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sumalatha-a\Desktop\"/>
    </mc:Choice>
  </mc:AlternateContent>
  <bookViews>
    <workbookView xWindow="0" yWindow="0" windowWidth="20490" windowHeight="7530" activeTab="6"/>
  </bookViews>
  <sheets>
    <sheet name="Run1-1" sheetId="2" r:id="rId1"/>
    <sheet name="Run1-2" sheetId="3" r:id="rId2"/>
    <sheet name="Run1-3" sheetId="1" r:id="rId3"/>
    <sheet name="Run1-3-1" sheetId="8" r:id="rId4"/>
    <sheet name="Run1-4" sheetId="5" r:id="rId5"/>
    <sheet name="Run1-5" sheetId="6" r:id="rId6"/>
    <sheet name="Run1-6" sheetId="7" r:id="rId7"/>
  </sheets>
  <definedNames>
    <definedName name="_xlnm._FilterDatabase" localSheetId="5" hidden="1">'Run1-5'!$A$2:$Y$1238</definedName>
  </definedNames>
  <calcPr calcId="171027"/>
</workbook>
</file>

<file path=xl/calcChain.xml><?xml version="1.0" encoding="utf-8"?>
<calcChain xmlns="http://schemas.openxmlformats.org/spreadsheetml/2006/main">
  <c r="K4" i="7" l="1"/>
  <c r="L4" i="7" s="1"/>
  <c r="K5" i="7"/>
  <c r="L5" i="7" s="1"/>
  <c r="M5" i="7" s="1"/>
  <c r="N5" i="7" s="1"/>
  <c r="O5" i="7" s="1"/>
  <c r="K6" i="7"/>
  <c r="L6" i="7" s="1"/>
  <c r="P6" i="7" s="1"/>
  <c r="O6" i="7"/>
  <c r="K7" i="7"/>
  <c r="L7" i="7" s="1"/>
  <c r="M7" i="7" s="1"/>
  <c r="N7" i="7" s="1"/>
  <c r="O7" i="7" s="1"/>
  <c r="K8" i="7"/>
  <c r="L8" i="7" s="1"/>
  <c r="P8" i="7" s="1"/>
  <c r="O8" i="7"/>
  <c r="K9" i="7"/>
  <c r="L9" i="7" s="1"/>
  <c r="P9" i="7" s="1"/>
  <c r="K10" i="7"/>
  <c r="L10" i="7" s="1"/>
  <c r="K11" i="7"/>
  <c r="L11" i="7" s="1"/>
  <c r="P11" i="7" s="1"/>
  <c r="M11" i="7"/>
  <c r="N11" i="7" s="1"/>
  <c r="O11" i="7"/>
  <c r="K12" i="7"/>
  <c r="L12" i="7" s="1"/>
  <c r="P12" i="7" s="1"/>
  <c r="K13" i="7"/>
  <c r="L13" i="7" s="1"/>
  <c r="P13" i="7" s="1"/>
  <c r="M13" i="7"/>
  <c r="N13" i="7" s="1"/>
  <c r="K14" i="7"/>
  <c r="L14" i="7" s="1"/>
  <c r="P14" i="7" s="1"/>
  <c r="O14" i="7"/>
  <c r="K15" i="7"/>
  <c r="L15" i="7" s="1"/>
  <c r="K16" i="7"/>
  <c r="L16" i="7" s="1"/>
  <c r="P16" i="7" s="1"/>
  <c r="O16" i="7"/>
  <c r="K17" i="7"/>
  <c r="L17" i="7" s="1"/>
  <c r="P17" i="7" s="1"/>
  <c r="O17" i="7"/>
  <c r="K18" i="7"/>
  <c r="L18" i="7" s="1"/>
  <c r="K19" i="7"/>
  <c r="L19" i="7" s="1"/>
  <c r="P19" i="7" s="1"/>
  <c r="M19" i="7"/>
  <c r="N19" i="7" s="1"/>
  <c r="O19" i="7"/>
  <c r="K20" i="7"/>
  <c r="L20" i="7" s="1"/>
  <c r="P20" i="7" s="1"/>
  <c r="K21" i="7"/>
  <c r="L21" i="7" s="1"/>
  <c r="P21" i="7" s="1"/>
  <c r="M21" i="7"/>
  <c r="N21" i="7" s="1"/>
  <c r="K22" i="7"/>
  <c r="L22" i="7" s="1"/>
  <c r="P22" i="7" s="1"/>
  <c r="O22" i="7"/>
  <c r="K23" i="7"/>
  <c r="L23" i="7" s="1"/>
  <c r="M23" i="7" s="1"/>
  <c r="N23" i="7" s="1"/>
  <c r="O23" i="7" s="1"/>
  <c r="K24" i="7"/>
  <c r="L24" i="7" s="1"/>
  <c r="P24" i="7" s="1"/>
  <c r="O24" i="7"/>
  <c r="K25" i="7"/>
  <c r="L25" i="7" s="1"/>
  <c r="K26" i="7"/>
  <c r="L26" i="7" s="1"/>
  <c r="P26" i="7" s="1"/>
  <c r="O26" i="7"/>
  <c r="K27" i="7"/>
  <c r="L27" i="7" s="1"/>
  <c r="P27" i="7" s="1"/>
  <c r="O27" i="7"/>
  <c r="K28" i="7"/>
  <c r="L28" i="7" s="1"/>
  <c r="K29" i="7"/>
  <c r="L29" i="7" s="1"/>
  <c r="P29" i="7" s="1"/>
  <c r="M29" i="7"/>
  <c r="N29" i="7" s="1"/>
  <c r="O29" i="7"/>
  <c r="K30" i="7"/>
  <c r="L30" i="7" s="1"/>
  <c r="P30" i="7" s="1"/>
  <c r="K31" i="7"/>
  <c r="L31" i="7" s="1"/>
  <c r="P31" i="7" s="1"/>
  <c r="M31" i="7"/>
  <c r="N31" i="7" s="1"/>
  <c r="K32" i="7"/>
  <c r="L32" i="7" s="1"/>
  <c r="M32" i="7" s="1"/>
  <c r="N32" i="7" s="1"/>
  <c r="P32" i="7" s="1"/>
  <c r="K33" i="7"/>
  <c r="L33" i="7"/>
  <c r="K34" i="7"/>
  <c r="L34" i="7" s="1"/>
  <c r="M34" i="7" s="1"/>
  <c r="N34" i="7" s="1"/>
  <c r="P34" i="7"/>
  <c r="K35" i="7"/>
  <c r="L35" i="7" s="1"/>
  <c r="K36" i="7"/>
  <c r="L36" i="7" s="1"/>
  <c r="K37" i="7"/>
  <c r="L37" i="7"/>
  <c r="K38" i="7"/>
  <c r="L38" i="7" s="1"/>
  <c r="M38" i="7" s="1"/>
  <c r="N38" i="7" s="1"/>
  <c r="K39" i="7"/>
  <c r="L39" i="7"/>
  <c r="M39" i="7" s="1"/>
  <c r="N39" i="7" s="1"/>
  <c r="P39" i="7" s="1"/>
  <c r="K40" i="7"/>
  <c r="L40" i="7"/>
  <c r="K41" i="7"/>
  <c r="L41" i="7" s="1"/>
  <c r="M41" i="7" s="1"/>
  <c r="N41" i="7" s="1"/>
  <c r="P41" i="7" s="1"/>
  <c r="K42" i="7"/>
  <c r="L42" i="7" s="1"/>
  <c r="K43" i="7"/>
  <c r="L43" i="7"/>
  <c r="K44" i="7"/>
  <c r="L44" i="7" s="1"/>
  <c r="M44" i="7" s="1"/>
  <c r="N44" i="7" s="1"/>
  <c r="P44" i="7" s="1"/>
  <c r="K45" i="7"/>
  <c r="L45" i="7" s="1"/>
  <c r="K46" i="7"/>
  <c r="L46" i="7"/>
  <c r="K47" i="7"/>
  <c r="L47" i="7" s="1"/>
  <c r="M47" i="7" s="1"/>
  <c r="N47" i="7" s="1"/>
  <c r="P47" i="7"/>
  <c r="K48" i="7"/>
  <c r="L48" i="7"/>
  <c r="M48" i="7" s="1"/>
  <c r="N48" i="7" s="1"/>
  <c r="K49" i="7"/>
  <c r="L49" i="7" s="1"/>
  <c r="K50" i="7"/>
  <c r="L50" i="7"/>
  <c r="K51" i="7"/>
  <c r="L51" i="7" s="1"/>
  <c r="M51" i="7" s="1"/>
  <c r="N51" i="7" s="1"/>
  <c r="P51" i="7"/>
  <c r="K52" i="7"/>
  <c r="L52" i="7"/>
  <c r="M52" i="7" s="1"/>
  <c r="N52" i="7" s="1"/>
  <c r="K53" i="7"/>
  <c r="L53" i="7" s="1"/>
  <c r="K54" i="7"/>
  <c r="L54" i="7"/>
  <c r="K55" i="7"/>
  <c r="L55" i="7" s="1"/>
  <c r="M55" i="7" s="1"/>
  <c r="N55" i="7" s="1"/>
  <c r="K56" i="7"/>
  <c r="L56" i="7"/>
  <c r="M56" i="7" s="1"/>
  <c r="N56" i="7" s="1"/>
  <c r="K57" i="7"/>
  <c r="L57" i="7" s="1"/>
  <c r="K58" i="7"/>
  <c r="L58" i="7"/>
  <c r="M58" i="7" s="1"/>
  <c r="N58" i="7" s="1"/>
  <c r="P58" i="7" s="1"/>
  <c r="K59" i="7"/>
  <c r="L59" i="7"/>
  <c r="M59" i="7" s="1"/>
  <c r="N59" i="7" s="1"/>
  <c r="P59" i="7" s="1"/>
  <c r="K60" i="7"/>
  <c r="L60" i="7"/>
  <c r="M60" i="7" s="1"/>
  <c r="N60" i="7" s="1"/>
  <c r="P60" i="7" s="1"/>
  <c r="K61" i="7"/>
  <c r="L61" i="7"/>
  <c r="M61" i="7" s="1"/>
  <c r="N61" i="7" s="1"/>
  <c r="P61" i="7" s="1"/>
  <c r="K62" i="7"/>
  <c r="L62" i="7"/>
  <c r="M62" i="7" s="1"/>
  <c r="N62" i="7" s="1"/>
  <c r="P62" i="7" s="1"/>
  <c r="K63" i="7"/>
  <c r="L63" i="7"/>
  <c r="M63" i="7" s="1"/>
  <c r="N63" i="7" s="1"/>
  <c r="K64" i="7"/>
  <c r="L64" i="7" s="1"/>
  <c r="K65" i="7"/>
  <c r="L65" i="7"/>
  <c r="K66" i="7"/>
  <c r="L66" i="7" s="1"/>
  <c r="M66" i="7" s="1"/>
  <c r="N66" i="7" s="1"/>
  <c r="K67" i="7"/>
  <c r="L67" i="7"/>
  <c r="M67" i="7" s="1"/>
  <c r="N67" i="7" s="1"/>
  <c r="K68" i="7"/>
  <c r="L68" i="7" s="1"/>
  <c r="K69" i="7"/>
  <c r="L69" i="7"/>
  <c r="K70" i="7"/>
  <c r="L70" i="7" s="1"/>
  <c r="K71" i="7"/>
  <c r="L71" i="7"/>
  <c r="M71" i="7" s="1"/>
  <c r="N71" i="7" s="1"/>
  <c r="K72" i="7"/>
  <c r="L72" i="7" s="1"/>
  <c r="K73" i="7"/>
  <c r="L73" i="7"/>
  <c r="K74" i="7"/>
  <c r="L74" i="7" s="1"/>
  <c r="M74" i="7" s="1"/>
  <c r="N74" i="7" s="1"/>
  <c r="P74" i="7"/>
  <c r="K75" i="7"/>
  <c r="L75" i="7"/>
  <c r="M75" i="7" s="1"/>
  <c r="N75" i="7" s="1"/>
  <c r="K76" i="7"/>
  <c r="L76" i="7" s="1"/>
  <c r="K77" i="7"/>
  <c r="L77" i="7"/>
  <c r="K78" i="7"/>
  <c r="L78" i="7" s="1"/>
  <c r="M78" i="7" s="1"/>
  <c r="N78" i="7" s="1"/>
  <c r="P78" i="7"/>
  <c r="K79" i="7"/>
  <c r="L79" i="7"/>
  <c r="M79" i="7" s="1"/>
  <c r="N79" i="7" s="1"/>
  <c r="K80" i="7"/>
  <c r="L80" i="7" s="1"/>
  <c r="K81" i="7"/>
  <c r="L81" i="7"/>
  <c r="K82" i="7"/>
  <c r="L82" i="7" s="1"/>
  <c r="M82" i="7" s="1"/>
  <c r="N82" i="7" s="1"/>
  <c r="K83" i="7"/>
  <c r="L83" i="7"/>
  <c r="M83" i="7" s="1"/>
  <c r="N83" i="7" s="1"/>
  <c r="K84" i="7"/>
  <c r="L84" i="7" s="1"/>
  <c r="K85" i="7"/>
  <c r="L85" i="7"/>
  <c r="K86" i="7"/>
  <c r="L86" i="7" s="1"/>
  <c r="K87" i="7"/>
  <c r="L87" i="7"/>
  <c r="M87" i="7" s="1"/>
  <c r="N87" i="7" s="1"/>
  <c r="K88" i="7"/>
  <c r="L88" i="7" s="1"/>
  <c r="K89" i="7"/>
  <c r="L89" i="7"/>
  <c r="K90" i="7"/>
  <c r="L90" i="7" s="1"/>
  <c r="M90" i="7" s="1"/>
  <c r="N90" i="7" s="1"/>
  <c r="P90" i="7"/>
  <c r="K91" i="7"/>
  <c r="L91" i="7"/>
  <c r="M91" i="7" s="1"/>
  <c r="N91" i="7" s="1"/>
  <c r="K92" i="7"/>
  <c r="L92" i="7" s="1"/>
  <c r="K93" i="7"/>
  <c r="L93" i="7"/>
  <c r="K94" i="7"/>
  <c r="L94" i="7" s="1"/>
  <c r="M94" i="7" s="1"/>
  <c r="N94" i="7" s="1"/>
  <c r="P94" i="7"/>
  <c r="K95" i="7"/>
  <c r="L95" i="7"/>
  <c r="M95" i="7" s="1"/>
  <c r="N95" i="7" s="1"/>
  <c r="K96" i="7"/>
  <c r="L96" i="7" s="1"/>
  <c r="K97" i="7"/>
  <c r="L97" i="7"/>
  <c r="K98" i="7"/>
  <c r="L98" i="7" s="1"/>
  <c r="M98" i="7" s="1"/>
  <c r="N98" i="7" s="1"/>
  <c r="K99" i="7"/>
  <c r="L99" i="7"/>
  <c r="P99" i="7" s="1"/>
  <c r="K100" i="7"/>
  <c r="L100" i="7" s="1"/>
  <c r="P100" i="7" s="1"/>
  <c r="K101" i="7"/>
  <c r="L101" i="7"/>
  <c r="P101" i="7" s="1"/>
  <c r="K102" i="7"/>
  <c r="L102" i="7" s="1"/>
  <c r="P102" i="7" s="1"/>
  <c r="K103" i="7"/>
  <c r="L103" i="7"/>
  <c r="P103" i="7" s="1"/>
  <c r="K104" i="7"/>
  <c r="L104" i="7" s="1"/>
  <c r="P104" i="7" s="1"/>
  <c r="K105" i="7"/>
  <c r="L105" i="7"/>
  <c r="P105" i="7" s="1"/>
  <c r="K106" i="7"/>
  <c r="L106" i="7" s="1"/>
  <c r="P106" i="7"/>
  <c r="K107" i="7"/>
  <c r="L107" i="7"/>
  <c r="M107" i="7" s="1"/>
  <c r="N107" i="7" s="1"/>
  <c r="O107" i="7"/>
  <c r="K108" i="7"/>
  <c r="L108" i="7" s="1"/>
  <c r="P108" i="7" s="1"/>
  <c r="K109" i="7"/>
  <c r="L109" i="7"/>
  <c r="P109" i="7" s="1"/>
  <c r="K110" i="7"/>
  <c r="L110" i="7" s="1"/>
  <c r="P110" i="7" s="1"/>
  <c r="K111" i="7"/>
  <c r="L111" i="7"/>
  <c r="P111" i="7" s="1"/>
  <c r="K112" i="7"/>
  <c r="L112" i="7" s="1"/>
  <c r="P112" i="7"/>
  <c r="K113" i="7"/>
  <c r="L113" i="7"/>
  <c r="P113" i="7" s="1"/>
  <c r="K114" i="7"/>
  <c r="L114" i="7" s="1"/>
  <c r="P114" i="7" s="1"/>
  <c r="K115" i="7"/>
  <c r="L115" i="7"/>
  <c r="P115" i="7" s="1"/>
  <c r="K116" i="7"/>
  <c r="L116" i="7" s="1"/>
  <c r="P116" i="7"/>
  <c r="K117" i="7"/>
  <c r="L117" i="7"/>
  <c r="P117" i="7" s="1"/>
  <c r="K118" i="7"/>
  <c r="L118" i="7" s="1"/>
  <c r="P118" i="7" s="1"/>
  <c r="K119" i="7"/>
  <c r="L119" i="7"/>
  <c r="P119" i="7" s="1"/>
  <c r="K120" i="7"/>
  <c r="L120" i="7" s="1"/>
  <c r="P120" i="7" s="1"/>
  <c r="K121" i="7"/>
  <c r="L121" i="7"/>
  <c r="K122" i="7"/>
  <c r="L122" i="7"/>
  <c r="K123" i="7"/>
  <c r="L123" i="7"/>
  <c r="P123" i="7" s="1"/>
  <c r="K124" i="7"/>
  <c r="L124" i="7" s="1"/>
  <c r="P124" i="7" s="1"/>
  <c r="K125" i="7"/>
  <c r="L125" i="7"/>
  <c r="P125" i="7" s="1"/>
  <c r="K126" i="7"/>
  <c r="L126" i="7" s="1"/>
  <c r="P126" i="7" s="1"/>
  <c r="K127" i="7"/>
  <c r="L127" i="7"/>
  <c r="P127" i="7" s="1"/>
  <c r="K128" i="7"/>
  <c r="L128" i="7" s="1"/>
  <c r="P128" i="7" s="1"/>
  <c r="K129" i="7"/>
  <c r="L129" i="7"/>
  <c r="P129" i="7" s="1"/>
  <c r="K130" i="7"/>
  <c r="L130" i="7" s="1"/>
  <c r="P130" i="7"/>
  <c r="K131" i="7"/>
  <c r="L131" i="7"/>
  <c r="P131" i="7" s="1"/>
  <c r="K132" i="7"/>
  <c r="L132" i="7" s="1"/>
  <c r="P132" i="7"/>
  <c r="K133" i="7"/>
  <c r="L133" i="7"/>
  <c r="P133" i="7" s="1"/>
  <c r="K134" i="7"/>
  <c r="L134" i="7" s="1"/>
  <c r="P134" i="7"/>
  <c r="K135" i="7"/>
  <c r="L135" i="7"/>
  <c r="P135" i="7" s="1"/>
  <c r="K136" i="7"/>
  <c r="L136" i="7" s="1"/>
  <c r="P136" i="7"/>
  <c r="K137" i="7"/>
  <c r="L137" i="7"/>
  <c r="P137" i="7" s="1"/>
  <c r="K138" i="7"/>
  <c r="L138" i="7" s="1"/>
  <c r="P138" i="7"/>
  <c r="K139" i="7"/>
  <c r="L139" i="7"/>
  <c r="P139" i="7" s="1"/>
  <c r="K140" i="7"/>
  <c r="L140" i="7" s="1"/>
  <c r="P140" i="7"/>
  <c r="K141" i="7"/>
  <c r="L141" i="7"/>
  <c r="P141" i="7" s="1"/>
  <c r="K142" i="7"/>
  <c r="L142" i="7" s="1"/>
  <c r="P142" i="7"/>
  <c r="K143" i="7"/>
  <c r="L143" i="7"/>
  <c r="P143" i="7" s="1"/>
  <c r="K144" i="7"/>
  <c r="L144" i="7" s="1"/>
  <c r="P144" i="7"/>
  <c r="K145" i="7"/>
  <c r="L145" i="7"/>
  <c r="P145" i="7" s="1"/>
  <c r="K146" i="7"/>
  <c r="L146" i="7" s="1"/>
  <c r="P146" i="7"/>
  <c r="K147" i="7"/>
  <c r="L147" i="7"/>
  <c r="P147" i="7" s="1"/>
  <c r="K148" i="7"/>
  <c r="L148" i="7" s="1"/>
  <c r="P148" i="7"/>
  <c r="K149" i="7"/>
  <c r="L149" i="7"/>
  <c r="K150" i="7"/>
  <c r="L150" i="7" s="1"/>
  <c r="M150" i="7" s="1"/>
  <c r="N150" i="7" s="1"/>
  <c r="P150" i="7"/>
  <c r="K151" i="7"/>
  <c r="L151" i="7"/>
  <c r="K152" i="7"/>
  <c r="L152" i="7" s="1"/>
  <c r="M152" i="7" s="1"/>
  <c r="N152" i="7" s="1"/>
  <c r="P152" i="7"/>
  <c r="K153" i="7"/>
  <c r="L153" i="7"/>
  <c r="K154" i="7"/>
  <c r="L154" i="7" s="1"/>
  <c r="M154" i="7" s="1"/>
  <c r="N154" i="7" s="1"/>
  <c r="P154" i="7"/>
  <c r="K155" i="7"/>
  <c r="L155" i="7"/>
  <c r="M155" i="7" s="1"/>
  <c r="N155" i="7" s="1"/>
  <c r="P155" i="7" s="1"/>
  <c r="K156" i="7"/>
  <c r="L156" i="7"/>
  <c r="K157" i="7"/>
  <c r="L157" i="7" s="1"/>
  <c r="M157" i="7" s="1"/>
  <c r="N157" i="7" s="1"/>
  <c r="P157" i="7"/>
  <c r="K158" i="7"/>
  <c r="L158" i="7"/>
  <c r="K159" i="7"/>
  <c r="L159" i="7" s="1"/>
  <c r="M159" i="7" s="1"/>
  <c r="N159" i="7" s="1"/>
  <c r="P159" i="7"/>
  <c r="K160" i="7"/>
  <c r="L160" i="7"/>
  <c r="K161" i="7"/>
  <c r="L161" i="7" s="1"/>
  <c r="M161" i="7" s="1"/>
  <c r="N161" i="7" s="1"/>
  <c r="P161" i="7"/>
  <c r="K162" i="7"/>
  <c r="L162" i="7"/>
  <c r="K163" i="7"/>
  <c r="L163" i="7" s="1"/>
  <c r="M163" i="7" s="1"/>
  <c r="N163" i="7" s="1"/>
  <c r="P163" i="7"/>
  <c r="K164" i="7"/>
  <c r="L164" i="7"/>
  <c r="K165" i="7"/>
  <c r="L165" i="7" s="1"/>
  <c r="M165" i="7" s="1"/>
  <c r="N165" i="7" s="1"/>
  <c r="P165" i="7"/>
  <c r="K166" i="7"/>
  <c r="L166" i="7"/>
  <c r="K167" i="7"/>
  <c r="L167" i="7" s="1"/>
  <c r="M167" i="7" s="1"/>
  <c r="N167" i="7" s="1"/>
  <c r="P167" i="7"/>
  <c r="K168" i="7"/>
  <c r="L168" i="7"/>
  <c r="P168" i="7" s="1"/>
  <c r="K169" i="7"/>
  <c r="L169" i="7" s="1"/>
  <c r="P169" i="7"/>
  <c r="K170" i="7"/>
  <c r="L170" i="7"/>
  <c r="P170" i="7" s="1"/>
  <c r="K171" i="7"/>
  <c r="L171" i="7" s="1"/>
  <c r="K172" i="7"/>
  <c r="L172" i="7" s="1"/>
  <c r="P172" i="7"/>
  <c r="K173" i="7"/>
  <c r="L173" i="7"/>
  <c r="P173" i="7" s="1"/>
  <c r="K174" i="7"/>
  <c r="L174" i="7" s="1"/>
  <c r="P174" i="7"/>
  <c r="K175" i="7"/>
  <c r="L175" i="7"/>
  <c r="P175" i="7" s="1"/>
  <c r="K176" i="7"/>
  <c r="L176" i="7" s="1"/>
  <c r="P176" i="7"/>
  <c r="K177" i="7"/>
  <c r="L177" i="7"/>
  <c r="P177" i="7" s="1"/>
  <c r="K178" i="7"/>
  <c r="L178" i="7" s="1"/>
  <c r="P178" i="7"/>
  <c r="K179" i="7"/>
  <c r="L179" i="7"/>
  <c r="P179" i="7" s="1"/>
  <c r="K180" i="7"/>
  <c r="L180" i="7" s="1"/>
  <c r="P180" i="7"/>
  <c r="K181" i="7"/>
  <c r="L181" i="7"/>
  <c r="P181" i="7" s="1"/>
  <c r="K182" i="7"/>
  <c r="L182" i="7" s="1"/>
  <c r="P182" i="7" s="1"/>
  <c r="K183" i="7"/>
  <c r="L183" i="7"/>
  <c r="P183" i="7" s="1"/>
  <c r="K184" i="7"/>
  <c r="L184" i="7" s="1"/>
  <c r="P184" i="7" s="1"/>
  <c r="K185" i="7"/>
  <c r="L185" i="7"/>
  <c r="P185" i="7" s="1"/>
  <c r="K186" i="7"/>
  <c r="L186" i="7" s="1"/>
  <c r="P186" i="7" s="1"/>
  <c r="K187" i="7"/>
  <c r="L187" i="7"/>
  <c r="P187" i="7" s="1"/>
  <c r="K188" i="7"/>
  <c r="L188" i="7" s="1"/>
  <c r="K189" i="7"/>
  <c r="L189" i="7" s="1"/>
  <c r="P189" i="7"/>
  <c r="K190" i="7"/>
  <c r="L190" i="7"/>
  <c r="P190" i="7" s="1"/>
  <c r="K191" i="7"/>
  <c r="L191" i="7"/>
  <c r="P191" i="7" s="1"/>
  <c r="K192" i="7"/>
  <c r="L192" i="7" s="1"/>
  <c r="P192" i="7"/>
  <c r="K193" i="7"/>
  <c r="L193" i="7"/>
  <c r="P193" i="7" s="1"/>
  <c r="K194" i="7"/>
  <c r="L194" i="7" s="1"/>
  <c r="P194" i="7" s="1"/>
  <c r="K195" i="7"/>
  <c r="L195" i="7"/>
  <c r="P195" i="7" s="1"/>
  <c r="K196" i="7"/>
  <c r="L196" i="7" s="1"/>
  <c r="P196" i="7" s="1"/>
  <c r="K197" i="7"/>
  <c r="L197" i="7"/>
  <c r="P197" i="7" s="1"/>
  <c r="K198" i="7"/>
  <c r="L198" i="7" s="1"/>
  <c r="P198" i="7" s="1"/>
  <c r="K199" i="7"/>
  <c r="L199" i="7"/>
  <c r="P199" i="7" s="1"/>
  <c r="K200" i="7"/>
  <c r="L200" i="7" s="1"/>
  <c r="P200" i="7"/>
  <c r="K201" i="7"/>
  <c r="L201" i="7"/>
  <c r="P201" i="7" s="1"/>
  <c r="K202" i="7"/>
  <c r="L202" i="7" s="1"/>
  <c r="P202" i="7" s="1"/>
  <c r="K203" i="7"/>
  <c r="L203" i="7"/>
  <c r="P203" i="7" s="1"/>
  <c r="K204" i="7"/>
  <c r="L204" i="7" s="1"/>
  <c r="P204" i="7" s="1"/>
  <c r="K205" i="7"/>
  <c r="L205" i="7"/>
  <c r="P205" i="7" s="1"/>
  <c r="K206" i="7"/>
  <c r="L206" i="7" s="1"/>
  <c r="P206" i="7" s="1"/>
  <c r="K207" i="7"/>
  <c r="L207" i="7"/>
  <c r="P207" i="7" s="1"/>
  <c r="K208" i="7"/>
  <c r="L208" i="7" s="1"/>
  <c r="P208" i="7"/>
  <c r="K209" i="7"/>
  <c r="L209" i="7"/>
  <c r="P209" i="7" s="1"/>
  <c r="K210" i="7"/>
  <c r="L210" i="7" s="1"/>
  <c r="P210" i="7" s="1"/>
  <c r="K211" i="7"/>
  <c r="L211" i="7"/>
  <c r="P211" i="7" s="1"/>
  <c r="K212" i="7"/>
  <c r="L212" i="7" s="1"/>
  <c r="P212" i="7" s="1"/>
  <c r="K213" i="7"/>
  <c r="L213" i="7"/>
  <c r="M213" i="7" s="1"/>
  <c r="N213" i="7" s="1"/>
  <c r="K214" i="7"/>
  <c r="L214" i="7" s="1"/>
  <c r="K215" i="7"/>
  <c r="L215" i="7" s="1"/>
  <c r="K216" i="7"/>
  <c r="L216" i="7" s="1"/>
  <c r="K217" i="7"/>
  <c r="L217" i="7" s="1"/>
  <c r="K218" i="7"/>
  <c r="L218" i="7" s="1"/>
  <c r="K219" i="7"/>
  <c r="L219" i="7" s="1"/>
  <c r="P219" i="7" s="1"/>
  <c r="O219" i="7"/>
  <c r="K220" i="7"/>
  <c r="L220" i="7" s="1"/>
  <c r="P220" i="7" s="1"/>
  <c r="M220" i="7"/>
  <c r="N220" i="7" s="1"/>
  <c r="K221" i="7"/>
  <c r="L221" i="7" s="1"/>
  <c r="P221" i="7" s="1"/>
  <c r="K222" i="7"/>
  <c r="L222" i="7" s="1"/>
  <c r="K223" i="7"/>
  <c r="L223" i="7" s="1"/>
  <c r="P223" i="7" s="1"/>
  <c r="O223" i="7"/>
  <c r="K224" i="7"/>
  <c r="L224" i="7" s="1"/>
  <c r="P224" i="7" s="1"/>
  <c r="M224" i="7"/>
  <c r="N224" i="7" s="1"/>
  <c r="O224" i="7"/>
  <c r="K225" i="7"/>
  <c r="L225" i="7" s="1"/>
  <c r="K226" i="7"/>
  <c r="L226" i="7" s="1"/>
  <c r="P226" i="7" s="1"/>
  <c r="O226" i="7"/>
  <c r="K227" i="7"/>
  <c r="L227" i="7" s="1"/>
  <c r="P227" i="7" s="1"/>
  <c r="O227" i="7"/>
  <c r="K228" i="7"/>
  <c r="L228" i="7" s="1"/>
  <c r="P228" i="7" s="1"/>
  <c r="M228" i="7"/>
  <c r="N228" i="7" s="1"/>
  <c r="K229" i="7"/>
  <c r="L229" i="7" s="1"/>
  <c r="P229" i="7" s="1"/>
  <c r="K230" i="7"/>
  <c r="L230" i="7" s="1"/>
  <c r="K231" i="7"/>
  <c r="L231" i="7" s="1"/>
  <c r="P231" i="7" s="1"/>
  <c r="O231" i="7"/>
  <c r="K232" i="7"/>
  <c r="L232" i="7" s="1"/>
  <c r="P232" i="7" s="1"/>
  <c r="M232" i="7"/>
  <c r="N232" i="7" s="1"/>
  <c r="O232" i="7"/>
  <c r="K233" i="7"/>
  <c r="L233" i="7" s="1"/>
  <c r="K234" i="7"/>
  <c r="L234" i="7" s="1"/>
  <c r="P234" i="7" s="1"/>
  <c r="O234" i="7"/>
  <c r="K235" i="7"/>
  <c r="L235" i="7" s="1"/>
  <c r="P235" i="7" s="1"/>
  <c r="O235" i="7"/>
  <c r="K236" i="7"/>
  <c r="L236" i="7" s="1"/>
  <c r="P236" i="7" s="1"/>
  <c r="M236" i="7"/>
  <c r="N236" i="7" s="1"/>
  <c r="K237" i="7"/>
  <c r="L237" i="7" s="1"/>
  <c r="P237" i="7" s="1"/>
  <c r="K238" i="7"/>
  <c r="L238" i="7" s="1"/>
  <c r="K239" i="7"/>
  <c r="L239" i="7" s="1"/>
  <c r="P239" i="7" s="1"/>
  <c r="O239" i="7"/>
  <c r="K240" i="7"/>
  <c r="L240" i="7" s="1"/>
  <c r="P240" i="7" s="1"/>
  <c r="M240" i="7"/>
  <c r="N240" i="7" s="1"/>
  <c r="O240" i="7"/>
  <c r="K241" i="7"/>
  <c r="L241" i="7" s="1"/>
  <c r="K242" i="7"/>
  <c r="L242" i="7" s="1"/>
  <c r="P242" i="7" s="1"/>
  <c r="O242" i="7"/>
  <c r="K243" i="7"/>
  <c r="L243" i="7" s="1"/>
  <c r="P243" i="7" s="1"/>
  <c r="O243" i="7"/>
  <c r="K244" i="7"/>
  <c r="L244" i="7" s="1"/>
  <c r="P244" i="7" s="1"/>
  <c r="M244" i="7"/>
  <c r="N244" i="7" s="1"/>
  <c r="K245" i="7"/>
  <c r="L245" i="7" s="1"/>
  <c r="P245" i="7" s="1"/>
  <c r="K246" i="7"/>
  <c r="L246" i="7" s="1"/>
  <c r="K247" i="7"/>
  <c r="L247" i="7" s="1"/>
  <c r="P247" i="7" s="1"/>
  <c r="O247" i="7"/>
  <c r="K248" i="7"/>
  <c r="L248" i="7" s="1"/>
  <c r="P248" i="7" s="1"/>
  <c r="M248" i="7"/>
  <c r="N248" i="7" s="1"/>
  <c r="O248" i="7"/>
  <c r="K249" i="7"/>
  <c r="L249" i="7" s="1"/>
  <c r="K250" i="7"/>
  <c r="L250" i="7" s="1"/>
  <c r="P250" i="7" s="1"/>
  <c r="O250" i="7"/>
  <c r="K251" i="7"/>
  <c r="L251" i="7" s="1"/>
  <c r="P251" i="7" s="1"/>
  <c r="O251" i="7"/>
  <c r="K252" i="7"/>
  <c r="L252" i="7" s="1"/>
  <c r="P252" i="7" s="1"/>
  <c r="M252" i="7"/>
  <c r="N252" i="7" s="1"/>
  <c r="K253" i="7"/>
  <c r="L253" i="7" s="1"/>
  <c r="P253" i="7" s="1"/>
  <c r="K254" i="7"/>
  <c r="L254" i="7" s="1"/>
  <c r="K255" i="7"/>
  <c r="L255" i="7" s="1"/>
  <c r="P255" i="7" s="1"/>
  <c r="O255" i="7"/>
  <c r="K256" i="7"/>
  <c r="L256" i="7" s="1"/>
  <c r="P256" i="7" s="1"/>
  <c r="M256" i="7"/>
  <c r="N256" i="7" s="1"/>
  <c r="O256" i="7"/>
  <c r="K257" i="7"/>
  <c r="L257" i="7" s="1"/>
  <c r="K258" i="7"/>
  <c r="L258" i="7" s="1"/>
  <c r="P258" i="7" s="1"/>
  <c r="O258" i="7"/>
  <c r="K259" i="7"/>
  <c r="L259" i="7" s="1"/>
  <c r="P259" i="7" s="1"/>
  <c r="O259" i="7"/>
  <c r="K260" i="7"/>
  <c r="L260" i="7" s="1"/>
  <c r="P260" i="7" s="1"/>
  <c r="M260" i="7"/>
  <c r="N260" i="7" s="1"/>
  <c r="K261" i="7"/>
  <c r="L261" i="7" s="1"/>
  <c r="P261" i="7" s="1"/>
  <c r="K262" i="7"/>
  <c r="L262" i="7" s="1"/>
  <c r="K263" i="7"/>
  <c r="L263" i="7" s="1"/>
  <c r="P263" i="7" s="1"/>
  <c r="O263" i="7"/>
  <c r="K264" i="7"/>
  <c r="L264" i="7" s="1"/>
  <c r="P264" i="7" s="1"/>
  <c r="M264" i="7"/>
  <c r="N264" i="7" s="1"/>
  <c r="O264" i="7"/>
  <c r="K265" i="7"/>
  <c r="L265" i="7" s="1"/>
  <c r="K266" i="7"/>
  <c r="L266" i="7" s="1"/>
  <c r="P266" i="7" s="1"/>
  <c r="O266" i="7"/>
  <c r="K267" i="7"/>
  <c r="L267" i="7" s="1"/>
  <c r="P267" i="7" s="1"/>
  <c r="O267" i="7"/>
  <c r="K268" i="7"/>
  <c r="L268" i="7" s="1"/>
  <c r="P268" i="7" s="1"/>
  <c r="M268" i="7"/>
  <c r="N268" i="7" s="1"/>
  <c r="K269" i="7"/>
  <c r="L269" i="7" s="1"/>
  <c r="P269" i="7" s="1"/>
  <c r="K270" i="7"/>
  <c r="L270" i="7" s="1"/>
  <c r="K271" i="7"/>
  <c r="L271" i="7" s="1"/>
  <c r="P271" i="7" s="1"/>
  <c r="O271" i="7"/>
  <c r="K272" i="7"/>
  <c r="L272" i="7" s="1"/>
  <c r="P272" i="7" s="1"/>
  <c r="M272" i="7"/>
  <c r="N272" i="7" s="1"/>
  <c r="O272" i="7"/>
  <c r="K273" i="7"/>
  <c r="L273" i="7" s="1"/>
  <c r="K274" i="7"/>
  <c r="L274" i="7" s="1"/>
  <c r="P274" i="7" s="1"/>
  <c r="O274" i="7"/>
  <c r="K275" i="7"/>
  <c r="L275" i="7" s="1"/>
  <c r="P275" i="7" s="1"/>
  <c r="O275" i="7"/>
  <c r="K276" i="7"/>
  <c r="L276" i="7" s="1"/>
  <c r="P276" i="7" s="1"/>
  <c r="M276" i="7"/>
  <c r="N276" i="7" s="1"/>
  <c r="K277" i="7"/>
  <c r="L277" i="7" s="1"/>
  <c r="P277" i="7" s="1"/>
  <c r="K278" i="7"/>
  <c r="L278" i="7" s="1"/>
  <c r="K279" i="7"/>
  <c r="L279" i="7" s="1"/>
  <c r="M279" i="7" s="1"/>
  <c r="N279" i="7" s="1"/>
  <c r="O279" i="7" s="1"/>
  <c r="K280" i="7"/>
  <c r="L280" i="7" s="1"/>
  <c r="K281" i="7"/>
  <c r="L281" i="7" s="1"/>
  <c r="P281" i="7" s="1"/>
  <c r="O281" i="7"/>
  <c r="K282" i="7"/>
  <c r="L282" i="7" s="1"/>
  <c r="P282" i="7" s="1"/>
  <c r="M282" i="7"/>
  <c r="N282" i="7" s="1"/>
  <c r="O282" i="7"/>
  <c r="K283" i="7"/>
  <c r="L283" i="7" s="1"/>
  <c r="K284" i="7"/>
  <c r="L284" i="7" s="1"/>
  <c r="P284" i="7" s="1"/>
  <c r="O284" i="7"/>
  <c r="K285" i="7"/>
  <c r="L285" i="7" s="1"/>
  <c r="P285" i="7" s="1"/>
  <c r="O285" i="7"/>
  <c r="K286" i="7"/>
  <c r="L286" i="7" s="1"/>
  <c r="P286" i="7" s="1"/>
  <c r="M286" i="7"/>
  <c r="N286" i="7" s="1"/>
  <c r="K287" i="7"/>
  <c r="L287" i="7" s="1"/>
  <c r="P287" i="7" s="1"/>
  <c r="K288" i="7"/>
  <c r="L288" i="7" s="1"/>
  <c r="K289" i="7"/>
  <c r="L289" i="7" s="1"/>
  <c r="P289" i="7" s="1"/>
  <c r="O289" i="7"/>
  <c r="K290" i="7"/>
  <c r="L290" i="7" s="1"/>
  <c r="P290" i="7" s="1"/>
  <c r="M290" i="7"/>
  <c r="N290" i="7" s="1"/>
  <c r="O290" i="7"/>
  <c r="K291" i="7"/>
  <c r="L291" i="7" s="1"/>
  <c r="K292" i="7"/>
  <c r="L292" i="7" s="1"/>
  <c r="P292" i="7" s="1"/>
  <c r="O292" i="7"/>
  <c r="K293" i="7"/>
  <c r="L293" i="7" s="1"/>
  <c r="P293" i="7" s="1"/>
  <c r="O293" i="7"/>
  <c r="K294" i="7"/>
  <c r="L294" i="7" s="1"/>
  <c r="P294" i="7" s="1"/>
  <c r="M294" i="7"/>
  <c r="N294" i="7" s="1"/>
  <c r="K295" i="7"/>
  <c r="L295" i="7" s="1"/>
  <c r="P295" i="7" s="1"/>
  <c r="K296" i="7"/>
  <c r="L296" i="7" s="1"/>
  <c r="K297" i="7"/>
  <c r="L297" i="7" s="1"/>
  <c r="P297" i="7" s="1"/>
  <c r="O297" i="7"/>
  <c r="K298" i="7"/>
  <c r="L298" i="7" s="1"/>
  <c r="P298" i="7" s="1"/>
  <c r="M298" i="7"/>
  <c r="N298" i="7" s="1"/>
  <c r="O298" i="7"/>
  <c r="K299" i="7"/>
  <c r="L299" i="7" s="1"/>
  <c r="K300" i="7"/>
  <c r="L300" i="7" s="1"/>
  <c r="P300" i="7" s="1"/>
  <c r="O300" i="7"/>
  <c r="K301" i="7"/>
  <c r="L301" i="7" s="1"/>
  <c r="P301" i="7" s="1"/>
  <c r="O301" i="7"/>
  <c r="K302" i="7"/>
  <c r="L302" i="7" s="1"/>
  <c r="P302" i="7" s="1"/>
  <c r="M302" i="7"/>
  <c r="N302" i="7" s="1"/>
  <c r="K303" i="7"/>
  <c r="L303" i="7" s="1"/>
  <c r="P303" i="7" s="1"/>
  <c r="K304" i="7"/>
  <c r="L304" i="7" s="1"/>
  <c r="K305" i="7"/>
  <c r="L305" i="7" s="1"/>
  <c r="P305" i="7" s="1"/>
  <c r="O305" i="7"/>
  <c r="K306" i="7"/>
  <c r="L306" i="7" s="1"/>
  <c r="P306" i="7" s="1"/>
  <c r="M306" i="7"/>
  <c r="N306" i="7" s="1"/>
  <c r="O306" i="7"/>
  <c r="K307" i="7"/>
  <c r="L307" i="7" s="1"/>
  <c r="K308" i="7"/>
  <c r="L308" i="7" s="1"/>
  <c r="P308" i="7" s="1"/>
  <c r="O308" i="7"/>
  <c r="K309" i="7"/>
  <c r="L309" i="7" s="1"/>
  <c r="P309" i="7" s="1"/>
  <c r="O309" i="7"/>
  <c r="K310" i="7"/>
  <c r="L310" i="7" s="1"/>
  <c r="P310" i="7" s="1"/>
  <c r="M310" i="7"/>
  <c r="N310" i="7" s="1"/>
  <c r="K311" i="7"/>
  <c r="L311" i="7" s="1"/>
  <c r="P311" i="7" s="1"/>
  <c r="K312" i="7"/>
  <c r="L312" i="7" s="1"/>
  <c r="K313" i="7"/>
  <c r="L313" i="7"/>
  <c r="K314" i="7"/>
  <c r="L314" i="7" s="1"/>
  <c r="M314" i="7" s="1"/>
  <c r="N314" i="7" s="1"/>
  <c r="P314" i="7"/>
  <c r="K315" i="7"/>
  <c r="L315" i="7"/>
  <c r="M315" i="7" s="1"/>
  <c r="N315" i="7" s="1"/>
  <c r="K316" i="7"/>
  <c r="L316" i="7" s="1"/>
  <c r="M316" i="7" s="1"/>
  <c r="N316" i="7" s="1"/>
  <c r="P316" i="7" s="1"/>
  <c r="K317" i="7"/>
  <c r="L317" i="7" s="1"/>
  <c r="M317" i="7" s="1"/>
  <c r="N317" i="7" s="1"/>
  <c r="P317" i="7" s="1"/>
  <c r="K318" i="7"/>
  <c r="L318" i="7" s="1"/>
  <c r="K319" i="7"/>
  <c r="L319" i="7"/>
  <c r="K320" i="7"/>
  <c r="L320" i="7" s="1"/>
  <c r="K321" i="7"/>
  <c r="L321" i="7"/>
  <c r="M321" i="7" s="1"/>
  <c r="N321" i="7" s="1"/>
  <c r="K322" i="7"/>
  <c r="L322" i="7" s="1"/>
  <c r="K323" i="7"/>
  <c r="L323" i="7"/>
  <c r="M323" i="7" s="1"/>
  <c r="N323" i="7" s="1"/>
  <c r="P323" i="7" s="1"/>
  <c r="K324" i="7"/>
  <c r="L324" i="7"/>
  <c r="M324" i="7" s="1"/>
  <c r="N324" i="7" s="1"/>
  <c r="K325" i="7"/>
  <c r="L325" i="7" s="1"/>
  <c r="K326" i="7"/>
  <c r="L326" i="7"/>
  <c r="K327" i="7"/>
  <c r="L327" i="7" s="1"/>
  <c r="K328" i="7"/>
  <c r="L328" i="7"/>
  <c r="M328" i="7" s="1"/>
  <c r="N328" i="7" s="1"/>
  <c r="K329" i="7"/>
  <c r="L329" i="7" s="1"/>
  <c r="K330" i="7"/>
  <c r="L330" i="7"/>
  <c r="K331" i="7"/>
  <c r="L331" i="7" s="1"/>
  <c r="M331" i="7" s="1"/>
  <c r="N331" i="7" s="1"/>
  <c r="P331" i="7"/>
  <c r="K332" i="7"/>
  <c r="L332" i="7"/>
  <c r="M332" i="7" s="1"/>
  <c r="N332" i="7" s="1"/>
  <c r="K333" i="7"/>
  <c r="L333" i="7" s="1"/>
  <c r="K334" i="7"/>
  <c r="L334" i="7"/>
  <c r="K335" i="7"/>
  <c r="L335" i="7" s="1"/>
  <c r="M335" i="7" s="1"/>
  <c r="N335" i="7" s="1"/>
  <c r="K336" i="7"/>
  <c r="L336" i="7"/>
  <c r="M336" i="7" s="1"/>
  <c r="N336" i="7" s="1"/>
  <c r="P336" i="7" s="1"/>
  <c r="K337" i="7"/>
  <c r="L337" i="7"/>
  <c r="K338" i="7"/>
  <c r="L338" i="7" s="1"/>
  <c r="K339" i="7"/>
  <c r="L339" i="7"/>
  <c r="K340" i="7"/>
  <c r="L340" i="7" s="1"/>
  <c r="K341" i="7"/>
  <c r="L341" i="7"/>
  <c r="K342" i="7"/>
  <c r="L342" i="7" s="1"/>
  <c r="K343" i="7"/>
  <c r="L343" i="7"/>
  <c r="K344" i="7"/>
  <c r="L344" i="7" s="1"/>
  <c r="K345" i="7"/>
  <c r="L345" i="7"/>
  <c r="K346" i="7"/>
  <c r="L346" i="7" s="1"/>
  <c r="K347" i="7"/>
  <c r="L347" i="7"/>
  <c r="K348" i="7"/>
  <c r="L348" i="7" s="1"/>
  <c r="K349" i="7"/>
  <c r="L349" i="7"/>
  <c r="K350" i="7"/>
  <c r="L350" i="7" s="1"/>
  <c r="K351" i="7"/>
  <c r="L351" i="7"/>
  <c r="K352" i="7"/>
  <c r="L352" i="7" s="1"/>
  <c r="K353" i="7"/>
  <c r="L353" i="7"/>
  <c r="K354" i="7"/>
  <c r="L354" i="7" s="1"/>
  <c r="K355" i="7"/>
  <c r="L355" i="7"/>
  <c r="K356" i="7"/>
  <c r="L356" i="7" s="1"/>
  <c r="K357" i="7"/>
  <c r="L357" i="7"/>
  <c r="K358" i="7"/>
  <c r="L358" i="7" s="1"/>
  <c r="K359" i="7"/>
  <c r="L359" i="7"/>
  <c r="K360" i="7"/>
  <c r="L360" i="7" s="1"/>
  <c r="K361" i="7"/>
  <c r="L361" i="7"/>
  <c r="K362" i="7"/>
  <c r="L362" i="7" s="1"/>
  <c r="K363" i="7"/>
  <c r="L363" i="7"/>
  <c r="M363" i="7" s="1"/>
  <c r="N363" i="7" s="1"/>
  <c r="P363" i="7"/>
  <c r="K364" i="7"/>
  <c r="L364" i="7" s="1"/>
  <c r="M364" i="7" s="1"/>
  <c r="N364" i="7" s="1"/>
  <c r="P364" i="7"/>
  <c r="K365" i="7"/>
  <c r="L365" i="7"/>
  <c r="K366" i="7"/>
  <c r="L366" i="7"/>
  <c r="M366" i="7" s="1"/>
  <c r="N366" i="7" s="1"/>
  <c r="K367" i="7"/>
  <c r="L367" i="7"/>
  <c r="M367" i="7" s="1"/>
  <c r="N367" i="7" s="1"/>
  <c r="P367" i="7"/>
  <c r="K368" i="7"/>
  <c r="L368" i="7" s="1"/>
  <c r="M368" i="7" s="1"/>
  <c r="N368" i="7" s="1"/>
  <c r="P368" i="7"/>
  <c r="K369" i="7"/>
  <c r="L369" i="7"/>
  <c r="K370" i="7"/>
  <c r="L370" i="7"/>
  <c r="K371" i="7"/>
  <c r="L371" i="7"/>
  <c r="M371" i="7" s="1"/>
  <c r="N371" i="7" s="1"/>
  <c r="P371" i="7"/>
  <c r="K372" i="7"/>
  <c r="L372" i="7" s="1"/>
  <c r="M372" i="7" s="1"/>
  <c r="N372" i="7" s="1"/>
  <c r="P372" i="7"/>
  <c r="K373" i="7"/>
  <c r="L373" i="7"/>
  <c r="K374" i="7"/>
  <c r="L374" i="7"/>
  <c r="M374" i="7" s="1"/>
  <c r="N374" i="7" s="1"/>
  <c r="K375" i="7"/>
  <c r="L375" i="7" s="1"/>
  <c r="K376" i="7"/>
  <c r="L376" i="7"/>
  <c r="K377" i="7"/>
  <c r="L377" i="7" s="1"/>
  <c r="M377" i="7" s="1"/>
  <c r="N377" i="7" s="1"/>
  <c r="K378" i="7"/>
  <c r="L378" i="7"/>
  <c r="M378" i="7" s="1"/>
  <c r="N378" i="7" s="1"/>
  <c r="K379" i="7"/>
  <c r="L379" i="7" s="1"/>
  <c r="K380" i="7"/>
  <c r="L380" i="7"/>
  <c r="K381" i="7"/>
  <c r="L381" i="7" s="1"/>
  <c r="M381" i="7" s="1"/>
  <c r="N381" i="7" s="1"/>
  <c r="K382" i="7"/>
  <c r="L382" i="7"/>
  <c r="M382" i="7" s="1"/>
  <c r="N382" i="7" s="1"/>
  <c r="K383" i="7"/>
  <c r="L383" i="7" s="1"/>
  <c r="K384" i="7"/>
  <c r="L384" i="7"/>
  <c r="K385" i="7"/>
  <c r="L385" i="7" s="1"/>
  <c r="M385" i="7" s="1"/>
  <c r="N385" i="7" s="1"/>
  <c r="P385" i="7"/>
  <c r="K386" i="7"/>
  <c r="L386" i="7"/>
  <c r="M386" i="7" s="1"/>
  <c r="N386" i="7" s="1"/>
  <c r="K387" i="7"/>
  <c r="L387" i="7" s="1"/>
  <c r="K388" i="7"/>
  <c r="L388" i="7"/>
  <c r="K389" i="7"/>
  <c r="L389" i="7" s="1"/>
  <c r="M389" i="7" s="1"/>
  <c r="N389" i="7" s="1"/>
  <c r="P389" i="7"/>
  <c r="K390" i="7"/>
  <c r="L390" i="7"/>
  <c r="M390" i="7" s="1"/>
  <c r="N390" i="7" s="1"/>
  <c r="K391" i="7"/>
  <c r="L391" i="7" s="1"/>
  <c r="K392" i="7"/>
  <c r="L392" i="7"/>
  <c r="K393" i="7"/>
  <c r="L393" i="7" s="1"/>
  <c r="M393" i="7" s="1"/>
  <c r="N393" i="7" s="1"/>
  <c r="K394" i="7"/>
  <c r="L394" i="7"/>
  <c r="M394" i="7" s="1"/>
  <c r="N394" i="7" s="1"/>
  <c r="K395" i="7"/>
  <c r="L395" i="7" s="1"/>
  <c r="K396" i="7"/>
  <c r="L396" i="7"/>
  <c r="M396" i="7" s="1"/>
  <c r="N396" i="7" s="1"/>
  <c r="P396" i="7" s="1"/>
  <c r="K397" i="7"/>
  <c r="L397" i="7"/>
  <c r="M397" i="7" s="1"/>
  <c r="N397" i="7" s="1"/>
  <c r="K398" i="7"/>
  <c r="L398" i="7" s="1"/>
  <c r="K399" i="7"/>
  <c r="L399" i="7"/>
  <c r="K400" i="7"/>
  <c r="L400" i="7" s="1"/>
  <c r="M400" i="7" s="1"/>
  <c r="N400" i="7" s="1"/>
  <c r="K401" i="7"/>
  <c r="L401" i="7"/>
  <c r="M401" i="7" s="1"/>
  <c r="N401" i="7" s="1"/>
  <c r="K402" i="7"/>
  <c r="L402" i="7" s="1"/>
  <c r="K403" i="7"/>
  <c r="L403" i="7"/>
  <c r="K404" i="7"/>
  <c r="L404" i="7" s="1"/>
  <c r="M404" i="7" s="1"/>
  <c r="N404" i="7" s="1"/>
  <c r="K405" i="7"/>
  <c r="L405" i="7"/>
  <c r="M405" i="7" s="1"/>
  <c r="N405" i="7" s="1"/>
  <c r="K406" i="7"/>
  <c r="L406" i="7" s="1"/>
  <c r="M406" i="7" s="1"/>
  <c r="N406" i="7" s="1"/>
  <c r="P406" i="7" s="1"/>
  <c r="K407" i="7"/>
  <c r="L407" i="7" s="1"/>
  <c r="M407" i="7" s="1"/>
  <c r="N407" i="7" s="1"/>
  <c r="P407" i="7" s="1"/>
  <c r="K408" i="7"/>
  <c r="L408" i="7" s="1"/>
  <c r="M408" i="7" s="1"/>
  <c r="N408" i="7" s="1"/>
  <c r="P408" i="7" s="1"/>
  <c r="K409" i="7"/>
  <c r="L409" i="7" s="1"/>
  <c r="M409" i="7" s="1"/>
  <c r="N409" i="7" s="1"/>
  <c r="P409" i="7"/>
  <c r="K410" i="7"/>
  <c r="L410" i="7"/>
  <c r="M410" i="7" s="1"/>
  <c r="N410" i="7" s="1"/>
  <c r="K411" i="7"/>
  <c r="L411" i="7" s="1"/>
  <c r="K412" i="7"/>
  <c r="L412" i="7"/>
  <c r="K413" i="7"/>
  <c r="L413" i="7" s="1"/>
  <c r="M413" i="7" s="1"/>
  <c r="N413" i="7" s="1"/>
  <c r="P413" i="7" s="1"/>
  <c r="K414" i="7"/>
  <c r="L414" i="7" s="1"/>
  <c r="K415" i="7"/>
  <c r="L415" i="7"/>
  <c r="K416" i="7"/>
  <c r="L416" i="7" s="1"/>
  <c r="M416" i="7" s="1"/>
  <c r="N416" i="7" s="1"/>
  <c r="P416" i="7"/>
  <c r="K417" i="7"/>
  <c r="L417" i="7"/>
  <c r="M417" i="7" s="1"/>
  <c r="N417" i="7" s="1"/>
  <c r="K418" i="7"/>
  <c r="L418" i="7" s="1"/>
  <c r="K419" i="7"/>
  <c r="L419" i="7"/>
  <c r="K420" i="7"/>
  <c r="L420" i="7" s="1"/>
  <c r="M420" i="7" s="1"/>
  <c r="N420" i="7" s="1"/>
  <c r="K421" i="7"/>
  <c r="L421" i="7"/>
  <c r="M421" i="7" s="1"/>
  <c r="N421" i="7" s="1"/>
  <c r="K422" i="7"/>
  <c r="L422" i="7" s="1"/>
  <c r="K423" i="7"/>
  <c r="L423" i="7"/>
  <c r="M423" i="7" s="1"/>
  <c r="N423" i="7" s="1"/>
  <c r="P423" i="7" s="1"/>
  <c r="K424" i="7"/>
  <c r="L424" i="7"/>
  <c r="M424" i="7" s="1"/>
  <c r="N424" i="7" s="1"/>
  <c r="P424" i="7" s="1"/>
  <c r="K425" i="7"/>
  <c r="L425" i="7"/>
  <c r="M425" i="7" s="1"/>
  <c r="N425" i="7" s="1"/>
  <c r="P425" i="7" s="1"/>
  <c r="K426" i="7"/>
  <c r="L426" i="7"/>
  <c r="M426" i="7" s="1"/>
  <c r="N426" i="7" s="1"/>
  <c r="K427" i="7"/>
  <c r="L427" i="7" s="1"/>
  <c r="K428" i="7"/>
  <c r="L428" i="7"/>
  <c r="K429" i="7"/>
  <c r="L429" i="7" s="1"/>
  <c r="M429" i="7" s="1"/>
  <c r="N429" i="7" s="1"/>
  <c r="K430" i="7"/>
  <c r="L430" i="7"/>
  <c r="M430" i="7" s="1"/>
  <c r="N430" i="7" s="1"/>
  <c r="K431" i="7"/>
  <c r="L431" i="7" s="1"/>
  <c r="M431" i="7" s="1"/>
  <c r="N431" i="7" s="1"/>
  <c r="P431" i="7" s="1"/>
  <c r="K432" i="7"/>
  <c r="L432" i="7" s="1"/>
  <c r="M432" i="7" s="1"/>
  <c r="N432" i="7" s="1"/>
  <c r="P432" i="7"/>
  <c r="K433" i="7"/>
  <c r="L433" i="7"/>
  <c r="M433" i="7" s="1"/>
  <c r="N433" i="7" s="1"/>
  <c r="K434" i="7"/>
  <c r="L434" i="7" s="1"/>
  <c r="K435" i="7"/>
  <c r="L435" i="7"/>
  <c r="K436" i="7"/>
  <c r="L436" i="7" s="1"/>
  <c r="M436" i="7" s="1"/>
  <c r="N436" i="7" s="1"/>
  <c r="K437" i="7"/>
  <c r="L437" i="7"/>
  <c r="M437" i="7" s="1"/>
  <c r="N437" i="7" s="1"/>
  <c r="K438" i="7"/>
  <c r="L438" i="7" s="1"/>
  <c r="M438" i="7" s="1"/>
  <c r="N438" i="7" s="1"/>
  <c r="P438" i="7" s="1"/>
  <c r="K439" i="7"/>
  <c r="L439" i="7" s="1"/>
  <c r="M439" i="7" s="1"/>
  <c r="N439" i="7" s="1"/>
  <c r="K440" i="7"/>
  <c r="L440" i="7"/>
  <c r="M440" i="7" s="1"/>
  <c r="N440" i="7" s="1"/>
  <c r="K441" i="7"/>
  <c r="L441" i="7" s="1"/>
  <c r="K442" i="7"/>
  <c r="L442" i="7"/>
  <c r="K443" i="7"/>
  <c r="L443" i="7" s="1"/>
  <c r="M443" i="7" s="1"/>
  <c r="N443" i="7" s="1"/>
  <c r="K444" i="7"/>
  <c r="L444" i="7"/>
  <c r="M444" i="7" s="1"/>
  <c r="N444" i="7" s="1"/>
  <c r="K445" i="7"/>
  <c r="L445" i="7" s="1"/>
  <c r="K446" i="7"/>
  <c r="L446" i="7"/>
  <c r="K447" i="7"/>
  <c r="L447" i="7" s="1"/>
  <c r="M447" i="7" s="1"/>
  <c r="N447" i="7" s="1"/>
  <c r="K448" i="7"/>
  <c r="L448" i="7"/>
  <c r="M448" i="7" s="1"/>
  <c r="N448" i="7" s="1"/>
  <c r="K449" i="7"/>
  <c r="L449" i="7" s="1"/>
  <c r="K450" i="7"/>
  <c r="L450" i="7"/>
  <c r="K451" i="7"/>
  <c r="L451" i="7" s="1"/>
  <c r="M451" i="7" s="1"/>
  <c r="N451" i="7" s="1"/>
  <c r="P451" i="7"/>
  <c r="K452" i="7"/>
  <c r="L452" i="7"/>
  <c r="M452" i="7" s="1"/>
  <c r="N452" i="7" s="1"/>
  <c r="K453" i="7"/>
  <c r="L453" i="7" s="1"/>
  <c r="K454" i="7"/>
  <c r="L454" i="7"/>
  <c r="K455" i="7"/>
  <c r="L455" i="7" s="1"/>
  <c r="M455" i="7" s="1"/>
  <c r="N455" i="7" s="1"/>
  <c r="K456" i="7"/>
  <c r="L456" i="7"/>
  <c r="M456" i="7" s="1"/>
  <c r="N456" i="7" s="1"/>
  <c r="K457" i="7"/>
  <c r="L457" i="7" s="1"/>
  <c r="K458" i="7"/>
  <c r="L458" i="7"/>
  <c r="K459" i="7"/>
  <c r="L459" i="7" s="1"/>
  <c r="M459" i="7" s="1"/>
  <c r="N459" i="7" s="1"/>
  <c r="K460" i="7"/>
  <c r="L460" i="7"/>
  <c r="M460" i="7" s="1"/>
  <c r="N460" i="7" s="1"/>
  <c r="K461" i="7"/>
  <c r="L461" i="7" s="1"/>
  <c r="K462" i="7"/>
  <c r="L462" i="7"/>
  <c r="K463" i="7"/>
  <c r="L463" i="7" s="1"/>
  <c r="M463" i="7" s="1"/>
  <c r="N463" i="7" s="1"/>
  <c r="K464" i="7"/>
  <c r="L464" i="7"/>
  <c r="M464" i="7" s="1"/>
  <c r="N464" i="7" s="1"/>
  <c r="K465" i="7"/>
  <c r="L465" i="7" s="1"/>
  <c r="K466" i="7"/>
  <c r="L466" i="7"/>
  <c r="K467" i="7"/>
  <c r="L467" i="7" s="1"/>
  <c r="M467" i="7" s="1"/>
  <c r="N467" i="7" s="1"/>
  <c r="P467" i="7"/>
  <c r="K468" i="7"/>
  <c r="L468" i="7"/>
  <c r="M468" i="7" s="1"/>
  <c r="N468" i="7" s="1"/>
  <c r="K469" i="7"/>
  <c r="L469" i="7" s="1"/>
  <c r="K470" i="7"/>
  <c r="L470" i="7"/>
  <c r="K471" i="7"/>
  <c r="L471" i="7" s="1"/>
  <c r="M471" i="7" s="1"/>
  <c r="N471" i="7" s="1"/>
  <c r="K472" i="7"/>
  <c r="L472" i="7"/>
  <c r="M472" i="7" s="1"/>
  <c r="N472" i="7" s="1"/>
  <c r="K473" i="7"/>
  <c r="L473" i="7" s="1"/>
  <c r="K474" i="7"/>
  <c r="L474" i="7"/>
  <c r="M474" i="7" s="1"/>
  <c r="N474" i="7" s="1"/>
  <c r="P474" i="7" s="1"/>
  <c r="K475" i="7"/>
  <c r="L475" i="7"/>
  <c r="M475" i="7" s="1"/>
  <c r="N475" i="7" s="1"/>
  <c r="K476" i="7"/>
  <c r="L476" i="7" s="1"/>
  <c r="K477" i="7"/>
  <c r="L477" i="7"/>
  <c r="K478" i="7"/>
  <c r="L478" i="7" s="1"/>
  <c r="M478" i="7" s="1"/>
  <c r="N478" i="7" s="1"/>
  <c r="K479" i="7"/>
  <c r="L479" i="7"/>
  <c r="M479" i="7" s="1"/>
  <c r="N479" i="7" s="1"/>
  <c r="K480" i="7"/>
  <c r="L480" i="7" s="1"/>
  <c r="K481" i="7"/>
  <c r="L481" i="7"/>
  <c r="K482" i="7"/>
  <c r="L482" i="7" s="1"/>
  <c r="M482" i="7" s="1"/>
  <c r="N482" i="7" s="1"/>
  <c r="K483" i="7"/>
  <c r="L483" i="7"/>
  <c r="M483" i="7" s="1"/>
  <c r="N483" i="7" s="1"/>
  <c r="K484" i="7"/>
  <c r="L484" i="7" s="1"/>
  <c r="K485" i="7"/>
  <c r="L485" i="7"/>
  <c r="K486" i="7"/>
  <c r="L486" i="7" s="1"/>
  <c r="M486" i="7" s="1"/>
  <c r="N486" i="7" s="1"/>
  <c r="K487" i="7"/>
  <c r="L487" i="7"/>
  <c r="M487" i="7" s="1"/>
  <c r="N487" i="7" s="1"/>
  <c r="K488" i="7"/>
  <c r="L488" i="7" s="1"/>
  <c r="K489" i="7"/>
  <c r="L489" i="7"/>
  <c r="K490" i="7"/>
  <c r="L490" i="7" s="1"/>
  <c r="M490" i="7" s="1"/>
  <c r="N490" i="7" s="1"/>
  <c r="P490" i="7"/>
  <c r="K491" i="7"/>
  <c r="L491" i="7"/>
  <c r="M491" i="7" s="1"/>
  <c r="N491" i="7" s="1"/>
  <c r="K492" i="7"/>
  <c r="L492" i="7" s="1"/>
  <c r="K493" i="7"/>
  <c r="L493" i="7"/>
  <c r="K494" i="7"/>
  <c r="L494" i="7" s="1"/>
  <c r="M494" i="7" s="1"/>
  <c r="N494" i="7" s="1"/>
  <c r="K495" i="7"/>
  <c r="L495" i="7"/>
  <c r="M495" i="7" s="1"/>
  <c r="N495" i="7" s="1"/>
  <c r="K496" i="7"/>
  <c r="L496" i="7" s="1"/>
  <c r="K497" i="7"/>
  <c r="L497" i="7"/>
  <c r="K498" i="7"/>
  <c r="L498" i="7" s="1"/>
  <c r="M498" i="7" s="1"/>
  <c r="N498" i="7" s="1"/>
  <c r="K499" i="7"/>
  <c r="L499" i="7"/>
  <c r="M499" i="7" s="1"/>
  <c r="N499" i="7" s="1"/>
  <c r="K500" i="7"/>
  <c r="L500" i="7" s="1"/>
  <c r="K501" i="7"/>
  <c r="L501" i="7"/>
  <c r="K502" i="7"/>
  <c r="L502" i="7" s="1"/>
  <c r="M502" i="7" s="1"/>
  <c r="N502" i="7" s="1"/>
  <c r="K503" i="7"/>
  <c r="L503" i="7"/>
  <c r="M503" i="7" s="1"/>
  <c r="N503" i="7" s="1"/>
  <c r="K504" i="7"/>
  <c r="L504" i="7" s="1"/>
  <c r="K505" i="7"/>
  <c r="L505" i="7"/>
  <c r="K506" i="7"/>
  <c r="L506" i="7" s="1"/>
  <c r="M506" i="7" s="1"/>
  <c r="N506" i="7" s="1"/>
  <c r="P506" i="7"/>
  <c r="K507" i="7"/>
  <c r="L507" i="7"/>
  <c r="M507" i="7" s="1"/>
  <c r="N507" i="7" s="1"/>
  <c r="K508" i="7"/>
  <c r="L508" i="7" s="1"/>
  <c r="K509" i="7"/>
  <c r="L509" i="7"/>
  <c r="K510" i="7"/>
  <c r="L510" i="7" s="1"/>
  <c r="M510" i="7" s="1"/>
  <c r="N510" i="7" s="1"/>
  <c r="P510" i="7" s="1"/>
  <c r="K511" i="7"/>
  <c r="L511" i="7" s="1"/>
  <c r="K512" i="7"/>
  <c r="L512" i="7"/>
  <c r="K513" i="7"/>
  <c r="L513" i="7" s="1"/>
  <c r="M513" i="7" s="1"/>
  <c r="N513" i="7" s="1"/>
  <c r="K514" i="7"/>
  <c r="L514" i="7"/>
  <c r="M514" i="7" s="1"/>
  <c r="N514" i="7" s="1"/>
  <c r="P514" i="7" s="1"/>
  <c r="K515" i="7"/>
  <c r="L515" i="7"/>
  <c r="K516" i="7"/>
  <c r="L516" i="7" s="1"/>
  <c r="M516" i="7" s="1"/>
  <c r="N516" i="7" s="1"/>
  <c r="P516" i="7" s="1"/>
  <c r="K517" i="7"/>
  <c r="L517" i="7" s="1"/>
  <c r="K518" i="7"/>
  <c r="L518" i="7"/>
  <c r="K519" i="7"/>
  <c r="L519" i="7" s="1"/>
  <c r="M519" i="7" s="1"/>
  <c r="N519" i="7" s="1"/>
  <c r="K520" i="7"/>
  <c r="L520" i="7"/>
  <c r="M520" i="7" s="1"/>
  <c r="N520" i="7" s="1"/>
  <c r="K521" i="7"/>
  <c r="L521" i="7" s="1"/>
  <c r="K522" i="7"/>
  <c r="L522" i="7"/>
  <c r="M522" i="7" s="1"/>
  <c r="N522" i="7" s="1"/>
  <c r="P522" i="7" s="1"/>
  <c r="K523" i="7"/>
  <c r="L523" i="7"/>
  <c r="M523" i="7" s="1"/>
  <c r="N523" i="7" s="1"/>
  <c r="K524" i="7"/>
  <c r="L524" i="7" s="1"/>
  <c r="K525" i="7"/>
  <c r="L525" i="7"/>
  <c r="K526" i="7"/>
  <c r="L526" i="7" s="1"/>
  <c r="M526" i="7" s="1"/>
  <c r="N526" i="7" s="1"/>
  <c r="K527" i="7"/>
  <c r="L527" i="7"/>
  <c r="M527" i="7" s="1"/>
  <c r="N527" i="7" s="1"/>
  <c r="K528" i="7"/>
  <c r="L528" i="7" s="1"/>
  <c r="K529" i="7"/>
  <c r="L529" i="7"/>
  <c r="K530" i="7"/>
  <c r="L530" i="7" s="1"/>
  <c r="M530" i="7" s="1"/>
  <c r="N530" i="7" s="1"/>
  <c r="P530" i="7"/>
  <c r="K531" i="7"/>
  <c r="L531" i="7"/>
  <c r="M531" i="7" s="1"/>
  <c r="N531" i="7" s="1"/>
  <c r="K532" i="7"/>
  <c r="L532" i="7" s="1"/>
  <c r="M532" i="7" s="1"/>
  <c r="N532" i="7" s="1"/>
  <c r="P532" i="7" s="1"/>
  <c r="K533" i="7"/>
  <c r="L533" i="7" s="1"/>
  <c r="M533" i="7" s="1"/>
  <c r="N533" i="7" s="1"/>
  <c r="K534" i="7"/>
  <c r="L534" i="7"/>
  <c r="M534" i="7" s="1"/>
  <c r="N534" i="7" s="1"/>
  <c r="P534" i="7" s="1"/>
  <c r="K535" i="7"/>
  <c r="L535" i="7"/>
  <c r="K536" i="7"/>
  <c r="L536" i="7" s="1"/>
  <c r="M536" i="7" s="1"/>
  <c r="N536" i="7" s="1"/>
  <c r="K537" i="7"/>
  <c r="L537" i="7"/>
  <c r="M537" i="7" s="1"/>
  <c r="N537" i="7" s="1"/>
  <c r="K538" i="7"/>
  <c r="L538" i="7" s="1"/>
  <c r="K539" i="7"/>
  <c r="L539" i="7"/>
  <c r="K540" i="7"/>
  <c r="L540" i="7" s="1"/>
  <c r="M540" i="7" s="1"/>
  <c r="N540" i="7" s="1"/>
  <c r="K541" i="7"/>
  <c r="L541" i="7"/>
  <c r="M541" i="7" s="1"/>
  <c r="N541" i="7" s="1"/>
  <c r="K542" i="7"/>
  <c r="L542" i="7" s="1"/>
  <c r="K543" i="7"/>
  <c r="L543" i="7"/>
  <c r="K544" i="7"/>
  <c r="L544" i="7" s="1"/>
  <c r="M544" i="7" s="1"/>
  <c r="N544" i="7" s="1"/>
  <c r="K545" i="7"/>
  <c r="L545" i="7"/>
  <c r="M545" i="7" s="1"/>
  <c r="N545" i="7" s="1"/>
  <c r="K546" i="7"/>
  <c r="L546" i="7" s="1"/>
  <c r="M546" i="7" s="1"/>
  <c r="N546" i="7" s="1"/>
  <c r="P546" i="7" s="1"/>
  <c r="K547" i="7"/>
  <c r="L547" i="7" s="1"/>
  <c r="M547" i="7" s="1"/>
  <c r="N547" i="7" s="1"/>
  <c r="K548" i="7"/>
  <c r="L548" i="7"/>
  <c r="M548" i="7" s="1"/>
  <c r="N548" i="7" s="1"/>
  <c r="K549" i="7"/>
  <c r="L549" i="7" s="1"/>
  <c r="K550" i="7"/>
  <c r="L550" i="7" s="1"/>
  <c r="K551" i="7"/>
  <c r="L551" i="7" s="1"/>
  <c r="K552" i="7"/>
  <c r="L552" i="7" s="1"/>
  <c r="K553" i="7"/>
  <c r="L553" i="7" s="1"/>
  <c r="K554" i="7"/>
  <c r="L554" i="7" s="1"/>
  <c r="K555" i="7"/>
  <c r="L555" i="7" s="1"/>
  <c r="K556" i="7"/>
  <c r="L556" i="7" s="1"/>
  <c r="K557" i="7"/>
  <c r="L557" i="7" s="1"/>
  <c r="K558" i="7"/>
  <c r="L558" i="7" s="1"/>
  <c r="K559" i="7"/>
  <c r="L559" i="7" s="1"/>
  <c r="K560" i="7"/>
  <c r="L560" i="7" s="1"/>
  <c r="K561" i="7"/>
  <c r="L561" i="7" s="1"/>
  <c r="K562" i="7"/>
  <c r="L562" i="7" s="1"/>
  <c r="P562" i="7" s="1"/>
  <c r="M562" i="7"/>
  <c r="N562" i="7" s="1"/>
  <c r="K563" i="7"/>
  <c r="L563" i="7" s="1"/>
  <c r="K564" i="7"/>
  <c r="L564" i="7" s="1"/>
  <c r="P564" i="7" s="1"/>
  <c r="O564" i="7"/>
  <c r="K565" i="7"/>
  <c r="L565" i="7" s="1"/>
  <c r="P565" i="7" s="1"/>
  <c r="O565" i="7"/>
  <c r="K566" i="7"/>
  <c r="L566" i="7" s="1"/>
  <c r="P566" i="7" s="1"/>
  <c r="M566" i="7"/>
  <c r="N566" i="7" s="1"/>
  <c r="O566" i="7"/>
  <c r="K567" i="7"/>
  <c r="L567" i="7" s="1"/>
  <c r="P567" i="7" s="1"/>
  <c r="K568" i="7"/>
  <c r="L568" i="7" s="1"/>
  <c r="K569" i="7"/>
  <c r="L569" i="7" s="1"/>
  <c r="P569" i="7" s="1"/>
  <c r="O569" i="7"/>
  <c r="K570" i="7"/>
  <c r="L570" i="7" s="1"/>
  <c r="P570" i="7" s="1"/>
  <c r="M570" i="7"/>
  <c r="N570" i="7" s="1"/>
  <c r="K571" i="7"/>
  <c r="L571" i="7" s="1"/>
  <c r="K572" i="7"/>
  <c r="L572" i="7" s="1"/>
  <c r="P572" i="7" s="1"/>
  <c r="O572" i="7"/>
  <c r="K573" i="7"/>
  <c r="L573" i="7" s="1"/>
  <c r="P573" i="7" s="1"/>
  <c r="O573" i="7"/>
  <c r="K574" i="7"/>
  <c r="L574" i="7" s="1"/>
  <c r="P574" i="7" s="1"/>
  <c r="M574" i="7"/>
  <c r="N574" i="7" s="1"/>
  <c r="O574" i="7"/>
  <c r="K575" i="7"/>
  <c r="L575" i="7" s="1"/>
  <c r="M575" i="7" s="1"/>
  <c r="N575" i="7" s="1"/>
  <c r="P575" i="7" s="1"/>
  <c r="K576" i="7"/>
  <c r="L576" i="7"/>
  <c r="K577" i="7"/>
  <c r="L577" i="7" s="1"/>
  <c r="M577" i="7" s="1"/>
  <c r="N577" i="7" s="1"/>
  <c r="K578" i="7"/>
  <c r="L578" i="7"/>
  <c r="M578" i="7" s="1"/>
  <c r="N578" i="7" s="1"/>
  <c r="K579" i="7"/>
  <c r="L579" i="7" s="1"/>
  <c r="K580" i="7"/>
  <c r="L580" i="7"/>
  <c r="K581" i="7"/>
  <c r="L581" i="7" s="1"/>
  <c r="M581" i="7" s="1"/>
  <c r="N581" i="7" s="1"/>
  <c r="K582" i="7"/>
  <c r="L582" i="7"/>
  <c r="M582" i="7" s="1"/>
  <c r="N582" i="7" s="1"/>
  <c r="K583" i="7"/>
  <c r="L583" i="7" s="1"/>
  <c r="K584" i="7"/>
  <c r="L584" i="7"/>
  <c r="K585" i="7"/>
  <c r="L585" i="7" s="1"/>
  <c r="M585" i="7" s="1"/>
  <c r="N585" i="7" s="1"/>
  <c r="P585" i="7"/>
  <c r="K586" i="7"/>
  <c r="L586" i="7"/>
  <c r="M586" i="7" s="1"/>
  <c r="N586" i="7" s="1"/>
  <c r="K587" i="7"/>
  <c r="L587" i="7" s="1"/>
  <c r="K588" i="7"/>
  <c r="L588" i="7"/>
  <c r="K589" i="7"/>
  <c r="L589" i="7" s="1"/>
  <c r="M589" i="7" s="1"/>
  <c r="N589" i="7" s="1"/>
  <c r="K590" i="7"/>
  <c r="L590" i="7"/>
  <c r="M590" i="7" s="1"/>
  <c r="N590" i="7" s="1"/>
  <c r="K591" i="7"/>
  <c r="L591" i="7" s="1"/>
  <c r="K592" i="7"/>
  <c r="L592" i="7"/>
  <c r="K593" i="7"/>
  <c r="L593" i="7" s="1"/>
  <c r="M593" i="7" s="1"/>
  <c r="N593" i="7" s="1"/>
  <c r="K594" i="7"/>
  <c r="L594" i="7"/>
  <c r="M594" i="7" s="1"/>
  <c r="N594" i="7" s="1"/>
  <c r="K595" i="7"/>
  <c r="L595" i="7" s="1"/>
  <c r="K596" i="7"/>
  <c r="L596" i="7"/>
  <c r="K597" i="7"/>
  <c r="L597" i="7" s="1"/>
  <c r="M597" i="7" s="1"/>
  <c r="N597" i="7" s="1"/>
  <c r="K598" i="7"/>
  <c r="L598" i="7"/>
  <c r="M598" i="7" s="1"/>
  <c r="N598" i="7" s="1"/>
  <c r="K599" i="7"/>
  <c r="L599" i="7" s="1"/>
  <c r="K600" i="7"/>
  <c r="L600" i="7"/>
  <c r="K601" i="7"/>
  <c r="L601" i="7" s="1"/>
  <c r="M601" i="7" s="1"/>
  <c r="N601" i="7" s="1"/>
  <c r="P601" i="7"/>
  <c r="K602" i="7"/>
  <c r="L602" i="7"/>
  <c r="M602" i="7" s="1"/>
  <c r="N602" i="7" s="1"/>
  <c r="K603" i="7"/>
  <c r="L603" i="7" s="1"/>
  <c r="K604" i="7"/>
  <c r="L604" i="7"/>
  <c r="K605" i="7"/>
  <c r="L605" i="7" s="1"/>
  <c r="M605" i="7" s="1"/>
  <c r="N605" i="7" s="1"/>
  <c r="K606" i="7"/>
  <c r="L606" i="7"/>
  <c r="M606" i="7" s="1"/>
  <c r="N606" i="7" s="1"/>
  <c r="K607" i="7"/>
  <c r="L607" i="7" s="1"/>
  <c r="K608" i="7"/>
  <c r="L608" i="7"/>
  <c r="K609" i="7"/>
  <c r="L609" i="7" s="1"/>
  <c r="M609" i="7" s="1"/>
  <c r="N609" i="7" s="1"/>
  <c r="K610" i="7"/>
  <c r="L610" i="7"/>
  <c r="M610" i="7" s="1"/>
  <c r="N610" i="7" s="1"/>
  <c r="K611" i="7"/>
  <c r="L611" i="7" s="1"/>
  <c r="K612" i="7"/>
  <c r="L612" i="7"/>
  <c r="K613" i="7"/>
  <c r="L613" i="7" s="1"/>
  <c r="M613" i="7" s="1"/>
  <c r="N613" i="7" s="1"/>
  <c r="K614" i="7"/>
  <c r="L614" i="7"/>
  <c r="M614" i="7" s="1"/>
  <c r="N614" i="7" s="1"/>
  <c r="K615" i="7"/>
  <c r="L615" i="7" s="1"/>
  <c r="K616" i="7"/>
  <c r="L616" i="7"/>
  <c r="K617" i="7"/>
  <c r="L617" i="7" s="1"/>
  <c r="M617" i="7" s="1"/>
  <c r="N617" i="7" s="1"/>
  <c r="P617" i="7"/>
  <c r="K618" i="7"/>
  <c r="L618" i="7"/>
  <c r="M618" i="7" s="1"/>
  <c r="N618" i="7" s="1"/>
  <c r="K619" i="7"/>
  <c r="L619" i="7" s="1"/>
  <c r="M619" i="7" s="1"/>
  <c r="N619" i="7" s="1"/>
  <c r="P619" i="7"/>
  <c r="K620" i="7"/>
  <c r="L620" i="7"/>
  <c r="K621" i="7"/>
  <c r="L621" i="7" s="1"/>
  <c r="M621" i="7" s="1"/>
  <c r="N621" i="7" s="1"/>
  <c r="P621" i="7"/>
  <c r="K622" i="7"/>
  <c r="L622" i="7"/>
  <c r="K623" i="7"/>
  <c r="L623" i="7" s="1"/>
  <c r="M623" i="7" s="1"/>
  <c r="N623" i="7" s="1"/>
  <c r="P623" i="7"/>
  <c r="K624" i="7"/>
  <c r="L624" i="7"/>
  <c r="K625" i="7"/>
  <c r="L625" i="7" s="1"/>
  <c r="M625" i="7" s="1"/>
  <c r="N625" i="7" s="1"/>
  <c r="P625" i="7"/>
  <c r="K626" i="7"/>
  <c r="L626" i="7"/>
  <c r="K627" i="7"/>
  <c r="L627" i="7" s="1"/>
  <c r="M627" i="7" s="1"/>
  <c r="N627" i="7" s="1"/>
  <c r="P627" i="7"/>
  <c r="K628" i="7"/>
  <c r="L628" i="7"/>
  <c r="K629" i="7"/>
  <c r="L629" i="7" s="1"/>
  <c r="M629" i="7" s="1"/>
  <c r="N629" i="7" s="1"/>
  <c r="P629" i="7"/>
  <c r="K630" i="7"/>
  <c r="L630" i="7"/>
  <c r="K631" i="7"/>
  <c r="L631" i="7" s="1"/>
  <c r="M631" i="7" s="1"/>
  <c r="N631" i="7" s="1"/>
  <c r="P631" i="7"/>
  <c r="K632" i="7"/>
  <c r="L632" i="7"/>
  <c r="K633" i="7"/>
  <c r="L633" i="7" s="1"/>
  <c r="M633" i="7" s="1"/>
  <c r="N633" i="7" s="1"/>
  <c r="P633" i="7"/>
  <c r="K634" i="7"/>
  <c r="L634" i="7"/>
  <c r="K635" i="7"/>
  <c r="L635" i="7" s="1"/>
  <c r="M635" i="7" s="1"/>
  <c r="N635" i="7" s="1"/>
  <c r="P635" i="7"/>
  <c r="K636" i="7"/>
  <c r="L636" i="7"/>
  <c r="K637" i="7"/>
  <c r="L637" i="7" s="1"/>
  <c r="M637" i="7" s="1"/>
  <c r="N637" i="7" s="1"/>
  <c r="P637" i="7"/>
  <c r="K638" i="7"/>
  <c r="L638" i="7"/>
  <c r="K639" i="7"/>
  <c r="L639" i="7" s="1"/>
  <c r="M639" i="7" s="1"/>
  <c r="N639" i="7" s="1"/>
  <c r="P639" i="7"/>
  <c r="K640" i="7"/>
  <c r="L640" i="7"/>
  <c r="K641" i="7"/>
  <c r="L641" i="7" s="1"/>
  <c r="M641" i="7" s="1"/>
  <c r="N641" i="7" s="1"/>
  <c r="P641" i="7"/>
  <c r="K642" i="7"/>
  <c r="L642" i="7"/>
  <c r="K643" i="7"/>
  <c r="L643" i="7" s="1"/>
  <c r="M643" i="7" s="1"/>
  <c r="N643" i="7" s="1"/>
  <c r="P643" i="7"/>
  <c r="K644" i="7"/>
  <c r="L644" i="7"/>
  <c r="K645" i="7"/>
  <c r="L645" i="7" s="1"/>
  <c r="M645" i="7" s="1"/>
  <c r="N645" i="7" s="1"/>
  <c r="P645" i="7"/>
  <c r="K646" i="7"/>
  <c r="L646" i="7"/>
  <c r="K647" i="7"/>
  <c r="L647" i="7" s="1"/>
  <c r="M647" i="7" s="1"/>
  <c r="N647" i="7" s="1"/>
  <c r="P647" i="7"/>
  <c r="K648" i="7"/>
  <c r="L648" i="7"/>
  <c r="M648" i="7" s="1"/>
  <c r="N648" i="7" s="1"/>
  <c r="P648" i="7" s="1"/>
  <c r="K649" i="7"/>
  <c r="L649" i="7"/>
  <c r="M649" i="7" s="1"/>
  <c r="N649" i="7" s="1"/>
  <c r="P649" i="7" s="1"/>
  <c r="K650" i="7"/>
  <c r="L650" i="7"/>
  <c r="K651" i="7"/>
  <c r="L651" i="7" s="1"/>
  <c r="M651" i="7" s="1"/>
  <c r="N651" i="7" s="1"/>
  <c r="P651" i="7"/>
  <c r="K652" i="7"/>
  <c r="L652" i="7"/>
  <c r="M652" i="7" s="1"/>
  <c r="N652" i="7" s="1"/>
  <c r="P652" i="7" s="1"/>
  <c r="K653" i="7"/>
  <c r="L653" i="7"/>
  <c r="K654" i="7"/>
  <c r="L654" i="7" s="1"/>
  <c r="M654" i="7" s="1"/>
  <c r="N654" i="7" s="1"/>
  <c r="K655" i="7"/>
  <c r="L655" i="7"/>
  <c r="K656" i="7"/>
  <c r="L656" i="7" s="1"/>
  <c r="M656" i="7" s="1"/>
  <c r="N656" i="7" s="1"/>
  <c r="K657" i="7"/>
  <c r="L657" i="7"/>
  <c r="K658" i="7"/>
  <c r="L658" i="7" s="1"/>
  <c r="M658" i="7" s="1"/>
  <c r="N658" i="7" s="1"/>
  <c r="K659" i="7"/>
  <c r="L659" i="7"/>
  <c r="K660" i="7"/>
  <c r="L660" i="7" s="1"/>
  <c r="M660" i="7" s="1"/>
  <c r="N660" i="7" s="1"/>
  <c r="K661" i="7"/>
  <c r="L661" i="7"/>
  <c r="K662" i="7"/>
  <c r="L662" i="7" s="1"/>
  <c r="M662" i="7" s="1"/>
  <c r="N662" i="7" s="1"/>
  <c r="K663" i="7"/>
  <c r="L663" i="7"/>
  <c r="K664" i="7"/>
  <c r="L664" i="7" s="1"/>
  <c r="M664" i="7" s="1"/>
  <c r="N664" i="7" s="1"/>
  <c r="K665" i="7"/>
  <c r="L665" i="7"/>
  <c r="K666" i="7"/>
  <c r="L666" i="7" s="1"/>
  <c r="M666" i="7" s="1"/>
  <c r="N666" i="7" s="1"/>
  <c r="K667" i="7"/>
  <c r="L667" i="7"/>
  <c r="K668" i="7"/>
  <c r="L668" i="7" s="1"/>
  <c r="M668" i="7" s="1"/>
  <c r="N668" i="7" s="1"/>
  <c r="K669" i="7"/>
  <c r="L669" i="7"/>
  <c r="K670" i="7"/>
  <c r="L670" i="7" s="1"/>
  <c r="M670" i="7" s="1"/>
  <c r="N670" i="7" s="1"/>
  <c r="K671" i="7"/>
  <c r="L671" i="7"/>
  <c r="K672" i="7"/>
  <c r="L672" i="7" s="1"/>
  <c r="K673" i="7"/>
  <c r="L673" i="7" s="1"/>
  <c r="K674" i="7"/>
  <c r="L674" i="7" s="1"/>
  <c r="K675" i="7"/>
  <c r="L675" i="7" s="1"/>
  <c r="K676" i="7"/>
  <c r="L676" i="7" s="1"/>
  <c r="K677" i="7"/>
  <c r="L677" i="7" s="1"/>
  <c r="K678" i="7"/>
  <c r="L678" i="7" s="1"/>
  <c r="K679" i="7"/>
  <c r="L679" i="7" s="1"/>
  <c r="K680" i="7"/>
  <c r="L680" i="7" s="1"/>
  <c r="K681" i="7"/>
  <c r="L681" i="7" s="1"/>
  <c r="K682" i="7"/>
  <c r="L682" i="7" s="1"/>
  <c r="K683" i="7"/>
  <c r="L683" i="7" s="1"/>
  <c r="K684" i="7"/>
  <c r="L684" i="7" s="1"/>
  <c r="K685" i="7"/>
  <c r="L685" i="7" s="1"/>
  <c r="K686" i="7"/>
  <c r="L686" i="7" s="1"/>
  <c r="K687" i="7"/>
  <c r="L687" i="7" s="1"/>
  <c r="K688" i="7"/>
  <c r="L688" i="7" s="1"/>
  <c r="K689" i="7"/>
  <c r="L689" i="7" s="1"/>
  <c r="K690" i="7"/>
  <c r="L690" i="7" s="1"/>
  <c r="K691" i="7"/>
  <c r="L691" i="7" s="1"/>
  <c r="K692" i="7"/>
  <c r="L692" i="7" s="1"/>
  <c r="K693" i="7"/>
  <c r="L693" i="7" s="1"/>
  <c r="K694" i="7"/>
  <c r="L694" i="7" s="1"/>
  <c r="K695" i="7"/>
  <c r="L695" i="7" s="1"/>
  <c r="K696" i="7"/>
  <c r="L696" i="7" s="1"/>
  <c r="K697" i="7"/>
  <c r="L697" i="7" s="1"/>
  <c r="K698" i="7"/>
  <c r="L698" i="7" s="1"/>
  <c r="K699" i="7"/>
  <c r="L699" i="7" s="1"/>
  <c r="K700" i="7"/>
  <c r="L700" i="7" s="1"/>
  <c r="K701" i="7"/>
  <c r="L701" i="7" s="1"/>
  <c r="K702" i="7"/>
  <c r="L702" i="7" s="1"/>
  <c r="K703" i="7"/>
  <c r="L703" i="7" s="1"/>
  <c r="K704" i="7"/>
  <c r="L704" i="7" s="1"/>
  <c r="K705" i="7"/>
  <c r="L705" i="7" s="1"/>
  <c r="K706" i="7"/>
  <c r="L706" i="7" s="1"/>
  <c r="K707" i="7"/>
  <c r="L707" i="7" s="1"/>
  <c r="K708" i="7"/>
  <c r="L708" i="7" s="1"/>
  <c r="K709" i="7"/>
  <c r="L709" i="7" s="1"/>
  <c r="K710" i="7"/>
  <c r="L710" i="7" s="1"/>
  <c r="K711" i="7"/>
  <c r="L711" i="7" s="1"/>
  <c r="K712" i="7"/>
  <c r="L712" i="7" s="1"/>
  <c r="K713" i="7"/>
  <c r="L713" i="7" s="1"/>
  <c r="K714" i="7"/>
  <c r="L714" i="7" s="1"/>
  <c r="K715" i="7"/>
  <c r="L715" i="7" s="1"/>
  <c r="K716" i="7"/>
  <c r="L716" i="7" s="1"/>
  <c r="K717" i="7"/>
  <c r="L717" i="7" s="1"/>
  <c r="K718" i="7"/>
  <c r="L718" i="7" s="1"/>
  <c r="K719" i="7"/>
  <c r="L719" i="7" s="1"/>
  <c r="K720" i="7"/>
  <c r="L720" i="7" s="1"/>
  <c r="K721" i="7"/>
  <c r="L721" i="7" s="1"/>
  <c r="K722" i="7"/>
  <c r="L722" i="7" s="1"/>
  <c r="K723" i="7"/>
  <c r="L723" i="7" s="1"/>
  <c r="K724" i="7"/>
  <c r="L724" i="7" s="1"/>
  <c r="K725" i="7"/>
  <c r="L725" i="7" s="1"/>
  <c r="K726" i="7"/>
  <c r="L726" i="7" s="1"/>
  <c r="K727" i="7"/>
  <c r="L727" i="7" s="1"/>
  <c r="K728" i="7"/>
  <c r="L728" i="7" s="1"/>
  <c r="K729" i="7"/>
  <c r="L729" i="7" s="1"/>
  <c r="K730" i="7"/>
  <c r="L730" i="7" s="1"/>
  <c r="K731" i="7"/>
  <c r="L731" i="7" s="1"/>
  <c r="K732" i="7"/>
  <c r="L732" i="7" s="1"/>
  <c r="K733" i="7"/>
  <c r="L733" i="7" s="1"/>
  <c r="K734" i="7"/>
  <c r="L734" i="7" s="1"/>
  <c r="K735" i="7"/>
  <c r="L735" i="7" s="1"/>
  <c r="K736" i="7"/>
  <c r="L736" i="7" s="1"/>
  <c r="K737" i="7"/>
  <c r="L737" i="7" s="1"/>
  <c r="K738" i="7"/>
  <c r="L738" i="7" s="1"/>
  <c r="K739" i="7"/>
  <c r="L739" i="7" s="1"/>
  <c r="K740" i="7"/>
  <c r="L740" i="7" s="1"/>
  <c r="K741" i="7"/>
  <c r="L741" i="7" s="1"/>
  <c r="K742" i="7"/>
  <c r="L742" i="7" s="1"/>
  <c r="K743" i="7"/>
  <c r="L743" i="7" s="1"/>
  <c r="K744" i="7"/>
  <c r="L744" i="7" s="1"/>
  <c r="K745" i="7"/>
  <c r="L745" i="7" s="1"/>
  <c r="K746" i="7"/>
  <c r="L746" i="7" s="1"/>
  <c r="K747" i="7"/>
  <c r="L747" i="7" s="1"/>
  <c r="K748" i="7"/>
  <c r="L748" i="7" s="1"/>
  <c r="K749" i="7"/>
  <c r="L749" i="7" s="1"/>
  <c r="K750" i="7"/>
  <c r="L750" i="7" s="1"/>
  <c r="K751" i="7"/>
  <c r="L751" i="7" s="1"/>
  <c r="K752" i="7"/>
  <c r="L752" i="7" s="1"/>
  <c r="K753" i="7"/>
  <c r="L753" i="7" s="1"/>
  <c r="K754" i="7"/>
  <c r="L754" i="7" s="1"/>
  <c r="K755" i="7"/>
  <c r="L755" i="7" s="1"/>
  <c r="K756" i="7"/>
  <c r="L756" i="7" s="1"/>
  <c r="K757" i="7"/>
  <c r="L757" i="7" s="1"/>
  <c r="K758" i="7"/>
  <c r="L758" i="7" s="1"/>
  <c r="K759" i="7"/>
  <c r="L759" i="7" s="1"/>
  <c r="K760" i="7"/>
  <c r="L760" i="7" s="1"/>
  <c r="K761" i="7"/>
  <c r="L761" i="7" s="1"/>
  <c r="K762" i="7"/>
  <c r="L762" i="7" s="1"/>
  <c r="K763" i="7"/>
  <c r="L763" i="7" s="1"/>
  <c r="K764" i="7"/>
  <c r="L764" i="7" s="1"/>
  <c r="K765" i="7"/>
  <c r="L765" i="7" s="1"/>
  <c r="K766" i="7"/>
  <c r="L766" i="7" s="1"/>
  <c r="K767" i="7"/>
  <c r="L767" i="7" s="1"/>
  <c r="K768" i="7"/>
  <c r="L768" i="7" s="1"/>
  <c r="K769" i="7"/>
  <c r="L769" i="7" s="1"/>
  <c r="O769" i="7"/>
  <c r="K770" i="7"/>
  <c r="L770" i="7" s="1"/>
  <c r="P770" i="7" s="1"/>
  <c r="M770" i="7"/>
  <c r="N770" i="7" s="1"/>
  <c r="K771" i="7"/>
  <c r="L771" i="7" s="1"/>
  <c r="K772" i="7"/>
  <c r="L772" i="7" s="1"/>
  <c r="O772" i="7"/>
  <c r="K773" i="7"/>
  <c r="L773" i="7" s="1"/>
  <c r="P773" i="7" s="1"/>
  <c r="O773" i="7"/>
  <c r="K774" i="7"/>
  <c r="L774" i="7" s="1"/>
  <c r="P774" i="7" s="1"/>
  <c r="M774" i="7"/>
  <c r="N774" i="7" s="1"/>
  <c r="O774" i="7"/>
  <c r="K775" i="7"/>
  <c r="L775" i="7" s="1"/>
  <c r="K776" i="7"/>
  <c r="L776" i="7" s="1"/>
  <c r="O776" i="7"/>
  <c r="K777" i="7"/>
  <c r="L777" i="7" s="1"/>
  <c r="P777" i="7" s="1"/>
  <c r="O777" i="7"/>
  <c r="K778" i="7"/>
  <c r="L778" i="7" s="1"/>
  <c r="P778" i="7" s="1"/>
  <c r="M778" i="7"/>
  <c r="N778" i="7" s="1"/>
  <c r="K779" i="7"/>
  <c r="L779" i="7" s="1"/>
  <c r="K780" i="7"/>
  <c r="L780" i="7" s="1"/>
  <c r="O780" i="7"/>
  <c r="K781" i="7"/>
  <c r="L781" i="7" s="1"/>
  <c r="P781" i="7" s="1"/>
  <c r="O781" i="7"/>
  <c r="K782" i="7"/>
  <c r="L782" i="7" s="1"/>
  <c r="P782" i="7" s="1"/>
  <c r="M782" i="7"/>
  <c r="N782" i="7" s="1"/>
  <c r="O782" i="7"/>
  <c r="K783" i="7"/>
  <c r="L783" i="7" s="1"/>
  <c r="K784" i="7"/>
  <c r="L784" i="7" s="1"/>
  <c r="O784" i="7"/>
  <c r="K785" i="7"/>
  <c r="L785" i="7" s="1"/>
  <c r="P785" i="7" s="1"/>
  <c r="O785" i="7"/>
  <c r="K786" i="7"/>
  <c r="L786" i="7" s="1"/>
  <c r="P786" i="7" s="1"/>
  <c r="M786" i="7"/>
  <c r="N786" i="7" s="1"/>
  <c r="K787" i="7"/>
  <c r="L787" i="7" s="1"/>
  <c r="K788" i="7"/>
  <c r="L788" i="7" s="1"/>
  <c r="K789" i="7"/>
  <c r="L789" i="7" s="1"/>
  <c r="P789" i="7" s="1"/>
  <c r="O789" i="7"/>
  <c r="K790" i="7"/>
  <c r="L790" i="7" s="1"/>
  <c r="M790" i="7"/>
  <c r="N790" i="7" s="1"/>
  <c r="O790" i="7" s="1"/>
  <c r="K791" i="7"/>
  <c r="L791" i="7" s="1"/>
  <c r="P791" i="7" s="1"/>
  <c r="O791" i="7"/>
  <c r="K792" i="7"/>
  <c r="L792" i="7" s="1"/>
  <c r="P792" i="7" s="1"/>
  <c r="M792" i="7"/>
  <c r="N792" i="7" s="1"/>
  <c r="O792" i="7"/>
  <c r="K793" i="7"/>
  <c r="L793" i="7" s="1"/>
  <c r="K794" i="7"/>
  <c r="L794" i="7" s="1"/>
  <c r="M794" i="7" s="1"/>
  <c r="N794" i="7" s="1"/>
  <c r="O794" i="7" s="1"/>
  <c r="K795" i="7"/>
  <c r="L795" i="7" s="1"/>
  <c r="K796" i="7"/>
  <c r="L796" i="7" s="1"/>
  <c r="M796" i="7" s="1"/>
  <c r="N796" i="7" s="1"/>
  <c r="O796" i="7" s="1"/>
  <c r="K797" i="7"/>
  <c r="L797" i="7" s="1"/>
  <c r="M797" i="7" s="1"/>
  <c r="N797" i="7" s="1"/>
  <c r="O797" i="7" s="1"/>
  <c r="K798" i="7"/>
  <c r="L798" i="7" s="1"/>
  <c r="P798" i="7" s="1"/>
  <c r="M798" i="7"/>
  <c r="N798" i="7" s="1"/>
  <c r="K799" i="7"/>
  <c r="L799" i="7" s="1"/>
  <c r="K800" i="7"/>
  <c r="L800" i="7" s="1"/>
  <c r="K801" i="7"/>
  <c r="L801" i="7" s="1"/>
  <c r="M801" i="7" s="1"/>
  <c r="N801" i="7" s="1"/>
  <c r="O801" i="7" s="1"/>
  <c r="K802" i="7"/>
  <c r="L802" i="7" s="1"/>
  <c r="O802" i="7"/>
  <c r="K803" i="7"/>
  <c r="L803" i="7" s="1"/>
  <c r="P803" i="7" s="1"/>
  <c r="O803" i="7"/>
  <c r="K804" i="7"/>
  <c r="L804" i="7" s="1"/>
  <c r="P804" i="7" s="1"/>
  <c r="M804" i="7"/>
  <c r="N804" i="7" s="1"/>
  <c r="O804" i="7"/>
  <c r="K805" i="7"/>
  <c r="L805" i="7" s="1"/>
  <c r="K806" i="7"/>
  <c r="L806" i="7" s="1"/>
  <c r="O806" i="7"/>
  <c r="K807" i="7"/>
  <c r="L807" i="7" s="1"/>
  <c r="P807" i="7" s="1"/>
  <c r="O807" i="7"/>
  <c r="K808" i="7"/>
  <c r="L808" i="7" s="1"/>
  <c r="P808" i="7" s="1"/>
  <c r="M808" i="7"/>
  <c r="N808" i="7" s="1"/>
  <c r="K809" i="7"/>
  <c r="L809" i="7" s="1"/>
  <c r="K810" i="7"/>
  <c r="L810" i="7" s="1"/>
  <c r="O810" i="7"/>
  <c r="K811" i="7"/>
  <c r="L811" i="7" s="1"/>
  <c r="M811" i="7" s="1"/>
  <c r="N811" i="7" s="1"/>
  <c r="O811" i="7" s="1"/>
  <c r="K812" i="7"/>
  <c r="L812" i="7" s="1"/>
  <c r="K813" i="7"/>
  <c r="L813" i="7" s="1"/>
  <c r="P813" i="7" s="1"/>
  <c r="O813" i="7"/>
  <c r="K814" i="7"/>
  <c r="L814" i="7" s="1"/>
  <c r="P814" i="7" s="1"/>
  <c r="M814" i="7"/>
  <c r="N814" i="7" s="1"/>
  <c r="O814" i="7"/>
  <c r="K815" i="7"/>
  <c r="L815" i="7" s="1"/>
  <c r="K816" i="7"/>
  <c r="L816" i="7" s="1"/>
  <c r="K817" i="7"/>
  <c r="L817" i="7" s="1"/>
  <c r="P817" i="7" s="1"/>
  <c r="O817" i="7"/>
  <c r="K818" i="7"/>
  <c r="L818" i="7" s="1"/>
  <c r="P818" i="7" s="1"/>
  <c r="M818" i="7"/>
  <c r="N818" i="7" s="1"/>
  <c r="K819" i="7"/>
  <c r="L819" i="7" s="1"/>
  <c r="K820" i="7"/>
  <c r="L820" i="7" s="1"/>
  <c r="K821" i="7"/>
  <c r="L821" i="7" s="1"/>
  <c r="P821" i="7" s="1"/>
  <c r="O821" i="7"/>
  <c r="K822" i="7"/>
  <c r="L822" i="7" s="1"/>
  <c r="P822" i="7" s="1"/>
  <c r="M822" i="7"/>
  <c r="N822" i="7" s="1"/>
  <c r="O822" i="7"/>
  <c r="K823" i="7"/>
  <c r="L823" i="7" s="1"/>
  <c r="K824" i="7"/>
  <c r="L824" i="7" s="1"/>
  <c r="K825" i="7"/>
  <c r="L825" i="7" s="1"/>
  <c r="P825" i="7" s="1"/>
  <c r="O825" i="7"/>
  <c r="K826" i="7"/>
  <c r="L826" i="7" s="1"/>
  <c r="K827" i="7"/>
  <c r="L827" i="7" s="1"/>
  <c r="P827" i="7" s="1"/>
  <c r="O827" i="7"/>
  <c r="K828" i="7"/>
  <c r="L828" i="7" s="1"/>
  <c r="K829" i="7"/>
  <c r="L829" i="7" s="1"/>
  <c r="P829" i="7" s="1"/>
  <c r="O829" i="7"/>
  <c r="K830" i="7"/>
  <c r="L830" i="7" s="1"/>
  <c r="P830" i="7" s="1"/>
  <c r="M830" i="7"/>
  <c r="N830" i="7" s="1"/>
  <c r="O830" i="7"/>
  <c r="K831" i="7"/>
  <c r="L831" i="7" s="1"/>
  <c r="K832" i="7"/>
  <c r="L832" i="7" s="1"/>
  <c r="K833" i="7"/>
  <c r="L833" i="7" s="1"/>
  <c r="P833" i="7" s="1"/>
  <c r="O833" i="7"/>
  <c r="K834" i="7"/>
  <c r="L834" i="7" s="1"/>
  <c r="K835" i="7"/>
  <c r="L835" i="7" s="1"/>
  <c r="M835" i="7" s="1"/>
  <c r="N835" i="7" s="1"/>
  <c r="O835" i="7" s="1"/>
  <c r="K836" i="7"/>
  <c r="L836" i="7" s="1"/>
  <c r="K837" i="7"/>
  <c r="L837" i="7" s="1"/>
  <c r="P837" i="7" s="1"/>
  <c r="O837" i="7"/>
  <c r="K838" i="7"/>
  <c r="L838" i="7" s="1"/>
  <c r="K839" i="7"/>
  <c r="L839" i="7" s="1"/>
  <c r="P839" i="7" s="1"/>
  <c r="O839" i="7"/>
  <c r="K840" i="7"/>
  <c r="L840" i="7" s="1"/>
  <c r="P840" i="7" s="1"/>
  <c r="K841" i="7"/>
  <c r="L841" i="7" s="1"/>
  <c r="K842" i="7"/>
  <c r="L842" i="7" s="1"/>
  <c r="P842" i="7" s="1"/>
  <c r="M842" i="7"/>
  <c r="N842" i="7" s="1"/>
  <c r="O842" i="7"/>
  <c r="K843" i="7"/>
  <c r="L843" i="7" s="1"/>
  <c r="M843" i="7" s="1"/>
  <c r="N843" i="7" s="1"/>
  <c r="O843" i="7" s="1"/>
  <c r="K844" i="7"/>
  <c r="L844" i="7" s="1"/>
  <c r="M844" i="7"/>
  <c r="N844" i="7" s="1"/>
  <c r="O844" i="7" s="1"/>
  <c r="K845" i="7"/>
  <c r="L845" i="7" s="1"/>
  <c r="K846" i="7"/>
  <c r="L846" i="7" s="1"/>
  <c r="P846" i="7" s="1"/>
  <c r="M846" i="7"/>
  <c r="N846" i="7" s="1"/>
  <c r="O846" i="7"/>
  <c r="K847" i="7"/>
  <c r="L847" i="7" s="1"/>
  <c r="M847" i="7" s="1"/>
  <c r="N847" i="7" s="1"/>
  <c r="O847" i="7" s="1"/>
  <c r="K848" i="7"/>
  <c r="L848" i="7" s="1"/>
  <c r="M848" i="7"/>
  <c r="N848" i="7" s="1"/>
  <c r="O848" i="7" s="1"/>
  <c r="K849" i="7"/>
  <c r="L849" i="7" s="1"/>
  <c r="K850" i="7"/>
  <c r="L850" i="7" s="1"/>
  <c r="P850" i="7" s="1"/>
  <c r="M850" i="7"/>
  <c r="N850" i="7" s="1"/>
  <c r="O850" i="7"/>
  <c r="K851" i="7"/>
  <c r="L851" i="7" s="1"/>
  <c r="M851" i="7" s="1"/>
  <c r="N851" i="7" s="1"/>
  <c r="O851" i="7" s="1"/>
  <c r="K852" i="7"/>
  <c r="L852" i="7" s="1"/>
  <c r="P852" i="7" s="1"/>
  <c r="M852" i="7"/>
  <c r="N852" i="7" s="1"/>
  <c r="O852" i="7"/>
  <c r="K853" i="7"/>
  <c r="L853" i="7" s="1"/>
  <c r="M853" i="7" s="1"/>
  <c r="N853" i="7" s="1"/>
  <c r="O853" i="7" s="1"/>
  <c r="K854" i="7"/>
  <c r="L854" i="7" s="1"/>
  <c r="P854" i="7" s="1"/>
  <c r="M854" i="7"/>
  <c r="N854" i="7" s="1"/>
  <c r="O854" i="7"/>
  <c r="K855" i="7"/>
  <c r="L855" i="7" s="1"/>
  <c r="P855" i="7" s="1"/>
  <c r="K856" i="7"/>
  <c r="L856" i="7" s="1"/>
  <c r="P856" i="7" s="1"/>
  <c r="M856" i="7"/>
  <c r="N856" i="7" s="1"/>
  <c r="O856" i="7"/>
  <c r="K857" i="7"/>
  <c r="L857" i="7" s="1"/>
  <c r="M857" i="7" s="1"/>
  <c r="N857" i="7" s="1"/>
  <c r="O857" i="7" s="1"/>
  <c r="K858" i="7"/>
  <c r="L858" i="7" s="1"/>
  <c r="P858" i="7" s="1"/>
  <c r="M858" i="7"/>
  <c r="N858" i="7" s="1"/>
  <c r="O858" i="7"/>
  <c r="K859" i="7"/>
  <c r="L859" i="7" s="1"/>
  <c r="P859" i="7" s="1"/>
  <c r="O859" i="7"/>
  <c r="K860" i="7"/>
  <c r="L860" i="7" s="1"/>
  <c r="M860" i="7" s="1"/>
  <c r="N860" i="7" s="1"/>
  <c r="K861" i="7"/>
  <c r="L861" i="7" s="1"/>
  <c r="P861" i="7" s="1"/>
  <c r="O861" i="7"/>
  <c r="K862" i="7"/>
  <c r="L862" i="7" s="1"/>
  <c r="K863" i="7"/>
  <c r="L863" i="7" s="1"/>
  <c r="P863" i="7" s="1"/>
  <c r="O863" i="7"/>
  <c r="K864" i="7"/>
  <c r="L864" i="7" s="1"/>
  <c r="P864" i="7" s="1"/>
  <c r="M864" i="7"/>
  <c r="N864" i="7" s="1"/>
  <c r="O864" i="7"/>
  <c r="K865" i="7"/>
  <c r="L865" i="7" s="1"/>
  <c r="K866" i="7"/>
  <c r="L866" i="7" s="1"/>
  <c r="K867" i="7"/>
  <c r="L867" i="7" s="1"/>
  <c r="K868" i="7"/>
  <c r="L868" i="7" s="1"/>
  <c r="K869" i="7"/>
  <c r="L869" i="7" s="1"/>
  <c r="K870" i="7"/>
  <c r="L870" i="7" s="1"/>
  <c r="K871" i="7"/>
  <c r="L871" i="7" s="1"/>
  <c r="K872" i="7"/>
  <c r="L872" i="7" s="1"/>
  <c r="K873" i="7"/>
  <c r="L873" i="7" s="1"/>
  <c r="K874" i="7"/>
  <c r="L874" i="7" s="1"/>
  <c r="K875" i="7"/>
  <c r="L875" i="7" s="1"/>
  <c r="K876" i="7"/>
  <c r="L876" i="7" s="1"/>
  <c r="K877" i="7"/>
  <c r="L877" i="7" s="1"/>
  <c r="K878" i="7"/>
  <c r="L878" i="7" s="1"/>
  <c r="K879" i="7"/>
  <c r="L879" i="7" s="1"/>
  <c r="K880" i="7"/>
  <c r="L880" i="7" s="1"/>
  <c r="K881" i="7"/>
  <c r="L881" i="7" s="1"/>
  <c r="K882" i="7"/>
  <c r="L882" i="7" s="1"/>
  <c r="K883" i="7"/>
  <c r="L883" i="7" s="1"/>
  <c r="K884" i="7"/>
  <c r="L884" i="7" s="1"/>
  <c r="K885" i="7"/>
  <c r="L885" i="7" s="1"/>
  <c r="K886" i="7"/>
  <c r="L886" i="7" s="1"/>
  <c r="K887" i="7"/>
  <c r="L887" i="7" s="1"/>
  <c r="K888" i="7"/>
  <c r="L888" i="7" s="1"/>
  <c r="K889" i="7"/>
  <c r="L889" i="7" s="1"/>
  <c r="K890" i="7"/>
  <c r="L890" i="7" s="1"/>
  <c r="K891" i="7"/>
  <c r="L891" i="7" s="1"/>
  <c r="K892" i="7"/>
  <c r="L892" i="7" s="1"/>
  <c r="K893" i="7"/>
  <c r="L893" i="7" s="1"/>
  <c r="K894" i="7"/>
  <c r="L894" i="7" s="1"/>
  <c r="K895" i="7"/>
  <c r="L895" i="7" s="1"/>
  <c r="K896" i="7"/>
  <c r="L896" i="7" s="1"/>
  <c r="K897" i="7"/>
  <c r="L897" i="7" s="1"/>
  <c r="K898" i="7"/>
  <c r="L898" i="7" s="1"/>
  <c r="K899" i="7"/>
  <c r="L899" i="7" s="1"/>
  <c r="K900" i="7"/>
  <c r="L900" i="7" s="1"/>
  <c r="K901" i="7"/>
  <c r="L901" i="7" s="1"/>
  <c r="K902" i="7"/>
  <c r="L902" i="7" s="1"/>
  <c r="K903" i="7"/>
  <c r="L903" i="7" s="1"/>
  <c r="K904" i="7"/>
  <c r="L904" i="7" s="1"/>
  <c r="K905" i="7"/>
  <c r="L905" i="7" s="1"/>
  <c r="K906" i="7"/>
  <c r="L906" i="7" s="1"/>
  <c r="K907" i="7"/>
  <c r="L907" i="7" s="1"/>
  <c r="K908" i="7"/>
  <c r="L908" i="7" s="1"/>
  <c r="K909" i="7"/>
  <c r="L909" i="7" s="1"/>
  <c r="K910" i="7"/>
  <c r="L910" i="7" s="1"/>
  <c r="K911" i="7"/>
  <c r="L911" i="7" s="1"/>
  <c r="K912" i="7"/>
  <c r="L912" i="7" s="1"/>
  <c r="K913" i="7"/>
  <c r="L913" i="7" s="1"/>
  <c r="K914" i="7"/>
  <c r="L914" i="7" s="1"/>
  <c r="K915" i="7"/>
  <c r="L915" i="7" s="1"/>
  <c r="K916" i="7"/>
  <c r="L916" i="7" s="1"/>
  <c r="K917" i="7"/>
  <c r="L917" i="7" s="1"/>
  <c r="K918" i="7"/>
  <c r="L918" i="7" s="1"/>
  <c r="P918" i="7" s="1"/>
  <c r="O918" i="7"/>
  <c r="K919" i="7"/>
  <c r="L919" i="7" s="1"/>
  <c r="M919" i="7"/>
  <c r="N919" i="7" s="1"/>
  <c r="K920" i="7"/>
  <c r="L920" i="7" s="1"/>
  <c r="P920" i="7" s="1"/>
  <c r="O920" i="7"/>
  <c r="K921" i="7"/>
  <c r="L921" i="7" s="1"/>
  <c r="O921" i="7"/>
  <c r="K922" i="7"/>
  <c r="L922" i="7" s="1"/>
  <c r="P922" i="7" s="1"/>
  <c r="O922" i="7"/>
  <c r="K923" i="7"/>
  <c r="L923" i="7" s="1"/>
  <c r="P923" i="7" s="1"/>
  <c r="M923" i="7"/>
  <c r="N923" i="7" s="1"/>
  <c r="O923" i="7"/>
  <c r="K924" i="7"/>
  <c r="L924" i="7" s="1"/>
  <c r="K925" i="7"/>
  <c r="L925" i="7" s="1"/>
  <c r="P925" i="7" s="1"/>
  <c r="M925" i="7"/>
  <c r="N925" i="7" s="1"/>
  <c r="K926" i="7"/>
  <c r="L926" i="7" s="1"/>
  <c r="P926" i="7" s="1"/>
  <c r="O926" i="7"/>
  <c r="K927" i="7"/>
  <c r="L927" i="7" s="1"/>
  <c r="M927" i="7" s="1"/>
  <c r="N927" i="7" s="1"/>
  <c r="K928" i="7"/>
  <c r="L928" i="7" s="1"/>
  <c r="P928" i="7" s="1"/>
  <c r="O928" i="7"/>
  <c r="K929" i="7"/>
  <c r="L929" i="7" s="1"/>
  <c r="O929" i="7" s="1"/>
  <c r="K930" i="7"/>
  <c r="L930" i="7" s="1"/>
  <c r="P930" i="7" s="1"/>
  <c r="O930" i="7"/>
  <c r="K931" i="7"/>
  <c r="L931" i="7" s="1"/>
  <c r="P931" i="7" s="1"/>
  <c r="M931" i="7"/>
  <c r="N931" i="7" s="1"/>
  <c r="O931" i="7"/>
  <c r="K932" i="7"/>
  <c r="L932" i="7" s="1"/>
  <c r="K933" i="7"/>
  <c r="L933" i="7" s="1"/>
  <c r="P933" i="7" s="1"/>
  <c r="K934" i="7"/>
  <c r="L934" i="7" s="1"/>
  <c r="P934" i="7" s="1"/>
  <c r="O934" i="7"/>
  <c r="K935" i="7"/>
  <c r="L935" i="7" s="1"/>
  <c r="M935" i="7"/>
  <c r="N935" i="7" s="1"/>
  <c r="K936" i="7"/>
  <c r="L936" i="7" s="1"/>
  <c r="P936" i="7" s="1"/>
  <c r="O936" i="7"/>
  <c r="K937" i="7"/>
  <c r="L937" i="7" s="1"/>
  <c r="O937" i="7"/>
  <c r="K938" i="7"/>
  <c r="L938" i="7" s="1"/>
  <c r="P938" i="7" s="1"/>
  <c r="O938" i="7"/>
  <c r="K939" i="7"/>
  <c r="L939" i="7" s="1"/>
  <c r="P939" i="7" s="1"/>
  <c r="M939" i="7"/>
  <c r="N939" i="7" s="1"/>
  <c r="O939" i="7"/>
  <c r="K940" i="7"/>
  <c r="L940" i="7" s="1"/>
  <c r="K941" i="7"/>
  <c r="L941" i="7" s="1"/>
  <c r="P941" i="7" s="1"/>
  <c r="M941" i="7"/>
  <c r="N941" i="7" s="1"/>
  <c r="O941" i="7"/>
  <c r="K942" i="7"/>
  <c r="L942" i="7" s="1"/>
  <c r="P942" i="7" s="1"/>
  <c r="O942" i="7"/>
  <c r="K943" i="7"/>
  <c r="L943" i="7" s="1"/>
  <c r="M943" i="7"/>
  <c r="N943" i="7" s="1"/>
  <c r="K944" i="7"/>
  <c r="L944" i="7" s="1"/>
  <c r="P944" i="7" s="1"/>
  <c r="K945" i="7"/>
  <c r="L945" i="7" s="1"/>
  <c r="O945" i="7"/>
  <c r="K946" i="7"/>
  <c r="L946" i="7" s="1"/>
  <c r="P946" i="7" s="1"/>
  <c r="K947" i="7"/>
  <c r="L947" i="7" s="1"/>
  <c r="P947" i="7" s="1"/>
  <c r="M947" i="7"/>
  <c r="N947" i="7" s="1"/>
  <c r="O947" i="7"/>
  <c r="K948" i="7"/>
  <c r="L948" i="7" s="1"/>
  <c r="K949" i="7"/>
  <c r="L949" i="7" s="1"/>
  <c r="P949" i="7" s="1"/>
  <c r="M949" i="7"/>
  <c r="N949" i="7" s="1"/>
  <c r="O949" i="7"/>
  <c r="K950" i="7"/>
  <c r="L950" i="7" s="1"/>
  <c r="P950" i="7" s="1"/>
  <c r="O950" i="7"/>
  <c r="K951" i="7"/>
  <c r="L951" i="7" s="1"/>
  <c r="M951" i="7"/>
  <c r="N951" i="7" s="1"/>
  <c r="K952" i="7"/>
  <c r="L952" i="7" s="1"/>
  <c r="P952" i="7" s="1"/>
  <c r="O952" i="7"/>
  <c r="K953" i="7"/>
  <c r="L953" i="7" s="1"/>
  <c r="O953" i="7"/>
  <c r="K954" i="7"/>
  <c r="L954" i="7" s="1"/>
  <c r="M954" i="7" s="1"/>
  <c r="N954" i="7" s="1"/>
  <c r="O954" i="7" s="1"/>
  <c r="K955" i="7"/>
  <c r="L955" i="7" s="1"/>
  <c r="O955" i="7"/>
  <c r="K956" i="7"/>
  <c r="L956" i="7" s="1"/>
  <c r="M956" i="7" s="1"/>
  <c r="N956" i="7" s="1"/>
  <c r="O956" i="7" s="1"/>
  <c r="K957" i="7"/>
  <c r="L957" i="7" s="1"/>
  <c r="O957" i="7"/>
  <c r="K958" i="7"/>
  <c r="L958" i="7" s="1"/>
  <c r="P958" i="7" s="1"/>
  <c r="O958" i="7"/>
  <c r="K959" i="7"/>
  <c r="L959" i="7" s="1"/>
  <c r="P959" i="7" s="1"/>
  <c r="M959" i="7"/>
  <c r="N959" i="7" s="1"/>
  <c r="O959" i="7"/>
  <c r="K960" i="7"/>
  <c r="L960" i="7" s="1"/>
  <c r="K961" i="7"/>
  <c r="L961" i="7" s="1"/>
  <c r="P961" i="7" s="1"/>
  <c r="M961" i="7"/>
  <c r="N961" i="7" s="1"/>
  <c r="O961" i="7"/>
  <c r="K962" i="7"/>
  <c r="L962" i="7" s="1"/>
  <c r="P962" i="7" s="1"/>
  <c r="O962" i="7"/>
  <c r="K963" i="7"/>
  <c r="L963" i="7" s="1"/>
  <c r="M963" i="7"/>
  <c r="N963" i="7" s="1"/>
  <c r="K964" i="7"/>
  <c r="L964" i="7" s="1"/>
  <c r="P964" i="7" s="1"/>
  <c r="K965" i="7"/>
  <c r="L965" i="7" s="1"/>
  <c r="O965" i="7"/>
  <c r="K966" i="7"/>
  <c r="L966" i="7" s="1"/>
  <c r="P966" i="7" s="1"/>
  <c r="K967" i="7"/>
  <c r="L967" i="7" s="1"/>
  <c r="P967" i="7" s="1"/>
  <c r="M967" i="7"/>
  <c r="N967" i="7" s="1"/>
  <c r="O967" i="7"/>
  <c r="K968" i="7"/>
  <c r="L968" i="7" s="1"/>
  <c r="K969" i="7"/>
  <c r="L969" i="7" s="1"/>
  <c r="P969" i="7" s="1"/>
  <c r="M969" i="7"/>
  <c r="N969" i="7" s="1"/>
  <c r="O969" i="7"/>
  <c r="K970" i="7"/>
  <c r="L970" i="7" s="1"/>
  <c r="P970" i="7" s="1"/>
  <c r="O970" i="7"/>
  <c r="K971" i="7"/>
  <c r="L971" i="7" s="1"/>
  <c r="M971" i="7"/>
  <c r="N971" i="7" s="1"/>
  <c r="K972" i="7"/>
  <c r="L972" i="7" s="1"/>
  <c r="P972" i="7" s="1"/>
  <c r="O972" i="7"/>
  <c r="K973" i="7"/>
  <c r="L973" i="7" s="1"/>
  <c r="O973" i="7"/>
  <c r="K974" i="7"/>
  <c r="L974" i="7" s="1"/>
  <c r="P974" i="7" s="1"/>
  <c r="O974" i="7"/>
  <c r="K975" i="7"/>
  <c r="L975" i="7" s="1"/>
  <c r="P975" i="7" s="1"/>
  <c r="M975" i="7"/>
  <c r="N975" i="7" s="1"/>
  <c r="O975" i="7"/>
  <c r="K976" i="7"/>
  <c r="L976" i="7" s="1"/>
  <c r="K977" i="7"/>
  <c r="L977" i="7" s="1"/>
  <c r="P977" i="7" s="1"/>
  <c r="M977" i="7"/>
  <c r="N977" i="7" s="1"/>
  <c r="K978" i="7"/>
  <c r="L978" i="7" s="1"/>
  <c r="P978" i="7" s="1"/>
  <c r="O978" i="7"/>
  <c r="K979" i="7"/>
  <c r="L979" i="7" s="1"/>
  <c r="M979" i="7" s="1"/>
  <c r="N979" i="7" s="1"/>
  <c r="K980" i="7"/>
  <c r="L980" i="7" s="1"/>
  <c r="P980" i="7" s="1"/>
  <c r="O980" i="7"/>
  <c r="K981" i="7"/>
  <c r="L981" i="7" s="1"/>
  <c r="O981" i="7" s="1"/>
  <c r="K982" i="7"/>
  <c r="L982" i="7" s="1"/>
  <c r="P982" i="7" s="1"/>
  <c r="O982" i="7"/>
  <c r="K983" i="7"/>
  <c r="L983" i="7" s="1"/>
  <c r="P983" i="7" s="1"/>
  <c r="M983" i="7"/>
  <c r="N983" i="7" s="1"/>
  <c r="O983" i="7"/>
  <c r="K984" i="7"/>
  <c r="L984" i="7" s="1"/>
  <c r="K985" i="7"/>
  <c r="L985" i="7" s="1"/>
  <c r="P985" i="7" s="1"/>
  <c r="K986" i="7"/>
  <c r="L986" i="7" s="1"/>
  <c r="P986" i="7" s="1"/>
  <c r="O986" i="7"/>
  <c r="K987" i="7"/>
  <c r="L987" i="7" s="1"/>
  <c r="M987" i="7"/>
  <c r="N987" i="7" s="1"/>
  <c r="K988" i="7"/>
  <c r="L988" i="7" s="1"/>
  <c r="P988" i="7" s="1"/>
  <c r="O988" i="7"/>
  <c r="K989" i="7"/>
  <c r="L989" i="7" s="1"/>
  <c r="O989" i="7"/>
  <c r="K990" i="7"/>
  <c r="L990" i="7" s="1"/>
  <c r="P990" i="7" s="1"/>
  <c r="O990" i="7"/>
  <c r="K991" i="7"/>
  <c r="L991" i="7" s="1"/>
  <c r="P991" i="7" s="1"/>
  <c r="M991" i="7"/>
  <c r="N991" i="7" s="1"/>
  <c r="O991" i="7"/>
  <c r="K992" i="7"/>
  <c r="L992" i="7" s="1"/>
  <c r="K993" i="7"/>
  <c r="L993" i="7" s="1"/>
  <c r="P993" i="7" s="1"/>
  <c r="M993" i="7"/>
  <c r="N993" i="7" s="1"/>
  <c r="O993" i="7"/>
  <c r="K994" i="7"/>
  <c r="L994" i="7" s="1"/>
  <c r="P994" i="7" s="1"/>
  <c r="O994" i="7"/>
  <c r="K995" i="7"/>
  <c r="L995" i="7" s="1"/>
  <c r="M995" i="7"/>
  <c r="N995" i="7" s="1"/>
  <c r="K996" i="7"/>
  <c r="L996" i="7" s="1"/>
  <c r="P996" i="7" s="1"/>
  <c r="K997" i="7"/>
  <c r="L997" i="7" s="1"/>
  <c r="O997" i="7"/>
  <c r="K998" i="7"/>
  <c r="L998" i="7" s="1"/>
  <c r="P998" i="7" s="1"/>
  <c r="K999" i="7"/>
  <c r="L999" i="7" s="1"/>
  <c r="P999" i="7" s="1"/>
  <c r="M999" i="7"/>
  <c r="N999" i="7" s="1"/>
  <c r="O999" i="7"/>
  <c r="K1000" i="7"/>
  <c r="L1000" i="7" s="1"/>
  <c r="K1001" i="7"/>
  <c r="L1001" i="7" s="1"/>
  <c r="P1001" i="7" s="1"/>
  <c r="M1001" i="7"/>
  <c r="N1001" i="7" s="1"/>
  <c r="O1001" i="7"/>
  <c r="K1002" i="7"/>
  <c r="L1002" i="7" s="1"/>
  <c r="P1002" i="7" s="1"/>
  <c r="O1002" i="7"/>
  <c r="K1003" i="7"/>
  <c r="L1003" i="7" s="1"/>
  <c r="M1003" i="7"/>
  <c r="N1003" i="7" s="1"/>
  <c r="K1004" i="7"/>
  <c r="L1004" i="7" s="1"/>
  <c r="M1004" i="7" s="1"/>
  <c r="N1004" i="7" s="1"/>
  <c r="O1004" i="7" s="1"/>
  <c r="K1005" i="7"/>
  <c r="L1005" i="7" s="1"/>
  <c r="M1005" i="7"/>
  <c r="N1005" i="7" s="1"/>
  <c r="K1006" i="7"/>
  <c r="L1006" i="7" s="1"/>
  <c r="P1006" i="7" s="1"/>
  <c r="K1007" i="7"/>
  <c r="L1007" i="7" s="1"/>
  <c r="P1007" i="7" s="1"/>
  <c r="M1007" i="7"/>
  <c r="N1007" i="7" s="1"/>
  <c r="O1007" i="7"/>
  <c r="K1008" i="7"/>
  <c r="L1008" i="7" s="1"/>
  <c r="P1008" i="7" s="1"/>
  <c r="O1008" i="7"/>
  <c r="K1009" i="7"/>
  <c r="L1009" i="7" s="1"/>
  <c r="P1009" i="7" s="1"/>
  <c r="M1009" i="7"/>
  <c r="N1009" i="7" s="1"/>
  <c r="K1010" i="7"/>
  <c r="L1010" i="7" s="1"/>
  <c r="P1010" i="7" s="1"/>
  <c r="O1010" i="7"/>
  <c r="K1011" i="7"/>
  <c r="L1011" i="7" s="1"/>
  <c r="P1011" i="7" s="1"/>
  <c r="K1012" i="7"/>
  <c r="L1012" i="7" s="1"/>
  <c r="P1012" i="7" s="1"/>
  <c r="O1012" i="7"/>
  <c r="K1013" i="7"/>
  <c r="L1013" i="7" s="1"/>
  <c r="P1013" i="7" s="1"/>
  <c r="M1013" i="7"/>
  <c r="N1013" i="7" s="1"/>
  <c r="O1013" i="7"/>
  <c r="K1014" i="7"/>
  <c r="L1014" i="7" s="1"/>
  <c r="P1014" i="7" s="1"/>
  <c r="K1015" i="7"/>
  <c r="L1015" i="7" s="1"/>
  <c r="P1015" i="7" s="1"/>
  <c r="M1015" i="7"/>
  <c r="N1015" i="7" s="1"/>
  <c r="O1015" i="7"/>
  <c r="K1016" i="7"/>
  <c r="L1016" i="7" s="1"/>
  <c r="P1016" i="7" s="1"/>
  <c r="O1016" i="7"/>
  <c r="K1017" i="7"/>
  <c r="L1017" i="7" s="1"/>
  <c r="P1017" i="7" s="1"/>
  <c r="M1017" i="7"/>
  <c r="N1017" i="7" s="1"/>
  <c r="K1018" i="7"/>
  <c r="L1018" i="7" s="1"/>
  <c r="P1018" i="7" s="1"/>
  <c r="O1018" i="7"/>
  <c r="K1019" i="7"/>
  <c r="L1019" i="7" s="1"/>
  <c r="P1019" i="7" s="1"/>
  <c r="K1020" i="7"/>
  <c r="L1020" i="7" s="1"/>
  <c r="P1020" i="7" s="1"/>
  <c r="O1020" i="7"/>
  <c r="K1021" i="7"/>
  <c r="L1021" i="7" s="1"/>
  <c r="P1021" i="7" s="1"/>
  <c r="M1021" i="7"/>
  <c r="N1021" i="7" s="1"/>
  <c r="O1021" i="7"/>
  <c r="K1022" i="7"/>
  <c r="L1022" i="7" s="1"/>
  <c r="P1022" i="7" s="1"/>
  <c r="K1023" i="7"/>
  <c r="L1023" i="7" s="1"/>
  <c r="M1023" i="7"/>
  <c r="N1023" i="7" s="1"/>
  <c r="O1023" i="7" s="1"/>
  <c r="K1024" i="7"/>
  <c r="L1024" i="7" s="1"/>
  <c r="P1024" i="7" s="1"/>
  <c r="K1025" i="7"/>
  <c r="L1025" i="7" s="1"/>
  <c r="P1025" i="7" s="1"/>
  <c r="M1025" i="7"/>
  <c r="N1025" i="7" s="1"/>
  <c r="O1025" i="7"/>
  <c r="K1026" i="7"/>
  <c r="L1026" i="7" s="1"/>
  <c r="P1026" i="7" s="1"/>
  <c r="O1026" i="7"/>
  <c r="K1027" i="7"/>
  <c r="L1027" i="7" s="1"/>
  <c r="P1027" i="7" s="1"/>
  <c r="M1027" i="7"/>
  <c r="N1027" i="7" s="1"/>
  <c r="K1028" i="7"/>
  <c r="L1028" i="7" s="1"/>
  <c r="P1028" i="7" s="1"/>
  <c r="O1028" i="7"/>
  <c r="K1029" i="7"/>
  <c r="L1029" i="7" s="1"/>
  <c r="P1029" i="7" s="1"/>
  <c r="K1030" i="7"/>
  <c r="L1030" i="7" s="1"/>
  <c r="P1030" i="7" s="1"/>
  <c r="O1030" i="7"/>
  <c r="K1031" i="7"/>
  <c r="L1031" i="7" s="1"/>
  <c r="M1031" i="7"/>
  <c r="N1031" i="7" s="1"/>
  <c r="O1031" i="7" s="1"/>
  <c r="K1032" i="7"/>
  <c r="L1032" i="7" s="1"/>
  <c r="P1032" i="7" s="1"/>
  <c r="O1032" i="7"/>
  <c r="K1033" i="7"/>
  <c r="L1033" i="7" s="1"/>
  <c r="P1033" i="7" s="1"/>
  <c r="M1033" i="7"/>
  <c r="N1033" i="7" s="1"/>
  <c r="O1033" i="7"/>
  <c r="K1034" i="7"/>
  <c r="L1034" i="7" s="1"/>
  <c r="P1034" i="7" s="1"/>
  <c r="K1035" i="7"/>
  <c r="L1035" i="7" s="1"/>
  <c r="P1035" i="7" s="1"/>
  <c r="M1035" i="7"/>
  <c r="N1035" i="7" s="1"/>
  <c r="O1035" i="7"/>
  <c r="K1036" i="7"/>
  <c r="L1036" i="7" s="1"/>
  <c r="P1036" i="7" s="1"/>
  <c r="O1036" i="7"/>
  <c r="K1037" i="7"/>
  <c r="L1037" i="7" s="1"/>
  <c r="P1037" i="7" s="1"/>
  <c r="M1037" i="7"/>
  <c r="N1037" i="7" s="1"/>
  <c r="K1038" i="7"/>
  <c r="L1038" i="7" s="1"/>
  <c r="P1038" i="7" s="1"/>
  <c r="O1038" i="7"/>
  <c r="K1039" i="7"/>
  <c r="L1039" i="7" s="1"/>
  <c r="P1039" i="7" s="1"/>
  <c r="K1040" i="7"/>
  <c r="L1040" i="7" s="1"/>
  <c r="P1040" i="7" s="1"/>
  <c r="O1040" i="7"/>
  <c r="K1041" i="7"/>
  <c r="L1041" i="7" s="1"/>
  <c r="P1041" i="7" s="1"/>
  <c r="M1041" i="7"/>
  <c r="N1041" i="7" s="1"/>
  <c r="O1041" i="7"/>
  <c r="K1042" i="7"/>
  <c r="L1042" i="7" s="1"/>
  <c r="P1042" i="7" s="1"/>
  <c r="K1043" i="7"/>
  <c r="L1043" i="7" s="1"/>
  <c r="P1043" i="7" s="1"/>
  <c r="M1043" i="7"/>
  <c r="N1043" i="7" s="1"/>
  <c r="O1043" i="7"/>
  <c r="K1044" i="7"/>
  <c r="L1044" i="7" s="1"/>
  <c r="P1044" i="7" s="1"/>
  <c r="O1044" i="7"/>
  <c r="K1045" i="7"/>
  <c r="L1045" i="7" s="1"/>
  <c r="P1045" i="7" s="1"/>
  <c r="M1045" i="7"/>
  <c r="N1045" i="7" s="1"/>
  <c r="K1046" i="7"/>
  <c r="L1046" i="7" s="1"/>
  <c r="P1046" i="7" s="1"/>
  <c r="O1046" i="7"/>
  <c r="K1047" i="7"/>
  <c r="L1047" i="7" s="1"/>
  <c r="P1047" i="7" s="1"/>
  <c r="K1048" i="7"/>
  <c r="L1048" i="7" s="1"/>
  <c r="P1048" i="7" s="1"/>
  <c r="O1048" i="7"/>
  <c r="K1049" i="7"/>
  <c r="L1049" i="7" s="1"/>
  <c r="P1049" i="7" s="1"/>
  <c r="M1049" i="7"/>
  <c r="N1049" i="7" s="1"/>
  <c r="O1049" i="7"/>
  <c r="K1050" i="7"/>
  <c r="L1050" i="7" s="1"/>
  <c r="P1050" i="7" s="1"/>
  <c r="K1051" i="7"/>
  <c r="L1051" i="7" s="1"/>
  <c r="M1051" i="7"/>
  <c r="N1051" i="7" s="1"/>
  <c r="O1051" i="7" s="1"/>
  <c r="K1052" i="7"/>
  <c r="L1052" i="7" s="1"/>
  <c r="P1052" i="7" s="1"/>
  <c r="K1053" i="7"/>
  <c r="L1053" i="7" s="1"/>
  <c r="P1053" i="7" s="1"/>
  <c r="M1053" i="7"/>
  <c r="N1053" i="7" s="1"/>
  <c r="O1053" i="7"/>
  <c r="K1054" i="7"/>
  <c r="L1054" i="7" s="1"/>
  <c r="P1054" i="7" s="1"/>
  <c r="O1054" i="7"/>
  <c r="K1055" i="7"/>
  <c r="L1055" i="7" s="1"/>
  <c r="P1055" i="7" s="1"/>
  <c r="M1055" i="7"/>
  <c r="N1055" i="7" s="1"/>
  <c r="K1056" i="7"/>
  <c r="L1056" i="7" s="1"/>
  <c r="P1056" i="7" s="1"/>
  <c r="O1056" i="7"/>
  <c r="K1057" i="7"/>
  <c r="L1057" i="7" s="1"/>
  <c r="P1057" i="7" s="1"/>
  <c r="K1058" i="7"/>
  <c r="L1058" i="7" s="1"/>
  <c r="M1058" i="7" s="1"/>
  <c r="N1058" i="7" s="1"/>
  <c r="O1058" i="7" s="1"/>
  <c r="K1059" i="7"/>
  <c r="L1059" i="7" s="1"/>
  <c r="P1059" i="7" s="1"/>
  <c r="K1060" i="7"/>
  <c r="L1060" i="7" s="1"/>
  <c r="P1060" i="7" s="1"/>
  <c r="O1060" i="7"/>
  <c r="K1061" i="7"/>
  <c r="L1061" i="7" s="1"/>
  <c r="P1061" i="7" s="1"/>
  <c r="M1061" i="7"/>
  <c r="N1061" i="7" s="1"/>
  <c r="O1061" i="7"/>
  <c r="K1062" i="7"/>
  <c r="L1062" i="7" s="1"/>
  <c r="P1062" i="7" s="1"/>
  <c r="K1063" i="7"/>
  <c r="L1063" i="7" s="1"/>
  <c r="P1063" i="7" s="1"/>
  <c r="M1063" i="7"/>
  <c r="N1063" i="7" s="1"/>
  <c r="O1063" i="7"/>
  <c r="K1064" i="7"/>
  <c r="L1064" i="7" s="1"/>
  <c r="P1064" i="7" s="1"/>
  <c r="O1064" i="7"/>
  <c r="K1065" i="7"/>
  <c r="L1065" i="7" s="1"/>
  <c r="P1065" i="7" s="1"/>
  <c r="M1065" i="7"/>
  <c r="N1065" i="7" s="1"/>
  <c r="K1066" i="7"/>
  <c r="L1066" i="7" s="1"/>
  <c r="P1066" i="7" s="1"/>
  <c r="O1066" i="7"/>
  <c r="K1067" i="7"/>
  <c r="L1067" i="7" s="1"/>
  <c r="P1067" i="7" s="1"/>
  <c r="K1068" i="7"/>
  <c r="L1068" i="7" s="1"/>
  <c r="K1069" i="7"/>
  <c r="L1069" i="7" s="1"/>
  <c r="K1070" i="7"/>
  <c r="L1070" i="7" s="1"/>
  <c r="K1071" i="7"/>
  <c r="L1071" i="7" s="1"/>
  <c r="K1072" i="7"/>
  <c r="L1072" i="7" s="1"/>
  <c r="K1073" i="7"/>
  <c r="L1073" i="7" s="1"/>
  <c r="K1074" i="7"/>
  <c r="L1074" i="7" s="1"/>
  <c r="K1075" i="7"/>
  <c r="L1075" i="7" s="1"/>
  <c r="K1076" i="7"/>
  <c r="L1076" i="7" s="1"/>
  <c r="K1077" i="7"/>
  <c r="L1077" i="7" s="1"/>
  <c r="K1078" i="7"/>
  <c r="L1078" i="7" s="1"/>
  <c r="K1079" i="7"/>
  <c r="L1079" i="7" s="1"/>
  <c r="K1080" i="7"/>
  <c r="L1080" i="7" s="1"/>
  <c r="K1081" i="7"/>
  <c r="L1081" i="7" s="1"/>
  <c r="K1082" i="7"/>
  <c r="L1082" i="7" s="1"/>
  <c r="K1083" i="7"/>
  <c r="L1083" i="7" s="1"/>
  <c r="K1084" i="7"/>
  <c r="L1084" i="7" s="1"/>
  <c r="K1085" i="7"/>
  <c r="L1085" i="7" s="1"/>
  <c r="K1086" i="7"/>
  <c r="L1086" i="7" s="1"/>
  <c r="K1087" i="7"/>
  <c r="L1087" i="7" s="1"/>
  <c r="K1088" i="7"/>
  <c r="L1088" i="7" s="1"/>
  <c r="K1089" i="7"/>
  <c r="L1089" i="7" s="1"/>
  <c r="K1090" i="7"/>
  <c r="L1090" i="7" s="1"/>
  <c r="K1091" i="7"/>
  <c r="L1091" i="7" s="1"/>
  <c r="K1092" i="7"/>
  <c r="L1092" i="7" s="1"/>
  <c r="K1093" i="7"/>
  <c r="L1093" i="7" s="1"/>
  <c r="K1094" i="7"/>
  <c r="L1094" i="7" s="1"/>
  <c r="K1095" i="7"/>
  <c r="L1095" i="7" s="1"/>
  <c r="K1096" i="7"/>
  <c r="L1096" i="7" s="1"/>
  <c r="K1097" i="7"/>
  <c r="L1097" i="7" s="1"/>
  <c r="K1098" i="7"/>
  <c r="L1098" i="7" s="1"/>
  <c r="K1099" i="7"/>
  <c r="L1099" i="7" s="1"/>
  <c r="K1100" i="7"/>
  <c r="L1100" i="7" s="1"/>
  <c r="K1101" i="7"/>
  <c r="L1101" i="7" s="1"/>
  <c r="K1102" i="7"/>
  <c r="L1102" i="7" s="1"/>
  <c r="K1103" i="7"/>
  <c r="L1103" i="7" s="1"/>
  <c r="K1104" i="7"/>
  <c r="L1104" i="7" s="1"/>
  <c r="K1105" i="7"/>
  <c r="L1105" i="7" s="1"/>
  <c r="K1106" i="7"/>
  <c r="L1106" i="7" s="1"/>
  <c r="K1107" i="7"/>
  <c r="L1107" i="7" s="1"/>
  <c r="K1108" i="7"/>
  <c r="L1108" i="7" s="1"/>
  <c r="K1109" i="7"/>
  <c r="L1109" i="7" s="1"/>
  <c r="K1110" i="7"/>
  <c r="L1110" i="7" s="1"/>
  <c r="K1111" i="7"/>
  <c r="L1111" i="7" s="1"/>
  <c r="K1112" i="7"/>
  <c r="L1112" i="7" s="1"/>
  <c r="K1113" i="7"/>
  <c r="L1113" i="7" s="1"/>
  <c r="K1114" i="7"/>
  <c r="L1114" i="7" s="1"/>
  <c r="K1115" i="7"/>
  <c r="L1115" i="7" s="1"/>
  <c r="K1116" i="7"/>
  <c r="L1116" i="7" s="1"/>
  <c r="K1117" i="7"/>
  <c r="L1117" i="7" s="1"/>
  <c r="K1118" i="7"/>
  <c r="L1118" i="7" s="1"/>
  <c r="K1119" i="7"/>
  <c r="L1119" i="7" s="1"/>
  <c r="K1120" i="7"/>
  <c r="L1120" i="7" s="1"/>
  <c r="K1121" i="7"/>
  <c r="L1121" i="7" s="1"/>
  <c r="K1122" i="7"/>
  <c r="L1122" i="7" s="1"/>
  <c r="K1123" i="7"/>
  <c r="L1123" i="7" s="1"/>
  <c r="K1124" i="7"/>
  <c r="L1124" i="7" s="1"/>
  <c r="K1125" i="7"/>
  <c r="L1125" i="7" s="1"/>
  <c r="K1126" i="7"/>
  <c r="L1126" i="7" s="1"/>
  <c r="K1127" i="7"/>
  <c r="L1127" i="7" s="1"/>
  <c r="K1128" i="7"/>
  <c r="L1128" i="7" s="1"/>
  <c r="K1129" i="7"/>
  <c r="L1129" i="7" s="1"/>
  <c r="K1130" i="7"/>
  <c r="L1130" i="7" s="1"/>
  <c r="K1131" i="7"/>
  <c r="L1131" i="7" s="1"/>
  <c r="K1132" i="7"/>
  <c r="L1132" i="7" s="1"/>
  <c r="K1133" i="7"/>
  <c r="L1133" i="7" s="1"/>
  <c r="K1134" i="7"/>
  <c r="L1134" i="7" s="1"/>
  <c r="K1135" i="7"/>
  <c r="L1135" i="7" s="1"/>
  <c r="K1136" i="7"/>
  <c r="L1136" i="7" s="1"/>
  <c r="K1137" i="7"/>
  <c r="L1137" i="7" s="1"/>
  <c r="K1138" i="7"/>
  <c r="L1138" i="7" s="1"/>
  <c r="K1139" i="7"/>
  <c r="L1139" i="7" s="1"/>
  <c r="K1140" i="7"/>
  <c r="L1140" i="7" s="1"/>
  <c r="K1141" i="7"/>
  <c r="L1141" i="7" s="1"/>
  <c r="K1142" i="7"/>
  <c r="L1142" i="7" s="1"/>
  <c r="K1143" i="7"/>
  <c r="L1143" i="7" s="1"/>
  <c r="K1144" i="7"/>
  <c r="L1144" i="7" s="1"/>
  <c r="K1145" i="7"/>
  <c r="L1145" i="7" s="1"/>
  <c r="K1146" i="7"/>
  <c r="L1146" i="7" s="1"/>
  <c r="K1147" i="7"/>
  <c r="L1147" i="7" s="1"/>
  <c r="K1148" i="7"/>
  <c r="L1148" i="7" s="1"/>
  <c r="K1149" i="7"/>
  <c r="L1149" i="7" s="1"/>
  <c r="K1150" i="7"/>
  <c r="L1150" i="7" s="1"/>
  <c r="K1151" i="7"/>
  <c r="L1151" i="7" s="1"/>
  <c r="K1152" i="7"/>
  <c r="L1152" i="7" s="1"/>
  <c r="K1153" i="7"/>
  <c r="L1153" i="7" s="1"/>
  <c r="K1154" i="7"/>
  <c r="L1154" i="7" s="1"/>
  <c r="K1155" i="7"/>
  <c r="L1155" i="7" s="1"/>
  <c r="K1156" i="7"/>
  <c r="L1156" i="7" s="1"/>
  <c r="K1157" i="7"/>
  <c r="L1157" i="7" s="1"/>
  <c r="K1158" i="7"/>
  <c r="L1158" i="7" s="1"/>
  <c r="K1159" i="7"/>
  <c r="L1159" i="7" s="1"/>
  <c r="K1160" i="7"/>
  <c r="L1160" i="7" s="1"/>
  <c r="K1161" i="7"/>
  <c r="L1161" i="7" s="1"/>
  <c r="K1162" i="7"/>
  <c r="L1162" i="7" s="1"/>
  <c r="K1163" i="7"/>
  <c r="L1163" i="7" s="1"/>
  <c r="K1164" i="7"/>
  <c r="L1164" i="7" s="1"/>
  <c r="K1165" i="7"/>
  <c r="L1165" i="7" s="1"/>
  <c r="K1166" i="7"/>
  <c r="L1166" i="7" s="1"/>
  <c r="K1167" i="7"/>
  <c r="L1167" i="7" s="1"/>
  <c r="K1168" i="7"/>
  <c r="L1168" i="7" s="1"/>
  <c r="K1169" i="7"/>
  <c r="L1169" i="7" s="1"/>
  <c r="K1170" i="7"/>
  <c r="L1170" i="7" s="1"/>
  <c r="K1171" i="7"/>
  <c r="L1171" i="7" s="1"/>
  <c r="K1172" i="7"/>
  <c r="L1172" i="7" s="1"/>
  <c r="K1173" i="7"/>
  <c r="L1173" i="7" s="1"/>
  <c r="K1174" i="7"/>
  <c r="L1174" i="7" s="1"/>
  <c r="K1175" i="7"/>
  <c r="L1175" i="7" s="1"/>
  <c r="K1176" i="7"/>
  <c r="L1176" i="7" s="1"/>
  <c r="K1177" i="7"/>
  <c r="L1177" i="7" s="1"/>
  <c r="K1178" i="7"/>
  <c r="L1178" i="7" s="1"/>
  <c r="K1179" i="7"/>
  <c r="L1179" i="7" s="1"/>
  <c r="K1180" i="7"/>
  <c r="L1180" i="7" s="1"/>
  <c r="K1181" i="7"/>
  <c r="L1181" i="7" s="1"/>
  <c r="K1182" i="7"/>
  <c r="L1182" i="7" s="1"/>
  <c r="K1183" i="7"/>
  <c r="L1183" i="7" s="1"/>
  <c r="K1184" i="7"/>
  <c r="L1184" i="7" s="1"/>
  <c r="K1185" i="7"/>
  <c r="L1185" i="7" s="1"/>
  <c r="K1186" i="7"/>
  <c r="L1186" i="7" s="1"/>
  <c r="K1187" i="7"/>
  <c r="L1187" i="7" s="1"/>
  <c r="K1188" i="7"/>
  <c r="L1188" i="7" s="1"/>
  <c r="K1189" i="7"/>
  <c r="L1189" i="7" s="1"/>
  <c r="K1190" i="7"/>
  <c r="L1190" i="7" s="1"/>
  <c r="K1191" i="7"/>
  <c r="L1191" i="7" s="1"/>
  <c r="K1192" i="7"/>
  <c r="L1192" i="7" s="1"/>
  <c r="K1193" i="7"/>
  <c r="L1193" i="7" s="1"/>
  <c r="K1194" i="7"/>
  <c r="L1194" i="7" s="1"/>
  <c r="K1195" i="7"/>
  <c r="L1195" i="7" s="1"/>
  <c r="K1196" i="7"/>
  <c r="L1196" i="7" s="1"/>
  <c r="K1197" i="7"/>
  <c r="L1197" i="7" s="1"/>
  <c r="K1198" i="7"/>
  <c r="L1198" i="7" s="1"/>
  <c r="K1199" i="7"/>
  <c r="L1199" i="7" s="1"/>
  <c r="K1200" i="7"/>
  <c r="L1200" i="7" s="1"/>
  <c r="K1201" i="7"/>
  <c r="L1201" i="7" s="1"/>
  <c r="K1202" i="7"/>
  <c r="L1202" i="7" s="1"/>
  <c r="K1203" i="7"/>
  <c r="L1203" i="7" s="1"/>
  <c r="K1204" i="7"/>
  <c r="L1204" i="7" s="1"/>
  <c r="K1205" i="7"/>
  <c r="L1205" i="7" s="1"/>
  <c r="K1206" i="7"/>
  <c r="L1206" i="7" s="1"/>
  <c r="K1207" i="7"/>
  <c r="L1207" i="7" s="1"/>
  <c r="K1208" i="7"/>
  <c r="L1208" i="7" s="1"/>
  <c r="K1209" i="7"/>
  <c r="L1209" i="7" s="1"/>
  <c r="K1210" i="7"/>
  <c r="L1210" i="7" s="1"/>
  <c r="K1211" i="7"/>
  <c r="L1211" i="7" s="1"/>
  <c r="K1212" i="7"/>
  <c r="L1212" i="7" s="1"/>
  <c r="K1213" i="7"/>
  <c r="L1213" i="7" s="1"/>
  <c r="K1214" i="7"/>
  <c r="L1214" i="7" s="1"/>
  <c r="K1215" i="7"/>
  <c r="L1215" i="7" s="1"/>
  <c r="K1216" i="7"/>
  <c r="L1216" i="7" s="1"/>
  <c r="K1217" i="7"/>
  <c r="L1217" i="7" s="1"/>
  <c r="K1218" i="7"/>
  <c r="L1218" i="7" s="1"/>
  <c r="K1219" i="7"/>
  <c r="L1219" i="7" s="1"/>
  <c r="K1220" i="7"/>
  <c r="L1220" i="7" s="1"/>
  <c r="K1221" i="7"/>
  <c r="L1221" i="7" s="1"/>
  <c r="K1222" i="7"/>
  <c r="L1222" i="7" s="1"/>
  <c r="K1223" i="7"/>
  <c r="L1223" i="7" s="1"/>
  <c r="K1224" i="7"/>
  <c r="L1224" i="7" s="1"/>
  <c r="K1225" i="7"/>
  <c r="L1225" i="7" s="1"/>
  <c r="K1226" i="7"/>
  <c r="L1226" i="7" s="1"/>
  <c r="K1227" i="7"/>
  <c r="L1227" i="7" s="1"/>
  <c r="K1228" i="7"/>
  <c r="L1228" i="7" s="1"/>
  <c r="K1229" i="7"/>
  <c r="L1229" i="7" s="1"/>
  <c r="K1230" i="7"/>
  <c r="L1230" i="7" s="1"/>
  <c r="K1231" i="7"/>
  <c r="L1231" i="7" s="1"/>
  <c r="K1232" i="7"/>
  <c r="L1232" i="7" s="1"/>
  <c r="K1233" i="7"/>
  <c r="L1233" i="7" s="1"/>
  <c r="K1234" i="7"/>
  <c r="L1234" i="7" s="1"/>
  <c r="K1235" i="7"/>
  <c r="L1235" i="7" s="1"/>
  <c r="K1236" i="7"/>
  <c r="L1236" i="7" s="1"/>
  <c r="K1237" i="7"/>
  <c r="L1237" i="7" s="1"/>
  <c r="K1238" i="7"/>
  <c r="L1238" i="7" s="1"/>
  <c r="K1239" i="7"/>
  <c r="L1239" i="7" s="1"/>
  <c r="K1240" i="7"/>
  <c r="L1240" i="7" s="1"/>
  <c r="K1241" i="7"/>
  <c r="L1241" i="7" s="1"/>
  <c r="K1242" i="7"/>
  <c r="L1242" i="7" s="1"/>
  <c r="K1243" i="7"/>
  <c r="L1243" i="7" s="1"/>
  <c r="K1244" i="7"/>
  <c r="L1244" i="7" s="1"/>
  <c r="K1245" i="7"/>
  <c r="L1245" i="7" s="1"/>
  <c r="K1246" i="7"/>
  <c r="L1246" i="7" s="1"/>
  <c r="K1247" i="7"/>
  <c r="L1247" i="7" s="1"/>
  <c r="K1248" i="7"/>
  <c r="L1248" i="7" s="1"/>
  <c r="K1249" i="7"/>
  <c r="L1249" i="7" s="1"/>
  <c r="K1250" i="7"/>
  <c r="L1250" i="7" s="1"/>
  <c r="K1251" i="7"/>
  <c r="L1251" i="7" s="1"/>
  <c r="K1252" i="7"/>
  <c r="L1252" i="7" s="1"/>
  <c r="K1253" i="7"/>
  <c r="L1253" i="7" s="1"/>
  <c r="K1254" i="7"/>
  <c r="L1254" i="7" s="1"/>
  <c r="K1255" i="7"/>
  <c r="L1255" i="7" s="1"/>
  <c r="K1256" i="7"/>
  <c r="L1256" i="7" s="1"/>
  <c r="K1257" i="7"/>
  <c r="L1257" i="7" s="1"/>
  <c r="K1258" i="7"/>
  <c r="L1258" i="7" s="1"/>
  <c r="K1259" i="7"/>
  <c r="L1259" i="7" s="1"/>
  <c r="K1260" i="7"/>
  <c r="L1260" i="7" s="1"/>
  <c r="K1261" i="7"/>
  <c r="L1261" i="7" s="1"/>
  <c r="K1262" i="7"/>
  <c r="L1262" i="7" s="1"/>
  <c r="K1263" i="7"/>
  <c r="L1263" i="7" s="1"/>
  <c r="K1264" i="7"/>
  <c r="L1264" i="7" s="1"/>
  <c r="K1265" i="7"/>
  <c r="L1265" i="7" s="1"/>
  <c r="K1266" i="7"/>
  <c r="L1266" i="7" s="1"/>
  <c r="K1267" i="7"/>
  <c r="L1267" i="7" s="1"/>
  <c r="K1268" i="7"/>
  <c r="L1268" i="7" s="1"/>
  <c r="K1269" i="7"/>
  <c r="L1269" i="7" s="1"/>
  <c r="K1270" i="7"/>
  <c r="L1270" i="7" s="1"/>
  <c r="K1271" i="7"/>
  <c r="L1271" i="7" s="1"/>
  <c r="K1272" i="7"/>
  <c r="L1272" i="7" s="1"/>
  <c r="K1273" i="7"/>
  <c r="L1273" i="7" s="1"/>
  <c r="K1274" i="7"/>
  <c r="L1274" i="7" s="1"/>
  <c r="K1275" i="7"/>
  <c r="L1275" i="7" s="1"/>
  <c r="K1276" i="7"/>
  <c r="L1276" i="7" s="1"/>
  <c r="K1277" i="7"/>
  <c r="L1277" i="7" s="1"/>
  <c r="K1278" i="7"/>
  <c r="L1278" i="7" s="1"/>
  <c r="K1279" i="7"/>
  <c r="L1279" i="7" s="1"/>
  <c r="K1280" i="7"/>
  <c r="L1280" i="7" s="1"/>
  <c r="K1281" i="7"/>
  <c r="L1281" i="7" s="1"/>
  <c r="K1282" i="7"/>
  <c r="L1282" i="7" s="1"/>
  <c r="K1283" i="7"/>
  <c r="L1283" i="7" s="1"/>
  <c r="K1284" i="7"/>
  <c r="L1284" i="7" s="1"/>
  <c r="K1285" i="7"/>
  <c r="L1285" i="7" s="1"/>
  <c r="K1286" i="7"/>
  <c r="L1286" i="7" s="1"/>
  <c r="K1287" i="7"/>
  <c r="L1287" i="7" s="1"/>
  <c r="K1288" i="7"/>
  <c r="L1288" i="7" s="1"/>
  <c r="K1289" i="7"/>
  <c r="L1289" i="7" s="1"/>
  <c r="K1290" i="7"/>
  <c r="L1290" i="7" s="1"/>
  <c r="K1291" i="7"/>
  <c r="L1291" i="7" s="1"/>
  <c r="K1292" i="7"/>
  <c r="L1292" i="7" s="1"/>
  <c r="K1293" i="7"/>
  <c r="L1293" i="7" s="1"/>
  <c r="K1294" i="7"/>
  <c r="L1294" i="7" s="1"/>
  <c r="K1295" i="7"/>
  <c r="L1295" i="7" s="1"/>
  <c r="K1296" i="7"/>
  <c r="L1296" i="7" s="1"/>
  <c r="K1297" i="7"/>
  <c r="L1297" i="7" s="1"/>
  <c r="K1298" i="7"/>
  <c r="L1298" i="7" s="1"/>
  <c r="K1299" i="7"/>
  <c r="L1299" i="7" s="1"/>
  <c r="K1300" i="7"/>
  <c r="L1300" i="7" s="1"/>
  <c r="K1301" i="7"/>
  <c r="L1301" i="7" s="1"/>
  <c r="K1302" i="7"/>
  <c r="L1302" i="7" s="1"/>
  <c r="K1303" i="7"/>
  <c r="L1303" i="7" s="1"/>
  <c r="K1304" i="7"/>
  <c r="L1304" i="7" s="1"/>
  <c r="K1305" i="7"/>
  <c r="L1305" i="7" s="1"/>
  <c r="K1306" i="7"/>
  <c r="L1306" i="7" s="1"/>
  <c r="K1307" i="7"/>
  <c r="L1307" i="7" s="1"/>
  <c r="K1308" i="7"/>
  <c r="L1308" i="7" s="1"/>
  <c r="K1309" i="7"/>
  <c r="L1309" i="7" s="1"/>
  <c r="K1310" i="7"/>
  <c r="L1310" i="7" s="1"/>
  <c r="K1311" i="7"/>
  <c r="L1311" i="7" s="1"/>
  <c r="K1312" i="7"/>
  <c r="L1312" i="7" s="1"/>
  <c r="K1313" i="7"/>
  <c r="L1313" i="7" s="1"/>
  <c r="K1314" i="7"/>
  <c r="L1314" i="7" s="1"/>
  <c r="K1315" i="7"/>
  <c r="L1315" i="7" s="1"/>
  <c r="K1316" i="7"/>
  <c r="L1316" i="7" s="1"/>
  <c r="K1317" i="7"/>
  <c r="L1317" i="7" s="1"/>
  <c r="K1318" i="7"/>
  <c r="L1318" i="7" s="1"/>
  <c r="K1319" i="7"/>
  <c r="L1319" i="7" s="1"/>
  <c r="K1320" i="7"/>
  <c r="L1320" i="7" s="1"/>
  <c r="K1321" i="7"/>
  <c r="L1321" i="7" s="1"/>
  <c r="K1322" i="7"/>
  <c r="L1322" i="7" s="1"/>
  <c r="K1323" i="7"/>
  <c r="L1323" i="7" s="1"/>
  <c r="K1324" i="7"/>
  <c r="L1324" i="7" s="1"/>
  <c r="K1325" i="7"/>
  <c r="L1325" i="7" s="1"/>
  <c r="K1326" i="7"/>
  <c r="L1326" i="7" s="1"/>
  <c r="K1327" i="7"/>
  <c r="L1327" i="7" s="1"/>
  <c r="K1328" i="7"/>
  <c r="L1328" i="7" s="1"/>
  <c r="K1329" i="7"/>
  <c r="L1329" i="7" s="1"/>
  <c r="K1330" i="7"/>
  <c r="L1330" i="7" s="1"/>
  <c r="K1331" i="7"/>
  <c r="L1331" i="7" s="1"/>
  <c r="K1332" i="7"/>
  <c r="L1332" i="7" s="1"/>
  <c r="K1333" i="7"/>
  <c r="L1333" i="7" s="1"/>
  <c r="K1334" i="7"/>
  <c r="L1334" i="7" s="1"/>
  <c r="K1335" i="7"/>
  <c r="L1335" i="7" s="1"/>
  <c r="K1336" i="7"/>
  <c r="L1336" i="7" s="1"/>
  <c r="K1337" i="7"/>
  <c r="L1337" i="7" s="1"/>
  <c r="K1338" i="7"/>
  <c r="L1338" i="7" s="1"/>
  <c r="K1339" i="7"/>
  <c r="L1339" i="7" s="1"/>
  <c r="K1340" i="7"/>
  <c r="L1340" i="7" s="1"/>
  <c r="K1341" i="7"/>
  <c r="L1341" i="7" s="1"/>
  <c r="K1342" i="7"/>
  <c r="L1342" i="7" s="1"/>
  <c r="K1343" i="7"/>
  <c r="L1343" i="7" s="1"/>
  <c r="K1344" i="7"/>
  <c r="L1344" i="7" s="1"/>
  <c r="K1345" i="7"/>
  <c r="L1345" i="7" s="1"/>
  <c r="K1346" i="7"/>
  <c r="L1346" i="7" s="1"/>
  <c r="K1347" i="7"/>
  <c r="L1347" i="7" s="1"/>
  <c r="K1348" i="7"/>
  <c r="L1348" i="7" s="1"/>
  <c r="K1349" i="7"/>
  <c r="L1349" i="7" s="1"/>
  <c r="K1350" i="7"/>
  <c r="L1350" i="7" s="1"/>
  <c r="K1351" i="7"/>
  <c r="L1351" i="7" s="1"/>
  <c r="K1352" i="7"/>
  <c r="L1352" i="7" s="1"/>
  <c r="K1353" i="7"/>
  <c r="L1353" i="7" s="1"/>
  <c r="K1354" i="7"/>
  <c r="L1354" i="7" s="1"/>
  <c r="K1355" i="7"/>
  <c r="L1355" i="7" s="1"/>
  <c r="K1356" i="7"/>
  <c r="L1356" i="7" s="1"/>
  <c r="K1357" i="7"/>
  <c r="L1357" i="7" s="1"/>
  <c r="K1358" i="7"/>
  <c r="L1358" i="7" s="1"/>
  <c r="K1359" i="7"/>
  <c r="L1359" i="7" s="1"/>
  <c r="K1360" i="7"/>
  <c r="L1360" i="7" s="1"/>
  <c r="K1361" i="7"/>
  <c r="L1361" i="7" s="1"/>
  <c r="K1362" i="7"/>
  <c r="L1362" i="7" s="1"/>
  <c r="K1363" i="7"/>
  <c r="L1363" i="7" s="1"/>
  <c r="K1364" i="7"/>
  <c r="L1364" i="7" s="1"/>
  <c r="K1365" i="7"/>
  <c r="L1365" i="7" s="1"/>
  <c r="K1366" i="7"/>
  <c r="L1366" i="7" s="1"/>
  <c r="K1367" i="7"/>
  <c r="L1367" i="7" s="1"/>
  <c r="K1368" i="7"/>
  <c r="L1368" i="7" s="1"/>
  <c r="K1369" i="7"/>
  <c r="L1369" i="7" s="1"/>
  <c r="K1370" i="7"/>
  <c r="L1370" i="7" s="1"/>
  <c r="K1371" i="7"/>
  <c r="L1371" i="7" s="1"/>
  <c r="K1372" i="7"/>
  <c r="L1372" i="7" s="1"/>
  <c r="K1373" i="7"/>
  <c r="L1373" i="7" s="1"/>
  <c r="K1374" i="7"/>
  <c r="L1374" i="7" s="1"/>
  <c r="K1375" i="7"/>
  <c r="L1375" i="7" s="1"/>
  <c r="K1376" i="7"/>
  <c r="L1376" i="7" s="1"/>
  <c r="K1377" i="7"/>
  <c r="L1377" i="7" s="1"/>
  <c r="K1378" i="7"/>
  <c r="L1378" i="7" s="1"/>
  <c r="K1379" i="7"/>
  <c r="L1379" i="7" s="1"/>
  <c r="K1380" i="7"/>
  <c r="L1380" i="7" s="1"/>
  <c r="K1381" i="7"/>
  <c r="L1381" i="7" s="1"/>
  <c r="K1382" i="7"/>
  <c r="L1382" i="7" s="1"/>
  <c r="K1383" i="7"/>
  <c r="L1383" i="7" s="1"/>
  <c r="K1384" i="7"/>
  <c r="L1384" i="7" s="1"/>
  <c r="K1385" i="7"/>
  <c r="L1385" i="7" s="1"/>
  <c r="K1386" i="7"/>
  <c r="L1386" i="7" s="1"/>
  <c r="K1387" i="7"/>
  <c r="L1387" i="7" s="1"/>
  <c r="K1388" i="7"/>
  <c r="L1388" i="7" s="1"/>
  <c r="K1389" i="7"/>
  <c r="L1389" i="7" s="1"/>
  <c r="K1390" i="7"/>
  <c r="L1390" i="7" s="1"/>
  <c r="K1391" i="7"/>
  <c r="L1391" i="7" s="1"/>
  <c r="K1392" i="7"/>
  <c r="L1392" i="7" s="1"/>
  <c r="K1393" i="7"/>
  <c r="L1393" i="7" s="1"/>
  <c r="K1394" i="7"/>
  <c r="L1394" i="7" s="1"/>
  <c r="K1395" i="7"/>
  <c r="L1395" i="7" s="1"/>
  <c r="K1396" i="7"/>
  <c r="L1396" i="7" s="1"/>
  <c r="K1397" i="7"/>
  <c r="L1397" i="7" s="1"/>
  <c r="K1398" i="7"/>
  <c r="L1398" i="7" s="1"/>
  <c r="K1399" i="7"/>
  <c r="L1399" i="7" s="1"/>
  <c r="K1400" i="7"/>
  <c r="L1400" i="7" s="1"/>
  <c r="K1401" i="7"/>
  <c r="L1401" i="7" s="1"/>
  <c r="K1402" i="7"/>
  <c r="L1402" i="7" s="1"/>
  <c r="K1403" i="7"/>
  <c r="L1403" i="7" s="1"/>
  <c r="K1404" i="7"/>
  <c r="L1404" i="7" s="1"/>
  <c r="K1405" i="7"/>
  <c r="L1405" i="7" s="1"/>
  <c r="K1406" i="7"/>
  <c r="L1406" i="7" s="1"/>
  <c r="K1407" i="7"/>
  <c r="L1407" i="7" s="1"/>
  <c r="K1408" i="7"/>
  <c r="L1408" i="7" s="1"/>
  <c r="K1409" i="7"/>
  <c r="L1409" i="7" s="1"/>
  <c r="K1410" i="7"/>
  <c r="L1410" i="7" s="1"/>
  <c r="K1411" i="7"/>
  <c r="L1411" i="7" s="1"/>
  <c r="K1412" i="7"/>
  <c r="L1412" i="7" s="1"/>
  <c r="K1413" i="7"/>
  <c r="L1413" i="7" s="1"/>
  <c r="K1414" i="7"/>
  <c r="L1414" i="7" s="1"/>
  <c r="K1415" i="7"/>
  <c r="L1415" i="7" s="1"/>
  <c r="K1416" i="7"/>
  <c r="L1416" i="7" s="1"/>
  <c r="K1417" i="7"/>
  <c r="L1417" i="7" s="1"/>
  <c r="K1418" i="7"/>
  <c r="L1418" i="7" s="1"/>
  <c r="K1419" i="7"/>
  <c r="L1419" i="7" s="1"/>
  <c r="K1420" i="7"/>
  <c r="L1420" i="7" s="1"/>
  <c r="K1421" i="7"/>
  <c r="L1421" i="7" s="1"/>
  <c r="K1422" i="7"/>
  <c r="L1422" i="7" s="1"/>
  <c r="K1423" i="7"/>
  <c r="L1423" i="7" s="1"/>
  <c r="K1424" i="7"/>
  <c r="L1424" i="7" s="1"/>
  <c r="K3" i="7"/>
  <c r="L3" i="7" s="1"/>
  <c r="R4" i="7"/>
  <c r="S4" i="7"/>
  <c r="U4" i="7"/>
  <c r="V4" i="7"/>
  <c r="X4" i="7"/>
  <c r="R6" i="7"/>
  <c r="S6" i="7"/>
  <c r="U6" i="7"/>
  <c r="V6" i="7"/>
  <c r="X6" i="7"/>
  <c r="R8" i="7"/>
  <c r="S8" i="7"/>
  <c r="U8" i="7"/>
  <c r="V8" i="7"/>
  <c r="X8" i="7"/>
  <c r="R9" i="7"/>
  <c r="S9" i="7"/>
  <c r="U9" i="7"/>
  <c r="V9" i="7"/>
  <c r="X9" i="7"/>
  <c r="R10" i="7"/>
  <c r="S10" i="7"/>
  <c r="U10" i="7"/>
  <c r="V10" i="7"/>
  <c r="X10" i="7"/>
  <c r="R11" i="7"/>
  <c r="S11" i="7"/>
  <c r="U11" i="7"/>
  <c r="V11" i="7"/>
  <c r="X11" i="7"/>
  <c r="R12" i="7"/>
  <c r="S12" i="7"/>
  <c r="U12" i="7"/>
  <c r="V12" i="7"/>
  <c r="X12" i="7"/>
  <c r="R13" i="7"/>
  <c r="S13" i="7"/>
  <c r="U13" i="7"/>
  <c r="V13" i="7"/>
  <c r="X13" i="7"/>
  <c r="R14" i="7"/>
  <c r="S14" i="7"/>
  <c r="U14" i="7"/>
  <c r="V14" i="7"/>
  <c r="X14" i="7"/>
  <c r="R15" i="7"/>
  <c r="S15" i="7"/>
  <c r="U15" i="7"/>
  <c r="V15" i="7"/>
  <c r="X15" i="7"/>
  <c r="R16" i="7"/>
  <c r="S16" i="7"/>
  <c r="U16" i="7"/>
  <c r="V16" i="7"/>
  <c r="X16" i="7"/>
  <c r="R17" i="7"/>
  <c r="S17" i="7"/>
  <c r="U17" i="7"/>
  <c r="V17" i="7"/>
  <c r="X17" i="7"/>
  <c r="R18" i="7"/>
  <c r="S18" i="7"/>
  <c r="U18" i="7"/>
  <c r="V18" i="7"/>
  <c r="X18" i="7"/>
  <c r="R19" i="7"/>
  <c r="S19" i="7"/>
  <c r="U19" i="7"/>
  <c r="V19" i="7"/>
  <c r="X19" i="7"/>
  <c r="R20" i="7"/>
  <c r="S20" i="7"/>
  <c r="U20" i="7"/>
  <c r="V20" i="7"/>
  <c r="X20" i="7"/>
  <c r="R21" i="7"/>
  <c r="S21" i="7"/>
  <c r="U21" i="7"/>
  <c r="V21" i="7"/>
  <c r="X21" i="7"/>
  <c r="R22" i="7"/>
  <c r="S22" i="7"/>
  <c r="U22" i="7"/>
  <c r="V22" i="7"/>
  <c r="X22" i="7"/>
  <c r="R24" i="7"/>
  <c r="S24" i="7"/>
  <c r="U24" i="7"/>
  <c r="V24" i="7"/>
  <c r="X24" i="7"/>
  <c r="R25" i="7"/>
  <c r="S25" i="7"/>
  <c r="U25" i="7"/>
  <c r="V25" i="7"/>
  <c r="X25" i="7"/>
  <c r="R26" i="7"/>
  <c r="S26" i="7"/>
  <c r="U26" i="7"/>
  <c r="V26" i="7"/>
  <c r="X26" i="7"/>
  <c r="R27" i="7"/>
  <c r="S27" i="7"/>
  <c r="U27" i="7"/>
  <c r="V27" i="7"/>
  <c r="X27" i="7"/>
  <c r="R28" i="7"/>
  <c r="S28" i="7"/>
  <c r="U28" i="7"/>
  <c r="V28" i="7"/>
  <c r="X28" i="7"/>
  <c r="R29" i="7"/>
  <c r="S29" i="7"/>
  <c r="U29" i="7"/>
  <c r="V29" i="7"/>
  <c r="X29" i="7"/>
  <c r="R30" i="7"/>
  <c r="S30" i="7"/>
  <c r="U30" i="7"/>
  <c r="V30" i="7"/>
  <c r="X30" i="7"/>
  <c r="R31" i="7"/>
  <c r="S31" i="7"/>
  <c r="U31" i="7"/>
  <c r="V31" i="7"/>
  <c r="X31" i="7"/>
  <c r="R33" i="7"/>
  <c r="S33" i="7"/>
  <c r="U33" i="7"/>
  <c r="V33" i="7"/>
  <c r="X33" i="7"/>
  <c r="R34" i="7"/>
  <c r="S34" i="7"/>
  <c r="U34" i="7"/>
  <c r="V34" i="7"/>
  <c r="X34" i="7"/>
  <c r="R35" i="7"/>
  <c r="S35" i="7"/>
  <c r="U35" i="7"/>
  <c r="V35" i="7"/>
  <c r="X35" i="7"/>
  <c r="R36" i="7"/>
  <c r="S36" i="7"/>
  <c r="U36" i="7"/>
  <c r="V36" i="7"/>
  <c r="X36" i="7"/>
  <c r="R37" i="7"/>
  <c r="S37" i="7"/>
  <c r="U37" i="7"/>
  <c r="V37" i="7"/>
  <c r="X37" i="7"/>
  <c r="R38" i="7"/>
  <c r="S38" i="7"/>
  <c r="U38" i="7"/>
  <c r="V38" i="7"/>
  <c r="X38" i="7"/>
  <c r="R40" i="7"/>
  <c r="S40" i="7"/>
  <c r="U40" i="7"/>
  <c r="V40" i="7"/>
  <c r="X40" i="7"/>
  <c r="R42" i="7"/>
  <c r="S42" i="7"/>
  <c r="U42" i="7"/>
  <c r="V42" i="7"/>
  <c r="X42" i="7"/>
  <c r="R43" i="7"/>
  <c r="S43" i="7"/>
  <c r="U43" i="7"/>
  <c r="V43" i="7"/>
  <c r="X43" i="7"/>
  <c r="R45" i="7"/>
  <c r="S45" i="7"/>
  <c r="U45" i="7"/>
  <c r="V45" i="7"/>
  <c r="X45" i="7"/>
  <c r="R46" i="7"/>
  <c r="S46" i="7"/>
  <c r="U46" i="7"/>
  <c r="V46" i="7"/>
  <c r="X46" i="7"/>
  <c r="R47" i="7"/>
  <c r="S47" i="7"/>
  <c r="U47" i="7"/>
  <c r="V47" i="7"/>
  <c r="X47" i="7"/>
  <c r="R48" i="7"/>
  <c r="S48" i="7"/>
  <c r="U48" i="7"/>
  <c r="V48" i="7"/>
  <c r="X48" i="7"/>
  <c r="R49" i="7"/>
  <c r="S49" i="7"/>
  <c r="U49" i="7"/>
  <c r="V49" i="7"/>
  <c r="X49" i="7"/>
  <c r="R50" i="7"/>
  <c r="S50" i="7"/>
  <c r="U50" i="7"/>
  <c r="V50" i="7"/>
  <c r="X50" i="7"/>
  <c r="R51" i="7"/>
  <c r="S51" i="7"/>
  <c r="U51" i="7"/>
  <c r="V51" i="7"/>
  <c r="X51" i="7"/>
  <c r="R52" i="7"/>
  <c r="S52" i="7"/>
  <c r="U52" i="7"/>
  <c r="V52" i="7"/>
  <c r="X52" i="7"/>
  <c r="R53" i="7"/>
  <c r="S53" i="7"/>
  <c r="U53" i="7"/>
  <c r="V53" i="7"/>
  <c r="X53" i="7"/>
  <c r="R54" i="7"/>
  <c r="S54" i="7"/>
  <c r="U54" i="7"/>
  <c r="V54" i="7"/>
  <c r="X54" i="7"/>
  <c r="R55" i="7"/>
  <c r="S55" i="7"/>
  <c r="U55" i="7"/>
  <c r="V55" i="7"/>
  <c r="X55" i="7"/>
  <c r="R56" i="7"/>
  <c r="S56" i="7"/>
  <c r="U56" i="7"/>
  <c r="V56" i="7"/>
  <c r="X56" i="7"/>
  <c r="R57" i="7"/>
  <c r="S57" i="7"/>
  <c r="U57" i="7"/>
  <c r="V57" i="7"/>
  <c r="X57" i="7"/>
  <c r="R63" i="7"/>
  <c r="S63" i="7"/>
  <c r="U63" i="7"/>
  <c r="V63" i="7"/>
  <c r="X63" i="7"/>
  <c r="R64" i="7"/>
  <c r="S64" i="7"/>
  <c r="U64" i="7"/>
  <c r="V64" i="7"/>
  <c r="X64" i="7"/>
  <c r="R65" i="7"/>
  <c r="S65" i="7"/>
  <c r="U65" i="7"/>
  <c r="V65" i="7"/>
  <c r="X65" i="7"/>
  <c r="R66" i="7"/>
  <c r="S66" i="7"/>
  <c r="U66" i="7"/>
  <c r="V66" i="7"/>
  <c r="X66" i="7"/>
  <c r="R67" i="7"/>
  <c r="S67" i="7"/>
  <c r="U67" i="7"/>
  <c r="V67" i="7"/>
  <c r="X67" i="7"/>
  <c r="R68" i="7"/>
  <c r="S68" i="7"/>
  <c r="U68" i="7"/>
  <c r="V68" i="7"/>
  <c r="X68" i="7"/>
  <c r="R69" i="7"/>
  <c r="S69" i="7"/>
  <c r="U69" i="7"/>
  <c r="V69" i="7"/>
  <c r="X69" i="7"/>
  <c r="R70" i="7"/>
  <c r="S70" i="7"/>
  <c r="U70" i="7"/>
  <c r="V70" i="7"/>
  <c r="X70" i="7"/>
  <c r="R71" i="7"/>
  <c r="S71" i="7"/>
  <c r="U71" i="7"/>
  <c r="V71" i="7"/>
  <c r="X71" i="7"/>
  <c r="R72" i="7"/>
  <c r="S72" i="7"/>
  <c r="U72" i="7"/>
  <c r="V72" i="7"/>
  <c r="X72" i="7"/>
  <c r="R73" i="7"/>
  <c r="S73" i="7"/>
  <c r="U73" i="7"/>
  <c r="V73" i="7"/>
  <c r="X73" i="7"/>
  <c r="R74" i="7"/>
  <c r="S74" i="7"/>
  <c r="U74" i="7"/>
  <c r="V74" i="7"/>
  <c r="X74" i="7"/>
  <c r="R75" i="7"/>
  <c r="S75" i="7"/>
  <c r="U75" i="7"/>
  <c r="V75" i="7"/>
  <c r="X75" i="7"/>
  <c r="R76" i="7"/>
  <c r="S76" i="7"/>
  <c r="U76" i="7"/>
  <c r="V76" i="7"/>
  <c r="X76" i="7"/>
  <c r="R77" i="7"/>
  <c r="S77" i="7"/>
  <c r="U77" i="7"/>
  <c r="V77" i="7"/>
  <c r="X77" i="7"/>
  <c r="R78" i="7"/>
  <c r="S78" i="7"/>
  <c r="U78" i="7"/>
  <c r="V78" i="7"/>
  <c r="X78" i="7"/>
  <c r="R79" i="7"/>
  <c r="S79" i="7"/>
  <c r="U79" i="7"/>
  <c r="V79" i="7"/>
  <c r="X79" i="7"/>
  <c r="R80" i="7"/>
  <c r="S80" i="7"/>
  <c r="U80" i="7"/>
  <c r="V80" i="7"/>
  <c r="X80" i="7"/>
  <c r="R81" i="7"/>
  <c r="S81" i="7"/>
  <c r="U81" i="7"/>
  <c r="V81" i="7"/>
  <c r="X81" i="7"/>
  <c r="R82" i="7"/>
  <c r="S82" i="7"/>
  <c r="U82" i="7"/>
  <c r="V82" i="7"/>
  <c r="X82" i="7"/>
  <c r="R83" i="7"/>
  <c r="S83" i="7"/>
  <c r="U83" i="7"/>
  <c r="V83" i="7"/>
  <c r="X83" i="7"/>
  <c r="R84" i="7"/>
  <c r="S84" i="7"/>
  <c r="U84" i="7"/>
  <c r="V84" i="7"/>
  <c r="X84" i="7"/>
  <c r="R85" i="7"/>
  <c r="S85" i="7"/>
  <c r="U85" i="7"/>
  <c r="V85" i="7"/>
  <c r="X85" i="7"/>
  <c r="R86" i="7"/>
  <c r="S86" i="7"/>
  <c r="U86" i="7"/>
  <c r="V86" i="7"/>
  <c r="X86" i="7"/>
  <c r="R87" i="7"/>
  <c r="S87" i="7"/>
  <c r="U87" i="7"/>
  <c r="V87" i="7"/>
  <c r="X87" i="7"/>
  <c r="R88" i="7"/>
  <c r="S88" i="7"/>
  <c r="U88" i="7"/>
  <c r="V88" i="7"/>
  <c r="X88" i="7"/>
  <c r="R89" i="7"/>
  <c r="S89" i="7"/>
  <c r="U89" i="7"/>
  <c r="V89" i="7"/>
  <c r="X89" i="7"/>
  <c r="R90" i="7"/>
  <c r="S90" i="7"/>
  <c r="U90" i="7"/>
  <c r="V90" i="7"/>
  <c r="X90" i="7"/>
  <c r="R91" i="7"/>
  <c r="S91" i="7"/>
  <c r="U91" i="7"/>
  <c r="V91" i="7"/>
  <c r="X91" i="7"/>
  <c r="R92" i="7"/>
  <c r="S92" i="7"/>
  <c r="U92" i="7"/>
  <c r="V92" i="7"/>
  <c r="X92" i="7"/>
  <c r="R93" i="7"/>
  <c r="S93" i="7"/>
  <c r="U93" i="7"/>
  <c r="V93" i="7"/>
  <c r="X93" i="7"/>
  <c r="R94" i="7"/>
  <c r="S94" i="7"/>
  <c r="U94" i="7"/>
  <c r="V94" i="7"/>
  <c r="X94" i="7"/>
  <c r="R95" i="7"/>
  <c r="S95" i="7"/>
  <c r="U95" i="7"/>
  <c r="V95" i="7"/>
  <c r="X95" i="7"/>
  <c r="R96" i="7"/>
  <c r="S96" i="7"/>
  <c r="U96" i="7"/>
  <c r="V96" i="7"/>
  <c r="X96" i="7"/>
  <c r="R97" i="7"/>
  <c r="S97" i="7"/>
  <c r="U97" i="7"/>
  <c r="V97" i="7"/>
  <c r="X97" i="7"/>
  <c r="R98" i="7"/>
  <c r="S98" i="7"/>
  <c r="U98" i="7"/>
  <c r="V98" i="7"/>
  <c r="X98" i="7"/>
  <c r="R99" i="7"/>
  <c r="S99" i="7"/>
  <c r="U99" i="7"/>
  <c r="V99" i="7"/>
  <c r="X99" i="7"/>
  <c r="R100" i="7"/>
  <c r="S100" i="7"/>
  <c r="U100" i="7"/>
  <c r="V100" i="7"/>
  <c r="X100" i="7"/>
  <c r="R101" i="7"/>
  <c r="S101" i="7"/>
  <c r="U101" i="7"/>
  <c r="V101" i="7"/>
  <c r="X101" i="7"/>
  <c r="R102" i="7"/>
  <c r="S102" i="7"/>
  <c r="U102" i="7"/>
  <c r="V102" i="7"/>
  <c r="X102" i="7"/>
  <c r="R103" i="7"/>
  <c r="S103" i="7"/>
  <c r="U103" i="7"/>
  <c r="V103" i="7"/>
  <c r="X103" i="7"/>
  <c r="R104" i="7"/>
  <c r="S104" i="7"/>
  <c r="U104" i="7"/>
  <c r="V104" i="7"/>
  <c r="X104" i="7"/>
  <c r="R105" i="7"/>
  <c r="S105" i="7"/>
  <c r="U105" i="7"/>
  <c r="V105" i="7"/>
  <c r="X105" i="7"/>
  <c r="R106" i="7"/>
  <c r="S106" i="7"/>
  <c r="U106" i="7"/>
  <c r="V106" i="7"/>
  <c r="X106" i="7"/>
  <c r="R107" i="7"/>
  <c r="S107" i="7"/>
  <c r="U107" i="7"/>
  <c r="V107" i="7"/>
  <c r="X107" i="7"/>
  <c r="R108" i="7"/>
  <c r="S108" i="7"/>
  <c r="U108" i="7"/>
  <c r="V108" i="7"/>
  <c r="X108" i="7"/>
  <c r="R109" i="7"/>
  <c r="S109" i="7"/>
  <c r="U109" i="7"/>
  <c r="V109" i="7"/>
  <c r="X109" i="7"/>
  <c r="R110" i="7"/>
  <c r="S110" i="7"/>
  <c r="U110" i="7"/>
  <c r="V110" i="7"/>
  <c r="X110" i="7"/>
  <c r="R111" i="7"/>
  <c r="S111" i="7"/>
  <c r="U111" i="7"/>
  <c r="V111" i="7"/>
  <c r="X111" i="7"/>
  <c r="R112" i="7"/>
  <c r="S112" i="7"/>
  <c r="U112" i="7"/>
  <c r="V112" i="7"/>
  <c r="X112" i="7"/>
  <c r="R113" i="7"/>
  <c r="S113" i="7"/>
  <c r="U113" i="7"/>
  <c r="V113" i="7"/>
  <c r="X113" i="7"/>
  <c r="R114" i="7"/>
  <c r="S114" i="7"/>
  <c r="U114" i="7"/>
  <c r="V114" i="7"/>
  <c r="X114" i="7"/>
  <c r="R115" i="7"/>
  <c r="S115" i="7"/>
  <c r="U115" i="7"/>
  <c r="V115" i="7"/>
  <c r="X115" i="7"/>
  <c r="R116" i="7"/>
  <c r="S116" i="7"/>
  <c r="U116" i="7"/>
  <c r="V116" i="7"/>
  <c r="X116" i="7"/>
  <c r="R117" i="7"/>
  <c r="S117" i="7"/>
  <c r="U117" i="7"/>
  <c r="V117" i="7"/>
  <c r="X117" i="7"/>
  <c r="R118" i="7"/>
  <c r="S118" i="7"/>
  <c r="U118" i="7"/>
  <c r="V118" i="7"/>
  <c r="X118" i="7"/>
  <c r="R119" i="7"/>
  <c r="S119" i="7"/>
  <c r="U119" i="7"/>
  <c r="V119" i="7"/>
  <c r="X119" i="7"/>
  <c r="R120" i="7"/>
  <c r="S120" i="7"/>
  <c r="U120" i="7"/>
  <c r="V120" i="7"/>
  <c r="X120" i="7"/>
  <c r="R123" i="7"/>
  <c r="S123" i="7"/>
  <c r="U123" i="7"/>
  <c r="V123" i="7"/>
  <c r="X123" i="7"/>
  <c r="R124" i="7"/>
  <c r="S124" i="7"/>
  <c r="U124" i="7"/>
  <c r="V124" i="7"/>
  <c r="X124" i="7"/>
  <c r="R125" i="7"/>
  <c r="S125" i="7"/>
  <c r="U125" i="7"/>
  <c r="V125" i="7"/>
  <c r="X125" i="7"/>
  <c r="R126" i="7"/>
  <c r="S126" i="7"/>
  <c r="U126" i="7"/>
  <c r="V126" i="7"/>
  <c r="X126" i="7"/>
  <c r="R127" i="7"/>
  <c r="S127" i="7"/>
  <c r="U127" i="7"/>
  <c r="V127" i="7"/>
  <c r="X127" i="7"/>
  <c r="R128" i="7"/>
  <c r="S128" i="7"/>
  <c r="U128" i="7"/>
  <c r="V128" i="7"/>
  <c r="X128" i="7"/>
  <c r="R129" i="7"/>
  <c r="S129" i="7"/>
  <c r="U129" i="7"/>
  <c r="V129" i="7"/>
  <c r="X129" i="7"/>
  <c r="R130" i="7"/>
  <c r="S130" i="7"/>
  <c r="U130" i="7"/>
  <c r="V130" i="7"/>
  <c r="X130" i="7"/>
  <c r="R131" i="7"/>
  <c r="S131" i="7"/>
  <c r="U131" i="7"/>
  <c r="V131" i="7"/>
  <c r="X131" i="7"/>
  <c r="R132" i="7"/>
  <c r="S132" i="7"/>
  <c r="U132" i="7"/>
  <c r="V132" i="7"/>
  <c r="X132" i="7"/>
  <c r="R133" i="7"/>
  <c r="S133" i="7"/>
  <c r="U133" i="7"/>
  <c r="V133" i="7"/>
  <c r="X133" i="7"/>
  <c r="R134" i="7"/>
  <c r="S134" i="7"/>
  <c r="U134" i="7"/>
  <c r="V134" i="7"/>
  <c r="X134" i="7"/>
  <c r="R135" i="7"/>
  <c r="S135" i="7"/>
  <c r="U135" i="7"/>
  <c r="V135" i="7"/>
  <c r="X135" i="7"/>
  <c r="R136" i="7"/>
  <c r="S136" i="7"/>
  <c r="U136" i="7"/>
  <c r="V136" i="7"/>
  <c r="X136" i="7"/>
  <c r="R137" i="7"/>
  <c r="S137" i="7"/>
  <c r="U137" i="7"/>
  <c r="V137" i="7"/>
  <c r="X137" i="7"/>
  <c r="R138" i="7"/>
  <c r="S138" i="7"/>
  <c r="U138" i="7"/>
  <c r="V138" i="7"/>
  <c r="X138" i="7"/>
  <c r="R139" i="7"/>
  <c r="S139" i="7"/>
  <c r="U139" i="7"/>
  <c r="V139" i="7"/>
  <c r="X139" i="7"/>
  <c r="R140" i="7"/>
  <c r="S140" i="7"/>
  <c r="U140" i="7"/>
  <c r="V140" i="7"/>
  <c r="X140" i="7"/>
  <c r="R141" i="7"/>
  <c r="S141" i="7"/>
  <c r="U141" i="7"/>
  <c r="V141" i="7"/>
  <c r="X141" i="7"/>
  <c r="R142" i="7"/>
  <c r="S142" i="7"/>
  <c r="U142" i="7"/>
  <c r="V142" i="7"/>
  <c r="X142" i="7"/>
  <c r="R143" i="7"/>
  <c r="S143" i="7"/>
  <c r="U143" i="7"/>
  <c r="V143" i="7"/>
  <c r="X143" i="7"/>
  <c r="R144" i="7"/>
  <c r="S144" i="7"/>
  <c r="U144" i="7"/>
  <c r="V144" i="7"/>
  <c r="X144" i="7"/>
  <c r="R145" i="7"/>
  <c r="S145" i="7"/>
  <c r="U145" i="7"/>
  <c r="V145" i="7"/>
  <c r="X145" i="7"/>
  <c r="R146" i="7"/>
  <c r="S146" i="7"/>
  <c r="U146" i="7"/>
  <c r="V146" i="7"/>
  <c r="X146" i="7"/>
  <c r="R147" i="7"/>
  <c r="S147" i="7"/>
  <c r="U147" i="7"/>
  <c r="V147" i="7"/>
  <c r="X147" i="7"/>
  <c r="R148" i="7"/>
  <c r="S148" i="7"/>
  <c r="U148" i="7"/>
  <c r="V148" i="7"/>
  <c r="X148" i="7"/>
  <c r="R149" i="7"/>
  <c r="S149" i="7"/>
  <c r="U149" i="7"/>
  <c r="V149" i="7"/>
  <c r="X149" i="7"/>
  <c r="R150" i="7"/>
  <c r="S150" i="7"/>
  <c r="U150" i="7"/>
  <c r="V150" i="7"/>
  <c r="X150" i="7"/>
  <c r="R151" i="7"/>
  <c r="S151" i="7"/>
  <c r="U151" i="7"/>
  <c r="V151" i="7"/>
  <c r="X151" i="7"/>
  <c r="R152" i="7"/>
  <c r="S152" i="7"/>
  <c r="U152" i="7"/>
  <c r="V152" i="7"/>
  <c r="X152" i="7"/>
  <c r="R153" i="7"/>
  <c r="S153" i="7"/>
  <c r="U153" i="7"/>
  <c r="V153" i="7"/>
  <c r="X153" i="7"/>
  <c r="R154" i="7"/>
  <c r="S154" i="7"/>
  <c r="U154" i="7"/>
  <c r="V154" i="7"/>
  <c r="X154" i="7"/>
  <c r="R156" i="7"/>
  <c r="S156" i="7"/>
  <c r="U156" i="7"/>
  <c r="V156" i="7"/>
  <c r="X156" i="7"/>
  <c r="R157" i="7"/>
  <c r="S157" i="7"/>
  <c r="U157" i="7"/>
  <c r="V157" i="7"/>
  <c r="X157" i="7"/>
  <c r="R158" i="7"/>
  <c r="S158" i="7"/>
  <c r="U158" i="7"/>
  <c r="V158" i="7"/>
  <c r="X158" i="7"/>
  <c r="R159" i="7"/>
  <c r="S159" i="7"/>
  <c r="U159" i="7"/>
  <c r="V159" i="7"/>
  <c r="X159" i="7"/>
  <c r="R160" i="7"/>
  <c r="S160" i="7"/>
  <c r="U160" i="7"/>
  <c r="V160" i="7"/>
  <c r="X160" i="7"/>
  <c r="R161" i="7"/>
  <c r="S161" i="7"/>
  <c r="U161" i="7"/>
  <c r="V161" i="7"/>
  <c r="X161" i="7"/>
  <c r="R162" i="7"/>
  <c r="S162" i="7"/>
  <c r="U162" i="7"/>
  <c r="V162" i="7"/>
  <c r="X162" i="7"/>
  <c r="R163" i="7"/>
  <c r="S163" i="7"/>
  <c r="U163" i="7"/>
  <c r="V163" i="7"/>
  <c r="X163" i="7"/>
  <c r="R164" i="7"/>
  <c r="S164" i="7"/>
  <c r="U164" i="7"/>
  <c r="V164" i="7"/>
  <c r="X164" i="7"/>
  <c r="R165" i="7"/>
  <c r="S165" i="7"/>
  <c r="U165" i="7"/>
  <c r="V165" i="7"/>
  <c r="X165" i="7"/>
  <c r="R166" i="7"/>
  <c r="S166" i="7"/>
  <c r="U166" i="7"/>
  <c r="V166" i="7"/>
  <c r="X166" i="7"/>
  <c r="R167" i="7"/>
  <c r="S167" i="7"/>
  <c r="U167" i="7"/>
  <c r="V167" i="7"/>
  <c r="X167" i="7"/>
  <c r="R168" i="7"/>
  <c r="S168" i="7"/>
  <c r="U168" i="7"/>
  <c r="V168" i="7"/>
  <c r="X168" i="7"/>
  <c r="R169" i="7"/>
  <c r="S169" i="7"/>
  <c r="U169" i="7"/>
  <c r="V169" i="7"/>
  <c r="X169" i="7"/>
  <c r="R170" i="7"/>
  <c r="S170" i="7"/>
  <c r="U170" i="7"/>
  <c r="V170" i="7"/>
  <c r="X170" i="7"/>
  <c r="R172" i="7"/>
  <c r="S172" i="7"/>
  <c r="U172" i="7"/>
  <c r="V172" i="7"/>
  <c r="X172" i="7"/>
  <c r="R173" i="7"/>
  <c r="S173" i="7"/>
  <c r="U173" i="7"/>
  <c r="V173" i="7"/>
  <c r="X173" i="7"/>
  <c r="R174" i="7"/>
  <c r="S174" i="7"/>
  <c r="U174" i="7"/>
  <c r="V174" i="7"/>
  <c r="X174" i="7"/>
  <c r="R175" i="7"/>
  <c r="S175" i="7"/>
  <c r="U175" i="7"/>
  <c r="V175" i="7"/>
  <c r="X175" i="7"/>
  <c r="R176" i="7"/>
  <c r="S176" i="7"/>
  <c r="U176" i="7"/>
  <c r="V176" i="7"/>
  <c r="X176" i="7"/>
  <c r="R177" i="7"/>
  <c r="S177" i="7"/>
  <c r="U177" i="7"/>
  <c r="V177" i="7"/>
  <c r="X177" i="7"/>
  <c r="R178" i="7"/>
  <c r="S178" i="7"/>
  <c r="U178" i="7"/>
  <c r="V178" i="7"/>
  <c r="X178" i="7"/>
  <c r="R179" i="7"/>
  <c r="S179" i="7"/>
  <c r="U179" i="7"/>
  <c r="V179" i="7"/>
  <c r="X179" i="7"/>
  <c r="R180" i="7"/>
  <c r="S180" i="7"/>
  <c r="U180" i="7"/>
  <c r="V180" i="7"/>
  <c r="X180" i="7"/>
  <c r="R181" i="7"/>
  <c r="S181" i="7"/>
  <c r="U181" i="7"/>
  <c r="V181" i="7"/>
  <c r="X181" i="7"/>
  <c r="R182" i="7"/>
  <c r="S182" i="7"/>
  <c r="U182" i="7"/>
  <c r="V182" i="7"/>
  <c r="X182" i="7"/>
  <c r="R183" i="7"/>
  <c r="S183" i="7"/>
  <c r="U183" i="7"/>
  <c r="V183" i="7"/>
  <c r="X183" i="7"/>
  <c r="R184" i="7"/>
  <c r="S184" i="7"/>
  <c r="U184" i="7"/>
  <c r="V184" i="7"/>
  <c r="X184" i="7"/>
  <c r="R185" i="7"/>
  <c r="S185" i="7"/>
  <c r="U185" i="7"/>
  <c r="V185" i="7"/>
  <c r="X185" i="7"/>
  <c r="R186" i="7"/>
  <c r="S186" i="7"/>
  <c r="U186" i="7"/>
  <c r="V186" i="7"/>
  <c r="X186" i="7"/>
  <c r="R187" i="7"/>
  <c r="S187" i="7"/>
  <c r="U187" i="7"/>
  <c r="V187" i="7"/>
  <c r="X187" i="7"/>
  <c r="R189" i="7"/>
  <c r="S189" i="7"/>
  <c r="U189" i="7"/>
  <c r="V189" i="7"/>
  <c r="X189" i="7"/>
  <c r="R190" i="7"/>
  <c r="S190" i="7"/>
  <c r="U190" i="7"/>
  <c r="V190" i="7"/>
  <c r="X190" i="7"/>
  <c r="R191" i="7"/>
  <c r="S191" i="7"/>
  <c r="U191" i="7"/>
  <c r="V191" i="7"/>
  <c r="X191" i="7"/>
  <c r="R192" i="7"/>
  <c r="S192" i="7"/>
  <c r="U192" i="7"/>
  <c r="V192" i="7"/>
  <c r="X192" i="7"/>
  <c r="R193" i="7"/>
  <c r="S193" i="7"/>
  <c r="U193" i="7"/>
  <c r="V193" i="7"/>
  <c r="X193" i="7"/>
  <c r="R194" i="7"/>
  <c r="S194" i="7"/>
  <c r="U194" i="7"/>
  <c r="V194" i="7"/>
  <c r="X194" i="7"/>
  <c r="R195" i="7"/>
  <c r="S195" i="7"/>
  <c r="U195" i="7"/>
  <c r="V195" i="7"/>
  <c r="X195" i="7"/>
  <c r="R196" i="7"/>
  <c r="S196" i="7"/>
  <c r="U196" i="7"/>
  <c r="V196" i="7"/>
  <c r="X196" i="7"/>
  <c r="R197" i="7"/>
  <c r="S197" i="7"/>
  <c r="U197" i="7"/>
  <c r="V197" i="7"/>
  <c r="X197" i="7"/>
  <c r="R198" i="7"/>
  <c r="S198" i="7"/>
  <c r="U198" i="7"/>
  <c r="V198" i="7"/>
  <c r="X198" i="7"/>
  <c r="R199" i="7"/>
  <c r="S199" i="7"/>
  <c r="U199" i="7"/>
  <c r="V199" i="7"/>
  <c r="X199" i="7"/>
  <c r="R200" i="7"/>
  <c r="S200" i="7"/>
  <c r="U200" i="7"/>
  <c r="V200" i="7"/>
  <c r="X200" i="7"/>
  <c r="R201" i="7"/>
  <c r="S201" i="7"/>
  <c r="U201" i="7"/>
  <c r="V201" i="7"/>
  <c r="X201" i="7"/>
  <c r="R202" i="7"/>
  <c r="S202" i="7"/>
  <c r="U202" i="7"/>
  <c r="V202" i="7"/>
  <c r="X202" i="7"/>
  <c r="R203" i="7"/>
  <c r="S203" i="7"/>
  <c r="U203" i="7"/>
  <c r="V203" i="7"/>
  <c r="X203" i="7"/>
  <c r="R204" i="7"/>
  <c r="S204" i="7"/>
  <c r="U204" i="7"/>
  <c r="V204" i="7"/>
  <c r="X204" i="7"/>
  <c r="R205" i="7"/>
  <c r="S205" i="7"/>
  <c r="U205" i="7"/>
  <c r="V205" i="7"/>
  <c r="X205" i="7"/>
  <c r="R206" i="7"/>
  <c r="S206" i="7"/>
  <c r="U206" i="7"/>
  <c r="V206" i="7"/>
  <c r="X206" i="7"/>
  <c r="R207" i="7"/>
  <c r="S207" i="7"/>
  <c r="U207" i="7"/>
  <c r="V207" i="7"/>
  <c r="X207" i="7"/>
  <c r="R208" i="7"/>
  <c r="S208" i="7"/>
  <c r="U208" i="7"/>
  <c r="V208" i="7"/>
  <c r="X208" i="7"/>
  <c r="R209" i="7"/>
  <c r="S209" i="7"/>
  <c r="U209" i="7"/>
  <c r="V209" i="7"/>
  <c r="X209" i="7"/>
  <c r="R210" i="7"/>
  <c r="S210" i="7"/>
  <c r="U210" i="7"/>
  <c r="V210" i="7"/>
  <c r="X210" i="7"/>
  <c r="R211" i="7"/>
  <c r="S211" i="7"/>
  <c r="U211" i="7"/>
  <c r="V211" i="7"/>
  <c r="X211" i="7"/>
  <c r="R212" i="7"/>
  <c r="S212" i="7"/>
  <c r="U212" i="7"/>
  <c r="V212" i="7"/>
  <c r="X212" i="7"/>
  <c r="R213" i="7"/>
  <c r="S213" i="7"/>
  <c r="U213" i="7"/>
  <c r="V213" i="7"/>
  <c r="X213" i="7"/>
  <c r="R214" i="7"/>
  <c r="S214" i="7"/>
  <c r="U214" i="7"/>
  <c r="V214" i="7"/>
  <c r="X214" i="7"/>
  <c r="R215" i="7"/>
  <c r="S215" i="7"/>
  <c r="U215" i="7"/>
  <c r="V215" i="7"/>
  <c r="X215" i="7"/>
  <c r="R216" i="7"/>
  <c r="S216" i="7"/>
  <c r="U216" i="7"/>
  <c r="V216" i="7"/>
  <c r="X216" i="7"/>
  <c r="R217" i="7"/>
  <c r="S217" i="7"/>
  <c r="U217" i="7"/>
  <c r="V217" i="7"/>
  <c r="X217" i="7"/>
  <c r="R218" i="7"/>
  <c r="S218" i="7"/>
  <c r="U218" i="7"/>
  <c r="V218" i="7"/>
  <c r="X218" i="7"/>
  <c r="R219" i="7"/>
  <c r="S219" i="7"/>
  <c r="U219" i="7"/>
  <c r="V219" i="7"/>
  <c r="X219" i="7"/>
  <c r="R220" i="7"/>
  <c r="S220" i="7"/>
  <c r="U220" i="7"/>
  <c r="V220" i="7"/>
  <c r="X220" i="7"/>
  <c r="R221" i="7"/>
  <c r="S221" i="7"/>
  <c r="U221" i="7"/>
  <c r="V221" i="7"/>
  <c r="X221" i="7"/>
  <c r="R222" i="7"/>
  <c r="S222" i="7"/>
  <c r="U222" i="7"/>
  <c r="V222" i="7"/>
  <c r="X222" i="7"/>
  <c r="R223" i="7"/>
  <c r="S223" i="7"/>
  <c r="U223" i="7"/>
  <c r="V223" i="7"/>
  <c r="X223" i="7"/>
  <c r="R224" i="7"/>
  <c r="S224" i="7"/>
  <c r="U224" i="7"/>
  <c r="V224" i="7"/>
  <c r="X224" i="7"/>
  <c r="R225" i="7"/>
  <c r="S225" i="7"/>
  <c r="U225" i="7"/>
  <c r="V225" i="7"/>
  <c r="X225" i="7"/>
  <c r="R226" i="7"/>
  <c r="S226" i="7"/>
  <c r="U226" i="7"/>
  <c r="V226" i="7"/>
  <c r="X226" i="7"/>
  <c r="R227" i="7"/>
  <c r="S227" i="7"/>
  <c r="U227" i="7"/>
  <c r="V227" i="7"/>
  <c r="X227" i="7"/>
  <c r="R228" i="7"/>
  <c r="S228" i="7"/>
  <c r="U228" i="7"/>
  <c r="V228" i="7"/>
  <c r="X228" i="7"/>
  <c r="R229" i="7"/>
  <c r="S229" i="7"/>
  <c r="U229" i="7"/>
  <c r="V229" i="7"/>
  <c r="X229" i="7"/>
  <c r="R230" i="7"/>
  <c r="S230" i="7"/>
  <c r="U230" i="7"/>
  <c r="V230" i="7"/>
  <c r="X230" i="7"/>
  <c r="R231" i="7"/>
  <c r="S231" i="7"/>
  <c r="U231" i="7"/>
  <c r="V231" i="7"/>
  <c r="X231" i="7"/>
  <c r="R232" i="7"/>
  <c r="S232" i="7"/>
  <c r="U232" i="7"/>
  <c r="V232" i="7"/>
  <c r="X232" i="7"/>
  <c r="R233" i="7"/>
  <c r="S233" i="7"/>
  <c r="U233" i="7"/>
  <c r="V233" i="7"/>
  <c r="X233" i="7"/>
  <c r="R234" i="7"/>
  <c r="S234" i="7"/>
  <c r="U234" i="7"/>
  <c r="V234" i="7"/>
  <c r="X234" i="7"/>
  <c r="R235" i="7"/>
  <c r="S235" i="7"/>
  <c r="U235" i="7"/>
  <c r="V235" i="7"/>
  <c r="X235" i="7"/>
  <c r="R236" i="7"/>
  <c r="S236" i="7"/>
  <c r="U236" i="7"/>
  <c r="V236" i="7"/>
  <c r="X236" i="7"/>
  <c r="R237" i="7"/>
  <c r="S237" i="7"/>
  <c r="U237" i="7"/>
  <c r="V237" i="7"/>
  <c r="X237" i="7"/>
  <c r="R238" i="7"/>
  <c r="S238" i="7"/>
  <c r="U238" i="7"/>
  <c r="V238" i="7"/>
  <c r="X238" i="7"/>
  <c r="R239" i="7"/>
  <c r="S239" i="7"/>
  <c r="U239" i="7"/>
  <c r="V239" i="7"/>
  <c r="X239" i="7"/>
  <c r="R240" i="7"/>
  <c r="S240" i="7"/>
  <c r="U240" i="7"/>
  <c r="V240" i="7"/>
  <c r="X240" i="7"/>
  <c r="R241" i="7"/>
  <c r="S241" i="7"/>
  <c r="U241" i="7"/>
  <c r="V241" i="7"/>
  <c r="X241" i="7"/>
  <c r="R242" i="7"/>
  <c r="S242" i="7"/>
  <c r="U242" i="7"/>
  <c r="V242" i="7"/>
  <c r="X242" i="7"/>
  <c r="R243" i="7"/>
  <c r="S243" i="7"/>
  <c r="U243" i="7"/>
  <c r="V243" i="7"/>
  <c r="X243" i="7"/>
  <c r="R244" i="7"/>
  <c r="S244" i="7"/>
  <c r="U244" i="7"/>
  <c r="V244" i="7"/>
  <c r="X244" i="7"/>
  <c r="R245" i="7"/>
  <c r="S245" i="7"/>
  <c r="U245" i="7"/>
  <c r="V245" i="7"/>
  <c r="X245" i="7"/>
  <c r="R246" i="7"/>
  <c r="S246" i="7"/>
  <c r="U246" i="7"/>
  <c r="V246" i="7"/>
  <c r="X246" i="7"/>
  <c r="R247" i="7"/>
  <c r="S247" i="7"/>
  <c r="U247" i="7"/>
  <c r="V247" i="7"/>
  <c r="X247" i="7"/>
  <c r="R248" i="7"/>
  <c r="S248" i="7"/>
  <c r="U248" i="7"/>
  <c r="V248" i="7"/>
  <c r="X248" i="7"/>
  <c r="R249" i="7"/>
  <c r="S249" i="7"/>
  <c r="U249" i="7"/>
  <c r="V249" i="7"/>
  <c r="X249" i="7"/>
  <c r="R250" i="7"/>
  <c r="S250" i="7"/>
  <c r="U250" i="7"/>
  <c r="V250" i="7"/>
  <c r="X250" i="7"/>
  <c r="R251" i="7"/>
  <c r="S251" i="7"/>
  <c r="U251" i="7"/>
  <c r="V251" i="7"/>
  <c r="X251" i="7"/>
  <c r="R252" i="7"/>
  <c r="S252" i="7"/>
  <c r="U252" i="7"/>
  <c r="V252" i="7"/>
  <c r="X252" i="7"/>
  <c r="R253" i="7"/>
  <c r="S253" i="7"/>
  <c r="U253" i="7"/>
  <c r="V253" i="7"/>
  <c r="X253" i="7"/>
  <c r="R254" i="7"/>
  <c r="S254" i="7"/>
  <c r="U254" i="7"/>
  <c r="V254" i="7"/>
  <c r="X254" i="7"/>
  <c r="R255" i="7"/>
  <c r="S255" i="7"/>
  <c r="U255" i="7"/>
  <c r="V255" i="7"/>
  <c r="X255" i="7"/>
  <c r="R256" i="7"/>
  <c r="S256" i="7"/>
  <c r="U256" i="7"/>
  <c r="V256" i="7"/>
  <c r="X256" i="7"/>
  <c r="R257" i="7"/>
  <c r="S257" i="7"/>
  <c r="U257" i="7"/>
  <c r="V257" i="7"/>
  <c r="X257" i="7"/>
  <c r="R258" i="7"/>
  <c r="S258" i="7"/>
  <c r="U258" i="7"/>
  <c r="V258" i="7"/>
  <c r="X258" i="7"/>
  <c r="R259" i="7"/>
  <c r="S259" i="7"/>
  <c r="U259" i="7"/>
  <c r="V259" i="7"/>
  <c r="X259" i="7"/>
  <c r="R260" i="7"/>
  <c r="S260" i="7"/>
  <c r="U260" i="7"/>
  <c r="V260" i="7"/>
  <c r="X260" i="7"/>
  <c r="R261" i="7"/>
  <c r="S261" i="7"/>
  <c r="U261" i="7"/>
  <c r="V261" i="7"/>
  <c r="X261" i="7"/>
  <c r="R262" i="7"/>
  <c r="S262" i="7"/>
  <c r="U262" i="7"/>
  <c r="V262" i="7"/>
  <c r="X262" i="7"/>
  <c r="R263" i="7"/>
  <c r="S263" i="7"/>
  <c r="U263" i="7"/>
  <c r="V263" i="7"/>
  <c r="X263" i="7"/>
  <c r="R264" i="7"/>
  <c r="S264" i="7"/>
  <c r="U264" i="7"/>
  <c r="V264" i="7"/>
  <c r="X264" i="7"/>
  <c r="R265" i="7"/>
  <c r="S265" i="7"/>
  <c r="U265" i="7"/>
  <c r="V265" i="7"/>
  <c r="X265" i="7"/>
  <c r="R266" i="7"/>
  <c r="S266" i="7"/>
  <c r="U266" i="7"/>
  <c r="V266" i="7"/>
  <c r="X266" i="7"/>
  <c r="R267" i="7"/>
  <c r="S267" i="7"/>
  <c r="U267" i="7"/>
  <c r="V267" i="7"/>
  <c r="X267" i="7"/>
  <c r="R268" i="7"/>
  <c r="S268" i="7"/>
  <c r="U268" i="7"/>
  <c r="V268" i="7"/>
  <c r="X268" i="7"/>
  <c r="R269" i="7"/>
  <c r="S269" i="7"/>
  <c r="U269" i="7"/>
  <c r="V269" i="7"/>
  <c r="X269" i="7"/>
  <c r="R270" i="7"/>
  <c r="S270" i="7"/>
  <c r="U270" i="7"/>
  <c r="V270" i="7"/>
  <c r="X270" i="7"/>
  <c r="R271" i="7"/>
  <c r="S271" i="7"/>
  <c r="U271" i="7"/>
  <c r="V271" i="7"/>
  <c r="X271" i="7"/>
  <c r="R272" i="7"/>
  <c r="S272" i="7"/>
  <c r="U272" i="7"/>
  <c r="V272" i="7"/>
  <c r="X272" i="7"/>
  <c r="R273" i="7"/>
  <c r="S273" i="7"/>
  <c r="U273" i="7"/>
  <c r="V273" i="7"/>
  <c r="X273" i="7"/>
  <c r="R274" i="7"/>
  <c r="S274" i="7"/>
  <c r="U274" i="7"/>
  <c r="V274" i="7"/>
  <c r="X274" i="7"/>
  <c r="R275" i="7"/>
  <c r="S275" i="7"/>
  <c r="U275" i="7"/>
  <c r="V275" i="7"/>
  <c r="X275" i="7"/>
  <c r="R276" i="7"/>
  <c r="S276" i="7"/>
  <c r="U276" i="7"/>
  <c r="V276" i="7"/>
  <c r="X276" i="7"/>
  <c r="R277" i="7"/>
  <c r="S277" i="7"/>
  <c r="U277" i="7"/>
  <c r="V277" i="7"/>
  <c r="X277" i="7"/>
  <c r="R278" i="7"/>
  <c r="S278" i="7"/>
  <c r="U278" i="7"/>
  <c r="V278" i="7"/>
  <c r="X278" i="7"/>
  <c r="R280" i="7"/>
  <c r="S280" i="7"/>
  <c r="U280" i="7"/>
  <c r="V280" i="7"/>
  <c r="X280" i="7"/>
  <c r="R281" i="7"/>
  <c r="S281" i="7"/>
  <c r="U281" i="7"/>
  <c r="V281" i="7"/>
  <c r="X281" i="7"/>
  <c r="R282" i="7"/>
  <c r="S282" i="7"/>
  <c r="U282" i="7"/>
  <c r="V282" i="7"/>
  <c r="X282" i="7"/>
  <c r="R283" i="7"/>
  <c r="S283" i="7"/>
  <c r="U283" i="7"/>
  <c r="V283" i="7"/>
  <c r="X283" i="7"/>
  <c r="R284" i="7"/>
  <c r="S284" i="7"/>
  <c r="U284" i="7"/>
  <c r="V284" i="7"/>
  <c r="X284" i="7"/>
  <c r="R285" i="7"/>
  <c r="S285" i="7"/>
  <c r="U285" i="7"/>
  <c r="V285" i="7"/>
  <c r="X285" i="7"/>
  <c r="R286" i="7"/>
  <c r="S286" i="7"/>
  <c r="U286" i="7"/>
  <c r="V286" i="7"/>
  <c r="X286" i="7"/>
  <c r="R287" i="7"/>
  <c r="S287" i="7"/>
  <c r="U287" i="7"/>
  <c r="V287" i="7"/>
  <c r="X287" i="7"/>
  <c r="R288" i="7"/>
  <c r="S288" i="7"/>
  <c r="U288" i="7"/>
  <c r="V288" i="7"/>
  <c r="X288" i="7"/>
  <c r="R289" i="7"/>
  <c r="S289" i="7"/>
  <c r="U289" i="7"/>
  <c r="V289" i="7"/>
  <c r="X289" i="7"/>
  <c r="R290" i="7"/>
  <c r="S290" i="7"/>
  <c r="U290" i="7"/>
  <c r="V290" i="7"/>
  <c r="X290" i="7"/>
  <c r="R291" i="7"/>
  <c r="S291" i="7"/>
  <c r="U291" i="7"/>
  <c r="V291" i="7"/>
  <c r="X291" i="7"/>
  <c r="R292" i="7"/>
  <c r="S292" i="7"/>
  <c r="U292" i="7"/>
  <c r="V292" i="7"/>
  <c r="X292" i="7"/>
  <c r="R293" i="7"/>
  <c r="S293" i="7"/>
  <c r="U293" i="7"/>
  <c r="V293" i="7"/>
  <c r="X293" i="7"/>
  <c r="R294" i="7"/>
  <c r="S294" i="7"/>
  <c r="U294" i="7"/>
  <c r="V294" i="7"/>
  <c r="X294" i="7"/>
  <c r="R295" i="7"/>
  <c r="S295" i="7"/>
  <c r="U295" i="7"/>
  <c r="V295" i="7"/>
  <c r="X295" i="7"/>
  <c r="R296" i="7"/>
  <c r="S296" i="7"/>
  <c r="U296" i="7"/>
  <c r="V296" i="7"/>
  <c r="X296" i="7"/>
  <c r="R297" i="7"/>
  <c r="S297" i="7"/>
  <c r="U297" i="7"/>
  <c r="V297" i="7"/>
  <c r="X297" i="7"/>
  <c r="R298" i="7"/>
  <c r="S298" i="7"/>
  <c r="U298" i="7"/>
  <c r="V298" i="7"/>
  <c r="X298" i="7"/>
  <c r="R299" i="7"/>
  <c r="S299" i="7"/>
  <c r="U299" i="7"/>
  <c r="V299" i="7"/>
  <c r="X299" i="7"/>
  <c r="R300" i="7"/>
  <c r="S300" i="7"/>
  <c r="U300" i="7"/>
  <c r="V300" i="7"/>
  <c r="X300" i="7"/>
  <c r="R301" i="7"/>
  <c r="S301" i="7"/>
  <c r="U301" i="7"/>
  <c r="V301" i="7"/>
  <c r="X301" i="7"/>
  <c r="R302" i="7"/>
  <c r="S302" i="7"/>
  <c r="U302" i="7"/>
  <c r="V302" i="7"/>
  <c r="X302" i="7"/>
  <c r="R303" i="7"/>
  <c r="S303" i="7"/>
  <c r="U303" i="7"/>
  <c r="V303" i="7"/>
  <c r="X303" i="7"/>
  <c r="R304" i="7"/>
  <c r="S304" i="7"/>
  <c r="U304" i="7"/>
  <c r="V304" i="7"/>
  <c r="X304" i="7"/>
  <c r="R305" i="7"/>
  <c r="S305" i="7"/>
  <c r="U305" i="7"/>
  <c r="V305" i="7"/>
  <c r="X305" i="7"/>
  <c r="R306" i="7"/>
  <c r="S306" i="7"/>
  <c r="U306" i="7"/>
  <c r="V306" i="7"/>
  <c r="X306" i="7"/>
  <c r="R307" i="7"/>
  <c r="S307" i="7"/>
  <c r="U307" i="7"/>
  <c r="V307" i="7"/>
  <c r="X307" i="7"/>
  <c r="R308" i="7"/>
  <c r="S308" i="7"/>
  <c r="U308" i="7"/>
  <c r="V308" i="7"/>
  <c r="X308" i="7"/>
  <c r="R309" i="7"/>
  <c r="S309" i="7"/>
  <c r="U309" i="7"/>
  <c r="V309" i="7"/>
  <c r="X309" i="7"/>
  <c r="R310" i="7"/>
  <c r="S310" i="7"/>
  <c r="U310" i="7"/>
  <c r="V310" i="7"/>
  <c r="X310" i="7"/>
  <c r="R311" i="7"/>
  <c r="S311" i="7"/>
  <c r="U311" i="7"/>
  <c r="V311" i="7"/>
  <c r="X311" i="7"/>
  <c r="R312" i="7"/>
  <c r="S312" i="7"/>
  <c r="U312" i="7"/>
  <c r="V312" i="7"/>
  <c r="X312" i="7"/>
  <c r="R313" i="7"/>
  <c r="S313" i="7"/>
  <c r="U313" i="7"/>
  <c r="V313" i="7"/>
  <c r="X313" i="7"/>
  <c r="R314" i="7"/>
  <c r="S314" i="7"/>
  <c r="U314" i="7"/>
  <c r="V314" i="7"/>
  <c r="X314" i="7"/>
  <c r="R315" i="7"/>
  <c r="S315" i="7"/>
  <c r="U315" i="7"/>
  <c r="V315" i="7"/>
  <c r="X315" i="7"/>
  <c r="R318" i="7"/>
  <c r="S318" i="7"/>
  <c r="U318" i="7"/>
  <c r="V318" i="7"/>
  <c r="X318" i="7"/>
  <c r="R319" i="7"/>
  <c r="S319" i="7"/>
  <c r="U319" i="7"/>
  <c r="V319" i="7"/>
  <c r="X319" i="7"/>
  <c r="R320" i="7"/>
  <c r="S320" i="7"/>
  <c r="U320" i="7"/>
  <c r="V320" i="7"/>
  <c r="X320" i="7"/>
  <c r="R321" i="7"/>
  <c r="S321" i="7"/>
  <c r="U321" i="7"/>
  <c r="V321" i="7"/>
  <c r="X321" i="7"/>
  <c r="R322" i="7"/>
  <c r="S322" i="7"/>
  <c r="U322" i="7"/>
  <c r="V322" i="7"/>
  <c r="X322" i="7"/>
  <c r="R324" i="7"/>
  <c r="S324" i="7"/>
  <c r="U324" i="7"/>
  <c r="V324" i="7"/>
  <c r="X324" i="7"/>
  <c r="R325" i="7"/>
  <c r="S325" i="7"/>
  <c r="U325" i="7"/>
  <c r="V325" i="7"/>
  <c r="X325" i="7"/>
  <c r="R326" i="7"/>
  <c r="S326" i="7"/>
  <c r="U326" i="7"/>
  <c r="V326" i="7"/>
  <c r="X326" i="7"/>
  <c r="R327" i="7"/>
  <c r="S327" i="7"/>
  <c r="U327" i="7"/>
  <c r="V327" i="7"/>
  <c r="X327" i="7"/>
  <c r="R328" i="7"/>
  <c r="S328" i="7"/>
  <c r="U328" i="7"/>
  <c r="V328" i="7"/>
  <c r="X328" i="7"/>
  <c r="R329" i="7"/>
  <c r="S329" i="7"/>
  <c r="U329" i="7"/>
  <c r="V329" i="7"/>
  <c r="X329" i="7"/>
  <c r="R330" i="7"/>
  <c r="S330" i="7"/>
  <c r="U330" i="7"/>
  <c r="V330" i="7"/>
  <c r="X330" i="7"/>
  <c r="R331" i="7"/>
  <c r="S331" i="7"/>
  <c r="U331" i="7"/>
  <c r="V331" i="7"/>
  <c r="X331" i="7"/>
  <c r="R332" i="7"/>
  <c r="S332" i="7"/>
  <c r="U332" i="7"/>
  <c r="V332" i="7"/>
  <c r="X332" i="7"/>
  <c r="R333" i="7"/>
  <c r="S333" i="7"/>
  <c r="U333" i="7"/>
  <c r="V333" i="7"/>
  <c r="X333" i="7"/>
  <c r="R334" i="7"/>
  <c r="S334" i="7"/>
  <c r="U334" i="7"/>
  <c r="V334" i="7"/>
  <c r="X334" i="7"/>
  <c r="R335" i="7"/>
  <c r="S335" i="7"/>
  <c r="U335" i="7"/>
  <c r="V335" i="7"/>
  <c r="X335" i="7"/>
  <c r="R337" i="7"/>
  <c r="S337" i="7"/>
  <c r="U337" i="7"/>
  <c r="V337" i="7"/>
  <c r="X337" i="7"/>
  <c r="R338" i="7"/>
  <c r="S338" i="7"/>
  <c r="U338" i="7"/>
  <c r="V338" i="7"/>
  <c r="X338" i="7"/>
  <c r="R339" i="7"/>
  <c r="S339" i="7"/>
  <c r="U339" i="7"/>
  <c r="V339" i="7"/>
  <c r="X339" i="7"/>
  <c r="R340" i="7"/>
  <c r="S340" i="7"/>
  <c r="U340" i="7"/>
  <c r="V340" i="7"/>
  <c r="X340" i="7"/>
  <c r="R341" i="7"/>
  <c r="S341" i="7"/>
  <c r="U341" i="7"/>
  <c r="V341" i="7"/>
  <c r="X341" i="7"/>
  <c r="R342" i="7"/>
  <c r="S342" i="7"/>
  <c r="U342" i="7"/>
  <c r="V342" i="7"/>
  <c r="X342" i="7"/>
  <c r="R343" i="7"/>
  <c r="S343" i="7"/>
  <c r="U343" i="7"/>
  <c r="V343" i="7"/>
  <c r="X343" i="7"/>
  <c r="R344" i="7"/>
  <c r="S344" i="7"/>
  <c r="U344" i="7"/>
  <c r="V344" i="7"/>
  <c r="X344" i="7"/>
  <c r="R345" i="7"/>
  <c r="S345" i="7"/>
  <c r="U345" i="7"/>
  <c r="V345" i="7"/>
  <c r="X345" i="7"/>
  <c r="R346" i="7"/>
  <c r="S346" i="7"/>
  <c r="U346" i="7"/>
  <c r="V346" i="7"/>
  <c r="X346" i="7"/>
  <c r="R347" i="7"/>
  <c r="S347" i="7"/>
  <c r="U347" i="7"/>
  <c r="V347" i="7"/>
  <c r="X347" i="7"/>
  <c r="R348" i="7"/>
  <c r="S348" i="7"/>
  <c r="U348" i="7"/>
  <c r="V348" i="7"/>
  <c r="X348" i="7"/>
  <c r="R349" i="7"/>
  <c r="S349" i="7"/>
  <c r="U349" i="7"/>
  <c r="V349" i="7"/>
  <c r="X349" i="7"/>
  <c r="R350" i="7"/>
  <c r="S350" i="7"/>
  <c r="U350" i="7"/>
  <c r="V350" i="7"/>
  <c r="X350" i="7"/>
  <c r="R351" i="7"/>
  <c r="S351" i="7"/>
  <c r="U351" i="7"/>
  <c r="V351" i="7"/>
  <c r="X351" i="7"/>
  <c r="R352" i="7"/>
  <c r="S352" i="7"/>
  <c r="U352" i="7"/>
  <c r="V352" i="7"/>
  <c r="X352" i="7"/>
  <c r="R353" i="7"/>
  <c r="S353" i="7"/>
  <c r="U353" i="7"/>
  <c r="V353" i="7"/>
  <c r="X353" i="7"/>
  <c r="R354" i="7"/>
  <c r="S354" i="7"/>
  <c r="U354" i="7"/>
  <c r="V354" i="7"/>
  <c r="X354" i="7"/>
  <c r="R355" i="7"/>
  <c r="S355" i="7"/>
  <c r="U355" i="7"/>
  <c r="V355" i="7"/>
  <c r="X355" i="7"/>
  <c r="R356" i="7"/>
  <c r="S356" i="7"/>
  <c r="U356" i="7"/>
  <c r="V356" i="7"/>
  <c r="X356" i="7"/>
  <c r="R357" i="7"/>
  <c r="S357" i="7"/>
  <c r="U357" i="7"/>
  <c r="V357" i="7"/>
  <c r="X357" i="7"/>
  <c r="R358" i="7"/>
  <c r="S358" i="7"/>
  <c r="U358" i="7"/>
  <c r="V358" i="7"/>
  <c r="X358" i="7"/>
  <c r="R359" i="7"/>
  <c r="S359" i="7"/>
  <c r="U359" i="7"/>
  <c r="V359" i="7"/>
  <c r="X359" i="7"/>
  <c r="R360" i="7"/>
  <c r="S360" i="7"/>
  <c r="U360" i="7"/>
  <c r="V360" i="7"/>
  <c r="X360" i="7"/>
  <c r="R361" i="7"/>
  <c r="S361" i="7"/>
  <c r="U361" i="7"/>
  <c r="V361" i="7"/>
  <c r="X361" i="7"/>
  <c r="R362" i="7"/>
  <c r="S362" i="7"/>
  <c r="U362" i="7"/>
  <c r="V362" i="7"/>
  <c r="X362" i="7"/>
  <c r="R363" i="7"/>
  <c r="S363" i="7"/>
  <c r="U363" i="7"/>
  <c r="V363" i="7"/>
  <c r="X363" i="7"/>
  <c r="R364" i="7"/>
  <c r="S364" i="7"/>
  <c r="U364" i="7"/>
  <c r="V364" i="7"/>
  <c r="X364" i="7"/>
  <c r="R365" i="7"/>
  <c r="S365" i="7"/>
  <c r="U365" i="7"/>
  <c r="V365" i="7"/>
  <c r="X365" i="7"/>
  <c r="R366" i="7"/>
  <c r="S366" i="7"/>
  <c r="U366" i="7"/>
  <c r="V366" i="7"/>
  <c r="X366" i="7"/>
  <c r="R367" i="7"/>
  <c r="S367" i="7"/>
  <c r="U367" i="7"/>
  <c r="V367" i="7"/>
  <c r="X367" i="7"/>
  <c r="R368" i="7"/>
  <c r="S368" i="7"/>
  <c r="U368" i="7"/>
  <c r="V368" i="7"/>
  <c r="X368" i="7"/>
  <c r="R369" i="7"/>
  <c r="S369" i="7"/>
  <c r="U369" i="7"/>
  <c r="V369" i="7"/>
  <c r="X369" i="7"/>
  <c r="R370" i="7"/>
  <c r="S370" i="7"/>
  <c r="U370" i="7"/>
  <c r="V370" i="7"/>
  <c r="X370" i="7"/>
  <c r="R371" i="7"/>
  <c r="S371" i="7"/>
  <c r="U371" i="7"/>
  <c r="V371" i="7"/>
  <c r="X371" i="7"/>
  <c r="R372" i="7"/>
  <c r="S372" i="7"/>
  <c r="U372" i="7"/>
  <c r="V372" i="7"/>
  <c r="X372" i="7"/>
  <c r="R373" i="7"/>
  <c r="S373" i="7"/>
  <c r="U373" i="7"/>
  <c r="V373" i="7"/>
  <c r="X373" i="7"/>
  <c r="R374" i="7"/>
  <c r="S374" i="7"/>
  <c r="U374" i="7"/>
  <c r="V374" i="7"/>
  <c r="X374" i="7"/>
  <c r="R375" i="7"/>
  <c r="S375" i="7"/>
  <c r="U375" i="7"/>
  <c r="V375" i="7"/>
  <c r="X375" i="7"/>
  <c r="R376" i="7"/>
  <c r="S376" i="7"/>
  <c r="U376" i="7"/>
  <c r="V376" i="7"/>
  <c r="X376" i="7"/>
  <c r="R377" i="7"/>
  <c r="S377" i="7"/>
  <c r="U377" i="7"/>
  <c r="V377" i="7"/>
  <c r="X377" i="7"/>
  <c r="R378" i="7"/>
  <c r="S378" i="7"/>
  <c r="U378" i="7"/>
  <c r="V378" i="7"/>
  <c r="X378" i="7"/>
  <c r="R379" i="7"/>
  <c r="S379" i="7"/>
  <c r="U379" i="7"/>
  <c r="V379" i="7"/>
  <c r="X379" i="7"/>
  <c r="R380" i="7"/>
  <c r="S380" i="7"/>
  <c r="U380" i="7"/>
  <c r="V380" i="7"/>
  <c r="X380" i="7"/>
  <c r="R381" i="7"/>
  <c r="S381" i="7"/>
  <c r="U381" i="7"/>
  <c r="V381" i="7"/>
  <c r="X381" i="7"/>
  <c r="R382" i="7"/>
  <c r="S382" i="7"/>
  <c r="U382" i="7"/>
  <c r="V382" i="7"/>
  <c r="X382" i="7"/>
  <c r="R383" i="7"/>
  <c r="S383" i="7"/>
  <c r="U383" i="7"/>
  <c r="V383" i="7"/>
  <c r="X383" i="7"/>
  <c r="R384" i="7"/>
  <c r="S384" i="7"/>
  <c r="U384" i="7"/>
  <c r="V384" i="7"/>
  <c r="X384" i="7"/>
  <c r="R385" i="7"/>
  <c r="S385" i="7"/>
  <c r="U385" i="7"/>
  <c r="V385" i="7"/>
  <c r="X385" i="7"/>
  <c r="R386" i="7"/>
  <c r="S386" i="7"/>
  <c r="U386" i="7"/>
  <c r="V386" i="7"/>
  <c r="X386" i="7"/>
  <c r="R387" i="7"/>
  <c r="S387" i="7"/>
  <c r="U387" i="7"/>
  <c r="V387" i="7"/>
  <c r="X387" i="7"/>
  <c r="R388" i="7"/>
  <c r="S388" i="7"/>
  <c r="U388" i="7"/>
  <c r="V388" i="7"/>
  <c r="X388" i="7"/>
  <c r="R389" i="7"/>
  <c r="S389" i="7"/>
  <c r="U389" i="7"/>
  <c r="V389" i="7"/>
  <c r="X389" i="7"/>
  <c r="R390" i="7"/>
  <c r="S390" i="7"/>
  <c r="U390" i="7"/>
  <c r="V390" i="7"/>
  <c r="X390" i="7"/>
  <c r="R391" i="7"/>
  <c r="S391" i="7"/>
  <c r="U391" i="7"/>
  <c r="V391" i="7"/>
  <c r="X391" i="7"/>
  <c r="R392" i="7"/>
  <c r="S392" i="7"/>
  <c r="U392" i="7"/>
  <c r="V392" i="7"/>
  <c r="X392" i="7"/>
  <c r="R393" i="7"/>
  <c r="S393" i="7"/>
  <c r="U393" i="7"/>
  <c r="V393" i="7"/>
  <c r="X393" i="7"/>
  <c r="R394" i="7"/>
  <c r="S394" i="7"/>
  <c r="U394" i="7"/>
  <c r="V394" i="7"/>
  <c r="X394" i="7"/>
  <c r="R395" i="7"/>
  <c r="S395" i="7"/>
  <c r="U395" i="7"/>
  <c r="V395" i="7"/>
  <c r="X395" i="7"/>
  <c r="R397" i="7"/>
  <c r="S397" i="7"/>
  <c r="U397" i="7"/>
  <c r="V397" i="7"/>
  <c r="X397" i="7"/>
  <c r="R398" i="7"/>
  <c r="S398" i="7"/>
  <c r="U398" i="7"/>
  <c r="V398" i="7"/>
  <c r="X398" i="7"/>
  <c r="R399" i="7"/>
  <c r="S399" i="7"/>
  <c r="U399" i="7"/>
  <c r="V399" i="7"/>
  <c r="X399" i="7"/>
  <c r="R400" i="7"/>
  <c r="S400" i="7"/>
  <c r="U400" i="7"/>
  <c r="V400" i="7"/>
  <c r="X400" i="7"/>
  <c r="R401" i="7"/>
  <c r="S401" i="7"/>
  <c r="U401" i="7"/>
  <c r="V401" i="7"/>
  <c r="X401" i="7"/>
  <c r="R402" i="7"/>
  <c r="S402" i="7"/>
  <c r="U402" i="7"/>
  <c r="V402" i="7"/>
  <c r="X402" i="7"/>
  <c r="R403" i="7"/>
  <c r="S403" i="7"/>
  <c r="U403" i="7"/>
  <c r="V403" i="7"/>
  <c r="X403" i="7"/>
  <c r="R404" i="7"/>
  <c r="S404" i="7"/>
  <c r="U404" i="7"/>
  <c r="V404" i="7"/>
  <c r="X404" i="7"/>
  <c r="R405" i="7"/>
  <c r="S405" i="7"/>
  <c r="U405" i="7"/>
  <c r="V405" i="7"/>
  <c r="X405" i="7"/>
  <c r="R409" i="7"/>
  <c r="S409" i="7"/>
  <c r="U409" i="7"/>
  <c r="V409" i="7"/>
  <c r="X409" i="7"/>
  <c r="R410" i="7"/>
  <c r="S410" i="7"/>
  <c r="U410" i="7"/>
  <c r="V410" i="7"/>
  <c r="X410" i="7"/>
  <c r="R411" i="7"/>
  <c r="S411" i="7"/>
  <c r="U411" i="7"/>
  <c r="V411" i="7"/>
  <c r="X411" i="7"/>
  <c r="R412" i="7"/>
  <c r="S412" i="7"/>
  <c r="U412" i="7"/>
  <c r="V412" i="7"/>
  <c r="X412" i="7"/>
  <c r="R414" i="7"/>
  <c r="S414" i="7"/>
  <c r="U414" i="7"/>
  <c r="V414" i="7"/>
  <c r="X414" i="7"/>
  <c r="R415" i="7"/>
  <c r="S415" i="7"/>
  <c r="U415" i="7"/>
  <c r="V415" i="7"/>
  <c r="X415" i="7"/>
  <c r="R416" i="7"/>
  <c r="S416" i="7"/>
  <c r="U416" i="7"/>
  <c r="V416" i="7"/>
  <c r="X416" i="7"/>
  <c r="R417" i="7"/>
  <c r="S417" i="7"/>
  <c r="U417" i="7"/>
  <c r="V417" i="7"/>
  <c r="X417" i="7"/>
  <c r="R418" i="7"/>
  <c r="S418" i="7"/>
  <c r="U418" i="7"/>
  <c r="V418" i="7"/>
  <c r="X418" i="7"/>
  <c r="R419" i="7"/>
  <c r="S419" i="7"/>
  <c r="U419" i="7"/>
  <c r="V419" i="7"/>
  <c r="X419" i="7"/>
  <c r="R420" i="7"/>
  <c r="S420" i="7"/>
  <c r="U420" i="7"/>
  <c r="V420" i="7"/>
  <c r="X420" i="7"/>
  <c r="R421" i="7"/>
  <c r="S421" i="7"/>
  <c r="U421" i="7"/>
  <c r="V421" i="7"/>
  <c r="X421" i="7"/>
  <c r="R422" i="7"/>
  <c r="S422" i="7"/>
  <c r="U422" i="7"/>
  <c r="V422" i="7"/>
  <c r="X422" i="7"/>
  <c r="R426" i="7"/>
  <c r="S426" i="7"/>
  <c r="U426" i="7"/>
  <c r="V426" i="7"/>
  <c r="X426" i="7"/>
  <c r="R427" i="7"/>
  <c r="S427" i="7"/>
  <c r="U427" i="7"/>
  <c r="V427" i="7"/>
  <c r="X427" i="7"/>
  <c r="R428" i="7"/>
  <c r="S428" i="7"/>
  <c r="U428" i="7"/>
  <c r="V428" i="7"/>
  <c r="X428" i="7"/>
  <c r="R429" i="7"/>
  <c r="S429" i="7"/>
  <c r="U429" i="7"/>
  <c r="V429" i="7"/>
  <c r="X429" i="7"/>
  <c r="R430" i="7"/>
  <c r="S430" i="7"/>
  <c r="U430" i="7"/>
  <c r="V430" i="7"/>
  <c r="X430" i="7"/>
  <c r="R432" i="7"/>
  <c r="S432" i="7"/>
  <c r="U432" i="7"/>
  <c r="V432" i="7"/>
  <c r="X432" i="7"/>
  <c r="R433" i="7"/>
  <c r="S433" i="7"/>
  <c r="U433" i="7"/>
  <c r="V433" i="7"/>
  <c r="X433" i="7"/>
  <c r="R434" i="7"/>
  <c r="S434" i="7"/>
  <c r="U434" i="7"/>
  <c r="V434" i="7"/>
  <c r="X434" i="7"/>
  <c r="R435" i="7"/>
  <c r="S435" i="7"/>
  <c r="U435" i="7"/>
  <c r="V435" i="7"/>
  <c r="X435" i="7"/>
  <c r="R436" i="7"/>
  <c r="S436" i="7"/>
  <c r="U436" i="7"/>
  <c r="V436" i="7"/>
  <c r="X436" i="7"/>
  <c r="R437" i="7"/>
  <c r="S437" i="7"/>
  <c r="U437" i="7"/>
  <c r="V437" i="7"/>
  <c r="X437" i="7"/>
  <c r="R439" i="7"/>
  <c r="S439" i="7"/>
  <c r="U439" i="7"/>
  <c r="V439" i="7"/>
  <c r="X439" i="7"/>
  <c r="R440" i="7"/>
  <c r="S440" i="7"/>
  <c r="U440" i="7"/>
  <c r="V440" i="7"/>
  <c r="X440" i="7"/>
  <c r="R441" i="7"/>
  <c r="S441" i="7"/>
  <c r="U441" i="7"/>
  <c r="V441" i="7"/>
  <c r="X441" i="7"/>
  <c r="R442" i="7"/>
  <c r="S442" i="7"/>
  <c r="U442" i="7"/>
  <c r="V442" i="7"/>
  <c r="X442" i="7"/>
  <c r="R443" i="7"/>
  <c r="S443" i="7"/>
  <c r="U443" i="7"/>
  <c r="V443" i="7"/>
  <c r="X443" i="7"/>
  <c r="R444" i="7"/>
  <c r="S444" i="7"/>
  <c r="U444" i="7"/>
  <c r="V444" i="7"/>
  <c r="X444" i="7"/>
  <c r="R445" i="7"/>
  <c r="S445" i="7"/>
  <c r="U445" i="7"/>
  <c r="V445" i="7"/>
  <c r="X445" i="7"/>
  <c r="R446" i="7"/>
  <c r="S446" i="7"/>
  <c r="U446" i="7"/>
  <c r="V446" i="7"/>
  <c r="X446" i="7"/>
  <c r="R447" i="7"/>
  <c r="S447" i="7"/>
  <c r="U447" i="7"/>
  <c r="V447" i="7"/>
  <c r="X447" i="7"/>
  <c r="R448" i="7"/>
  <c r="S448" i="7"/>
  <c r="U448" i="7"/>
  <c r="V448" i="7"/>
  <c r="X448" i="7"/>
  <c r="R449" i="7"/>
  <c r="S449" i="7"/>
  <c r="U449" i="7"/>
  <c r="V449" i="7"/>
  <c r="X449" i="7"/>
  <c r="R450" i="7"/>
  <c r="S450" i="7"/>
  <c r="U450" i="7"/>
  <c r="V450" i="7"/>
  <c r="X450" i="7"/>
  <c r="R451" i="7"/>
  <c r="S451" i="7"/>
  <c r="U451" i="7"/>
  <c r="V451" i="7"/>
  <c r="X451" i="7"/>
  <c r="R452" i="7"/>
  <c r="S452" i="7"/>
  <c r="U452" i="7"/>
  <c r="V452" i="7"/>
  <c r="X452" i="7"/>
  <c r="R453" i="7"/>
  <c r="S453" i="7"/>
  <c r="U453" i="7"/>
  <c r="V453" i="7"/>
  <c r="X453" i="7"/>
  <c r="R454" i="7"/>
  <c r="S454" i="7"/>
  <c r="U454" i="7"/>
  <c r="V454" i="7"/>
  <c r="X454" i="7"/>
  <c r="R455" i="7"/>
  <c r="S455" i="7"/>
  <c r="U455" i="7"/>
  <c r="V455" i="7"/>
  <c r="X455" i="7"/>
  <c r="R456" i="7"/>
  <c r="S456" i="7"/>
  <c r="U456" i="7"/>
  <c r="V456" i="7"/>
  <c r="X456" i="7"/>
  <c r="R457" i="7"/>
  <c r="S457" i="7"/>
  <c r="U457" i="7"/>
  <c r="V457" i="7"/>
  <c r="X457" i="7"/>
  <c r="R458" i="7"/>
  <c r="S458" i="7"/>
  <c r="U458" i="7"/>
  <c r="V458" i="7"/>
  <c r="X458" i="7"/>
  <c r="R459" i="7"/>
  <c r="S459" i="7"/>
  <c r="U459" i="7"/>
  <c r="V459" i="7"/>
  <c r="X459" i="7"/>
  <c r="R460" i="7"/>
  <c r="S460" i="7"/>
  <c r="U460" i="7"/>
  <c r="V460" i="7"/>
  <c r="X460" i="7"/>
  <c r="R461" i="7"/>
  <c r="S461" i="7"/>
  <c r="U461" i="7"/>
  <c r="V461" i="7"/>
  <c r="X461" i="7"/>
  <c r="R462" i="7"/>
  <c r="S462" i="7"/>
  <c r="U462" i="7"/>
  <c r="V462" i="7"/>
  <c r="X462" i="7"/>
  <c r="R463" i="7"/>
  <c r="S463" i="7"/>
  <c r="U463" i="7"/>
  <c r="V463" i="7"/>
  <c r="X463" i="7"/>
  <c r="R464" i="7"/>
  <c r="S464" i="7"/>
  <c r="U464" i="7"/>
  <c r="V464" i="7"/>
  <c r="X464" i="7"/>
  <c r="R465" i="7"/>
  <c r="S465" i="7"/>
  <c r="U465" i="7"/>
  <c r="V465" i="7"/>
  <c r="X465" i="7"/>
  <c r="R466" i="7"/>
  <c r="S466" i="7"/>
  <c r="U466" i="7"/>
  <c r="V466" i="7"/>
  <c r="X466" i="7"/>
  <c r="R467" i="7"/>
  <c r="S467" i="7"/>
  <c r="U467" i="7"/>
  <c r="V467" i="7"/>
  <c r="X467" i="7"/>
  <c r="R468" i="7"/>
  <c r="S468" i="7"/>
  <c r="U468" i="7"/>
  <c r="V468" i="7"/>
  <c r="X468" i="7"/>
  <c r="R469" i="7"/>
  <c r="S469" i="7"/>
  <c r="U469" i="7"/>
  <c r="V469" i="7"/>
  <c r="X469" i="7"/>
  <c r="R470" i="7"/>
  <c r="S470" i="7"/>
  <c r="U470" i="7"/>
  <c r="V470" i="7"/>
  <c r="X470" i="7"/>
  <c r="R471" i="7"/>
  <c r="S471" i="7"/>
  <c r="U471" i="7"/>
  <c r="V471" i="7"/>
  <c r="X471" i="7"/>
  <c r="R472" i="7"/>
  <c r="S472" i="7"/>
  <c r="U472" i="7"/>
  <c r="V472" i="7"/>
  <c r="X472" i="7"/>
  <c r="R473" i="7"/>
  <c r="S473" i="7"/>
  <c r="U473" i="7"/>
  <c r="V473" i="7"/>
  <c r="X473" i="7"/>
  <c r="R475" i="7"/>
  <c r="S475" i="7"/>
  <c r="U475" i="7"/>
  <c r="V475" i="7"/>
  <c r="X475" i="7"/>
  <c r="R476" i="7"/>
  <c r="S476" i="7"/>
  <c r="U476" i="7"/>
  <c r="V476" i="7"/>
  <c r="X476" i="7"/>
  <c r="R477" i="7"/>
  <c r="S477" i="7"/>
  <c r="U477" i="7"/>
  <c r="V477" i="7"/>
  <c r="X477" i="7"/>
  <c r="R478" i="7"/>
  <c r="S478" i="7"/>
  <c r="U478" i="7"/>
  <c r="V478" i="7"/>
  <c r="X478" i="7"/>
  <c r="R479" i="7"/>
  <c r="S479" i="7"/>
  <c r="U479" i="7"/>
  <c r="V479" i="7"/>
  <c r="X479" i="7"/>
  <c r="R480" i="7"/>
  <c r="S480" i="7"/>
  <c r="U480" i="7"/>
  <c r="V480" i="7"/>
  <c r="X480" i="7"/>
  <c r="R481" i="7"/>
  <c r="S481" i="7"/>
  <c r="U481" i="7"/>
  <c r="V481" i="7"/>
  <c r="X481" i="7"/>
  <c r="R482" i="7"/>
  <c r="S482" i="7"/>
  <c r="U482" i="7"/>
  <c r="V482" i="7"/>
  <c r="X482" i="7"/>
  <c r="R483" i="7"/>
  <c r="S483" i="7"/>
  <c r="U483" i="7"/>
  <c r="V483" i="7"/>
  <c r="X483" i="7"/>
  <c r="R484" i="7"/>
  <c r="S484" i="7"/>
  <c r="U484" i="7"/>
  <c r="V484" i="7"/>
  <c r="X484" i="7"/>
  <c r="R485" i="7"/>
  <c r="S485" i="7"/>
  <c r="U485" i="7"/>
  <c r="V485" i="7"/>
  <c r="X485" i="7"/>
  <c r="R486" i="7"/>
  <c r="S486" i="7"/>
  <c r="U486" i="7"/>
  <c r="V486" i="7"/>
  <c r="X486" i="7"/>
  <c r="R487" i="7"/>
  <c r="S487" i="7"/>
  <c r="U487" i="7"/>
  <c r="V487" i="7"/>
  <c r="X487" i="7"/>
  <c r="R488" i="7"/>
  <c r="S488" i="7"/>
  <c r="U488" i="7"/>
  <c r="V488" i="7"/>
  <c r="X488" i="7"/>
  <c r="R489" i="7"/>
  <c r="S489" i="7"/>
  <c r="U489" i="7"/>
  <c r="V489" i="7"/>
  <c r="X489" i="7"/>
  <c r="R490" i="7"/>
  <c r="S490" i="7"/>
  <c r="U490" i="7"/>
  <c r="V490" i="7"/>
  <c r="X490" i="7"/>
  <c r="R491" i="7"/>
  <c r="S491" i="7"/>
  <c r="U491" i="7"/>
  <c r="V491" i="7"/>
  <c r="X491" i="7"/>
  <c r="R492" i="7"/>
  <c r="S492" i="7"/>
  <c r="U492" i="7"/>
  <c r="V492" i="7"/>
  <c r="X492" i="7"/>
  <c r="R493" i="7"/>
  <c r="S493" i="7"/>
  <c r="U493" i="7"/>
  <c r="V493" i="7"/>
  <c r="X493" i="7"/>
  <c r="R494" i="7"/>
  <c r="S494" i="7"/>
  <c r="U494" i="7"/>
  <c r="V494" i="7"/>
  <c r="X494" i="7"/>
  <c r="R495" i="7"/>
  <c r="S495" i="7"/>
  <c r="U495" i="7"/>
  <c r="V495" i="7"/>
  <c r="X495" i="7"/>
  <c r="R496" i="7"/>
  <c r="S496" i="7"/>
  <c r="U496" i="7"/>
  <c r="V496" i="7"/>
  <c r="X496" i="7"/>
  <c r="R497" i="7"/>
  <c r="S497" i="7"/>
  <c r="U497" i="7"/>
  <c r="V497" i="7"/>
  <c r="X497" i="7"/>
  <c r="R498" i="7"/>
  <c r="S498" i="7"/>
  <c r="U498" i="7"/>
  <c r="V498" i="7"/>
  <c r="X498" i="7"/>
  <c r="R499" i="7"/>
  <c r="S499" i="7"/>
  <c r="U499" i="7"/>
  <c r="V499" i="7"/>
  <c r="X499" i="7"/>
  <c r="R500" i="7"/>
  <c r="S500" i="7"/>
  <c r="U500" i="7"/>
  <c r="V500" i="7"/>
  <c r="X500" i="7"/>
  <c r="R501" i="7"/>
  <c r="S501" i="7"/>
  <c r="U501" i="7"/>
  <c r="V501" i="7"/>
  <c r="X501" i="7"/>
  <c r="R502" i="7"/>
  <c r="S502" i="7"/>
  <c r="U502" i="7"/>
  <c r="V502" i="7"/>
  <c r="X502" i="7"/>
  <c r="R503" i="7"/>
  <c r="S503" i="7"/>
  <c r="U503" i="7"/>
  <c r="V503" i="7"/>
  <c r="X503" i="7"/>
  <c r="R504" i="7"/>
  <c r="S504" i="7"/>
  <c r="U504" i="7"/>
  <c r="V504" i="7"/>
  <c r="X504" i="7"/>
  <c r="R505" i="7"/>
  <c r="S505" i="7"/>
  <c r="U505" i="7"/>
  <c r="V505" i="7"/>
  <c r="X505" i="7"/>
  <c r="R506" i="7"/>
  <c r="S506" i="7"/>
  <c r="U506" i="7"/>
  <c r="V506" i="7"/>
  <c r="X506" i="7"/>
  <c r="R507" i="7"/>
  <c r="S507" i="7"/>
  <c r="U507" i="7"/>
  <c r="V507" i="7"/>
  <c r="X507" i="7"/>
  <c r="R508" i="7"/>
  <c r="S508" i="7"/>
  <c r="U508" i="7"/>
  <c r="V508" i="7"/>
  <c r="X508" i="7"/>
  <c r="R509" i="7"/>
  <c r="S509" i="7"/>
  <c r="U509" i="7"/>
  <c r="V509" i="7"/>
  <c r="X509" i="7"/>
  <c r="R511" i="7"/>
  <c r="S511" i="7"/>
  <c r="U511" i="7"/>
  <c r="V511" i="7"/>
  <c r="X511" i="7"/>
  <c r="R512" i="7"/>
  <c r="S512" i="7"/>
  <c r="U512" i="7"/>
  <c r="V512" i="7"/>
  <c r="X512" i="7"/>
  <c r="R513" i="7"/>
  <c r="S513" i="7"/>
  <c r="U513" i="7"/>
  <c r="V513" i="7"/>
  <c r="X513" i="7"/>
  <c r="R515" i="7"/>
  <c r="S515" i="7"/>
  <c r="U515" i="7"/>
  <c r="V515" i="7"/>
  <c r="X515" i="7"/>
  <c r="R517" i="7"/>
  <c r="S517" i="7"/>
  <c r="U517" i="7"/>
  <c r="V517" i="7"/>
  <c r="X517" i="7"/>
  <c r="R518" i="7"/>
  <c r="S518" i="7"/>
  <c r="U518" i="7"/>
  <c r="V518" i="7"/>
  <c r="X518" i="7"/>
  <c r="R519" i="7"/>
  <c r="S519" i="7"/>
  <c r="U519" i="7"/>
  <c r="V519" i="7"/>
  <c r="X519" i="7"/>
  <c r="R520" i="7"/>
  <c r="S520" i="7"/>
  <c r="U520" i="7"/>
  <c r="V520" i="7"/>
  <c r="X520" i="7"/>
  <c r="R521" i="7"/>
  <c r="S521" i="7"/>
  <c r="U521" i="7"/>
  <c r="V521" i="7"/>
  <c r="X521" i="7"/>
  <c r="R523" i="7"/>
  <c r="S523" i="7"/>
  <c r="U523" i="7"/>
  <c r="V523" i="7"/>
  <c r="X523" i="7"/>
  <c r="R524" i="7"/>
  <c r="S524" i="7"/>
  <c r="U524" i="7"/>
  <c r="V524" i="7"/>
  <c r="X524" i="7"/>
  <c r="R525" i="7"/>
  <c r="S525" i="7"/>
  <c r="U525" i="7"/>
  <c r="V525" i="7"/>
  <c r="X525" i="7"/>
  <c r="R526" i="7"/>
  <c r="S526" i="7"/>
  <c r="U526" i="7"/>
  <c r="V526" i="7"/>
  <c r="X526" i="7"/>
  <c r="R527" i="7"/>
  <c r="S527" i="7"/>
  <c r="U527" i="7"/>
  <c r="V527" i="7"/>
  <c r="X527" i="7"/>
  <c r="R528" i="7"/>
  <c r="S528" i="7"/>
  <c r="U528" i="7"/>
  <c r="V528" i="7"/>
  <c r="X528" i="7"/>
  <c r="R529" i="7"/>
  <c r="S529" i="7"/>
  <c r="U529" i="7"/>
  <c r="V529" i="7"/>
  <c r="X529" i="7"/>
  <c r="R530" i="7"/>
  <c r="S530" i="7"/>
  <c r="U530" i="7"/>
  <c r="V530" i="7"/>
  <c r="X530" i="7"/>
  <c r="R531" i="7"/>
  <c r="S531" i="7"/>
  <c r="U531" i="7"/>
  <c r="V531" i="7"/>
  <c r="X531" i="7"/>
  <c r="R533" i="7"/>
  <c r="S533" i="7"/>
  <c r="U533" i="7"/>
  <c r="V533" i="7"/>
  <c r="X533" i="7"/>
  <c r="R535" i="7"/>
  <c r="S535" i="7"/>
  <c r="U535" i="7"/>
  <c r="V535" i="7"/>
  <c r="X535" i="7"/>
  <c r="R536" i="7"/>
  <c r="S536" i="7"/>
  <c r="U536" i="7"/>
  <c r="V536" i="7"/>
  <c r="X536" i="7"/>
  <c r="R537" i="7"/>
  <c r="S537" i="7"/>
  <c r="U537" i="7"/>
  <c r="V537" i="7"/>
  <c r="X537" i="7"/>
  <c r="R538" i="7"/>
  <c r="S538" i="7"/>
  <c r="U538" i="7"/>
  <c r="V538" i="7"/>
  <c r="X538" i="7"/>
  <c r="R539" i="7"/>
  <c r="S539" i="7"/>
  <c r="U539" i="7"/>
  <c r="V539" i="7"/>
  <c r="X539" i="7"/>
  <c r="R540" i="7"/>
  <c r="S540" i="7"/>
  <c r="U540" i="7"/>
  <c r="V540" i="7"/>
  <c r="X540" i="7"/>
  <c r="R541" i="7"/>
  <c r="S541" i="7"/>
  <c r="U541" i="7"/>
  <c r="V541" i="7"/>
  <c r="X541" i="7"/>
  <c r="R542" i="7"/>
  <c r="S542" i="7"/>
  <c r="U542" i="7"/>
  <c r="V542" i="7"/>
  <c r="X542" i="7"/>
  <c r="R543" i="7"/>
  <c r="S543" i="7"/>
  <c r="U543" i="7"/>
  <c r="V543" i="7"/>
  <c r="X543" i="7"/>
  <c r="R544" i="7"/>
  <c r="S544" i="7"/>
  <c r="U544" i="7"/>
  <c r="V544" i="7"/>
  <c r="X544" i="7"/>
  <c r="R545" i="7"/>
  <c r="S545" i="7"/>
  <c r="U545" i="7"/>
  <c r="V545" i="7"/>
  <c r="X545" i="7"/>
  <c r="R547" i="7"/>
  <c r="S547" i="7"/>
  <c r="U547" i="7"/>
  <c r="V547" i="7"/>
  <c r="X547" i="7"/>
  <c r="R548" i="7"/>
  <c r="S548" i="7"/>
  <c r="U548" i="7"/>
  <c r="V548" i="7"/>
  <c r="X548" i="7"/>
  <c r="R549" i="7"/>
  <c r="S549" i="7"/>
  <c r="U549" i="7"/>
  <c r="V549" i="7"/>
  <c r="X549" i="7"/>
  <c r="R550" i="7"/>
  <c r="S550" i="7"/>
  <c r="U550" i="7"/>
  <c r="V550" i="7"/>
  <c r="X550" i="7"/>
  <c r="R552" i="7"/>
  <c r="S552" i="7"/>
  <c r="U552" i="7"/>
  <c r="V552" i="7"/>
  <c r="X552" i="7"/>
  <c r="R553" i="7"/>
  <c r="S553" i="7"/>
  <c r="U553" i="7"/>
  <c r="V553" i="7"/>
  <c r="X553" i="7"/>
  <c r="R554" i="7"/>
  <c r="S554" i="7"/>
  <c r="U554" i="7"/>
  <c r="V554" i="7"/>
  <c r="X554" i="7"/>
  <c r="R555" i="7"/>
  <c r="S555" i="7"/>
  <c r="U555" i="7"/>
  <c r="V555" i="7"/>
  <c r="X555" i="7"/>
  <c r="R556" i="7"/>
  <c r="S556" i="7"/>
  <c r="U556" i="7"/>
  <c r="V556" i="7"/>
  <c r="X556" i="7"/>
  <c r="R557" i="7"/>
  <c r="S557" i="7"/>
  <c r="U557" i="7"/>
  <c r="V557" i="7"/>
  <c r="X557" i="7"/>
  <c r="R558" i="7"/>
  <c r="S558" i="7"/>
  <c r="U558" i="7"/>
  <c r="V558" i="7"/>
  <c r="X558" i="7"/>
  <c r="R559" i="7"/>
  <c r="S559" i="7"/>
  <c r="U559" i="7"/>
  <c r="V559" i="7"/>
  <c r="X559" i="7"/>
  <c r="R560" i="7"/>
  <c r="S560" i="7"/>
  <c r="U560" i="7"/>
  <c r="V560" i="7"/>
  <c r="X560" i="7"/>
  <c r="R561" i="7"/>
  <c r="S561" i="7"/>
  <c r="U561" i="7"/>
  <c r="V561" i="7"/>
  <c r="X561" i="7"/>
  <c r="R562" i="7"/>
  <c r="S562" i="7"/>
  <c r="U562" i="7"/>
  <c r="V562" i="7"/>
  <c r="X562" i="7"/>
  <c r="R563" i="7"/>
  <c r="S563" i="7"/>
  <c r="U563" i="7"/>
  <c r="V563" i="7"/>
  <c r="X563" i="7"/>
  <c r="R564" i="7"/>
  <c r="S564" i="7"/>
  <c r="U564" i="7"/>
  <c r="V564" i="7"/>
  <c r="X564" i="7"/>
  <c r="R565" i="7"/>
  <c r="S565" i="7"/>
  <c r="U565" i="7"/>
  <c r="V565" i="7"/>
  <c r="X565" i="7"/>
  <c r="R566" i="7"/>
  <c r="S566" i="7"/>
  <c r="U566" i="7"/>
  <c r="V566" i="7"/>
  <c r="X566" i="7"/>
  <c r="R567" i="7"/>
  <c r="S567" i="7"/>
  <c r="U567" i="7"/>
  <c r="V567" i="7"/>
  <c r="X567" i="7"/>
  <c r="R568" i="7"/>
  <c r="S568" i="7"/>
  <c r="U568" i="7"/>
  <c r="V568" i="7"/>
  <c r="X568" i="7"/>
  <c r="R569" i="7"/>
  <c r="S569" i="7"/>
  <c r="U569" i="7"/>
  <c r="V569" i="7"/>
  <c r="X569" i="7"/>
  <c r="R570" i="7"/>
  <c r="S570" i="7"/>
  <c r="U570" i="7"/>
  <c r="V570" i="7"/>
  <c r="X570" i="7"/>
  <c r="R571" i="7"/>
  <c r="S571" i="7"/>
  <c r="U571" i="7"/>
  <c r="V571" i="7"/>
  <c r="X571" i="7"/>
  <c r="R572" i="7"/>
  <c r="S572" i="7"/>
  <c r="U572" i="7"/>
  <c r="V572" i="7"/>
  <c r="X572" i="7"/>
  <c r="R573" i="7"/>
  <c r="S573" i="7"/>
  <c r="U573" i="7"/>
  <c r="V573" i="7"/>
  <c r="X573" i="7"/>
  <c r="R574" i="7"/>
  <c r="S574" i="7"/>
  <c r="U574" i="7"/>
  <c r="V574" i="7"/>
  <c r="X574" i="7"/>
  <c r="R576" i="7"/>
  <c r="S576" i="7"/>
  <c r="U576" i="7"/>
  <c r="V576" i="7"/>
  <c r="X576" i="7"/>
  <c r="R577" i="7"/>
  <c r="S577" i="7"/>
  <c r="U577" i="7"/>
  <c r="V577" i="7"/>
  <c r="X577" i="7"/>
  <c r="R578" i="7"/>
  <c r="S578" i="7"/>
  <c r="U578" i="7"/>
  <c r="V578" i="7"/>
  <c r="X578" i="7"/>
  <c r="R579" i="7"/>
  <c r="S579" i="7"/>
  <c r="U579" i="7"/>
  <c r="V579" i="7"/>
  <c r="X579" i="7"/>
  <c r="R580" i="7"/>
  <c r="S580" i="7"/>
  <c r="U580" i="7"/>
  <c r="V580" i="7"/>
  <c r="X580" i="7"/>
  <c r="R581" i="7"/>
  <c r="S581" i="7"/>
  <c r="U581" i="7"/>
  <c r="V581" i="7"/>
  <c r="X581" i="7"/>
  <c r="R582" i="7"/>
  <c r="S582" i="7"/>
  <c r="U582" i="7"/>
  <c r="V582" i="7"/>
  <c r="X582" i="7"/>
  <c r="R583" i="7"/>
  <c r="S583" i="7"/>
  <c r="U583" i="7"/>
  <c r="V583" i="7"/>
  <c r="X583" i="7"/>
  <c r="R584" i="7"/>
  <c r="S584" i="7"/>
  <c r="U584" i="7"/>
  <c r="V584" i="7"/>
  <c r="X584" i="7"/>
  <c r="R585" i="7"/>
  <c r="S585" i="7"/>
  <c r="U585" i="7"/>
  <c r="V585" i="7"/>
  <c r="X585" i="7"/>
  <c r="R586" i="7"/>
  <c r="S586" i="7"/>
  <c r="U586" i="7"/>
  <c r="V586" i="7"/>
  <c r="X586" i="7"/>
  <c r="R587" i="7"/>
  <c r="S587" i="7"/>
  <c r="U587" i="7"/>
  <c r="V587" i="7"/>
  <c r="X587" i="7"/>
  <c r="R588" i="7"/>
  <c r="S588" i="7"/>
  <c r="U588" i="7"/>
  <c r="V588" i="7"/>
  <c r="X588" i="7"/>
  <c r="R589" i="7"/>
  <c r="S589" i="7"/>
  <c r="U589" i="7"/>
  <c r="V589" i="7"/>
  <c r="X589" i="7"/>
  <c r="R590" i="7"/>
  <c r="S590" i="7"/>
  <c r="U590" i="7"/>
  <c r="V590" i="7"/>
  <c r="X590" i="7"/>
  <c r="R591" i="7"/>
  <c r="S591" i="7"/>
  <c r="U591" i="7"/>
  <c r="V591" i="7"/>
  <c r="X591" i="7"/>
  <c r="R592" i="7"/>
  <c r="S592" i="7"/>
  <c r="U592" i="7"/>
  <c r="V592" i="7"/>
  <c r="X592" i="7"/>
  <c r="R593" i="7"/>
  <c r="S593" i="7"/>
  <c r="U593" i="7"/>
  <c r="V593" i="7"/>
  <c r="X593" i="7"/>
  <c r="R594" i="7"/>
  <c r="S594" i="7"/>
  <c r="U594" i="7"/>
  <c r="V594" i="7"/>
  <c r="X594" i="7"/>
  <c r="R595" i="7"/>
  <c r="S595" i="7"/>
  <c r="U595" i="7"/>
  <c r="V595" i="7"/>
  <c r="X595" i="7"/>
  <c r="R596" i="7"/>
  <c r="S596" i="7"/>
  <c r="U596" i="7"/>
  <c r="V596" i="7"/>
  <c r="X596" i="7"/>
  <c r="R597" i="7"/>
  <c r="S597" i="7"/>
  <c r="U597" i="7"/>
  <c r="V597" i="7"/>
  <c r="X597" i="7"/>
  <c r="R598" i="7"/>
  <c r="S598" i="7"/>
  <c r="U598" i="7"/>
  <c r="V598" i="7"/>
  <c r="X598" i="7"/>
  <c r="R599" i="7"/>
  <c r="S599" i="7"/>
  <c r="U599" i="7"/>
  <c r="V599" i="7"/>
  <c r="X599" i="7"/>
  <c r="R600" i="7"/>
  <c r="S600" i="7"/>
  <c r="U600" i="7"/>
  <c r="V600" i="7"/>
  <c r="X600" i="7"/>
  <c r="R601" i="7"/>
  <c r="S601" i="7"/>
  <c r="U601" i="7"/>
  <c r="V601" i="7"/>
  <c r="X601" i="7"/>
  <c r="R602" i="7"/>
  <c r="S602" i="7"/>
  <c r="U602" i="7"/>
  <c r="V602" i="7"/>
  <c r="X602" i="7"/>
  <c r="R603" i="7"/>
  <c r="S603" i="7"/>
  <c r="U603" i="7"/>
  <c r="V603" i="7"/>
  <c r="X603" i="7"/>
  <c r="R604" i="7"/>
  <c r="S604" i="7"/>
  <c r="U604" i="7"/>
  <c r="V604" i="7"/>
  <c r="X604" i="7"/>
  <c r="R605" i="7"/>
  <c r="S605" i="7"/>
  <c r="U605" i="7"/>
  <c r="V605" i="7"/>
  <c r="X605" i="7"/>
  <c r="R606" i="7"/>
  <c r="S606" i="7"/>
  <c r="U606" i="7"/>
  <c r="V606" i="7"/>
  <c r="X606" i="7"/>
  <c r="R607" i="7"/>
  <c r="S607" i="7"/>
  <c r="U607" i="7"/>
  <c r="V607" i="7"/>
  <c r="X607" i="7"/>
  <c r="R608" i="7"/>
  <c r="S608" i="7"/>
  <c r="U608" i="7"/>
  <c r="V608" i="7"/>
  <c r="X608" i="7"/>
  <c r="R609" i="7"/>
  <c r="S609" i="7"/>
  <c r="U609" i="7"/>
  <c r="V609" i="7"/>
  <c r="X609" i="7"/>
  <c r="R610" i="7"/>
  <c r="S610" i="7"/>
  <c r="U610" i="7"/>
  <c r="V610" i="7"/>
  <c r="X610" i="7"/>
  <c r="R611" i="7"/>
  <c r="S611" i="7"/>
  <c r="U611" i="7"/>
  <c r="V611" i="7"/>
  <c r="X611" i="7"/>
  <c r="R612" i="7"/>
  <c r="S612" i="7"/>
  <c r="U612" i="7"/>
  <c r="V612" i="7"/>
  <c r="X612" i="7"/>
  <c r="R613" i="7"/>
  <c r="S613" i="7"/>
  <c r="U613" i="7"/>
  <c r="V613" i="7"/>
  <c r="X613" i="7"/>
  <c r="R614" i="7"/>
  <c r="S614" i="7"/>
  <c r="U614" i="7"/>
  <c r="V614" i="7"/>
  <c r="X614" i="7"/>
  <c r="R615" i="7"/>
  <c r="S615" i="7"/>
  <c r="U615" i="7"/>
  <c r="V615" i="7"/>
  <c r="X615" i="7"/>
  <c r="R616" i="7"/>
  <c r="S616" i="7"/>
  <c r="U616" i="7"/>
  <c r="V616" i="7"/>
  <c r="X616" i="7"/>
  <c r="R617" i="7"/>
  <c r="S617" i="7"/>
  <c r="U617" i="7"/>
  <c r="V617" i="7"/>
  <c r="X617" i="7"/>
  <c r="R618" i="7"/>
  <c r="S618" i="7"/>
  <c r="U618" i="7"/>
  <c r="V618" i="7"/>
  <c r="X618" i="7"/>
  <c r="R619" i="7"/>
  <c r="S619" i="7"/>
  <c r="U619" i="7"/>
  <c r="V619" i="7"/>
  <c r="X619" i="7"/>
  <c r="R620" i="7"/>
  <c r="S620" i="7"/>
  <c r="U620" i="7"/>
  <c r="V620" i="7"/>
  <c r="X620" i="7"/>
  <c r="R621" i="7"/>
  <c r="S621" i="7"/>
  <c r="U621" i="7"/>
  <c r="V621" i="7"/>
  <c r="X621" i="7"/>
  <c r="R622" i="7"/>
  <c r="S622" i="7"/>
  <c r="U622" i="7"/>
  <c r="V622" i="7"/>
  <c r="X622" i="7"/>
  <c r="R623" i="7"/>
  <c r="S623" i="7"/>
  <c r="U623" i="7"/>
  <c r="V623" i="7"/>
  <c r="X623" i="7"/>
  <c r="R624" i="7"/>
  <c r="S624" i="7"/>
  <c r="U624" i="7"/>
  <c r="V624" i="7"/>
  <c r="X624" i="7"/>
  <c r="R625" i="7"/>
  <c r="S625" i="7"/>
  <c r="U625" i="7"/>
  <c r="V625" i="7"/>
  <c r="X625" i="7"/>
  <c r="R626" i="7"/>
  <c r="S626" i="7"/>
  <c r="U626" i="7"/>
  <c r="V626" i="7"/>
  <c r="X626" i="7"/>
  <c r="R627" i="7"/>
  <c r="S627" i="7"/>
  <c r="U627" i="7"/>
  <c r="V627" i="7"/>
  <c r="X627" i="7"/>
  <c r="R628" i="7"/>
  <c r="S628" i="7"/>
  <c r="U628" i="7"/>
  <c r="V628" i="7"/>
  <c r="X628" i="7"/>
  <c r="R629" i="7"/>
  <c r="S629" i="7"/>
  <c r="U629" i="7"/>
  <c r="V629" i="7"/>
  <c r="X629" i="7"/>
  <c r="R630" i="7"/>
  <c r="S630" i="7"/>
  <c r="U630" i="7"/>
  <c r="V630" i="7"/>
  <c r="X630" i="7"/>
  <c r="R631" i="7"/>
  <c r="S631" i="7"/>
  <c r="U631" i="7"/>
  <c r="V631" i="7"/>
  <c r="X631" i="7"/>
  <c r="R632" i="7"/>
  <c r="S632" i="7"/>
  <c r="U632" i="7"/>
  <c r="V632" i="7"/>
  <c r="X632" i="7"/>
  <c r="R633" i="7"/>
  <c r="S633" i="7"/>
  <c r="U633" i="7"/>
  <c r="V633" i="7"/>
  <c r="X633" i="7"/>
  <c r="R634" i="7"/>
  <c r="S634" i="7"/>
  <c r="U634" i="7"/>
  <c r="V634" i="7"/>
  <c r="X634" i="7"/>
  <c r="R635" i="7"/>
  <c r="S635" i="7"/>
  <c r="U635" i="7"/>
  <c r="V635" i="7"/>
  <c r="X635" i="7"/>
  <c r="R636" i="7"/>
  <c r="S636" i="7"/>
  <c r="U636" i="7"/>
  <c r="V636" i="7"/>
  <c r="X636" i="7"/>
  <c r="R637" i="7"/>
  <c r="S637" i="7"/>
  <c r="U637" i="7"/>
  <c r="V637" i="7"/>
  <c r="X637" i="7"/>
  <c r="R638" i="7"/>
  <c r="S638" i="7"/>
  <c r="U638" i="7"/>
  <c r="V638" i="7"/>
  <c r="X638" i="7"/>
  <c r="R639" i="7"/>
  <c r="S639" i="7"/>
  <c r="U639" i="7"/>
  <c r="V639" i="7"/>
  <c r="X639" i="7"/>
  <c r="R640" i="7"/>
  <c r="S640" i="7"/>
  <c r="U640" i="7"/>
  <c r="V640" i="7"/>
  <c r="X640" i="7"/>
  <c r="R641" i="7"/>
  <c r="S641" i="7"/>
  <c r="U641" i="7"/>
  <c r="V641" i="7"/>
  <c r="X641" i="7"/>
  <c r="R642" i="7"/>
  <c r="S642" i="7"/>
  <c r="U642" i="7"/>
  <c r="V642" i="7"/>
  <c r="X642" i="7"/>
  <c r="R643" i="7"/>
  <c r="S643" i="7"/>
  <c r="U643" i="7"/>
  <c r="V643" i="7"/>
  <c r="X643" i="7"/>
  <c r="R644" i="7"/>
  <c r="S644" i="7"/>
  <c r="U644" i="7"/>
  <c r="V644" i="7"/>
  <c r="X644" i="7"/>
  <c r="R645" i="7"/>
  <c r="S645" i="7"/>
  <c r="U645" i="7"/>
  <c r="V645" i="7"/>
  <c r="X645" i="7"/>
  <c r="R646" i="7"/>
  <c r="S646" i="7"/>
  <c r="U646" i="7"/>
  <c r="V646" i="7"/>
  <c r="X646" i="7"/>
  <c r="R647" i="7"/>
  <c r="S647" i="7"/>
  <c r="U647" i="7"/>
  <c r="V647" i="7"/>
  <c r="X647" i="7"/>
  <c r="R650" i="7"/>
  <c r="S650" i="7"/>
  <c r="U650" i="7"/>
  <c r="V650" i="7"/>
  <c r="X650" i="7"/>
  <c r="R651" i="7"/>
  <c r="S651" i="7"/>
  <c r="U651" i="7"/>
  <c r="V651" i="7"/>
  <c r="X651" i="7"/>
  <c r="R653" i="7"/>
  <c r="S653" i="7"/>
  <c r="U653" i="7"/>
  <c r="V653" i="7"/>
  <c r="X653" i="7"/>
  <c r="R654" i="7"/>
  <c r="S654" i="7"/>
  <c r="U654" i="7"/>
  <c r="V654" i="7"/>
  <c r="X654" i="7"/>
  <c r="R655" i="7"/>
  <c r="S655" i="7"/>
  <c r="U655" i="7"/>
  <c r="V655" i="7"/>
  <c r="X655" i="7"/>
  <c r="R656" i="7"/>
  <c r="S656" i="7"/>
  <c r="U656" i="7"/>
  <c r="V656" i="7"/>
  <c r="X656" i="7"/>
  <c r="R657" i="7"/>
  <c r="S657" i="7"/>
  <c r="U657" i="7"/>
  <c r="V657" i="7"/>
  <c r="X657" i="7"/>
  <c r="R658" i="7"/>
  <c r="S658" i="7"/>
  <c r="U658" i="7"/>
  <c r="V658" i="7"/>
  <c r="X658" i="7"/>
  <c r="R659" i="7"/>
  <c r="S659" i="7"/>
  <c r="U659" i="7"/>
  <c r="V659" i="7"/>
  <c r="X659" i="7"/>
  <c r="R660" i="7"/>
  <c r="S660" i="7"/>
  <c r="U660" i="7"/>
  <c r="V660" i="7"/>
  <c r="X660" i="7"/>
  <c r="R661" i="7"/>
  <c r="S661" i="7"/>
  <c r="U661" i="7"/>
  <c r="V661" i="7"/>
  <c r="X661" i="7"/>
  <c r="R662" i="7"/>
  <c r="S662" i="7"/>
  <c r="U662" i="7"/>
  <c r="V662" i="7"/>
  <c r="X662" i="7"/>
  <c r="R663" i="7"/>
  <c r="S663" i="7"/>
  <c r="U663" i="7"/>
  <c r="V663" i="7"/>
  <c r="X663" i="7"/>
  <c r="R664" i="7"/>
  <c r="S664" i="7"/>
  <c r="U664" i="7"/>
  <c r="V664" i="7"/>
  <c r="X664" i="7"/>
  <c r="R665" i="7"/>
  <c r="S665" i="7"/>
  <c r="U665" i="7"/>
  <c r="V665" i="7"/>
  <c r="X665" i="7"/>
  <c r="R666" i="7"/>
  <c r="S666" i="7"/>
  <c r="U666" i="7"/>
  <c r="V666" i="7"/>
  <c r="X666" i="7"/>
  <c r="R667" i="7"/>
  <c r="S667" i="7"/>
  <c r="U667" i="7"/>
  <c r="V667" i="7"/>
  <c r="X667" i="7"/>
  <c r="R668" i="7"/>
  <c r="S668" i="7"/>
  <c r="U668" i="7"/>
  <c r="V668" i="7"/>
  <c r="X668" i="7"/>
  <c r="R669" i="7"/>
  <c r="S669" i="7"/>
  <c r="U669" i="7"/>
  <c r="V669" i="7"/>
  <c r="X669" i="7"/>
  <c r="R670" i="7"/>
  <c r="S670" i="7"/>
  <c r="U670" i="7"/>
  <c r="V670" i="7"/>
  <c r="X670" i="7"/>
  <c r="R671" i="7"/>
  <c r="S671" i="7"/>
  <c r="U671" i="7"/>
  <c r="V671" i="7"/>
  <c r="X671" i="7"/>
  <c r="R672" i="7"/>
  <c r="S672" i="7"/>
  <c r="U672" i="7"/>
  <c r="V672" i="7"/>
  <c r="X672" i="7"/>
  <c r="R674" i="7"/>
  <c r="S674" i="7"/>
  <c r="U674" i="7"/>
  <c r="V674" i="7"/>
  <c r="X674" i="7"/>
  <c r="R675" i="7"/>
  <c r="S675" i="7"/>
  <c r="U675" i="7"/>
  <c r="V675" i="7"/>
  <c r="X675" i="7"/>
  <c r="R676" i="7"/>
  <c r="S676" i="7"/>
  <c r="U676" i="7"/>
  <c r="V676" i="7"/>
  <c r="X676" i="7"/>
  <c r="R677" i="7"/>
  <c r="S677" i="7"/>
  <c r="U677" i="7"/>
  <c r="V677" i="7"/>
  <c r="X677" i="7"/>
  <c r="R678" i="7"/>
  <c r="S678" i="7"/>
  <c r="U678" i="7"/>
  <c r="V678" i="7"/>
  <c r="X678" i="7"/>
  <c r="R679" i="7"/>
  <c r="S679" i="7"/>
  <c r="U679" i="7"/>
  <c r="V679" i="7"/>
  <c r="X679" i="7"/>
  <c r="R680" i="7"/>
  <c r="S680" i="7"/>
  <c r="U680" i="7"/>
  <c r="V680" i="7"/>
  <c r="X680" i="7"/>
  <c r="R682" i="7"/>
  <c r="S682" i="7"/>
  <c r="U682" i="7"/>
  <c r="V682" i="7"/>
  <c r="X682" i="7"/>
  <c r="R683" i="7"/>
  <c r="S683" i="7"/>
  <c r="U683" i="7"/>
  <c r="V683" i="7"/>
  <c r="X683" i="7"/>
  <c r="R684" i="7"/>
  <c r="S684" i="7"/>
  <c r="U684" i="7"/>
  <c r="V684" i="7"/>
  <c r="X684" i="7"/>
  <c r="R685" i="7"/>
  <c r="S685" i="7"/>
  <c r="U685" i="7"/>
  <c r="V685" i="7"/>
  <c r="X685" i="7"/>
  <c r="R686" i="7"/>
  <c r="S686" i="7"/>
  <c r="U686" i="7"/>
  <c r="V686" i="7"/>
  <c r="X686" i="7"/>
  <c r="R687" i="7"/>
  <c r="S687" i="7"/>
  <c r="U687" i="7"/>
  <c r="V687" i="7"/>
  <c r="X687" i="7"/>
  <c r="R688" i="7"/>
  <c r="S688" i="7"/>
  <c r="U688" i="7"/>
  <c r="V688" i="7"/>
  <c r="X688" i="7"/>
  <c r="R689" i="7"/>
  <c r="S689" i="7"/>
  <c r="U689" i="7"/>
  <c r="V689" i="7"/>
  <c r="X689" i="7"/>
  <c r="R690" i="7"/>
  <c r="S690" i="7"/>
  <c r="U690" i="7"/>
  <c r="V690" i="7"/>
  <c r="X690" i="7"/>
  <c r="R691" i="7"/>
  <c r="S691" i="7"/>
  <c r="U691" i="7"/>
  <c r="V691" i="7"/>
  <c r="X691" i="7"/>
  <c r="R692" i="7"/>
  <c r="S692" i="7"/>
  <c r="U692" i="7"/>
  <c r="V692" i="7"/>
  <c r="X692" i="7"/>
  <c r="R693" i="7"/>
  <c r="S693" i="7"/>
  <c r="U693" i="7"/>
  <c r="V693" i="7"/>
  <c r="X693" i="7"/>
  <c r="R694" i="7"/>
  <c r="S694" i="7"/>
  <c r="U694" i="7"/>
  <c r="V694" i="7"/>
  <c r="X694" i="7"/>
  <c r="R695" i="7"/>
  <c r="S695" i="7"/>
  <c r="U695" i="7"/>
  <c r="V695" i="7"/>
  <c r="X695" i="7"/>
  <c r="R696" i="7"/>
  <c r="S696" i="7"/>
  <c r="U696" i="7"/>
  <c r="V696" i="7"/>
  <c r="X696" i="7"/>
  <c r="R697" i="7"/>
  <c r="S697" i="7"/>
  <c r="U697" i="7"/>
  <c r="V697" i="7"/>
  <c r="X697" i="7"/>
  <c r="R698" i="7"/>
  <c r="S698" i="7"/>
  <c r="U698" i="7"/>
  <c r="V698" i="7"/>
  <c r="X698" i="7"/>
  <c r="R699" i="7"/>
  <c r="S699" i="7"/>
  <c r="U699" i="7"/>
  <c r="V699" i="7"/>
  <c r="X699" i="7"/>
  <c r="R700" i="7"/>
  <c r="S700" i="7"/>
  <c r="U700" i="7"/>
  <c r="V700" i="7"/>
  <c r="X700" i="7"/>
  <c r="R701" i="7"/>
  <c r="S701" i="7"/>
  <c r="U701" i="7"/>
  <c r="V701" i="7"/>
  <c r="X701" i="7"/>
  <c r="R702" i="7"/>
  <c r="S702" i="7"/>
  <c r="U702" i="7"/>
  <c r="V702" i="7"/>
  <c r="X702" i="7"/>
  <c r="R703" i="7"/>
  <c r="S703" i="7"/>
  <c r="U703" i="7"/>
  <c r="V703" i="7"/>
  <c r="X703" i="7"/>
  <c r="R704" i="7"/>
  <c r="S704" i="7"/>
  <c r="U704" i="7"/>
  <c r="V704" i="7"/>
  <c r="X704" i="7"/>
  <c r="R705" i="7"/>
  <c r="S705" i="7"/>
  <c r="U705" i="7"/>
  <c r="V705" i="7"/>
  <c r="X705" i="7"/>
  <c r="R706" i="7"/>
  <c r="S706" i="7"/>
  <c r="U706" i="7"/>
  <c r="V706" i="7"/>
  <c r="X706" i="7"/>
  <c r="R707" i="7"/>
  <c r="S707" i="7"/>
  <c r="U707" i="7"/>
  <c r="V707" i="7"/>
  <c r="X707" i="7"/>
  <c r="R708" i="7"/>
  <c r="S708" i="7"/>
  <c r="U708" i="7"/>
  <c r="V708" i="7"/>
  <c r="X708" i="7"/>
  <c r="R709" i="7"/>
  <c r="S709" i="7"/>
  <c r="U709" i="7"/>
  <c r="V709" i="7"/>
  <c r="X709" i="7"/>
  <c r="R710" i="7"/>
  <c r="S710" i="7"/>
  <c r="U710" i="7"/>
  <c r="V710" i="7"/>
  <c r="X710" i="7"/>
  <c r="R711" i="7"/>
  <c r="S711" i="7"/>
  <c r="U711" i="7"/>
  <c r="V711" i="7"/>
  <c r="X711" i="7"/>
  <c r="R712" i="7"/>
  <c r="S712" i="7"/>
  <c r="U712" i="7"/>
  <c r="V712" i="7"/>
  <c r="X712" i="7"/>
  <c r="R713" i="7"/>
  <c r="S713" i="7"/>
  <c r="U713" i="7"/>
  <c r="V713" i="7"/>
  <c r="X713" i="7"/>
  <c r="R714" i="7"/>
  <c r="S714" i="7"/>
  <c r="U714" i="7"/>
  <c r="V714" i="7"/>
  <c r="X714" i="7"/>
  <c r="R715" i="7"/>
  <c r="S715" i="7"/>
  <c r="U715" i="7"/>
  <c r="V715" i="7"/>
  <c r="X715" i="7"/>
  <c r="R716" i="7"/>
  <c r="S716" i="7"/>
  <c r="U716" i="7"/>
  <c r="V716" i="7"/>
  <c r="X716" i="7"/>
  <c r="R717" i="7"/>
  <c r="S717" i="7"/>
  <c r="U717" i="7"/>
  <c r="V717" i="7"/>
  <c r="X717" i="7"/>
  <c r="R718" i="7"/>
  <c r="S718" i="7"/>
  <c r="U718" i="7"/>
  <c r="V718" i="7"/>
  <c r="X718" i="7"/>
  <c r="R719" i="7"/>
  <c r="S719" i="7"/>
  <c r="U719" i="7"/>
  <c r="V719" i="7"/>
  <c r="X719" i="7"/>
  <c r="R720" i="7"/>
  <c r="S720" i="7"/>
  <c r="U720" i="7"/>
  <c r="V720" i="7"/>
  <c r="X720" i="7"/>
  <c r="R721" i="7"/>
  <c r="S721" i="7"/>
  <c r="U721" i="7"/>
  <c r="V721" i="7"/>
  <c r="X721" i="7"/>
  <c r="R722" i="7"/>
  <c r="S722" i="7"/>
  <c r="U722" i="7"/>
  <c r="V722" i="7"/>
  <c r="X722" i="7"/>
  <c r="R723" i="7"/>
  <c r="S723" i="7"/>
  <c r="U723" i="7"/>
  <c r="V723" i="7"/>
  <c r="X723" i="7"/>
  <c r="R725" i="7"/>
  <c r="S725" i="7"/>
  <c r="U725" i="7"/>
  <c r="V725" i="7"/>
  <c r="X725" i="7"/>
  <c r="R727" i="7"/>
  <c r="S727" i="7"/>
  <c r="U727" i="7"/>
  <c r="V727" i="7"/>
  <c r="X727" i="7"/>
  <c r="R728" i="7"/>
  <c r="S728" i="7"/>
  <c r="U728" i="7"/>
  <c r="V728" i="7"/>
  <c r="X728" i="7"/>
  <c r="R729" i="7"/>
  <c r="S729" i="7"/>
  <c r="U729" i="7"/>
  <c r="V729" i="7"/>
  <c r="X729" i="7"/>
  <c r="R730" i="7"/>
  <c r="S730" i="7"/>
  <c r="U730" i="7"/>
  <c r="V730" i="7"/>
  <c r="X730" i="7"/>
  <c r="R731" i="7"/>
  <c r="S731" i="7"/>
  <c r="U731" i="7"/>
  <c r="V731" i="7"/>
  <c r="X731" i="7"/>
  <c r="R732" i="7"/>
  <c r="S732" i="7"/>
  <c r="U732" i="7"/>
  <c r="V732" i="7"/>
  <c r="X732" i="7"/>
  <c r="R733" i="7"/>
  <c r="S733" i="7"/>
  <c r="U733" i="7"/>
  <c r="V733" i="7"/>
  <c r="X733" i="7"/>
  <c r="R734" i="7"/>
  <c r="S734" i="7"/>
  <c r="U734" i="7"/>
  <c r="V734" i="7"/>
  <c r="X734" i="7"/>
  <c r="R735" i="7"/>
  <c r="S735" i="7"/>
  <c r="U735" i="7"/>
  <c r="V735" i="7"/>
  <c r="X735" i="7"/>
  <c r="R736" i="7"/>
  <c r="S736" i="7"/>
  <c r="U736" i="7"/>
  <c r="V736" i="7"/>
  <c r="X736" i="7"/>
  <c r="R737" i="7"/>
  <c r="S737" i="7"/>
  <c r="U737" i="7"/>
  <c r="V737" i="7"/>
  <c r="X737" i="7"/>
  <c r="R738" i="7"/>
  <c r="S738" i="7"/>
  <c r="U738" i="7"/>
  <c r="V738" i="7"/>
  <c r="X738" i="7"/>
  <c r="R739" i="7"/>
  <c r="S739" i="7"/>
  <c r="U739" i="7"/>
  <c r="V739" i="7"/>
  <c r="X739" i="7"/>
  <c r="R740" i="7"/>
  <c r="S740" i="7"/>
  <c r="U740" i="7"/>
  <c r="V740" i="7"/>
  <c r="X740" i="7"/>
  <c r="R741" i="7"/>
  <c r="S741" i="7"/>
  <c r="U741" i="7"/>
  <c r="V741" i="7"/>
  <c r="X741" i="7"/>
  <c r="R742" i="7"/>
  <c r="S742" i="7"/>
  <c r="U742" i="7"/>
  <c r="V742" i="7"/>
  <c r="X742" i="7"/>
  <c r="R743" i="7"/>
  <c r="S743" i="7"/>
  <c r="U743" i="7"/>
  <c r="V743" i="7"/>
  <c r="X743" i="7"/>
  <c r="R744" i="7"/>
  <c r="S744" i="7"/>
  <c r="U744" i="7"/>
  <c r="V744" i="7"/>
  <c r="X744" i="7"/>
  <c r="R745" i="7"/>
  <c r="S745" i="7"/>
  <c r="U745" i="7"/>
  <c r="V745" i="7"/>
  <c r="X745" i="7"/>
  <c r="R746" i="7"/>
  <c r="S746" i="7"/>
  <c r="U746" i="7"/>
  <c r="V746" i="7"/>
  <c r="X746" i="7"/>
  <c r="R747" i="7"/>
  <c r="S747" i="7"/>
  <c r="U747" i="7"/>
  <c r="V747" i="7"/>
  <c r="X747" i="7"/>
  <c r="R749" i="7"/>
  <c r="S749" i="7"/>
  <c r="U749" i="7"/>
  <c r="V749" i="7"/>
  <c r="X749" i="7"/>
  <c r="R750" i="7"/>
  <c r="S750" i="7"/>
  <c r="U750" i="7"/>
  <c r="V750" i="7"/>
  <c r="X750" i="7"/>
  <c r="R751" i="7"/>
  <c r="S751" i="7"/>
  <c r="U751" i="7"/>
  <c r="V751" i="7"/>
  <c r="X751" i="7"/>
  <c r="R754" i="7"/>
  <c r="S754" i="7"/>
  <c r="U754" i="7"/>
  <c r="V754" i="7"/>
  <c r="X754" i="7"/>
  <c r="R755" i="7"/>
  <c r="S755" i="7"/>
  <c r="U755" i="7"/>
  <c r="V755" i="7"/>
  <c r="X755" i="7"/>
  <c r="R756" i="7"/>
  <c r="S756" i="7"/>
  <c r="U756" i="7"/>
  <c r="V756" i="7"/>
  <c r="X756" i="7"/>
  <c r="R757" i="7"/>
  <c r="S757" i="7"/>
  <c r="U757" i="7"/>
  <c r="V757" i="7"/>
  <c r="X757" i="7"/>
  <c r="R758" i="7"/>
  <c r="S758" i="7"/>
  <c r="U758" i="7"/>
  <c r="V758" i="7"/>
  <c r="X758" i="7"/>
  <c r="R759" i="7"/>
  <c r="S759" i="7"/>
  <c r="U759" i="7"/>
  <c r="V759" i="7"/>
  <c r="X759" i="7"/>
  <c r="R760" i="7"/>
  <c r="S760" i="7"/>
  <c r="U760" i="7"/>
  <c r="V760" i="7"/>
  <c r="X760" i="7"/>
  <c r="R761" i="7"/>
  <c r="S761" i="7"/>
  <c r="U761" i="7"/>
  <c r="V761" i="7"/>
  <c r="X761" i="7"/>
  <c r="R762" i="7"/>
  <c r="S762" i="7"/>
  <c r="U762" i="7"/>
  <c r="V762" i="7"/>
  <c r="X762" i="7"/>
  <c r="R763" i="7"/>
  <c r="S763" i="7"/>
  <c r="U763" i="7"/>
  <c r="V763" i="7"/>
  <c r="X763" i="7"/>
  <c r="R764" i="7"/>
  <c r="S764" i="7"/>
  <c r="U764" i="7"/>
  <c r="V764" i="7"/>
  <c r="X764" i="7"/>
  <c r="R765" i="7"/>
  <c r="S765" i="7"/>
  <c r="U765" i="7"/>
  <c r="V765" i="7"/>
  <c r="X765" i="7"/>
  <c r="R766" i="7"/>
  <c r="S766" i="7"/>
  <c r="U766" i="7"/>
  <c r="V766" i="7"/>
  <c r="X766" i="7"/>
  <c r="R767" i="7"/>
  <c r="S767" i="7"/>
  <c r="U767" i="7"/>
  <c r="V767" i="7"/>
  <c r="X767" i="7"/>
  <c r="R768" i="7"/>
  <c r="S768" i="7"/>
  <c r="U768" i="7"/>
  <c r="V768" i="7"/>
  <c r="X768" i="7"/>
  <c r="R769" i="7"/>
  <c r="S769" i="7"/>
  <c r="U769" i="7"/>
  <c r="V769" i="7"/>
  <c r="X769" i="7"/>
  <c r="R770" i="7"/>
  <c r="S770" i="7"/>
  <c r="U770" i="7"/>
  <c r="V770" i="7"/>
  <c r="X770" i="7"/>
  <c r="R771" i="7"/>
  <c r="S771" i="7"/>
  <c r="U771" i="7"/>
  <c r="V771" i="7"/>
  <c r="X771" i="7"/>
  <c r="R772" i="7"/>
  <c r="S772" i="7"/>
  <c r="U772" i="7"/>
  <c r="V772" i="7"/>
  <c r="X772" i="7"/>
  <c r="R773" i="7"/>
  <c r="S773" i="7"/>
  <c r="U773" i="7"/>
  <c r="V773" i="7"/>
  <c r="X773" i="7"/>
  <c r="R774" i="7"/>
  <c r="S774" i="7"/>
  <c r="U774" i="7"/>
  <c r="V774" i="7"/>
  <c r="X774" i="7"/>
  <c r="R775" i="7"/>
  <c r="S775" i="7"/>
  <c r="U775" i="7"/>
  <c r="V775" i="7"/>
  <c r="X775" i="7"/>
  <c r="R776" i="7"/>
  <c r="S776" i="7"/>
  <c r="U776" i="7"/>
  <c r="V776" i="7"/>
  <c r="X776" i="7"/>
  <c r="R777" i="7"/>
  <c r="S777" i="7"/>
  <c r="U777" i="7"/>
  <c r="V777" i="7"/>
  <c r="X777" i="7"/>
  <c r="R778" i="7"/>
  <c r="S778" i="7"/>
  <c r="U778" i="7"/>
  <c r="V778" i="7"/>
  <c r="X778" i="7"/>
  <c r="R779" i="7"/>
  <c r="S779" i="7"/>
  <c r="U779" i="7"/>
  <c r="V779" i="7"/>
  <c r="X779" i="7"/>
  <c r="R780" i="7"/>
  <c r="S780" i="7"/>
  <c r="U780" i="7"/>
  <c r="V780" i="7"/>
  <c r="X780" i="7"/>
  <c r="R781" i="7"/>
  <c r="S781" i="7"/>
  <c r="U781" i="7"/>
  <c r="V781" i="7"/>
  <c r="X781" i="7"/>
  <c r="R782" i="7"/>
  <c r="S782" i="7"/>
  <c r="U782" i="7"/>
  <c r="V782" i="7"/>
  <c r="X782" i="7"/>
  <c r="R783" i="7"/>
  <c r="S783" i="7"/>
  <c r="U783" i="7"/>
  <c r="V783" i="7"/>
  <c r="X783" i="7"/>
  <c r="R784" i="7"/>
  <c r="S784" i="7"/>
  <c r="U784" i="7"/>
  <c r="V784" i="7"/>
  <c r="X784" i="7"/>
  <c r="R785" i="7"/>
  <c r="S785" i="7"/>
  <c r="U785" i="7"/>
  <c r="V785" i="7"/>
  <c r="X785" i="7"/>
  <c r="R786" i="7"/>
  <c r="S786" i="7"/>
  <c r="U786" i="7"/>
  <c r="V786" i="7"/>
  <c r="X786" i="7"/>
  <c r="R787" i="7"/>
  <c r="S787" i="7"/>
  <c r="U787" i="7"/>
  <c r="V787" i="7"/>
  <c r="X787" i="7"/>
  <c r="R788" i="7"/>
  <c r="S788" i="7"/>
  <c r="U788" i="7"/>
  <c r="V788" i="7"/>
  <c r="X788" i="7"/>
  <c r="R789" i="7"/>
  <c r="S789" i="7"/>
  <c r="U789" i="7"/>
  <c r="V789" i="7"/>
  <c r="X789" i="7"/>
  <c r="R791" i="7"/>
  <c r="S791" i="7"/>
  <c r="U791" i="7"/>
  <c r="V791" i="7"/>
  <c r="X791" i="7"/>
  <c r="R792" i="7"/>
  <c r="S792" i="7"/>
  <c r="U792" i="7"/>
  <c r="V792" i="7"/>
  <c r="X792" i="7"/>
  <c r="R793" i="7"/>
  <c r="S793" i="7"/>
  <c r="U793" i="7"/>
  <c r="V793" i="7"/>
  <c r="X793" i="7"/>
  <c r="R795" i="7"/>
  <c r="S795" i="7"/>
  <c r="U795" i="7"/>
  <c r="V795" i="7"/>
  <c r="X795" i="7"/>
  <c r="R798" i="7"/>
  <c r="S798" i="7"/>
  <c r="U798" i="7"/>
  <c r="V798" i="7"/>
  <c r="X798" i="7"/>
  <c r="R799" i="7"/>
  <c r="S799" i="7"/>
  <c r="U799" i="7"/>
  <c r="V799" i="7"/>
  <c r="X799" i="7"/>
  <c r="R800" i="7"/>
  <c r="S800" i="7"/>
  <c r="U800" i="7"/>
  <c r="V800" i="7"/>
  <c r="X800" i="7"/>
  <c r="R802" i="7"/>
  <c r="S802" i="7"/>
  <c r="U802" i="7"/>
  <c r="V802" i="7"/>
  <c r="X802" i="7"/>
  <c r="R803" i="7"/>
  <c r="S803" i="7"/>
  <c r="U803" i="7"/>
  <c r="V803" i="7"/>
  <c r="X803" i="7"/>
  <c r="R804" i="7"/>
  <c r="S804" i="7"/>
  <c r="U804" i="7"/>
  <c r="V804" i="7"/>
  <c r="X804" i="7"/>
  <c r="R805" i="7"/>
  <c r="S805" i="7"/>
  <c r="U805" i="7"/>
  <c r="V805" i="7"/>
  <c r="X805" i="7"/>
  <c r="R806" i="7"/>
  <c r="S806" i="7"/>
  <c r="U806" i="7"/>
  <c r="V806" i="7"/>
  <c r="X806" i="7"/>
  <c r="R807" i="7"/>
  <c r="S807" i="7"/>
  <c r="U807" i="7"/>
  <c r="V807" i="7"/>
  <c r="X807" i="7"/>
  <c r="R808" i="7"/>
  <c r="S808" i="7"/>
  <c r="U808" i="7"/>
  <c r="V808" i="7"/>
  <c r="X808" i="7"/>
  <c r="R809" i="7"/>
  <c r="S809" i="7"/>
  <c r="U809" i="7"/>
  <c r="V809" i="7"/>
  <c r="X809" i="7"/>
  <c r="R810" i="7"/>
  <c r="S810" i="7"/>
  <c r="U810" i="7"/>
  <c r="V810" i="7"/>
  <c r="X810" i="7"/>
  <c r="R812" i="7"/>
  <c r="S812" i="7"/>
  <c r="U812" i="7"/>
  <c r="V812" i="7"/>
  <c r="X812" i="7"/>
  <c r="R813" i="7"/>
  <c r="S813" i="7"/>
  <c r="U813" i="7"/>
  <c r="V813" i="7"/>
  <c r="X813" i="7"/>
  <c r="R814" i="7"/>
  <c r="S814" i="7"/>
  <c r="U814" i="7"/>
  <c r="V814" i="7"/>
  <c r="X814" i="7"/>
  <c r="R815" i="7"/>
  <c r="S815" i="7"/>
  <c r="U815" i="7"/>
  <c r="V815" i="7"/>
  <c r="X815" i="7"/>
  <c r="R816" i="7"/>
  <c r="S816" i="7"/>
  <c r="U816" i="7"/>
  <c r="V816" i="7"/>
  <c r="X816" i="7"/>
  <c r="R817" i="7"/>
  <c r="S817" i="7"/>
  <c r="U817" i="7"/>
  <c r="V817" i="7"/>
  <c r="X817" i="7"/>
  <c r="R818" i="7"/>
  <c r="S818" i="7"/>
  <c r="U818" i="7"/>
  <c r="V818" i="7"/>
  <c r="X818" i="7"/>
  <c r="R819" i="7"/>
  <c r="S819" i="7"/>
  <c r="U819" i="7"/>
  <c r="V819" i="7"/>
  <c r="X819" i="7"/>
  <c r="R820" i="7"/>
  <c r="S820" i="7"/>
  <c r="U820" i="7"/>
  <c r="V820" i="7"/>
  <c r="X820" i="7"/>
  <c r="R821" i="7"/>
  <c r="S821" i="7"/>
  <c r="U821" i="7"/>
  <c r="V821" i="7"/>
  <c r="X821" i="7"/>
  <c r="R822" i="7"/>
  <c r="S822" i="7"/>
  <c r="U822" i="7"/>
  <c r="V822" i="7"/>
  <c r="X822" i="7"/>
  <c r="R823" i="7"/>
  <c r="S823" i="7"/>
  <c r="U823" i="7"/>
  <c r="V823" i="7"/>
  <c r="X823" i="7"/>
  <c r="R824" i="7"/>
  <c r="S824" i="7"/>
  <c r="U824" i="7"/>
  <c r="V824" i="7"/>
  <c r="X824" i="7"/>
  <c r="R825" i="7"/>
  <c r="S825" i="7"/>
  <c r="U825" i="7"/>
  <c r="V825" i="7"/>
  <c r="X825" i="7"/>
  <c r="R826" i="7"/>
  <c r="S826" i="7"/>
  <c r="U826" i="7"/>
  <c r="V826" i="7"/>
  <c r="X826" i="7"/>
  <c r="R827" i="7"/>
  <c r="S827" i="7"/>
  <c r="U827" i="7"/>
  <c r="V827" i="7"/>
  <c r="X827" i="7"/>
  <c r="R828" i="7"/>
  <c r="S828" i="7"/>
  <c r="U828" i="7"/>
  <c r="V828" i="7"/>
  <c r="X828" i="7"/>
  <c r="R829" i="7"/>
  <c r="S829" i="7"/>
  <c r="U829" i="7"/>
  <c r="V829" i="7"/>
  <c r="X829" i="7"/>
  <c r="R830" i="7"/>
  <c r="S830" i="7"/>
  <c r="U830" i="7"/>
  <c r="V830" i="7"/>
  <c r="X830" i="7"/>
  <c r="R831" i="7"/>
  <c r="S831" i="7"/>
  <c r="U831" i="7"/>
  <c r="V831" i="7"/>
  <c r="X831" i="7"/>
  <c r="R832" i="7"/>
  <c r="S832" i="7"/>
  <c r="U832" i="7"/>
  <c r="V832" i="7"/>
  <c r="X832" i="7"/>
  <c r="R833" i="7"/>
  <c r="S833" i="7"/>
  <c r="U833" i="7"/>
  <c r="V833" i="7"/>
  <c r="X833" i="7"/>
  <c r="R834" i="7"/>
  <c r="S834" i="7"/>
  <c r="U834" i="7"/>
  <c r="V834" i="7"/>
  <c r="X834" i="7"/>
  <c r="R836" i="7"/>
  <c r="S836" i="7"/>
  <c r="U836" i="7"/>
  <c r="V836" i="7"/>
  <c r="X836" i="7"/>
  <c r="R837" i="7"/>
  <c r="S837" i="7"/>
  <c r="U837" i="7"/>
  <c r="V837" i="7"/>
  <c r="X837" i="7"/>
  <c r="R838" i="7"/>
  <c r="S838" i="7"/>
  <c r="U838" i="7"/>
  <c r="V838" i="7"/>
  <c r="X838" i="7"/>
  <c r="R839" i="7"/>
  <c r="S839" i="7"/>
  <c r="U839" i="7"/>
  <c r="V839" i="7"/>
  <c r="X839" i="7"/>
  <c r="R840" i="7"/>
  <c r="S840" i="7"/>
  <c r="U840" i="7"/>
  <c r="V840" i="7"/>
  <c r="X840" i="7"/>
  <c r="R841" i="7"/>
  <c r="S841" i="7"/>
  <c r="U841" i="7"/>
  <c r="V841" i="7"/>
  <c r="X841" i="7"/>
  <c r="R842" i="7"/>
  <c r="S842" i="7"/>
  <c r="U842" i="7"/>
  <c r="V842" i="7"/>
  <c r="X842" i="7"/>
  <c r="R845" i="7"/>
  <c r="S845" i="7"/>
  <c r="U845" i="7"/>
  <c r="V845" i="7"/>
  <c r="X845" i="7"/>
  <c r="R846" i="7"/>
  <c r="S846" i="7"/>
  <c r="U846" i="7"/>
  <c r="V846" i="7"/>
  <c r="X846" i="7"/>
  <c r="R849" i="7"/>
  <c r="S849" i="7"/>
  <c r="U849" i="7"/>
  <c r="V849" i="7"/>
  <c r="X849" i="7"/>
  <c r="R850" i="7"/>
  <c r="S850" i="7"/>
  <c r="U850" i="7"/>
  <c r="V850" i="7"/>
  <c r="X850" i="7"/>
  <c r="R852" i="7"/>
  <c r="S852" i="7"/>
  <c r="U852" i="7"/>
  <c r="V852" i="7"/>
  <c r="X852" i="7"/>
  <c r="R854" i="7"/>
  <c r="S854" i="7"/>
  <c r="U854" i="7"/>
  <c r="V854" i="7"/>
  <c r="X854" i="7"/>
  <c r="R855" i="7"/>
  <c r="S855" i="7"/>
  <c r="U855" i="7"/>
  <c r="V855" i="7"/>
  <c r="X855" i="7"/>
  <c r="R856" i="7"/>
  <c r="S856" i="7"/>
  <c r="U856" i="7"/>
  <c r="V856" i="7"/>
  <c r="X856" i="7"/>
  <c r="R858" i="7"/>
  <c r="S858" i="7"/>
  <c r="U858" i="7"/>
  <c r="V858" i="7"/>
  <c r="X858" i="7"/>
  <c r="R859" i="7"/>
  <c r="S859" i="7"/>
  <c r="U859" i="7"/>
  <c r="V859" i="7"/>
  <c r="X859" i="7"/>
  <c r="R860" i="7"/>
  <c r="S860" i="7"/>
  <c r="U860" i="7"/>
  <c r="V860" i="7"/>
  <c r="X860" i="7"/>
  <c r="R861" i="7"/>
  <c r="S861" i="7"/>
  <c r="U861" i="7"/>
  <c r="V861" i="7"/>
  <c r="X861" i="7"/>
  <c r="R862" i="7"/>
  <c r="S862" i="7"/>
  <c r="U862" i="7"/>
  <c r="V862" i="7"/>
  <c r="X862" i="7"/>
  <c r="R863" i="7"/>
  <c r="S863" i="7"/>
  <c r="U863" i="7"/>
  <c r="V863" i="7"/>
  <c r="X863" i="7"/>
  <c r="R864" i="7"/>
  <c r="S864" i="7"/>
  <c r="U864" i="7"/>
  <c r="V864" i="7"/>
  <c r="X864" i="7"/>
  <c r="R865" i="7"/>
  <c r="S865" i="7"/>
  <c r="U865" i="7"/>
  <c r="V865" i="7"/>
  <c r="X865" i="7"/>
  <c r="R866" i="7"/>
  <c r="S866" i="7"/>
  <c r="U866" i="7"/>
  <c r="V866" i="7"/>
  <c r="X866" i="7"/>
  <c r="R867" i="7"/>
  <c r="S867" i="7"/>
  <c r="U867" i="7"/>
  <c r="V867" i="7"/>
  <c r="X867" i="7"/>
  <c r="R868" i="7"/>
  <c r="S868" i="7"/>
  <c r="U868" i="7"/>
  <c r="V868" i="7"/>
  <c r="X868" i="7"/>
  <c r="R869" i="7"/>
  <c r="S869" i="7"/>
  <c r="U869" i="7"/>
  <c r="V869" i="7"/>
  <c r="X869" i="7"/>
  <c r="R870" i="7"/>
  <c r="S870" i="7"/>
  <c r="U870" i="7"/>
  <c r="V870" i="7"/>
  <c r="X870" i="7"/>
  <c r="R871" i="7"/>
  <c r="S871" i="7"/>
  <c r="U871" i="7"/>
  <c r="V871" i="7"/>
  <c r="X871" i="7"/>
  <c r="R872" i="7"/>
  <c r="S872" i="7"/>
  <c r="U872" i="7"/>
  <c r="V872" i="7"/>
  <c r="X872" i="7"/>
  <c r="R873" i="7"/>
  <c r="S873" i="7"/>
  <c r="U873" i="7"/>
  <c r="V873" i="7"/>
  <c r="X873" i="7"/>
  <c r="R874" i="7"/>
  <c r="S874" i="7"/>
  <c r="U874" i="7"/>
  <c r="V874" i="7"/>
  <c r="X874" i="7"/>
  <c r="R875" i="7"/>
  <c r="S875" i="7"/>
  <c r="U875" i="7"/>
  <c r="V875" i="7"/>
  <c r="X875" i="7"/>
  <c r="R876" i="7"/>
  <c r="S876" i="7"/>
  <c r="U876" i="7"/>
  <c r="V876" i="7"/>
  <c r="X876" i="7"/>
  <c r="R877" i="7"/>
  <c r="S877" i="7"/>
  <c r="U877" i="7"/>
  <c r="V877" i="7"/>
  <c r="X877" i="7"/>
  <c r="R878" i="7"/>
  <c r="S878" i="7"/>
  <c r="U878" i="7"/>
  <c r="V878" i="7"/>
  <c r="X878" i="7"/>
  <c r="R879" i="7"/>
  <c r="S879" i="7"/>
  <c r="U879" i="7"/>
  <c r="V879" i="7"/>
  <c r="X879" i="7"/>
  <c r="R880" i="7"/>
  <c r="S880" i="7"/>
  <c r="U880" i="7"/>
  <c r="V880" i="7"/>
  <c r="X880" i="7"/>
  <c r="R881" i="7"/>
  <c r="S881" i="7"/>
  <c r="U881" i="7"/>
  <c r="V881" i="7"/>
  <c r="X881" i="7"/>
  <c r="R882" i="7"/>
  <c r="S882" i="7"/>
  <c r="U882" i="7"/>
  <c r="V882" i="7"/>
  <c r="X882" i="7"/>
  <c r="R883" i="7"/>
  <c r="S883" i="7"/>
  <c r="U883" i="7"/>
  <c r="V883" i="7"/>
  <c r="X883" i="7"/>
  <c r="R884" i="7"/>
  <c r="S884" i="7"/>
  <c r="U884" i="7"/>
  <c r="V884" i="7"/>
  <c r="X884" i="7"/>
  <c r="R885" i="7"/>
  <c r="S885" i="7"/>
  <c r="U885" i="7"/>
  <c r="V885" i="7"/>
  <c r="X885" i="7"/>
  <c r="R887" i="7"/>
  <c r="S887" i="7"/>
  <c r="U887" i="7"/>
  <c r="V887" i="7"/>
  <c r="X887" i="7"/>
  <c r="R888" i="7"/>
  <c r="S888" i="7"/>
  <c r="U888" i="7"/>
  <c r="V888" i="7"/>
  <c r="X888" i="7"/>
  <c r="R889" i="7"/>
  <c r="S889" i="7"/>
  <c r="U889" i="7"/>
  <c r="V889" i="7"/>
  <c r="X889" i="7"/>
  <c r="R890" i="7"/>
  <c r="S890" i="7"/>
  <c r="U890" i="7"/>
  <c r="V890" i="7"/>
  <c r="X890" i="7"/>
  <c r="R891" i="7"/>
  <c r="S891" i="7"/>
  <c r="U891" i="7"/>
  <c r="V891" i="7"/>
  <c r="X891" i="7"/>
  <c r="R892" i="7"/>
  <c r="S892" i="7"/>
  <c r="U892" i="7"/>
  <c r="V892" i="7"/>
  <c r="X892" i="7"/>
  <c r="R893" i="7"/>
  <c r="S893" i="7"/>
  <c r="U893" i="7"/>
  <c r="V893" i="7"/>
  <c r="X893" i="7"/>
  <c r="R894" i="7"/>
  <c r="S894" i="7"/>
  <c r="U894" i="7"/>
  <c r="V894" i="7"/>
  <c r="X894" i="7"/>
  <c r="R895" i="7"/>
  <c r="S895" i="7"/>
  <c r="U895" i="7"/>
  <c r="V895" i="7"/>
  <c r="X895" i="7"/>
  <c r="R896" i="7"/>
  <c r="S896" i="7"/>
  <c r="U896" i="7"/>
  <c r="V896" i="7"/>
  <c r="X896" i="7"/>
  <c r="R897" i="7"/>
  <c r="S897" i="7"/>
  <c r="U897" i="7"/>
  <c r="V897" i="7"/>
  <c r="X897" i="7"/>
  <c r="R898" i="7"/>
  <c r="S898" i="7"/>
  <c r="U898" i="7"/>
  <c r="V898" i="7"/>
  <c r="X898" i="7"/>
  <c r="R899" i="7"/>
  <c r="S899" i="7"/>
  <c r="U899" i="7"/>
  <c r="V899" i="7"/>
  <c r="X899" i="7"/>
  <c r="R901" i="7"/>
  <c r="S901" i="7"/>
  <c r="U901" i="7"/>
  <c r="V901" i="7"/>
  <c r="X901" i="7"/>
  <c r="R902" i="7"/>
  <c r="S902" i="7"/>
  <c r="U902" i="7"/>
  <c r="V902" i="7"/>
  <c r="X902" i="7"/>
  <c r="R904" i="7"/>
  <c r="S904" i="7"/>
  <c r="U904" i="7"/>
  <c r="V904" i="7"/>
  <c r="X904" i="7"/>
  <c r="R905" i="7"/>
  <c r="S905" i="7"/>
  <c r="U905" i="7"/>
  <c r="V905" i="7"/>
  <c r="X905" i="7"/>
  <c r="R906" i="7"/>
  <c r="S906" i="7"/>
  <c r="U906" i="7"/>
  <c r="V906" i="7"/>
  <c r="X906" i="7"/>
  <c r="R907" i="7"/>
  <c r="S907" i="7"/>
  <c r="U907" i="7"/>
  <c r="V907" i="7"/>
  <c r="X907" i="7"/>
  <c r="R908" i="7"/>
  <c r="S908" i="7"/>
  <c r="U908" i="7"/>
  <c r="V908" i="7"/>
  <c r="X908" i="7"/>
  <c r="R909" i="7"/>
  <c r="S909" i="7"/>
  <c r="U909" i="7"/>
  <c r="V909" i="7"/>
  <c r="X909" i="7"/>
  <c r="R910" i="7"/>
  <c r="S910" i="7"/>
  <c r="U910" i="7"/>
  <c r="V910" i="7"/>
  <c r="X910" i="7"/>
  <c r="R911" i="7"/>
  <c r="S911" i="7"/>
  <c r="U911" i="7"/>
  <c r="V911" i="7"/>
  <c r="X911" i="7"/>
  <c r="R912" i="7"/>
  <c r="S912" i="7"/>
  <c r="U912" i="7"/>
  <c r="V912" i="7"/>
  <c r="X912" i="7"/>
  <c r="R913" i="7"/>
  <c r="S913" i="7"/>
  <c r="U913" i="7"/>
  <c r="V913" i="7"/>
  <c r="X913" i="7"/>
  <c r="R914" i="7"/>
  <c r="S914" i="7"/>
  <c r="U914" i="7"/>
  <c r="V914" i="7"/>
  <c r="X914" i="7"/>
  <c r="R915" i="7"/>
  <c r="S915" i="7"/>
  <c r="U915" i="7"/>
  <c r="V915" i="7"/>
  <c r="X915" i="7"/>
  <c r="R916" i="7"/>
  <c r="S916" i="7"/>
  <c r="U916" i="7"/>
  <c r="V916" i="7"/>
  <c r="X916" i="7"/>
  <c r="R917" i="7"/>
  <c r="S917" i="7"/>
  <c r="U917" i="7"/>
  <c r="V917" i="7"/>
  <c r="X917" i="7"/>
  <c r="R918" i="7"/>
  <c r="S918" i="7"/>
  <c r="U918" i="7"/>
  <c r="V918" i="7"/>
  <c r="X918" i="7"/>
  <c r="R919" i="7"/>
  <c r="S919" i="7"/>
  <c r="U919" i="7"/>
  <c r="V919" i="7"/>
  <c r="X919" i="7"/>
  <c r="R920" i="7"/>
  <c r="S920" i="7"/>
  <c r="U920" i="7"/>
  <c r="V920" i="7"/>
  <c r="X920" i="7"/>
  <c r="R921" i="7"/>
  <c r="S921" i="7"/>
  <c r="U921" i="7"/>
  <c r="V921" i="7"/>
  <c r="X921" i="7"/>
  <c r="R922" i="7"/>
  <c r="S922" i="7"/>
  <c r="U922" i="7"/>
  <c r="V922" i="7"/>
  <c r="X922" i="7"/>
  <c r="R923" i="7"/>
  <c r="S923" i="7"/>
  <c r="U923" i="7"/>
  <c r="V923" i="7"/>
  <c r="X923" i="7"/>
  <c r="R924" i="7"/>
  <c r="S924" i="7"/>
  <c r="U924" i="7"/>
  <c r="V924" i="7"/>
  <c r="X924" i="7"/>
  <c r="R925" i="7"/>
  <c r="S925" i="7"/>
  <c r="U925" i="7"/>
  <c r="V925" i="7"/>
  <c r="X925" i="7"/>
  <c r="R926" i="7"/>
  <c r="S926" i="7"/>
  <c r="U926" i="7"/>
  <c r="V926" i="7"/>
  <c r="X926" i="7"/>
  <c r="R927" i="7"/>
  <c r="S927" i="7"/>
  <c r="U927" i="7"/>
  <c r="V927" i="7"/>
  <c r="X927" i="7"/>
  <c r="R928" i="7"/>
  <c r="S928" i="7"/>
  <c r="U928" i="7"/>
  <c r="V928" i="7"/>
  <c r="X928" i="7"/>
  <c r="R929" i="7"/>
  <c r="S929" i="7"/>
  <c r="U929" i="7"/>
  <c r="V929" i="7"/>
  <c r="X929" i="7"/>
  <c r="R930" i="7"/>
  <c r="S930" i="7"/>
  <c r="U930" i="7"/>
  <c r="V930" i="7"/>
  <c r="X930" i="7"/>
  <c r="R931" i="7"/>
  <c r="S931" i="7"/>
  <c r="U931" i="7"/>
  <c r="V931" i="7"/>
  <c r="X931" i="7"/>
  <c r="R932" i="7"/>
  <c r="S932" i="7"/>
  <c r="U932" i="7"/>
  <c r="V932" i="7"/>
  <c r="X932" i="7"/>
  <c r="R933" i="7"/>
  <c r="S933" i="7"/>
  <c r="U933" i="7"/>
  <c r="V933" i="7"/>
  <c r="X933" i="7"/>
  <c r="R934" i="7"/>
  <c r="S934" i="7"/>
  <c r="U934" i="7"/>
  <c r="V934" i="7"/>
  <c r="X934" i="7"/>
  <c r="R935" i="7"/>
  <c r="S935" i="7"/>
  <c r="U935" i="7"/>
  <c r="V935" i="7"/>
  <c r="X935" i="7"/>
  <c r="R936" i="7"/>
  <c r="S936" i="7"/>
  <c r="U936" i="7"/>
  <c r="V936" i="7"/>
  <c r="X936" i="7"/>
  <c r="R937" i="7"/>
  <c r="S937" i="7"/>
  <c r="U937" i="7"/>
  <c r="V937" i="7"/>
  <c r="X937" i="7"/>
  <c r="R938" i="7"/>
  <c r="S938" i="7"/>
  <c r="U938" i="7"/>
  <c r="V938" i="7"/>
  <c r="X938" i="7"/>
  <c r="R939" i="7"/>
  <c r="S939" i="7"/>
  <c r="U939" i="7"/>
  <c r="V939" i="7"/>
  <c r="X939" i="7"/>
  <c r="R940" i="7"/>
  <c r="S940" i="7"/>
  <c r="U940" i="7"/>
  <c r="V940" i="7"/>
  <c r="X940" i="7"/>
  <c r="R941" i="7"/>
  <c r="S941" i="7"/>
  <c r="U941" i="7"/>
  <c r="V941" i="7"/>
  <c r="X941" i="7"/>
  <c r="R942" i="7"/>
  <c r="S942" i="7"/>
  <c r="U942" i="7"/>
  <c r="V942" i="7"/>
  <c r="X942" i="7"/>
  <c r="R943" i="7"/>
  <c r="S943" i="7"/>
  <c r="U943" i="7"/>
  <c r="V943" i="7"/>
  <c r="X943" i="7"/>
  <c r="R944" i="7"/>
  <c r="S944" i="7"/>
  <c r="U944" i="7"/>
  <c r="V944" i="7"/>
  <c r="X944" i="7"/>
  <c r="R945" i="7"/>
  <c r="S945" i="7"/>
  <c r="U945" i="7"/>
  <c r="V945" i="7"/>
  <c r="X945" i="7"/>
  <c r="R946" i="7"/>
  <c r="S946" i="7"/>
  <c r="U946" i="7"/>
  <c r="V946" i="7"/>
  <c r="X946" i="7"/>
  <c r="R947" i="7"/>
  <c r="S947" i="7"/>
  <c r="U947" i="7"/>
  <c r="V947" i="7"/>
  <c r="X947" i="7"/>
  <c r="R948" i="7"/>
  <c r="S948" i="7"/>
  <c r="U948" i="7"/>
  <c r="V948" i="7"/>
  <c r="X948" i="7"/>
  <c r="R949" i="7"/>
  <c r="S949" i="7"/>
  <c r="U949" i="7"/>
  <c r="V949" i="7"/>
  <c r="X949" i="7"/>
  <c r="R950" i="7"/>
  <c r="S950" i="7"/>
  <c r="U950" i="7"/>
  <c r="V950" i="7"/>
  <c r="X950" i="7"/>
  <c r="R951" i="7"/>
  <c r="S951" i="7"/>
  <c r="U951" i="7"/>
  <c r="V951" i="7"/>
  <c r="X951" i="7"/>
  <c r="R952" i="7"/>
  <c r="S952" i="7"/>
  <c r="U952" i="7"/>
  <c r="V952" i="7"/>
  <c r="X952" i="7"/>
  <c r="R953" i="7"/>
  <c r="S953" i="7"/>
  <c r="U953" i="7"/>
  <c r="V953" i="7"/>
  <c r="X953" i="7"/>
  <c r="R955" i="7"/>
  <c r="S955" i="7"/>
  <c r="U955" i="7"/>
  <c r="V955" i="7"/>
  <c r="X955" i="7"/>
  <c r="R957" i="7"/>
  <c r="S957" i="7"/>
  <c r="U957" i="7"/>
  <c r="V957" i="7"/>
  <c r="X957" i="7"/>
  <c r="R958" i="7"/>
  <c r="S958" i="7"/>
  <c r="U958" i="7"/>
  <c r="V958" i="7"/>
  <c r="X958" i="7"/>
  <c r="R959" i="7"/>
  <c r="S959" i="7"/>
  <c r="U959" i="7"/>
  <c r="V959" i="7"/>
  <c r="X959" i="7"/>
  <c r="R960" i="7"/>
  <c r="S960" i="7"/>
  <c r="U960" i="7"/>
  <c r="V960" i="7"/>
  <c r="X960" i="7"/>
  <c r="R961" i="7"/>
  <c r="S961" i="7"/>
  <c r="U961" i="7"/>
  <c r="V961" i="7"/>
  <c r="X961" i="7"/>
  <c r="R962" i="7"/>
  <c r="S962" i="7"/>
  <c r="U962" i="7"/>
  <c r="V962" i="7"/>
  <c r="X962" i="7"/>
  <c r="R963" i="7"/>
  <c r="S963" i="7"/>
  <c r="U963" i="7"/>
  <c r="V963" i="7"/>
  <c r="X963" i="7"/>
  <c r="R964" i="7"/>
  <c r="S964" i="7"/>
  <c r="U964" i="7"/>
  <c r="V964" i="7"/>
  <c r="X964" i="7"/>
  <c r="R965" i="7"/>
  <c r="S965" i="7"/>
  <c r="U965" i="7"/>
  <c r="V965" i="7"/>
  <c r="X965" i="7"/>
  <c r="R966" i="7"/>
  <c r="S966" i="7"/>
  <c r="U966" i="7"/>
  <c r="V966" i="7"/>
  <c r="X966" i="7"/>
  <c r="R967" i="7"/>
  <c r="S967" i="7"/>
  <c r="U967" i="7"/>
  <c r="V967" i="7"/>
  <c r="X967" i="7"/>
  <c r="R968" i="7"/>
  <c r="S968" i="7"/>
  <c r="U968" i="7"/>
  <c r="V968" i="7"/>
  <c r="X968" i="7"/>
  <c r="R969" i="7"/>
  <c r="S969" i="7"/>
  <c r="U969" i="7"/>
  <c r="V969" i="7"/>
  <c r="X969" i="7"/>
  <c r="R970" i="7"/>
  <c r="S970" i="7"/>
  <c r="U970" i="7"/>
  <c r="V970" i="7"/>
  <c r="X970" i="7"/>
  <c r="R971" i="7"/>
  <c r="S971" i="7"/>
  <c r="U971" i="7"/>
  <c r="V971" i="7"/>
  <c r="X971" i="7"/>
  <c r="R972" i="7"/>
  <c r="S972" i="7"/>
  <c r="U972" i="7"/>
  <c r="V972" i="7"/>
  <c r="X972" i="7"/>
  <c r="R973" i="7"/>
  <c r="S973" i="7"/>
  <c r="U973" i="7"/>
  <c r="V973" i="7"/>
  <c r="X973" i="7"/>
  <c r="R974" i="7"/>
  <c r="S974" i="7"/>
  <c r="U974" i="7"/>
  <c r="V974" i="7"/>
  <c r="X974" i="7"/>
  <c r="R975" i="7"/>
  <c r="S975" i="7"/>
  <c r="U975" i="7"/>
  <c r="V975" i="7"/>
  <c r="X975" i="7"/>
  <c r="R976" i="7"/>
  <c r="S976" i="7"/>
  <c r="U976" i="7"/>
  <c r="V976" i="7"/>
  <c r="X976" i="7"/>
  <c r="R977" i="7"/>
  <c r="S977" i="7"/>
  <c r="U977" i="7"/>
  <c r="V977" i="7"/>
  <c r="X977" i="7"/>
  <c r="R978" i="7"/>
  <c r="S978" i="7"/>
  <c r="U978" i="7"/>
  <c r="V978" i="7"/>
  <c r="X978" i="7"/>
  <c r="R979" i="7"/>
  <c r="S979" i="7"/>
  <c r="U979" i="7"/>
  <c r="V979" i="7"/>
  <c r="X979" i="7"/>
  <c r="R980" i="7"/>
  <c r="S980" i="7"/>
  <c r="U980" i="7"/>
  <c r="V980" i="7"/>
  <c r="X980" i="7"/>
  <c r="R981" i="7"/>
  <c r="S981" i="7"/>
  <c r="U981" i="7"/>
  <c r="V981" i="7"/>
  <c r="X981" i="7"/>
  <c r="R982" i="7"/>
  <c r="S982" i="7"/>
  <c r="U982" i="7"/>
  <c r="V982" i="7"/>
  <c r="X982" i="7"/>
  <c r="R983" i="7"/>
  <c r="S983" i="7"/>
  <c r="U983" i="7"/>
  <c r="V983" i="7"/>
  <c r="X983" i="7"/>
  <c r="R984" i="7"/>
  <c r="S984" i="7"/>
  <c r="U984" i="7"/>
  <c r="V984" i="7"/>
  <c r="X984" i="7"/>
  <c r="R985" i="7"/>
  <c r="S985" i="7"/>
  <c r="U985" i="7"/>
  <c r="V985" i="7"/>
  <c r="X985" i="7"/>
  <c r="R986" i="7"/>
  <c r="S986" i="7"/>
  <c r="U986" i="7"/>
  <c r="V986" i="7"/>
  <c r="X986" i="7"/>
  <c r="R987" i="7"/>
  <c r="S987" i="7"/>
  <c r="U987" i="7"/>
  <c r="V987" i="7"/>
  <c r="X987" i="7"/>
  <c r="R988" i="7"/>
  <c r="S988" i="7"/>
  <c r="U988" i="7"/>
  <c r="V988" i="7"/>
  <c r="X988" i="7"/>
  <c r="R989" i="7"/>
  <c r="S989" i="7"/>
  <c r="U989" i="7"/>
  <c r="V989" i="7"/>
  <c r="X989" i="7"/>
  <c r="R990" i="7"/>
  <c r="S990" i="7"/>
  <c r="U990" i="7"/>
  <c r="V990" i="7"/>
  <c r="X990" i="7"/>
  <c r="R991" i="7"/>
  <c r="S991" i="7"/>
  <c r="U991" i="7"/>
  <c r="V991" i="7"/>
  <c r="X991" i="7"/>
  <c r="R992" i="7"/>
  <c r="S992" i="7"/>
  <c r="U992" i="7"/>
  <c r="V992" i="7"/>
  <c r="X992" i="7"/>
  <c r="R993" i="7"/>
  <c r="S993" i="7"/>
  <c r="U993" i="7"/>
  <c r="V993" i="7"/>
  <c r="X993" i="7"/>
  <c r="R994" i="7"/>
  <c r="S994" i="7"/>
  <c r="U994" i="7"/>
  <c r="V994" i="7"/>
  <c r="X994" i="7"/>
  <c r="R995" i="7"/>
  <c r="S995" i="7"/>
  <c r="U995" i="7"/>
  <c r="V995" i="7"/>
  <c r="X995" i="7"/>
  <c r="R996" i="7"/>
  <c r="S996" i="7"/>
  <c r="U996" i="7"/>
  <c r="V996" i="7"/>
  <c r="X996" i="7"/>
  <c r="R997" i="7"/>
  <c r="S997" i="7"/>
  <c r="U997" i="7"/>
  <c r="V997" i="7"/>
  <c r="X997" i="7"/>
  <c r="R998" i="7"/>
  <c r="S998" i="7"/>
  <c r="U998" i="7"/>
  <c r="V998" i="7"/>
  <c r="X998" i="7"/>
  <c r="R999" i="7"/>
  <c r="S999" i="7"/>
  <c r="U999" i="7"/>
  <c r="V999" i="7"/>
  <c r="X999" i="7"/>
  <c r="R1000" i="7"/>
  <c r="S1000" i="7"/>
  <c r="U1000" i="7"/>
  <c r="V1000" i="7"/>
  <c r="X1000" i="7"/>
  <c r="R1001" i="7"/>
  <c r="S1001" i="7"/>
  <c r="U1001" i="7"/>
  <c r="V1001" i="7"/>
  <c r="X1001" i="7"/>
  <c r="R1002" i="7"/>
  <c r="S1002" i="7"/>
  <c r="U1002" i="7"/>
  <c r="V1002" i="7"/>
  <c r="X1002" i="7"/>
  <c r="R1003" i="7"/>
  <c r="S1003" i="7"/>
  <c r="U1003" i="7"/>
  <c r="V1003" i="7"/>
  <c r="X1003" i="7"/>
  <c r="R1005" i="7"/>
  <c r="S1005" i="7"/>
  <c r="U1005" i="7"/>
  <c r="V1005" i="7"/>
  <c r="X1005" i="7"/>
  <c r="R1006" i="7"/>
  <c r="S1006" i="7"/>
  <c r="U1006" i="7"/>
  <c r="V1006" i="7"/>
  <c r="X1006" i="7"/>
  <c r="R1007" i="7"/>
  <c r="S1007" i="7"/>
  <c r="U1007" i="7"/>
  <c r="V1007" i="7"/>
  <c r="X1007" i="7"/>
  <c r="R1008" i="7"/>
  <c r="S1008" i="7"/>
  <c r="U1008" i="7"/>
  <c r="V1008" i="7"/>
  <c r="X1008" i="7"/>
  <c r="R1009" i="7"/>
  <c r="S1009" i="7"/>
  <c r="U1009" i="7"/>
  <c r="V1009" i="7"/>
  <c r="X1009" i="7"/>
  <c r="R1010" i="7"/>
  <c r="S1010" i="7"/>
  <c r="U1010" i="7"/>
  <c r="V1010" i="7"/>
  <c r="X1010" i="7"/>
  <c r="R1011" i="7"/>
  <c r="S1011" i="7"/>
  <c r="U1011" i="7"/>
  <c r="V1011" i="7"/>
  <c r="X1011" i="7"/>
  <c r="R1012" i="7"/>
  <c r="S1012" i="7"/>
  <c r="U1012" i="7"/>
  <c r="V1012" i="7"/>
  <c r="X1012" i="7"/>
  <c r="R1013" i="7"/>
  <c r="S1013" i="7"/>
  <c r="U1013" i="7"/>
  <c r="V1013" i="7"/>
  <c r="X1013" i="7"/>
  <c r="R1014" i="7"/>
  <c r="S1014" i="7"/>
  <c r="U1014" i="7"/>
  <c r="V1014" i="7"/>
  <c r="X1014" i="7"/>
  <c r="R1015" i="7"/>
  <c r="S1015" i="7"/>
  <c r="U1015" i="7"/>
  <c r="V1015" i="7"/>
  <c r="X1015" i="7"/>
  <c r="R1016" i="7"/>
  <c r="S1016" i="7"/>
  <c r="U1016" i="7"/>
  <c r="V1016" i="7"/>
  <c r="X1016" i="7"/>
  <c r="R1017" i="7"/>
  <c r="S1017" i="7"/>
  <c r="U1017" i="7"/>
  <c r="V1017" i="7"/>
  <c r="X1017" i="7"/>
  <c r="R1018" i="7"/>
  <c r="S1018" i="7"/>
  <c r="U1018" i="7"/>
  <c r="V1018" i="7"/>
  <c r="X1018" i="7"/>
  <c r="R1019" i="7"/>
  <c r="S1019" i="7"/>
  <c r="U1019" i="7"/>
  <c r="V1019" i="7"/>
  <c r="X1019" i="7"/>
  <c r="R1020" i="7"/>
  <c r="S1020" i="7"/>
  <c r="U1020" i="7"/>
  <c r="V1020" i="7"/>
  <c r="X1020" i="7"/>
  <c r="R1021" i="7"/>
  <c r="S1021" i="7"/>
  <c r="U1021" i="7"/>
  <c r="V1021" i="7"/>
  <c r="X1021" i="7"/>
  <c r="R1022" i="7"/>
  <c r="S1022" i="7"/>
  <c r="U1022" i="7"/>
  <c r="V1022" i="7"/>
  <c r="X1022" i="7"/>
  <c r="R1024" i="7"/>
  <c r="S1024" i="7"/>
  <c r="U1024" i="7"/>
  <c r="V1024" i="7"/>
  <c r="X1024" i="7"/>
  <c r="R1025" i="7"/>
  <c r="S1025" i="7"/>
  <c r="U1025" i="7"/>
  <c r="V1025" i="7"/>
  <c r="X1025" i="7"/>
  <c r="R1026" i="7"/>
  <c r="S1026" i="7"/>
  <c r="U1026" i="7"/>
  <c r="V1026" i="7"/>
  <c r="X1026" i="7"/>
  <c r="R1027" i="7"/>
  <c r="S1027" i="7"/>
  <c r="U1027" i="7"/>
  <c r="V1027" i="7"/>
  <c r="X1027" i="7"/>
  <c r="R1028" i="7"/>
  <c r="S1028" i="7"/>
  <c r="U1028" i="7"/>
  <c r="V1028" i="7"/>
  <c r="X1028" i="7"/>
  <c r="R1029" i="7"/>
  <c r="S1029" i="7"/>
  <c r="U1029" i="7"/>
  <c r="V1029" i="7"/>
  <c r="X1029" i="7"/>
  <c r="R1030" i="7"/>
  <c r="S1030" i="7"/>
  <c r="U1030" i="7"/>
  <c r="V1030" i="7"/>
  <c r="X1030" i="7"/>
  <c r="R1032" i="7"/>
  <c r="S1032" i="7"/>
  <c r="U1032" i="7"/>
  <c r="V1032" i="7"/>
  <c r="X1032" i="7"/>
  <c r="R1033" i="7"/>
  <c r="S1033" i="7"/>
  <c r="U1033" i="7"/>
  <c r="V1033" i="7"/>
  <c r="X1033" i="7"/>
  <c r="R1034" i="7"/>
  <c r="S1034" i="7"/>
  <c r="U1034" i="7"/>
  <c r="V1034" i="7"/>
  <c r="X1034" i="7"/>
  <c r="R1035" i="7"/>
  <c r="S1035" i="7"/>
  <c r="U1035" i="7"/>
  <c r="V1035" i="7"/>
  <c r="X1035" i="7"/>
  <c r="R1036" i="7"/>
  <c r="S1036" i="7"/>
  <c r="U1036" i="7"/>
  <c r="V1036" i="7"/>
  <c r="X1036" i="7"/>
  <c r="R1037" i="7"/>
  <c r="S1037" i="7"/>
  <c r="U1037" i="7"/>
  <c r="V1037" i="7"/>
  <c r="X1037" i="7"/>
  <c r="R1038" i="7"/>
  <c r="S1038" i="7"/>
  <c r="U1038" i="7"/>
  <c r="V1038" i="7"/>
  <c r="X1038" i="7"/>
  <c r="R1039" i="7"/>
  <c r="S1039" i="7"/>
  <c r="U1039" i="7"/>
  <c r="V1039" i="7"/>
  <c r="X1039" i="7"/>
  <c r="R1040" i="7"/>
  <c r="S1040" i="7"/>
  <c r="U1040" i="7"/>
  <c r="V1040" i="7"/>
  <c r="X1040" i="7"/>
  <c r="R1041" i="7"/>
  <c r="S1041" i="7"/>
  <c r="U1041" i="7"/>
  <c r="V1041" i="7"/>
  <c r="X1041" i="7"/>
  <c r="R1042" i="7"/>
  <c r="S1042" i="7"/>
  <c r="U1042" i="7"/>
  <c r="V1042" i="7"/>
  <c r="X1042" i="7"/>
  <c r="R1043" i="7"/>
  <c r="S1043" i="7"/>
  <c r="U1043" i="7"/>
  <c r="V1043" i="7"/>
  <c r="X1043" i="7"/>
  <c r="R1044" i="7"/>
  <c r="S1044" i="7"/>
  <c r="U1044" i="7"/>
  <c r="V1044" i="7"/>
  <c r="X1044" i="7"/>
  <c r="R1045" i="7"/>
  <c r="S1045" i="7"/>
  <c r="U1045" i="7"/>
  <c r="V1045" i="7"/>
  <c r="X1045" i="7"/>
  <c r="R1046" i="7"/>
  <c r="S1046" i="7"/>
  <c r="U1046" i="7"/>
  <c r="V1046" i="7"/>
  <c r="X1046" i="7"/>
  <c r="R1047" i="7"/>
  <c r="S1047" i="7"/>
  <c r="U1047" i="7"/>
  <c r="V1047" i="7"/>
  <c r="X1047" i="7"/>
  <c r="R1048" i="7"/>
  <c r="S1048" i="7"/>
  <c r="U1048" i="7"/>
  <c r="V1048" i="7"/>
  <c r="X1048" i="7"/>
  <c r="R1049" i="7"/>
  <c r="S1049" i="7"/>
  <c r="U1049" i="7"/>
  <c r="V1049" i="7"/>
  <c r="X1049" i="7"/>
  <c r="R1050" i="7"/>
  <c r="S1050" i="7"/>
  <c r="U1050" i="7"/>
  <c r="V1050" i="7"/>
  <c r="X1050" i="7"/>
  <c r="R1052" i="7"/>
  <c r="S1052" i="7"/>
  <c r="U1052" i="7"/>
  <c r="V1052" i="7"/>
  <c r="X1052" i="7"/>
  <c r="R1053" i="7"/>
  <c r="S1053" i="7"/>
  <c r="U1053" i="7"/>
  <c r="V1053" i="7"/>
  <c r="X1053" i="7"/>
  <c r="R1054" i="7"/>
  <c r="S1054" i="7"/>
  <c r="U1054" i="7"/>
  <c r="V1054" i="7"/>
  <c r="X1054" i="7"/>
  <c r="R1055" i="7"/>
  <c r="S1055" i="7"/>
  <c r="U1055" i="7"/>
  <c r="V1055" i="7"/>
  <c r="X1055" i="7"/>
  <c r="R1056" i="7"/>
  <c r="S1056" i="7"/>
  <c r="U1056" i="7"/>
  <c r="V1056" i="7"/>
  <c r="X1056" i="7"/>
  <c r="R1057" i="7"/>
  <c r="S1057" i="7"/>
  <c r="U1057" i="7"/>
  <c r="V1057" i="7"/>
  <c r="X1057" i="7"/>
  <c r="R1059" i="7"/>
  <c r="S1059" i="7"/>
  <c r="U1059" i="7"/>
  <c r="V1059" i="7"/>
  <c r="X1059" i="7"/>
  <c r="R1060" i="7"/>
  <c r="S1060" i="7"/>
  <c r="U1060" i="7"/>
  <c r="V1060" i="7"/>
  <c r="X1060" i="7"/>
  <c r="R1061" i="7"/>
  <c r="S1061" i="7"/>
  <c r="U1061" i="7"/>
  <c r="V1061" i="7"/>
  <c r="X1061" i="7"/>
  <c r="R1062" i="7"/>
  <c r="S1062" i="7"/>
  <c r="U1062" i="7"/>
  <c r="V1062" i="7"/>
  <c r="X1062" i="7"/>
  <c r="R1063" i="7"/>
  <c r="S1063" i="7"/>
  <c r="U1063" i="7"/>
  <c r="V1063" i="7"/>
  <c r="X1063" i="7"/>
  <c r="R1064" i="7"/>
  <c r="S1064" i="7"/>
  <c r="U1064" i="7"/>
  <c r="V1064" i="7"/>
  <c r="X1064" i="7"/>
  <c r="R1065" i="7"/>
  <c r="S1065" i="7"/>
  <c r="U1065" i="7"/>
  <c r="V1065" i="7"/>
  <c r="X1065" i="7"/>
  <c r="R1066" i="7"/>
  <c r="S1066" i="7"/>
  <c r="U1066" i="7"/>
  <c r="V1066" i="7"/>
  <c r="X1066" i="7"/>
  <c r="R1067" i="7"/>
  <c r="S1067" i="7"/>
  <c r="U1067" i="7"/>
  <c r="V1067" i="7"/>
  <c r="X1067" i="7"/>
  <c r="R1070" i="7"/>
  <c r="S1070" i="7"/>
  <c r="U1070" i="7"/>
  <c r="V1070" i="7"/>
  <c r="X1070" i="7"/>
  <c r="R1071" i="7"/>
  <c r="S1071" i="7"/>
  <c r="U1071" i="7"/>
  <c r="V1071" i="7"/>
  <c r="X1071" i="7"/>
  <c r="R1072" i="7"/>
  <c r="S1072" i="7"/>
  <c r="U1072" i="7"/>
  <c r="V1072" i="7"/>
  <c r="X1072" i="7"/>
  <c r="R1073" i="7"/>
  <c r="S1073" i="7"/>
  <c r="U1073" i="7"/>
  <c r="V1073" i="7"/>
  <c r="X1073" i="7"/>
  <c r="R1074" i="7"/>
  <c r="S1074" i="7"/>
  <c r="U1074" i="7"/>
  <c r="V1074" i="7"/>
  <c r="X1074" i="7"/>
  <c r="R1075" i="7"/>
  <c r="S1075" i="7"/>
  <c r="U1075" i="7"/>
  <c r="V1075" i="7"/>
  <c r="X1075" i="7"/>
  <c r="R1076" i="7"/>
  <c r="S1076" i="7"/>
  <c r="U1076" i="7"/>
  <c r="V1076" i="7"/>
  <c r="X1076" i="7"/>
  <c r="R1077" i="7"/>
  <c r="S1077" i="7"/>
  <c r="U1077" i="7"/>
  <c r="V1077" i="7"/>
  <c r="X1077" i="7"/>
  <c r="R1078" i="7"/>
  <c r="S1078" i="7"/>
  <c r="U1078" i="7"/>
  <c r="V1078" i="7"/>
  <c r="X1078" i="7"/>
  <c r="R1079" i="7"/>
  <c r="S1079" i="7"/>
  <c r="U1079" i="7"/>
  <c r="V1079" i="7"/>
  <c r="X1079" i="7"/>
  <c r="R1080" i="7"/>
  <c r="S1080" i="7"/>
  <c r="U1080" i="7"/>
  <c r="V1080" i="7"/>
  <c r="X1080" i="7"/>
  <c r="R1081" i="7"/>
  <c r="S1081" i="7"/>
  <c r="U1081" i="7"/>
  <c r="V1081" i="7"/>
  <c r="X1081" i="7"/>
  <c r="R1082" i="7"/>
  <c r="S1082" i="7"/>
  <c r="U1082" i="7"/>
  <c r="V1082" i="7"/>
  <c r="X1082" i="7"/>
  <c r="R1083" i="7"/>
  <c r="S1083" i="7"/>
  <c r="U1083" i="7"/>
  <c r="V1083" i="7"/>
  <c r="X1083" i="7"/>
  <c r="R1084" i="7"/>
  <c r="S1084" i="7"/>
  <c r="U1084" i="7"/>
  <c r="V1084" i="7"/>
  <c r="X1084" i="7"/>
  <c r="R1085" i="7"/>
  <c r="S1085" i="7"/>
  <c r="U1085" i="7"/>
  <c r="V1085" i="7"/>
  <c r="X1085" i="7"/>
  <c r="R1086" i="7"/>
  <c r="S1086" i="7"/>
  <c r="U1086" i="7"/>
  <c r="V1086" i="7"/>
  <c r="X1086" i="7"/>
  <c r="R1087" i="7"/>
  <c r="S1087" i="7"/>
  <c r="U1087" i="7"/>
  <c r="V1087" i="7"/>
  <c r="X1087" i="7"/>
  <c r="R1088" i="7"/>
  <c r="S1088" i="7"/>
  <c r="U1088" i="7"/>
  <c r="V1088" i="7"/>
  <c r="X1088" i="7"/>
  <c r="R1089" i="7"/>
  <c r="S1089" i="7"/>
  <c r="U1089" i="7"/>
  <c r="V1089" i="7"/>
  <c r="X1089" i="7"/>
  <c r="R1090" i="7"/>
  <c r="S1090" i="7"/>
  <c r="U1090" i="7"/>
  <c r="V1090" i="7"/>
  <c r="X1090" i="7"/>
  <c r="R1091" i="7"/>
  <c r="S1091" i="7"/>
  <c r="U1091" i="7"/>
  <c r="V1091" i="7"/>
  <c r="X1091" i="7"/>
  <c r="R1093" i="7"/>
  <c r="S1093" i="7"/>
  <c r="U1093" i="7"/>
  <c r="V1093" i="7"/>
  <c r="X1093" i="7"/>
  <c r="R1094" i="7"/>
  <c r="S1094" i="7"/>
  <c r="U1094" i="7"/>
  <c r="V1094" i="7"/>
  <c r="X1094" i="7"/>
  <c r="R1095" i="7"/>
  <c r="S1095" i="7"/>
  <c r="U1095" i="7"/>
  <c r="V1095" i="7"/>
  <c r="X1095" i="7"/>
  <c r="R1096" i="7"/>
  <c r="S1096" i="7"/>
  <c r="U1096" i="7"/>
  <c r="V1096" i="7"/>
  <c r="X1096" i="7"/>
  <c r="R1097" i="7"/>
  <c r="S1097" i="7"/>
  <c r="U1097" i="7"/>
  <c r="V1097" i="7"/>
  <c r="X1097" i="7"/>
  <c r="R1098" i="7"/>
  <c r="S1098" i="7"/>
  <c r="U1098" i="7"/>
  <c r="V1098" i="7"/>
  <c r="X1098" i="7"/>
  <c r="R1099" i="7"/>
  <c r="S1099" i="7"/>
  <c r="U1099" i="7"/>
  <c r="V1099" i="7"/>
  <c r="X1099" i="7"/>
  <c r="R1100" i="7"/>
  <c r="S1100" i="7"/>
  <c r="U1100" i="7"/>
  <c r="V1100" i="7"/>
  <c r="X1100" i="7"/>
  <c r="R1101" i="7"/>
  <c r="S1101" i="7"/>
  <c r="U1101" i="7"/>
  <c r="V1101" i="7"/>
  <c r="X1101" i="7"/>
  <c r="R1102" i="7"/>
  <c r="S1102" i="7"/>
  <c r="U1102" i="7"/>
  <c r="V1102" i="7"/>
  <c r="X1102" i="7"/>
  <c r="R1103" i="7"/>
  <c r="S1103" i="7"/>
  <c r="U1103" i="7"/>
  <c r="V1103" i="7"/>
  <c r="X1103" i="7"/>
  <c r="R1104" i="7"/>
  <c r="S1104" i="7"/>
  <c r="U1104" i="7"/>
  <c r="V1104" i="7"/>
  <c r="X1104" i="7"/>
  <c r="R1105" i="7"/>
  <c r="S1105" i="7"/>
  <c r="U1105" i="7"/>
  <c r="V1105" i="7"/>
  <c r="X1105" i="7"/>
  <c r="R1107" i="7"/>
  <c r="S1107" i="7"/>
  <c r="U1107" i="7"/>
  <c r="V1107" i="7"/>
  <c r="X1107" i="7"/>
  <c r="R1108" i="7"/>
  <c r="S1108" i="7"/>
  <c r="U1108" i="7"/>
  <c r="V1108" i="7"/>
  <c r="X1108" i="7"/>
  <c r="R1109" i="7"/>
  <c r="S1109" i="7"/>
  <c r="U1109" i="7"/>
  <c r="V1109" i="7"/>
  <c r="X1109" i="7"/>
  <c r="R1110" i="7"/>
  <c r="S1110" i="7"/>
  <c r="U1110" i="7"/>
  <c r="V1110" i="7"/>
  <c r="X1110" i="7"/>
  <c r="R1111" i="7"/>
  <c r="S1111" i="7"/>
  <c r="U1111" i="7"/>
  <c r="V1111" i="7"/>
  <c r="X1111" i="7"/>
  <c r="R1112" i="7"/>
  <c r="S1112" i="7"/>
  <c r="U1112" i="7"/>
  <c r="V1112" i="7"/>
  <c r="X1112" i="7"/>
  <c r="R1113" i="7"/>
  <c r="S1113" i="7"/>
  <c r="U1113" i="7"/>
  <c r="V1113" i="7"/>
  <c r="X1113" i="7"/>
  <c r="R1114" i="7"/>
  <c r="S1114" i="7"/>
  <c r="U1114" i="7"/>
  <c r="V1114" i="7"/>
  <c r="X1114" i="7"/>
  <c r="R1115" i="7"/>
  <c r="S1115" i="7"/>
  <c r="U1115" i="7"/>
  <c r="V1115" i="7"/>
  <c r="X1115" i="7"/>
  <c r="R1116" i="7"/>
  <c r="S1116" i="7"/>
  <c r="U1116" i="7"/>
  <c r="V1116" i="7"/>
  <c r="X1116" i="7"/>
  <c r="R1117" i="7"/>
  <c r="S1117" i="7"/>
  <c r="U1117" i="7"/>
  <c r="V1117" i="7"/>
  <c r="X1117" i="7"/>
  <c r="R1118" i="7"/>
  <c r="S1118" i="7"/>
  <c r="U1118" i="7"/>
  <c r="V1118" i="7"/>
  <c r="X1118" i="7"/>
  <c r="R1119" i="7"/>
  <c r="S1119" i="7"/>
  <c r="U1119" i="7"/>
  <c r="V1119" i="7"/>
  <c r="X1119" i="7"/>
  <c r="R1120" i="7"/>
  <c r="S1120" i="7"/>
  <c r="U1120" i="7"/>
  <c r="V1120" i="7"/>
  <c r="X1120" i="7"/>
  <c r="R1121" i="7"/>
  <c r="S1121" i="7"/>
  <c r="U1121" i="7"/>
  <c r="V1121" i="7"/>
  <c r="X1121" i="7"/>
  <c r="R1122" i="7"/>
  <c r="S1122" i="7"/>
  <c r="U1122" i="7"/>
  <c r="V1122" i="7"/>
  <c r="X1122" i="7"/>
  <c r="R1123" i="7"/>
  <c r="S1123" i="7"/>
  <c r="U1123" i="7"/>
  <c r="V1123" i="7"/>
  <c r="X1123" i="7"/>
  <c r="R1124" i="7"/>
  <c r="S1124" i="7"/>
  <c r="U1124" i="7"/>
  <c r="V1124" i="7"/>
  <c r="X1124" i="7"/>
  <c r="R1125" i="7"/>
  <c r="S1125" i="7"/>
  <c r="U1125" i="7"/>
  <c r="V1125" i="7"/>
  <c r="X1125" i="7"/>
  <c r="R1127" i="7"/>
  <c r="S1127" i="7"/>
  <c r="U1127" i="7"/>
  <c r="V1127" i="7"/>
  <c r="X1127" i="7"/>
  <c r="R1128" i="7"/>
  <c r="S1128" i="7"/>
  <c r="U1128" i="7"/>
  <c r="V1128" i="7"/>
  <c r="X1128" i="7"/>
  <c r="R1129" i="7"/>
  <c r="S1129" i="7"/>
  <c r="U1129" i="7"/>
  <c r="V1129" i="7"/>
  <c r="X1129" i="7"/>
  <c r="R1131" i="7"/>
  <c r="S1131" i="7"/>
  <c r="U1131" i="7"/>
  <c r="V1131" i="7"/>
  <c r="X1131" i="7"/>
  <c r="R1132" i="7"/>
  <c r="S1132" i="7"/>
  <c r="U1132" i="7"/>
  <c r="V1132" i="7"/>
  <c r="X1132" i="7"/>
  <c r="R1133" i="7"/>
  <c r="S1133" i="7"/>
  <c r="U1133" i="7"/>
  <c r="V1133" i="7"/>
  <c r="X1133" i="7"/>
  <c r="R1134" i="7"/>
  <c r="S1134" i="7"/>
  <c r="U1134" i="7"/>
  <c r="V1134" i="7"/>
  <c r="X1134" i="7"/>
  <c r="R1135" i="7"/>
  <c r="S1135" i="7"/>
  <c r="U1135" i="7"/>
  <c r="V1135" i="7"/>
  <c r="X1135" i="7"/>
  <c r="R1136" i="7"/>
  <c r="S1136" i="7"/>
  <c r="U1136" i="7"/>
  <c r="V1136" i="7"/>
  <c r="X1136" i="7"/>
  <c r="R1137" i="7"/>
  <c r="S1137" i="7"/>
  <c r="U1137" i="7"/>
  <c r="V1137" i="7"/>
  <c r="X1137" i="7"/>
  <c r="R1139" i="7"/>
  <c r="S1139" i="7"/>
  <c r="U1139" i="7"/>
  <c r="V1139" i="7"/>
  <c r="X1139" i="7"/>
  <c r="R1140" i="7"/>
  <c r="S1140" i="7"/>
  <c r="U1140" i="7"/>
  <c r="V1140" i="7"/>
  <c r="X1140" i="7"/>
  <c r="R1141" i="7"/>
  <c r="S1141" i="7"/>
  <c r="U1141" i="7"/>
  <c r="V1141" i="7"/>
  <c r="X1141" i="7"/>
  <c r="R1142" i="7"/>
  <c r="S1142" i="7"/>
  <c r="U1142" i="7"/>
  <c r="V1142" i="7"/>
  <c r="X1142" i="7"/>
  <c r="R1143" i="7"/>
  <c r="S1143" i="7"/>
  <c r="U1143" i="7"/>
  <c r="V1143" i="7"/>
  <c r="X1143" i="7"/>
  <c r="R1144" i="7"/>
  <c r="S1144" i="7"/>
  <c r="U1144" i="7"/>
  <c r="V1144" i="7"/>
  <c r="X1144" i="7"/>
  <c r="R1145" i="7"/>
  <c r="S1145" i="7"/>
  <c r="U1145" i="7"/>
  <c r="V1145" i="7"/>
  <c r="X1145" i="7"/>
  <c r="R1146" i="7"/>
  <c r="S1146" i="7"/>
  <c r="U1146" i="7"/>
  <c r="V1146" i="7"/>
  <c r="X1146" i="7"/>
  <c r="R1147" i="7"/>
  <c r="S1147" i="7"/>
  <c r="U1147" i="7"/>
  <c r="V1147" i="7"/>
  <c r="X1147" i="7"/>
  <c r="R1148" i="7"/>
  <c r="S1148" i="7"/>
  <c r="U1148" i="7"/>
  <c r="V1148" i="7"/>
  <c r="X1148" i="7"/>
  <c r="R1149" i="7"/>
  <c r="S1149" i="7"/>
  <c r="U1149" i="7"/>
  <c r="V1149" i="7"/>
  <c r="X1149" i="7"/>
  <c r="R1150" i="7"/>
  <c r="S1150" i="7"/>
  <c r="U1150" i="7"/>
  <c r="V1150" i="7"/>
  <c r="X1150" i="7"/>
  <c r="R1151" i="7"/>
  <c r="S1151" i="7"/>
  <c r="U1151" i="7"/>
  <c r="V1151" i="7"/>
  <c r="X1151" i="7"/>
  <c r="R1152" i="7"/>
  <c r="S1152" i="7"/>
  <c r="U1152" i="7"/>
  <c r="V1152" i="7"/>
  <c r="X1152" i="7"/>
  <c r="R1153" i="7"/>
  <c r="S1153" i="7"/>
  <c r="U1153" i="7"/>
  <c r="V1153" i="7"/>
  <c r="X1153" i="7"/>
  <c r="R1154" i="7"/>
  <c r="S1154" i="7"/>
  <c r="U1154" i="7"/>
  <c r="V1154" i="7"/>
  <c r="X1154" i="7"/>
  <c r="R1155" i="7"/>
  <c r="S1155" i="7"/>
  <c r="U1155" i="7"/>
  <c r="V1155" i="7"/>
  <c r="X1155" i="7"/>
  <c r="R1156" i="7"/>
  <c r="S1156" i="7"/>
  <c r="U1156" i="7"/>
  <c r="V1156" i="7"/>
  <c r="X1156" i="7"/>
  <c r="R1157" i="7"/>
  <c r="S1157" i="7"/>
  <c r="U1157" i="7"/>
  <c r="V1157" i="7"/>
  <c r="X1157" i="7"/>
  <c r="R1158" i="7"/>
  <c r="S1158" i="7"/>
  <c r="U1158" i="7"/>
  <c r="V1158" i="7"/>
  <c r="X1158" i="7"/>
  <c r="R1159" i="7"/>
  <c r="S1159" i="7"/>
  <c r="U1159" i="7"/>
  <c r="V1159" i="7"/>
  <c r="X1159" i="7"/>
  <c r="R1160" i="7"/>
  <c r="S1160" i="7"/>
  <c r="U1160" i="7"/>
  <c r="V1160" i="7"/>
  <c r="X1160" i="7"/>
  <c r="R1161" i="7"/>
  <c r="S1161" i="7"/>
  <c r="U1161" i="7"/>
  <c r="V1161" i="7"/>
  <c r="X1161" i="7"/>
  <c r="R1162" i="7"/>
  <c r="S1162" i="7"/>
  <c r="U1162" i="7"/>
  <c r="V1162" i="7"/>
  <c r="X1162" i="7"/>
  <c r="R1163" i="7"/>
  <c r="S1163" i="7"/>
  <c r="U1163" i="7"/>
  <c r="V1163" i="7"/>
  <c r="X1163" i="7"/>
  <c r="R1164" i="7"/>
  <c r="S1164" i="7"/>
  <c r="U1164" i="7"/>
  <c r="V1164" i="7"/>
  <c r="X1164" i="7"/>
  <c r="R1165" i="7"/>
  <c r="S1165" i="7"/>
  <c r="U1165" i="7"/>
  <c r="V1165" i="7"/>
  <c r="X1165" i="7"/>
  <c r="R1166" i="7"/>
  <c r="S1166" i="7"/>
  <c r="U1166" i="7"/>
  <c r="V1166" i="7"/>
  <c r="X1166" i="7"/>
  <c r="R1167" i="7"/>
  <c r="S1167" i="7"/>
  <c r="U1167" i="7"/>
  <c r="V1167" i="7"/>
  <c r="X1167" i="7"/>
  <c r="R1168" i="7"/>
  <c r="S1168" i="7"/>
  <c r="U1168" i="7"/>
  <c r="V1168" i="7"/>
  <c r="X1168" i="7"/>
  <c r="R1169" i="7"/>
  <c r="S1169" i="7"/>
  <c r="U1169" i="7"/>
  <c r="V1169" i="7"/>
  <c r="X1169" i="7"/>
  <c r="R1170" i="7"/>
  <c r="S1170" i="7"/>
  <c r="U1170" i="7"/>
  <c r="V1170" i="7"/>
  <c r="X1170" i="7"/>
  <c r="R1171" i="7"/>
  <c r="S1171" i="7"/>
  <c r="U1171" i="7"/>
  <c r="V1171" i="7"/>
  <c r="X1171" i="7"/>
  <c r="R1173" i="7"/>
  <c r="S1173" i="7"/>
  <c r="U1173" i="7"/>
  <c r="V1173" i="7"/>
  <c r="X1173" i="7"/>
  <c r="R1174" i="7"/>
  <c r="S1174" i="7"/>
  <c r="U1174" i="7"/>
  <c r="V1174" i="7"/>
  <c r="X1174" i="7"/>
  <c r="R1175" i="7"/>
  <c r="S1175" i="7"/>
  <c r="U1175" i="7"/>
  <c r="V1175" i="7"/>
  <c r="X1175" i="7"/>
  <c r="R1176" i="7"/>
  <c r="S1176" i="7"/>
  <c r="U1176" i="7"/>
  <c r="V1176" i="7"/>
  <c r="X1176" i="7"/>
  <c r="R1177" i="7"/>
  <c r="S1177" i="7"/>
  <c r="U1177" i="7"/>
  <c r="V1177" i="7"/>
  <c r="X1177" i="7"/>
  <c r="R1178" i="7"/>
  <c r="S1178" i="7"/>
  <c r="U1178" i="7"/>
  <c r="V1178" i="7"/>
  <c r="X1178" i="7"/>
  <c r="R1179" i="7"/>
  <c r="S1179" i="7"/>
  <c r="U1179" i="7"/>
  <c r="V1179" i="7"/>
  <c r="X1179" i="7"/>
  <c r="R1180" i="7"/>
  <c r="S1180" i="7"/>
  <c r="U1180" i="7"/>
  <c r="V1180" i="7"/>
  <c r="X1180" i="7"/>
  <c r="R1181" i="7"/>
  <c r="S1181" i="7"/>
  <c r="U1181" i="7"/>
  <c r="V1181" i="7"/>
  <c r="X1181" i="7"/>
  <c r="R1182" i="7"/>
  <c r="S1182" i="7"/>
  <c r="U1182" i="7"/>
  <c r="V1182" i="7"/>
  <c r="X1182" i="7"/>
  <c r="R1184" i="7"/>
  <c r="S1184" i="7"/>
  <c r="U1184" i="7"/>
  <c r="V1184" i="7"/>
  <c r="X1184" i="7"/>
  <c r="R1185" i="7"/>
  <c r="S1185" i="7"/>
  <c r="U1185" i="7"/>
  <c r="V1185" i="7"/>
  <c r="X1185" i="7"/>
  <c r="R1186" i="7"/>
  <c r="S1186" i="7"/>
  <c r="U1186" i="7"/>
  <c r="V1186" i="7"/>
  <c r="X1186" i="7"/>
  <c r="R1187" i="7"/>
  <c r="S1187" i="7"/>
  <c r="U1187" i="7"/>
  <c r="V1187" i="7"/>
  <c r="X1187" i="7"/>
  <c r="R1188" i="7"/>
  <c r="S1188" i="7"/>
  <c r="U1188" i="7"/>
  <c r="V1188" i="7"/>
  <c r="X1188" i="7"/>
  <c r="R1189" i="7"/>
  <c r="S1189" i="7"/>
  <c r="U1189" i="7"/>
  <c r="V1189" i="7"/>
  <c r="X1189" i="7"/>
  <c r="R1190" i="7"/>
  <c r="S1190" i="7"/>
  <c r="U1190" i="7"/>
  <c r="V1190" i="7"/>
  <c r="X1190" i="7"/>
  <c r="R1191" i="7"/>
  <c r="S1191" i="7"/>
  <c r="U1191" i="7"/>
  <c r="V1191" i="7"/>
  <c r="X1191" i="7"/>
  <c r="R1192" i="7"/>
  <c r="S1192" i="7"/>
  <c r="U1192" i="7"/>
  <c r="V1192" i="7"/>
  <c r="X1192" i="7"/>
  <c r="R1193" i="7"/>
  <c r="S1193" i="7"/>
  <c r="U1193" i="7"/>
  <c r="V1193" i="7"/>
  <c r="X1193" i="7"/>
  <c r="R1194" i="7"/>
  <c r="S1194" i="7"/>
  <c r="U1194" i="7"/>
  <c r="V1194" i="7"/>
  <c r="X1194" i="7"/>
  <c r="R1195" i="7"/>
  <c r="S1195" i="7"/>
  <c r="U1195" i="7"/>
  <c r="V1195" i="7"/>
  <c r="X1195" i="7"/>
  <c r="R1196" i="7"/>
  <c r="S1196" i="7"/>
  <c r="U1196" i="7"/>
  <c r="V1196" i="7"/>
  <c r="X1196" i="7"/>
  <c r="R1197" i="7"/>
  <c r="S1197" i="7"/>
  <c r="U1197" i="7"/>
  <c r="V1197" i="7"/>
  <c r="X1197" i="7"/>
  <c r="R1198" i="7"/>
  <c r="S1198" i="7"/>
  <c r="U1198" i="7"/>
  <c r="V1198" i="7"/>
  <c r="X1198" i="7"/>
  <c r="R1199" i="7"/>
  <c r="S1199" i="7"/>
  <c r="U1199" i="7"/>
  <c r="V1199" i="7"/>
  <c r="X1199" i="7"/>
  <c r="R1200" i="7"/>
  <c r="S1200" i="7"/>
  <c r="U1200" i="7"/>
  <c r="V1200" i="7"/>
  <c r="X1200" i="7"/>
  <c r="R1201" i="7"/>
  <c r="S1201" i="7"/>
  <c r="U1201" i="7"/>
  <c r="V1201" i="7"/>
  <c r="X1201" i="7"/>
  <c r="R1202" i="7"/>
  <c r="S1202" i="7"/>
  <c r="U1202" i="7"/>
  <c r="V1202" i="7"/>
  <c r="X1202" i="7"/>
  <c r="R1203" i="7"/>
  <c r="S1203" i="7"/>
  <c r="U1203" i="7"/>
  <c r="V1203" i="7"/>
  <c r="X1203" i="7"/>
  <c r="R1204" i="7"/>
  <c r="S1204" i="7"/>
  <c r="U1204" i="7"/>
  <c r="V1204" i="7"/>
  <c r="X1204" i="7"/>
  <c r="R1205" i="7"/>
  <c r="S1205" i="7"/>
  <c r="U1205" i="7"/>
  <c r="V1205" i="7"/>
  <c r="X1205" i="7"/>
  <c r="R1206" i="7"/>
  <c r="S1206" i="7"/>
  <c r="U1206" i="7"/>
  <c r="V1206" i="7"/>
  <c r="X1206" i="7"/>
  <c r="R1207" i="7"/>
  <c r="S1207" i="7"/>
  <c r="U1207" i="7"/>
  <c r="V1207" i="7"/>
  <c r="X1207" i="7"/>
  <c r="R1208" i="7"/>
  <c r="S1208" i="7"/>
  <c r="U1208" i="7"/>
  <c r="V1208" i="7"/>
  <c r="X1208" i="7"/>
  <c r="R1209" i="7"/>
  <c r="S1209" i="7"/>
  <c r="U1209" i="7"/>
  <c r="V1209" i="7"/>
  <c r="X1209" i="7"/>
  <c r="R1210" i="7"/>
  <c r="S1210" i="7"/>
  <c r="U1210" i="7"/>
  <c r="V1210" i="7"/>
  <c r="X1210" i="7"/>
  <c r="R1211" i="7"/>
  <c r="S1211" i="7"/>
  <c r="U1211" i="7"/>
  <c r="V1211" i="7"/>
  <c r="X1211" i="7"/>
  <c r="R1212" i="7"/>
  <c r="S1212" i="7"/>
  <c r="U1212" i="7"/>
  <c r="V1212" i="7"/>
  <c r="X1212" i="7"/>
  <c r="R1213" i="7"/>
  <c r="S1213" i="7"/>
  <c r="U1213" i="7"/>
  <c r="V1213" i="7"/>
  <c r="X1213" i="7"/>
  <c r="R1214" i="7"/>
  <c r="S1214" i="7"/>
  <c r="U1214" i="7"/>
  <c r="V1214" i="7"/>
  <c r="X1214" i="7"/>
  <c r="R1215" i="7"/>
  <c r="S1215" i="7"/>
  <c r="U1215" i="7"/>
  <c r="V1215" i="7"/>
  <c r="X1215" i="7"/>
  <c r="R1216" i="7"/>
  <c r="S1216" i="7"/>
  <c r="U1216" i="7"/>
  <c r="V1216" i="7"/>
  <c r="X1216" i="7"/>
  <c r="R1217" i="7"/>
  <c r="S1217" i="7"/>
  <c r="U1217" i="7"/>
  <c r="V1217" i="7"/>
  <c r="X1217" i="7"/>
  <c r="R1218" i="7"/>
  <c r="S1218" i="7"/>
  <c r="U1218" i="7"/>
  <c r="V1218" i="7"/>
  <c r="X1218" i="7"/>
  <c r="R1219" i="7"/>
  <c r="S1219" i="7"/>
  <c r="U1219" i="7"/>
  <c r="V1219" i="7"/>
  <c r="X1219" i="7"/>
  <c r="R1220" i="7"/>
  <c r="S1220" i="7"/>
  <c r="U1220" i="7"/>
  <c r="V1220" i="7"/>
  <c r="X1220" i="7"/>
  <c r="R1221" i="7"/>
  <c r="S1221" i="7"/>
  <c r="U1221" i="7"/>
  <c r="V1221" i="7"/>
  <c r="X1221" i="7"/>
  <c r="R1222" i="7"/>
  <c r="S1222" i="7"/>
  <c r="U1222" i="7"/>
  <c r="V1222" i="7"/>
  <c r="X1222" i="7"/>
  <c r="R1223" i="7"/>
  <c r="S1223" i="7"/>
  <c r="U1223" i="7"/>
  <c r="V1223" i="7"/>
  <c r="X1223" i="7"/>
  <c r="R1224" i="7"/>
  <c r="S1224" i="7"/>
  <c r="U1224" i="7"/>
  <c r="V1224" i="7"/>
  <c r="X1224" i="7"/>
  <c r="R1225" i="7"/>
  <c r="S1225" i="7"/>
  <c r="U1225" i="7"/>
  <c r="V1225" i="7"/>
  <c r="X1225" i="7"/>
  <c r="R1226" i="7"/>
  <c r="S1226" i="7"/>
  <c r="U1226" i="7"/>
  <c r="V1226" i="7"/>
  <c r="X1226" i="7"/>
  <c r="R1227" i="7"/>
  <c r="S1227" i="7"/>
  <c r="U1227" i="7"/>
  <c r="V1227" i="7"/>
  <c r="X1227" i="7"/>
  <c r="R1228" i="7"/>
  <c r="S1228" i="7"/>
  <c r="U1228" i="7"/>
  <c r="V1228" i="7"/>
  <c r="X1228" i="7"/>
  <c r="R1229" i="7"/>
  <c r="S1229" i="7"/>
  <c r="U1229" i="7"/>
  <c r="V1229" i="7"/>
  <c r="X1229" i="7"/>
  <c r="R1230" i="7"/>
  <c r="S1230" i="7"/>
  <c r="U1230" i="7"/>
  <c r="V1230" i="7"/>
  <c r="X1230" i="7"/>
  <c r="R1231" i="7"/>
  <c r="S1231" i="7"/>
  <c r="U1231" i="7"/>
  <c r="V1231" i="7"/>
  <c r="X1231" i="7"/>
  <c r="R1232" i="7"/>
  <c r="S1232" i="7"/>
  <c r="U1232" i="7"/>
  <c r="V1232" i="7"/>
  <c r="X1232" i="7"/>
  <c r="R1233" i="7"/>
  <c r="S1233" i="7"/>
  <c r="U1233" i="7"/>
  <c r="V1233" i="7"/>
  <c r="X1233" i="7"/>
  <c r="R1234" i="7"/>
  <c r="S1234" i="7"/>
  <c r="U1234" i="7"/>
  <c r="V1234" i="7"/>
  <c r="X1234" i="7"/>
  <c r="R1235" i="7"/>
  <c r="S1235" i="7"/>
  <c r="U1235" i="7"/>
  <c r="V1235" i="7"/>
  <c r="X1235" i="7"/>
  <c r="R1236" i="7"/>
  <c r="S1236" i="7"/>
  <c r="U1236" i="7"/>
  <c r="V1236" i="7"/>
  <c r="X1236" i="7"/>
  <c r="R1237" i="7"/>
  <c r="S1237" i="7"/>
  <c r="U1237" i="7"/>
  <c r="V1237" i="7"/>
  <c r="X1237" i="7"/>
  <c r="R1238" i="7"/>
  <c r="S1238" i="7"/>
  <c r="U1238" i="7"/>
  <c r="V1238" i="7"/>
  <c r="X1238" i="7"/>
  <c r="R1239" i="7"/>
  <c r="S1239" i="7"/>
  <c r="U1239" i="7"/>
  <c r="V1239" i="7"/>
  <c r="X1239" i="7"/>
  <c r="R1241" i="7"/>
  <c r="S1241" i="7"/>
  <c r="U1241" i="7"/>
  <c r="V1241" i="7"/>
  <c r="X1241" i="7"/>
  <c r="R1242" i="7"/>
  <c r="S1242" i="7"/>
  <c r="U1242" i="7"/>
  <c r="V1242" i="7"/>
  <c r="X1242" i="7"/>
  <c r="R1243" i="7"/>
  <c r="S1243" i="7"/>
  <c r="U1243" i="7"/>
  <c r="V1243" i="7"/>
  <c r="X1243" i="7"/>
  <c r="R1245" i="7"/>
  <c r="S1245" i="7"/>
  <c r="U1245" i="7"/>
  <c r="V1245" i="7"/>
  <c r="X1245" i="7"/>
  <c r="R1246" i="7"/>
  <c r="S1246" i="7"/>
  <c r="U1246" i="7"/>
  <c r="V1246" i="7"/>
  <c r="X1246" i="7"/>
  <c r="R1247" i="7"/>
  <c r="S1247" i="7"/>
  <c r="U1247" i="7"/>
  <c r="V1247" i="7"/>
  <c r="X1247" i="7"/>
  <c r="R1248" i="7"/>
  <c r="S1248" i="7"/>
  <c r="U1248" i="7"/>
  <c r="V1248" i="7"/>
  <c r="X1248" i="7"/>
  <c r="R1249" i="7"/>
  <c r="S1249" i="7"/>
  <c r="U1249" i="7"/>
  <c r="V1249" i="7"/>
  <c r="X1249" i="7"/>
  <c r="R1250" i="7"/>
  <c r="S1250" i="7"/>
  <c r="U1250" i="7"/>
  <c r="V1250" i="7"/>
  <c r="X1250" i="7"/>
  <c r="R1252" i="7"/>
  <c r="S1252" i="7"/>
  <c r="U1252" i="7"/>
  <c r="V1252" i="7"/>
  <c r="X1252" i="7"/>
  <c r="R1253" i="7"/>
  <c r="S1253" i="7"/>
  <c r="U1253" i="7"/>
  <c r="V1253" i="7"/>
  <c r="X1253" i="7"/>
  <c r="R1254" i="7"/>
  <c r="S1254" i="7"/>
  <c r="U1254" i="7"/>
  <c r="V1254" i="7"/>
  <c r="X1254" i="7"/>
  <c r="R1255" i="7"/>
  <c r="S1255" i="7"/>
  <c r="U1255" i="7"/>
  <c r="V1255" i="7"/>
  <c r="X1255" i="7"/>
  <c r="R1256" i="7"/>
  <c r="S1256" i="7"/>
  <c r="U1256" i="7"/>
  <c r="V1256" i="7"/>
  <c r="X1256" i="7"/>
  <c r="R1257" i="7"/>
  <c r="S1257" i="7"/>
  <c r="U1257" i="7"/>
  <c r="V1257" i="7"/>
  <c r="X1257" i="7"/>
  <c r="R1258" i="7"/>
  <c r="S1258" i="7"/>
  <c r="U1258" i="7"/>
  <c r="V1258" i="7"/>
  <c r="X1258" i="7"/>
  <c r="R1259" i="7"/>
  <c r="S1259" i="7"/>
  <c r="U1259" i="7"/>
  <c r="V1259" i="7"/>
  <c r="X1259" i="7"/>
  <c r="R1260" i="7"/>
  <c r="S1260" i="7"/>
  <c r="U1260" i="7"/>
  <c r="V1260" i="7"/>
  <c r="X1260" i="7"/>
  <c r="R1261" i="7"/>
  <c r="S1261" i="7"/>
  <c r="U1261" i="7"/>
  <c r="V1261" i="7"/>
  <c r="X1261" i="7"/>
  <c r="R1262" i="7"/>
  <c r="S1262" i="7"/>
  <c r="U1262" i="7"/>
  <c r="V1262" i="7"/>
  <c r="X1262" i="7"/>
  <c r="R1263" i="7"/>
  <c r="S1263" i="7"/>
  <c r="U1263" i="7"/>
  <c r="V1263" i="7"/>
  <c r="X1263" i="7"/>
  <c r="R1264" i="7"/>
  <c r="S1264" i="7"/>
  <c r="U1264" i="7"/>
  <c r="V1264" i="7"/>
  <c r="X1264" i="7"/>
  <c r="R1265" i="7"/>
  <c r="S1265" i="7"/>
  <c r="U1265" i="7"/>
  <c r="V1265" i="7"/>
  <c r="X1265" i="7"/>
  <c r="R1266" i="7"/>
  <c r="S1266" i="7"/>
  <c r="U1266" i="7"/>
  <c r="V1266" i="7"/>
  <c r="X1266" i="7"/>
  <c r="R1267" i="7"/>
  <c r="S1267" i="7"/>
  <c r="U1267" i="7"/>
  <c r="V1267" i="7"/>
  <c r="X1267" i="7"/>
  <c r="R1268" i="7"/>
  <c r="S1268" i="7"/>
  <c r="U1268" i="7"/>
  <c r="V1268" i="7"/>
  <c r="X1268" i="7"/>
  <c r="R1269" i="7"/>
  <c r="S1269" i="7"/>
  <c r="U1269" i="7"/>
  <c r="V1269" i="7"/>
  <c r="X1269" i="7"/>
  <c r="R1270" i="7"/>
  <c r="S1270" i="7"/>
  <c r="U1270" i="7"/>
  <c r="V1270" i="7"/>
  <c r="X1270" i="7"/>
  <c r="R1271" i="7"/>
  <c r="S1271" i="7"/>
  <c r="U1271" i="7"/>
  <c r="V1271" i="7"/>
  <c r="X1271" i="7"/>
  <c r="R1272" i="7"/>
  <c r="S1272" i="7"/>
  <c r="U1272" i="7"/>
  <c r="V1272" i="7"/>
  <c r="X1272" i="7"/>
  <c r="R1273" i="7"/>
  <c r="S1273" i="7"/>
  <c r="U1273" i="7"/>
  <c r="V1273" i="7"/>
  <c r="X1273" i="7"/>
  <c r="R1274" i="7"/>
  <c r="S1274" i="7"/>
  <c r="U1274" i="7"/>
  <c r="V1274" i="7"/>
  <c r="X1274" i="7"/>
  <c r="R1275" i="7"/>
  <c r="S1275" i="7"/>
  <c r="U1275" i="7"/>
  <c r="V1275" i="7"/>
  <c r="X1275" i="7"/>
  <c r="R1276" i="7"/>
  <c r="S1276" i="7"/>
  <c r="U1276" i="7"/>
  <c r="V1276" i="7"/>
  <c r="X1276" i="7"/>
  <c r="R1277" i="7"/>
  <c r="S1277" i="7"/>
  <c r="U1277" i="7"/>
  <c r="V1277" i="7"/>
  <c r="X1277" i="7"/>
  <c r="R1278" i="7"/>
  <c r="S1278" i="7"/>
  <c r="U1278" i="7"/>
  <c r="V1278" i="7"/>
  <c r="X1278" i="7"/>
  <c r="R1279" i="7"/>
  <c r="S1279" i="7"/>
  <c r="U1279" i="7"/>
  <c r="V1279" i="7"/>
  <c r="X1279" i="7"/>
  <c r="R1280" i="7"/>
  <c r="S1280" i="7"/>
  <c r="U1280" i="7"/>
  <c r="V1280" i="7"/>
  <c r="X1280" i="7"/>
  <c r="R1281" i="7"/>
  <c r="S1281" i="7"/>
  <c r="U1281" i="7"/>
  <c r="V1281" i="7"/>
  <c r="X1281" i="7"/>
  <c r="R1282" i="7"/>
  <c r="S1282" i="7"/>
  <c r="U1282" i="7"/>
  <c r="V1282" i="7"/>
  <c r="X1282" i="7"/>
  <c r="R1283" i="7"/>
  <c r="S1283" i="7"/>
  <c r="U1283" i="7"/>
  <c r="V1283" i="7"/>
  <c r="X1283" i="7"/>
  <c r="R1284" i="7"/>
  <c r="S1284" i="7"/>
  <c r="U1284" i="7"/>
  <c r="V1284" i="7"/>
  <c r="X1284" i="7"/>
  <c r="R1285" i="7"/>
  <c r="S1285" i="7"/>
  <c r="U1285" i="7"/>
  <c r="V1285" i="7"/>
  <c r="X1285" i="7"/>
  <c r="R1286" i="7"/>
  <c r="S1286" i="7"/>
  <c r="U1286" i="7"/>
  <c r="V1286" i="7"/>
  <c r="X1286" i="7"/>
  <c r="R1287" i="7"/>
  <c r="S1287" i="7"/>
  <c r="U1287" i="7"/>
  <c r="V1287" i="7"/>
  <c r="X1287" i="7"/>
  <c r="R1288" i="7"/>
  <c r="S1288" i="7"/>
  <c r="U1288" i="7"/>
  <c r="V1288" i="7"/>
  <c r="X1288" i="7"/>
  <c r="R1289" i="7"/>
  <c r="S1289" i="7"/>
  <c r="U1289" i="7"/>
  <c r="V1289" i="7"/>
  <c r="X1289" i="7"/>
  <c r="R1290" i="7"/>
  <c r="S1290" i="7"/>
  <c r="U1290" i="7"/>
  <c r="V1290" i="7"/>
  <c r="X1290" i="7"/>
  <c r="R1291" i="7"/>
  <c r="S1291" i="7"/>
  <c r="U1291" i="7"/>
  <c r="V1291" i="7"/>
  <c r="X1291" i="7"/>
  <c r="R1292" i="7"/>
  <c r="S1292" i="7"/>
  <c r="U1292" i="7"/>
  <c r="V1292" i="7"/>
  <c r="X1292" i="7"/>
  <c r="R1293" i="7"/>
  <c r="S1293" i="7"/>
  <c r="U1293" i="7"/>
  <c r="V1293" i="7"/>
  <c r="X1293" i="7"/>
  <c r="R1294" i="7"/>
  <c r="S1294" i="7"/>
  <c r="U1294" i="7"/>
  <c r="V1294" i="7"/>
  <c r="X1294" i="7"/>
  <c r="R1295" i="7"/>
  <c r="S1295" i="7"/>
  <c r="U1295" i="7"/>
  <c r="V1295" i="7"/>
  <c r="X1295" i="7"/>
  <c r="R1296" i="7"/>
  <c r="S1296" i="7"/>
  <c r="U1296" i="7"/>
  <c r="V1296" i="7"/>
  <c r="X1296" i="7"/>
  <c r="R1297" i="7"/>
  <c r="S1297" i="7"/>
  <c r="U1297" i="7"/>
  <c r="V1297" i="7"/>
  <c r="X1297" i="7"/>
  <c r="R1299" i="7"/>
  <c r="S1299" i="7"/>
  <c r="U1299" i="7"/>
  <c r="V1299" i="7"/>
  <c r="X1299" i="7"/>
  <c r="R1300" i="7"/>
  <c r="S1300" i="7"/>
  <c r="U1300" i="7"/>
  <c r="V1300" i="7"/>
  <c r="X1300" i="7"/>
  <c r="R1301" i="7"/>
  <c r="S1301" i="7"/>
  <c r="U1301" i="7"/>
  <c r="V1301" i="7"/>
  <c r="X1301" i="7"/>
  <c r="R1302" i="7"/>
  <c r="S1302" i="7"/>
  <c r="U1302" i="7"/>
  <c r="V1302" i="7"/>
  <c r="X1302" i="7"/>
  <c r="R1303" i="7"/>
  <c r="S1303" i="7"/>
  <c r="U1303" i="7"/>
  <c r="V1303" i="7"/>
  <c r="X1303" i="7"/>
  <c r="R1304" i="7"/>
  <c r="S1304" i="7"/>
  <c r="U1304" i="7"/>
  <c r="V1304" i="7"/>
  <c r="X1304" i="7"/>
  <c r="R1305" i="7"/>
  <c r="S1305" i="7"/>
  <c r="U1305" i="7"/>
  <c r="V1305" i="7"/>
  <c r="X1305" i="7"/>
  <c r="R1306" i="7"/>
  <c r="S1306" i="7"/>
  <c r="U1306" i="7"/>
  <c r="V1306" i="7"/>
  <c r="X1306" i="7"/>
  <c r="R1307" i="7"/>
  <c r="S1307" i="7"/>
  <c r="U1307" i="7"/>
  <c r="V1307" i="7"/>
  <c r="X1307" i="7"/>
  <c r="R1309" i="7"/>
  <c r="S1309" i="7"/>
  <c r="U1309" i="7"/>
  <c r="V1309" i="7"/>
  <c r="X1309" i="7"/>
  <c r="R1310" i="7"/>
  <c r="S1310" i="7"/>
  <c r="U1310" i="7"/>
  <c r="V1310" i="7"/>
  <c r="X1310" i="7"/>
  <c r="R1311" i="7"/>
  <c r="S1311" i="7"/>
  <c r="U1311" i="7"/>
  <c r="V1311" i="7"/>
  <c r="X1311" i="7"/>
  <c r="R1313" i="7"/>
  <c r="S1313" i="7"/>
  <c r="U1313" i="7"/>
  <c r="V1313" i="7"/>
  <c r="X1313" i="7"/>
  <c r="R1314" i="7"/>
  <c r="S1314" i="7"/>
  <c r="U1314" i="7"/>
  <c r="V1314" i="7"/>
  <c r="X1314" i="7"/>
  <c r="R1316" i="7"/>
  <c r="S1316" i="7"/>
  <c r="U1316" i="7"/>
  <c r="V1316" i="7"/>
  <c r="X1316" i="7"/>
  <c r="R1317" i="7"/>
  <c r="S1317" i="7"/>
  <c r="U1317" i="7"/>
  <c r="V1317" i="7"/>
  <c r="X1317" i="7"/>
  <c r="R1319" i="7"/>
  <c r="S1319" i="7"/>
  <c r="U1319" i="7"/>
  <c r="V1319" i="7"/>
  <c r="X1319" i="7"/>
  <c r="R1320" i="7"/>
  <c r="S1320" i="7"/>
  <c r="U1320" i="7"/>
  <c r="V1320" i="7"/>
  <c r="X1320" i="7"/>
  <c r="R1321" i="7"/>
  <c r="S1321" i="7"/>
  <c r="U1321" i="7"/>
  <c r="V1321" i="7"/>
  <c r="X1321" i="7"/>
  <c r="R1322" i="7"/>
  <c r="S1322" i="7"/>
  <c r="U1322" i="7"/>
  <c r="V1322" i="7"/>
  <c r="X1322" i="7"/>
  <c r="R1323" i="7"/>
  <c r="S1323" i="7"/>
  <c r="U1323" i="7"/>
  <c r="V1323" i="7"/>
  <c r="X1323" i="7"/>
  <c r="R1324" i="7"/>
  <c r="S1324" i="7"/>
  <c r="U1324" i="7"/>
  <c r="V1324" i="7"/>
  <c r="X1324" i="7"/>
  <c r="R1325" i="7"/>
  <c r="S1325" i="7"/>
  <c r="U1325" i="7"/>
  <c r="V1325" i="7"/>
  <c r="X1325" i="7"/>
  <c r="R1326" i="7"/>
  <c r="S1326" i="7"/>
  <c r="U1326" i="7"/>
  <c r="V1326" i="7"/>
  <c r="X1326" i="7"/>
  <c r="R1327" i="7"/>
  <c r="S1327" i="7"/>
  <c r="U1327" i="7"/>
  <c r="V1327" i="7"/>
  <c r="X1327" i="7"/>
  <c r="R1328" i="7"/>
  <c r="S1328" i="7"/>
  <c r="U1328" i="7"/>
  <c r="V1328" i="7"/>
  <c r="X1328" i="7"/>
  <c r="R1329" i="7"/>
  <c r="S1329" i="7"/>
  <c r="U1329" i="7"/>
  <c r="V1329" i="7"/>
  <c r="X1329" i="7"/>
  <c r="R1330" i="7"/>
  <c r="S1330" i="7"/>
  <c r="U1330" i="7"/>
  <c r="V1330" i="7"/>
  <c r="X1330" i="7"/>
  <c r="R1331" i="7"/>
  <c r="S1331" i="7"/>
  <c r="U1331" i="7"/>
  <c r="V1331" i="7"/>
  <c r="X1331" i="7"/>
  <c r="R1332" i="7"/>
  <c r="S1332" i="7"/>
  <c r="U1332" i="7"/>
  <c r="V1332" i="7"/>
  <c r="X1332" i="7"/>
  <c r="R1333" i="7"/>
  <c r="S1333" i="7"/>
  <c r="U1333" i="7"/>
  <c r="V1333" i="7"/>
  <c r="X1333" i="7"/>
  <c r="R1334" i="7"/>
  <c r="S1334" i="7"/>
  <c r="U1334" i="7"/>
  <c r="V1334" i="7"/>
  <c r="X1334" i="7"/>
  <c r="R1335" i="7"/>
  <c r="S1335" i="7"/>
  <c r="U1335" i="7"/>
  <c r="V1335" i="7"/>
  <c r="X1335" i="7"/>
  <c r="R1336" i="7"/>
  <c r="S1336" i="7"/>
  <c r="U1336" i="7"/>
  <c r="V1336" i="7"/>
  <c r="X1336" i="7"/>
  <c r="R1337" i="7"/>
  <c r="S1337" i="7"/>
  <c r="U1337" i="7"/>
  <c r="V1337" i="7"/>
  <c r="X1337" i="7"/>
  <c r="R1338" i="7"/>
  <c r="S1338" i="7"/>
  <c r="U1338" i="7"/>
  <c r="V1338" i="7"/>
  <c r="X1338" i="7"/>
  <c r="R1339" i="7"/>
  <c r="S1339" i="7"/>
  <c r="U1339" i="7"/>
  <c r="V1339" i="7"/>
  <c r="X1339" i="7"/>
  <c r="R1341" i="7"/>
  <c r="S1341" i="7"/>
  <c r="U1341" i="7"/>
  <c r="V1341" i="7"/>
  <c r="X1341" i="7"/>
  <c r="R1342" i="7"/>
  <c r="S1342" i="7"/>
  <c r="U1342" i="7"/>
  <c r="V1342" i="7"/>
  <c r="X1342" i="7"/>
  <c r="R1343" i="7"/>
  <c r="S1343" i="7"/>
  <c r="U1343" i="7"/>
  <c r="V1343" i="7"/>
  <c r="X1343" i="7"/>
  <c r="R1344" i="7"/>
  <c r="S1344" i="7"/>
  <c r="U1344" i="7"/>
  <c r="V1344" i="7"/>
  <c r="X1344" i="7"/>
  <c r="R1345" i="7"/>
  <c r="S1345" i="7"/>
  <c r="U1345" i="7"/>
  <c r="V1345" i="7"/>
  <c r="X1345" i="7"/>
  <c r="R1346" i="7"/>
  <c r="S1346" i="7"/>
  <c r="U1346" i="7"/>
  <c r="V1346" i="7"/>
  <c r="X1346" i="7"/>
  <c r="R1348" i="7"/>
  <c r="S1348" i="7"/>
  <c r="U1348" i="7"/>
  <c r="V1348" i="7"/>
  <c r="X1348" i="7"/>
  <c r="R1349" i="7"/>
  <c r="S1349" i="7"/>
  <c r="U1349" i="7"/>
  <c r="V1349" i="7"/>
  <c r="X1349" i="7"/>
  <c r="R1350" i="7"/>
  <c r="S1350" i="7"/>
  <c r="U1350" i="7"/>
  <c r="V1350" i="7"/>
  <c r="X1350" i="7"/>
  <c r="R1351" i="7"/>
  <c r="S1351" i="7"/>
  <c r="U1351" i="7"/>
  <c r="V1351" i="7"/>
  <c r="X1351" i="7"/>
  <c r="R1352" i="7"/>
  <c r="S1352" i="7"/>
  <c r="U1352" i="7"/>
  <c r="V1352" i="7"/>
  <c r="X1352" i="7"/>
  <c r="R1353" i="7"/>
  <c r="S1353" i="7"/>
  <c r="U1353" i="7"/>
  <c r="V1353" i="7"/>
  <c r="X1353" i="7"/>
  <c r="R1354" i="7"/>
  <c r="S1354" i="7"/>
  <c r="U1354" i="7"/>
  <c r="V1354" i="7"/>
  <c r="X1354" i="7"/>
  <c r="R1355" i="7"/>
  <c r="S1355" i="7"/>
  <c r="U1355" i="7"/>
  <c r="V1355" i="7"/>
  <c r="X1355" i="7"/>
  <c r="R1356" i="7"/>
  <c r="S1356" i="7"/>
  <c r="U1356" i="7"/>
  <c r="V1356" i="7"/>
  <c r="X1356" i="7"/>
  <c r="R1357" i="7"/>
  <c r="S1357" i="7"/>
  <c r="U1357" i="7"/>
  <c r="V1357" i="7"/>
  <c r="X1357" i="7"/>
  <c r="R1358" i="7"/>
  <c r="S1358" i="7"/>
  <c r="U1358" i="7"/>
  <c r="V1358" i="7"/>
  <c r="X1358" i="7"/>
  <c r="R1359" i="7"/>
  <c r="S1359" i="7"/>
  <c r="U1359" i="7"/>
  <c r="V1359" i="7"/>
  <c r="X1359" i="7"/>
  <c r="R1360" i="7"/>
  <c r="S1360" i="7"/>
  <c r="U1360" i="7"/>
  <c r="V1360" i="7"/>
  <c r="X1360" i="7"/>
  <c r="R1361" i="7"/>
  <c r="S1361" i="7"/>
  <c r="U1361" i="7"/>
  <c r="V1361" i="7"/>
  <c r="X1361" i="7"/>
  <c r="R1362" i="7"/>
  <c r="S1362" i="7"/>
  <c r="U1362" i="7"/>
  <c r="V1362" i="7"/>
  <c r="X1362" i="7"/>
  <c r="R1363" i="7"/>
  <c r="S1363" i="7"/>
  <c r="U1363" i="7"/>
  <c r="V1363" i="7"/>
  <c r="X1363" i="7"/>
  <c r="R1364" i="7"/>
  <c r="S1364" i="7"/>
  <c r="U1364" i="7"/>
  <c r="V1364" i="7"/>
  <c r="X1364" i="7"/>
  <c r="R1365" i="7"/>
  <c r="S1365" i="7"/>
  <c r="U1365" i="7"/>
  <c r="V1365" i="7"/>
  <c r="X1365" i="7"/>
  <c r="R1366" i="7"/>
  <c r="S1366" i="7"/>
  <c r="U1366" i="7"/>
  <c r="V1366" i="7"/>
  <c r="X1366" i="7"/>
  <c r="R1367" i="7"/>
  <c r="S1367" i="7"/>
  <c r="U1367" i="7"/>
  <c r="V1367" i="7"/>
  <c r="X1367" i="7"/>
  <c r="R1368" i="7"/>
  <c r="S1368" i="7"/>
  <c r="U1368" i="7"/>
  <c r="V1368" i="7"/>
  <c r="X1368" i="7"/>
  <c r="R1369" i="7"/>
  <c r="S1369" i="7"/>
  <c r="U1369" i="7"/>
  <c r="V1369" i="7"/>
  <c r="X1369" i="7"/>
  <c r="R1370" i="7"/>
  <c r="S1370" i="7"/>
  <c r="U1370" i="7"/>
  <c r="V1370" i="7"/>
  <c r="X1370" i="7"/>
  <c r="R1371" i="7"/>
  <c r="S1371" i="7"/>
  <c r="U1371" i="7"/>
  <c r="V1371" i="7"/>
  <c r="X1371" i="7"/>
  <c r="R1372" i="7"/>
  <c r="S1372" i="7"/>
  <c r="U1372" i="7"/>
  <c r="V1372" i="7"/>
  <c r="X1372" i="7"/>
  <c r="R1373" i="7"/>
  <c r="S1373" i="7"/>
  <c r="U1373" i="7"/>
  <c r="V1373" i="7"/>
  <c r="X1373" i="7"/>
  <c r="R1375" i="7"/>
  <c r="S1375" i="7"/>
  <c r="U1375" i="7"/>
  <c r="V1375" i="7"/>
  <c r="X1375" i="7"/>
  <c r="R1376" i="7"/>
  <c r="S1376" i="7"/>
  <c r="U1376" i="7"/>
  <c r="V1376" i="7"/>
  <c r="X1376" i="7"/>
  <c r="R1377" i="7"/>
  <c r="S1377" i="7"/>
  <c r="U1377" i="7"/>
  <c r="V1377" i="7"/>
  <c r="X1377" i="7"/>
  <c r="R1378" i="7"/>
  <c r="S1378" i="7"/>
  <c r="U1378" i="7"/>
  <c r="V1378" i="7"/>
  <c r="X1378" i="7"/>
  <c r="R1379" i="7"/>
  <c r="S1379" i="7"/>
  <c r="U1379" i="7"/>
  <c r="V1379" i="7"/>
  <c r="X1379" i="7"/>
  <c r="R1380" i="7"/>
  <c r="S1380" i="7"/>
  <c r="U1380" i="7"/>
  <c r="V1380" i="7"/>
  <c r="X1380" i="7"/>
  <c r="R1381" i="7"/>
  <c r="S1381" i="7"/>
  <c r="U1381" i="7"/>
  <c r="V1381" i="7"/>
  <c r="X1381" i="7"/>
  <c r="R1382" i="7"/>
  <c r="S1382" i="7"/>
  <c r="U1382" i="7"/>
  <c r="V1382" i="7"/>
  <c r="X1382" i="7"/>
  <c r="R1383" i="7"/>
  <c r="S1383" i="7"/>
  <c r="U1383" i="7"/>
  <c r="V1383" i="7"/>
  <c r="X1383" i="7"/>
  <c r="R1384" i="7"/>
  <c r="S1384" i="7"/>
  <c r="U1384" i="7"/>
  <c r="V1384" i="7"/>
  <c r="X1384" i="7"/>
  <c r="R1385" i="7"/>
  <c r="S1385" i="7"/>
  <c r="U1385" i="7"/>
  <c r="V1385" i="7"/>
  <c r="X1385" i="7"/>
  <c r="R1386" i="7"/>
  <c r="S1386" i="7"/>
  <c r="U1386" i="7"/>
  <c r="V1386" i="7"/>
  <c r="X1386" i="7"/>
  <c r="R1387" i="7"/>
  <c r="S1387" i="7"/>
  <c r="U1387" i="7"/>
  <c r="V1387" i="7"/>
  <c r="X1387" i="7"/>
  <c r="R1389" i="7"/>
  <c r="S1389" i="7"/>
  <c r="U1389" i="7"/>
  <c r="V1389" i="7"/>
  <c r="X1389" i="7"/>
  <c r="R1390" i="7"/>
  <c r="S1390" i="7"/>
  <c r="U1390" i="7"/>
  <c r="V1390" i="7"/>
  <c r="X1390" i="7"/>
  <c r="R1391" i="7"/>
  <c r="S1391" i="7"/>
  <c r="U1391" i="7"/>
  <c r="V1391" i="7"/>
  <c r="X1391" i="7"/>
  <c r="R1392" i="7"/>
  <c r="S1392" i="7"/>
  <c r="U1392" i="7"/>
  <c r="V1392" i="7"/>
  <c r="X1392" i="7"/>
  <c r="R1393" i="7"/>
  <c r="S1393" i="7"/>
  <c r="U1393" i="7"/>
  <c r="V1393" i="7"/>
  <c r="X1393" i="7"/>
  <c r="R1394" i="7"/>
  <c r="S1394" i="7"/>
  <c r="U1394" i="7"/>
  <c r="V1394" i="7"/>
  <c r="X1394" i="7"/>
  <c r="R1396" i="7"/>
  <c r="S1396" i="7"/>
  <c r="U1396" i="7"/>
  <c r="V1396" i="7"/>
  <c r="X1396" i="7"/>
  <c r="R1397" i="7"/>
  <c r="S1397" i="7"/>
  <c r="U1397" i="7"/>
  <c r="V1397" i="7"/>
  <c r="X1397" i="7"/>
  <c r="R1398" i="7"/>
  <c r="S1398" i="7"/>
  <c r="U1398" i="7"/>
  <c r="V1398" i="7"/>
  <c r="X1398" i="7"/>
  <c r="R1399" i="7"/>
  <c r="S1399" i="7"/>
  <c r="U1399" i="7"/>
  <c r="V1399" i="7"/>
  <c r="X1399" i="7"/>
  <c r="R1400" i="7"/>
  <c r="S1400" i="7"/>
  <c r="U1400" i="7"/>
  <c r="V1400" i="7"/>
  <c r="X1400" i="7"/>
  <c r="R1401" i="7"/>
  <c r="S1401" i="7"/>
  <c r="U1401" i="7"/>
  <c r="V1401" i="7"/>
  <c r="X1401" i="7"/>
  <c r="R1402" i="7"/>
  <c r="S1402" i="7"/>
  <c r="U1402" i="7"/>
  <c r="V1402" i="7"/>
  <c r="X1402" i="7"/>
  <c r="R1403" i="7"/>
  <c r="S1403" i="7"/>
  <c r="U1403" i="7"/>
  <c r="V1403" i="7"/>
  <c r="X1403" i="7"/>
  <c r="R1404" i="7"/>
  <c r="S1404" i="7"/>
  <c r="U1404" i="7"/>
  <c r="V1404" i="7"/>
  <c r="X1404" i="7"/>
  <c r="R1405" i="7"/>
  <c r="S1405" i="7"/>
  <c r="U1405" i="7"/>
  <c r="V1405" i="7"/>
  <c r="X1405" i="7"/>
  <c r="R1406" i="7"/>
  <c r="S1406" i="7"/>
  <c r="U1406" i="7"/>
  <c r="V1406" i="7"/>
  <c r="X1406" i="7"/>
  <c r="R1407" i="7"/>
  <c r="S1407" i="7"/>
  <c r="U1407" i="7"/>
  <c r="V1407" i="7"/>
  <c r="X1407" i="7"/>
  <c r="R1408" i="7"/>
  <c r="S1408" i="7"/>
  <c r="U1408" i="7"/>
  <c r="V1408" i="7"/>
  <c r="X1408" i="7"/>
  <c r="R1409" i="7"/>
  <c r="S1409" i="7"/>
  <c r="U1409" i="7"/>
  <c r="V1409" i="7"/>
  <c r="X1409" i="7"/>
  <c r="R1410" i="7"/>
  <c r="S1410" i="7"/>
  <c r="U1410" i="7"/>
  <c r="V1410" i="7"/>
  <c r="X1410" i="7"/>
  <c r="R1411" i="7"/>
  <c r="S1411" i="7"/>
  <c r="U1411" i="7"/>
  <c r="V1411" i="7"/>
  <c r="X1411" i="7"/>
  <c r="R1412" i="7"/>
  <c r="S1412" i="7"/>
  <c r="U1412" i="7"/>
  <c r="V1412" i="7"/>
  <c r="X1412" i="7"/>
  <c r="R1413" i="7"/>
  <c r="S1413" i="7"/>
  <c r="U1413" i="7"/>
  <c r="V1413" i="7"/>
  <c r="X1413" i="7"/>
  <c r="R1414" i="7"/>
  <c r="S1414" i="7"/>
  <c r="U1414" i="7"/>
  <c r="V1414" i="7"/>
  <c r="X1414" i="7"/>
  <c r="R1415" i="7"/>
  <c r="S1415" i="7"/>
  <c r="U1415" i="7"/>
  <c r="V1415" i="7"/>
  <c r="X1415" i="7"/>
  <c r="R1416" i="7"/>
  <c r="S1416" i="7"/>
  <c r="U1416" i="7"/>
  <c r="V1416" i="7"/>
  <c r="X1416" i="7"/>
  <c r="R1417" i="7"/>
  <c r="S1417" i="7"/>
  <c r="U1417" i="7"/>
  <c r="V1417" i="7"/>
  <c r="X1417" i="7"/>
  <c r="R1418" i="7"/>
  <c r="S1418" i="7"/>
  <c r="U1418" i="7"/>
  <c r="V1418" i="7"/>
  <c r="X1418" i="7"/>
  <c r="R1419" i="7"/>
  <c r="S1419" i="7"/>
  <c r="U1419" i="7"/>
  <c r="V1419" i="7"/>
  <c r="X1419" i="7"/>
  <c r="R1420" i="7"/>
  <c r="S1420" i="7"/>
  <c r="U1420" i="7"/>
  <c r="V1420" i="7"/>
  <c r="X1420" i="7"/>
  <c r="R1421" i="7"/>
  <c r="S1421" i="7"/>
  <c r="U1421" i="7"/>
  <c r="V1421" i="7"/>
  <c r="X1421" i="7"/>
  <c r="R1422" i="7"/>
  <c r="S1422" i="7"/>
  <c r="U1422" i="7"/>
  <c r="V1422" i="7"/>
  <c r="X1422" i="7"/>
  <c r="R1423" i="7"/>
  <c r="S1423" i="7"/>
  <c r="U1423" i="7"/>
  <c r="V1423" i="7"/>
  <c r="X1423" i="7"/>
  <c r="R1424" i="7"/>
  <c r="S1424" i="7"/>
  <c r="U1424" i="7"/>
  <c r="V1424" i="7"/>
  <c r="X1424" i="7"/>
  <c r="R3" i="7"/>
  <c r="X3" i="7"/>
  <c r="V3" i="7"/>
  <c r="U3" i="7"/>
  <c r="S3" i="7"/>
  <c r="K1238" i="6"/>
  <c r="L1238" i="6" s="1"/>
  <c r="K1237" i="6"/>
  <c r="L1237" i="6" s="1"/>
  <c r="K1236" i="6"/>
  <c r="L1236" i="6" s="1"/>
  <c r="K1235" i="6"/>
  <c r="L1235" i="6" s="1"/>
  <c r="K1234" i="6"/>
  <c r="L1234" i="6" s="1"/>
  <c r="K1233" i="6"/>
  <c r="L1233" i="6" s="1"/>
  <c r="K1232" i="6"/>
  <c r="L1232" i="6" s="1"/>
  <c r="K1231" i="6"/>
  <c r="L1231" i="6" s="1"/>
  <c r="K1230" i="6"/>
  <c r="L1230" i="6" s="1"/>
  <c r="K1229" i="6"/>
  <c r="L1229" i="6" s="1"/>
  <c r="P1229" i="6" s="1"/>
  <c r="K1228" i="6"/>
  <c r="L1228" i="6" s="1"/>
  <c r="P1228" i="6" s="1"/>
  <c r="K1227" i="6"/>
  <c r="L1227" i="6" s="1"/>
  <c r="K1226" i="6"/>
  <c r="L1226" i="6" s="1"/>
  <c r="P1226" i="6" s="1"/>
  <c r="K1225" i="6"/>
  <c r="L1225" i="6" s="1"/>
  <c r="P1225" i="6" s="1"/>
  <c r="K1224" i="6"/>
  <c r="L1224" i="6" s="1"/>
  <c r="P1224" i="6" s="1"/>
  <c r="K1223" i="6"/>
  <c r="L1223" i="6" s="1"/>
  <c r="P1223" i="6" s="1"/>
  <c r="K1222" i="6"/>
  <c r="L1222" i="6" s="1"/>
  <c r="P1222" i="6" s="1"/>
  <c r="K1221" i="6"/>
  <c r="L1221" i="6" s="1"/>
  <c r="P1221" i="6" s="1"/>
  <c r="K1220" i="6"/>
  <c r="L1220" i="6" s="1"/>
  <c r="P1220" i="6" s="1"/>
  <c r="K1219" i="6"/>
  <c r="L1219" i="6" s="1"/>
  <c r="P1219" i="6" s="1"/>
  <c r="K1218" i="6"/>
  <c r="L1218" i="6" s="1"/>
  <c r="P1218" i="6" s="1"/>
  <c r="K1217" i="6"/>
  <c r="L1217" i="6" s="1"/>
  <c r="P1217" i="6" s="1"/>
  <c r="K1216" i="6"/>
  <c r="L1216" i="6" s="1"/>
  <c r="P1216" i="6" s="1"/>
  <c r="K1215" i="6"/>
  <c r="L1215" i="6" s="1"/>
  <c r="P1215" i="6" s="1"/>
  <c r="K1214" i="6"/>
  <c r="L1214" i="6" s="1"/>
  <c r="P1214" i="6" s="1"/>
  <c r="K1213" i="6"/>
  <c r="L1213" i="6" s="1"/>
  <c r="P1213" i="6" s="1"/>
  <c r="K1212" i="6"/>
  <c r="L1212" i="6" s="1"/>
  <c r="P1212" i="6" s="1"/>
  <c r="K1211" i="6"/>
  <c r="L1211" i="6" s="1"/>
  <c r="P1211" i="6" s="1"/>
  <c r="K1210" i="6"/>
  <c r="K1209" i="6"/>
  <c r="R1209" i="6" s="1"/>
  <c r="K1208" i="6"/>
  <c r="S1208" i="6" s="1"/>
  <c r="K1207" i="6"/>
  <c r="R1207" i="6" s="1"/>
  <c r="K1206" i="6"/>
  <c r="S1206" i="6" s="1"/>
  <c r="K1205" i="6"/>
  <c r="R1205" i="6" s="1"/>
  <c r="K1204" i="6"/>
  <c r="S1204" i="6" s="1"/>
  <c r="K1203" i="6"/>
  <c r="K1202" i="6"/>
  <c r="R1202" i="6" s="1"/>
  <c r="K1201" i="6"/>
  <c r="S1201" i="6" s="1"/>
  <c r="K1200" i="6"/>
  <c r="R1200" i="6" s="1"/>
  <c r="K1199" i="6"/>
  <c r="S1199" i="6" s="1"/>
  <c r="K1198" i="6"/>
  <c r="R1198" i="6" s="1"/>
  <c r="K1197" i="6"/>
  <c r="S1197" i="6" s="1"/>
  <c r="K1196" i="6"/>
  <c r="R1196" i="6" s="1"/>
  <c r="K1195" i="6"/>
  <c r="S1195" i="6" s="1"/>
  <c r="K1194" i="6"/>
  <c r="R1194" i="6" s="1"/>
  <c r="K1193" i="6"/>
  <c r="S1193" i="6" s="1"/>
  <c r="K1192" i="6"/>
  <c r="R1192" i="6" s="1"/>
  <c r="K1191" i="6"/>
  <c r="L1191" i="6" s="1"/>
  <c r="K1190" i="6"/>
  <c r="L1190" i="6" s="1"/>
  <c r="K1189" i="6"/>
  <c r="L1189" i="6" s="1"/>
  <c r="K1188" i="6"/>
  <c r="L1188" i="6" s="1"/>
  <c r="K1187" i="6"/>
  <c r="L1187" i="6" s="1"/>
  <c r="K1186" i="6"/>
  <c r="L1186" i="6" s="1"/>
  <c r="K1185" i="6"/>
  <c r="L1185" i="6" s="1"/>
  <c r="K1184" i="6"/>
  <c r="L1184" i="6" s="1"/>
  <c r="K1183" i="6"/>
  <c r="L1183" i="6" s="1"/>
  <c r="P1183" i="6" s="1"/>
  <c r="K1182" i="6"/>
  <c r="L1182" i="6" s="1"/>
  <c r="P1182" i="6" s="1"/>
  <c r="K1181" i="6"/>
  <c r="L1181" i="6" s="1"/>
  <c r="P1181" i="6" s="1"/>
  <c r="L1180" i="6"/>
  <c r="P1180" i="6" s="1"/>
  <c r="K1180" i="6"/>
  <c r="R1180" i="6" s="1"/>
  <c r="L1179" i="6"/>
  <c r="P1179" i="6" s="1"/>
  <c r="K1179" i="6"/>
  <c r="S1179" i="6" s="1"/>
  <c r="L1178" i="6"/>
  <c r="P1178" i="6" s="1"/>
  <c r="K1178" i="6"/>
  <c r="R1178" i="6" s="1"/>
  <c r="L1177" i="6"/>
  <c r="P1177" i="6" s="1"/>
  <c r="K1177" i="6"/>
  <c r="S1177" i="6" s="1"/>
  <c r="L1176" i="6"/>
  <c r="P1176" i="6" s="1"/>
  <c r="K1176" i="6"/>
  <c r="R1176" i="6" s="1"/>
  <c r="L1175" i="6"/>
  <c r="P1175" i="6" s="1"/>
  <c r="K1175" i="6"/>
  <c r="S1175" i="6" s="1"/>
  <c r="L1174" i="6"/>
  <c r="P1174" i="6" s="1"/>
  <c r="K1174" i="6"/>
  <c r="R1174" i="6" s="1"/>
  <c r="L1173" i="6"/>
  <c r="P1173" i="6" s="1"/>
  <c r="K1173" i="6"/>
  <c r="S1173" i="6" s="1"/>
  <c r="L1172" i="6"/>
  <c r="K1172" i="6"/>
  <c r="L1171" i="6"/>
  <c r="P1171" i="6" s="1"/>
  <c r="K1171" i="6"/>
  <c r="S1171" i="6" s="1"/>
  <c r="L1170" i="6"/>
  <c r="P1170" i="6" s="1"/>
  <c r="K1170" i="6"/>
  <c r="R1170" i="6" s="1"/>
  <c r="L1169" i="6"/>
  <c r="P1169" i="6" s="1"/>
  <c r="K1169" i="6"/>
  <c r="S1169" i="6" s="1"/>
  <c r="L1168" i="6"/>
  <c r="P1168" i="6" s="1"/>
  <c r="K1168" i="6"/>
  <c r="R1168" i="6" s="1"/>
  <c r="L1167" i="6"/>
  <c r="K1167" i="6"/>
  <c r="L1166" i="6"/>
  <c r="P1166" i="6" s="1"/>
  <c r="K1166" i="6"/>
  <c r="S1166" i="6" s="1"/>
  <c r="L1165" i="6"/>
  <c r="P1165" i="6" s="1"/>
  <c r="K1165" i="6"/>
  <c r="R1165" i="6" s="1"/>
  <c r="L1164" i="6"/>
  <c r="P1164" i="6" s="1"/>
  <c r="K1164" i="6"/>
  <c r="S1164" i="6" s="1"/>
  <c r="L1163" i="6"/>
  <c r="P1163" i="6" s="1"/>
  <c r="K1163" i="6"/>
  <c r="R1163" i="6" s="1"/>
  <c r="L1162" i="6"/>
  <c r="P1162" i="6" s="1"/>
  <c r="K1162" i="6"/>
  <c r="S1162" i="6" s="1"/>
  <c r="L1161" i="6"/>
  <c r="P1161" i="6" s="1"/>
  <c r="K1161" i="6"/>
  <c r="R1161" i="6" s="1"/>
  <c r="L1160" i="6"/>
  <c r="P1160" i="6" s="1"/>
  <c r="K1160" i="6"/>
  <c r="S1160" i="6" s="1"/>
  <c r="L1159" i="6"/>
  <c r="P1159" i="6" s="1"/>
  <c r="K1159" i="6"/>
  <c r="R1159" i="6" s="1"/>
  <c r="L1158" i="6"/>
  <c r="P1158" i="6" s="1"/>
  <c r="K1158" i="6"/>
  <c r="S1158" i="6" s="1"/>
  <c r="L1157" i="6"/>
  <c r="P1157" i="6" s="1"/>
  <c r="K1157" i="6"/>
  <c r="R1157" i="6" s="1"/>
  <c r="L1156" i="6"/>
  <c r="P1156" i="6" s="1"/>
  <c r="K1156" i="6"/>
  <c r="S1156" i="6" s="1"/>
  <c r="L1155" i="6"/>
  <c r="P1155" i="6" s="1"/>
  <c r="K1155" i="6"/>
  <c r="R1155" i="6" s="1"/>
  <c r="L1154" i="6"/>
  <c r="P1154" i="6" s="1"/>
  <c r="K1154" i="6"/>
  <c r="S1154" i="6" s="1"/>
  <c r="L1153" i="6"/>
  <c r="P1153" i="6" s="1"/>
  <c r="K1153" i="6"/>
  <c r="R1153" i="6" s="1"/>
  <c r="L1152" i="6"/>
  <c r="P1152" i="6" s="1"/>
  <c r="K1152" i="6"/>
  <c r="S1152" i="6" s="1"/>
  <c r="K1151" i="6"/>
  <c r="L1151" i="6" s="1"/>
  <c r="K1150" i="6"/>
  <c r="L1150" i="6" s="1"/>
  <c r="K1149" i="6"/>
  <c r="L1149" i="6" s="1"/>
  <c r="K1148" i="6"/>
  <c r="L1148" i="6" s="1"/>
  <c r="K1147" i="6"/>
  <c r="L1147" i="6" s="1"/>
  <c r="K1146" i="6"/>
  <c r="L1146" i="6" s="1"/>
  <c r="K1145" i="6"/>
  <c r="L1145" i="6" s="1"/>
  <c r="K1144" i="6"/>
  <c r="L1144" i="6" s="1"/>
  <c r="K1143" i="6"/>
  <c r="L1143" i="6" s="1"/>
  <c r="K1142" i="6"/>
  <c r="L1142" i="6" s="1"/>
  <c r="K1141" i="6"/>
  <c r="L1141" i="6" s="1"/>
  <c r="K1140" i="6"/>
  <c r="L1140" i="6" s="1"/>
  <c r="K1139" i="6"/>
  <c r="L1139" i="6" s="1"/>
  <c r="K1138" i="6"/>
  <c r="L1138" i="6" s="1"/>
  <c r="K1137" i="6"/>
  <c r="L1137" i="6" s="1"/>
  <c r="K1136" i="6"/>
  <c r="L1136" i="6" s="1"/>
  <c r="K1135" i="6"/>
  <c r="L1135" i="6" s="1"/>
  <c r="K1134" i="6"/>
  <c r="L1134" i="6" s="1"/>
  <c r="M1133" i="6"/>
  <c r="N1133" i="6" s="1"/>
  <c r="K1133" i="6"/>
  <c r="L1133" i="6" s="1"/>
  <c r="K1132" i="6"/>
  <c r="L1132" i="6" s="1"/>
  <c r="P1132" i="6" s="1"/>
  <c r="K1131" i="6"/>
  <c r="L1131" i="6" s="1"/>
  <c r="P1131" i="6" s="1"/>
  <c r="K1130" i="6"/>
  <c r="L1130" i="6" s="1"/>
  <c r="P1130" i="6" s="1"/>
  <c r="K1129" i="6"/>
  <c r="L1129" i="6" s="1"/>
  <c r="K1128" i="6"/>
  <c r="L1128" i="6" s="1"/>
  <c r="P1128" i="6" s="1"/>
  <c r="K1127" i="6"/>
  <c r="L1127" i="6" s="1"/>
  <c r="P1127" i="6" s="1"/>
  <c r="K1126" i="6"/>
  <c r="L1126" i="6" s="1"/>
  <c r="P1126" i="6" s="1"/>
  <c r="K1125" i="6"/>
  <c r="L1125" i="6" s="1"/>
  <c r="M1125" i="6" s="1"/>
  <c r="N1125" i="6" s="1"/>
  <c r="K1124" i="6"/>
  <c r="L1124" i="6" s="1"/>
  <c r="P1124" i="6" s="1"/>
  <c r="K1123" i="6"/>
  <c r="L1123" i="6" s="1"/>
  <c r="P1123" i="6" s="1"/>
  <c r="K1122" i="6"/>
  <c r="L1122" i="6" s="1"/>
  <c r="P1122" i="6" s="1"/>
  <c r="K1121" i="6"/>
  <c r="L1121" i="6" s="1"/>
  <c r="K1120" i="6"/>
  <c r="L1120" i="6" s="1"/>
  <c r="P1120" i="6" s="1"/>
  <c r="K1119" i="6"/>
  <c r="L1119" i="6" s="1"/>
  <c r="P1119" i="6" s="1"/>
  <c r="K1118" i="6"/>
  <c r="L1118" i="6" s="1"/>
  <c r="P1118" i="6" s="1"/>
  <c r="K1117" i="6"/>
  <c r="L1117" i="6" s="1"/>
  <c r="P1117" i="6" s="1"/>
  <c r="K1116" i="6"/>
  <c r="L1116" i="6" s="1"/>
  <c r="P1116" i="6" s="1"/>
  <c r="K1115" i="6"/>
  <c r="S1115" i="6" s="1"/>
  <c r="K1114" i="6"/>
  <c r="R1114" i="6" s="1"/>
  <c r="K1113" i="6"/>
  <c r="S1113" i="6" s="1"/>
  <c r="K1112" i="6"/>
  <c r="R1112" i="6" s="1"/>
  <c r="K1111" i="6"/>
  <c r="S1111" i="6" s="1"/>
  <c r="K1110" i="6"/>
  <c r="R1110" i="6" s="1"/>
  <c r="K1109" i="6"/>
  <c r="S1109" i="6" s="1"/>
  <c r="K1108" i="6"/>
  <c r="R1108" i="6" s="1"/>
  <c r="K1107" i="6"/>
  <c r="S1107" i="6" s="1"/>
  <c r="K1106" i="6"/>
  <c r="R1106" i="6" s="1"/>
  <c r="K1105" i="6"/>
  <c r="S1105" i="6" s="1"/>
  <c r="K1104" i="6"/>
  <c r="R1104" i="6" s="1"/>
  <c r="K1103" i="6"/>
  <c r="S1103" i="6" s="1"/>
  <c r="K1102" i="6"/>
  <c r="R1102" i="6" s="1"/>
  <c r="K1101" i="6"/>
  <c r="S1101" i="6" s="1"/>
  <c r="K1100" i="6"/>
  <c r="R1100" i="6" s="1"/>
  <c r="K1099" i="6"/>
  <c r="S1099" i="6" s="1"/>
  <c r="K1098" i="6"/>
  <c r="R1098" i="6" s="1"/>
  <c r="K1097" i="6"/>
  <c r="S1097" i="6" s="1"/>
  <c r="K1096" i="6"/>
  <c r="R1096" i="6" s="1"/>
  <c r="K1095" i="6"/>
  <c r="S1095" i="6" s="1"/>
  <c r="K1094" i="6"/>
  <c r="R1094" i="6" s="1"/>
  <c r="K1093" i="6"/>
  <c r="S1093" i="6" s="1"/>
  <c r="K1092" i="6"/>
  <c r="R1092" i="6" s="1"/>
  <c r="K1091" i="6"/>
  <c r="S1091" i="6" s="1"/>
  <c r="K1090" i="6"/>
  <c r="R1090" i="6" s="1"/>
  <c r="K1089" i="6"/>
  <c r="S1089" i="6" s="1"/>
  <c r="K1088" i="6"/>
  <c r="R1088" i="6" s="1"/>
  <c r="K1087" i="6"/>
  <c r="S1087" i="6" s="1"/>
  <c r="K1086" i="6"/>
  <c r="R1086" i="6" s="1"/>
  <c r="K1085" i="6"/>
  <c r="S1085" i="6" s="1"/>
  <c r="K1084" i="6"/>
  <c r="R1084" i="6" s="1"/>
  <c r="K1083" i="6"/>
  <c r="S1083" i="6" s="1"/>
  <c r="K1082" i="6"/>
  <c r="R1082" i="6" s="1"/>
  <c r="K1081" i="6"/>
  <c r="K1080" i="6"/>
  <c r="S1080" i="6" s="1"/>
  <c r="K1079" i="6"/>
  <c r="R1079" i="6" s="1"/>
  <c r="K1078" i="6"/>
  <c r="S1078" i="6" s="1"/>
  <c r="K1077" i="6"/>
  <c r="R1077" i="6" s="1"/>
  <c r="K1076" i="6"/>
  <c r="L1076" i="6" s="1"/>
  <c r="K1075" i="6"/>
  <c r="L1075" i="6" s="1"/>
  <c r="K1074" i="6"/>
  <c r="L1074" i="6" s="1"/>
  <c r="K1073" i="6"/>
  <c r="L1073" i="6" s="1"/>
  <c r="K1072" i="6"/>
  <c r="L1072" i="6" s="1"/>
  <c r="K1071" i="6"/>
  <c r="L1071" i="6" s="1"/>
  <c r="K1070" i="6"/>
  <c r="L1070" i="6" s="1"/>
  <c r="K1069" i="6"/>
  <c r="L1069" i="6" s="1"/>
  <c r="K1068" i="6"/>
  <c r="L1068" i="6" s="1"/>
  <c r="K1067" i="6"/>
  <c r="K1066" i="6"/>
  <c r="K1065" i="6"/>
  <c r="K1064" i="6"/>
  <c r="K1063" i="6"/>
  <c r="K1062" i="6"/>
  <c r="K1061" i="6"/>
  <c r="K1060" i="6"/>
  <c r="K1059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L739" i="6" s="1"/>
  <c r="O739" i="6" s="1"/>
  <c r="K738" i="6"/>
  <c r="L738" i="6" s="1"/>
  <c r="O738" i="6" s="1"/>
  <c r="K737" i="6"/>
  <c r="L737" i="6" s="1"/>
  <c r="O737" i="6" s="1"/>
  <c r="K736" i="6"/>
  <c r="L736" i="6" s="1"/>
  <c r="O736" i="6" s="1"/>
  <c r="K735" i="6"/>
  <c r="L735" i="6" s="1"/>
  <c r="O735" i="6" s="1"/>
  <c r="K734" i="6"/>
  <c r="L734" i="6" s="1"/>
  <c r="O734" i="6" s="1"/>
  <c r="K733" i="6"/>
  <c r="L733" i="6" s="1"/>
  <c r="K732" i="6"/>
  <c r="L732" i="6" s="1"/>
  <c r="O732" i="6" s="1"/>
  <c r="K731" i="6"/>
  <c r="L731" i="6" s="1"/>
  <c r="O731" i="6" s="1"/>
  <c r="K730" i="6"/>
  <c r="L730" i="6" s="1"/>
  <c r="O730" i="6" s="1"/>
  <c r="K729" i="6"/>
  <c r="L729" i="6" s="1"/>
  <c r="O729" i="6" s="1"/>
  <c r="K728" i="6"/>
  <c r="L728" i="6" s="1"/>
  <c r="O728" i="6" s="1"/>
  <c r="K727" i="6"/>
  <c r="L727" i="6" s="1"/>
  <c r="O727" i="6" s="1"/>
  <c r="K726" i="6"/>
  <c r="L726" i="6" s="1"/>
  <c r="O726" i="6" s="1"/>
  <c r="K725" i="6"/>
  <c r="L725" i="6" s="1"/>
  <c r="K724" i="6"/>
  <c r="L724" i="6" s="1"/>
  <c r="O724" i="6" s="1"/>
  <c r="K723" i="6"/>
  <c r="L723" i="6" s="1"/>
  <c r="K722" i="6"/>
  <c r="L722" i="6" s="1"/>
  <c r="K721" i="6"/>
  <c r="L721" i="6" s="1"/>
  <c r="O721" i="6" s="1"/>
  <c r="K720" i="6"/>
  <c r="L720" i="6" s="1"/>
  <c r="K719" i="6"/>
  <c r="L719" i="6" s="1"/>
  <c r="O719" i="6" s="1"/>
  <c r="K718" i="6"/>
  <c r="L718" i="6" s="1"/>
  <c r="O718" i="6" s="1"/>
  <c r="K717" i="6"/>
  <c r="L717" i="6" s="1"/>
  <c r="O717" i="6" s="1"/>
  <c r="K716" i="6"/>
  <c r="L716" i="6" s="1"/>
  <c r="O716" i="6" s="1"/>
  <c r="K715" i="6"/>
  <c r="L715" i="6" s="1"/>
  <c r="O715" i="6" s="1"/>
  <c r="K714" i="6"/>
  <c r="L714" i="6" s="1"/>
  <c r="O714" i="6" s="1"/>
  <c r="K713" i="6"/>
  <c r="L713" i="6" s="1"/>
  <c r="O713" i="6" s="1"/>
  <c r="K712" i="6"/>
  <c r="L712" i="6" s="1"/>
  <c r="O712" i="6" s="1"/>
  <c r="K711" i="6"/>
  <c r="L711" i="6" s="1"/>
  <c r="O711" i="6" s="1"/>
  <c r="K710" i="6"/>
  <c r="L710" i="6" s="1"/>
  <c r="O710" i="6" s="1"/>
  <c r="K709" i="6"/>
  <c r="L709" i="6" s="1"/>
  <c r="O709" i="6" s="1"/>
  <c r="K708" i="6"/>
  <c r="L708" i="6" s="1"/>
  <c r="O708" i="6" s="1"/>
  <c r="K707" i="6"/>
  <c r="L707" i="6" s="1"/>
  <c r="O707" i="6" s="1"/>
  <c r="K706" i="6"/>
  <c r="L706" i="6" s="1"/>
  <c r="O706" i="6" s="1"/>
  <c r="K705" i="6"/>
  <c r="L705" i="6" s="1"/>
  <c r="O705" i="6" s="1"/>
  <c r="K704" i="6"/>
  <c r="L704" i="6" s="1"/>
  <c r="O704" i="6" s="1"/>
  <c r="K703" i="6"/>
  <c r="L703" i="6" s="1"/>
  <c r="O703" i="6" s="1"/>
  <c r="K702" i="6"/>
  <c r="L702" i="6" s="1"/>
  <c r="O702" i="6" s="1"/>
  <c r="K701" i="6"/>
  <c r="L701" i="6" s="1"/>
  <c r="O701" i="6" s="1"/>
  <c r="K700" i="6"/>
  <c r="L700" i="6" s="1"/>
  <c r="O700" i="6" s="1"/>
  <c r="K699" i="6"/>
  <c r="L699" i="6" s="1"/>
  <c r="O699" i="6" s="1"/>
  <c r="K698" i="6"/>
  <c r="L698" i="6" s="1"/>
  <c r="O698" i="6" s="1"/>
  <c r="K697" i="6"/>
  <c r="L697" i="6" s="1"/>
  <c r="O697" i="6" s="1"/>
  <c r="K696" i="6"/>
  <c r="L696" i="6" s="1"/>
  <c r="O696" i="6" s="1"/>
  <c r="K695" i="6"/>
  <c r="L695" i="6" s="1"/>
  <c r="O695" i="6" s="1"/>
  <c r="K694" i="6"/>
  <c r="L694" i="6" s="1"/>
  <c r="O694" i="6" s="1"/>
  <c r="K693" i="6"/>
  <c r="L693" i="6" s="1"/>
  <c r="O693" i="6" s="1"/>
  <c r="K692" i="6"/>
  <c r="L692" i="6" s="1"/>
  <c r="O692" i="6" s="1"/>
  <c r="K691" i="6"/>
  <c r="L691" i="6" s="1"/>
  <c r="O691" i="6" s="1"/>
  <c r="K690" i="6"/>
  <c r="L690" i="6" s="1"/>
  <c r="O690" i="6" s="1"/>
  <c r="K689" i="6"/>
  <c r="L689" i="6" s="1"/>
  <c r="O689" i="6" s="1"/>
  <c r="K688" i="6"/>
  <c r="L688" i="6" s="1"/>
  <c r="O688" i="6" s="1"/>
  <c r="K687" i="6"/>
  <c r="L687" i="6" s="1"/>
  <c r="O687" i="6" s="1"/>
  <c r="K686" i="6"/>
  <c r="L686" i="6" s="1"/>
  <c r="O686" i="6" s="1"/>
  <c r="K685" i="6"/>
  <c r="L685" i="6" s="1"/>
  <c r="O685" i="6" s="1"/>
  <c r="K684" i="6"/>
  <c r="L684" i="6" s="1"/>
  <c r="K683" i="6"/>
  <c r="L683" i="6" s="1"/>
  <c r="K682" i="6"/>
  <c r="L682" i="6" s="1"/>
  <c r="O682" i="6" s="1"/>
  <c r="K681" i="6"/>
  <c r="L681" i="6" s="1"/>
  <c r="O681" i="6" s="1"/>
  <c r="K680" i="6"/>
  <c r="L680" i="6" s="1"/>
  <c r="O680" i="6" s="1"/>
  <c r="K679" i="6"/>
  <c r="L679" i="6" s="1"/>
  <c r="O679" i="6" s="1"/>
  <c r="K678" i="6"/>
  <c r="L678" i="6" s="1"/>
  <c r="K677" i="6"/>
  <c r="L677" i="6" s="1"/>
  <c r="O677" i="6" s="1"/>
  <c r="K676" i="6"/>
  <c r="L676" i="6" s="1"/>
  <c r="O676" i="6" s="1"/>
  <c r="K675" i="6"/>
  <c r="L675" i="6" s="1"/>
  <c r="O675" i="6" s="1"/>
  <c r="K674" i="6"/>
  <c r="L674" i="6" s="1"/>
  <c r="O674" i="6" s="1"/>
  <c r="K673" i="6"/>
  <c r="L673" i="6" s="1"/>
  <c r="K672" i="6"/>
  <c r="L672" i="6" s="1"/>
  <c r="K671" i="6"/>
  <c r="L671" i="6" s="1"/>
  <c r="K670" i="6"/>
  <c r="L670" i="6" s="1"/>
  <c r="K669" i="6"/>
  <c r="L669" i="6" s="1"/>
  <c r="K668" i="6"/>
  <c r="L668" i="6" s="1"/>
  <c r="K667" i="6"/>
  <c r="L667" i="6" s="1"/>
  <c r="K666" i="6"/>
  <c r="L666" i="6" s="1"/>
  <c r="K665" i="6"/>
  <c r="L665" i="6" s="1"/>
  <c r="K664" i="6"/>
  <c r="L664" i="6" s="1"/>
  <c r="K663" i="6"/>
  <c r="L663" i="6" s="1"/>
  <c r="K662" i="6"/>
  <c r="L662" i="6" s="1"/>
  <c r="K661" i="6"/>
  <c r="L661" i="6" s="1"/>
  <c r="K660" i="6"/>
  <c r="L660" i="6" s="1"/>
  <c r="K659" i="6"/>
  <c r="L659" i="6" s="1"/>
  <c r="K658" i="6"/>
  <c r="L658" i="6" s="1"/>
  <c r="K657" i="6"/>
  <c r="L657" i="6" s="1"/>
  <c r="K656" i="6"/>
  <c r="L656" i="6" s="1"/>
  <c r="K655" i="6"/>
  <c r="L655" i="6" s="1"/>
  <c r="K654" i="6"/>
  <c r="L654" i="6" s="1"/>
  <c r="K653" i="6"/>
  <c r="L653" i="6" s="1"/>
  <c r="K652" i="6"/>
  <c r="L652" i="6" s="1"/>
  <c r="K651" i="6"/>
  <c r="L651" i="6" s="1"/>
  <c r="K650" i="6"/>
  <c r="L650" i="6" s="1"/>
  <c r="K649" i="6"/>
  <c r="L649" i="6" s="1"/>
  <c r="K648" i="6"/>
  <c r="L648" i="6" s="1"/>
  <c r="K647" i="6"/>
  <c r="L647" i="6" s="1"/>
  <c r="K646" i="6"/>
  <c r="L646" i="6" s="1"/>
  <c r="K645" i="6"/>
  <c r="L645" i="6" s="1"/>
  <c r="K644" i="6"/>
  <c r="L644" i="6" s="1"/>
  <c r="K643" i="6"/>
  <c r="L643" i="6" s="1"/>
  <c r="K642" i="6"/>
  <c r="L642" i="6" s="1"/>
  <c r="K641" i="6"/>
  <c r="L641" i="6" s="1"/>
  <c r="K640" i="6"/>
  <c r="L640" i="6" s="1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L426" i="6" s="1"/>
  <c r="P426" i="6" s="1"/>
  <c r="K425" i="6"/>
  <c r="L425" i="6" s="1"/>
  <c r="P425" i="6" s="1"/>
  <c r="K424" i="6"/>
  <c r="L424" i="6" s="1"/>
  <c r="P424" i="6" s="1"/>
  <c r="K423" i="6"/>
  <c r="L423" i="6" s="1"/>
  <c r="P423" i="6" s="1"/>
  <c r="K422" i="6"/>
  <c r="L422" i="6" s="1"/>
  <c r="P422" i="6" s="1"/>
  <c r="K421" i="6"/>
  <c r="L421" i="6" s="1"/>
  <c r="P421" i="6" s="1"/>
  <c r="K420" i="6"/>
  <c r="L420" i="6" s="1"/>
  <c r="P420" i="6" s="1"/>
  <c r="K419" i="6"/>
  <c r="L419" i="6" s="1"/>
  <c r="P419" i="6" s="1"/>
  <c r="K418" i="6"/>
  <c r="L418" i="6" s="1"/>
  <c r="P418" i="6" s="1"/>
  <c r="K417" i="6"/>
  <c r="L417" i="6" s="1"/>
  <c r="P417" i="6" s="1"/>
  <c r="K416" i="6"/>
  <c r="L416" i="6" s="1"/>
  <c r="P416" i="6" s="1"/>
  <c r="K415" i="6"/>
  <c r="L415" i="6" s="1"/>
  <c r="P415" i="6" s="1"/>
  <c r="K414" i="6"/>
  <c r="L414" i="6" s="1"/>
  <c r="P414" i="6" s="1"/>
  <c r="K413" i="6"/>
  <c r="L413" i="6" s="1"/>
  <c r="P413" i="6" s="1"/>
  <c r="K412" i="6"/>
  <c r="L412" i="6" s="1"/>
  <c r="P412" i="6" s="1"/>
  <c r="K411" i="6"/>
  <c r="L411" i="6" s="1"/>
  <c r="P411" i="6" s="1"/>
  <c r="K410" i="6"/>
  <c r="L410" i="6" s="1"/>
  <c r="P410" i="6" s="1"/>
  <c r="K409" i="6"/>
  <c r="L409" i="6" s="1"/>
  <c r="P409" i="6" s="1"/>
  <c r="K408" i="6"/>
  <c r="L408" i="6" s="1"/>
  <c r="P408" i="6" s="1"/>
  <c r="K407" i="6"/>
  <c r="L407" i="6" s="1"/>
  <c r="K406" i="6"/>
  <c r="L406" i="6" s="1"/>
  <c r="K405" i="6"/>
  <c r="L405" i="6" s="1"/>
  <c r="P405" i="6" s="1"/>
  <c r="K404" i="6"/>
  <c r="L404" i="6" s="1"/>
  <c r="P404" i="6" s="1"/>
  <c r="K403" i="6"/>
  <c r="L403" i="6" s="1"/>
  <c r="P403" i="6" s="1"/>
  <c r="K402" i="6"/>
  <c r="L402" i="6" s="1"/>
  <c r="P402" i="6" s="1"/>
  <c r="K401" i="6"/>
  <c r="L401" i="6" s="1"/>
  <c r="P401" i="6" s="1"/>
  <c r="K400" i="6"/>
  <c r="L400" i="6" s="1"/>
  <c r="K399" i="6"/>
  <c r="L399" i="6" s="1"/>
  <c r="P399" i="6" s="1"/>
  <c r="K398" i="6"/>
  <c r="L398" i="6" s="1"/>
  <c r="P398" i="6" s="1"/>
  <c r="K397" i="6"/>
  <c r="L397" i="6" s="1"/>
  <c r="P397" i="6" s="1"/>
  <c r="K396" i="6"/>
  <c r="L396" i="6" s="1"/>
  <c r="P396" i="6" s="1"/>
  <c r="K395" i="6"/>
  <c r="L395" i="6" s="1"/>
  <c r="P395" i="6" s="1"/>
  <c r="K394" i="6"/>
  <c r="L394" i="6" s="1"/>
  <c r="P394" i="6" s="1"/>
  <c r="K393" i="6"/>
  <c r="L393" i="6" s="1"/>
  <c r="P393" i="6" s="1"/>
  <c r="K392" i="6"/>
  <c r="L392" i="6" s="1"/>
  <c r="P392" i="6" s="1"/>
  <c r="K391" i="6"/>
  <c r="L391" i="6" s="1"/>
  <c r="P391" i="6" s="1"/>
  <c r="K390" i="6"/>
  <c r="L390" i="6" s="1"/>
  <c r="P390" i="6" s="1"/>
  <c r="K389" i="6"/>
  <c r="L389" i="6" s="1"/>
  <c r="P389" i="6" s="1"/>
  <c r="K388" i="6"/>
  <c r="L388" i="6" s="1"/>
  <c r="P388" i="6" s="1"/>
  <c r="K387" i="6"/>
  <c r="L387" i="6" s="1"/>
  <c r="K386" i="6"/>
  <c r="L386" i="6" s="1"/>
  <c r="K385" i="6"/>
  <c r="L385" i="6" s="1"/>
  <c r="K384" i="6"/>
  <c r="L384" i="6" s="1"/>
  <c r="P384" i="6" s="1"/>
  <c r="K383" i="6"/>
  <c r="L383" i="6" s="1"/>
  <c r="P383" i="6" s="1"/>
  <c r="K382" i="6"/>
  <c r="L382" i="6" s="1"/>
  <c r="P382" i="6" s="1"/>
  <c r="K381" i="6"/>
  <c r="L381" i="6" s="1"/>
  <c r="P381" i="6" s="1"/>
  <c r="K380" i="6"/>
  <c r="L380" i="6" s="1"/>
  <c r="P380" i="6" s="1"/>
  <c r="K379" i="6"/>
  <c r="L379" i="6" s="1"/>
  <c r="P379" i="6" s="1"/>
  <c r="K378" i="6"/>
  <c r="L378" i="6" s="1"/>
  <c r="P378" i="6" s="1"/>
  <c r="K377" i="6"/>
  <c r="L377" i="6" s="1"/>
  <c r="P377" i="6" s="1"/>
  <c r="K376" i="6"/>
  <c r="L376" i="6" s="1"/>
  <c r="P376" i="6" s="1"/>
  <c r="K375" i="6"/>
  <c r="L375" i="6" s="1"/>
  <c r="P375" i="6" s="1"/>
  <c r="K374" i="6"/>
  <c r="L374" i="6" s="1"/>
  <c r="P374" i="6" s="1"/>
  <c r="K373" i="6"/>
  <c r="L373" i="6" s="1"/>
  <c r="K372" i="6"/>
  <c r="L372" i="6" s="1"/>
  <c r="K371" i="6"/>
  <c r="L371" i="6" s="1"/>
  <c r="K370" i="6"/>
  <c r="L370" i="6" s="1"/>
  <c r="P370" i="6" s="1"/>
  <c r="K369" i="6"/>
  <c r="L369" i="6" s="1"/>
  <c r="P369" i="6" s="1"/>
  <c r="K368" i="6"/>
  <c r="L368" i="6" s="1"/>
  <c r="P368" i="6" s="1"/>
  <c r="K367" i="6"/>
  <c r="L367" i="6" s="1"/>
  <c r="P367" i="6" s="1"/>
  <c r="K366" i="6"/>
  <c r="L366" i="6" s="1"/>
  <c r="P366" i="6" s="1"/>
  <c r="K365" i="6"/>
  <c r="L365" i="6" s="1"/>
  <c r="P365" i="6" s="1"/>
  <c r="K364" i="6"/>
  <c r="L364" i="6" s="1"/>
  <c r="P364" i="6" s="1"/>
  <c r="K363" i="6"/>
  <c r="L363" i="6" s="1"/>
  <c r="K362" i="6"/>
  <c r="L362" i="6" s="1"/>
  <c r="P362" i="6" s="1"/>
  <c r="K361" i="6"/>
  <c r="L361" i="6" s="1"/>
  <c r="P361" i="6" s="1"/>
  <c r="K360" i="6"/>
  <c r="L360" i="6" s="1"/>
  <c r="P360" i="6" s="1"/>
  <c r="K359" i="6"/>
  <c r="L359" i="6" s="1"/>
  <c r="P359" i="6" s="1"/>
  <c r="K358" i="6"/>
  <c r="L358" i="6" s="1"/>
  <c r="K357" i="6"/>
  <c r="L357" i="6" s="1"/>
  <c r="P357" i="6" s="1"/>
  <c r="K356" i="6"/>
  <c r="L356" i="6" s="1"/>
  <c r="P356" i="6" s="1"/>
  <c r="K355" i="6"/>
  <c r="L355" i="6" s="1"/>
  <c r="P355" i="6" s="1"/>
  <c r="K354" i="6"/>
  <c r="L354" i="6" s="1"/>
  <c r="P354" i="6" s="1"/>
  <c r="K353" i="6"/>
  <c r="L353" i="6" s="1"/>
  <c r="P353" i="6" s="1"/>
  <c r="K352" i="6"/>
  <c r="L352" i="6" s="1"/>
  <c r="P352" i="6" s="1"/>
  <c r="K351" i="6"/>
  <c r="L351" i="6" s="1"/>
  <c r="P351" i="6" s="1"/>
  <c r="K350" i="6"/>
  <c r="L350" i="6" s="1"/>
  <c r="P350" i="6" s="1"/>
  <c r="K349" i="6"/>
  <c r="L349" i="6" s="1"/>
  <c r="P349" i="6" s="1"/>
  <c r="K348" i="6"/>
  <c r="L348" i="6" s="1"/>
  <c r="P348" i="6" s="1"/>
  <c r="K347" i="6"/>
  <c r="L347" i="6" s="1"/>
  <c r="P347" i="6" s="1"/>
  <c r="K346" i="6"/>
  <c r="L346" i="6" s="1"/>
  <c r="P346" i="6" s="1"/>
  <c r="K345" i="6"/>
  <c r="L345" i="6" s="1"/>
  <c r="P345" i="6" s="1"/>
  <c r="K344" i="6"/>
  <c r="L344" i="6" s="1"/>
  <c r="P344" i="6" s="1"/>
  <c r="K343" i="6"/>
  <c r="L343" i="6" s="1"/>
  <c r="P343" i="6" s="1"/>
  <c r="K342" i="6"/>
  <c r="L342" i="6" s="1"/>
  <c r="P342" i="6" s="1"/>
  <c r="K341" i="6"/>
  <c r="L341" i="6" s="1"/>
  <c r="P341" i="6" s="1"/>
  <c r="K340" i="6"/>
  <c r="L340" i="6" s="1"/>
  <c r="P340" i="6" s="1"/>
  <c r="K339" i="6"/>
  <c r="L339" i="6" s="1"/>
  <c r="P339" i="6" s="1"/>
  <c r="K338" i="6"/>
  <c r="L338" i="6" s="1"/>
  <c r="P338" i="6" s="1"/>
  <c r="K337" i="6"/>
  <c r="L337" i="6" s="1"/>
  <c r="P337" i="6" s="1"/>
  <c r="K336" i="6"/>
  <c r="L336" i="6" s="1"/>
  <c r="P336" i="6" s="1"/>
  <c r="K335" i="6"/>
  <c r="L335" i="6" s="1"/>
  <c r="P335" i="6" s="1"/>
  <c r="K334" i="6"/>
  <c r="L334" i="6" s="1"/>
  <c r="P334" i="6" s="1"/>
  <c r="K333" i="6"/>
  <c r="L333" i="6" s="1"/>
  <c r="P333" i="6" s="1"/>
  <c r="K332" i="6"/>
  <c r="L332" i="6" s="1"/>
  <c r="P332" i="6" s="1"/>
  <c r="K331" i="6"/>
  <c r="L331" i="6" s="1"/>
  <c r="P331" i="6" s="1"/>
  <c r="K330" i="6"/>
  <c r="L330" i="6" s="1"/>
  <c r="P330" i="6" s="1"/>
  <c r="K329" i="6"/>
  <c r="L329" i="6" s="1"/>
  <c r="P329" i="6" s="1"/>
  <c r="K328" i="6"/>
  <c r="L328" i="6" s="1"/>
  <c r="P328" i="6" s="1"/>
  <c r="K327" i="6"/>
  <c r="L327" i="6" s="1"/>
  <c r="P327" i="6" s="1"/>
  <c r="K326" i="6"/>
  <c r="L326" i="6" s="1"/>
  <c r="P326" i="6" s="1"/>
  <c r="K325" i="6"/>
  <c r="L325" i="6" s="1"/>
  <c r="P325" i="6" s="1"/>
  <c r="K324" i="6"/>
  <c r="L324" i="6" s="1"/>
  <c r="P324" i="6" s="1"/>
  <c r="K323" i="6"/>
  <c r="L323" i="6" s="1"/>
  <c r="P323" i="6" s="1"/>
  <c r="K322" i="6"/>
  <c r="L322" i="6" s="1"/>
  <c r="P322" i="6" s="1"/>
  <c r="K321" i="6"/>
  <c r="L321" i="6" s="1"/>
  <c r="P321" i="6" s="1"/>
  <c r="K320" i="6"/>
  <c r="L320" i="6" s="1"/>
  <c r="K319" i="6"/>
  <c r="L319" i="6" s="1"/>
  <c r="P319" i="6" s="1"/>
  <c r="K318" i="6"/>
  <c r="L318" i="6" s="1"/>
  <c r="P318" i="6" s="1"/>
  <c r="K317" i="6"/>
  <c r="L317" i="6" s="1"/>
  <c r="P317" i="6" s="1"/>
  <c r="K316" i="6"/>
  <c r="L316" i="6" s="1"/>
  <c r="P316" i="6" s="1"/>
  <c r="K315" i="6"/>
  <c r="L315" i="6" s="1"/>
  <c r="P315" i="6" s="1"/>
  <c r="K314" i="6"/>
  <c r="L314" i="6" s="1"/>
  <c r="P314" i="6" s="1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1248" i="5"/>
  <c r="K1247" i="5"/>
  <c r="K1246" i="5"/>
  <c r="K1245" i="5"/>
  <c r="K1244" i="5"/>
  <c r="K1243" i="5"/>
  <c r="K1242" i="5"/>
  <c r="K1241" i="5"/>
  <c r="K1240" i="5"/>
  <c r="K1239" i="5"/>
  <c r="K1238" i="5"/>
  <c r="K1237" i="5"/>
  <c r="K1236" i="5"/>
  <c r="K1235" i="5"/>
  <c r="K1234" i="5"/>
  <c r="K1233" i="5"/>
  <c r="K1232" i="5"/>
  <c r="K1231" i="5"/>
  <c r="K1230" i="5"/>
  <c r="K1229" i="5"/>
  <c r="K1228" i="5"/>
  <c r="K1227" i="5"/>
  <c r="K1226" i="5"/>
  <c r="K1225" i="5"/>
  <c r="K1224" i="5"/>
  <c r="K1223" i="5"/>
  <c r="K1222" i="5"/>
  <c r="K1221" i="5"/>
  <c r="K1220" i="5"/>
  <c r="K1219" i="5"/>
  <c r="K1218" i="5"/>
  <c r="K1217" i="5"/>
  <c r="K1216" i="5"/>
  <c r="K1215" i="5"/>
  <c r="K1214" i="5"/>
  <c r="K1213" i="5"/>
  <c r="K1212" i="5"/>
  <c r="K1211" i="5"/>
  <c r="K1210" i="5"/>
  <c r="K1209" i="5"/>
  <c r="K1208" i="5"/>
  <c r="K1207" i="5"/>
  <c r="K1206" i="5"/>
  <c r="K1205" i="5"/>
  <c r="K1204" i="5"/>
  <c r="K1203" i="5"/>
  <c r="K1202" i="5"/>
  <c r="K1201" i="5"/>
  <c r="K1200" i="5"/>
  <c r="K1199" i="5"/>
  <c r="K1198" i="5"/>
  <c r="K1197" i="5"/>
  <c r="K1196" i="5"/>
  <c r="K1195" i="5"/>
  <c r="K1194" i="5"/>
  <c r="K1193" i="5"/>
  <c r="K1192" i="5"/>
  <c r="K1191" i="5"/>
  <c r="K1190" i="5"/>
  <c r="K1189" i="5"/>
  <c r="K1188" i="5"/>
  <c r="K1187" i="5"/>
  <c r="K1186" i="5"/>
  <c r="K1185" i="5"/>
  <c r="K1184" i="5"/>
  <c r="K1183" i="5"/>
  <c r="K1182" i="5"/>
  <c r="K1181" i="5"/>
  <c r="K1180" i="5"/>
  <c r="K1179" i="5"/>
  <c r="K1178" i="5"/>
  <c r="K1177" i="5"/>
  <c r="K1176" i="5"/>
  <c r="K1175" i="5"/>
  <c r="K1174" i="5"/>
  <c r="K1173" i="5"/>
  <c r="K1172" i="5"/>
  <c r="K1171" i="5"/>
  <c r="K1170" i="5"/>
  <c r="K1169" i="5"/>
  <c r="K1168" i="5"/>
  <c r="K1167" i="5"/>
  <c r="K1166" i="5"/>
  <c r="K1165" i="5"/>
  <c r="K1164" i="5"/>
  <c r="K1163" i="5"/>
  <c r="K1162" i="5"/>
  <c r="K1161" i="5"/>
  <c r="K1160" i="5"/>
  <c r="K1159" i="5"/>
  <c r="K1158" i="5"/>
  <c r="K1157" i="5"/>
  <c r="K1156" i="5"/>
  <c r="K1155" i="5"/>
  <c r="K1154" i="5"/>
  <c r="K1153" i="5"/>
  <c r="K1152" i="5"/>
  <c r="K1151" i="5"/>
  <c r="K1150" i="5"/>
  <c r="K1149" i="5"/>
  <c r="K1148" i="5"/>
  <c r="K1147" i="5"/>
  <c r="K1146" i="5"/>
  <c r="K1145" i="5"/>
  <c r="K1144" i="5"/>
  <c r="K1143" i="5"/>
  <c r="K1142" i="5"/>
  <c r="K1141" i="5"/>
  <c r="K1140" i="5"/>
  <c r="K1139" i="5"/>
  <c r="K1138" i="5"/>
  <c r="K1137" i="5"/>
  <c r="K1136" i="5"/>
  <c r="K1135" i="5"/>
  <c r="K1134" i="5"/>
  <c r="K1133" i="5"/>
  <c r="K1132" i="5"/>
  <c r="K1131" i="5"/>
  <c r="K1130" i="5"/>
  <c r="K1129" i="5"/>
  <c r="K1128" i="5"/>
  <c r="K1127" i="5"/>
  <c r="K1126" i="5"/>
  <c r="K1125" i="5"/>
  <c r="K1124" i="5"/>
  <c r="K1123" i="5"/>
  <c r="K1122" i="5"/>
  <c r="K1121" i="5"/>
  <c r="K1120" i="5"/>
  <c r="K1119" i="5"/>
  <c r="K1118" i="5"/>
  <c r="K1117" i="5"/>
  <c r="K1116" i="5"/>
  <c r="K1115" i="5"/>
  <c r="K1114" i="5"/>
  <c r="K1113" i="5"/>
  <c r="K1112" i="5"/>
  <c r="K1111" i="5"/>
  <c r="K1110" i="5"/>
  <c r="K1109" i="5"/>
  <c r="K1108" i="5"/>
  <c r="K1107" i="5"/>
  <c r="K1106" i="5"/>
  <c r="K1105" i="5"/>
  <c r="K1104" i="5"/>
  <c r="K1103" i="5"/>
  <c r="K1102" i="5"/>
  <c r="K1101" i="5"/>
  <c r="K1100" i="5"/>
  <c r="K1099" i="5"/>
  <c r="K1098" i="5"/>
  <c r="K1097" i="5"/>
  <c r="K1096" i="5"/>
  <c r="K1095" i="5"/>
  <c r="K1094" i="5"/>
  <c r="K1093" i="5"/>
  <c r="K1092" i="5"/>
  <c r="K1091" i="5"/>
  <c r="K1090" i="5"/>
  <c r="K1089" i="5"/>
  <c r="K1088" i="5"/>
  <c r="K1087" i="5"/>
  <c r="K1086" i="5"/>
  <c r="K1085" i="5"/>
  <c r="K1084" i="5"/>
  <c r="K1083" i="5"/>
  <c r="K1082" i="5"/>
  <c r="K1081" i="5"/>
  <c r="K1080" i="5"/>
  <c r="K1079" i="5"/>
  <c r="K1078" i="5"/>
  <c r="K1077" i="5"/>
  <c r="K1076" i="5"/>
  <c r="K1075" i="5"/>
  <c r="K1074" i="5"/>
  <c r="K1073" i="5"/>
  <c r="K1072" i="5"/>
  <c r="K1071" i="5"/>
  <c r="K1070" i="5"/>
  <c r="K1069" i="5"/>
  <c r="K1068" i="5"/>
  <c r="K1067" i="5"/>
  <c r="K1066" i="5"/>
  <c r="K1065" i="5"/>
  <c r="K1064" i="5"/>
  <c r="K1063" i="5"/>
  <c r="K1062" i="5"/>
  <c r="K1061" i="5"/>
  <c r="K1060" i="5"/>
  <c r="K1059" i="5"/>
  <c r="K1058" i="5"/>
  <c r="K1057" i="5"/>
  <c r="K1056" i="5"/>
  <c r="K1055" i="5"/>
  <c r="K1054" i="5"/>
  <c r="K1053" i="5"/>
  <c r="K1052" i="5"/>
  <c r="K1051" i="5"/>
  <c r="K1050" i="5"/>
  <c r="K1049" i="5"/>
  <c r="K1048" i="5"/>
  <c r="K1047" i="5"/>
  <c r="K1046" i="5"/>
  <c r="K1045" i="5"/>
  <c r="K1044" i="5"/>
  <c r="K1043" i="5"/>
  <c r="K1042" i="5"/>
  <c r="K1041" i="5"/>
  <c r="K1040" i="5"/>
  <c r="K1039" i="5"/>
  <c r="K1038" i="5"/>
  <c r="K1037" i="5"/>
  <c r="K1036" i="5"/>
  <c r="K1035" i="5"/>
  <c r="K1034" i="5"/>
  <c r="K1033" i="5"/>
  <c r="K1032" i="5"/>
  <c r="K1031" i="5"/>
  <c r="K1030" i="5"/>
  <c r="K1029" i="5"/>
  <c r="K1028" i="5"/>
  <c r="K1027" i="5"/>
  <c r="K1026" i="5"/>
  <c r="K1025" i="5"/>
  <c r="K1024" i="5"/>
  <c r="K1023" i="5"/>
  <c r="K1022" i="5"/>
  <c r="K1021" i="5"/>
  <c r="K1020" i="5"/>
  <c r="K1019" i="5"/>
  <c r="K1018" i="5"/>
  <c r="K1017" i="5"/>
  <c r="K1016" i="5"/>
  <c r="K1015" i="5"/>
  <c r="K1014" i="5"/>
  <c r="K1013" i="5"/>
  <c r="K1012" i="5"/>
  <c r="K1011" i="5"/>
  <c r="K1010" i="5"/>
  <c r="K1009" i="5"/>
  <c r="K1008" i="5"/>
  <c r="K1007" i="5"/>
  <c r="K1006" i="5"/>
  <c r="K1005" i="5"/>
  <c r="K1004" i="5"/>
  <c r="K1003" i="5"/>
  <c r="K1002" i="5"/>
  <c r="K1001" i="5"/>
  <c r="K1000" i="5"/>
  <c r="K999" i="5"/>
  <c r="K998" i="5"/>
  <c r="K997" i="5"/>
  <c r="K996" i="5"/>
  <c r="K995" i="5"/>
  <c r="K994" i="5"/>
  <c r="K993" i="5"/>
  <c r="K992" i="5"/>
  <c r="K991" i="5"/>
  <c r="K990" i="5"/>
  <c r="K989" i="5"/>
  <c r="K988" i="5"/>
  <c r="K987" i="5"/>
  <c r="K986" i="5"/>
  <c r="K985" i="5"/>
  <c r="K984" i="5"/>
  <c r="K983" i="5"/>
  <c r="K982" i="5"/>
  <c r="K981" i="5"/>
  <c r="K980" i="5"/>
  <c r="K979" i="5"/>
  <c r="K978" i="5"/>
  <c r="K977" i="5"/>
  <c r="K976" i="5"/>
  <c r="K975" i="5"/>
  <c r="K974" i="5"/>
  <c r="K973" i="5"/>
  <c r="K972" i="5"/>
  <c r="K971" i="5"/>
  <c r="K970" i="5"/>
  <c r="K969" i="5"/>
  <c r="K968" i="5"/>
  <c r="K967" i="5"/>
  <c r="K966" i="5"/>
  <c r="K965" i="5"/>
  <c r="K964" i="5"/>
  <c r="K963" i="5"/>
  <c r="K962" i="5"/>
  <c r="K961" i="5"/>
  <c r="K960" i="5"/>
  <c r="K959" i="5"/>
  <c r="K958" i="5"/>
  <c r="K957" i="5"/>
  <c r="K956" i="5"/>
  <c r="K955" i="5"/>
  <c r="K954" i="5"/>
  <c r="K953" i="5"/>
  <c r="K952" i="5"/>
  <c r="K951" i="5"/>
  <c r="K950" i="5"/>
  <c r="K949" i="5"/>
  <c r="K948" i="5"/>
  <c r="K947" i="5"/>
  <c r="K946" i="5"/>
  <c r="K945" i="5"/>
  <c r="K944" i="5"/>
  <c r="K943" i="5"/>
  <c r="K942" i="5"/>
  <c r="K941" i="5"/>
  <c r="K940" i="5"/>
  <c r="K939" i="5"/>
  <c r="K938" i="5"/>
  <c r="K937" i="5"/>
  <c r="K936" i="5"/>
  <c r="K935" i="5"/>
  <c r="K934" i="5"/>
  <c r="K933" i="5"/>
  <c r="K932" i="5"/>
  <c r="K931" i="5"/>
  <c r="K930" i="5"/>
  <c r="K929" i="5"/>
  <c r="K928" i="5"/>
  <c r="K927" i="5"/>
  <c r="K926" i="5"/>
  <c r="K925" i="5"/>
  <c r="K924" i="5"/>
  <c r="K923" i="5"/>
  <c r="K922" i="5"/>
  <c r="K921" i="5"/>
  <c r="K920" i="5"/>
  <c r="K919" i="5"/>
  <c r="K918" i="5"/>
  <c r="K917" i="5"/>
  <c r="K916" i="5"/>
  <c r="K915" i="5"/>
  <c r="K914" i="5"/>
  <c r="K913" i="5"/>
  <c r="K912" i="5"/>
  <c r="K911" i="5"/>
  <c r="K910" i="5"/>
  <c r="K909" i="5"/>
  <c r="K908" i="5"/>
  <c r="K907" i="5"/>
  <c r="K906" i="5"/>
  <c r="K905" i="5"/>
  <c r="K904" i="5"/>
  <c r="K903" i="5"/>
  <c r="K902" i="5"/>
  <c r="K901" i="5"/>
  <c r="K900" i="5"/>
  <c r="K899" i="5"/>
  <c r="K898" i="5"/>
  <c r="K897" i="5"/>
  <c r="K896" i="5"/>
  <c r="K895" i="5"/>
  <c r="K894" i="5"/>
  <c r="K893" i="5"/>
  <c r="K892" i="5"/>
  <c r="K891" i="5"/>
  <c r="K890" i="5"/>
  <c r="K889" i="5"/>
  <c r="K888" i="5"/>
  <c r="K887" i="5"/>
  <c r="K886" i="5"/>
  <c r="K885" i="5"/>
  <c r="K884" i="5"/>
  <c r="K883" i="5"/>
  <c r="K882" i="5"/>
  <c r="K881" i="5"/>
  <c r="K880" i="5"/>
  <c r="K879" i="5"/>
  <c r="K878" i="5"/>
  <c r="K877" i="5"/>
  <c r="K876" i="5"/>
  <c r="K875" i="5"/>
  <c r="K874" i="5"/>
  <c r="K873" i="5"/>
  <c r="K872" i="5"/>
  <c r="K871" i="5"/>
  <c r="K870" i="5"/>
  <c r="K869" i="5"/>
  <c r="K868" i="5"/>
  <c r="K867" i="5"/>
  <c r="K866" i="5"/>
  <c r="K865" i="5"/>
  <c r="K864" i="5"/>
  <c r="K863" i="5"/>
  <c r="K862" i="5"/>
  <c r="K861" i="5"/>
  <c r="K860" i="5"/>
  <c r="K859" i="5"/>
  <c r="K858" i="5"/>
  <c r="K857" i="5"/>
  <c r="K856" i="5"/>
  <c r="K855" i="5"/>
  <c r="K854" i="5"/>
  <c r="K853" i="5"/>
  <c r="K852" i="5"/>
  <c r="K851" i="5"/>
  <c r="K850" i="5"/>
  <c r="K849" i="5"/>
  <c r="K848" i="5"/>
  <c r="K847" i="5"/>
  <c r="K846" i="5"/>
  <c r="K845" i="5"/>
  <c r="K844" i="5"/>
  <c r="K843" i="5"/>
  <c r="K842" i="5"/>
  <c r="K841" i="5"/>
  <c r="K840" i="5"/>
  <c r="K839" i="5"/>
  <c r="K838" i="5"/>
  <c r="K837" i="5"/>
  <c r="K836" i="5"/>
  <c r="K835" i="5"/>
  <c r="K834" i="5"/>
  <c r="K833" i="5"/>
  <c r="K832" i="5"/>
  <c r="K831" i="5"/>
  <c r="K830" i="5"/>
  <c r="K829" i="5"/>
  <c r="K828" i="5"/>
  <c r="K827" i="5"/>
  <c r="K826" i="5"/>
  <c r="K825" i="5"/>
  <c r="K824" i="5"/>
  <c r="K823" i="5"/>
  <c r="K822" i="5"/>
  <c r="K821" i="5"/>
  <c r="K820" i="5"/>
  <c r="K819" i="5"/>
  <c r="K818" i="5"/>
  <c r="K817" i="5"/>
  <c r="K816" i="5"/>
  <c r="K815" i="5"/>
  <c r="K814" i="5"/>
  <c r="K813" i="5"/>
  <c r="K812" i="5"/>
  <c r="K811" i="5"/>
  <c r="K810" i="5"/>
  <c r="K809" i="5"/>
  <c r="K808" i="5"/>
  <c r="K807" i="5"/>
  <c r="K806" i="5"/>
  <c r="K805" i="5"/>
  <c r="K804" i="5"/>
  <c r="K803" i="5"/>
  <c r="K802" i="5"/>
  <c r="K801" i="5"/>
  <c r="K800" i="5"/>
  <c r="K799" i="5"/>
  <c r="K798" i="5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83" i="5"/>
  <c r="K782" i="5"/>
  <c r="K781" i="5"/>
  <c r="K780" i="5"/>
  <c r="K779" i="5"/>
  <c r="K778" i="5"/>
  <c r="K777" i="5"/>
  <c r="K776" i="5"/>
  <c r="K775" i="5"/>
  <c r="K774" i="5"/>
  <c r="K773" i="5"/>
  <c r="K772" i="5"/>
  <c r="K771" i="5"/>
  <c r="K770" i="5"/>
  <c r="K769" i="5"/>
  <c r="K768" i="5"/>
  <c r="K767" i="5"/>
  <c r="K766" i="5"/>
  <c r="K765" i="5"/>
  <c r="K764" i="5"/>
  <c r="K763" i="5"/>
  <c r="K762" i="5"/>
  <c r="K761" i="5"/>
  <c r="K760" i="5"/>
  <c r="K759" i="5"/>
  <c r="K758" i="5"/>
  <c r="K757" i="5"/>
  <c r="K756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41" i="5"/>
  <c r="K740" i="5"/>
  <c r="K739" i="5"/>
  <c r="K738" i="5"/>
  <c r="K737" i="5"/>
  <c r="K736" i="5"/>
  <c r="K735" i="5"/>
  <c r="K734" i="5"/>
  <c r="K733" i="5"/>
  <c r="K732" i="5"/>
  <c r="K731" i="5"/>
  <c r="K730" i="5"/>
  <c r="K729" i="5"/>
  <c r="K728" i="5"/>
  <c r="K727" i="5"/>
  <c r="K726" i="5"/>
  <c r="K725" i="5"/>
  <c r="K724" i="5"/>
  <c r="K723" i="5"/>
  <c r="K722" i="5"/>
  <c r="K721" i="5"/>
  <c r="K720" i="5"/>
  <c r="K719" i="5"/>
  <c r="K718" i="5"/>
  <c r="K717" i="5"/>
  <c r="K716" i="5"/>
  <c r="K715" i="5"/>
  <c r="K714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99" i="5"/>
  <c r="K698" i="5"/>
  <c r="K697" i="5"/>
  <c r="K696" i="5"/>
  <c r="K695" i="5"/>
  <c r="K694" i="5"/>
  <c r="K693" i="5"/>
  <c r="K692" i="5"/>
  <c r="K691" i="5"/>
  <c r="K690" i="5"/>
  <c r="K689" i="5"/>
  <c r="K688" i="5"/>
  <c r="K687" i="5"/>
  <c r="K686" i="5"/>
  <c r="K685" i="5"/>
  <c r="K684" i="5"/>
  <c r="K683" i="5"/>
  <c r="K682" i="5"/>
  <c r="K681" i="5"/>
  <c r="K680" i="5"/>
  <c r="K679" i="5"/>
  <c r="K678" i="5"/>
  <c r="K677" i="5"/>
  <c r="K676" i="5"/>
  <c r="K675" i="5"/>
  <c r="K674" i="5"/>
  <c r="K673" i="5"/>
  <c r="K672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57" i="5"/>
  <c r="K656" i="5"/>
  <c r="K655" i="5"/>
  <c r="K654" i="5"/>
  <c r="K653" i="5"/>
  <c r="K652" i="5"/>
  <c r="K651" i="5"/>
  <c r="K650" i="5"/>
  <c r="K649" i="5"/>
  <c r="K648" i="5"/>
  <c r="K647" i="5"/>
  <c r="K646" i="5"/>
  <c r="K645" i="5"/>
  <c r="K644" i="5"/>
  <c r="K643" i="5"/>
  <c r="K642" i="5"/>
  <c r="K641" i="5"/>
  <c r="K640" i="5"/>
  <c r="K639" i="5"/>
  <c r="K638" i="5"/>
  <c r="K637" i="5"/>
  <c r="K636" i="5"/>
  <c r="K635" i="5"/>
  <c r="K634" i="5"/>
  <c r="K633" i="5"/>
  <c r="K632" i="5"/>
  <c r="K631" i="5"/>
  <c r="K630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616" i="5"/>
  <c r="K615" i="5"/>
  <c r="K614" i="5"/>
  <c r="K613" i="5"/>
  <c r="K612" i="5"/>
  <c r="K611" i="5"/>
  <c r="K610" i="5"/>
  <c r="K609" i="5"/>
  <c r="K608" i="5"/>
  <c r="K607" i="5"/>
  <c r="K606" i="5"/>
  <c r="K605" i="5"/>
  <c r="K604" i="5"/>
  <c r="K603" i="5"/>
  <c r="K602" i="5"/>
  <c r="K601" i="5"/>
  <c r="K600" i="5"/>
  <c r="K599" i="5"/>
  <c r="K598" i="5"/>
  <c r="K597" i="5"/>
  <c r="K596" i="5"/>
  <c r="K595" i="5"/>
  <c r="K594" i="5"/>
  <c r="K593" i="5"/>
  <c r="K592" i="5"/>
  <c r="K591" i="5"/>
  <c r="K590" i="5"/>
  <c r="K589" i="5"/>
  <c r="K588" i="5"/>
  <c r="K587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74" i="5"/>
  <c r="K573" i="5"/>
  <c r="K572" i="5"/>
  <c r="K571" i="5"/>
  <c r="K570" i="5"/>
  <c r="K569" i="5"/>
  <c r="K568" i="5"/>
  <c r="K567" i="5"/>
  <c r="K566" i="5"/>
  <c r="K565" i="5"/>
  <c r="K564" i="5"/>
  <c r="K563" i="5"/>
  <c r="K562" i="5"/>
  <c r="K561" i="5"/>
  <c r="K560" i="5"/>
  <c r="K559" i="5"/>
  <c r="K558" i="5"/>
  <c r="K557" i="5"/>
  <c r="K556" i="5"/>
  <c r="K555" i="5"/>
  <c r="K554" i="5"/>
  <c r="K553" i="5"/>
  <c r="K552" i="5"/>
  <c r="K551" i="5"/>
  <c r="K550" i="5"/>
  <c r="K549" i="5"/>
  <c r="K548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6"/>
  <c r="L3" i="6" s="1"/>
  <c r="K3" i="5"/>
  <c r="K1180" i="8"/>
  <c r="U1180" i="8" s="1"/>
  <c r="A1180" i="8"/>
  <c r="K1179" i="8"/>
  <c r="U1179" i="8" s="1"/>
  <c r="A1179" i="8"/>
  <c r="K1178" i="8"/>
  <c r="U1178" i="8" s="1"/>
  <c r="A1178" i="8"/>
  <c r="X1177" i="8"/>
  <c r="K1177" i="8"/>
  <c r="U1177" i="8" s="1"/>
  <c r="A1177" i="8"/>
  <c r="K1176" i="8"/>
  <c r="U1176" i="8" s="1"/>
  <c r="A1176" i="8"/>
  <c r="K1175" i="8"/>
  <c r="U1175" i="8" s="1"/>
  <c r="A1175" i="8"/>
  <c r="K1174" i="8"/>
  <c r="U1174" i="8" s="1"/>
  <c r="A1174" i="8"/>
  <c r="X1173" i="8"/>
  <c r="K1173" i="8"/>
  <c r="U1173" i="8" s="1"/>
  <c r="A1173" i="8"/>
  <c r="K1172" i="8"/>
  <c r="A1172" i="8"/>
  <c r="K1171" i="8"/>
  <c r="U1171" i="8" s="1"/>
  <c r="A1171" i="8"/>
  <c r="K1170" i="8"/>
  <c r="U1170" i="8" s="1"/>
  <c r="A1170" i="8"/>
  <c r="X1169" i="8"/>
  <c r="K1169" i="8"/>
  <c r="U1169" i="8" s="1"/>
  <c r="A1169" i="8"/>
  <c r="K1168" i="8"/>
  <c r="U1168" i="8" s="1"/>
  <c r="A1168" i="8"/>
  <c r="K1167" i="8"/>
  <c r="U1167" i="8" s="1"/>
  <c r="A1167" i="8"/>
  <c r="K1166" i="8"/>
  <c r="U1166" i="8" s="1"/>
  <c r="A1166" i="8"/>
  <c r="X1165" i="8"/>
  <c r="K1165" i="8"/>
  <c r="U1165" i="8" s="1"/>
  <c r="A1165" i="8"/>
  <c r="K1164" i="8"/>
  <c r="U1164" i="8" s="1"/>
  <c r="A1164" i="8"/>
  <c r="V1163" i="8"/>
  <c r="S1163" i="8"/>
  <c r="L1163" i="8"/>
  <c r="O1163" i="8" s="1"/>
  <c r="K1163" i="8"/>
  <c r="R1163" i="8" s="1"/>
  <c r="A1163" i="8"/>
  <c r="S1162" i="8"/>
  <c r="K1162" i="8"/>
  <c r="V1162" i="8" s="1"/>
  <c r="A1162" i="8"/>
  <c r="V1161" i="8"/>
  <c r="L1161" i="8"/>
  <c r="O1161" i="8" s="1"/>
  <c r="K1161" i="8"/>
  <c r="A1161" i="8"/>
  <c r="K1160" i="8"/>
  <c r="A1160" i="8"/>
  <c r="V1159" i="8"/>
  <c r="S1159" i="8"/>
  <c r="L1159" i="8"/>
  <c r="O1159" i="8" s="1"/>
  <c r="K1159" i="8"/>
  <c r="R1159" i="8" s="1"/>
  <c r="A1159" i="8"/>
  <c r="K1158" i="8"/>
  <c r="V1158" i="8" s="1"/>
  <c r="A1158" i="8"/>
  <c r="L1157" i="8"/>
  <c r="K1157" i="8"/>
  <c r="A1157" i="8"/>
  <c r="K1156" i="8"/>
  <c r="V1156" i="8" s="1"/>
  <c r="A1156" i="8"/>
  <c r="V1155" i="8"/>
  <c r="L1155" i="8"/>
  <c r="O1155" i="8" s="1"/>
  <c r="K1155" i="8"/>
  <c r="A1155" i="8"/>
  <c r="S1154" i="8"/>
  <c r="K1154" i="8"/>
  <c r="A1154" i="8"/>
  <c r="V1153" i="8"/>
  <c r="S1153" i="8"/>
  <c r="L1153" i="8"/>
  <c r="O1153" i="8" s="1"/>
  <c r="K1153" i="8"/>
  <c r="A1153" i="8"/>
  <c r="K1152" i="8"/>
  <c r="V1152" i="8" s="1"/>
  <c r="A1152" i="8"/>
  <c r="V1151" i="8"/>
  <c r="L1151" i="8"/>
  <c r="K1151" i="8"/>
  <c r="A1151" i="8"/>
  <c r="S1150" i="8"/>
  <c r="K1150" i="8"/>
  <c r="A1150" i="8"/>
  <c r="V1149" i="8"/>
  <c r="S1149" i="8"/>
  <c r="L1149" i="8"/>
  <c r="K1149" i="8"/>
  <c r="A1149" i="8"/>
  <c r="K1148" i="8"/>
  <c r="V1148" i="8" s="1"/>
  <c r="A1148" i="8"/>
  <c r="V1147" i="8"/>
  <c r="L1147" i="8"/>
  <c r="K1147" i="8"/>
  <c r="A1147" i="8"/>
  <c r="S1146" i="8"/>
  <c r="K1146" i="8"/>
  <c r="A1146" i="8"/>
  <c r="V1145" i="8"/>
  <c r="S1145" i="8"/>
  <c r="L1145" i="8"/>
  <c r="K1145" i="8"/>
  <c r="A1145" i="8"/>
  <c r="K1144" i="8"/>
  <c r="V1144" i="8" s="1"/>
  <c r="A1144" i="8"/>
  <c r="V1143" i="8"/>
  <c r="L1143" i="8"/>
  <c r="K1143" i="8"/>
  <c r="A1143" i="8"/>
  <c r="S1142" i="8"/>
  <c r="K1142" i="8"/>
  <c r="A1142" i="8"/>
  <c r="V1141" i="8"/>
  <c r="S1141" i="8"/>
  <c r="L1141" i="8"/>
  <c r="K1141" i="8"/>
  <c r="A1141" i="8"/>
  <c r="K1140" i="8"/>
  <c r="V1140" i="8" s="1"/>
  <c r="A1140" i="8"/>
  <c r="L1139" i="8"/>
  <c r="O1139" i="8" s="1"/>
  <c r="K1139" i="8"/>
  <c r="R1139" i="8" s="1"/>
  <c r="A1139" i="8"/>
  <c r="K1138" i="8"/>
  <c r="V1138" i="8" s="1"/>
  <c r="A1138" i="8"/>
  <c r="V1137" i="8"/>
  <c r="L1137" i="8"/>
  <c r="O1137" i="8" s="1"/>
  <c r="K1137" i="8"/>
  <c r="A1137" i="8"/>
  <c r="S1136" i="8"/>
  <c r="K1136" i="8"/>
  <c r="A1136" i="8"/>
  <c r="V1135" i="8"/>
  <c r="S1135" i="8"/>
  <c r="L1135" i="8"/>
  <c r="O1135" i="8" s="1"/>
  <c r="K1135" i="8"/>
  <c r="R1135" i="8" s="1"/>
  <c r="A1135" i="8"/>
  <c r="K1134" i="8"/>
  <c r="V1134" i="8" s="1"/>
  <c r="A1134" i="8"/>
  <c r="V1133" i="8"/>
  <c r="L1133" i="8"/>
  <c r="O1133" i="8" s="1"/>
  <c r="K1133" i="8"/>
  <c r="A1133" i="8"/>
  <c r="S1132" i="8"/>
  <c r="K1132" i="8"/>
  <c r="A1132" i="8"/>
  <c r="V1131" i="8"/>
  <c r="S1131" i="8"/>
  <c r="L1131" i="8"/>
  <c r="O1131" i="8" s="1"/>
  <c r="K1131" i="8"/>
  <c r="R1131" i="8" s="1"/>
  <c r="A1131" i="8"/>
  <c r="K1130" i="8"/>
  <c r="V1130" i="8" s="1"/>
  <c r="A1130" i="8"/>
  <c r="V1129" i="8"/>
  <c r="L1129" i="8"/>
  <c r="O1129" i="8" s="1"/>
  <c r="K1129" i="8"/>
  <c r="A1129" i="8"/>
  <c r="S1128" i="8"/>
  <c r="K1128" i="8"/>
  <c r="A1128" i="8"/>
  <c r="V1127" i="8"/>
  <c r="S1127" i="8"/>
  <c r="L1127" i="8"/>
  <c r="O1127" i="8" s="1"/>
  <c r="K1127" i="8"/>
  <c r="R1127" i="8" s="1"/>
  <c r="A1127" i="8"/>
  <c r="K1126" i="8"/>
  <c r="V1126" i="8" s="1"/>
  <c r="A1126" i="8"/>
  <c r="V1125" i="8"/>
  <c r="L1125" i="8"/>
  <c r="O1125" i="8" s="1"/>
  <c r="K1125" i="8"/>
  <c r="A1125" i="8"/>
  <c r="S1124" i="8"/>
  <c r="K1124" i="8"/>
  <c r="A1124" i="8"/>
  <c r="V1123" i="8"/>
  <c r="S1123" i="8"/>
  <c r="L1123" i="8"/>
  <c r="O1123" i="8" s="1"/>
  <c r="K1123" i="8"/>
  <c r="R1123" i="8" s="1"/>
  <c r="A1123" i="8"/>
  <c r="K1122" i="8"/>
  <c r="V1122" i="8" s="1"/>
  <c r="A1122" i="8"/>
  <c r="V1121" i="8"/>
  <c r="L1121" i="8"/>
  <c r="O1121" i="8" s="1"/>
  <c r="K1121" i="8"/>
  <c r="A1121" i="8"/>
  <c r="S1120" i="8"/>
  <c r="K1120" i="8"/>
  <c r="A1120" i="8"/>
  <c r="V1119" i="8"/>
  <c r="S1119" i="8"/>
  <c r="L1119" i="8"/>
  <c r="O1119" i="8" s="1"/>
  <c r="K1119" i="8"/>
  <c r="R1119" i="8" s="1"/>
  <c r="A1119" i="8"/>
  <c r="K1118" i="8"/>
  <c r="V1118" i="8" s="1"/>
  <c r="A1118" i="8"/>
  <c r="V1117" i="8"/>
  <c r="L1117" i="8"/>
  <c r="O1117" i="8" s="1"/>
  <c r="K1117" i="8"/>
  <c r="A1117" i="8"/>
  <c r="S1116" i="8"/>
  <c r="K1116" i="8"/>
  <c r="A1116" i="8"/>
  <c r="V1115" i="8"/>
  <c r="S1115" i="8"/>
  <c r="L1115" i="8"/>
  <c r="O1115" i="8" s="1"/>
  <c r="K1115" i="8"/>
  <c r="R1115" i="8" s="1"/>
  <c r="A1115" i="8"/>
  <c r="K1114" i="8"/>
  <c r="A1114" i="8"/>
  <c r="V1113" i="8"/>
  <c r="S1113" i="8"/>
  <c r="L1113" i="8"/>
  <c r="O1113" i="8" s="1"/>
  <c r="K1113" i="8"/>
  <c r="A1113" i="8"/>
  <c r="K1112" i="8"/>
  <c r="V1112" i="8" s="1"/>
  <c r="A1112" i="8"/>
  <c r="V1111" i="8"/>
  <c r="L1111" i="8"/>
  <c r="O1111" i="8" s="1"/>
  <c r="K1111" i="8"/>
  <c r="A1111" i="8"/>
  <c r="S1110" i="8"/>
  <c r="K1110" i="8"/>
  <c r="A1110" i="8"/>
  <c r="L1109" i="8"/>
  <c r="K1109" i="8"/>
  <c r="A1109" i="8"/>
  <c r="S1108" i="8"/>
  <c r="K1108" i="8"/>
  <c r="A1108" i="8"/>
  <c r="V1107" i="8"/>
  <c r="S1107" i="8"/>
  <c r="L1107" i="8"/>
  <c r="K1107" i="8"/>
  <c r="R1107" i="8" s="1"/>
  <c r="A1107" i="8"/>
  <c r="K1106" i="8"/>
  <c r="V1106" i="8" s="1"/>
  <c r="A1106" i="8"/>
  <c r="V1105" i="8"/>
  <c r="L1105" i="8"/>
  <c r="K1105" i="8"/>
  <c r="A1105" i="8"/>
  <c r="S1104" i="8"/>
  <c r="K1104" i="8"/>
  <c r="A1104" i="8"/>
  <c r="V1103" i="8"/>
  <c r="S1103" i="8"/>
  <c r="L1103" i="8"/>
  <c r="K1103" i="8"/>
  <c r="R1103" i="8" s="1"/>
  <c r="A1103" i="8"/>
  <c r="K1102" i="8"/>
  <c r="V1102" i="8" s="1"/>
  <c r="A1102" i="8"/>
  <c r="V1101" i="8"/>
  <c r="L1101" i="8"/>
  <c r="K1101" i="8"/>
  <c r="A1101" i="8"/>
  <c r="S1100" i="8"/>
  <c r="K1100" i="8"/>
  <c r="A1100" i="8"/>
  <c r="V1099" i="8"/>
  <c r="S1099" i="8"/>
  <c r="L1099" i="8"/>
  <c r="K1099" i="8"/>
  <c r="R1099" i="8" s="1"/>
  <c r="A1099" i="8"/>
  <c r="K1098" i="8"/>
  <c r="A1098" i="8"/>
  <c r="V1097" i="8"/>
  <c r="S1097" i="8"/>
  <c r="L1097" i="8"/>
  <c r="K1097" i="8"/>
  <c r="A1097" i="8"/>
  <c r="K1096" i="8"/>
  <c r="V1096" i="8" s="1"/>
  <c r="A1096" i="8"/>
  <c r="V1095" i="8"/>
  <c r="L1095" i="8"/>
  <c r="K1095" i="8"/>
  <c r="A1095" i="8"/>
  <c r="K1094" i="8"/>
  <c r="L1094" i="8" s="1"/>
  <c r="A1094" i="8"/>
  <c r="V1093" i="8"/>
  <c r="L1093" i="8"/>
  <c r="K1093" i="8"/>
  <c r="A1093" i="8"/>
  <c r="S1092" i="8"/>
  <c r="K1092" i="8"/>
  <c r="A1092" i="8"/>
  <c r="V1091" i="8"/>
  <c r="S1091" i="8"/>
  <c r="L1091" i="8"/>
  <c r="K1091" i="8"/>
  <c r="R1091" i="8" s="1"/>
  <c r="A1091" i="8"/>
  <c r="K1090" i="8"/>
  <c r="A1090" i="8"/>
  <c r="V1089" i="8"/>
  <c r="S1089" i="8"/>
  <c r="L1089" i="8"/>
  <c r="K1089" i="8"/>
  <c r="A1089" i="8"/>
  <c r="K1088" i="8"/>
  <c r="A1088" i="8"/>
  <c r="K1087" i="8"/>
  <c r="R1087" i="8" s="1"/>
  <c r="A1087" i="8"/>
  <c r="K1086" i="8"/>
  <c r="A1086" i="8"/>
  <c r="K1085" i="8"/>
  <c r="A1085" i="8"/>
  <c r="K1084" i="8"/>
  <c r="R1084" i="8" s="1"/>
  <c r="A1084" i="8"/>
  <c r="K1083" i="8"/>
  <c r="R1083" i="8" s="1"/>
  <c r="A1083" i="8"/>
  <c r="V1082" i="8"/>
  <c r="L1082" i="8"/>
  <c r="P1082" i="8" s="1"/>
  <c r="K1082" i="8"/>
  <c r="A1082" i="8"/>
  <c r="S1081" i="8"/>
  <c r="K1081" i="8"/>
  <c r="A1081" i="8"/>
  <c r="V1080" i="8"/>
  <c r="S1080" i="8"/>
  <c r="L1080" i="8"/>
  <c r="P1080" i="8" s="1"/>
  <c r="K1080" i="8"/>
  <c r="R1080" i="8" s="1"/>
  <c r="A1080" i="8"/>
  <c r="K1079" i="8"/>
  <c r="R1079" i="8" s="1"/>
  <c r="A1079" i="8"/>
  <c r="L1078" i="8"/>
  <c r="K1078" i="8"/>
  <c r="A1078" i="8"/>
  <c r="K1077" i="8"/>
  <c r="V1077" i="8" s="1"/>
  <c r="A1077" i="8"/>
  <c r="V1076" i="8"/>
  <c r="L1076" i="8"/>
  <c r="P1076" i="8" s="1"/>
  <c r="K1076" i="8"/>
  <c r="R1076" i="8" s="1"/>
  <c r="A1076" i="8"/>
  <c r="S1075" i="8"/>
  <c r="K1075" i="8"/>
  <c r="A1075" i="8"/>
  <c r="V1074" i="8"/>
  <c r="S1074" i="8"/>
  <c r="L1074" i="8"/>
  <c r="P1074" i="8" s="1"/>
  <c r="K1074" i="8"/>
  <c r="R1074" i="8" s="1"/>
  <c r="A1074" i="8"/>
  <c r="K1073" i="8"/>
  <c r="A1073" i="8"/>
  <c r="V1072" i="8"/>
  <c r="L1072" i="8"/>
  <c r="P1072" i="8" s="1"/>
  <c r="K1072" i="8"/>
  <c r="R1072" i="8" s="1"/>
  <c r="A1072" i="8"/>
  <c r="S1071" i="8"/>
  <c r="K1071" i="8"/>
  <c r="A1071" i="8"/>
  <c r="L1070" i="8"/>
  <c r="K1070" i="8"/>
  <c r="A1070" i="8"/>
  <c r="S1069" i="8"/>
  <c r="K1069" i="8"/>
  <c r="A1069" i="8"/>
  <c r="V1068" i="8"/>
  <c r="S1068" i="8"/>
  <c r="L1068" i="8"/>
  <c r="K1068" i="8"/>
  <c r="R1068" i="8" s="1"/>
  <c r="A1068" i="8"/>
  <c r="K1067" i="8"/>
  <c r="A1067" i="8"/>
  <c r="V1066" i="8"/>
  <c r="L1066" i="8"/>
  <c r="K1066" i="8"/>
  <c r="A1066" i="8"/>
  <c r="S1065" i="8"/>
  <c r="K1065" i="8"/>
  <c r="A1065" i="8"/>
  <c r="V1064" i="8"/>
  <c r="S1064" i="8"/>
  <c r="L1064" i="8"/>
  <c r="K1064" i="8"/>
  <c r="R1064" i="8" s="1"/>
  <c r="A1064" i="8"/>
  <c r="K1063" i="8"/>
  <c r="A1063" i="8"/>
  <c r="V1062" i="8"/>
  <c r="L1062" i="8"/>
  <c r="K1062" i="8"/>
  <c r="A1062" i="8"/>
  <c r="S1061" i="8"/>
  <c r="K1061" i="8"/>
  <c r="A1061" i="8"/>
  <c r="S1060" i="8"/>
  <c r="K1060" i="8"/>
  <c r="U1060" i="8" s="1"/>
  <c r="A1060" i="8"/>
  <c r="V1059" i="8"/>
  <c r="S1059" i="8"/>
  <c r="L1059" i="8"/>
  <c r="O1059" i="8" s="1"/>
  <c r="K1059" i="8"/>
  <c r="R1059" i="8" s="1"/>
  <c r="A1059" i="8"/>
  <c r="S1058" i="8"/>
  <c r="K1058" i="8"/>
  <c r="A1058" i="8"/>
  <c r="V1057" i="8"/>
  <c r="L1057" i="8"/>
  <c r="O1057" i="8" s="1"/>
  <c r="K1057" i="8"/>
  <c r="A1057" i="8"/>
  <c r="K1056" i="8"/>
  <c r="S1056" i="8" s="1"/>
  <c r="A1056" i="8"/>
  <c r="V1055" i="8"/>
  <c r="S1055" i="8"/>
  <c r="L1055" i="8"/>
  <c r="O1055" i="8" s="1"/>
  <c r="K1055" i="8"/>
  <c r="R1055" i="8" s="1"/>
  <c r="A1055" i="8"/>
  <c r="K1054" i="8"/>
  <c r="S1054" i="8" s="1"/>
  <c r="A1054" i="8"/>
  <c r="V1053" i="8"/>
  <c r="L1053" i="8"/>
  <c r="O1053" i="8" s="1"/>
  <c r="K1053" i="8"/>
  <c r="A1053" i="8"/>
  <c r="S1052" i="8"/>
  <c r="K1052" i="8"/>
  <c r="A1052" i="8"/>
  <c r="V1051" i="8"/>
  <c r="S1051" i="8"/>
  <c r="L1051" i="8"/>
  <c r="O1051" i="8" s="1"/>
  <c r="K1051" i="8"/>
  <c r="R1051" i="8" s="1"/>
  <c r="A1051" i="8"/>
  <c r="S1050" i="8"/>
  <c r="K1050" i="8"/>
  <c r="A1050" i="8"/>
  <c r="V1049" i="8"/>
  <c r="L1049" i="8"/>
  <c r="O1049" i="8" s="1"/>
  <c r="K1049" i="8"/>
  <c r="A1049" i="8"/>
  <c r="K1048" i="8"/>
  <c r="A1048" i="8"/>
  <c r="V1047" i="8"/>
  <c r="S1047" i="8"/>
  <c r="L1047" i="8"/>
  <c r="O1047" i="8" s="1"/>
  <c r="K1047" i="8"/>
  <c r="R1047" i="8" s="1"/>
  <c r="A1047" i="8"/>
  <c r="K1046" i="8"/>
  <c r="A1046" i="8"/>
  <c r="V1045" i="8"/>
  <c r="L1045" i="8"/>
  <c r="O1045" i="8" s="1"/>
  <c r="K1045" i="8"/>
  <c r="A1045" i="8"/>
  <c r="S1044" i="8"/>
  <c r="K1044" i="8"/>
  <c r="A1044" i="8"/>
  <c r="V1043" i="8"/>
  <c r="S1043" i="8"/>
  <c r="L1043" i="8"/>
  <c r="O1043" i="8" s="1"/>
  <c r="K1043" i="8"/>
  <c r="R1043" i="8" s="1"/>
  <c r="A1043" i="8"/>
  <c r="S1042" i="8"/>
  <c r="K1042" i="8"/>
  <c r="A1042" i="8"/>
  <c r="V1041" i="8"/>
  <c r="L1041" i="8"/>
  <c r="O1041" i="8" s="1"/>
  <c r="K1041" i="8"/>
  <c r="A1041" i="8"/>
  <c r="K1040" i="8"/>
  <c r="S1040" i="8" s="1"/>
  <c r="A1040" i="8"/>
  <c r="V1039" i="8"/>
  <c r="S1039" i="8"/>
  <c r="L1039" i="8"/>
  <c r="O1039" i="8" s="1"/>
  <c r="K1039" i="8"/>
  <c r="R1039" i="8" s="1"/>
  <c r="A1039" i="8"/>
  <c r="K1038" i="8"/>
  <c r="S1038" i="8" s="1"/>
  <c r="A1038" i="8"/>
  <c r="V1037" i="8"/>
  <c r="L1037" i="8"/>
  <c r="O1037" i="8" s="1"/>
  <c r="K1037" i="8"/>
  <c r="A1037" i="8"/>
  <c r="S1036" i="8"/>
  <c r="K1036" i="8"/>
  <c r="A1036" i="8"/>
  <c r="V1035" i="8"/>
  <c r="S1035" i="8"/>
  <c r="L1035" i="8"/>
  <c r="O1035" i="8" s="1"/>
  <c r="K1035" i="8"/>
  <c r="R1035" i="8" s="1"/>
  <c r="A1035" i="8"/>
  <c r="S1034" i="8"/>
  <c r="K1034" i="8"/>
  <c r="A1034" i="8"/>
  <c r="V1033" i="8"/>
  <c r="L1033" i="8"/>
  <c r="O1033" i="8" s="1"/>
  <c r="K1033" i="8"/>
  <c r="A1033" i="8"/>
  <c r="K1032" i="8"/>
  <c r="A1032" i="8"/>
  <c r="V1031" i="8"/>
  <c r="S1031" i="8"/>
  <c r="L1031" i="8"/>
  <c r="O1031" i="8" s="1"/>
  <c r="K1031" i="8"/>
  <c r="R1031" i="8" s="1"/>
  <c r="A1031" i="8"/>
  <c r="K1030" i="8"/>
  <c r="A1030" i="8"/>
  <c r="V1029" i="8"/>
  <c r="L1029" i="8"/>
  <c r="O1029" i="8" s="1"/>
  <c r="K1029" i="8"/>
  <c r="A1029" i="8"/>
  <c r="S1028" i="8"/>
  <c r="K1028" i="8"/>
  <c r="A1028" i="8"/>
  <c r="V1027" i="8"/>
  <c r="S1027" i="8"/>
  <c r="L1027" i="8"/>
  <c r="O1027" i="8" s="1"/>
  <c r="K1027" i="8"/>
  <c r="R1027" i="8" s="1"/>
  <c r="A1027" i="8"/>
  <c r="S1026" i="8"/>
  <c r="K1026" i="8"/>
  <c r="A1026" i="8"/>
  <c r="V1025" i="8"/>
  <c r="L1025" i="8"/>
  <c r="K1025" i="8"/>
  <c r="A1025" i="8"/>
  <c r="K1024" i="8"/>
  <c r="S1024" i="8" s="1"/>
  <c r="A1024" i="8"/>
  <c r="L1023" i="8"/>
  <c r="K1023" i="8"/>
  <c r="A1023" i="8"/>
  <c r="K1022" i="8"/>
  <c r="A1022" i="8"/>
  <c r="V1021" i="8"/>
  <c r="S1021" i="8"/>
  <c r="L1021" i="8"/>
  <c r="K1021" i="8"/>
  <c r="A1021" i="8"/>
  <c r="K1020" i="8"/>
  <c r="A1020" i="8"/>
  <c r="V1019" i="8"/>
  <c r="S1019" i="8"/>
  <c r="L1019" i="8"/>
  <c r="K1019" i="8"/>
  <c r="R1019" i="8" s="1"/>
  <c r="A1019" i="8"/>
  <c r="S1018" i="8"/>
  <c r="K1018" i="8"/>
  <c r="A1018" i="8"/>
  <c r="V1017" i="8"/>
  <c r="L1017" i="8"/>
  <c r="K1017" i="8"/>
  <c r="A1017" i="8"/>
  <c r="L1016" i="8"/>
  <c r="K1016" i="8"/>
  <c r="S1016" i="8" s="1"/>
  <c r="A1016" i="8"/>
  <c r="V1015" i="8"/>
  <c r="S1015" i="8"/>
  <c r="L1015" i="8"/>
  <c r="K1015" i="8"/>
  <c r="R1015" i="8" s="1"/>
  <c r="A1015" i="8"/>
  <c r="K1014" i="8"/>
  <c r="A1014" i="8"/>
  <c r="K1013" i="8"/>
  <c r="A1013" i="8"/>
  <c r="K1012" i="8"/>
  <c r="A1012" i="8"/>
  <c r="V1011" i="8"/>
  <c r="S1011" i="8"/>
  <c r="L1011" i="8"/>
  <c r="K1011" i="8"/>
  <c r="R1011" i="8" s="1"/>
  <c r="A1011" i="8"/>
  <c r="S1010" i="8"/>
  <c r="K1010" i="8"/>
  <c r="A1010" i="8"/>
  <c r="L1009" i="8"/>
  <c r="K1009" i="8"/>
  <c r="A1009" i="8"/>
  <c r="L1008" i="8"/>
  <c r="K1008" i="8"/>
  <c r="A1008" i="8"/>
  <c r="V1007" i="8"/>
  <c r="S1007" i="8"/>
  <c r="L1007" i="8"/>
  <c r="K1007" i="8"/>
  <c r="R1007" i="8" s="1"/>
  <c r="A1007" i="8"/>
  <c r="V1006" i="8"/>
  <c r="K1006" i="8"/>
  <c r="S1006" i="8" s="1"/>
  <c r="A1006" i="8"/>
  <c r="V1005" i="8"/>
  <c r="K1005" i="8"/>
  <c r="L1005" i="8" s="1"/>
  <c r="A1005" i="8"/>
  <c r="S1004" i="8"/>
  <c r="K1004" i="8"/>
  <c r="L1004" i="8" s="1"/>
  <c r="A1004" i="8"/>
  <c r="V1003" i="8"/>
  <c r="S1003" i="8"/>
  <c r="L1003" i="8"/>
  <c r="K1003" i="8"/>
  <c r="R1003" i="8" s="1"/>
  <c r="A1003" i="8"/>
  <c r="S1002" i="8"/>
  <c r="K1002" i="8"/>
  <c r="V1002" i="8" s="1"/>
  <c r="A1002" i="8"/>
  <c r="L1001" i="8"/>
  <c r="K1001" i="8"/>
  <c r="V1001" i="8" s="1"/>
  <c r="A1001" i="8"/>
  <c r="L1000" i="8"/>
  <c r="K1000" i="8"/>
  <c r="S1000" i="8" s="1"/>
  <c r="A1000" i="8"/>
  <c r="V999" i="8"/>
  <c r="S999" i="8"/>
  <c r="L999" i="8"/>
  <c r="K999" i="8"/>
  <c r="R999" i="8" s="1"/>
  <c r="A999" i="8"/>
  <c r="K998" i="8"/>
  <c r="A998" i="8"/>
  <c r="K997" i="8"/>
  <c r="A997" i="8"/>
  <c r="K996" i="8"/>
  <c r="A996" i="8"/>
  <c r="K995" i="8"/>
  <c r="A995" i="8"/>
  <c r="K994" i="8"/>
  <c r="A994" i="8"/>
  <c r="K993" i="8"/>
  <c r="A993" i="8"/>
  <c r="L992" i="8"/>
  <c r="P992" i="8" s="1"/>
  <c r="K992" i="8"/>
  <c r="R992" i="8" s="1"/>
  <c r="A992" i="8"/>
  <c r="V991" i="8"/>
  <c r="S991" i="8"/>
  <c r="K991" i="8"/>
  <c r="A991" i="8"/>
  <c r="V990" i="8"/>
  <c r="L990" i="8"/>
  <c r="P990" i="8" s="1"/>
  <c r="K990" i="8"/>
  <c r="A990" i="8"/>
  <c r="S989" i="8"/>
  <c r="L989" i="8"/>
  <c r="P989" i="8" s="1"/>
  <c r="K989" i="8"/>
  <c r="A989" i="8"/>
  <c r="V988" i="8"/>
  <c r="S988" i="8"/>
  <c r="L988" i="8"/>
  <c r="P988" i="8" s="1"/>
  <c r="K988" i="8"/>
  <c r="R988" i="8" s="1"/>
  <c r="A988" i="8"/>
  <c r="V987" i="8"/>
  <c r="K987" i="8"/>
  <c r="S987" i="8" s="1"/>
  <c r="A987" i="8"/>
  <c r="V986" i="8"/>
  <c r="K986" i="8"/>
  <c r="L986" i="8" s="1"/>
  <c r="P986" i="8" s="1"/>
  <c r="A986" i="8"/>
  <c r="K985" i="8"/>
  <c r="A985" i="8"/>
  <c r="K984" i="8"/>
  <c r="A984" i="8"/>
  <c r="K983" i="8"/>
  <c r="A983" i="8"/>
  <c r="V982" i="8"/>
  <c r="S982" i="8"/>
  <c r="L982" i="8"/>
  <c r="P982" i="8" s="1"/>
  <c r="K982" i="8"/>
  <c r="R982" i="8" s="1"/>
  <c r="A982" i="8"/>
  <c r="V981" i="8"/>
  <c r="S981" i="8"/>
  <c r="K981" i="8"/>
  <c r="A981" i="8"/>
  <c r="V980" i="8"/>
  <c r="L980" i="8"/>
  <c r="P980" i="8" s="1"/>
  <c r="K980" i="8"/>
  <c r="A980" i="8"/>
  <c r="S979" i="8"/>
  <c r="L979" i="8"/>
  <c r="P979" i="8" s="1"/>
  <c r="K979" i="8"/>
  <c r="A979" i="8"/>
  <c r="V978" i="8"/>
  <c r="S978" i="8"/>
  <c r="L978" i="8"/>
  <c r="P978" i="8" s="1"/>
  <c r="K978" i="8"/>
  <c r="R978" i="8" s="1"/>
  <c r="A978" i="8"/>
  <c r="V977" i="8"/>
  <c r="K977" i="8"/>
  <c r="S977" i="8" s="1"/>
  <c r="A977" i="8"/>
  <c r="V976" i="8"/>
  <c r="K976" i="8"/>
  <c r="L976" i="8" s="1"/>
  <c r="P976" i="8" s="1"/>
  <c r="A976" i="8"/>
  <c r="S975" i="8"/>
  <c r="K975" i="8"/>
  <c r="L975" i="8" s="1"/>
  <c r="P975" i="8" s="1"/>
  <c r="A975" i="8"/>
  <c r="V974" i="8"/>
  <c r="S974" i="8"/>
  <c r="L974" i="8"/>
  <c r="P974" i="8" s="1"/>
  <c r="K974" i="8"/>
  <c r="R974" i="8" s="1"/>
  <c r="A974" i="8"/>
  <c r="S973" i="8"/>
  <c r="K973" i="8"/>
  <c r="V973" i="8" s="1"/>
  <c r="A973" i="8"/>
  <c r="L972" i="8"/>
  <c r="P972" i="8" s="1"/>
  <c r="K972" i="8"/>
  <c r="V972" i="8" s="1"/>
  <c r="A972" i="8"/>
  <c r="L971" i="8"/>
  <c r="P971" i="8" s="1"/>
  <c r="K971" i="8"/>
  <c r="S971" i="8" s="1"/>
  <c r="A971" i="8"/>
  <c r="V970" i="8"/>
  <c r="S970" i="8"/>
  <c r="L970" i="8"/>
  <c r="P970" i="8" s="1"/>
  <c r="K970" i="8"/>
  <c r="R970" i="8" s="1"/>
  <c r="A970" i="8"/>
  <c r="K969" i="8"/>
  <c r="A969" i="8"/>
  <c r="K968" i="8"/>
  <c r="A968" i="8"/>
  <c r="K967" i="8"/>
  <c r="A967" i="8"/>
  <c r="V966" i="8"/>
  <c r="S966" i="8"/>
  <c r="L966" i="8"/>
  <c r="P966" i="8" s="1"/>
  <c r="K966" i="8"/>
  <c r="R966" i="8" s="1"/>
  <c r="A966" i="8"/>
  <c r="V965" i="8"/>
  <c r="S965" i="8"/>
  <c r="K965" i="8"/>
  <c r="A965" i="8"/>
  <c r="V964" i="8"/>
  <c r="L964" i="8"/>
  <c r="P964" i="8" s="1"/>
  <c r="K964" i="8"/>
  <c r="A964" i="8"/>
  <c r="S963" i="8"/>
  <c r="L963" i="8"/>
  <c r="P963" i="8" s="1"/>
  <c r="K963" i="8"/>
  <c r="A963" i="8"/>
  <c r="V962" i="8"/>
  <c r="S962" i="8"/>
  <c r="L962" i="8"/>
  <c r="P962" i="8" s="1"/>
  <c r="K962" i="8"/>
  <c r="R962" i="8" s="1"/>
  <c r="A962" i="8"/>
  <c r="V961" i="8"/>
  <c r="K961" i="8"/>
  <c r="S961" i="8" s="1"/>
  <c r="A961" i="8"/>
  <c r="L960" i="8"/>
  <c r="K960" i="8"/>
  <c r="A960" i="8"/>
  <c r="V959" i="8"/>
  <c r="S959" i="8"/>
  <c r="K959" i="8"/>
  <c r="A959" i="8"/>
  <c r="V958" i="8"/>
  <c r="L958" i="8"/>
  <c r="K958" i="8"/>
  <c r="A958" i="8"/>
  <c r="S957" i="8"/>
  <c r="L957" i="8"/>
  <c r="K957" i="8"/>
  <c r="A957" i="8"/>
  <c r="V956" i="8"/>
  <c r="S956" i="8"/>
  <c r="L956" i="8"/>
  <c r="K956" i="8"/>
  <c r="R956" i="8" s="1"/>
  <c r="A956" i="8"/>
  <c r="V955" i="8"/>
  <c r="K955" i="8"/>
  <c r="S955" i="8" s="1"/>
  <c r="A955" i="8"/>
  <c r="V954" i="8"/>
  <c r="K954" i="8"/>
  <c r="L954" i="8" s="1"/>
  <c r="A954" i="8"/>
  <c r="S953" i="8"/>
  <c r="K953" i="8"/>
  <c r="L953" i="8" s="1"/>
  <c r="A953" i="8"/>
  <c r="V952" i="8"/>
  <c r="S952" i="8"/>
  <c r="L952" i="8"/>
  <c r="K952" i="8"/>
  <c r="R952" i="8" s="1"/>
  <c r="A952" i="8"/>
  <c r="S951" i="8"/>
  <c r="K951" i="8"/>
  <c r="V951" i="8" s="1"/>
  <c r="A951" i="8"/>
  <c r="L950" i="8"/>
  <c r="K950" i="8"/>
  <c r="V950" i="8" s="1"/>
  <c r="A950" i="8"/>
  <c r="K949" i="8"/>
  <c r="V949" i="8" s="1"/>
  <c r="A949" i="8"/>
  <c r="V948" i="8"/>
  <c r="S948" i="8"/>
  <c r="L948" i="8"/>
  <c r="K948" i="8"/>
  <c r="A948" i="8"/>
  <c r="S947" i="8"/>
  <c r="K947" i="8"/>
  <c r="V947" i="8" s="1"/>
  <c r="A947" i="8"/>
  <c r="V946" i="8"/>
  <c r="L946" i="8"/>
  <c r="K946" i="8"/>
  <c r="S946" i="8" s="1"/>
  <c r="A946" i="8"/>
  <c r="K945" i="8"/>
  <c r="V945" i="8" s="1"/>
  <c r="A945" i="8"/>
  <c r="V944" i="8"/>
  <c r="S944" i="8"/>
  <c r="L944" i="8"/>
  <c r="K944" i="8"/>
  <c r="A944" i="8"/>
  <c r="S943" i="8"/>
  <c r="K943" i="8"/>
  <c r="V943" i="8" s="1"/>
  <c r="A943" i="8"/>
  <c r="V942" i="8"/>
  <c r="L942" i="8"/>
  <c r="K942" i="8"/>
  <c r="S942" i="8" s="1"/>
  <c r="A942" i="8"/>
  <c r="K941" i="8"/>
  <c r="V941" i="8" s="1"/>
  <c r="A941" i="8"/>
  <c r="V940" i="8"/>
  <c r="S940" i="8"/>
  <c r="L940" i="8"/>
  <c r="K940" i="8"/>
  <c r="A940" i="8"/>
  <c r="K939" i="8"/>
  <c r="A939" i="8"/>
  <c r="V938" i="8"/>
  <c r="S938" i="8"/>
  <c r="L938" i="8"/>
  <c r="K938" i="8"/>
  <c r="A938" i="8"/>
  <c r="S937" i="8"/>
  <c r="K937" i="8"/>
  <c r="V937" i="8" s="1"/>
  <c r="A937" i="8"/>
  <c r="V936" i="8"/>
  <c r="L936" i="8"/>
  <c r="K936" i="8"/>
  <c r="S936" i="8" s="1"/>
  <c r="A936" i="8"/>
  <c r="K935" i="8"/>
  <c r="V935" i="8" s="1"/>
  <c r="A935" i="8"/>
  <c r="K934" i="8"/>
  <c r="A934" i="8"/>
  <c r="K933" i="8"/>
  <c r="A933" i="8"/>
  <c r="K932" i="8"/>
  <c r="A932" i="8"/>
  <c r="K931" i="8"/>
  <c r="A931" i="8"/>
  <c r="L930" i="8"/>
  <c r="P930" i="8" s="1"/>
  <c r="K930" i="8"/>
  <c r="A930" i="8"/>
  <c r="K929" i="8"/>
  <c r="V929" i="8" s="1"/>
  <c r="A929" i="8"/>
  <c r="V928" i="8"/>
  <c r="S928" i="8"/>
  <c r="L928" i="8"/>
  <c r="P928" i="8" s="1"/>
  <c r="K928" i="8"/>
  <c r="A928" i="8"/>
  <c r="S927" i="8"/>
  <c r="K927" i="8"/>
  <c r="V927" i="8" s="1"/>
  <c r="A927" i="8"/>
  <c r="V926" i="8"/>
  <c r="L926" i="8"/>
  <c r="P926" i="8" s="1"/>
  <c r="K926" i="8"/>
  <c r="S926" i="8" s="1"/>
  <c r="A926" i="8"/>
  <c r="K925" i="8"/>
  <c r="V925" i="8" s="1"/>
  <c r="A925" i="8"/>
  <c r="V924" i="8"/>
  <c r="S924" i="8"/>
  <c r="L924" i="8"/>
  <c r="P924" i="8" s="1"/>
  <c r="K924" i="8"/>
  <c r="A924" i="8"/>
  <c r="S923" i="8"/>
  <c r="K923" i="8"/>
  <c r="V923" i="8" s="1"/>
  <c r="A923" i="8"/>
  <c r="V922" i="8"/>
  <c r="L922" i="8"/>
  <c r="P922" i="8" s="1"/>
  <c r="K922" i="8"/>
  <c r="S922" i="8" s="1"/>
  <c r="A922" i="8"/>
  <c r="K921" i="8"/>
  <c r="V921" i="8" s="1"/>
  <c r="A921" i="8"/>
  <c r="V920" i="8"/>
  <c r="S920" i="8"/>
  <c r="L920" i="8"/>
  <c r="P920" i="8" s="1"/>
  <c r="K920" i="8"/>
  <c r="A920" i="8"/>
  <c r="S919" i="8"/>
  <c r="K919" i="8"/>
  <c r="V919" i="8" s="1"/>
  <c r="A919" i="8"/>
  <c r="V918" i="8"/>
  <c r="L918" i="8"/>
  <c r="P918" i="8" s="1"/>
  <c r="K918" i="8"/>
  <c r="S918" i="8" s="1"/>
  <c r="A918" i="8"/>
  <c r="K917" i="8"/>
  <c r="V917" i="8" s="1"/>
  <c r="A917" i="8"/>
  <c r="V916" i="8"/>
  <c r="S916" i="8"/>
  <c r="L916" i="8"/>
  <c r="P916" i="8" s="1"/>
  <c r="K916" i="8"/>
  <c r="A916" i="8"/>
  <c r="S915" i="8"/>
  <c r="K915" i="8"/>
  <c r="V915" i="8" s="1"/>
  <c r="A915" i="8"/>
  <c r="L914" i="8"/>
  <c r="K914" i="8"/>
  <c r="A914" i="8"/>
  <c r="K913" i="8"/>
  <c r="A913" i="8"/>
  <c r="V912" i="8"/>
  <c r="S912" i="8"/>
  <c r="L912" i="8"/>
  <c r="P912" i="8" s="1"/>
  <c r="K912" i="8"/>
  <c r="A912" i="8"/>
  <c r="S911" i="8"/>
  <c r="K911" i="8"/>
  <c r="V911" i="8" s="1"/>
  <c r="A911" i="8"/>
  <c r="V910" i="8"/>
  <c r="L910" i="8"/>
  <c r="P910" i="8" s="1"/>
  <c r="K910" i="8"/>
  <c r="S910" i="8" s="1"/>
  <c r="A910" i="8"/>
  <c r="K909" i="8"/>
  <c r="V909" i="8" s="1"/>
  <c r="A909" i="8"/>
  <c r="V908" i="8"/>
  <c r="S908" i="8"/>
  <c r="L908" i="8"/>
  <c r="P908" i="8" s="1"/>
  <c r="K908" i="8"/>
  <c r="A908" i="8"/>
  <c r="S907" i="8"/>
  <c r="K907" i="8"/>
  <c r="V907" i="8" s="1"/>
  <c r="A907" i="8"/>
  <c r="V906" i="8"/>
  <c r="L906" i="8"/>
  <c r="P906" i="8" s="1"/>
  <c r="K906" i="8"/>
  <c r="S906" i="8" s="1"/>
  <c r="A906" i="8"/>
  <c r="K905" i="8"/>
  <c r="V905" i="8" s="1"/>
  <c r="A905" i="8"/>
  <c r="V904" i="8"/>
  <c r="S904" i="8"/>
  <c r="L904" i="8"/>
  <c r="P904" i="8" s="1"/>
  <c r="K904" i="8"/>
  <c r="A904" i="8"/>
  <c r="S903" i="8"/>
  <c r="K903" i="8"/>
  <c r="V903" i="8" s="1"/>
  <c r="A903" i="8"/>
  <c r="V902" i="8"/>
  <c r="L902" i="8"/>
  <c r="P902" i="8" s="1"/>
  <c r="K902" i="8"/>
  <c r="S902" i="8" s="1"/>
  <c r="A902" i="8"/>
  <c r="K901" i="8"/>
  <c r="V901" i="8" s="1"/>
  <c r="A901" i="8"/>
  <c r="V900" i="8"/>
  <c r="S900" i="8"/>
  <c r="L900" i="8"/>
  <c r="P900" i="8" s="1"/>
  <c r="K900" i="8"/>
  <c r="A900" i="8"/>
  <c r="S899" i="8"/>
  <c r="K899" i="8"/>
  <c r="V899" i="8" s="1"/>
  <c r="A899" i="8"/>
  <c r="V898" i="8"/>
  <c r="L898" i="8"/>
  <c r="P898" i="8" s="1"/>
  <c r="K898" i="8"/>
  <c r="S898" i="8" s="1"/>
  <c r="A898" i="8"/>
  <c r="K897" i="8"/>
  <c r="V897" i="8" s="1"/>
  <c r="A897" i="8"/>
  <c r="V896" i="8"/>
  <c r="S896" i="8"/>
  <c r="L896" i="8"/>
  <c r="P896" i="8" s="1"/>
  <c r="K896" i="8"/>
  <c r="A896" i="8"/>
  <c r="S895" i="8"/>
  <c r="K895" i="8"/>
  <c r="V895" i="8" s="1"/>
  <c r="A895" i="8"/>
  <c r="V894" i="8"/>
  <c r="L894" i="8"/>
  <c r="P894" i="8" s="1"/>
  <c r="K894" i="8"/>
  <c r="S894" i="8" s="1"/>
  <c r="A894" i="8"/>
  <c r="K893" i="8"/>
  <c r="V893" i="8" s="1"/>
  <c r="A893" i="8"/>
  <c r="V892" i="8"/>
  <c r="S892" i="8"/>
  <c r="L892" i="8"/>
  <c r="P892" i="8" s="1"/>
  <c r="K892" i="8"/>
  <c r="A892" i="8"/>
  <c r="S891" i="8"/>
  <c r="K891" i="8"/>
  <c r="V891" i="8" s="1"/>
  <c r="A891" i="8"/>
  <c r="V890" i="8"/>
  <c r="L890" i="8"/>
  <c r="P890" i="8" s="1"/>
  <c r="K890" i="8"/>
  <c r="S890" i="8" s="1"/>
  <c r="A890" i="8"/>
  <c r="K889" i="8"/>
  <c r="L889" i="8" s="1"/>
  <c r="A889" i="8"/>
  <c r="V888" i="8"/>
  <c r="L888" i="8"/>
  <c r="P888" i="8" s="1"/>
  <c r="K888" i="8"/>
  <c r="S888" i="8" s="1"/>
  <c r="A888" i="8"/>
  <c r="K887" i="8"/>
  <c r="V887" i="8" s="1"/>
  <c r="A887" i="8"/>
  <c r="L886" i="8"/>
  <c r="K886" i="8"/>
  <c r="A886" i="8"/>
  <c r="K885" i="8"/>
  <c r="V885" i="8" s="1"/>
  <c r="A885" i="8"/>
  <c r="V884" i="8"/>
  <c r="S884" i="8"/>
  <c r="L884" i="8"/>
  <c r="P884" i="8" s="1"/>
  <c r="K884" i="8"/>
  <c r="A884" i="8"/>
  <c r="S883" i="8"/>
  <c r="K883" i="8"/>
  <c r="V883" i="8" s="1"/>
  <c r="A883" i="8"/>
  <c r="V882" i="8"/>
  <c r="L882" i="8"/>
  <c r="P882" i="8" s="1"/>
  <c r="K882" i="8"/>
  <c r="S882" i="8" s="1"/>
  <c r="A882" i="8"/>
  <c r="K881" i="8"/>
  <c r="V881" i="8" s="1"/>
  <c r="A881" i="8"/>
  <c r="V880" i="8"/>
  <c r="S880" i="8"/>
  <c r="L880" i="8"/>
  <c r="P880" i="8" s="1"/>
  <c r="K880" i="8"/>
  <c r="A880" i="8"/>
  <c r="S879" i="8"/>
  <c r="K879" i="8"/>
  <c r="V879" i="8" s="1"/>
  <c r="A879" i="8"/>
  <c r="V878" i="8"/>
  <c r="L878" i="8"/>
  <c r="P878" i="8" s="1"/>
  <c r="K878" i="8"/>
  <c r="S878" i="8" s="1"/>
  <c r="A878" i="8"/>
  <c r="K877" i="8"/>
  <c r="V877" i="8" s="1"/>
  <c r="A877" i="8"/>
  <c r="V876" i="8"/>
  <c r="S876" i="8"/>
  <c r="L876" i="8"/>
  <c r="P876" i="8" s="1"/>
  <c r="K876" i="8"/>
  <c r="A876" i="8"/>
  <c r="S875" i="8"/>
  <c r="K875" i="8"/>
  <c r="V875" i="8" s="1"/>
  <c r="A875" i="8"/>
  <c r="V874" i="8"/>
  <c r="L874" i="8"/>
  <c r="P874" i="8" s="1"/>
  <c r="K874" i="8"/>
  <c r="S874" i="8" s="1"/>
  <c r="A874" i="8"/>
  <c r="K873" i="8"/>
  <c r="V873" i="8" s="1"/>
  <c r="A873" i="8"/>
  <c r="V872" i="8"/>
  <c r="S872" i="8"/>
  <c r="L872" i="8"/>
  <c r="P872" i="8" s="1"/>
  <c r="K872" i="8"/>
  <c r="A872" i="8"/>
  <c r="S871" i="8"/>
  <c r="K871" i="8"/>
  <c r="V871" i="8" s="1"/>
  <c r="A871" i="8"/>
  <c r="V870" i="8"/>
  <c r="L870" i="8"/>
  <c r="P870" i="8" s="1"/>
  <c r="K870" i="8"/>
  <c r="S870" i="8" s="1"/>
  <c r="A870" i="8"/>
  <c r="K869" i="8"/>
  <c r="V869" i="8" s="1"/>
  <c r="A869" i="8"/>
  <c r="V868" i="8"/>
  <c r="S868" i="8"/>
  <c r="L868" i="8"/>
  <c r="P868" i="8" s="1"/>
  <c r="K868" i="8"/>
  <c r="A868" i="8"/>
  <c r="S867" i="8"/>
  <c r="K867" i="8"/>
  <c r="V867" i="8" s="1"/>
  <c r="A867" i="8"/>
  <c r="V866" i="8"/>
  <c r="L866" i="8"/>
  <c r="P866" i="8" s="1"/>
  <c r="K866" i="8"/>
  <c r="S866" i="8" s="1"/>
  <c r="A866" i="8"/>
  <c r="K865" i="8"/>
  <c r="L865" i="8" s="1"/>
  <c r="A865" i="8"/>
  <c r="V864" i="8"/>
  <c r="L864" i="8"/>
  <c r="P864" i="8" s="1"/>
  <c r="K864" i="8"/>
  <c r="S864" i="8" s="1"/>
  <c r="A864" i="8"/>
  <c r="K863" i="8"/>
  <c r="V863" i="8" s="1"/>
  <c r="A863" i="8"/>
  <c r="V862" i="8"/>
  <c r="S862" i="8"/>
  <c r="L862" i="8"/>
  <c r="P862" i="8" s="1"/>
  <c r="K862" i="8"/>
  <c r="A862" i="8"/>
  <c r="S861" i="8"/>
  <c r="K861" i="8"/>
  <c r="V861" i="8" s="1"/>
  <c r="A861" i="8"/>
  <c r="V860" i="8"/>
  <c r="L860" i="8"/>
  <c r="P860" i="8" s="1"/>
  <c r="K860" i="8"/>
  <c r="S860" i="8" s="1"/>
  <c r="A860" i="8"/>
  <c r="K859" i="8"/>
  <c r="V859" i="8" s="1"/>
  <c r="A859" i="8"/>
  <c r="V858" i="8"/>
  <c r="S858" i="8"/>
  <c r="L858" i="8"/>
  <c r="P858" i="8" s="1"/>
  <c r="K858" i="8"/>
  <c r="A858" i="8"/>
  <c r="S857" i="8"/>
  <c r="K857" i="8"/>
  <c r="V857" i="8" s="1"/>
  <c r="A857" i="8"/>
  <c r="V856" i="8"/>
  <c r="L856" i="8"/>
  <c r="P856" i="8" s="1"/>
  <c r="K856" i="8"/>
  <c r="S856" i="8" s="1"/>
  <c r="A856" i="8"/>
  <c r="K855" i="8"/>
  <c r="V855" i="8" s="1"/>
  <c r="A855" i="8"/>
  <c r="V854" i="8"/>
  <c r="S854" i="8"/>
  <c r="L854" i="8"/>
  <c r="K854" i="8"/>
  <c r="A854" i="8"/>
  <c r="S853" i="8"/>
  <c r="K853" i="8"/>
  <c r="V853" i="8" s="1"/>
  <c r="A853" i="8"/>
  <c r="V852" i="8"/>
  <c r="L852" i="8"/>
  <c r="K852" i="8"/>
  <c r="S852" i="8" s="1"/>
  <c r="A852" i="8"/>
  <c r="K851" i="8"/>
  <c r="V851" i="8" s="1"/>
  <c r="A851" i="8"/>
  <c r="V850" i="8"/>
  <c r="S850" i="8"/>
  <c r="L850" i="8"/>
  <c r="K850" i="8"/>
  <c r="A850" i="8"/>
  <c r="S849" i="8"/>
  <c r="K849" i="8"/>
  <c r="V849" i="8" s="1"/>
  <c r="A849" i="8"/>
  <c r="L848" i="8"/>
  <c r="K848" i="8"/>
  <c r="A848" i="8"/>
  <c r="K847" i="8"/>
  <c r="A847" i="8"/>
  <c r="V846" i="8"/>
  <c r="S846" i="8"/>
  <c r="L846" i="8"/>
  <c r="K846" i="8"/>
  <c r="A846" i="8"/>
  <c r="S845" i="8"/>
  <c r="K845" i="8"/>
  <c r="V845" i="8" s="1"/>
  <c r="A845" i="8"/>
  <c r="V844" i="8"/>
  <c r="L844" i="8"/>
  <c r="K844" i="8"/>
  <c r="S844" i="8" s="1"/>
  <c r="A844" i="8"/>
  <c r="K843" i="8"/>
  <c r="V843" i="8" s="1"/>
  <c r="A843" i="8"/>
  <c r="V842" i="8"/>
  <c r="S842" i="8"/>
  <c r="L842" i="8"/>
  <c r="K842" i="8"/>
  <c r="A842" i="8"/>
  <c r="S841" i="8"/>
  <c r="K841" i="8"/>
  <c r="V841" i="8" s="1"/>
  <c r="A841" i="8"/>
  <c r="V840" i="8"/>
  <c r="L840" i="8"/>
  <c r="K840" i="8"/>
  <c r="S840" i="8" s="1"/>
  <c r="A840" i="8"/>
  <c r="K839" i="8"/>
  <c r="V839" i="8" s="1"/>
  <c r="A839" i="8"/>
  <c r="V838" i="8"/>
  <c r="S838" i="8"/>
  <c r="L838" i="8"/>
  <c r="K838" i="8"/>
  <c r="A838" i="8"/>
  <c r="S837" i="8"/>
  <c r="K837" i="8"/>
  <c r="V837" i="8" s="1"/>
  <c r="A837" i="8"/>
  <c r="V836" i="8"/>
  <c r="L836" i="8"/>
  <c r="K836" i="8"/>
  <c r="S836" i="8" s="1"/>
  <c r="A836" i="8"/>
  <c r="K835" i="8"/>
  <c r="V835" i="8" s="1"/>
  <c r="A835" i="8"/>
  <c r="V834" i="8"/>
  <c r="S834" i="8"/>
  <c r="L834" i="8"/>
  <c r="K834" i="8"/>
  <c r="A834" i="8"/>
  <c r="S833" i="8"/>
  <c r="K833" i="8"/>
  <c r="V833" i="8" s="1"/>
  <c r="A833" i="8"/>
  <c r="V832" i="8"/>
  <c r="L832" i="8"/>
  <c r="K832" i="8"/>
  <c r="S832" i="8" s="1"/>
  <c r="A832" i="8"/>
  <c r="K831" i="8"/>
  <c r="V831" i="8" s="1"/>
  <c r="A831" i="8"/>
  <c r="V830" i="8"/>
  <c r="S830" i="8"/>
  <c r="L830" i="8"/>
  <c r="K830" i="8"/>
  <c r="A830" i="8"/>
  <c r="S829" i="8"/>
  <c r="K829" i="8"/>
  <c r="V829" i="8" s="1"/>
  <c r="A829" i="8"/>
  <c r="V828" i="8"/>
  <c r="L828" i="8"/>
  <c r="K828" i="8"/>
  <c r="S828" i="8" s="1"/>
  <c r="A828" i="8"/>
  <c r="K827" i="8"/>
  <c r="V827" i="8" s="1"/>
  <c r="A827" i="8"/>
  <c r="V826" i="8"/>
  <c r="S826" i="8"/>
  <c r="L826" i="8"/>
  <c r="K826" i="8"/>
  <c r="A826" i="8"/>
  <c r="S825" i="8"/>
  <c r="K825" i="8"/>
  <c r="V825" i="8" s="1"/>
  <c r="A825" i="8"/>
  <c r="L824" i="8"/>
  <c r="K824" i="8"/>
  <c r="A824" i="8"/>
  <c r="S823" i="8"/>
  <c r="K823" i="8"/>
  <c r="V823" i="8" s="1"/>
  <c r="A823" i="8"/>
  <c r="V822" i="8"/>
  <c r="L822" i="8"/>
  <c r="K822" i="8"/>
  <c r="S822" i="8" s="1"/>
  <c r="A822" i="8"/>
  <c r="K821" i="8"/>
  <c r="V821" i="8" s="1"/>
  <c r="A821" i="8"/>
  <c r="V820" i="8"/>
  <c r="S820" i="8"/>
  <c r="L820" i="8"/>
  <c r="K820" i="8"/>
  <c r="A820" i="8"/>
  <c r="S819" i="8"/>
  <c r="K819" i="8"/>
  <c r="V819" i="8" s="1"/>
  <c r="A819" i="8"/>
  <c r="V818" i="8"/>
  <c r="L818" i="8"/>
  <c r="K818" i="8"/>
  <c r="S818" i="8" s="1"/>
  <c r="A818" i="8"/>
  <c r="K817" i="8"/>
  <c r="V817" i="8" s="1"/>
  <c r="A817" i="8"/>
  <c r="V816" i="8"/>
  <c r="S816" i="8"/>
  <c r="L816" i="8"/>
  <c r="K816" i="8"/>
  <c r="A816" i="8"/>
  <c r="S815" i="8"/>
  <c r="K815" i="8"/>
  <c r="V815" i="8" s="1"/>
  <c r="A815" i="8"/>
  <c r="V814" i="8"/>
  <c r="L814" i="8"/>
  <c r="K814" i="8"/>
  <c r="S814" i="8" s="1"/>
  <c r="A814" i="8"/>
  <c r="K813" i="8"/>
  <c r="V813" i="8" s="1"/>
  <c r="A813" i="8"/>
  <c r="V812" i="8"/>
  <c r="S812" i="8"/>
  <c r="L812" i="8"/>
  <c r="K812" i="8"/>
  <c r="A812" i="8"/>
  <c r="S811" i="8"/>
  <c r="K811" i="8"/>
  <c r="V811" i="8" s="1"/>
  <c r="A811" i="8"/>
  <c r="V810" i="8"/>
  <c r="L810" i="8"/>
  <c r="K810" i="8"/>
  <c r="S810" i="8" s="1"/>
  <c r="A810" i="8"/>
  <c r="K809" i="8"/>
  <c r="V809" i="8" s="1"/>
  <c r="A809" i="8"/>
  <c r="V808" i="8"/>
  <c r="S808" i="8"/>
  <c r="L808" i="8"/>
  <c r="K808" i="8"/>
  <c r="A808" i="8"/>
  <c r="S807" i="8"/>
  <c r="K807" i="8"/>
  <c r="V807" i="8" s="1"/>
  <c r="A807" i="8"/>
  <c r="V806" i="8"/>
  <c r="L806" i="8"/>
  <c r="K806" i="8"/>
  <c r="S806" i="8" s="1"/>
  <c r="A806" i="8"/>
  <c r="K805" i="8"/>
  <c r="V805" i="8" s="1"/>
  <c r="A805" i="8"/>
  <c r="K804" i="8"/>
  <c r="A804" i="8"/>
  <c r="K803" i="8"/>
  <c r="A803" i="8"/>
  <c r="K802" i="8"/>
  <c r="A802" i="8"/>
  <c r="K801" i="8"/>
  <c r="A801" i="8"/>
  <c r="K800" i="8"/>
  <c r="A800" i="8"/>
  <c r="K799" i="8"/>
  <c r="A799" i="8"/>
  <c r="L798" i="8"/>
  <c r="O798" i="8" s="1"/>
  <c r="K798" i="8"/>
  <c r="A798" i="8"/>
  <c r="K797" i="8"/>
  <c r="V797" i="8" s="1"/>
  <c r="A797" i="8"/>
  <c r="V796" i="8"/>
  <c r="S796" i="8"/>
  <c r="L796" i="8"/>
  <c r="O796" i="8" s="1"/>
  <c r="K796" i="8"/>
  <c r="A796" i="8"/>
  <c r="S795" i="8"/>
  <c r="K795" i="8"/>
  <c r="V795" i="8" s="1"/>
  <c r="A795" i="8"/>
  <c r="V794" i="8"/>
  <c r="L794" i="8"/>
  <c r="O794" i="8" s="1"/>
  <c r="K794" i="8"/>
  <c r="S794" i="8" s="1"/>
  <c r="A794" i="8"/>
  <c r="K793" i="8"/>
  <c r="V793" i="8" s="1"/>
  <c r="A793" i="8"/>
  <c r="V792" i="8"/>
  <c r="S792" i="8"/>
  <c r="L792" i="8"/>
  <c r="O792" i="8" s="1"/>
  <c r="K792" i="8"/>
  <c r="A792" i="8"/>
  <c r="S791" i="8"/>
  <c r="K791" i="8"/>
  <c r="V791" i="8" s="1"/>
  <c r="A791" i="8"/>
  <c r="V790" i="8"/>
  <c r="L790" i="8"/>
  <c r="O790" i="8" s="1"/>
  <c r="K790" i="8"/>
  <c r="S790" i="8" s="1"/>
  <c r="A790" i="8"/>
  <c r="K789" i="8"/>
  <c r="V789" i="8" s="1"/>
  <c r="A789" i="8"/>
  <c r="V788" i="8"/>
  <c r="S788" i="8"/>
  <c r="L788" i="8"/>
  <c r="O788" i="8" s="1"/>
  <c r="K788" i="8"/>
  <c r="A788" i="8"/>
  <c r="S787" i="8"/>
  <c r="K787" i="8"/>
  <c r="V787" i="8" s="1"/>
  <c r="A787" i="8"/>
  <c r="V786" i="8"/>
  <c r="L786" i="8"/>
  <c r="O786" i="8" s="1"/>
  <c r="K786" i="8"/>
  <c r="S786" i="8" s="1"/>
  <c r="A786" i="8"/>
  <c r="K785" i="8"/>
  <c r="V785" i="8" s="1"/>
  <c r="A785" i="8"/>
  <c r="V784" i="8"/>
  <c r="S784" i="8"/>
  <c r="L784" i="8"/>
  <c r="O784" i="8" s="1"/>
  <c r="K784" i="8"/>
  <c r="A784" i="8"/>
  <c r="S783" i="8"/>
  <c r="K783" i="8"/>
  <c r="V783" i="8" s="1"/>
  <c r="A783" i="8"/>
  <c r="V782" i="8"/>
  <c r="L782" i="8"/>
  <c r="O782" i="8" s="1"/>
  <c r="K782" i="8"/>
  <c r="S782" i="8" s="1"/>
  <c r="A782" i="8"/>
  <c r="K781" i="8"/>
  <c r="V781" i="8" s="1"/>
  <c r="A781" i="8"/>
  <c r="V780" i="8"/>
  <c r="S780" i="8"/>
  <c r="L780" i="8"/>
  <c r="O780" i="8" s="1"/>
  <c r="K780" i="8"/>
  <c r="A780" i="8"/>
  <c r="S779" i="8"/>
  <c r="K779" i="8"/>
  <c r="V779" i="8" s="1"/>
  <c r="A779" i="8"/>
  <c r="L778" i="8"/>
  <c r="K778" i="8"/>
  <c r="A778" i="8"/>
  <c r="S777" i="8"/>
  <c r="K777" i="8"/>
  <c r="V777" i="8" s="1"/>
  <c r="A777" i="8"/>
  <c r="L776" i="8"/>
  <c r="K776" i="8"/>
  <c r="A776" i="8"/>
  <c r="S775" i="8"/>
  <c r="K775" i="8"/>
  <c r="V775" i="8" s="1"/>
  <c r="A775" i="8"/>
  <c r="V774" i="8"/>
  <c r="L774" i="8"/>
  <c r="O774" i="8" s="1"/>
  <c r="K774" i="8"/>
  <c r="S774" i="8" s="1"/>
  <c r="A774" i="8"/>
  <c r="K773" i="8"/>
  <c r="V773" i="8" s="1"/>
  <c r="A773" i="8"/>
  <c r="L772" i="8"/>
  <c r="K772" i="8"/>
  <c r="A772" i="8"/>
  <c r="K771" i="8"/>
  <c r="L771" i="8" s="1"/>
  <c r="A771" i="8"/>
  <c r="V770" i="8"/>
  <c r="L770" i="8"/>
  <c r="O770" i="8" s="1"/>
  <c r="K770" i="8"/>
  <c r="S770" i="8" s="1"/>
  <c r="A770" i="8"/>
  <c r="K769" i="8"/>
  <c r="V769" i="8" s="1"/>
  <c r="A769" i="8"/>
  <c r="V768" i="8"/>
  <c r="S768" i="8"/>
  <c r="L768" i="8"/>
  <c r="O768" i="8" s="1"/>
  <c r="K768" i="8"/>
  <c r="A768" i="8"/>
  <c r="S767" i="8"/>
  <c r="K767" i="8"/>
  <c r="V767" i="8" s="1"/>
  <c r="A767" i="8"/>
  <c r="V766" i="8"/>
  <c r="L766" i="8"/>
  <c r="O766" i="8" s="1"/>
  <c r="K766" i="8"/>
  <c r="S766" i="8" s="1"/>
  <c r="A766" i="8"/>
  <c r="K765" i="8"/>
  <c r="L765" i="8" s="1"/>
  <c r="A765" i="8"/>
  <c r="L764" i="8"/>
  <c r="K764" i="8"/>
  <c r="A764" i="8"/>
  <c r="S763" i="8"/>
  <c r="K763" i="8"/>
  <c r="V763" i="8" s="1"/>
  <c r="A763" i="8"/>
  <c r="V762" i="8"/>
  <c r="L762" i="8"/>
  <c r="O762" i="8" s="1"/>
  <c r="K762" i="8"/>
  <c r="S762" i="8" s="1"/>
  <c r="A762" i="8"/>
  <c r="K761" i="8"/>
  <c r="L761" i="8" s="1"/>
  <c r="A761" i="8"/>
  <c r="V760" i="8"/>
  <c r="L760" i="8"/>
  <c r="O760" i="8" s="1"/>
  <c r="K760" i="8"/>
  <c r="S760" i="8" s="1"/>
  <c r="A760" i="8"/>
  <c r="K759" i="8"/>
  <c r="V759" i="8" s="1"/>
  <c r="A759" i="8"/>
  <c r="V758" i="8"/>
  <c r="S758" i="8"/>
  <c r="L758" i="8"/>
  <c r="O758" i="8" s="1"/>
  <c r="K758" i="8"/>
  <c r="A758" i="8"/>
  <c r="S757" i="8"/>
  <c r="K757" i="8"/>
  <c r="V757" i="8" s="1"/>
  <c r="A757" i="8"/>
  <c r="V756" i="8"/>
  <c r="L756" i="8"/>
  <c r="O756" i="8" s="1"/>
  <c r="K756" i="8"/>
  <c r="S756" i="8" s="1"/>
  <c r="A756" i="8"/>
  <c r="K755" i="8"/>
  <c r="V755" i="8" s="1"/>
  <c r="A755" i="8"/>
  <c r="V754" i="8"/>
  <c r="S754" i="8"/>
  <c r="L754" i="8"/>
  <c r="O754" i="8" s="1"/>
  <c r="K754" i="8"/>
  <c r="A754" i="8"/>
  <c r="S753" i="8"/>
  <c r="K753" i="8"/>
  <c r="V753" i="8" s="1"/>
  <c r="A753" i="8"/>
  <c r="L752" i="8"/>
  <c r="K752" i="8"/>
  <c r="A752" i="8"/>
  <c r="S751" i="8"/>
  <c r="K751" i="8"/>
  <c r="V751" i="8" s="1"/>
  <c r="A751" i="8"/>
  <c r="V750" i="8"/>
  <c r="L750" i="8"/>
  <c r="O750" i="8" s="1"/>
  <c r="K750" i="8"/>
  <c r="S750" i="8" s="1"/>
  <c r="A750" i="8"/>
  <c r="K749" i="8"/>
  <c r="V749" i="8" s="1"/>
  <c r="A749" i="8"/>
  <c r="V748" i="8"/>
  <c r="S748" i="8"/>
  <c r="L748" i="8"/>
  <c r="O748" i="8" s="1"/>
  <c r="K748" i="8"/>
  <c r="A748" i="8"/>
  <c r="S747" i="8"/>
  <c r="K747" i="8"/>
  <c r="V747" i="8" s="1"/>
  <c r="A747" i="8"/>
  <c r="V746" i="8"/>
  <c r="L746" i="8"/>
  <c r="O746" i="8" s="1"/>
  <c r="K746" i="8"/>
  <c r="S746" i="8" s="1"/>
  <c r="A746" i="8"/>
  <c r="K745" i="8"/>
  <c r="V745" i="8" s="1"/>
  <c r="A745" i="8"/>
  <c r="V744" i="8"/>
  <c r="S744" i="8"/>
  <c r="L744" i="8"/>
  <c r="O744" i="8" s="1"/>
  <c r="K744" i="8"/>
  <c r="A744" i="8"/>
  <c r="S743" i="8"/>
  <c r="K743" i="8"/>
  <c r="V743" i="8" s="1"/>
  <c r="A743" i="8"/>
  <c r="L742" i="8"/>
  <c r="K742" i="8"/>
  <c r="A742" i="8"/>
  <c r="S741" i="8"/>
  <c r="K741" i="8"/>
  <c r="V741" i="8" s="1"/>
  <c r="A741" i="8"/>
  <c r="V740" i="8"/>
  <c r="L740" i="8"/>
  <c r="O740" i="8" s="1"/>
  <c r="K740" i="8"/>
  <c r="S740" i="8" s="1"/>
  <c r="A740" i="8"/>
  <c r="K739" i="8"/>
  <c r="V739" i="8" s="1"/>
  <c r="A739" i="8"/>
  <c r="V738" i="8"/>
  <c r="S738" i="8"/>
  <c r="L738" i="8"/>
  <c r="O738" i="8" s="1"/>
  <c r="K738" i="8"/>
  <c r="A738" i="8"/>
  <c r="S737" i="8"/>
  <c r="K737" i="8"/>
  <c r="V737" i="8" s="1"/>
  <c r="A737" i="8"/>
  <c r="V736" i="8"/>
  <c r="L736" i="8"/>
  <c r="K736" i="8"/>
  <c r="S736" i="8" s="1"/>
  <c r="A736" i="8"/>
  <c r="K735" i="8"/>
  <c r="V735" i="8" s="1"/>
  <c r="A735" i="8"/>
  <c r="V734" i="8"/>
  <c r="S734" i="8"/>
  <c r="L734" i="8"/>
  <c r="K734" i="8"/>
  <c r="A734" i="8"/>
  <c r="S733" i="8"/>
  <c r="K733" i="8"/>
  <c r="V733" i="8" s="1"/>
  <c r="A733" i="8"/>
  <c r="L732" i="8"/>
  <c r="K732" i="8"/>
  <c r="A732" i="8"/>
  <c r="S731" i="8"/>
  <c r="K731" i="8"/>
  <c r="V731" i="8" s="1"/>
  <c r="A731" i="8"/>
  <c r="V730" i="8"/>
  <c r="L730" i="8"/>
  <c r="K730" i="8"/>
  <c r="S730" i="8" s="1"/>
  <c r="A730" i="8"/>
  <c r="K729" i="8"/>
  <c r="V729" i="8" s="1"/>
  <c r="A729" i="8"/>
  <c r="L728" i="8"/>
  <c r="K728" i="8"/>
  <c r="A728" i="8"/>
  <c r="K727" i="8"/>
  <c r="L727" i="8" s="1"/>
  <c r="A727" i="8"/>
  <c r="V726" i="8"/>
  <c r="L726" i="8"/>
  <c r="K726" i="8"/>
  <c r="S726" i="8" s="1"/>
  <c r="A726" i="8"/>
  <c r="K725" i="8"/>
  <c r="L725" i="8" s="1"/>
  <c r="A725" i="8"/>
  <c r="L724" i="8"/>
  <c r="K724" i="8"/>
  <c r="A724" i="8"/>
  <c r="S723" i="8"/>
  <c r="K723" i="8"/>
  <c r="V723" i="8" s="1"/>
  <c r="A723" i="8"/>
  <c r="V722" i="8"/>
  <c r="L722" i="8"/>
  <c r="K722" i="8"/>
  <c r="S722" i="8" s="1"/>
  <c r="A722" i="8"/>
  <c r="K721" i="8"/>
  <c r="V721" i="8" s="1"/>
  <c r="A721" i="8"/>
  <c r="V720" i="8"/>
  <c r="S720" i="8"/>
  <c r="L720" i="8"/>
  <c r="K720" i="8"/>
  <c r="A720" i="8"/>
  <c r="S719" i="8"/>
  <c r="K719" i="8"/>
  <c r="V719" i="8" s="1"/>
  <c r="A719" i="8"/>
  <c r="V718" i="8"/>
  <c r="L718" i="8"/>
  <c r="K718" i="8"/>
  <c r="S718" i="8" s="1"/>
  <c r="A718" i="8"/>
  <c r="K717" i="8"/>
  <c r="V717" i="8" s="1"/>
  <c r="A717" i="8"/>
  <c r="V716" i="8"/>
  <c r="S716" i="8"/>
  <c r="L716" i="8"/>
  <c r="K716" i="8"/>
  <c r="A716" i="8"/>
  <c r="S715" i="8"/>
  <c r="K715" i="8"/>
  <c r="V715" i="8" s="1"/>
  <c r="A715" i="8"/>
  <c r="V714" i="8"/>
  <c r="L714" i="8"/>
  <c r="K714" i="8"/>
  <c r="S714" i="8" s="1"/>
  <c r="A714" i="8"/>
  <c r="K713" i="8"/>
  <c r="V713" i="8" s="1"/>
  <c r="A713" i="8"/>
  <c r="V712" i="8"/>
  <c r="S712" i="8"/>
  <c r="L712" i="8"/>
  <c r="K712" i="8"/>
  <c r="A712" i="8"/>
  <c r="S711" i="8"/>
  <c r="K711" i="8"/>
  <c r="V711" i="8" s="1"/>
  <c r="A711" i="8"/>
  <c r="V710" i="8"/>
  <c r="L710" i="8"/>
  <c r="K710" i="8"/>
  <c r="S710" i="8" s="1"/>
  <c r="A710" i="8"/>
  <c r="K709" i="8"/>
  <c r="V709" i="8" s="1"/>
  <c r="A709" i="8"/>
  <c r="V708" i="8"/>
  <c r="S708" i="8"/>
  <c r="L708" i="8"/>
  <c r="K708" i="8"/>
  <c r="A708" i="8"/>
  <c r="S707" i="8"/>
  <c r="K707" i="8"/>
  <c r="V707" i="8" s="1"/>
  <c r="A707" i="8"/>
  <c r="V706" i="8"/>
  <c r="L706" i="8"/>
  <c r="K706" i="8"/>
  <c r="S706" i="8" s="1"/>
  <c r="A706" i="8"/>
  <c r="K705" i="8"/>
  <c r="V705" i="8" s="1"/>
  <c r="A705" i="8"/>
  <c r="V704" i="8"/>
  <c r="S704" i="8"/>
  <c r="L704" i="8"/>
  <c r="K704" i="8"/>
  <c r="A704" i="8"/>
  <c r="S703" i="8"/>
  <c r="K703" i="8"/>
  <c r="V703" i="8" s="1"/>
  <c r="A703" i="8"/>
  <c r="V702" i="8"/>
  <c r="L702" i="8"/>
  <c r="K702" i="8"/>
  <c r="S702" i="8" s="1"/>
  <c r="A702" i="8"/>
  <c r="K701" i="8"/>
  <c r="V701" i="8" s="1"/>
  <c r="A701" i="8"/>
  <c r="V700" i="8"/>
  <c r="S700" i="8"/>
  <c r="L700" i="8"/>
  <c r="K700" i="8"/>
  <c r="A700" i="8"/>
  <c r="S699" i="8"/>
  <c r="K699" i="8"/>
  <c r="V699" i="8" s="1"/>
  <c r="A699" i="8"/>
  <c r="V698" i="8"/>
  <c r="L698" i="8"/>
  <c r="K698" i="8"/>
  <c r="S698" i="8" s="1"/>
  <c r="A698" i="8"/>
  <c r="K697" i="8"/>
  <c r="V697" i="8" s="1"/>
  <c r="A697" i="8"/>
  <c r="V696" i="8"/>
  <c r="S696" i="8"/>
  <c r="L696" i="8"/>
  <c r="K696" i="8"/>
  <c r="A696" i="8"/>
  <c r="S695" i="8"/>
  <c r="K695" i="8"/>
  <c r="V695" i="8" s="1"/>
  <c r="A695" i="8"/>
  <c r="V694" i="8"/>
  <c r="L694" i="8"/>
  <c r="K694" i="8"/>
  <c r="S694" i="8" s="1"/>
  <c r="A694" i="8"/>
  <c r="K693" i="8"/>
  <c r="V693" i="8" s="1"/>
  <c r="A693" i="8"/>
  <c r="V692" i="8"/>
  <c r="S692" i="8"/>
  <c r="L692" i="8"/>
  <c r="K692" i="8"/>
  <c r="A692" i="8"/>
  <c r="S691" i="8"/>
  <c r="K691" i="8"/>
  <c r="V691" i="8" s="1"/>
  <c r="A691" i="8"/>
  <c r="V690" i="8"/>
  <c r="L690" i="8"/>
  <c r="K690" i="8"/>
  <c r="S690" i="8" s="1"/>
  <c r="A690" i="8"/>
  <c r="K689" i="8"/>
  <c r="V689" i="8" s="1"/>
  <c r="A689" i="8"/>
  <c r="V688" i="8"/>
  <c r="S688" i="8"/>
  <c r="L688" i="8"/>
  <c r="K688" i="8"/>
  <c r="A688" i="8"/>
  <c r="S687" i="8"/>
  <c r="K687" i="8"/>
  <c r="V687" i="8" s="1"/>
  <c r="A687" i="8"/>
  <c r="L686" i="8"/>
  <c r="K686" i="8"/>
  <c r="A686" i="8"/>
  <c r="S685" i="8"/>
  <c r="K685" i="8"/>
  <c r="V685" i="8" s="1"/>
  <c r="A685" i="8"/>
  <c r="V684" i="8"/>
  <c r="L684" i="8"/>
  <c r="K684" i="8"/>
  <c r="S684" i="8" s="1"/>
  <c r="A684" i="8"/>
  <c r="K683" i="8"/>
  <c r="V683" i="8" s="1"/>
  <c r="A683" i="8"/>
  <c r="L682" i="8"/>
  <c r="K682" i="8"/>
  <c r="A682" i="8"/>
  <c r="K681" i="8"/>
  <c r="A681" i="8"/>
  <c r="K680" i="8"/>
  <c r="A680" i="8"/>
  <c r="K679" i="8"/>
  <c r="A679" i="8"/>
  <c r="K678" i="8"/>
  <c r="A678" i="8"/>
  <c r="K677" i="8"/>
  <c r="A677" i="8"/>
  <c r="K676" i="8"/>
  <c r="A676" i="8"/>
  <c r="K675" i="8"/>
  <c r="A675" i="8"/>
  <c r="K674" i="8"/>
  <c r="A674" i="8"/>
  <c r="K673" i="8"/>
  <c r="A673" i="8"/>
  <c r="K672" i="8"/>
  <c r="A672" i="8"/>
  <c r="K671" i="8"/>
  <c r="L671" i="8" s="1"/>
  <c r="O671" i="8" s="1"/>
  <c r="A671" i="8"/>
  <c r="V670" i="8"/>
  <c r="L670" i="8"/>
  <c r="O670" i="8" s="1"/>
  <c r="K670" i="8"/>
  <c r="S670" i="8" s="1"/>
  <c r="A670" i="8"/>
  <c r="K669" i="8"/>
  <c r="V669" i="8" s="1"/>
  <c r="A669" i="8"/>
  <c r="V668" i="8"/>
  <c r="S668" i="8"/>
  <c r="L668" i="8"/>
  <c r="O668" i="8" s="1"/>
  <c r="K668" i="8"/>
  <c r="A668" i="8"/>
  <c r="S667" i="8"/>
  <c r="K667" i="8"/>
  <c r="V667" i="8" s="1"/>
  <c r="A667" i="8"/>
  <c r="V666" i="8"/>
  <c r="L666" i="8"/>
  <c r="O666" i="8" s="1"/>
  <c r="K666" i="8"/>
  <c r="S666" i="8" s="1"/>
  <c r="A666" i="8"/>
  <c r="K665" i="8"/>
  <c r="V665" i="8" s="1"/>
  <c r="A665" i="8"/>
  <c r="V664" i="8"/>
  <c r="S664" i="8"/>
  <c r="L664" i="8"/>
  <c r="O664" i="8" s="1"/>
  <c r="K664" i="8"/>
  <c r="A664" i="8"/>
  <c r="S663" i="8"/>
  <c r="K663" i="8"/>
  <c r="V663" i="8" s="1"/>
  <c r="A663" i="8"/>
  <c r="V662" i="8"/>
  <c r="L662" i="8"/>
  <c r="O662" i="8" s="1"/>
  <c r="K662" i="8"/>
  <c r="S662" i="8" s="1"/>
  <c r="A662" i="8"/>
  <c r="K661" i="8"/>
  <c r="L661" i="8" s="1"/>
  <c r="A661" i="8"/>
  <c r="V660" i="8"/>
  <c r="L660" i="8"/>
  <c r="O660" i="8" s="1"/>
  <c r="K660" i="8"/>
  <c r="S660" i="8" s="1"/>
  <c r="A660" i="8"/>
  <c r="K659" i="8"/>
  <c r="V659" i="8" s="1"/>
  <c r="A659" i="8"/>
  <c r="V658" i="8"/>
  <c r="S658" i="8"/>
  <c r="L658" i="8"/>
  <c r="O658" i="8" s="1"/>
  <c r="K658" i="8"/>
  <c r="A658" i="8"/>
  <c r="S657" i="8"/>
  <c r="K657" i="8"/>
  <c r="V657" i="8" s="1"/>
  <c r="A657" i="8"/>
  <c r="V656" i="8"/>
  <c r="L656" i="8"/>
  <c r="O656" i="8" s="1"/>
  <c r="K656" i="8"/>
  <c r="S656" i="8" s="1"/>
  <c r="A656" i="8"/>
  <c r="K655" i="8"/>
  <c r="V655" i="8" s="1"/>
  <c r="A655" i="8"/>
  <c r="V654" i="8"/>
  <c r="S654" i="8"/>
  <c r="L654" i="8"/>
  <c r="O654" i="8" s="1"/>
  <c r="K654" i="8"/>
  <c r="A654" i="8"/>
  <c r="S653" i="8"/>
  <c r="K653" i="8"/>
  <c r="V653" i="8" s="1"/>
  <c r="A653" i="8"/>
  <c r="V652" i="8"/>
  <c r="L652" i="8"/>
  <c r="O652" i="8" s="1"/>
  <c r="K652" i="8"/>
  <c r="S652" i="8" s="1"/>
  <c r="A652" i="8"/>
  <c r="K651" i="8"/>
  <c r="V651" i="8" s="1"/>
  <c r="A651" i="8"/>
  <c r="V650" i="8"/>
  <c r="S650" i="8"/>
  <c r="L650" i="8"/>
  <c r="O650" i="8" s="1"/>
  <c r="K650" i="8"/>
  <c r="A650" i="8"/>
  <c r="S649" i="8"/>
  <c r="K649" i="8"/>
  <c r="V649" i="8" s="1"/>
  <c r="A649" i="8"/>
  <c r="V648" i="8"/>
  <c r="L648" i="8"/>
  <c r="O648" i="8" s="1"/>
  <c r="K648" i="8"/>
  <c r="S648" i="8" s="1"/>
  <c r="A648" i="8"/>
  <c r="K647" i="8"/>
  <c r="V647" i="8" s="1"/>
  <c r="A647" i="8"/>
  <c r="V646" i="8"/>
  <c r="S646" i="8"/>
  <c r="L646" i="8"/>
  <c r="O646" i="8" s="1"/>
  <c r="K646" i="8"/>
  <c r="A646" i="8"/>
  <c r="S645" i="8"/>
  <c r="K645" i="8"/>
  <c r="V645" i="8" s="1"/>
  <c r="A645" i="8"/>
  <c r="V644" i="8"/>
  <c r="L644" i="8"/>
  <c r="O644" i="8" s="1"/>
  <c r="K644" i="8"/>
  <c r="S644" i="8" s="1"/>
  <c r="A644" i="8"/>
  <c r="K643" i="8"/>
  <c r="V643" i="8" s="1"/>
  <c r="A643" i="8"/>
  <c r="V642" i="8"/>
  <c r="S642" i="8"/>
  <c r="L642" i="8"/>
  <c r="O642" i="8" s="1"/>
  <c r="K642" i="8"/>
  <c r="A642" i="8"/>
  <c r="S641" i="8"/>
  <c r="K641" i="8"/>
  <c r="V641" i="8" s="1"/>
  <c r="A641" i="8"/>
  <c r="V640" i="8"/>
  <c r="L640" i="8"/>
  <c r="O640" i="8" s="1"/>
  <c r="K640" i="8"/>
  <c r="S640" i="8" s="1"/>
  <c r="A640" i="8"/>
  <c r="K639" i="8"/>
  <c r="V639" i="8" s="1"/>
  <c r="A639" i="8"/>
  <c r="V638" i="8"/>
  <c r="S638" i="8"/>
  <c r="L638" i="8"/>
  <c r="O638" i="8" s="1"/>
  <c r="K638" i="8"/>
  <c r="A638" i="8"/>
  <c r="S637" i="8"/>
  <c r="K637" i="8"/>
  <c r="V637" i="8" s="1"/>
  <c r="A637" i="8"/>
  <c r="V636" i="8"/>
  <c r="L636" i="8"/>
  <c r="O636" i="8" s="1"/>
  <c r="K636" i="8"/>
  <c r="S636" i="8" s="1"/>
  <c r="A636" i="8"/>
  <c r="K635" i="8"/>
  <c r="V635" i="8" s="1"/>
  <c r="A635" i="8"/>
  <c r="V634" i="8"/>
  <c r="S634" i="8"/>
  <c r="L634" i="8"/>
  <c r="O634" i="8" s="1"/>
  <c r="K634" i="8"/>
  <c r="A634" i="8"/>
  <c r="S633" i="8"/>
  <c r="K633" i="8"/>
  <c r="V633" i="8" s="1"/>
  <c r="A633" i="8"/>
  <c r="L632" i="8"/>
  <c r="K632" i="8"/>
  <c r="A632" i="8"/>
  <c r="S631" i="8"/>
  <c r="K631" i="8"/>
  <c r="V631" i="8" s="1"/>
  <c r="A631" i="8"/>
  <c r="V630" i="8"/>
  <c r="L630" i="8"/>
  <c r="O630" i="8" s="1"/>
  <c r="K630" i="8"/>
  <c r="S630" i="8" s="1"/>
  <c r="A630" i="8"/>
  <c r="K629" i="8"/>
  <c r="L629" i="8" s="1"/>
  <c r="A629" i="8"/>
  <c r="V628" i="8"/>
  <c r="L628" i="8"/>
  <c r="O628" i="8" s="1"/>
  <c r="K628" i="8"/>
  <c r="S628" i="8" s="1"/>
  <c r="A628" i="8"/>
  <c r="K627" i="8"/>
  <c r="V627" i="8" s="1"/>
  <c r="A627" i="8"/>
  <c r="V626" i="8"/>
  <c r="S626" i="8"/>
  <c r="L626" i="8"/>
  <c r="O626" i="8" s="1"/>
  <c r="K626" i="8"/>
  <c r="A626" i="8"/>
  <c r="S625" i="8"/>
  <c r="K625" i="8"/>
  <c r="V625" i="8" s="1"/>
  <c r="A625" i="8"/>
  <c r="V624" i="8"/>
  <c r="L624" i="8"/>
  <c r="O624" i="8" s="1"/>
  <c r="K624" i="8"/>
  <c r="S624" i="8" s="1"/>
  <c r="A624" i="8"/>
  <c r="K623" i="8"/>
  <c r="V623" i="8" s="1"/>
  <c r="A623" i="8"/>
  <c r="V622" i="8"/>
  <c r="S622" i="8"/>
  <c r="L622" i="8"/>
  <c r="O622" i="8" s="1"/>
  <c r="K622" i="8"/>
  <c r="A622" i="8"/>
  <c r="S621" i="8"/>
  <c r="K621" i="8"/>
  <c r="V621" i="8" s="1"/>
  <c r="A621" i="8"/>
  <c r="V620" i="8"/>
  <c r="L620" i="8"/>
  <c r="O620" i="8" s="1"/>
  <c r="K620" i="8"/>
  <c r="S620" i="8" s="1"/>
  <c r="A620" i="8"/>
  <c r="K619" i="8"/>
  <c r="V619" i="8" s="1"/>
  <c r="A619" i="8"/>
  <c r="V618" i="8"/>
  <c r="S618" i="8"/>
  <c r="L618" i="8"/>
  <c r="O618" i="8" s="1"/>
  <c r="K618" i="8"/>
  <c r="A618" i="8"/>
  <c r="S617" i="8"/>
  <c r="K617" i="8"/>
  <c r="V617" i="8" s="1"/>
  <c r="A617" i="8"/>
  <c r="V616" i="8"/>
  <c r="L616" i="8"/>
  <c r="O616" i="8" s="1"/>
  <c r="K616" i="8"/>
  <c r="S616" i="8" s="1"/>
  <c r="A616" i="8"/>
  <c r="K615" i="8"/>
  <c r="V615" i="8" s="1"/>
  <c r="A615" i="8"/>
  <c r="V614" i="8"/>
  <c r="S614" i="8"/>
  <c r="L614" i="8"/>
  <c r="O614" i="8" s="1"/>
  <c r="K614" i="8"/>
  <c r="A614" i="8"/>
  <c r="S613" i="8"/>
  <c r="K613" i="8"/>
  <c r="V613" i="8" s="1"/>
  <c r="A613" i="8"/>
  <c r="V612" i="8"/>
  <c r="L612" i="8"/>
  <c r="O612" i="8" s="1"/>
  <c r="K612" i="8"/>
  <c r="S612" i="8" s="1"/>
  <c r="A612" i="8"/>
  <c r="K611" i="8"/>
  <c r="V611" i="8" s="1"/>
  <c r="A611" i="8"/>
  <c r="V610" i="8"/>
  <c r="S610" i="8"/>
  <c r="L610" i="8"/>
  <c r="O610" i="8" s="1"/>
  <c r="K610" i="8"/>
  <c r="A610" i="8"/>
  <c r="S609" i="8"/>
  <c r="K609" i="8"/>
  <c r="V609" i="8" s="1"/>
  <c r="A609" i="8"/>
  <c r="L608" i="8"/>
  <c r="K608" i="8"/>
  <c r="A608" i="8"/>
  <c r="S607" i="8"/>
  <c r="K607" i="8"/>
  <c r="V607" i="8" s="1"/>
  <c r="A607" i="8"/>
  <c r="L606" i="8"/>
  <c r="K606" i="8"/>
  <c r="A606" i="8"/>
  <c r="S605" i="8"/>
  <c r="K605" i="8"/>
  <c r="V605" i="8" s="1"/>
  <c r="A605" i="8"/>
  <c r="V604" i="8"/>
  <c r="L604" i="8"/>
  <c r="O604" i="8" s="1"/>
  <c r="K604" i="8"/>
  <c r="S604" i="8" s="1"/>
  <c r="A604" i="8"/>
  <c r="K603" i="8"/>
  <c r="V603" i="8" s="1"/>
  <c r="A603" i="8"/>
  <c r="V602" i="8"/>
  <c r="S602" i="8"/>
  <c r="L602" i="8"/>
  <c r="O602" i="8" s="1"/>
  <c r="K602" i="8"/>
  <c r="A602" i="8"/>
  <c r="S601" i="8"/>
  <c r="K601" i="8"/>
  <c r="V601" i="8" s="1"/>
  <c r="A601" i="8"/>
  <c r="V600" i="8"/>
  <c r="L600" i="8"/>
  <c r="O600" i="8" s="1"/>
  <c r="K600" i="8"/>
  <c r="S600" i="8" s="1"/>
  <c r="A600" i="8"/>
  <c r="K599" i="8"/>
  <c r="V599" i="8" s="1"/>
  <c r="A599" i="8"/>
  <c r="V598" i="8"/>
  <c r="S598" i="8"/>
  <c r="L598" i="8"/>
  <c r="O598" i="8" s="1"/>
  <c r="K598" i="8"/>
  <c r="A598" i="8"/>
  <c r="S597" i="8"/>
  <c r="K597" i="8"/>
  <c r="V597" i="8" s="1"/>
  <c r="A597" i="8"/>
  <c r="V596" i="8"/>
  <c r="L596" i="8"/>
  <c r="O596" i="8" s="1"/>
  <c r="K596" i="8"/>
  <c r="S596" i="8" s="1"/>
  <c r="A596" i="8"/>
  <c r="K595" i="8"/>
  <c r="V595" i="8" s="1"/>
  <c r="A595" i="8"/>
  <c r="V594" i="8"/>
  <c r="S594" i="8"/>
  <c r="L594" i="8"/>
  <c r="O594" i="8" s="1"/>
  <c r="K594" i="8"/>
  <c r="A594" i="8"/>
  <c r="S593" i="8"/>
  <c r="K593" i="8"/>
  <c r="V593" i="8" s="1"/>
  <c r="A593" i="8"/>
  <c r="V592" i="8"/>
  <c r="L592" i="8"/>
  <c r="O592" i="8" s="1"/>
  <c r="K592" i="8"/>
  <c r="S592" i="8" s="1"/>
  <c r="A592" i="8"/>
  <c r="K591" i="8"/>
  <c r="V591" i="8" s="1"/>
  <c r="A591" i="8"/>
  <c r="V590" i="8"/>
  <c r="S590" i="8"/>
  <c r="L590" i="8"/>
  <c r="O590" i="8" s="1"/>
  <c r="K590" i="8"/>
  <c r="A590" i="8"/>
  <c r="S589" i="8"/>
  <c r="K589" i="8"/>
  <c r="V589" i="8" s="1"/>
  <c r="A589" i="8"/>
  <c r="V588" i="8"/>
  <c r="L588" i="8"/>
  <c r="O588" i="8" s="1"/>
  <c r="K588" i="8"/>
  <c r="S588" i="8" s="1"/>
  <c r="A588" i="8"/>
  <c r="K587" i="8"/>
  <c r="V587" i="8" s="1"/>
  <c r="A587" i="8"/>
  <c r="V586" i="8"/>
  <c r="S586" i="8"/>
  <c r="L586" i="8"/>
  <c r="O586" i="8" s="1"/>
  <c r="K586" i="8"/>
  <c r="A586" i="8"/>
  <c r="S585" i="8"/>
  <c r="K585" i="8"/>
  <c r="V585" i="8" s="1"/>
  <c r="A585" i="8"/>
  <c r="V584" i="8"/>
  <c r="L584" i="8"/>
  <c r="O584" i="8" s="1"/>
  <c r="K584" i="8"/>
  <c r="S584" i="8" s="1"/>
  <c r="A584" i="8"/>
  <c r="K583" i="8"/>
  <c r="V583" i="8" s="1"/>
  <c r="A583" i="8"/>
  <c r="L582" i="8"/>
  <c r="K582" i="8"/>
  <c r="A582" i="8"/>
  <c r="K581" i="8"/>
  <c r="V581" i="8" s="1"/>
  <c r="A581" i="8"/>
  <c r="V580" i="8"/>
  <c r="S580" i="8"/>
  <c r="L580" i="8"/>
  <c r="O580" i="8" s="1"/>
  <c r="K580" i="8"/>
  <c r="A580" i="8"/>
  <c r="K579" i="8"/>
  <c r="A579" i="8"/>
  <c r="V578" i="8"/>
  <c r="S578" i="8"/>
  <c r="L578" i="8"/>
  <c r="O578" i="8" s="1"/>
  <c r="K578" i="8"/>
  <c r="A578" i="8"/>
  <c r="S577" i="8"/>
  <c r="K577" i="8"/>
  <c r="V577" i="8" s="1"/>
  <c r="A577" i="8"/>
  <c r="V576" i="8"/>
  <c r="L576" i="8"/>
  <c r="O576" i="8" s="1"/>
  <c r="K576" i="8"/>
  <c r="S576" i="8" s="1"/>
  <c r="A576" i="8"/>
  <c r="K575" i="8"/>
  <c r="V575" i="8" s="1"/>
  <c r="A575" i="8"/>
  <c r="V574" i="8"/>
  <c r="S574" i="8"/>
  <c r="L574" i="8"/>
  <c r="O574" i="8" s="1"/>
  <c r="K574" i="8"/>
  <c r="A574" i="8"/>
  <c r="S573" i="8"/>
  <c r="K573" i="8"/>
  <c r="V573" i="8" s="1"/>
  <c r="A573" i="8"/>
  <c r="V572" i="8"/>
  <c r="L572" i="8"/>
  <c r="O572" i="8" s="1"/>
  <c r="K572" i="8"/>
  <c r="S572" i="8" s="1"/>
  <c r="A572" i="8"/>
  <c r="K571" i="8"/>
  <c r="V571" i="8" s="1"/>
  <c r="A571" i="8"/>
  <c r="V570" i="8"/>
  <c r="S570" i="8"/>
  <c r="L570" i="8"/>
  <c r="O570" i="8" s="1"/>
  <c r="K570" i="8"/>
  <c r="A570" i="8"/>
  <c r="S569" i="8"/>
  <c r="K569" i="8"/>
  <c r="V569" i="8" s="1"/>
  <c r="A569" i="8"/>
  <c r="V568" i="8"/>
  <c r="L568" i="8"/>
  <c r="O568" i="8" s="1"/>
  <c r="K568" i="8"/>
  <c r="S568" i="8" s="1"/>
  <c r="A568" i="8"/>
  <c r="K567" i="8"/>
  <c r="V567" i="8" s="1"/>
  <c r="A567" i="8"/>
  <c r="V566" i="8"/>
  <c r="S566" i="8"/>
  <c r="L566" i="8"/>
  <c r="O566" i="8" s="1"/>
  <c r="K566" i="8"/>
  <c r="A566" i="8"/>
  <c r="S565" i="8"/>
  <c r="K565" i="8"/>
  <c r="V565" i="8" s="1"/>
  <c r="A565" i="8"/>
  <c r="V564" i="8"/>
  <c r="L564" i="8"/>
  <c r="O564" i="8" s="1"/>
  <c r="K564" i="8"/>
  <c r="S564" i="8" s="1"/>
  <c r="A564" i="8"/>
  <c r="K563" i="8"/>
  <c r="V563" i="8" s="1"/>
  <c r="A563" i="8"/>
  <c r="V562" i="8"/>
  <c r="S562" i="8"/>
  <c r="L562" i="8"/>
  <c r="O562" i="8" s="1"/>
  <c r="K562" i="8"/>
  <c r="A562" i="8"/>
  <c r="S561" i="8"/>
  <c r="K561" i="8"/>
  <c r="V561" i="8" s="1"/>
  <c r="A561" i="8"/>
  <c r="V560" i="8"/>
  <c r="L560" i="8"/>
  <c r="O560" i="8" s="1"/>
  <c r="K560" i="8"/>
  <c r="S560" i="8" s="1"/>
  <c r="A560" i="8"/>
  <c r="K559" i="8"/>
  <c r="V559" i="8" s="1"/>
  <c r="A559" i="8"/>
  <c r="V558" i="8"/>
  <c r="S558" i="8"/>
  <c r="L558" i="8"/>
  <c r="O558" i="8" s="1"/>
  <c r="K558" i="8"/>
  <c r="A558" i="8"/>
  <c r="S557" i="8"/>
  <c r="K557" i="8"/>
  <c r="V557" i="8" s="1"/>
  <c r="A557" i="8"/>
  <c r="V556" i="8"/>
  <c r="L556" i="8"/>
  <c r="O556" i="8" s="1"/>
  <c r="K556" i="8"/>
  <c r="S556" i="8" s="1"/>
  <c r="A556" i="8"/>
  <c r="K555" i="8"/>
  <c r="V555" i="8" s="1"/>
  <c r="A555" i="8"/>
  <c r="V554" i="8"/>
  <c r="S554" i="8"/>
  <c r="L554" i="8"/>
  <c r="O554" i="8" s="1"/>
  <c r="K554" i="8"/>
  <c r="A554" i="8"/>
  <c r="S553" i="8"/>
  <c r="K553" i="8"/>
  <c r="V553" i="8" s="1"/>
  <c r="A553" i="8"/>
  <c r="V552" i="8"/>
  <c r="L552" i="8"/>
  <c r="O552" i="8" s="1"/>
  <c r="K552" i="8"/>
  <c r="S552" i="8" s="1"/>
  <c r="A552" i="8"/>
  <c r="K551" i="8"/>
  <c r="V551" i="8" s="1"/>
  <c r="A551" i="8"/>
  <c r="V550" i="8"/>
  <c r="S550" i="8"/>
  <c r="L550" i="8"/>
  <c r="O550" i="8" s="1"/>
  <c r="K550" i="8"/>
  <c r="A550" i="8"/>
  <c r="S549" i="8"/>
  <c r="K549" i="8"/>
  <c r="V549" i="8" s="1"/>
  <c r="A549" i="8"/>
  <c r="V548" i="8"/>
  <c r="L548" i="8"/>
  <c r="O548" i="8" s="1"/>
  <c r="K548" i="8"/>
  <c r="S548" i="8" s="1"/>
  <c r="A548" i="8"/>
  <c r="K547" i="8"/>
  <c r="L547" i="8" s="1"/>
  <c r="A547" i="8"/>
  <c r="V546" i="8"/>
  <c r="L546" i="8"/>
  <c r="O546" i="8" s="1"/>
  <c r="K546" i="8"/>
  <c r="S546" i="8" s="1"/>
  <c r="A546" i="8"/>
  <c r="K545" i="8"/>
  <c r="V545" i="8" s="1"/>
  <c r="A545" i="8"/>
  <c r="V544" i="8"/>
  <c r="S544" i="8"/>
  <c r="L544" i="8"/>
  <c r="O544" i="8" s="1"/>
  <c r="K544" i="8"/>
  <c r="A544" i="8"/>
  <c r="S543" i="8"/>
  <c r="K543" i="8"/>
  <c r="V543" i="8" s="1"/>
  <c r="A543" i="8"/>
  <c r="V542" i="8"/>
  <c r="L542" i="8"/>
  <c r="O542" i="8" s="1"/>
  <c r="K542" i="8"/>
  <c r="S542" i="8" s="1"/>
  <c r="A542" i="8"/>
  <c r="K541" i="8"/>
  <c r="V541" i="8" s="1"/>
  <c r="A541" i="8"/>
  <c r="V540" i="8"/>
  <c r="S540" i="8"/>
  <c r="L540" i="8"/>
  <c r="O540" i="8" s="1"/>
  <c r="K540" i="8"/>
  <c r="A540" i="8"/>
  <c r="S539" i="8"/>
  <c r="K539" i="8"/>
  <c r="V539" i="8" s="1"/>
  <c r="A539" i="8"/>
  <c r="V538" i="8"/>
  <c r="L538" i="8"/>
  <c r="O538" i="8" s="1"/>
  <c r="K538" i="8"/>
  <c r="S538" i="8" s="1"/>
  <c r="A538" i="8"/>
  <c r="K537" i="8"/>
  <c r="V537" i="8" s="1"/>
  <c r="A537" i="8"/>
  <c r="V536" i="8"/>
  <c r="S536" i="8"/>
  <c r="L536" i="8"/>
  <c r="O536" i="8" s="1"/>
  <c r="K536" i="8"/>
  <c r="A536" i="8"/>
  <c r="K535" i="8"/>
  <c r="A535" i="8"/>
  <c r="V534" i="8"/>
  <c r="S534" i="8"/>
  <c r="L534" i="8"/>
  <c r="K534" i="8"/>
  <c r="A534" i="8"/>
  <c r="S533" i="8"/>
  <c r="K533" i="8"/>
  <c r="V533" i="8" s="1"/>
  <c r="A533" i="8"/>
  <c r="V532" i="8"/>
  <c r="L532" i="8"/>
  <c r="K532" i="8"/>
  <c r="S532" i="8" s="1"/>
  <c r="A532" i="8"/>
  <c r="K531" i="8"/>
  <c r="V531" i="8" s="1"/>
  <c r="A531" i="8"/>
  <c r="V530" i="8"/>
  <c r="S530" i="8"/>
  <c r="L530" i="8"/>
  <c r="K530" i="8"/>
  <c r="A530" i="8"/>
  <c r="S529" i="8"/>
  <c r="K529" i="8"/>
  <c r="V529" i="8" s="1"/>
  <c r="A529" i="8"/>
  <c r="V528" i="8"/>
  <c r="L528" i="8"/>
  <c r="K528" i="8"/>
  <c r="S528" i="8" s="1"/>
  <c r="A528" i="8"/>
  <c r="K527" i="8"/>
  <c r="V527" i="8" s="1"/>
  <c r="A527" i="8"/>
  <c r="V526" i="8"/>
  <c r="S526" i="8"/>
  <c r="L526" i="8"/>
  <c r="K526" i="8"/>
  <c r="A526" i="8"/>
  <c r="S525" i="8"/>
  <c r="K525" i="8"/>
  <c r="V525" i="8" s="1"/>
  <c r="A525" i="8"/>
  <c r="V524" i="8"/>
  <c r="L524" i="8"/>
  <c r="K524" i="8"/>
  <c r="S524" i="8" s="1"/>
  <c r="A524" i="8"/>
  <c r="K523" i="8"/>
  <c r="V523" i="8" s="1"/>
  <c r="A523" i="8"/>
  <c r="V522" i="8"/>
  <c r="S522" i="8"/>
  <c r="L522" i="8"/>
  <c r="K522" i="8"/>
  <c r="A522" i="8"/>
  <c r="S521" i="8"/>
  <c r="K521" i="8"/>
  <c r="V521" i="8" s="1"/>
  <c r="A521" i="8"/>
  <c r="V520" i="8"/>
  <c r="L520" i="8"/>
  <c r="K520" i="8"/>
  <c r="S520" i="8" s="1"/>
  <c r="A520" i="8"/>
  <c r="K519" i="8"/>
  <c r="V519" i="8" s="1"/>
  <c r="A519" i="8"/>
  <c r="V518" i="8"/>
  <c r="S518" i="8"/>
  <c r="L518" i="8"/>
  <c r="K518" i="8"/>
  <c r="A518" i="8"/>
  <c r="S517" i="8"/>
  <c r="K517" i="8"/>
  <c r="V517" i="8" s="1"/>
  <c r="A517" i="8"/>
  <c r="V516" i="8"/>
  <c r="L516" i="8"/>
  <c r="K516" i="8"/>
  <c r="S516" i="8" s="1"/>
  <c r="A516" i="8"/>
  <c r="K515" i="8"/>
  <c r="V515" i="8" s="1"/>
  <c r="A515" i="8"/>
  <c r="V514" i="8"/>
  <c r="S514" i="8"/>
  <c r="L514" i="8"/>
  <c r="K514" i="8"/>
  <c r="A514" i="8"/>
  <c r="S513" i="8"/>
  <c r="K513" i="8"/>
  <c r="V513" i="8" s="1"/>
  <c r="A513" i="8"/>
  <c r="V512" i="8"/>
  <c r="L512" i="8"/>
  <c r="K512" i="8"/>
  <c r="S512" i="8" s="1"/>
  <c r="A512" i="8"/>
  <c r="K511" i="8"/>
  <c r="V511" i="8" s="1"/>
  <c r="A511" i="8"/>
  <c r="V510" i="8"/>
  <c r="S510" i="8"/>
  <c r="L510" i="8"/>
  <c r="K510" i="8"/>
  <c r="A510" i="8"/>
  <c r="S509" i="8"/>
  <c r="K509" i="8"/>
  <c r="V509" i="8" s="1"/>
  <c r="A509" i="8"/>
  <c r="L508" i="8"/>
  <c r="K508" i="8"/>
  <c r="A508" i="8"/>
  <c r="S507" i="8"/>
  <c r="K507" i="8"/>
  <c r="V507" i="8" s="1"/>
  <c r="A507" i="8"/>
  <c r="L506" i="8"/>
  <c r="K506" i="8"/>
  <c r="A506" i="8"/>
  <c r="S505" i="8"/>
  <c r="K505" i="8"/>
  <c r="V505" i="8" s="1"/>
  <c r="A505" i="8"/>
  <c r="V504" i="8"/>
  <c r="L504" i="8"/>
  <c r="K504" i="8"/>
  <c r="S504" i="8" s="1"/>
  <c r="A504" i="8"/>
  <c r="K503" i="8"/>
  <c r="V503" i="8" s="1"/>
  <c r="A503" i="8"/>
  <c r="V502" i="8"/>
  <c r="S502" i="8"/>
  <c r="L502" i="8"/>
  <c r="K502" i="8"/>
  <c r="A502" i="8"/>
  <c r="S501" i="8"/>
  <c r="K501" i="8"/>
  <c r="V501" i="8" s="1"/>
  <c r="A501" i="8"/>
  <c r="V500" i="8"/>
  <c r="L500" i="8"/>
  <c r="K500" i="8"/>
  <c r="S500" i="8" s="1"/>
  <c r="A500" i="8"/>
  <c r="K499" i="8"/>
  <c r="V499" i="8" s="1"/>
  <c r="A499" i="8"/>
  <c r="V498" i="8"/>
  <c r="S498" i="8"/>
  <c r="L498" i="8"/>
  <c r="K498" i="8"/>
  <c r="A498" i="8"/>
  <c r="S497" i="8"/>
  <c r="K497" i="8"/>
  <c r="V497" i="8" s="1"/>
  <c r="A497" i="8"/>
  <c r="V496" i="8"/>
  <c r="L496" i="8"/>
  <c r="K496" i="8"/>
  <c r="S496" i="8" s="1"/>
  <c r="A496" i="8"/>
  <c r="K495" i="8"/>
  <c r="V495" i="8" s="1"/>
  <c r="A495" i="8"/>
  <c r="V494" i="8"/>
  <c r="S494" i="8"/>
  <c r="L494" i="8"/>
  <c r="K494" i="8"/>
  <c r="A494" i="8"/>
  <c r="K493" i="8"/>
  <c r="A493" i="8"/>
  <c r="V492" i="8"/>
  <c r="S492" i="8"/>
  <c r="L492" i="8"/>
  <c r="K492" i="8"/>
  <c r="A492" i="8"/>
  <c r="S491" i="8"/>
  <c r="K491" i="8"/>
  <c r="V491" i="8" s="1"/>
  <c r="A491" i="8"/>
  <c r="L490" i="8"/>
  <c r="K490" i="8"/>
  <c r="A490" i="8"/>
  <c r="S489" i="8"/>
  <c r="K489" i="8"/>
  <c r="V489" i="8" s="1"/>
  <c r="A489" i="8"/>
  <c r="V488" i="8"/>
  <c r="L488" i="8"/>
  <c r="K488" i="8"/>
  <c r="S488" i="8" s="1"/>
  <c r="A488" i="8"/>
  <c r="K487" i="8"/>
  <c r="V487" i="8" s="1"/>
  <c r="A487" i="8"/>
  <c r="L486" i="8"/>
  <c r="K486" i="8"/>
  <c r="A486" i="8"/>
  <c r="K485" i="8"/>
  <c r="V485" i="8" s="1"/>
  <c r="A485" i="8"/>
  <c r="V484" i="8"/>
  <c r="S484" i="8"/>
  <c r="L484" i="8"/>
  <c r="K484" i="8"/>
  <c r="A484" i="8"/>
  <c r="S483" i="8"/>
  <c r="K483" i="8"/>
  <c r="V483" i="8" s="1"/>
  <c r="A483" i="8"/>
  <c r="V482" i="8"/>
  <c r="L482" i="8"/>
  <c r="K482" i="8"/>
  <c r="S482" i="8" s="1"/>
  <c r="A482" i="8"/>
  <c r="K481" i="8"/>
  <c r="L481" i="8" s="1"/>
  <c r="A481" i="8"/>
  <c r="V480" i="8"/>
  <c r="L480" i="8"/>
  <c r="K480" i="8"/>
  <c r="S480" i="8" s="1"/>
  <c r="A480" i="8"/>
  <c r="K479" i="8"/>
  <c r="V479" i="8" s="1"/>
  <c r="A479" i="8"/>
  <c r="V478" i="8"/>
  <c r="S478" i="8"/>
  <c r="L478" i="8"/>
  <c r="K478" i="8"/>
  <c r="A478" i="8"/>
  <c r="S477" i="8"/>
  <c r="K477" i="8"/>
  <c r="V477" i="8" s="1"/>
  <c r="A477" i="8"/>
  <c r="V476" i="8"/>
  <c r="L476" i="8"/>
  <c r="K476" i="8"/>
  <c r="S476" i="8" s="1"/>
  <c r="A476" i="8"/>
  <c r="K475" i="8"/>
  <c r="V475" i="8" s="1"/>
  <c r="A475" i="8"/>
  <c r="V474" i="8"/>
  <c r="S474" i="8"/>
  <c r="L474" i="8"/>
  <c r="K474" i="8"/>
  <c r="A474" i="8"/>
  <c r="S473" i="8"/>
  <c r="K473" i="8"/>
  <c r="V473" i="8" s="1"/>
  <c r="A473" i="8"/>
  <c r="V472" i="8"/>
  <c r="L472" i="8"/>
  <c r="K472" i="8"/>
  <c r="S472" i="8" s="1"/>
  <c r="A472" i="8"/>
  <c r="K471" i="8"/>
  <c r="V471" i="8" s="1"/>
  <c r="A471" i="8"/>
  <c r="V470" i="8"/>
  <c r="S470" i="8"/>
  <c r="L470" i="8"/>
  <c r="K470" i="8"/>
  <c r="A470" i="8"/>
  <c r="S469" i="8"/>
  <c r="K469" i="8"/>
  <c r="V469" i="8" s="1"/>
  <c r="A469" i="8"/>
  <c r="V468" i="8"/>
  <c r="L468" i="8"/>
  <c r="K468" i="8"/>
  <c r="S468" i="8" s="1"/>
  <c r="A468" i="8"/>
  <c r="K467" i="8"/>
  <c r="V467" i="8" s="1"/>
  <c r="A467" i="8"/>
  <c r="V466" i="8"/>
  <c r="S466" i="8"/>
  <c r="L466" i="8"/>
  <c r="K466" i="8"/>
  <c r="A466" i="8"/>
  <c r="S465" i="8"/>
  <c r="K465" i="8"/>
  <c r="V465" i="8" s="1"/>
  <c r="A465" i="8"/>
  <c r="V464" i="8"/>
  <c r="L464" i="8"/>
  <c r="K464" i="8"/>
  <c r="S464" i="8" s="1"/>
  <c r="A464" i="8"/>
  <c r="K463" i="8"/>
  <c r="V463" i="8" s="1"/>
  <c r="A463" i="8"/>
  <c r="V462" i="8"/>
  <c r="S462" i="8"/>
  <c r="L462" i="8"/>
  <c r="K462" i="8"/>
  <c r="A462" i="8"/>
  <c r="S461" i="8"/>
  <c r="K461" i="8"/>
  <c r="V461" i="8" s="1"/>
  <c r="A461" i="8"/>
  <c r="V460" i="8"/>
  <c r="L460" i="8"/>
  <c r="K460" i="8"/>
  <c r="S460" i="8" s="1"/>
  <c r="A460" i="8"/>
  <c r="K459" i="8"/>
  <c r="V459" i="8" s="1"/>
  <c r="A459" i="8"/>
  <c r="L458" i="8"/>
  <c r="K458" i="8"/>
  <c r="A458" i="8"/>
  <c r="K457" i="8"/>
  <c r="V457" i="8" s="1"/>
  <c r="A457" i="8"/>
  <c r="V456" i="8"/>
  <c r="S456" i="8"/>
  <c r="L456" i="8"/>
  <c r="K456" i="8"/>
  <c r="A456" i="8"/>
  <c r="S455" i="8"/>
  <c r="K455" i="8"/>
  <c r="V455" i="8" s="1"/>
  <c r="A455" i="8"/>
  <c r="V454" i="8"/>
  <c r="L454" i="8"/>
  <c r="K454" i="8"/>
  <c r="S454" i="8" s="1"/>
  <c r="A454" i="8"/>
  <c r="K453" i="8"/>
  <c r="V453" i="8" s="1"/>
  <c r="A453" i="8"/>
  <c r="V452" i="8"/>
  <c r="S452" i="8"/>
  <c r="L452" i="8"/>
  <c r="K452" i="8"/>
  <c r="A452" i="8"/>
  <c r="K451" i="8"/>
  <c r="A451" i="8"/>
  <c r="V450" i="8"/>
  <c r="S450" i="8"/>
  <c r="L450" i="8"/>
  <c r="K450" i="8"/>
  <c r="A450" i="8"/>
  <c r="S449" i="8"/>
  <c r="K449" i="8"/>
  <c r="V449" i="8" s="1"/>
  <c r="A449" i="8"/>
  <c r="V448" i="8"/>
  <c r="L448" i="8"/>
  <c r="K448" i="8"/>
  <c r="S448" i="8" s="1"/>
  <c r="A448" i="8"/>
  <c r="K447" i="8"/>
  <c r="V447" i="8" s="1"/>
  <c r="A447" i="8"/>
  <c r="V446" i="8"/>
  <c r="S446" i="8"/>
  <c r="L446" i="8"/>
  <c r="K446" i="8"/>
  <c r="A446" i="8"/>
  <c r="S445" i="8"/>
  <c r="K445" i="8"/>
  <c r="V445" i="8" s="1"/>
  <c r="A445" i="8"/>
  <c r="V444" i="8"/>
  <c r="L444" i="8"/>
  <c r="K444" i="8"/>
  <c r="S444" i="8" s="1"/>
  <c r="A444" i="8"/>
  <c r="K443" i="8"/>
  <c r="A443" i="8"/>
  <c r="V442" i="8"/>
  <c r="S442" i="8"/>
  <c r="L442" i="8"/>
  <c r="K442" i="8"/>
  <c r="A442" i="8"/>
  <c r="S441" i="8"/>
  <c r="K441" i="8"/>
  <c r="V441" i="8" s="1"/>
  <c r="A441" i="8"/>
  <c r="V440" i="8"/>
  <c r="L440" i="8"/>
  <c r="K440" i="8"/>
  <c r="S440" i="8" s="1"/>
  <c r="A440" i="8"/>
  <c r="K439" i="8"/>
  <c r="A439" i="8"/>
  <c r="V438" i="8"/>
  <c r="S438" i="8"/>
  <c r="L438" i="8"/>
  <c r="K438" i="8"/>
  <c r="A438" i="8"/>
  <c r="S437" i="8"/>
  <c r="K437" i="8"/>
  <c r="V437" i="8" s="1"/>
  <c r="A437" i="8"/>
  <c r="V436" i="8"/>
  <c r="L436" i="8"/>
  <c r="K436" i="8"/>
  <c r="S436" i="8" s="1"/>
  <c r="A436" i="8"/>
  <c r="K435" i="8"/>
  <c r="A435" i="8"/>
  <c r="V434" i="8"/>
  <c r="S434" i="8"/>
  <c r="L434" i="8"/>
  <c r="K434" i="8"/>
  <c r="A434" i="8"/>
  <c r="S433" i="8"/>
  <c r="K433" i="8"/>
  <c r="V433" i="8" s="1"/>
  <c r="A433" i="8"/>
  <c r="V432" i="8"/>
  <c r="L432" i="8"/>
  <c r="K432" i="8"/>
  <c r="S432" i="8" s="1"/>
  <c r="A432" i="8"/>
  <c r="K431" i="8"/>
  <c r="A431" i="8"/>
  <c r="V430" i="8"/>
  <c r="S430" i="8"/>
  <c r="L430" i="8"/>
  <c r="K430" i="8"/>
  <c r="A430" i="8"/>
  <c r="S429" i="8"/>
  <c r="K429" i="8"/>
  <c r="V429" i="8" s="1"/>
  <c r="A429" i="8"/>
  <c r="V428" i="8"/>
  <c r="L428" i="8"/>
  <c r="K428" i="8"/>
  <c r="S428" i="8" s="1"/>
  <c r="A428" i="8"/>
  <c r="K427" i="8"/>
  <c r="A427" i="8"/>
  <c r="V426" i="8"/>
  <c r="S426" i="8"/>
  <c r="L426" i="8"/>
  <c r="K426" i="8"/>
  <c r="A426" i="8"/>
  <c r="K425" i="8"/>
  <c r="A425" i="8"/>
  <c r="K424" i="8"/>
  <c r="A424" i="8"/>
  <c r="K423" i="8"/>
  <c r="A423" i="8"/>
  <c r="K422" i="8"/>
  <c r="A422" i="8"/>
  <c r="K421" i="8"/>
  <c r="A421" i="8"/>
  <c r="K420" i="8"/>
  <c r="L420" i="8" s="1"/>
  <c r="P420" i="8" s="1"/>
  <c r="A420" i="8"/>
  <c r="V419" i="8"/>
  <c r="L419" i="8"/>
  <c r="P419" i="8" s="1"/>
  <c r="K419" i="8"/>
  <c r="S419" i="8" s="1"/>
  <c r="A419" i="8"/>
  <c r="K418" i="8"/>
  <c r="A418" i="8"/>
  <c r="V417" i="8"/>
  <c r="S417" i="8"/>
  <c r="L417" i="8"/>
  <c r="P417" i="8" s="1"/>
  <c r="K417" i="8"/>
  <c r="A417" i="8"/>
  <c r="S416" i="8"/>
  <c r="K416" i="8"/>
  <c r="V416" i="8" s="1"/>
  <c r="A416" i="8"/>
  <c r="V415" i="8"/>
  <c r="L415" i="8"/>
  <c r="P415" i="8" s="1"/>
  <c r="K415" i="8"/>
  <c r="S415" i="8" s="1"/>
  <c r="A415" i="8"/>
  <c r="K414" i="8"/>
  <c r="A414" i="8"/>
  <c r="V413" i="8"/>
  <c r="S413" i="8"/>
  <c r="L413" i="8"/>
  <c r="P413" i="8" s="1"/>
  <c r="K413" i="8"/>
  <c r="A413" i="8"/>
  <c r="S412" i="8"/>
  <c r="K412" i="8"/>
  <c r="V412" i="8" s="1"/>
  <c r="A412" i="8"/>
  <c r="V411" i="8"/>
  <c r="L411" i="8"/>
  <c r="P411" i="8" s="1"/>
  <c r="K411" i="8"/>
  <c r="S411" i="8" s="1"/>
  <c r="A411" i="8"/>
  <c r="K410" i="8"/>
  <c r="L410" i="8" s="1"/>
  <c r="A410" i="8"/>
  <c r="L409" i="8"/>
  <c r="K409" i="8"/>
  <c r="A409" i="8"/>
  <c r="K408" i="8"/>
  <c r="A408" i="8"/>
  <c r="V407" i="8"/>
  <c r="S407" i="8"/>
  <c r="L407" i="8"/>
  <c r="P407" i="8" s="1"/>
  <c r="K407" i="8"/>
  <c r="A407" i="8"/>
  <c r="S406" i="8"/>
  <c r="K406" i="8"/>
  <c r="V406" i="8" s="1"/>
  <c r="A406" i="8"/>
  <c r="V405" i="8"/>
  <c r="L405" i="8"/>
  <c r="P405" i="8" s="1"/>
  <c r="K405" i="8"/>
  <c r="S405" i="8" s="1"/>
  <c r="A405" i="8"/>
  <c r="K404" i="8"/>
  <c r="A404" i="8"/>
  <c r="V403" i="8"/>
  <c r="S403" i="8"/>
  <c r="L403" i="8"/>
  <c r="P403" i="8" s="1"/>
  <c r="K403" i="8"/>
  <c r="A403" i="8"/>
  <c r="S402" i="8"/>
  <c r="K402" i="8"/>
  <c r="V402" i="8" s="1"/>
  <c r="A402" i="8"/>
  <c r="V401" i="8"/>
  <c r="L401" i="8"/>
  <c r="P401" i="8" s="1"/>
  <c r="K401" i="8"/>
  <c r="S401" i="8" s="1"/>
  <c r="A401" i="8"/>
  <c r="K400" i="8"/>
  <c r="A400" i="8"/>
  <c r="V399" i="8"/>
  <c r="S399" i="8"/>
  <c r="L399" i="8"/>
  <c r="P399" i="8" s="1"/>
  <c r="K399" i="8"/>
  <c r="A399" i="8"/>
  <c r="S398" i="8"/>
  <c r="K398" i="8"/>
  <c r="V398" i="8" s="1"/>
  <c r="A398" i="8"/>
  <c r="V397" i="8"/>
  <c r="L397" i="8"/>
  <c r="P397" i="8" s="1"/>
  <c r="K397" i="8"/>
  <c r="S397" i="8" s="1"/>
  <c r="A397" i="8"/>
  <c r="K396" i="8"/>
  <c r="A396" i="8"/>
  <c r="V395" i="8"/>
  <c r="S395" i="8"/>
  <c r="L395" i="8"/>
  <c r="P395" i="8" s="1"/>
  <c r="K395" i="8"/>
  <c r="A395" i="8"/>
  <c r="K394" i="8"/>
  <c r="A394" i="8"/>
  <c r="L393" i="8"/>
  <c r="K393" i="8"/>
  <c r="A393" i="8"/>
  <c r="K392" i="8"/>
  <c r="L392" i="8" s="1"/>
  <c r="A392" i="8"/>
  <c r="V391" i="8"/>
  <c r="L391" i="8"/>
  <c r="P391" i="8" s="1"/>
  <c r="K391" i="8"/>
  <c r="S391" i="8" s="1"/>
  <c r="A391" i="8"/>
  <c r="K390" i="8"/>
  <c r="A390" i="8"/>
  <c r="V389" i="8"/>
  <c r="S389" i="8"/>
  <c r="L389" i="8"/>
  <c r="P389" i="8" s="1"/>
  <c r="K389" i="8"/>
  <c r="A389" i="8"/>
  <c r="S388" i="8"/>
  <c r="K388" i="8"/>
  <c r="V388" i="8" s="1"/>
  <c r="A388" i="8"/>
  <c r="V387" i="8"/>
  <c r="L387" i="8"/>
  <c r="P387" i="8" s="1"/>
  <c r="K387" i="8"/>
  <c r="S387" i="8" s="1"/>
  <c r="A387" i="8"/>
  <c r="K386" i="8"/>
  <c r="A386" i="8"/>
  <c r="V385" i="8"/>
  <c r="S385" i="8"/>
  <c r="L385" i="8"/>
  <c r="P385" i="8" s="1"/>
  <c r="K385" i="8"/>
  <c r="A385" i="8"/>
  <c r="S384" i="8"/>
  <c r="K384" i="8"/>
  <c r="V384" i="8" s="1"/>
  <c r="A384" i="8"/>
  <c r="V383" i="8"/>
  <c r="L383" i="8"/>
  <c r="P383" i="8" s="1"/>
  <c r="K383" i="8"/>
  <c r="S383" i="8" s="1"/>
  <c r="A383" i="8"/>
  <c r="K382" i="8"/>
  <c r="A382" i="8"/>
  <c r="V381" i="8"/>
  <c r="S381" i="8"/>
  <c r="L381" i="8"/>
  <c r="P381" i="8" s="1"/>
  <c r="K381" i="8"/>
  <c r="A381" i="8"/>
  <c r="S380" i="8"/>
  <c r="K380" i="8"/>
  <c r="V380" i="8" s="1"/>
  <c r="A380" i="8"/>
  <c r="V379" i="8"/>
  <c r="L379" i="8"/>
  <c r="P379" i="8" s="1"/>
  <c r="K379" i="8"/>
  <c r="S379" i="8" s="1"/>
  <c r="A379" i="8"/>
  <c r="K378" i="8"/>
  <c r="A378" i="8"/>
  <c r="V377" i="8"/>
  <c r="S377" i="8"/>
  <c r="L377" i="8"/>
  <c r="P377" i="8" s="1"/>
  <c r="K377" i="8"/>
  <c r="A377" i="8"/>
  <c r="S376" i="8"/>
  <c r="K376" i="8"/>
  <c r="V376" i="8" s="1"/>
  <c r="A376" i="8"/>
  <c r="V375" i="8"/>
  <c r="L375" i="8"/>
  <c r="P375" i="8" s="1"/>
  <c r="K375" i="8"/>
  <c r="S375" i="8" s="1"/>
  <c r="A375" i="8"/>
  <c r="K374" i="8"/>
  <c r="A374" i="8"/>
  <c r="V373" i="8"/>
  <c r="S373" i="8"/>
  <c r="L373" i="8"/>
  <c r="P373" i="8" s="1"/>
  <c r="K373" i="8"/>
  <c r="A373" i="8"/>
  <c r="S372" i="8"/>
  <c r="K372" i="8"/>
  <c r="V372" i="8" s="1"/>
  <c r="A372" i="8"/>
  <c r="V371" i="8"/>
  <c r="L371" i="8"/>
  <c r="P371" i="8" s="1"/>
  <c r="K371" i="8"/>
  <c r="S371" i="8" s="1"/>
  <c r="A371" i="8"/>
  <c r="K370" i="8"/>
  <c r="A370" i="8"/>
  <c r="V369" i="8"/>
  <c r="S369" i="8"/>
  <c r="L369" i="8"/>
  <c r="P369" i="8" s="1"/>
  <c r="K369" i="8"/>
  <c r="A369" i="8"/>
  <c r="S368" i="8"/>
  <c r="K368" i="8"/>
  <c r="V368" i="8" s="1"/>
  <c r="A368" i="8"/>
  <c r="V367" i="8"/>
  <c r="L367" i="8"/>
  <c r="P367" i="8" s="1"/>
  <c r="K367" i="8"/>
  <c r="S367" i="8" s="1"/>
  <c r="A367" i="8"/>
  <c r="K366" i="8"/>
  <c r="A366" i="8"/>
  <c r="V365" i="8"/>
  <c r="S365" i="8"/>
  <c r="L365" i="8"/>
  <c r="P365" i="8" s="1"/>
  <c r="K365" i="8"/>
  <c r="A365" i="8"/>
  <c r="S364" i="8"/>
  <c r="K364" i="8"/>
  <c r="V364" i="8" s="1"/>
  <c r="A364" i="8"/>
  <c r="V363" i="8"/>
  <c r="L363" i="8"/>
  <c r="P363" i="8" s="1"/>
  <c r="K363" i="8"/>
  <c r="S363" i="8" s="1"/>
  <c r="A363" i="8"/>
  <c r="K362" i="8"/>
  <c r="A362" i="8"/>
  <c r="V361" i="8"/>
  <c r="S361" i="8"/>
  <c r="L361" i="8"/>
  <c r="P361" i="8" s="1"/>
  <c r="K361" i="8"/>
  <c r="A361" i="8"/>
  <c r="S360" i="8"/>
  <c r="K360" i="8"/>
  <c r="V360" i="8" s="1"/>
  <c r="A360" i="8"/>
  <c r="V359" i="8"/>
  <c r="L359" i="8"/>
  <c r="P359" i="8" s="1"/>
  <c r="K359" i="8"/>
  <c r="S359" i="8" s="1"/>
  <c r="A359" i="8"/>
  <c r="K358" i="8"/>
  <c r="A358" i="8"/>
  <c r="V357" i="8"/>
  <c r="S357" i="8"/>
  <c r="L357" i="8"/>
  <c r="P357" i="8" s="1"/>
  <c r="K357" i="8"/>
  <c r="A357" i="8"/>
  <c r="S356" i="8"/>
  <c r="K356" i="8"/>
  <c r="V356" i="8" s="1"/>
  <c r="A356" i="8"/>
  <c r="V355" i="8"/>
  <c r="L355" i="8"/>
  <c r="P355" i="8" s="1"/>
  <c r="K355" i="8"/>
  <c r="S355" i="8" s="1"/>
  <c r="A355" i="8"/>
  <c r="K354" i="8"/>
  <c r="A354" i="8"/>
  <c r="V353" i="8"/>
  <c r="S353" i="8"/>
  <c r="L353" i="8"/>
  <c r="P353" i="8" s="1"/>
  <c r="K353" i="8"/>
  <c r="A353" i="8"/>
  <c r="S352" i="8"/>
  <c r="K352" i="8"/>
  <c r="V352" i="8" s="1"/>
  <c r="A352" i="8"/>
  <c r="V351" i="8"/>
  <c r="L351" i="8"/>
  <c r="P351" i="8" s="1"/>
  <c r="K351" i="8"/>
  <c r="S351" i="8" s="1"/>
  <c r="A351" i="8"/>
  <c r="K350" i="8"/>
  <c r="A350" i="8"/>
  <c r="V349" i="8"/>
  <c r="S349" i="8"/>
  <c r="L349" i="8"/>
  <c r="P349" i="8" s="1"/>
  <c r="K349" i="8"/>
  <c r="A349" i="8"/>
  <c r="S348" i="8"/>
  <c r="K348" i="8"/>
  <c r="V348" i="8" s="1"/>
  <c r="A348" i="8"/>
  <c r="V347" i="8"/>
  <c r="L347" i="8"/>
  <c r="P347" i="8" s="1"/>
  <c r="K347" i="8"/>
  <c r="S347" i="8" s="1"/>
  <c r="A347" i="8"/>
  <c r="K346" i="8"/>
  <c r="A346" i="8"/>
  <c r="V345" i="8"/>
  <c r="S345" i="8"/>
  <c r="L345" i="8"/>
  <c r="P345" i="8" s="1"/>
  <c r="K345" i="8"/>
  <c r="A345" i="8"/>
  <c r="S344" i="8"/>
  <c r="K344" i="8"/>
  <c r="V344" i="8" s="1"/>
  <c r="A344" i="8"/>
  <c r="V343" i="8"/>
  <c r="L343" i="8"/>
  <c r="P343" i="8" s="1"/>
  <c r="K343" i="8"/>
  <c r="S343" i="8" s="1"/>
  <c r="A343" i="8"/>
  <c r="K342" i="8"/>
  <c r="A342" i="8"/>
  <c r="V341" i="8"/>
  <c r="S341" i="8"/>
  <c r="L341" i="8"/>
  <c r="P341" i="8" s="1"/>
  <c r="K341" i="8"/>
  <c r="A341" i="8"/>
  <c r="S340" i="8"/>
  <c r="K340" i="8"/>
  <c r="V340" i="8" s="1"/>
  <c r="A340" i="8"/>
  <c r="V339" i="8"/>
  <c r="L339" i="8"/>
  <c r="P339" i="8" s="1"/>
  <c r="K339" i="8"/>
  <c r="S339" i="8" s="1"/>
  <c r="A339" i="8"/>
  <c r="K338" i="8"/>
  <c r="A338" i="8"/>
  <c r="V337" i="8"/>
  <c r="S337" i="8"/>
  <c r="L337" i="8"/>
  <c r="P337" i="8" s="1"/>
  <c r="K337" i="8"/>
  <c r="A337" i="8"/>
  <c r="S336" i="8"/>
  <c r="K336" i="8"/>
  <c r="V336" i="8" s="1"/>
  <c r="A336" i="8"/>
  <c r="V335" i="8"/>
  <c r="L335" i="8"/>
  <c r="P335" i="8" s="1"/>
  <c r="K335" i="8"/>
  <c r="S335" i="8" s="1"/>
  <c r="A335" i="8"/>
  <c r="S334" i="8"/>
  <c r="K334" i="8"/>
  <c r="A334" i="8"/>
  <c r="V333" i="8"/>
  <c r="S333" i="8"/>
  <c r="L333" i="8"/>
  <c r="P333" i="8" s="1"/>
  <c r="K333" i="8"/>
  <c r="A333" i="8"/>
  <c r="K332" i="8"/>
  <c r="A332" i="8"/>
  <c r="V331" i="8"/>
  <c r="L331" i="8"/>
  <c r="P331" i="8" s="1"/>
  <c r="K331" i="8"/>
  <c r="S331" i="8" s="1"/>
  <c r="A331" i="8"/>
  <c r="K330" i="8"/>
  <c r="A330" i="8"/>
  <c r="V329" i="8"/>
  <c r="S329" i="8"/>
  <c r="L329" i="8"/>
  <c r="P329" i="8" s="1"/>
  <c r="K329" i="8"/>
  <c r="A329" i="8"/>
  <c r="K328" i="8"/>
  <c r="A328" i="8"/>
  <c r="V327" i="8"/>
  <c r="L327" i="8"/>
  <c r="P327" i="8" s="1"/>
  <c r="K327" i="8"/>
  <c r="S327" i="8" s="1"/>
  <c r="A327" i="8"/>
  <c r="K326" i="8"/>
  <c r="S326" i="8" s="1"/>
  <c r="A326" i="8"/>
  <c r="V325" i="8"/>
  <c r="S325" i="8"/>
  <c r="L325" i="8"/>
  <c r="P325" i="8" s="1"/>
  <c r="K325" i="8"/>
  <c r="A325" i="8"/>
  <c r="K324" i="8"/>
  <c r="S324" i="8" s="1"/>
  <c r="A324" i="8"/>
  <c r="V323" i="8"/>
  <c r="L323" i="8"/>
  <c r="P323" i="8" s="1"/>
  <c r="K323" i="8"/>
  <c r="S323" i="8" s="1"/>
  <c r="A323" i="8"/>
  <c r="S322" i="8"/>
  <c r="K322" i="8"/>
  <c r="A322" i="8"/>
  <c r="V321" i="8"/>
  <c r="S321" i="8"/>
  <c r="L321" i="8"/>
  <c r="P321" i="8" s="1"/>
  <c r="K321" i="8"/>
  <c r="A321" i="8"/>
  <c r="S320" i="8"/>
  <c r="K320" i="8"/>
  <c r="A320" i="8"/>
  <c r="V319" i="8"/>
  <c r="L319" i="8"/>
  <c r="P319" i="8" s="1"/>
  <c r="K319" i="8"/>
  <c r="S319" i="8" s="1"/>
  <c r="A319" i="8"/>
  <c r="K318" i="8"/>
  <c r="A318" i="8"/>
  <c r="V317" i="8"/>
  <c r="S317" i="8"/>
  <c r="L317" i="8"/>
  <c r="P317" i="8" s="1"/>
  <c r="K317" i="8"/>
  <c r="A317" i="8"/>
  <c r="K316" i="8"/>
  <c r="A316" i="8"/>
  <c r="V315" i="8"/>
  <c r="L315" i="8"/>
  <c r="P315" i="8" s="1"/>
  <c r="K315" i="8"/>
  <c r="S315" i="8" s="1"/>
  <c r="A315" i="8"/>
  <c r="K314" i="8"/>
  <c r="A314" i="8"/>
  <c r="V313" i="8"/>
  <c r="S313" i="8"/>
  <c r="L313" i="8"/>
  <c r="P313" i="8" s="1"/>
  <c r="K313" i="8"/>
  <c r="A313" i="8"/>
  <c r="K312" i="8"/>
  <c r="A312" i="8"/>
  <c r="V311" i="8"/>
  <c r="L311" i="8"/>
  <c r="P311" i="8" s="1"/>
  <c r="K311" i="8"/>
  <c r="S311" i="8" s="1"/>
  <c r="A311" i="8"/>
  <c r="K310" i="8"/>
  <c r="S310" i="8" s="1"/>
  <c r="A310" i="8"/>
  <c r="V309" i="8"/>
  <c r="S309" i="8"/>
  <c r="L309" i="8"/>
  <c r="P309" i="8" s="1"/>
  <c r="K309" i="8"/>
  <c r="A309" i="8"/>
  <c r="K308" i="8"/>
  <c r="S308" i="8" s="1"/>
  <c r="A308" i="8"/>
  <c r="V307" i="8"/>
  <c r="L307" i="8"/>
  <c r="P307" i="8" s="1"/>
  <c r="K307" i="8"/>
  <c r="S307" i="8" s="1"/>
  <c r="A307" i="8"/>
  <c r="S306" i="8"/>
  <c r="K306" i="8"/>
  <c r="A306" i="8"/>
  <c r="V305" i="8"/>
  <c r="S305" i="8"/>
  <c r="L305" i="8"/>
  <c r="P305" i="8" s="1"/>
  <c r="K305" i="8"/>
  <c r="A305" i="8"/>
  <c r="S304" i="8"/>
  <c r="K304" i="8"/>
  <c r="A304" i="8"/>
  <c r="V303" i="8"/>
  <c r="L303" i="8"/>
  <c r="P303" i="8" s="1"/>
  <c r="K303" i="8"/>
  <c r="S303" i="8" s="1"/>
  <c r="A303" i="8"/>
  <c r="K302" i="8"/>
  <c r="A302" i="8"/>
  <c r="V301" i="8"/>
  <c r="S301" i="8"/>
  <c r="L301" i="8"/>
  <c r="P301" i="8" s="1"/>
  <c r="K301" i="8"/>
  <c r="A301" i="8"/>
  <c r="K300" i="8"/>
  <c r="A300" i="8"/>
  <c r="V299" i="8"/>
  <c r="L299" i="8"/>
  <c r="P299" i="8" s="1"/>
  <c r="K299" i="8"/>
  <c r="S299" i="8" s="1"/>
  <c r="A299" i="8"/>
  <c r="K298" i="8"/>
  <c r="A298" i="8"/>
  <c r="V297" i="8"/>
  <c r="S297" i="8"/>
  <c r="L297" i="8"/>
  <c r="P297" i="8" s="1"/>
  <c r="K297" i="8"/>
  <c r="A297" i="8"/>
  <c r="K296" i="8"/>
  <c r="A296" i="8"/>
  <c r="V295" i="8"/>
  <c r="L295" i="8"/>
  <c r="P295" i="8" s="1"/>
  <c r="K295" i="8"/>
  <c r="S295" i="8" s="1"/>
  <c r="A295" i="8"/>
  <c r="K294" i="8"/>
  <c r="S294" i="8" s="1"/>
  <c r="A294" i="8"/>
  <c r="V293" i="8"/>
  <c r="S293" i="8"/>
  <c r="L293" i="8"/>
  <c r="P293" i="8" s="1"/>
  <c r="K293" i="8"/>
  <c r="A293" i="8"/>
  <c r="K292" i="8"/>
  <c r="S292" i="8" s="1"/>
  <c r="A292" i="8"/>
  <c r="V291" i="8"/>
  <c r="L291" i="8"/>
  <c r="P291" i="8" s="1"/>
  <c r="K291" i="8"/>
  <c r="S291" i="8" s="1"/>
  <c r="A291" i="8"/>
  <c r="S290" i="8"/>
  <c r="K290" i="8"/>
  <c r="A290" i="8"/>
  <c r="V289" i="8"/>
  <c r="S289" i="8"/>
  <c r="L289" i="8"/>
  <c r="P289" i="8" s="1"/>
  <c r="K289" i="8"/>
  <c r="A289" i="8"/>
  <c r="S288" i="8"/>
  <c r="K288" i="8"/>
  <c r="A288" i="8"/>
  <c r="V287" i="8"/>
  <c r="L287" i="8"/>
  <c r="P287" i="8" s="1"/>
  <c r="K287" i="8"/>
  <c r="S287" i="8" s="1"/>
  <c r="A287" i="8"/>
  <c r="K286" i="8"/>
  <c r="A286" i="8"/>
  <c r="V285" i="8"/>
  <c r="S285" i="8"/>
  <c r="L285" i="8"/>
  <c r="P285" i="8" s="1"/>
  <c r="K285" i="8"/>
  <c r="A285" i="8"/>
  <c r="K284" i="8"/>
  <c r="A284" i="8"/>
  <c r="V283" i="8"/>
  <c r="L283" i="8"/>
  <c r="K283" i="8"/>
  <c r="S283" i="8" s="1"/>
  <c r="A283" i="8"/>
  <c r="K282" i="8"/>
  <c r="A282" i="8"/>
  <c r="L281" i="8"/>
  <c r="K281" i="8"/>
  <c r="A281" i="8"/>
  <c r="K280" i="8"/>
  <c r="A280" i="8"/>
  <c r="V279" i="8"/>
  <c r="L279" i="8"/>
  <c r="K279" i="8"/>
  <c r="S279" i="8" s="1"/>
  <c r="A279" i="8"/>
  <c r="K278" i="8"/>
  <c r="A278" i="8"/>
  <c r="V277" i="8"/>
  <c r="S277" i="8"/>
  <c r="L277" i="8"/>
  <c r="K277" i="8"/>
  <c r="A277" i="8"/>
  <c r="K276" i="8"/>
  <c r="A276" i="8"/>
  <c r="V275" i="8"/>
  <c r="L275" i="8"/>
  <c r="K275" i="8"/>
  <c r="S275" i="8" s="1"/>
  <c r="A275" i="8"/>
  <c r="K274" i="8"/>
  <c r="S274" i="8" s="1"/>
  <c r="A274" i="8"/>
  <c r="V273" i="8"/>
  <c r="S273" i="8"/>
  <c r="L273" i="8"/>
  <c r="K273" i="8"/>
  <c r="A273" i="8"/>
  <c r="K272" i="8"/>
  <c r="S272" i="8" s="1"/>
  <c r="A272" i="8"/>
  <c r="V271" i="8"/>
  <c r="L271" i="8"/>
  <c r="K271" i="8"/>
  <c r="S271" i="8" s="1"/>
  <c r="A271" i="8"/>
  <c r="S270" i="8"/>
  <c r="K270" i="8"/>
  <c r="A270" i="8"/>
  <c r="V269" i="8"/>
  <c r="S269" i="8"/>
  <c r="L269" i="8"/>
  <c r="K269" i="8"/>
  <c r="A269" i="8"/>
  <c r="S268" i="8"/>
  <c r="K268" i="8"/>
  <c r="A268" i="8"/>
  <c r="V267" i="8"/>
  <c r="L267" i="8"/>
  <c r="K267" i="8"/>
  <c r="S267" i="8" s="1"/>
  <c r="A267" i="8"/>
  <c r="K266" i="8"/>
  <c r="A266" i="8"/>
  <c r="V265" i="8"/>
  <c r="S265" i="8"/>
  <c r="L265" i="8"/>
  <c r="K265" i="8"/>
  <c r="A265" i="8"/>
  <c r="K264" i="8"/>
  <c r="A264" i="8"/>
  <c r="V263" i="8"/>
  <c r="L263" i="8"/>
  <c r="K263" i="8"/>
  <c r="S263" i="8" s="1"/>
  <c r="A263" i="8"/>
  <c r="K262" i="8"/>
  <c r="A262" i="8"/>
  <c r="V261" i="8"/>
  <c r="S261" i="8"/>
  <c r="L261" i="8"/>
  <c r="K261" i="8"/>
  <c r="A261" i="8"/>
  <c r="K260" i="8"/>
  <c r="A260" i="8"/>
  <c r="V259" i="8"/>
  <c r="L259" i="8"/>
  <c r="K259" i="8"/>
  <c r="S259" i="8" s="1"/>
  <c r="A259" i="8"/>
  <c r="K258" i="8"/>
  <c r="S258" i="8" s="1"/>
  <c r="A258" i="8"/>
  <c r="V257" i="8"/>
  <c r="S257" i="8"/>
  <c r="L257" i="8"/>
  <c r="K257" i="8"/>
  <c r="A257" i="8"/>
  <c r="K256" i="8"/>
  <c r="S256" i="8" s="1"/>
  <c r="A256" i="8"/>
  <c r="V255" i="8"/>
  <c r="L255" i="8"/>
  <c r="K255" i="8"/>
  <c r="S255" i="8" s="1"/>
  <c r="A255" i="8"/>
  <c r="S254" i="8"/>
  <c r="K254" i="8"/>
  <c r="A254" i="8"/>
  <c r="V253" i="8"/>
  <c r="S253" i="8"/>
  <c r="L253" i="8"/>
  <c r="K253" i="8"/>
  <c r="A253" i="8"/>
  <c r="S252" i="8"/>
  <c r="K252" i="8"/>
  <c r="A252" i="8"/>
  <c r="V251" i="8"/>
  <c r="L251" i="8"/>
  <c r="K251" i="8"/>
  <c r="S251" i="8" s="1"/>
  <c r="A251" i="8"/>
  <c r="K250" i="8"/>
  <c r="A250" i="8"/>
  <c r="K249" i="8"/>
  <c r="V249" i="8" s="1"/>
  <c r="A249" i="8"/>
  <c r="K248" i="8"/>
  <c r="S248" i="8" s="1"/>
  <c r="A248" i="8"/>
  <c r="V247" i="8"/>
  <c r="S247" i="8"/>
  <c r="L247" i="8"/>
  <c r="K247" i="8"/>
  <c r="A247" i="8"/>
  <c r="K246" i="8"/>
  <c r="A246" i="8"/>
  <c r="K245" i="8"/>
  <c r="A245" i="8"/>
  <c r="K244" i="8"/>
  <c r="A244" i="8"/>
  <c r="V243" i="8"/>
  <c r="S243" i="8"/>
  <c r="L243" i="8"/>
  <c r="K243" i="8"/>
  <c r="A243" i="8"/>
  <c r="V242" i="8"/>
  <c r="S242" i="8"/>
  <c r="K242" i="8"/>
  <c r="A242" i="8"/>
  <c r="V241" i="8"/>
  <c r="L241" i="8"/>
  <c r="K241" i="8"/>
  <c r="A241" i="8"/>
  <c r="S240" i="8"/>
  <c r="L240" i="8"/>
  <c r="K240" i="8"/>
  <c r="A240" i="8"/>
  <c r="V239" i="8"/>
  <c r="S239" i="8"/>
  <c r="L239" i="8"/>
  <c r="K239" i="8"/>
  <c r="A239" i="8"/>
  <c r="V238" i="8"/>
  <c r="K238" i="8"/>
  <c r="S238" i="8" s="1"/>
  <c r="A238" i="8"/>
  <c r="V237" i="8"/>
  <c r="K237" i="8"/>
  <c r="L237" i="8" s="1"/>
  <c r="A237" i="8"/>
  <c r="S236" i="8"/>
  <c r="K236" i="8"/>
  <c r="L236" i="8" s="1"/>
  <c r="A236" i="8"/>
  <c r="V235" i="8"/>
  <c r="S235" i="8"/>
  <c r="L235" i="8"/>
  <c r="K235" i="8"/>
  <c r="A235" i="8"/>
  <c r="K234" i="8"/>
  <c r="V234" i="8" s="1"/>
  <c r="A234" i="8"/>
  <c r="K233" i="8"/>
  <c r="V233" i="8" s="1"/>
  <c r="A233" i="8"/>
  <c r="K232" i="8"/>
  <c r="S232" i="8" s="1"/>
  <c r="A232" i="8"/>
  <c r="V231" i="8"/>
  <c r="S231" i="8"/>
  <c r="L231" i="8"/>
  <c r="K231" i="8"/>
  <c r="A231" i="8"/>
  <c r="K230" i="8"/>
  <c r="A230" i="8"/>
  <c r="K229" i="8"/>
  <c r="A229" i="8"/>
  <c r="K228" i="8"/>
  <c r="A228" i="8"/>
  <c r="V227" i="8"/>
  <c r="S227" i="8"/>
  <c r="L227" i="8"/>
  <c r="K227" i="8"/>
  <c r="A227" i="8"/>
  <c r="V226" i="8"/>
  <c r="S226" i="8"/>
  <c r="K226" i="8"/>
  <c r="A226" i="8"/>
  <c r="V225" i="8"/>
  <c r="L225" i="8"/>
  <c r="K225" i="8"/>
  <c r="A225" i="8"/>
  <c r="S224" i="8"/>
  <c r="L224" i="8"/>
  <c r="K224" i="8"/>
  <c r="A224" i="8"/>
  <c r="V223" i="8"/>
  <c r="S223" i="8"/>
  <c r="L223" i="8"/>
  <c r="K223" i="8"/>
  <c r="A223" i="8"/>
  <c r="V222" i="8"/>
  <c r="K222" i="8"/>
  <c r="S222" i="8" s="1"/>
  <c r="A222" i="8"/>
  <c r="V221" i="8"/>
  <c r="K221" i="8"/>
  <c r="L221" i="8" s="1"/>
  <c r="A221" i="8"/>
  <c r="S220" i="8"/>
  <c r="K220" i="8"/>
  <c r="L220" i="8" s="1"/>
  <c r="A220" i="8"/>
  <c r="V219" i="8"/>
  <c r="S219" i="8"/>
  <c r="L219" i="8"/>
  <c r="K219" i="8"/>
  <c r="A219" i="8"/>
  <c r="K218" i="8"/>
  <c r="V218" i="8" s="1"/>
  <c r="A218" i="8"/>
  <c r="K217" i="8"/>
  <c r="V217" i="8" s="1"/>
  <c r="A217" i="8"/>
  <c r="K216" i="8"/>
  <c r="S216" i="8" s="1"/>
  <c r="A216" i="8"/>
  <c r="V215" i="8"/>
  <c r="S215" i="8"/>
  <c r="L215" i="8"/>
  <c r="K215" i="8"/>
  <c r="A215" i="8"/>
  <c r="K214" i="8"/>
  <c r="A214" i="8"/>
  <c r="K213" i="8"/>
  <c r="A213" i="8"/>
  <c r="K212" i="8"/>
  <c r="A212" i="8"/>
  <c r="V211" i="8"/>
  <c r="S211" i="8"/>
  <c r="L211" i="8"/>
  <c r="K211" i="8"/>
  <c r="A211" i="8"/>
  <c r="V210" i="8"/>
  <c r="S210" i="8"/>
  <c r="K210" i="8"/>
  <c r="A210" i="8"/>
  <c r="V209" i="8"/>
  <c r="L209" i="8"/>
  <c r="K209" i="8"/>
  <c r="A209" i="8"/>
  <c r="S208" i="8"/>
  <c r="L208" i="8"/>
  <c r="K208" i="8"/>
  <c r="A208" i="8"/>
  <c r="V207" i="8"/>
  <c r="S207" i="8"/>
  <c r="L207" i="8"/>
  <c r="K207" i="8"/>
  <c r="A207" i="8"/>
  <c r="V206" i="8"/>
  <c r="K206" i="8"/>
  <c r="S206" i="8" s="1"/>
  <c r="A206" i="8"/>
  <c r="V205" i="8"/>
  <c r="K205" i="8"/>
  <c r="L205" i="8" s="1"/>
  <c r="A205" i="8"/>
  <c r="S204" i="8"/>
  <c r="K204" i="8"/>
  <c r="L204" i="8" s="1"/>
  <c r="A204" i="8"/>
  <c r="V203" i="8"/>
  <c r="S203" i="8"/>
  <c r="L203" i="8"/>
  <c r="K203" i="8"/>
  <c r="A203" i="8"/>
  <c r="K202" i="8"/>
  <c r="V202" i="8" s="1"/>
  <c r="A202" i="8"/>
  <c r="K201" i="8"/>
  <c r="V201" i="8" s="1"/>
  <c r="A201" i="8"/>
  <c r="K200" i="8"/>
  <c r="S200" i="8" s="1"/>
  <c r="A200" i="8"/>
  <c r="V199" i="8"/>
  <c r="S199" i="8"/>
  <c r="L199" i="8"/>
  <c r="K199" i="8"/>
  <c r="A199" i="8"/>
  <c r="K198" i="8"/>
  <c r="A198" i="8"/>
  <c r="K197" i="8"/>
  <c r="A197" i="8"/>
  <c r="K196" i="8"/>
  <c r="A196" i="8"/>
  <c r="V195" i="8"/>
  <c r="S195" i="8"/>
  <c r="L195" i="8"/>
  <c r="K195" i="8"/>
  <c r="A195" i="8"/>
  <c r="V194" i="8"/>
  <c r="S194" i="8"/>
  <c r="K194" i="8"/>
  <c r="A194" i="8"/>
  <c r="V193" i="8"/>
  <c r="L193" i="8"/>
  <c r="K193" i="8"/>
  <c r="A193" i="8"/>
  <c r="S192" i="8"/>
  <c r="L192" i="8"/>
  <c r="K192" i="8"/>
  <c r="A192" i="8"/>
  <c r="V191" i="8"/>
  <c r="S191" i="8"/>
  <c r="L191" i="8"/>
  <c r="K191" i="8"/>
  <c r="A191" i="8"/>
  <c r="V190" i="8"/>
  <c r="K190" i="8"/>
  <c r="S190" i="8" s="1"/>
  <c r="A190" i="8"/>
  <c r="V189" i="8"/>
  <c r="K189" i="8"/>
  <c r="L189" i="8" s="1"/>
  <c r="A189" i="8"/>
  <c r="S188" i="8"/>
  <c r="K188" i="8"/>
  <c r="L188" i="8" s="1"/>
  <c r="A188" i="8"/>
  <c r="V187" i="8"/>
  <c r="S187" i="8"/>
  <c r="L187" i="8"/>
  <c r="K187" i="8"/>
  <c r="A187" i="8"/>
  <c r="K186" i="8"/>
  <c r="V186" i="8" s="1"/>
  <c r="A186" i="8"/>
  <c r="K185" i="8"/>
  <c r="V185" i="8" s="1"/>
  <c r="A185" i="8"/>
  <c r="K184" i="8"/>
  <c r="S184" i="8" s="1"/>
  <c r="A184" i="8"/>
  <c r="V183" i="8"/>
  <c r="S183" i="8"/>
  <c r="L183" i="8"/>
  <c r="K183" i="8"/>
  <c r="A183" i="8"/>
  <c r="K182" i="8"/>
  <c r="A182" i="8"/>
  <c r="K181" i="8"/>
  <c r="A181" i="8"/>
  <c r="K180" i="8"/>
  <c r="A180" i="8"/>
  <c r="K179" i="8"/>
  <c r="A179" i="8"/>
  <c r="K178" i="8"/>
  <c r="A178" i="8"/>
  <c r="K177" i="8"/>
  <c r="A177" i="8"/>
  <c r="K176" i="8"/>
  <c r="A176" i="8"/>
  <c r="K175" i="8"/>
  <c r="A175" i="8"/>
  <c r="K174" i="8"/>
  <c r="A174" i="8"/>
  <c r="K173" i="8"/>
  <c r="A173" i="8"/>
  <c r="K172" i="8"/>
  <c r="A172" i="8"/>
  <c r="K171" i="8"/>
  <c r="A171" i="8"/>
  <c r="K170" i="8"/>
  <c r="A170" i="8"/>
  <c r="K169" i="8"/>
  <c r="A169" i="8"/>
  <c r="V168" i="8"/>
  <c r="S168" i="8"/>
  <c r="L168" i="8"/>
  <c r="P168" i="8" s="1"/>
  <c r="K168" i="8"/>
  <c r="A168" i="8"/>
  <c r="V167" i="8"/>
  <c r="S167" i="8"/>
  <c r="K167" i="8"/>
  <c r="A167" i="8"/>
  <c r="V166" i="8"/>
  <c r="L166" i="8"/>
  <c r="P166" i="8" s="1"/>
  <c r="K166" i="8"/>
  <c r="A166" i="8"/>
  <c r="S165" i="8"/>
  <c r="L165" i="8"/>
  <c r="P165" i="8" s="1"/>
  <c r="K165" i="8"/>
  <c r="A165" i="8"/>
  <c r="V164" i="8"/>
  <c r="S164" i="8"/>
  <c r="L164" i="8"/>
  <c r="P164" i="8" s="1"/>
  <c r="K164" i="8"/>
  <c r="A164" i="8"/>
  <c r="V163" i="8"/>
  <c r="K163" i="8"/>
  <c r="S163" i="8" s="1"/>
  <c r="A163" i="8"/>
  <c r="V162" i="8"/>
  <c r="K162" i="8"/>
  <c r="L162" i="8" s="1"/>
  <c r="P162" i="8" s="1"/>
  <c r="A162" i="8"/>
  <c r="S161" i="8"/>
  <c r="K161" i="8"/>
  <c r="L161" i="8" s="1"/>
  <c r="P161" i="8" s="1"/>
  <c r="A161" i="8"/>
  <c r="V160" i="8"/>
  <c r="S160" i="8"/>
  <c r="L160" i="8"/>
  <c r="P160" i="8" s="1"/>
  <c r="K160" i="8"/>
  <c r="A160" i="8"/>
  <c r="K159" i="8"/>
  <c r="V159" i="8" s="1"/>
  <c r="A159" i="8"/>
  <c r="K158" i="8"/>
  <c r="V158" i="8" s="1"/>
  <c r="A158" i="8"/>
  <c r="K157" i="8"/>
  <c r="S157" i="8" s="1"/>
  <c r="A157" i="8"/>
  <c r="V156" i="8"/>
  <c r="S156" i="8"/>
  <c r="L156" i="8"/>
  <c r="P156" i="8" s="1"/>
  <c r="K156" i="8"/>
  <c r="A156" i="8"/>
  <c r="K155" i="8"/>
  <c r="A155" i="8"/>
  <c r="V154" i="8"/>
  <c r="S154" i="8"/>
  <c r="L154" i="8"/>
  <c r="P154" i="8" s="1"/>
  <c r="K154" i="8"/>
  <c r="A154" i="8"/>
  <c r="K153" i="8"/>
  <c r="A153" i="8"/>
  <c r="K152" i="8"/>
  <c r="A152" i="8"/>
  <c r="K151" i="8"/>
  <c r="A151" i="8"/>
  <c r="V150" i="8"/>
  <c r="S150" i="8"/>
  <c r="L150" i="8"/>
  <c r="P150" i="8" s="1"/>
  <c r="K150" i="8"/>
  <c r="A150" i="8"/>
  <c r="V149" i="8"/>
  <c r="S149" i="8"/>
  <c r="K149" i="8"/>
  <c r="A149" i="8"/>
  <c r="V148" i="8"/>
  <c r="L148" i="8"/>
  <c r="P148" i="8" s="1"/>
  <c r="K148" i="8"/>
  <c r="A148" i="8"/>
  <c r="S147" i="8"/>
  <c r="L147" i="8"/>
  <c r="P147" i="8" s="1"/>
  <c r="K147" i="8"/>
  <c r="A147" i="8"/>
  <c r="V146" i="8"/>
  <c r="S146" i="8"/>
  <c r="L146" i="8"/>
  <c r="P146" i="8" s="1"/>
  <c r="K146" i="8"/>
  <c r="A146" i="8"/>
  <c r="V145" i="8"/>
  <c r="K145" i="8"/>
  <c r="S145" i="8" s="1"/>
  <c r="A145" i="8"/>
  <c r="L144" i="8"/>
  <c r="K144" i="8"/>
  <c r="A144" i="8"/>
  <c r="V143" i="8"/>
  <c r="S143" i="8"/>
  <c r="K143" i="8"/>
  <c r="A143" i="8"/>
  <c r="V142" i="8"/>
  <c r="L142" i="8"/>
  <c r="P142" i="8" s="1"/>
  <c r="K142" i="8"/>
  <c r="A142" i="8"/>
  <c r="S141" i="8"/>
  <c r="L141" i="8"/>
  <c r="P141" i="8" s="1"/>
  <c r="K141" i="8"/>
  <c r="A141" i="8"/>
  <c r="V140" i="8"/>
  <c r="S140" i="8"/>
  <c r="L140" i="8"/>
  <c r="P140" i="8" s="1"/>
  <c r="K140" i="8"/>
  <c r="A140" i="8"/>
  <c r="V139" i="8"/>
  <c r="K139" i="8"/>
  <c r="S139" i="8" s="1"/>
  <c r="A139" i="8"/>
  <c r="V138" i="8"/>
  <c r="K138" i="8"/>
  <c r="L138" i="8" s="1"/>
  <c r="P138" i="8" s="1"/>
  <c r="A138" i="8"/>
  <c r="S137" i="8"/>
  <c r="K137" i="8"/>
  <c r="L137" i="8" s="1"/>
  <c r="P137" i="8" s="1"/>
  <c r="A137" i="8"/>
  <c r="V136" i="8"/>
  <c r="S136" i="8"/>
  <c r="L136" i="8"/>
  <c r="P136" i="8" s="1"/>
  <c r="K136" i="8"/>
  <c r="A136" i="8"/>
  <c r="K135" i="8"/>
  <c r="V135" i="8" s="1"/>
  <c r="A135" i="8"/>
  <c r="K134" i="8"/>
  <c r="V134" i="8" s="1"/>
  <c r="A134" i="8"/>
  <c r="K133" i="8"/>
  <c r="L133" i="8" s="1"/>
  <c r="A133" i="8"/>
  <c r="V132" i="8"/>
  <c r="K132" i="8"/>
  <c r="S132" i="8" s="1"/>
  <c r="A132" i="8"/>
  <c r="K131" i="8"/>
  <c r="V131" i="8" s="1"/>
  <c r="A131" i="8"/>
  <c r="K130" i="8"/>
  <c r="A130" i="8"/>
  <c r="K129" i="8"/>
  <c r="V129" i="8" s="1"/>
  <c r="A129" i="8"/>
  <c r="V128" i="8"/>
  <c r="S128" i="8"/>
  <c r="L128" i="8"/>
  <c r="P128" i="8" s="1"/>
  <c r="K128" i="8"/>
  <c r="A128" i="8"/>
  <c r="V127" i="8"/>
  <c r="S127" i="8"/>
  <c r="K127" i="8"/>
  <c r="L127" i="8" s="1"/>
  <c r="P127" i="8" s="1"/>
  <c r="A127" i="8"/>
  <c r="V126" i="8"/>
  <c r="K126" i="8"/>
  <c r="S126" i="8" s="1"/>
  <c r="A126" i="8"/>
  <c r="K125" i="8"/>
  <c r="V125" i="8" s="1"/>
  <c r="A125" i="8"/>
  <c r="V124" i="8"/>
  <c r="S124" i="8"/>
  <c r="L124" i="8"/>
  <c r="P124" i="8" s="1"/>
  <c r="K124" i="8"/>
  <c r="A124" i="8"/>
  <c r="V123" i="8"/>
  <c r="S123" i="8"/>
  <c r="K123" i="8"/>
  <c r="L123" i="8" s="1"/>
  <c r="P123" i="8" s="1"/>
  <c r="A123" i="8"/>
  <c r="V122" i="8"/>
  <c r="K122" i="8"/>
  <c r="S122" i="8" s="1"/>
  <c r="A122" i="8"/>
  <c r="K121" i="8"/>
  <c r="V121" i="8" s="1"/>
  <c r="A121" i="8"/>
  <c r="V120" i="8"/>
  <c r="S120" i="8"/>
  <c r="L120" i="8"/>
  <c r="P120" i="8" s="1"/>
  <c r="K120" i="8"/>
  <c r="A120" i="8"/>
  <c r="V119" i="8"/>
  <c r="S119" i="8"/>
  <c r="K119" i="8"/>
  <c r="L119" i="8" s="1"/>
  <c r="P119" i="8" s="1"/>
  <c r="A119" i="8"/>
  <c r="V118" i="8"/>
  <c r="K118" i="8"/>
  <c r="S118" i="8" s="1"/>
  <c r="A118" i="8"/>
  <c r="K117" i="8"/>
  <c r="V117" i="8" s="1"/>
  <c r="A117" i="8"/>
  <c r="V116" i="8"/>
  <c r="S116" i="8"/>
  <c r="L116" i="8"/>
  <c r="P116" i="8" s="1"/>
  <c r="K116" i="8"/>
  <c r="A116" i="8"/>
  <c r="V115" i="8"/>
  <c r="S115" i="8"/>
  <c r="K115" i="8"/>
  <c r="L115" i="8" s="1"/>
  <c r="P115" i="8" s="1"/>
  <c r="A115" i="8"/>
  <c r="V114" i="8"/>
  <c r="K114" i="8"/>
  <c r="S114" i="8" s="1"/>
  <c r="A114" i="8"/>
  <c r="K113" i="8"/>
  <c r="V113" i="8" s="1"/>
  <c r="A113" i="8"/>
  <c r="V112" i="8"/>
  <c r="S112" i="8"/>
  <c r="L112" i="8"/>
  <c r="P112" i="8" s="1"/>
  <c r="K112" i="8"/>
  <c r="A112" i="8"/>
  <c r="V111" i="8"/>
  <c r="S111" i="8"/>
  <c r="K111" i="8"/>
  <c r="L111" i="8" s="1"/>
  <c r="P111" i="8" s="1"/>
  <c r="A111" i="8"/>
  <c r="V110" i="8"/>
  <c r="K110" i="8"/>
  <c r="S110" i="8" s="1"/>
  <c r="A110" i="8"/>
  <c r="K109" i="8"/>
  <c r="V109" i="8" s="1"/>
  <c r="A109" i="8"/>
  <c r="V108" i="8"/>
  <c r="S108" i="8"/>
  <c r="L108" i="8"/>
  <c r="P108" i="8" s="1"/>
  <c r="K108" i="8"/>
  <c r="A108" i="8"/>
  <c r="V107" i="8"/>
  <c r="S107" i="8"/>
  <c r="K107" i="8"/>
  <c r="L107" i="8" s="1"/>
  <c r="P107" i="8" s="1"/>
  <c r="A107" i="8"/>
  <c r="V106" i="8"/>
  <c r="K106" i="8"/>
  <c r="S106" i="8" s="1"/>
  <c r="A106" i="8"/>
  <c r="K105" i="8"/>
  <c r="L105" i="8" s="1"/>
  <c r="A105" i="8"/>
  <c r="V104" i="8"/>
  <c r="K104" i="8"/>
  <c r="S104" i="8" s="1"/>
  <c r="A104" i="8"/>
  <c r="K103" i="8"/>
  <c r="V103" i="8" s="1"/>
  <c r="A103" i="8"/>
  <c r="V102" i="8"/>
  <c r="S102" i="8"/>
  <c r="L102" i="8"/>
  <c r="P102" i="8" s="1"/>
  <c r="K102" i="8"/>
  <c r="A102" i="8"/>
  <c r="V101" i="8"/>
  <c r="S101" i="8"/>
  <c r="K101" i="8"/>
  <c r="L101" i="8" s="1"/>
  <c r="P101" i="8" s="1"/>
  <c r="A101" i="8"/>
  <c r="V100" i="8"/>
  <c r="K100" i="8"/>
  <c r="S100" i="8" s="1"/>
  <c r="A100" i="8"/>
  <c r="K99" i="8"/>
  <c r="V99" i="8" s="1"/>
  <c r="A99" i="8"/>
  <c r="V98" i="8"/>
  <c r="S98" i="8"/>
  <c r="L98" i="8"/>
  <c r="P98" i="8" s="1"/>
  <c r="K98" i="8"/>
  <c r="A98" i="8"/>
  <c r="V97" i="8"/>
  <c r="S97" i="8"/>
  <c r="K97" i="8"/>
  <c r="L97" i="8" s="1"/>
  <c r="P97" i="8" s="1"/>
  <c r="A97" i="8"/>
  <c r="V96" i="8"/>
  <c r="K96" i="8"/>
  <c r="S96" i="8" s="1"/>
  <c r="A96" i="8"/>
  <c r="K95" i="8"/>
  <c r="V95" i="8" s="1"/>
  <c r="A95" i="8"/>
  <c r="V94" i="8"/>
  <c r="S94" i="8"/>
  <c r="L94" i="8"/>
  <c r="P94" i="8" s="1"/>
  <c r="K94" i="8"/>
  <c r="A94" i="8"/>
  <c r="V93" i="8"/>
  <c r="S93" i="8"/>
  <c r="K93" i="8"/>
  <c r="L93" i="8" s="1"/>
  <c r="P93" i="8" s="1"/>
  <c r="A93" i="8"/>
  <c r="V92" i="8"/>
  <c r="K92" i="8"/>
  <c r="S92" i="8" s="1"/>
  <c r="A92" i="8"/>
  <c r="K91" i="8"/>
  <c r="V91" i="8" s="1"/>
  <c r="A91" i="8"/>
  <c r="V90" i="8"/>
  <c r="S90" i="8"/>
  <c r="L90" i="8"/>
  <c r="P90" i="8" s="1"/>
  <c r="K90" i="8"/>
  <c r="A90" i="8"/>
  <c r="V89" i="8"/>
  <c r="S89" i="8"/>
  <c r="K89" i="8"/>
  <c r="L89" i="8" s="1"/>
  <c r="P89" i="8" s="1"/>
  <c r="A89" i="8"/>
  <c r="V88" i="8"/>
  <c r="K88" i="8"/>
  <c r="S88" i="8" s="1"/>
  <c r="A88" i="8"/>
  <c r="K87" i="8"/>
  <c r="V87" i="8" s="1"/>
  <c r="A87" i="8"/>
  <c r="V86" i="8"/>
  <c r="S86" i="8"/>
  <c r="L86" i="8"/>
  <c r="P86" i="8" s="1"/>
  <c r="K86" i="8"/>
  <c r="A86" i="8"/>
  <c r="V85" i="8"/>
  <c r="S85" i="8"/>
  <c r="K85" i="8"/>
  <c r="L85" i="8" s="1"/>
  <c r="P85" i="8" s="1"/>
  <c r="A85" i="8"/>
  <c r="V84" i="8"/>
  <c r="K84" i="8"/>
  <c r="S84" i="8" s="1"/>
  <c r="A84" i="8"/>
  <c r="K83" i="8"/>
  <c r="V83" i="8" s="1"/>
  <c r="A83" i="8"/>
  <c r="V82" i="8"/>
  <c r="S82" i="8"/>
  <c r="L82" i="8"/>
  <c r="P82" i="8" s="1"/>
  <c r="K82" i="8"/>
  <c r="A82" i="8"/>
  <c r="V81" i="8"/>
  <c r="S81" i="8"/>
  <c r="K81" i="8"/>
  <c r="L81" i="8" s="1"/>
  <c r="P81" i="8" s="1"/>
  <c r="A81" i="8"/>
  <c r="V80" i="8"/>
  <c r="K80" i="8"/>
  <c r="S80" i="8" s="1"/>
  <c r="A80" i="8"/>
  <c r="K79" i="8"/>
  <c r="V79" i="8" s="1"/>
  <c r="A79" i="8"/>
  <c r="V78" i="8"/>
  <c r="S78" i="8"/>
  <c r="L78" i="8"/>
  <c r="P78" i="8" s="1"/>
  <c r="K78" i="8"/>
  <c r="A78" i="8"/>
  <c r="V77" i="8"/>
  <c r="S77" i="8"/>
  <c r="K77" i="8"/>
  <c r="L77" i="8" s="1"/>
  <c r="P77" i="8" s="1"/>
  <c r="A77" i="8"/>
  <c r="V76" i="8"/>
  <c r="K76" i="8"/>
  <c r="S76" i="8" s="1"/>
  <c r="A76" i="8"/>
  <c r="K75" i="8"/>
  <c r="V75" i="8" s="1"/>
  <c r="A75" i="8"/>
  <c r="V74" i="8"/>
  <c r="S74" i="8"/>
  <c r="L74" i="8"/>
  <c r="P74" i="8" s="1"/>
  <c r="K74" i="8"/>
  <c r="A74" i="8"/>
  <c r="V73" i="8"/>
  <c r="S73" i="8"/>
  <c r="K73" i="8"/>
  <c r="L73" i="8" s="1"/>
  <c r="P73" i="8" s="1"/>
  <c r="A73" i="8"/>
  <c r="V72" i="8"/>
  <c r="K72" i="8"/>
  <c r="S72" i="8" s="1"/>
  <c r="A72" i="8"/>
  <c r="K71" i="8"/>
  <c r="V71" i="8" s="1"/>
  <c r="A71" i="8"/>
  <c r="V70" i="8"/>
  <c r="S70" i="8"/>
  <c r="L70" i="8"/>
  <c r="P70" i="8" s="1"/>
  <c r="K70" i="8"/>
  <c r="A70" i="8"/>
  <c r="V69" i="8"/>
  <c r="S69" i="8"/>
  <c r="K69" i="8"/>
  <c r="L69" i="8" s="1"/>
  <c r="P69" i="8" s="1"/>
  <c r="A69" i="8"/>
  <c r="V68" i="8"/>
  <c r="K68" i="8"/>
  <c r="S68" i="8" s="1"/>
  <c r="A68" i="8"/>
  <c r="K67" i="8"/>
  <c r="V67" i="8" s="1"/>
  <c r="A67" i="8"/>
  <c r="V66" i="8"/>
  <c r="S66" i="8"/>
  <c r="L66" i="8"/>
  <c r="P66" i="8" s="1"/>
  <c r="K66" i="8"/>
  <c r="A66" i="8"/>
  <c r="V65" i="8"/>
  <c r="S65" i="8"/>
  <c r="K65" i="8"/>
  <c r="L65" i="8" s="1"/>
  <c r="P65" i="8" s="1"/>
  <c r="A65" i="8"/>
  <c r="V64" i="8"/>
  <c r="K64" i="8"/>
  <c r="S64" i="8" s="1"/>
  <c r="A64" i="8"/>
  <c r="K63" i="8"/>
  <c r="V63" i="8" s="1"/>
  <c r="A63" i="8"/>
  <c r="V62" i="8"/>
  <c r="S62" i="8"/>
  <c r="L62" i="8"/>
  <c r="P62" i="8" s="1"/>
  <c r="K62" i="8"/>
  <c r="A62" i="8"/>
  <c r="V61" i="8"/>
  <c r="S61" i="8"/>
  <c r="K61" i="8"/>
  <c r="L61" i="8" s="1"/>
  <c r="P61" i="8" s="1"/>
  <c r="A61" i="8"/>
  <c r="V60" i="8"/>
  <c r="K60" i="8"/>
  <c r="S60" i="8" s="1"/>
  <c r="A60" i="8"/>
  <c r="K59" i="8"/>
  <c r="V59" i="8" s="1"/>
  <c r="A59" i="8"/>
  <c r="V58" i="8"/>
  <c r="S58" i="8"/>
  <c r="L58" i="8"/>
  <c r="P58" i="8" s="1"/>
  <c r="K58" i="8"/>
  <c r="A58" i="8"/>
  <c r="V57" i="8"/>
  <c r="S57" i="8"/>
  <c r="K57" i="8"/>
  <c r="L57" i="8" s="1"/>
  <c r="P57" i="8" s="1"/>
  <c r="A57" i="8"/>
  <c r="V56" i="8"/>
  <c r="K56" i="8"/>
  <c r="S56" i="8" s="1"/>
  <c r="A56" i="8"/>
  <c r="K55" i="8"/>
  <c r="V55" i="8" s="1"/>
  <c r="A55" i="8"/>
  <c r="V54" i="8"/>
  <c r="S54" i="8"/>
  <c r="L54" i="8"/>
  <c r="P54" i="8" s="1"/>
  <c r="K54" i="8"/>
  <c r="A54" i="8"/>
  <c r="K53" i="8"/>
  <c r="A53" i="8"/>
  <c r="K52" i="8"/>
  <c r="A52" i="8"/>
  <c r="K51" i="8"/>
  <c r="L51" i="8" s="1"/>
  <c r="A51" i="8"/>
  <c r="L50" i="8"/>
  <c r="K50" i="8"/>
  <c r="A50" i="8"/>
  <c r="K49" i="8"/>
  <c r="A49" i="8"/>
  <c r="V48" i="8"/>
  <c r="S48" i="8"/>
  <c r="L48" i="8"/>
  <c r="P48" i="8" s="1"/>
  <c r="K48" i="8"/>
  <c r="A48" i="8"/>
  <c r="V47" i="8"/>
  <c r="S47" i="8"/>
  <c r="K47" i="8"/>
  <c r="L47" i="8" s="1"/>
  <c r="P47" i="8" s="1"/>
  <c r="A47" i="8"/>
  <c r="V46" i="8"/>
  <c r="K46" i="8"/>
  <c r="S46" i="8" s="1"/>
  <c r="A46" i="8"/>
  <c r="K45" i="8"/>
  <c r="V45" i="8" s="1"/>
  <c r="A45" i="8"/>
  <c r="V44" i="8"/>
  <c r="S44" i="8"/>
  <c r="L44" i="8"/>
  <c r="P44" i="8" s="1"/>
  <c r="K44" i="8"/>
  <c r="A44" i="8"/>
  <c r="V43" i="8"/>
  <c r="S43" i="8"/>
  <c r="K43" i="8"/>
  <c r="L43" i="8" s="1"/>
  <c r="P43" i="8" s="1"/>
  <c r="A43" i="8"/>
  <c r="V42" i="8"/>
  <c r="K42" i="8"/>
  <c r="S42" i="8" s="1"/>
  <c r="A42" i="8"/>
  <c r="K41" i="8"/>
  <c r="V41" i="8" s="1"/>
  <c r="A41" i="8"/>
  <c r="V40" i="8"/>
  <c r="S40" i="8"/>
  <c r="L40" i="8"/>
  <c r="P40" i="8" s="1"/>
  <c r="K40" i="8"/>
  <c r="A40" i="8"/>
  <c r="V39" i="8"/>
  <c r="S39" i="8"/>
  <c r="K39" i="8"/>
  <c r="L39" i="8" s="1"/>
  <c r="P39" i="8" s="1"/>
  <c r="A39" i="8"/>
  <c r="V38" i="8"/>
  <c r="K38" i="8"/>
  <c r="S38" i="8" s="1"/>
  <c r="A38" i="8"/>
  <c r="K37" i="8"/>
  <c r="V37" i="8" s="1"/>
  <c r="A37" i="8"/>
  <c r="V36" i="8"/>
  <c r="S36" i="8"/>
  <c r="L36" i="8"/>
  <c r="P36" i="8" s="1"/>
  <c r="K36" i="8"/>
  <c r="A36" i="8"/>
  <c r="K35" i="8"/>
  <c r="A35" i="8"/>
  <c r="V34" i="8"/>
  <c r="S34" i="8"/>
  <c r="L34" i="8"/>
  <c r="P34" i="8" s="1"/>
  <c r="K34" i="8"/>
  <c r="A34" i="8"/>
  <c r="V33" i="8"/>
  <c r="S33" i="8"/>
  <c r="K33" i="8"/>
  <c r="L33" i="8" s="1"/>
  <c r="P33" i="8" s="1"/>
  <c r="A33" i="8"/>
  <c r="L32" i="8"/>
  <c r="K32" i="8"/>
  <c r="A32" i="8"/>
  <c r="V31" i="8"/>
  <c r="S31" i="8"/>
  <c r="K31" i="8"/>
  <c r="L31" i="8" s="1"/>
  <c r="P31" i="8" s="1"/>
  <c r="A31" i="8"/>
  <c r="V30" i="8"/>
  <c r="K30" i="8"/>
  <c r="S30" i="8" s="1"/>
  <c r="A30" i="8"/>
  <c r="K29" i="8"/>
  <c r="L29" i="8" s="1"/>
  <c r="A29" i="8"/>
  <c r="V28" i="8"/>
  <c r="K28" i="8"/>
  <c r="S28" i="8" s="1"/>
  <c r="A28" i="8"/>
  <c r="K27" i="8"/>
  <c r="V27" i="8" s="1"/>
  <c r="A27" i="8"/>
  <c r="V26" i="8"/>
  <c r="S26" i="8"/>
  <c r="L26" i="8"/>
  <c r="P26" i="8" s="1"/>
  <c r="K26" i="8"/>
  <c r="A26" i="8"/>
  <c r="K25" i="8"/>
  <c r="A25" i="8"/>
  <c r="V24" i="8"/>
  <c r="S24" i="8"/>
  <c r="L24" i="8"/>
  <c r="P24" i="8" s="1"/>
  <c r="K24" i="8"/>
  <c r="A24" i="8"/>
  <c r="V23" i="8"/>
  <c r="S23" i="8"/>
  <c r="K23" i="8"/>
  <c r="L23" i="8" s="1"/>
  <c r="P23" i="8" s="1"/>
  <c r="A23" i="8"/>
  <c r="V22" i="8"/>
  <c r="K22" i="8"/>
  <c r="S22" i="8" s="1"/>
  <c r="A22" i="8"/>
  <c r="K21" i="8"/>
  <c r="V21" i="8" s="1"/>
  <c r="A21" i="8"/>
  <c r="V20" i="8"/>
  <c r="S20" i="8"/>
  <c r="L20" i="8"/>
  <c r="P20" i="8" s="1"/>
  <c r="K20" i="8"/>
  <c r="A20" i="8"/>
  <c r="K19" i="8"/>
  <c r="A19" i="8"/>
  <c r="V18" i="8"/>
  <c r="S18" i="8"/>
  <c r="L18" i="8"/>
  <c r="P18" i="8" s="1"/>
  <c r="K18" i="8"/>
  <c r="A18" i="8"/>
  <c r="V17" i="8"/>
  <c r="S17" i="8"/>
  <c r="K17" i="8"/>
  <c r="L17" i="8" s="1"/>
  <c r="P17" i="8" s="1"/>
  <c r="A17" i="8"/>
  <c r="V16" i="8"/>
  <c r="K16" i="8"/>
  <c r="S16" i="8" s="1"/>
  <c r="A16" i="8"/>
  <c r="K15" i="8"/>
  <c r="V15" i="8" s="1"/>
  <c r="A15" i="8"/>
  <c r="V14" i="8"/>
  <c r="S14" i="8"/>
  <c r="L14" i="8"/>
  <c r="P14" i="8" s="1"/>
  <c r="K14" i="8"/>
  <c r="A14" i="8"/>
  <c r="V13" i="8"/>
  <c r="S13" i="8"/>
  <c r="K13" i="8"/>
  <c r="L13" i="8" s="1"/>
  <c r="P13" i="8" s="1"/>
  <c r="A13" i="8"/>
  <c r="V12" i="8"/>
  <c r="K12" i="8"/>
  <c r="S12" i="8" s="1"/>
  <c r="A12" i="8"/>
  <c r="K11" i="8"/>
  <c r="V11" i="8" s="1"/>
  <c r="A11" i="8"/>
  <c r="V10" i="8"/>
  <c r="S10" i="8"/>
  <c r="L10" i="8"/>
  <c r="P10" i="8" s="1"/>
  <c r="K10" i="8"/>
  <c r="A10" i="8"/>
  <c r="V9" i="8"/>
  <c r="S9" i="8"/>
  <c r="K9" i="8"/>
  <c r="L9" i="8" s="1"/>
  <c r="P9" i="8" s="1"/>
  <c r="A9" i="8"/>
  <c r="L8" i="8"/>
  <c r="K8" i="8"/>
  <c r="A8" i="8"/>
  <c r="V7" i="8"/>
  <c r="S7" i="8"/>
  <c r="K7" i="8"/>
  <c r="L7" i="8" s="1"/>
  <c r="P7" i="8" s="1"/>
  <c r="A7" i="8"/>
  <c r="V6" i="8"/>
  <c r="K6" i="8"/>
  <c r="S6" i="8" s="1"/>
  <c r="A6" i="8"/>
  <c r="K5" i="8"/>
  <c r="V5" i="8" s="1"/>
  <c r="A5" i="8"/>
  <c r="K4" i="8"/>
  <c r="A4" i="8"/>
  <c r="K3" i="8"/>
  <c r="V3" i="8" s="1"/>
  <c r="A3" i="8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1001" i="7"/>
  <c r="A1002" i="7"/>
  <c r="A1003" i="7"/>
  <c r="A1004" i="7"/>
  <c r="A1005" i="7"/>
  <c r="A1006" i="7"/>
  <c r="A1007" i="7"/>
  <c r="A1008" i="7"/>
  <c r="A1009" i="7"/>
  <c r="A1010" i="7"/>
  <c r="A1011" i="7"/>
  <c r="A1012" i="7"/>
  <c r="A1013" i="7"/>
  <c r="A1014" i="7"/>
  <c r="A1015" i="7"/>
  <c r="A1016" i="7"/>
  <c r="A1017" i="7"/>
  <c r="A1018" i="7"/>
  <c r="A1019" i="7"/>
  <c r="A1020" i="7"/>
  <c r="A1021" i="7"/>
  <c r="A1022" i="7"/>
  <c r="A1023" i="7"/>
  <c r="A1024" i="7"/>
  <c r="A1025" i="7"/>
  <c r="A1026" i="7"/>
  <c r="A1027" i="7"/>
  <c r="A1028" i="7"/>
  <c r="A1029" i="7"/>
  <c r="A1030" i="7"/>
  <c r="A1031" i="7"/>
  <c r="A1032" i="7"/>
  <c r="A1033" i="7"/>
  <c r="A1034" i="7"/>
  <c r="A1035" i="7"/>
  <c r="A1036" i="7"/>
  <c r="A1037" i="7"/>
  <c r="A1038" i="7"/>
  <c r="A1039" i="7"/>
  <c r="A1040" i="7"/>
  <c r="A1041" i="7"/>
  <c r="A1042" i="7"/>
  <c r="A1043" i="7"/>
  <c r="A1044" i="7"/>
  <c r="A1045" i="7"/>
  <c r="A1046" i="7"/>
  <c r="A1047" i="7"/>
  <c r="A1048" i="7"/>
  <c r="A1049" i="7"/>
  <c r="A1050" i="7"/>
  <c r="A1051" i="7"/>
  <c r="A1052" i="7"/>
  <c r="A1053" i="7"/>
  <c r="A1054" i="7"/>
  <c r="A1055" i="7"/>
  <c r="A1056" i="7"/>
  <c r="A1057" i="7"/>
  <c r="A1058" i="7"/>
  <c r="A1059" i="7"/>
  <c r="A1060" i="7"/>
  <c r="A1061" i="7"/>
  <c r="A1062" i="7"/>
  <c r="A1063" i="7"/>
  <c r="A1064" i="7"/>
  <c r="A1065" i="7"/>
  <c r="A1066" i="7"/>
  <c r="A1067" i="7"/>
  <c r="A1068" i="7"/>
  <c r="A1069" i="7"/>
  <c r="A1070" i="7"/>
  <c r="A1071" i="7"/>
  <c r="A1072" i="7"/>
  <c r="A1073" i="7"/>
  <c r="A1074" i="7"/>
  <c r="A1075" i="7"/>
  <c r="A1076" i="7"/>
  <c r="A1077" i="7"/>
  <c r="A1078" i="7"/>
  <c r="A1079" i="7"/>
  <c r="A1080" i="7"/>
  <c r="A1081" i="7"/>
  <c r="A1082" i="7"/>
  <c r="A1083" i="7"/>
  <c r="A1084" i="7"/>
  <c r="A1085" i="7"/>
  <c r="A1086" i="7"/>
  <c r="A1087" i="7"/>
  <c r="A1088" i="7"/>
  <c r="A1089" i="7"/>
  <c r="A1090" i="7"/>
  <c r="A1091" i="7"/>
  <c r="A1092" i="7"/>
  <c r="A1093" i="7"/>
  <c r="A1094" i="7"/>
  <c r="A1095" i="7"/>
  <c r="A1096" i="7"/>
  <c r="A1097" i="7"/>
  <c r="A1098" i="7"/>
  <c r="A1099" i="7"/>
  <c r="A1100" i="7"/>
  <c r="A1101" i="7"/>
  <c r="A1102" i="7"/>
  <c r="A1103" i="7"/>
  <c r="A1104" i="7"/>
  <c r="A1105" i="7"/>
  <c r="A1106" i="7"/>
  <c r="A1107" i="7"/>
  <c r="A1108" i="7"/>
  <c r="A1109" i="7"/>
  <c r="A1110" i="7"/>
  <c r="A1111" i="7"/>
  <c r="A1112" i="7"/>
  <c r="A1113" i="7"/>
  <c r="A1114" i="7"/>
  <c r="A1115" i="7"/>
  <c r="A1116" i="7"/>
  <c r="A1117" i="7"/>
  <c r="A1118" i="7"/>
  <c r="A1119" i="7"/>
  <c r="A1120" i="7"/>
  <c r="A1121" i="7"/>
  <c r="A1122" i="7"/>
  <c r="A1123" i="7"/>
  <c r="A1124" i="7"/>
  <c r="A1125" i="7"/>
  <c r="A1126" i="7"/>
  <c r="A1127" i="7"/>
  <c r="A1128" i="7"/>
  <c r="A1129" i="7"/>
  <c r="A1130" i="7"/>
  <c r="A1131" i="7"/>
  <c r="A1132" i="7"/>
  <c r="A1133" i="7"/>
  <c r="A1134" i="7"/>
  <c r="A1135" i="7"/>
  <c r="A1136" i="7"/>
  <c r="A1137" i="7"/>
  <c r="A1138" i="7"/>
  <c r="A1139" i="7"/>
  <c r="A1140" i="7"/>
  <c r="A1141" i="7"/>
  <c r="A1142" i="7"/>
  <c r="A1143" i="7"/>
  <c r="A1144" i="7"/>
  <c r="A1145" i="7"/>
  <c r="A1146" i="7"/>
  <c r="A1147" i="7"/>
  <c r="A1148" i="7"/>
  <c r="A1149" i="7"/>
  <c r="A1150" i="7"/>
  <c r="A1151" i="7"/>
  <c r="A1152" i="7"/>
  <c r="A1153" i="7"/>
  <c r="A1154" i="7"/>
  <c r="A1155" i="7"/>
  <c r="A1156" i="7"/>
  <c r="A1157" i="7"/>
  <c r="A1158" i="7"/>
  <c r="A1159" i="7"/>
  <c r="A1160" i="7"/>
  <c r="A1161" i="7"/>
  <c r="A1162" i="7"/>
  <c r="A1163" i="7"/>
  <c r="A1164" i="7"/>
  <c r="A1165" i="7"/>
  <c r="A1166" i="7"/>
  <c r="A1167" i="7"/>
  <c r="A1168" i="7"/>
  <c r="A1169" i="7"/>
  <c r="A1170" i="7"/>
  <c r="A1171" i="7"/>
  <c r="A1172" i="7"/>
  <c r="A1173" i="7"/>
  <c r="A1174" i="7"/>
  <c r="A1175" i="7"/>
  <c r="A1176" i="7"/>
  <c r="A1177" i="7"/>
  <c r="A1178" i="7"/>
  <c r="A1179" i="7"/>
  <c r="A1180" i="7"/>
  <c r="A1181" i="7"/>
  <c r="A1182" i="7"/>
  <c r="A1183" i="7"/>
  <c r="A1184" i="7"/>
  <c r="A1185" i="7"/>
  <c r="A1186" i="7"/>
  <c r="A1187" i="7"/>
  <c r="A1188" i="7"/>
  <c r="A1189" i="7"/>
  <c r="A1190" i="7"/>
  <c r="A1191" i="7"/>
  <c r="A1192" i="7"/>
  <c r="A1193" i="7"/>
  <c r="A1194" i="7"/>
  <c r="A1195" i="7"/>
  <c r="A1196" i="7"/>
  <c r="A1197" i="7"/>
  <c r="A1198" i="7"/>
  <c r="A1199" i="7"/>
  <c r="A1200" i="7"/>
  <c r="A1201" i="7"/>
  <c r="A1202" i="7"/>
  <c r="A1203" i="7"/>
  <c r="A1204" i="7"/>
  <c r="A1205" i="7"/>
  <c r="A1206" i="7"/>
  <c r="A1207" i="7"/>
  <c r="A1208" i="7"/>
  <c r="A1209" i="7"/>
  <c r="A1210" i="7"/>
  <c r="A1211" i="7"/>
  <c r="A1212" i="7"/>
  <c r="A1213" i="7"/>
  <c r="A1214" i="7"/>
  <c r="A1215" i="7"/>
  <c r="A1216" i="7"/>
  <c r="A1217" i="7"/>
  <c r="A1218" i="7"/>
  <c r="A1219" i="7"/>
  <c r="A1220" i="7"/>
  <c r="A1221" i="7"/>
  <c r="A1222" i="7"/>
  <c r="A1223" i="7"/>
  <c r="A1224" i="7"/>
  <c r="A1225" i="7"/>
  <c r="A1226" i="7"/>
  <c r="A1227" i="7"/>
  <c r="A1228" i="7"/>
  <c r="A1229" i="7"/>
  <c r="A1230" i="7"/>
  <c r="A1231" i="7"/>
  <c r="A1232" i="7"/>
  <c r="A1233" i="7"/>
  <c r="A1234" i="7"/>
  <c r="A1235" i="7"/>
  <c r="A1236" i="7"/>
  <c r="A1237" i="7"/>
  <c r="A1238" i="7"/>
  <c r="A1239" i="7"/>
  <c r="A1240" i="7"/>
  <c r="A1241" i="7"/>
  <c r="A1242" i="7"/>
  <c r="A1243" i="7"/>
  <c r="A1244" i="7"/>
  <c r="A1245" i="7"/>
  <c r="A1246" i="7"/>
  <c r="A1247" i="7"/>
  <c r="A1248" i="7"/>
  <c r="A1249" i="7"/>
  <c r="A1250" i="7"/>
  <c r="A1251" i="7"/>
  <c r="A1252" i="7"/>
  <c r="A1253" i="7"/>
  <c r="A1254" i="7"/>
  <c r="A1255" i="7"/>
  <c r="A1256" i="7"/>
  <c r="A1257" i="7"/>
  <c r="A1258" i="7"/>
  <c r="A1259" i="7"/>
  <c r="A1260" i="7"/>
  <c r="A1261" i="7"/>
  <c r="A1262" i="7"/>
  <c r="A1263" i="7"/>
  <c r="A1264" i="7"/>
  <c r="A1265" i="7"/>
  <c r="A1266" i="7"/>
  <c r="A1267" i="7"/>
  <c r="A1268" i="7"/>
  <c r="A1269" i="7"/>
  <c r="A1270" i="7"/>
  <c r="A1271" i="7"/>
  <c r="A1272" i="7"/>
  <c r="A1273" i="7"/>
  <c r="A1274" i="7"/>
  <c r="A1275" i="7"/>
  <c r="A1276" i="7"/>
  <c r="A1277" i="7"/>
  <c r="A1278" i="7"/>
  <c r="A1279" i="7"/>
  <c r="A1280" i="7"/>
  <c r="A1281" i="7"/>
  <c r="A1282" i="7"/>
  <c r="A1283" i="7"/>
  <c r="A1284" i="7"/>
  <c r="A1285" i="7"/>
  <c r="A1286" i="7"/>
  <c r="A1287" i="7"/>
  <c r="A1288" i="7"/>
  <c r="A1289" i="7"/>
  <c r="A1290" i="7"/>
  <c r="A1291" i="7"/>
  <c r="A1292" i="7"/>
  <c r="A1293" i="7"/>
  <c r="A1294" i="7"/>
  <c r="A1295" i="7"/>
  <c r="A1296" i="7"/>
  <c r="A1297" i="7"/>
  <c r="A1298" i="7"/>
  <c r="A1299" i="7"/>
  <c r="A1300" i="7"/>
  <c r="A1301" i="7"/>
  <c r="A1302" i="7"/>
  <c r="A1303" i="7"/>
  <c r="A1304" i="7"/>
  <c r="A1305" i="7"/>
  <c r="A1306" i="7"/>
  <c r="A1307" i="7"/>
  <c r="A1308" i="7"/>
  <c r="A1309" i="7"/>
  <c r="A1310" i="7"/>
  <c r="A1311" i="7"/>
  <c r="A1312" i="7"/>
  <c r="A1313" i="7"/>
  <c r="A1314" i="7"/>
  <c r="A1315" i="7"/>
  <c r="A1316" i="7"/>
  <c r="A1317" i="7"/>
  <c r="A1318" i="7"/>
  <c r="A1319" i="7"/>
  <c r="A1320" i="7"/>
  <c r="A1321" i="7"/>
  <c r="A1322" i="7"/>
  <c r="A1323" i="7"/>
  <c r="A1324" i="7"/>
  <c r="A1325" i="7"/>
  <c r="A1326" i="7"/>
  <c r="A1327" i="7"/>
  <c r="A1328" i="7"/>
  <c r="A1329" i="7"/>
  <c r="A1330" i="7"/>
  <c r="A1331" i="7"/>
  <c r="A1332" i="7"/>
  <c r="A1333" i="7"/>
  <c r="A1334" i="7"/>
  <c r="A1335" i="7"/>
  <c r="A1336" i="7"/>
  <c r="A1337" i="7"/>
  <c r="A1338" i="7"/>
  <c r="A1339" i="7"/>
  <c r="A1340" i="7"/>
  <c r="A1341" i="7"/>
  <c r="A1342" i="7"/>
  <c r="A1343" i="7"/>
  <c r="A1344" i="7"/>
  <c r="A1345" i="7"/>
  <c r="A1346" i="7"/>
  <c r="A1347" i="7"/>
  <c r="A1348" i="7"/>
  <c r="A1349" i="7"/>
  <c r="A1350" i="7"/>
  <c r="A1351" i="7"/>
  <c r="A1352" i="7"/>
  <c r="A1353" i="7"/>
  <c r="A1354" i="7"/>
  <c r="A1355" i="7"/>
  <c r="A1356" i="7"/>
  <c r="A1357" i="7"/>
  <c r="A1358" i="7"/>
  <c r="A1359" i="7"/>
  <c r="A1360" i="7"/>
  <c r="A1361" i="7"/>
  <c r="A1362" i="7"/>
  <c r="A1363" i="7"/>
  <c r="A1364" i="7"/>
  <c r="A1365" i="7"/>
  <c r="A1366" i="7"/>
  <c r="A1367" i="7"/>
  <c r="A1368" i="7"/>
  <c r="A1369" i="7"/>
  <c r="A1370" i="7"/>
  <c r="A1371" i="7"/>
  <c r="A1372" i="7"/>
  <c r="A1373" i="7"/>
  <c r="A1374" i="7"/>
  <c r="A1375" i="7"/>
  <c r="A1376" i="7"/>
  <c r="A1377" i="7"/>
  <c r="A1378" i="7"/>
  <c r="A1379" i="7"/>
  <c r="A1380" i="7"/>
  <c r="A1381" i="7"/>
  <c r="A1382" i="7"/>
  <c r="A1383" i="7"/>
  <c r="A1384" i="7"/>
  <c r="A1385" i="7"/>
  <c r="A1386" i="7"/>
  <c r="A1387" i="7"/>
  <c r="A1388" i="7"/>
  <c r="A1389" i="7"/>
  <c r="A1390" i="7"/>
  <c r="A1391" i="7"/>
  <c r="A1392" i="7"/>
  <c r="A1393" i="7"/>
  <c r="A1394" i="7"/>
  <c r="A1395" i="7"/>
  <c r="A1396" i="7"/>
  <c r="A1397" i="7"/>
  <c r="A1398" i="7"/>
  <c r="A1399" i="7"/>
  <c r="A1400" i="7"/>
  <c r="A1401" i="7"/>
  <c r="A1402" i="7"/>
  <c r="A1403" i="7"/>
  <c r="A1404" i="7"/>
  <c r="A1405" i="7"/>
  <c r="A1406" i="7"/>
  <c r="A1407" i="7"/>
  <c r="A1408" i="7"/>
  <c r="A1409" i="7"/>
  <c r="A1410" i="7"/>
  <c r="A1411" i="7"/>
  <c r="A1412" i="7"/>
  <c r="A1413" i="7"/>
  <c r="A1414" i="7"/>
  <c r="A1415" i="7"/>
  <c r="A1416" i="7"/>
  <c r="A1417" i="7"/>
  <c r="A1418" i="7"/>
  <c r="A1419" i="7"/>
  <c r="A1420" i="7"/>
  <c r="A1421" i="7"/>
  <c r="A1422" i="7"/>
  <c r="A1423" i="7"/>
  <c r="A1424" i="7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X3" i="5"/>
  <c r="A3" i="6"/>
  <c r="U5" i="7" s="1"/>
  <c r="A3" i="7"/>
  <c r="A3" i="5"/>
  <c r="K4" i="1"/>
  <c r="L4" i="1" s="1"/>
  <c r="K5" i="1"/>
  <c r="K6" i="1"/>
  <c r="L6" i="1" s="1"/>
  <c r="P6" i="1" s="1"/>
  <c r="K7" i="1"/>
  <c r="K8" i="1"/>
  <c r="L8" i="1" s="1"/>
  <c r="K9" i="1"/>
  <c r="X9" i="1" s="1"/>
  <c r="K10" i="1"/>
  <c r="L10" i="1" s="1"/>
  <c r="P10" i="1" s="1"/>
  <c r="K11" i="1"/>
  <c r="K12" i="1"/>
  <c r="L12" i="1" s="1"/>
  <c r="P12" i="1" s="1"/>
  <c r="K13" i="1"/>
  <c r="X13" i="1" s="1"/>
  <c r="K14" i="1"/>
  <c r="L14" i="1" s="1"/>
  <c r="P14" i="1" s="1"/>
  <c r="K15" i="1"/>
  <c r="K16" i="1"/>
  <c r="L16" i="1" s="1"/>
  <c r="P16" i="1" s="1"/>
  <c r="K17" i="1"/>
  <c r="X17" i="1" s="1"/>
  <c r="K18" i="1"/>
  <c r="L18" i="1" s="1"/>
  <c r="P18" i="1" s="1"/>
  <c r="K19" i="1"/>
  <c r="K20" i="1"/>
  <c r="L20" i="1" s="1"/>
  <c r="P20" i="1" s="1"/>
  <c r="K21" i="1"/>
  <c r="X21" i="1" s="1"/>
  <c r="K22" i="1"/>
  <c r="L22" i="1" s="1"/>
  <c r="P22" i="1" s="1"/>
  <c r="K23" i="1"/>
  <c r="K24" i="1"/>
  <c r="L24" i="1" s="1"/>
  <c r="P24" i="1" s="1"/>
  <c r="K25" i="1"/>
  <c r="K26" i="1"/>
  <c r="L26" i="1" s="1"/>
  <c r="P26" i="1" s="1"/>
  <c r="K27" i="1"/>
  <c r="X27" i="1" s="1"/>
  <c r="K28" i="1"/>
  <c r="L28" i="1" s="1"/>
  <c r="M28" i="1" s="1"/>
  <c r="N28" i="1" s="1"/>
  <c r="K29" i="1"/>
  <c r="K30" i="1"/>
  <c r="L30" i="1" s="1"/>
  <c r="P30" i="1" s="1"/>
  <c r="K31" i="1"/>
  <c r="X31" i="1" s="1"/>
  <c r="K32" i="1"/>
  <c r="L32" i="1" s="1"/>
  <c r="K33" i="1"/>
  <c r="X33" i="1" s="1"/>
  <c r="K34" i="1"/>
  <c r="L34" i="1" s="1"/>
  <c r="P34" i="1" s="1"/>
  <c r="K35" i="1"/>
  <c r="K36" i="1"/>
  <c r="L36" i="1" s="1"/>
  <c r="P36" i="1" s="1"/>
  <c r="K37" i="1"/>
  <c r="X37" i="1" s="1"/>
  <c r="K38" i="1"/>
  <c r="L38" i="1" s="1"/>
  <c r="P38" i="1" s="1"/>
  <c r="K39" i="1"/>
  <c r="K40" i="1"/>
  <c r="L40" i="1" s="1"/>
  <c r="P40" i="1" s="1"/>
  <c r="K41" i="1"/>
  <c r="X41" i="1" s="1"/>
  <c r="K42" i="1"/>
  <c r="L42" i="1" s="1"/>
  <c r="K43" i="1"/>
  <c r="X43" i="1" s="1"/>
  <c r="K44" i="1"/>
  <c r="L44" i="1" s="1"/>
  <c r="K45" i="1"/>
  <c r="X45" i="1" s="1"/>
  <c r="K46" i="1"/>
  <c r="L46" i="1" s="1"/>
  <c r="K47" i="1"/>
  <c r="X47" i="1" s="1"/>
  <c r="K48" i="1"/>
  <c r="L48" i="1" s="1"/>
  <c r="K49" i="1"/>
  <c r="K50" i="1"/>
  <c r="L50" i="1" s="1"/>
  <c r="M50" i="1" s="1"/>
  <c r="K51" i="1"/>
  <c r="K52" i="1"/>
  <c r="L52" i="1" s="1"/>
  <c r="M52" i="1" s="1"/>
  <c r="K53" i="1"/>
  <c r="K54" i="1"/>
  <c r="L54" i="1" s="1"/>
  <c r="P54" i="1" s="1"/>
  <c r="K55" i="1"/>
  <c r="X55" i="1" s="1"/>
  <c r="K56" i="1"/>
  <c r="L56" i="1" s="1"/>
  <c r="P56" i="1" s="1"/>
  <c r="K57" i="1"/>
  <c r="K58" i="1"/>
  <c r="L58" i="1" s="1"/>
  <c r="P58" i="1" s="1"/>
  <c r="K59" i="1"/>
  <c r="X59" i="1" s="1"/>
  <c r="K60" i="1"/>
  <c r="L60" i="1" s="1"/>
  <c r="P60" i="1" s="1"/>
  <c r="K61" i="1"/>
  <c r="K62" i="1"/>
  <c r="L62" i="1" s="1"/>
  <c r="P62" i="1" s="1"/>
  <c r="K63" i="1"/>
  <c r="X63" i="1" s="1"/>
  <c r="K64" i="1"/>
  <c r="L64" i="1" s="1"/>
  <c r="P64" i="1" s="1"/>
  <c r="K65" i="1"/>
  <c r="K66" i="1"/>
  <c r="L66" i="1" s="1"/>
  <c r="P66" i="1" s="1"/>
  <c r="K67" i="1"/>
  <c r="X67" i="1" s="1"/>
  <c r="K68" i="1"/>
  <c r="L68" i="1" s="1"/>
  <c r="P68" i="1" s="1"/>
  <c r="K69" i="1"/>
  <c r="K70" i="1"/>
  <c r="L70" i="1" s="1"/>
  <c r="P70" i="1" s="1"/>
  <c r="K71" i="1"/>
  <c r="X71" i="1" s="1"/>
  <c r="K72" i="1"/>
  <c r="L72" i="1" s="1"/>
  <c r="P72" i="1" s="1"/>
  <c r="K73" i="1"/>
  <c r="K74" i="1"/>
  <c r="L74" i="1" s="1"/>
  <c r="P74" i="1" s="1"/>
  <c r="K75" i="1"/>
  <c r="X75" i="1" s="1"/>
  <c r="K76" i="1"/>
  <c r="L76" i="1" s="1"/>
  <c r="P76" i="1" s="1"/>
  <c r="K77" i="1"/>
  <c r="K78" i="1"/>
  <c r="L78" i="1" s="1"/>
  <c r="P78" i="1" s="1"/>
  <c r="K79" i="1"/>
  <c r="X79" i="1" s="1"/>
  <c r="K80" i="1"/>
  <c r="L80" i="1" s="1"/>
  <c r="P80" i="1" s="1"/>
  <c r="K81" i="1"/>
  <c r="K82" i="1"/>
  <c r="L82" i="1" s="1"/>
  <c r="P82" i="1" s="1"/>
  <c r="K83" i="1"/>
  <c r="X83" i="1" s="1"/>
  <c r="K84" i="1"/>
  <c r="L84" i="1" s="1"/>
  <c r="P84" i="1" s="1"/>
  <c r="K85" i="1"/>
  <c r="X85" i="1" s="1"/>
  <c r="K86" i="1"/>
  <c r="L86" i="1" s="1"/>
  <c r="K87" i="1"/>
  <c r="X87" i="1" s="1"/>
  <c r="K88" i="1"/>
  <c r="L88" i="1" s="1"/>
  <c r="K89" i="1"/>
  <c r="X89" i="1" s="1"/>
  <c r="K90" i="1"/>
  <c r="L90" i="1" s="1"/>
  <c r="K91" i="1"/>
  <c r="X91" i="1" s="1"/>
  <c r="K92" i="1"/>
  <c r="L92" i="1" s="1"/>
  <c r="K93" i="1"/>
  <c r="X93" i="1" s="1"/>
  <c r="K94" i="1"/>
  <c r="L94" i="1" s="1"/>
  <c r="K95" i="1"/>
  <c r="X95" i="1" s="1"/>
  <c r="K96" i="1"/>
  <c r="L96" i="1" s="1"/>
  <c r="K97" i="1"/>
  <c r="X97" i="1" s="1"/>
  <c r="K98" i="1"/>
  <c r="L98" i="1" s="1"/>
  <c r="K99" i="1"/>
  <c r="X99" i="1" s="1"/>
  <c r="K100" i="1"/>
  <c r="L100" i="1" s="1"/>
  <c r="P100" i="1" s="1"/>
  <c r="K101" i="1"/>
  <c r="K102" i="1"/>
  <c r="L102" i="1" s="1"/>
  <c r="P102" i="1" s="1"/>
  <c r="K103" i="1"/>
  <c r="X103" i="1" s="1"/>
  <c r="K104" i="1"/>
  <c r="L104" i="1" s="1"/>
  <c r="P104" i="1" s="1"/>
  <c r="K105" i="1"/>
  <c r="K106" i="1"/>
  <c r="L106" i="1" s="1"/>
  <c r="P106" i="1" s="1"/>
  <c r="K107" i="1"/>
  <c r="X107" i="1" s="1"/>
  <c r="K108" i="1"/>
  <c r="L108" i="1" s="1"/>
  <c r="P108" i="1" s="1"/>
  <c r="K109" i="1"/>
  <c r="K110" i="1"/>
  <c r="L110" i="1" s="1"/>
  <c r="P110" i="1" s="1"/>
  <c r="K111" i="1"/>
  <c r="X111" i="1" s="1"/>
  <c r="K112" i="1"/>
  <c r="L112" i="1" s="1"/>
  <c r="P112" i="1" s="1"/>
  <c r="K113" i="1"/>
  <c r="K114" i="1"/>
  <c r="L114" i="1" s="1"/>
  <c r="P114" i="1" s="1"/>
  <c r="K115" i="1"/>
  <c r="X115" i="1" s="1"/>
  <c r="K116" i="1"/>
  <c r="L116" i="1" s="1"/>
  <c r="P116" i="1" s="1"/>
  <c r="K117" i="1"/>
  <c r="K118" i="1"/>
  <c r="L118" i="1" s="1"/>
  <c r="P118" i="1" s="1"/>
  <c r="K119" i="1"/>
  <c r="X119" i="1" s="1"/>
  <c r="K120" i="1"/>
  <c r="L120" i="1" s="1"/>
  <c r="P120" i="1" s="1"/>
  <c r="K121" i="1"/>
  <c r="K122" i="1"/>
  <c r="X122" i="1" s="1"/>
  <c r="K123" i="1"/>
  <c r="L123" i="1" s="1"/>
  <c r="M123" i="1" s="1"/>
  <c r="N123" i="1" s="1"/>
  <c r="K124" i="1"/>
  <c r="X124" i="1" s="1"/>
  <c r="K125" i="1"/>
  <c r="L125" i="1" s="1"/>
  <c r="M125" i="1" s="1"/>
  <c r="N125" i="1" s="1"/>
  <c r="X125" i="1"/>
  <c r="K126" i="1"/>
  <c r="X126" i="1" s="1"/>
  <c r="K127" i="1"/>
  <c r="L127" i="1" s="1"/>
  <c r="M127" i="1" s="1"/>
  <c r="N127" i="1" s="1"/>
  <c r="K128" i="1"/>
  <c r="X128" i="1" s="1"/>
  <c r="K129" i="1"/>
  <c r="L129" i="1" s="1"/>
  <c r="M129" i="1" s="1"/>
  <c r="N129" i="1" s="1"/>
  <c r="K130" i="1"/>
  <c r="K131" i="1"/>
  <c r="L131" i="1" s="1"/>
  <c r="K132" i="1"/>
  <c r="X132" i="1" s="1"/>
  <c r="K133" i="1"/>
  <c r="L133" i="1" s="1"/>
  <c r="M133" i="1" s="1"/>
  <c r="K134" i="1"/>
  <c r="X134" i="1" s="1"/>
  <c r="K135" i="1"/>
  <c r="L135" i="1" s="1"/>
  <c r="K136" i="1"/>
  <c r="X136" i="1" s="1"/>
  <c r="K137" i="1"/>
  <c r="L137" i="1" s="1"/>
  <c r="K138" i="1"/>
  <c r="X138" i="1" s="1"/>
  <c r="K139" i="1"/>
  <c r="L139" i="1" s="1"/>
  <c r="K140" i="1"/>
  <c r="X140" i="1" s="1"/>
  <c r="K141" i="1"/>
  <c r="L141" i="1" s="1"/>
  <c r="K142" i="1"/>
  <c r="X142" i="1" s="1"/>
  <c r="K143" i="1"/>
  <c r="L143" i="1" s="1"/>
  <c r="K144" i="1"/>
  <c r="K145" i="1"/>
  <c r="L145" i="1" s="1"/>
  <c r="M145" i="1" s="1"/>
  <c r="N145" i="1" s="1"/>
  <c r="X145" i="1"/>
  <c r="K146" i="1"/>
  <c r="X146" i="1" s="1"/>
  <c r="K147" i="1"/>
  <c r="L147" i="1" s="1"/>
  <c r="M147" i="1" s="1"/>
  <c r="N147" i="1" s="1"/>
  <c r="K148" i="1"/>
  <c r="X148" i="1" s="1"/>
  <c r="K149" i="1"/>
  <c r="L149" i="1" s="1"/>
  <c r="M149" i="1" s="1"/>
  <c r="N149" i="1" s="1"/>
  <c r="K150" i="1"/>
  <c r="X150" i="1" s="1"/>
  <c r="K151" i="1"/>
  <c r="L151" i="1" s="1"/>
  <c r="M151" i="1" s="1"/>
  <c r="N151" i="1" s="1"/>
  <c r="K152" i="1"/>
  <c r="X152" i="1" s="1"/>
  <c r="K153" i="1"/>
  <c r="L153" i="1" s="1"/>
  <c r="M153" i="1" s="1"/>
  <c r="N153" i="1" s="1"/>
  <c r="K154" i="1"/>
  <c r="X154" i="1" s="1"/>
  <c r="K155" i="1"/>
  <c r="L155" i="1" s="1"/>
  <c r="M155" i="1" s="1"/>
  <c r="K156" i="1"/>
  <c r="X156" i="1" s="1"/>
  <c r="K157" i="1"/>
  <c r="L157" i="1" s="1"/>
  <c r="M157" i="1" s="1"/>
  <c r="N157" i="1" s="1"/>
  <c r="K158" i="1"/>
  <c r="X158" i="1" s="1"/>
  <c r="K159" i="1"/>
  <c r="L159" i="1" s="1"/>
  <c r="M159" i="1" s="1"/>
  <c r="N159" i="1" s="1"/>
  <c r="K160" i="1"/>
  <c r="X160" i="1" s="1"/>
  <c r="K161" i="1"/>
  <c r="L161" i="1" s="1"/>
  <c r="M161" i="1" s="1"/>
  <c r="N161" i="1" s="1"/>
  <c r="K162" i="1"/>
  <c r="X162" i="1" s="1"/>
  <c r="K163" i="1"/>
  <c r="L163" i="1" s="1"/>
  <c r="M163" i="1" s="1"/>
  <c r="N163" i="1" s="1"/>
  <c r="X163" i="1"/>
  <c r="K164" i="1"/>
  <c r="X164" i="1" s="1"/>
  <c r="K165" i="1"/>
  <c r="L165" i="1" s="1"/>
  <c r="M165" i="1" s="1"/>
  <c r="N165" i="1" s="1"/>
  <c r="K166" i="1"/>
  <c r="X166" i="1" s="1"/>
  <c r="K167" i="1"/>
  <c r="L167" i="1" s="1"/>
  <c r="M167" i="1" s="1"/>
  <c r="N167" i="1" s="1"/>
  <c r="K168" i="1"/>
  <c r="X168" i="1" s="1"/>
  <c r="K169" i="1"/>
  <c r="L169" i="1" s="1"/>
  <c r="M169" i="1" s="1"/>
  <c r="N169" i="1" s="1"/>
  <c r="K170" i="1"/>
  <c r="X170" i="1" s="1"/>
  <c r="K171" i="1"/>
  <c r="L171" i="1" s="1"/>
  <c r="M171" i="1" s="1"/>
  <c r="N171" i="1" s="1"/>
  <c r="K172" i="1"/>
  <c r="X172" i="1" s="1"/>
  <c r="K173" i="1"/>
  <c r="L173" i="1" s="1"/>
  <c r="M173" i="1" s="1"/>
  <c r="N173" i="1" s="1"/>
  <c r="K174" i="1"/>
  <c r="X174" i="1" s="1"/>
  <c r="K175" i="1"/>
  <c r="L175" i="1" s="1"/>
  <c r="M175" i="1" s="1"/>
  <c r="K176" i="1"/>
  <c r="X176" i="1" s="1"/>
  <c r="K177" i="1"/>
  <c r="L177" i="1" s="1"/>
  <c r="M177" i="1" s="1"/>
  <c r="N177" i="1" s="1"/>
  <c r="K178" i="1"/>
  <c r="X178" i="1" s="1"/>
  <c r="K179" i="1"/>
  <c r="L179" i="1" s="1"/>
  <c r="M179" i="1" s="1"/>
  <c r="N179" i="1" s="1"/>
  <c r="K180" i="1"/>
  <c r="X180" i="1" s="1"/>
  <c r="K181" i="1"/>
  <c r="L181" i="1" s="1"/>
  <c r="M181" i="1" s="1"/>
  <c r="N181" i="1" s="1"/>
  <c r="K182" i="1"/>
  <c r="X182" i="1" s="1"/>
  <c r="K183" i="1"/>
  <c r="L183" i="1" s="1"/>
  <c r="M183" i="1" s="1"/>
  <c r="N183" i="1" s="1"/>
  <c r="K184" i="1"/>
  <c r="X184" i="1" s="1"/>
  <c r="K185" i="1"/>
  <c r="L185" i="1" s="1"/>
  <c r="M185" i="1" s="1"/>
  <c r="N185" i="1" s="1"/>
  <c r="K186" i="1"/>
  <c r="X186" i="1" s="1"/>
  <c r="K187" i="1"/>
  <c r="L187" i="1" s="1"/>
  <c r="M187" i="1" s="1"/>
  <c r="N187" i="1" s="1"/>
  <c r="K188" i="1"/>
  <c r="X188" i="1" s="1"/>
  <c r="K189" i="1"/>
  <c r="L189" i="1" s="1"/>
  <c r="M189" i="1" s="1"/>
  <c r="N189" i="1" s="1"/>
  <c r="K190" i="1"/>
  <c r="X190" i="1" s="1"/>
  <c r="K191" i="1"/>
  <c r="L191" i="1" s="1"/>
  <c r="M191" i="1" s="1"/>
  <c r="N191" i="1" s="1"/>
  <c r="K192" i="1"/>
  <c r="X192" i="1" s="1"/>
  <c r="K193" i="1"/>
  <c r="L193" i="1" s="1"/>
  <c r="M193" i="1" s="1"/>
  <c r="N193" i="1" s="1"/>
  <c r="K194" i="1"/>
  <c r="X194" i="1" s="1"/>
  <c r="K195" i="1"/>
  <c r="L195" i="1" s="1"/>
  <c r="M195" i="1" s="1"/>
  <c r="N195" i="1" s="1"/>
  <c r="K196" i="1"/>
  <c r="X196" i="1" s="1"/>
  <c r="K197" i="1"/>
  <c r="L197" i="1" s="1"/>
  <c r="M197" i="1" s="1"/>
  <c r="N197" i="1" s="1"/>
  <c r="K198" i="1"/>
  <c r="X198" i="1" s="1"/>
  <c r="K199" i="1"/>
  <c r="L199" i="1" s="1"/>
  <c r="P199" i="1" s="1"/>
  <c r="K200" i="1"/>
  <c r="K201" i="1"/>
  <c r="L201" i="1" s="1"/>
  <c r="P201" i="1" s="1"/>
  <c r="K202" i="1"/>
  <c r="X202" i="1" s="1"/>
  <c r="K203" i="1"/>
  <c r="L203" i="1" s="1"/>
  <c r="P203" i="1" s="1"/>
  <c r="K204" i="1"/>
  <c r="K205" i="1"/>
  <c r="L205" i="1" s="1"/>
  <c r="P205" i="1" s="1"/>
  <c r="K206" i="1"/>
  <c r="X206" i="1" s="1"/>
  <c r="K207" i="1"/>
  <c r="L207" i="1" s="1"/>
  <c r="P207" i="1" s="1"/>
  <c r="K208" i="1"/>
  <c r="X208" i="1" s="1"/>
  <c r="K209" i="1"/>
  <c r="L209" i="1" s="1"/>
  <c r="M209" i="1" s="1"/>
  <c r="N209" i="1" s="1"/>
  <c r="K210" i="1"/>
  <c r="X210" i="1" s="1"/>
  <c r="K211" i="1"/>
  <c r="L211" i="1" s="1"/>
  <c r="M211" i="1" s="1"/>
  <c r="N211" i="1" s="1"/>
  <c r="K212" i="1"/>
  <c r="X212" i="1" s="1"/>
  <c r="K213" i="1"/>
  <c r="L213" i="1" s="1"/>
  <c r="M213" i="1" s="1"/>
  <c r="N213" i="1" s="1"/>
  <c r="K214" i="1"/>
  <c r="X214" i="1" s="1"/>
  <c r="K215" i="1"/>
  <c r="L215" i="1" s="1"/>
  <c r="M215" i="1" s="1"/>
  <c r="N215" i="1" s="1"/>
  <c r="X215" i="1"/>
  <c r="K216" i="1"/>
  <c r="X216" i="1" s="1"/>
  <c r="K217" i="1"/>
  <c r="L217" i="1" s="1"/>
  <c r="M217" i="1" s="1"/>
  <c r="N217" i="1" s="1"/>
  <c r="K218" i="1"/>
  <c r="X218" i="1" s="1"/>
  <c r="K219" i="1"/>
  <c r="L219" i="1" s="1"/>
  <c r="M219" i="1" s="1"/>
  <c r="N219" i="1" s="1"/>
  <c r="X219" i="1"/>
  <c r="K220" i="1"/>
  <c r="X220" i="1" s="1"/>
  <c r="K221" i="1"/>
  <c r="L221" i="1" s="1"/>
  <c r="M221" i="1" s="1"/>
  <c r="N221" i="1" s="1"/>
  <c r="K222" i="1"/>
  <c r="X222" i="1" s="1"/>
  <c r="K223" i="1"/>
  <c r="L223" i="1" s="1"/>
  <c r="M223" i="1" s="1"/>
  <c r="N223" i="1" s="1"/>
  <c r="K224" i="1"/>
  <c r="X224" i="1" s="1"/>
  <c r="K225" i="1"/>
  <c r="L225" i="1" s="1"/>
  <c r="M225" i="1" s="1"/>
  <c r="N225" i="1" s="1"/>
  <c r="K226" i="1"/>
  <c r="X226" i="1" s="1"/>
  <c r="K227" i="1"/>
  <c r="L227" i="1" s="1"/>
  <c r="M227" i="1" s="1"/>
  <c r="N227" i="1" s="1"/>
  <c r="K228" i="1"/>
  <c r="X228" i="1" s="1"/>
  <c r="K229" i="1"/>
  <c r="L229" i="1" s="1"/>
  <c r="M229" i="1" s="1"/>
  <c r="N229" i="1" s="1"/>
  <c r="K230" i="1"/>
  <c r="X230" i="1" s="1"/>
  <c r="K231" i="1"/>
  <c r="L231" i="1" s="1"/>
  <c r="M231" i="1" s="1"/>
  <c r="N231" i="1" s="1"/>
  <c r="X231" i="1"/>
  <c r="K232" i="1"/>
  <c r="X232" i="1" s="1"/>
  <c r="K233" i="1"/>
  <c r="L233" i="1" s="1"/>
  <c r="M233" i="1" s="1"/>
  <c r="N233" i="1" s="1"/>
  <c r="K234" i="1"/>
  <c r="X234" i="1" s="1"/>
  <c r="K235" i="1"/>
  <c r="L235" i="1" s="1"/>
  <c r="M235" i="1" s="1"/>
  <c r="N235" i="1" s="1"/>
  <c r="X235" i="1"/>
  <c r="K236" i="1"/>
  <c r="X236" i="1" s="1"/>
  <c r="K237" i="1"/>
  <c r="L237" i="1" s="1"/>
  <c r="M237" i="1" s="1"/>
  <c r="N237" i="1" s="1"/>
  <c r="K238" i="1"/>
  <c r="X238" i="1" s="1"/>
  <c r="K239" i="1"/>
  <c r="L239" i="1" s="1"/>
  <c r="M239" i="1" s="1"/>
  <c r="N239" i="1" s="1"/>
  <c r="K240" i="1"/>
  <c r="X240" i="1" s="1"/>
  <c r="K241" i="1"/>
  <c r="L241" i="1" s="1"/>
  <c r="M241" i="1" s="1"/>
  <c r="N241" i="1" s="1"/>
  <c r="K242" i="1"/>
  <c r="X242" i="1" s="1"/>
  <c r="K243" i="1"/>
  <c r="L243" i="1" s="1"/>
  <c r="M243" i="1" s="1"/>
  <c r="N243" i="1" s="1"/>
  <c r="K244" i="1"/>
  <c r="X244" i="1" s="1"/>
  <c r="K245" i="1"/>
  <c r="L245" i="1" s="1"/>
  <c r="M245" i="1" s="1"/>
  <c r="N245" i="1" s="1"/>
  <c r="K246" i="1"/>
  <c r="X246" i="1" s="1"/>
  <c r="K247" i="1"/>
  <c r="L247" i="1" s="1"/>
  <c r="M247" i="1" s="1"/>
  <c r="N247" i="1" s="1"/>
  <c r="X247" i="1"/>
  <c r="K248" i="1"/>
  <c r="X248" i="1" s="1"/>
  <c r="K249" i="1"/>
  <c r="L249" i="1" s="1"/>
  <c r="M249" i="1" s="1"/>
  <c r="N249" i="1" s="1"/>
  <c r="K250" i="1"/>
  <c r="K251" i="1"/>
  <c r="L251" i="1" s="1"/>
  <c r="K252" i="1"/>
  <c r="X252" i="1" s="1"/>
  <c r="K253" i="1"/>
  <c r="L253" i="1" s="1"/>
  <c r="K254" i="1"/>
  <c r="X254" i="1" s="1"/>
  <c r="K255" i="1"/>
  <c r="L255" i="1" s="1"/>
  <c r="K256" i="1"/>
  <c r="X256" i="1" s="1"/>
  <c r="K257" i="1"/>
  <c r="L257" i="1" s="1"/>
  <c r="K258" i="1"/>
  <c r="X258" i="1" s="1"/>
  <c r="K259" i="1"/>
  <c r="L259" i="1" s="1"/>
  <c r="K260" i="1"/>
  <c r="X260" i="1" s="1"/>
  <c r="K261" i="1"/>
  <c r="L261" i="1" s="1"/>
  <c r="K262" i="1"/>
  <c r="X262" i="1" s="1"/>
  <c r="K263" i="1"/>
  <c r="L263" i="1" s="1"/>
  <c r="K264" i="1"/>
  <c r="X264" i="1" s="1"/>
  <c r="K265" i="1"/>
  <c r="L265" i="1" s="1"/>
  <c r="K266" i="1"/>
  <c r="X266" i="1" s="1"/>
  <c r="K267" i="1"/>
  <c r="L267" i="1" s="1"/>
  <c r="K268" i="1"/>
  <c r="X268" i="1" s="1"/>
  <c r="K269" i="1"/>
  <c r="L269" i="1" s="1"/>
  <c r="K270" i="1"/>
  <c r="X270" i="1" s="1"/>
  <c r="K271" i="1"/>
  <c r="L271" i="1" s="1"/>
  <c r="K272" i="1"/>
  <c r="X272" i="1" s="1"/>
  <c r="K273" i="1"/>
  <c r="L273" i="1" s="1"/>
  <c r="K274" i="1"/>
  <c r="X274" i="1" s="1"/>
  <c r="K275" i="1"/>
  <c r="L275" i="1" s="1"/>
  <c r="K276" i="1"/>
  <c r="X276" i="1" s="1"/>
  <c r="K277" i="1"/>
  <c r="L277" i="1" s="1"/>
  <c r="K278" i="1"/>
  <c r="X278" i="1" s="1"/>
  <c r="K279" i="1"/>
  <c r="L279" i="1" s="1"/>
  <c r="K280" i="1"/>
  <c r="K281" i="1"/>
  <c r="L281" i="1" s="1"/>
  <c r="M281" i="1" s="1"/>
  <c r="K282" i="1"/>
  <c r="X282" i="1" s="1"/>
  <c r="K283" i="1"/>
  <c r="L283" i="1" s="1"/>
  <c r="M283" i="1" s="1"/>
  <c r="N283" i="1" s="1"/>
  <c r="K284" i="1"/>
  <c r="X284" i="1" s="1"/>
  <c r="K285" i="1"/>
  <c r="L285" i="1" s="1"/>
  <c r="M285" i="1" s="1"/>
  <c r="N285" i="1" s="1"/>
  <c r="K286" i="1"/>
  <c r="X286" i="1" s="1"/>
  <c r="K287" i="1"/>
  <c r="L287" i="1" s="1"/>
  <c r="M287" i="1" s="1"/>
  <c r="N287" i="1" s="1"/>
  <c r="K288" i="1"/>
  <c r="X288" i="1" s="1"/>
  <c r="K289" i="1"/>
  <c r="L289" i="1" s="1"/>
  <c r="M289" i="1" s="1"/>
  <c r="N289" i="1" s="1"/>
  <c r="K290" i="1"/>
  <c r="X290" i="1" s="1"/>
  <c r="K291" i="1"/>
  <c r="L291" i="1" s="1"/>
  <c r="M291" i="1" s="1"/>
  <c r="N291" i="1" s="1"/>
  <c r="K292" i="1"/>
  <c r="X292" i="1" s="1"/>
  <c r="K293" i="1"/>
  <c r="L293" i="1" s="1"/>
  <c r="M293" i="1" s="1"/>
  <c r="N293" i="1" s="1"/>
  <c r="X293" i="1"/>
  <c r="K294" i="1"/>
  <c r="X294" i="1" s="1"/>
  <c r="K295" i="1"/>
  <c r="L295" i="1" s="1"/>
  <c r="K296" i="1"/>
  <c r="X296" i="1" s="1"/>
  <c r="K297" i="1"/>
  <c r="L297" i="1" s="1"/>
  <c r="K298" i="1"/>
  <c r="X298" i="1" s="1"/>
  <c r="K299" i="1"/>
  <c r="L299" i="1" s="1"/>
  <c r="K300" i="1"/>
  <c r="X300" i="1" s="1"/>
  <c r="K301" i="1"/>
  <c r="L301" i="1" s="1"/>
  <c r="K302" i="1"/>
  <c r="X302" i="1" s="1"/>
  <c r="K303" i="1"/>
  <c r="L303" i="1" s="1"/>
  <c r="K304" i="1"/>
  <c r="X304" i="1" s="1"/>
  <c r="K305" i="1"/>
  <c r="L305" i="1" s="1"/>
  <c r="K306" i="1"/>
  <c r="X306" i="1" s="1"/>
  <c r="K307" i="1"/>
  <c r="L307" i="1" s="1"/>
  <c r="K308" i="1"/>
  <c r="X308" i="1" s="1"/>
  <c r="K309" i="1"/>
  <c r="L309" i="1" s="1"/>
  <c r="K310" i="1"/>
  <c r="X310" i="1" s="1"/>
  <c r="K311" i="1"/>
  <c r="L311" i="1" s="1"/>
  <c r="K312" i="1"/>
  <c r="X312" i="1" s="1"/>
  <c r="K313" i="1"/>
  <c r="L313" i="1" s="1"/>
  <c r="K314" i="1"/>
  <c r="X314" i="1" s="1"/>
  <c r="K315" i="1"/>
  <c r="L315" i="1" s="1"/>
  <c r="K316" i="1"/>
  <c r="X316" i="1" s="1"/>
  <c r="K317" i="1"/>
  <c r="L317" i="1" s="1"/>
  <c r="K318" i="1"/>
  <c r="X318" i="1" s="1"/>
  <c r="K319" i="1"/>
  <c r="L319" i="1" s="1"/>
  <c r="K320" i="1"/>
  <c r="X320" i="1" s="1"/>
  <c r="K321" i="1"/>
  <c r="L321" i="1" s="1"/>
  <c r="K322" i="1"/>
  <c r="X322" i="1" s="1"/>
  <c r="K323" i="1"/>
  <c r="L323" i="1" s="1"/>
  <c r="X323" i="1"/>
  <c r="K324" i="1"/>
  <c r="X324" i="1" s="1"/>
  <c r="K325" i="1"/>
  <c r="L325" i="1" s="1"/>
  <c r="K326" i="1"/>
  <c r="X326" i="1" s="1"/>
  <c r="K327" i="1"/>
  <c r="L327" i="1" s="1"/>
  <c r="K328" i="1"/>
  <c r="X328" i="1" s="1"/>
  <c r="K329" i="1"/>
  <c r="L329" i="1" s="1"/>
  <c r="K330" i="1"/>
  <c r="X330" i="1" s="1"/>
  <c r="K331" i="1"/>
  <c r="L331" i="1" s="1"/>
  <c r="K332" i="1"/>
  <c r="X332" i="1" s="1"/>
  <c r="K333" i="1"/>
  <c r="L333" i="1" s="1"/>
  <c r="K334" i="1"/>
  <c r="X334" i="1" s="1"/>
  <c r="K335" i="1"/>
  <c r="L335" i="1" s="1"/>
  <c r="K336" i="1"/>
  <c r="X336" i="1" s="1"/>
  <c r="K337" i="1"/>
  <c r="K338" i="1"/>
  <c r="X338" i="1" s="1"/>
  <c r="K339" i="1"/>
  <c r="L339" i="1" s="1"/>
  <c r="K340" i="1"/>
  <c r="X340" i="1" s="1"/>
  <c r="K341" i="1"/>
  <c r="K342" i="1"/>
  <c r="X342" i="1" s="1"/>
  <c r="K343" i="1"/>
  <c r="L343" i="1" s="1"/>
  <c r="K344" i="1"/>
  <c r="X344" i="1" s="1"/>
  <c r="K345" i="1"/>
  <c r="K346" i="1"/>
  <c r="X346" i="1" s="1"/>
  <c r="K347" i="1"/>
  <c r="L347" i="1" s="1"/>
  <c r="X347" i="1"/>
  <c r="K348" i="1"/>
  <c r="X348" i="1" s="1"/>
  <c r="K349" i="1"/>
  <c r="K350" i="1"/>
  <c r="X350" i="1" s="1"/>
  <c r="K351" i="1"/>
  <c r="L351" i="1" s="1"/>
  <c r="K352" i="1"/>
  <c r="X352" i="1" s="1"/>
  <c r="K353" i="1"/>
  <c r="K354" i="1"/>
  <c r="X354" i="1" s="1"/>
  <c r="K355" i="1"/>
  <c r="L355" i="1" s="1"/>
  <c r="K356" i="1"/>
  <c r="X356" i="1" s="1"/>
  <c r="K357" i="1"/>
  <c r="K358" i="1"/>
  <c r="X358" i="1" s="1"/>
  <c r="K359" i="1"/>
  <c r="L359" i="1" s="1"/>
  <c r="P359" i="1" s="1"/>
  <c r="K360" i="1"/>
  <c r="K361" i="1"/>
  <c r="K362" i="1"/>
  <c r="K363" i="1"/>
  <c r="K364" i="1"/>
  <c r="K365" i="1"/>
  <c r="L365" i="1" s="1"/>
  <c r="P365" i="1" s="1"/>
  <c r="K366" i="1"/>
  <c r="X366" i="1" s="1"/>
  <c r="K367" i="1"/>
  <c r="K368" i="1"/>
  <c r="K369" i="1"/>
  <c r="K370" i="1"/>
  <c r="K371" i="1"/>
  <c r="K372" i="1"/>
  <c r="K373" i="1"/>
  <c r="L373" i="1" s="1"/>
  <c r="P373" i="1" s="1"/>
  <c r="K374" i="1"/>
  <c r="X374" i="1" s="1"/>
  <c r="K375" i="1"/>
  <c r="L375" i="1" s="1"/>
  <c r="P375" i="1" s="1"/>
  <c r="K376" i="1"/>
  <c r="K377" i="1"/>
  <c r="K378" i="1"/>
  <c r="K379" i="1"/>
  <c r="K380" i="1"/>
  <c r="K381" i="1"/>
  <c r="L381" i="1" s="1"/>
  <c r="P381" i="1" s="1"/>
  <c r="X381" i="1"/>
  <c r="K382" i="1"/>
  <c r="X382" i="1" s="1"/>
  <c r="K383" i="1"/>
  <c r="L383" i="1" s="1"/>
  <c r="P383" i="1" s="1"/>
  <c r="K384" i="1"/>
  <c r="K385" i="1"/>
  <c r="K386" i="1"/>
  <c r="K387" i="1"/>
  <c r="K388" i="1"/>
  <c r="K389" i="1"/>
  <c r="L389" i="1" s="1"/>
  <c r="P389" i="1" s="1"/>
  <c r="K390" i="1"/>
  <c r="X390" i="1" s="1"/>
  <c r="K391" i="1"/>
  <c r="L391" i="1" s="1"/>
  <c r="P391" i="1" s="1"/>
  <c r="K392" i="1"/>
  <c r="K393" i="1"/>
  <c r="K394" i="1"/>
  <c r="K395" i="1"/>
  <c r="X395" i="1" s="1"/>
  <c r="K396" i="1"/>
  <c r="L396" i="1" s="1"/>
  <c r="K397" i="1"/>
  <c r="X397" i="1" s="1"/>
  <c r="K398" i="1"/>
  <c r="L398" i="1" s="1"/>
  <c r="K399" i="1"/>
  <c r="X399" i="1" s="1"/>
  <c r="K400" i="1"/>
  <c r="L400" i="1" s="1"/>
  <c r="X400" i="1"/>
  <c r="K401" i="1"/>
  <c r="X401" i="1" s="1"/>
  <c r="K402" i="1"/>
  <c r="L402" i="1" s="1"/>
  <c r="K403" i="1"/>
  <c r="X403" i="1" s="1"/>
  <c r="K404" i="1"/>
  <c r="L404" i="1" s="1"/>
  <c r="K405" i="1"/>
  <c r="X405" i="1" s="1"/>
  <c r="K406" i="1"/>
  <c r="L406" i="1" s="1"/>
  <c r="K407" i="1"/>
  <c r="X407" i="1" s="1"/>
  <c r="K408" i="1"/>
  <c r="L408" i="1" s="1"/>
  <c r="M408" i="1" s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L452" i="1" s="1"/>
  <c r="K453" i="1"/>
  <c r="X453" i="1" s="1"/>
  <c r="K454" i="1"/>
  <c r="L454" i="1" s="1"/>
  <c r="M454" i="1" s="1"/>
  <c r="N454" i="1" s="1"/>
  <c r="K455" i="1"/>
  <c r="X455" i="1" s="1"/>
  <c r="K456" i="1"/>
  <c r="L456" i="1" s="1"/>
  <c r="M456" i="1" s="1"/>
  <c r="N456" i="1" s="1"/>
  <c r="K457" i="1"/>
  <c r="X457" i="1" s="1"/>
  <c r="K458" i="1"/>
  <c r="L458" i="1" s="1"/>
  <c r="M458" i="1" s="1"/>
  <c r="K459" i="1"/>
  <c r="X459" i="1" s="1"/>
  <c r="K460" i="1"/>
  <c r="L460" i="1" s="1"/>
  <c r="M460" i="1" s="1"/>
  <c r="N460" i="1" s="1"/>
  <c r="K461" i="1"/>
  <c r="X461" i="1" s="1"/>
  <c r="K462" i="1"/>
  <c r="L462" i="1" s="1"/>
  <c r="M462" i="1" s="1"/>
  <c r="N462" i="1" s="1"/>
  <c r="K463" i="1"/>
  <c r="X463" i="1" s="1"/>
  <c r="K464" i="1"/>
  <c r="L464" i="1" s="1"/>
  <c r="M464" i="1" s="1"/>
  <c r="N464" i="1" s="1"/>
  <c r="K465" i="1"/>
  <c r="X465" i="1" s="1"/>
  <c r="K466" i="1"/>
  <c r="L466" i="1" s="1"/>
  <c r="M466" i="1" s="1"/>
  <c r="N466" i="1" s="1"/>
  <c r="K467" i="1"/>
  <c r="X467" i="1" s="1"/>
  <c r="K468" i="1"/>
  <c r="L468" i="1" s="1"/>
  <c r="M468" i="1" s="1"/>
  <c r="N468" i="1" s="1"/>
  <c r="K469" i="1"/>
  <c r="X469" i="1" s="1"/>
  <c r="K470" i="1"/>
  <c r="L470" i="1" s="1"/>
  <c r="M470" i="1" s="1"/>
  <c r="N470" i="1" s="1"/>
  <c r="K471" i="1"/>
  <c r="X471" i="1" s="1"/>
  <c r="K472" i="1"/>
  <c r="L472" i="1" s="1"/>
  <c r="M472" i="1" s="1"/>
  <c r="N472" i="1" s="1"/>
  <c r="K473" i="1"/>
  <c r="X473" i="1" s="1"/>
  <c r="K474" i="1"/>
  <c r="L474" i="1" s="1"/>
  <c r="M474" i="1" s="1"/>
  <c r="N474" i="1" s="1"/>
  <c r="K475" i="1"/>
  <c r="X475" i="1" s="1"/>
  <c r="K476" i="1"/>
  <c r="L476" i="1" s="1"/>
  <c r="M476" i="1" s="1"/>
  <c r="N476" i="1" s="1"/>
  <c r="K477" i="1"/>
  <c r="X477" i="1" s="1"/>
  <c r="K478" i="1"/>
  <c r="L478" i="1" s="1"/>
  <c r="M478" i="1" s="1"/>
  <c r="N478" i="1" s="1"/>
  <c r="K479" i="1"/>
  <c r="X479" i="1" s="1"/>
  <c r="K480" i="1"/>
  <c r="L480" i="1" s="1"/>
  <c r="M480" i="1" s="1"/>
  <c r="N480" i="1" s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L494" i="1" s="1"/>
  <c r="M494" i="1" s="1"/>
  <c r="N494" i="1" s="1"/>
  <c r="K495" i="1"/>
  <c r="X495" i="1" s="1"/>
  <c r="K496" i="1"/>
  <c r="L496" i="1" s="1"/>
  <c r="M496" i="1" s="1"/>
  <c r="N496" i="1" s="1"/>
  <c r="K497" i="1"/>
  <c r="X497" i="1" s="1"/>
  <c r="K498" i="1"/>
  <c r="L498" i="1" s="1"/>
  <c r="M498" i="1" s="1"/>
  <c r="N498" i="1" s="1"/>
  <c r="X498" i="1"/>
  <c r="K499" i="1"/>
  <c r="X499" i="1" s="1"/>
  <c r="K500" i="1"/>
  <c r="L500" i="1" s="1"/>
  <c r="M500" i="1" s="1"/>
  <c r="N500" i="1" s="1"/>
  <c r="K501" i="1"/>
  <c r="X501" i="1" s="1"/>
  <c r="K502" i="1"/>
  <c r="L502" i="1" s="1"/>
  <c r="M502" i="1" s="1"/>
  <c r="N502" i="1" s="1"/>
  <c r="K503" i="1"/>
  <c r="X503" i="1" s="1"/>
  <c r="K504" i="1"/>
  <c r="L504" i="1" s="1"/>
  <c r="M504" i="1" s="1"/>
  <c r="N504" i="1" s="1"/>
  <c r="K505" i="1"/>
  <c r="X505" i="1" s="1"/>
  <c r="K506" i="1"/>
  <c r="L506" i="1" s="1"/>
  <c r="M506" i="1" s="1"/>
  <c r="K507" i="1"/>
  <c r="X507" i="1" s="1"/>
  <c r="K508" i="1"/>
  <c r="L508" i="1" s="1"/>
  <c r="M508" i="1" s="1"/>
  <c r="K509" i="1"/>
  <c r="X509" i="1" s="1"/>
  <c r="K510" i="1"/>
  <c r="L510" i="1" s="1"/>
  <c r="M510" i="1" s="1"/>
  <c r="N510" i="1" s="1"/>
  <c r="K511" i="1"/>
  <c r="X511" i="1" s="1"/>
  <c r="K512" i="1"/>
  <c r="L512" i="1" s="1"/>
  <c r="M512" i="1" s="1"/>
  <c r="N512" i="1" s="1"/>
  <c r="K513" i="1"/>
  <c r="X513" i="1" s="1"/>
  <c r="K514" i="1"/>
  <c r="L514" i="1" s="1"/>
  <c r="M514" i="1" s="1"/>
  <c r="N514" i="1" s="1"/>
  <c r="K515" i="1"/>
  <c r="X515" i="1" s="1"/>
  <c r="K516" i="1"/>
  <c r="L516" i="1" s="1"/>
  <c r="M516" i="1" s="1"/>
  <c r="N516" i="1" s="1"/>
  <c r="K517" i="1"/>
  <c r="X517" i="1" s="1"/>
  <c r="K518" i="1"/>
  <c r="L518" i="1" s="1"/>
  <c r="M518" i="1" s="1"/>
  <c r="N518" i="1" s="1"/>
  <c r="K519" i="1"/>
  <c r="X519" i="1" s="1"/>
  <c r="K520" i="1"/>
  <c r="L520" i="1" s="1"/>
  <c r="M520" i="1" s="1"/>
  <c r="N520" i="1" s="1"/>
  <c r="K521" i="1"/>
  <c r="X521" i="1" s="1"/>
  <c r="K522" i="1"/>
  <c r="L522" i="1" s="1"/>
  <c r="M522" i="1" s="1"/>
  <c r="N522" i="1" s="1"/>
  <c r="K523" i="1"/>
  <c r="X523" i="1" s="1"/>
  <c r="K524" i="1"/>
  <c r="L524" i="1" s="1"/>
  <c r="M524" i="1" s="1"/>
  <c r="N524" i="1" s="1"/>
  <c r="K525" i="1"/>
  <c r="X525" i="1" s="1"/>
  <c r="K526" i="1"/>
  <c r="L526" i="1" s="1"/>
  <c r="M526" i="1" s="1"/>
  <c r="N526" i="1" s="1"/>
  <c r="K527" i="1"/>
  <c r="X527" i="1" s="1"/>
  <c r="K528" i="1"/>
  <c r="L528" i="1" s="1"/>
  <c r="M528" i="1" s="1"/>
  <c r="N528" i="1" s="1"/>
  <c r="K529" i="1"/>
  <c r="X529" i="1" s="1"/>
  <c r="K530" i="1"/>
  <c r="L530" i="1" s="1"/>
  <c r="M530" i="1" s="1"/>
  <c r="N530" i="1" s="1"/>
  <c r="K531" i="1"/>
  <c r="X531" i="1" s="1"/>
  <c r="K532" i="1"/>
  <c r="L532" i="1" s="1"/>
  <c r="M532" i="1" s="1"/>
  <c r="N532" i="1" s="1"/>
  <c r="K533" i="1"/>
  <c r="X533" i="1" s="1"/>
  <c r="K534" i="1"/>
  <c r="L534" i="1" s="1"/>
  <c r="M534" i="1" s="1"/>
  <c r="N534" i="1" s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L548" i="1" s="1"/>
  <c r="M548" i="1" s="1"/>
  <c r="N548" i="1" s="1"/>
  <c r="K549" i="1"/>
  <c r="X549" i="1" s="1"/>
  <c r="K550" i="1"/>
  <c r="L550" i="1" s="1"/>
  <c r="M550" i="1" s="1"/>
  <c r="N550" i="1" s="1"/>
  <c r="K551" i="1"/>
  <c r="X551" i="1" s="1"/>
  <c r="K552" i="1"/>
  <c r="L552" i="1" s="1"/>
  <c r="M552" i="1" s="1"/>
  <c r="N552" i="1" s="1"/>
  <c r="K553" i="1"/>
  <c r="X553" i="1" s="1"/>
  <c r="K554" i="1"/>
  <c r="L554" i="1" s="1"/>
  <c r="M554" i="1" s="1"/>
  <c r="N554" i="1" s="1"/>
  <c r="K555" i="1"/>
  <c r="X555" i="1" s="1"/>
  <c r="K556" i="1"/>
  <c r="L556" i="1" s="1"/>
  <c r="M556" i="1" s="1"/>
  <c r="N556" i="1" s="1"/>
  <c r="K557" i="1"/>
  <c r="X557" i="1" s="1"/>
  <c r="K558" i="1"/>
  <c r="L558" i="1" s="1"/>
  <c r="M558" i="1" s="1"/>
  <c r="N558" i="1" s="1"/>
  <c r="K559" i="1"/>
  <c r="X559" i="1" s="1"/>
  <c r="K560" i="1"/>
  <c r="L560" i="1" s="1"/>
  <c r="M560" i="1" s="1"/>
  <c r="N560" i="1" s="1"/>
  <c r="K561" i="1"/>
  <c r="X561" i="1" s="1"/>
  <c r="K562" i="1"/>
  <c r="L562" i="1" s="1"/>
  <c r="M562" i="1" s="1"/>
  <c r="N562" i="1" s="1"/>
  <c r="K563" i="1"/>
  <c r="X563" i="1" s="1"/>
  <c r="K564" i="1"/>
  <c r="L564" i="1" s="1"/>
  <c r="M564" i="1" s="1"/>
  <c r="N564" i="1" s="1"/>
  <c r="K565" i="1"/>
  <c r="X565" i="1" s="1"/>
  <c r="K566" i="1"/>
  <c r="L566" i="1" s="1"/>
  <c r="M566" i="1" s="1"/>
  <c r="N566" i="1" s="1"/>
  <c r="K567" i="1"/>
  <c r="X567" i="1" s="1"/>
  <c r="K568" i="1"/>
  <c r="L568" i="1" s="1"/>
  <c r="M568" i="1" s="1"/>
  <c r="N568" i="1" s="1"/>
  <c r="K569" i="1"/>
  <c r="X569" i="1" s="1"/>
  <c r="K570" i="1"/>
  <c r="L570" i="1" s="1"/>
  <c r="M570" i="1" s="1"/>
  <c r="N570" i="1" s="1"/>
  <c r="K571" i="1"/>
  <c r="X571" i="1" s="1"/>
  <c r="K572" i="1"/>
  <c r="L572" i="1" s="1"/>
  <c r="M572" i="1" s="1"/>
  <c r="N572" i="1" s="1"/>
  <c r="K573" i="1"/>
  <c r="X573" i="1" s="1"/>
  <c r="K574" i="1"/>
  <c r="L574" i="1" s="1"/>
  <c r="M574" i="1" s="1"/>
  <c r="N574" i="1" s="1"/>
  <c r="K575" i="1"/>
  <c r="X575" i="1" s="1"/>
  <c r="K576" i="1"/>
  <c r="L576" i="1" s="1"/>
  <c r="M576" i="1" s="1"/>
  <c r="N576" i="1" s="1"/>
  <c r="K577" i="1"/>
  <c r="X577" i="1" s="1"/>
  <c r="K578" i="1"/>
  <c r="L578" i="1" s="1"/>
  <c r="P578" i="1" s="1"/>
  <c r="K579" i="1"/>
  <c r="K580" i="1"/>
  <c r="K581" i="1"/>
  <c r="K582" i="1"/>
  <c r="L582" i="1" s="1"/>
  <c r="K583" i="1"/>
  <c r="K584" i="1"/>
  <c r="K585" i="1"/>
  <c r="K586" i="1"/>
  <c r="K587" i="1"/>
  <c r="K588" i="1"/>
  <c r="L588" i="1" s="1"/>
  <c r="P588" i="1" s="1"/>
  <c r="K589" i="1"/>
  <c r="X589" i="1" s="1"/>
  <c r="K590" i="1"/>
  <c r="L590" i="1" s="1"/>
  <c r="P590" i="1" s="1"/>
  <c r="K591" i="1"/>
  <c r="K592" i="1"/>
  <c r="K593" i="1"/>
  <c r="K594" i="1"/>
  <c r="K595" i="1"/>
  <c r="K596" i="1"/>
  <c r="L596" i="1" s="1"/>
  <c r="P596" i="1" s="1"/>
  <c r="K597" i="1"/>
  <c r="X597" i="1" s="1"/>
  <c r="K598" i="1"/>
  <c r="L598" i="1" s="1"/>
  <c r="P598" i="1" s="1"/>
  <c r="K599" i="1"/>
  <c r="K600" i="1"/>
  <c r="K601" i="1"/>
  <c r="K602" i="1"/>
  <c r="K603" i="1"/>
  <c r="K604" i="1"/>
  <c r="L604" i="1" s="1"/>
  <c r="P604" i="1" s="1"/>
  <c r="K605" i="1"/>
  <c r="X605" i="1" s="1"/>
  <c r="K606" i="1"/>
  <c r="L606" i="1" s="1"/>
  <c r="K607" i="1"/>
  <c r="X607" i="1" s="1"/>
  <c r="K608" i="1"/>
  <c r="L608" i="1" s="1"/>
  <c r="K609" i="1"/>
  <c r="L609" i="1" s="1"/>
  <c r="M609" i="1" s="1"/>
  <c r="N609" i="1" s="1"/>
  <c r="K610" i="1"/>
  <c r="X610" i="1" s="1"/>
  <c r="K611" i="1"/>
  <c r="L611" i="1" s="1"/>
  <c r="M611" i="1" s="1"/>
  <c r="N611" i="1" s="1"/>
  <c r="K612" i="1"/>
  <c r="X612" i="1" s="1"/>
  <c r="K613" i="1"/>
  <c r="L613" i="1" s="1"/>
  <c r="M613" i="1" s="1"/>
  <c r="N613" i="1" s="1"/>
  <c r="K614" i="1"/>
  <c r="X614" i="1" s="1"/>
  <c r="K615" i="1"/>
  <c r="L615" i="1" s="1"/>
  <c r="M615" i="1" s="1"/>
  <c r="N615" i="1" s="1"/>
  <c r="X615" i="1"/>
  <c r="K616" i="1"/>
  <c r="X616" i="1" s="1"/>
  <c r="K617" i="1"/>
  <c r="L617" i="1" s="1"/>
  <c r="M617" i="1" s="1"/>
  <c r="N617" i="1" s="1"/>
  <c r="K618" i="1"/>
  <c r="X618" i="1" s="1"/>
  <c r="K619" i="1"/>
  <c r="L619" i="1" s="1"/>
  <c r="M619" i="1" s="1"/>
  <c r="N619" i="1" s="1"/>
  <c r="K620" i="1"/>
  <c r="X620" i="1" s="1"/>
  <c r="K621" i="1"/>
  <c r="L621" i="1" s="1"/>
  <c r="M621" i="1" s="1"/>
  <c r="N621" i="1" s="1"/>
  <c r="K622" i="1"/>
  <c r="X622" i="1" s="1"/>
  <c r="K623" i="1"/>
  <c r="L623" i="1" s="1"/>
  <c r="M623" i="1" s="1"/>
  <c r="N623" i="1" s="1"/>
  <c r="X623" i="1"/>
  <c r="K624" i="1"/>
  <c r="X624" i="1" s="1"/>
  <c r="K625" i="1"/>
  <c r="L625" i="1" s="1"/>
  <c r="M625" i="1" s="1"/>
  <c r="N625" i="1" s="1"/>
  <c r="K626" i="1"/>
  <c r="X626" i="1" s="1"/>
  <c r="K627" i="1"/>
  <c r="L627" i="1" s="1"/>
  <c r="M627" i="1" s="1"/>
  <c r="N627" i="1" s="1"/>
  <c r="K628" i="1"/>
  <c r="X628" i="1" s="1"/>
  <c r="K629" i="1"/>
  <c r="L629" i="1" s="1"/>
  <c r="M629" i="1" s="1"/>
  <c r="K630" i="1"/>
  <c r="L630" i="1" s="1"/>
  <c r="M630" i="1" s="1"/>
  <c r="N630" i="1" s="1"/>
  <c r="K631" i="1"/>
  <c r="X631" i="1" s="1"/>
  <c r="K632" i="1"/>
  <c r="L632" i="1" s="1"/>
  <c r="M632" i="1" s="1"/>
  <c r="K633" i="1"/>
  <c r="L633" i="1" s="1"/>
  <c r="M633" i="1" s="1"/>
  <c r="N633" i="1" s="1"/>
  <c r="X633" i="1"/>
  <c r="K634" i="1"/>
  <c r="X634" i="1" s="1"/>
  <c r="K635" i="1"/>
  <c r="L635" i="1" s="1"/>
  <c r="M635" i="1" s="1"/>
  <c r="N635" i="1" s="1"/>
  <c r="K636" i="1"/>
  <c r="X636" i="1" s="1"/>
  <c r="K637" i="1"/>
  <c r="K638" i="1"/>
  <c r="X638" i="1" s="1"/>
  <c r="K639" i="1"/>
  <c r="L639" i="1" s="1"/>
  <c r="M639" i="1" s="1"/>
  <c r="N639" i="1" s="1"/>
  <c r="K640" i="1"/>
  <c r="X640" i="1" s="1"/>
  <c r="K641" i="1"/>
  <c r="L641" i="1" s="1"/>
  <c r="M641" i="1" s="1"/>
  <c r="N641" i="1" s="1"/>
  <c r="K642" i="1"/>
  <c r="X642" i="1" s="1"/>
  <c r="K643" i="1"/>
  <c r="L643" i="1" s="1"/>
  <c r="M643" i="1" s="1"/>
  <c r="N643" i="1" s="1"/>
  <c r="K644" i="1"/>
  <c r="X644" i="1" s="1"/>
  <c r="K645" i="1"/>
  <c r="K646" i="1"/>
  <c r="X646" i="1" s="1"/>
  <c r="K647" i="1"/>
  <c r="L647" i="1" s="1"/>
  <c r="M647" i="1" s="1"/>
  <c r="N647" i="1" s="1"/>
  <c r="K648" i="1"/>
  <c r="X648" i="1" s="1"/>
  <c r="K649" i="1"/>
  <c r="L649" i="1" s="1"/>
  <c r="M649" i="1" s="1"/>
  <c r="N649" i="1" s="1"/>
  <c r="K650" i="1"/>
  <c r="X650" i="1" s="1"/>
  <c r="K651" i="1"/>
  <c r="L651" i="1" s="1"/>
  <c r="M651" i="1" s="1"/>
  <c r="N651" i="1" s="1"/>
  <c r="K652" i="1"/>
  <c r="X652" i="1" s="1"/>
  <c r="K653" i="1"/>
  <c r="L653" i="1" s="1"/>
  <c r="M653" i="1" s="1"/>
  <c r="N653" i="1" s="1"/>
  <c r="K654" i="1"/>
  <c r="X654" i="1" s="1"/>
  <c r="K655" i="1"/>
  <c r="L655" i="1" s="1"/>
  <c r="M655" i="1" s="1"/>
  <c r="N655" i="1" s="1"/>
  <c r="K656" i="1"/>
  <c r="X656" i="1" s="1"/>
  <c r="K657" i="1"/>
  <c r="L657" i="1" s="1"/>
  <c r="M657" i="1" s="1"/>
  <c r="N657" i="1" s="1"/>
  <c r="X657" i="1"/>
  <c r="K658" i="1"/>
  <c r="X658" i="1" s="1"/>
  <c r="K659" i="1"/>
  <c r="L659" i="1" s="1"/>
  <c r="M659" i="1" s="1"/>
  <c r="N659" i="1" s="1"/>
  <c r="K660" i="1"/>
  <c r="X660" i="1" s="1"/>
  <c r="K661" i="1"/>
  <c r="L661" i="1" s="1"/>
  <c r="M661" i="1" s="1"/>
  <c r="K662" i="1"/>
  <c r="L662" i="1" s="1"/>
  <c r="M662" i="1" s="1"/>
  <c r="N662" i="1" s="1"/>
  <c r="K663" i="1"/>
  <c r="X663" i="1" s="1"/>
  <c r="K664" i="1"/>
  <c r="L664" i="1" s="1"/>
  <c r="M664" i="1" s="1"/>
  <c r="N664" i="1" s="1"/>
  <c r="K665" i="1"/>
  <c r="X665" i="1" s="1"/>
  <c r="K666" i="1"/>
  <c r="L666" i="1" s="1"/>
  <c r="M666" i="1" s="1"/>
  <c r="N666" i="1" s="1"/>
  <c r="K667" i="1"/>
  <c r="X667" i="1" s="1"/>
  <c r="K668" i="1"/>
  <c r="L668" i="1" s="1"/>
  <c r="M668" i="1" s="1"/>
  <c r="N668" i="1" s="1"/>
  <c r="K669" i="1"/>
  <c r="X669" i="1" s="1"/>
  <c r="K670" i="1"/>
  <c r="L670" i="1" s="1"/>
  <c r="M670" i="1" s="1"/>
  <c r="N670" i="1" s="1"/>
  <c r="K671" i="1"/>
  <c r="X671" i="1" s="1"/>
  <c r="K672" i="1"/>
  <c r="L672" i="1" s="1"/>
  <c r="M672" i="1" s="1"/>
  <c r="N672" i="1" s="1"/>
  <c r="K673" i="1"/>
  <c r="X673" i="1" s="1"/>
  <c r="K674" i="1"/>
  <c r="L674" i="1" s="1"/>
  <c r="M674" i="1" s="1"/>
  <c r="N674" i="1" s="1"/>
  <c r="K675" i="1"/>
  <c r="X675" i="1" s="1"/>
  <c r="K676" i="1"/>
  <c r="L676" i="1" s="1"/>
  <c r="M676" i="1" s="1"/>
  <c r="N676" i="1" s="1"/>
  <c r="K677" i="1"/>
  <c r="X677" i="1" s="1"/>
  <c r="K678" i="1"/>
  <c r="L678" i="1" s="1"/>
  <c r="M678" i="1" s="1"/>
  <c r="N678" i="1" s="1"/>
  <c r="X678" i="1"/>
  <c r="K679" i="1"/>
  <c r="X679" i="1" s="1"/>
  <c r="K680" i="1"/>
  <c r="L680" i="1" s="1"/>
  <c r="M680" i="1" s="1"/>
  <c r="N680" i="1" s="1"/>
  <c r="K681" i="1"/>
  <c r="X681" i="1" s="1"/>
  <c r="K682" i="1"/>
  <c r="L682" i="1" s="1"/>
  <c r="M682" i="1" s="1"/>
  <c r="K683" i="1"/>
  <c r="L683" i="1" s="1"/>
  <c r="M683" i="1" s="1"/>
  <c r="N683" i="1" s="1"/>
  <c r="K684" i="1"/>
  <c r="X684" i="1" s="1"/>
  <c r="K685" i="1"/>
  <c r="L685" i="1" s="1"/>
  <c r="M685" i="1" s="1"/>
  <c r="N685" i="1" s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L725" i="1" s="1"/>
  <c r="M725" i="1" s="1"/>
  <c r="K726" i="1"/>
  <c r="X726" i="1" s="1"/>
  <c r="K727" i="1"/>
  <c r="L727" i="1" s="1"/>
  <c r="M727" i="1" s="1"/>
  <c r="K728" i="1"/>
  <c r="K729" i="1"/>
  <c r="K730" i="1"/>
  <c r="K731" i="1"/>
  <c r="K732" i="1"/>
  <c r="K733" i="1"/>
  <c r="L733" i="1" s="1"/>
  <c r="M733" i="1" s="1"/>
  <c r="N733" i="1" s="1"/>
  <c r="K734" i="1"/>
  <c r="X734" i="1" s="1"/>
  <c r="K735" i="1"/>
  <c r="L735" i="1" s="1"/>
  <c r="M735" i="1" s="1"/>
  <c r="N735" i="1" s="1"/>
  <c r="K736" i="1"/>
  <c r="X736" i="1" s="1"/>
  <c r="K737" i="1"/>
  <c r="L737" i="1" s="1"/>
  <c r="M737" i="1" s="1"/>
  <c r="N737" i="1" s="1"/>
  <c r="K738" i="1"/>
  <c r="X738" i="1" s="1"/>
  <c r="K739" i="1"/>
  <c r="L739" i="1" s="1"/>
  <c r="M739" i="1" s="1"/>
  <c r="N739" i="1" s="1"/>
  <c r="K740" i="1"/>
  <c r="X740" i="1" s="1"/>
  <c r="K741" i="1"/>
  <c r="L741" i="1" s="1"/>
  <c r="M741" i="1" s="1"/>
  <c r="N741" i="1" s="1"/>
  <c r="X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L753" i="1" s="1"/>
  <c r="M753" i="1" s="1"/>
  <c r="N753" i="1" s="1"/>
  <c r="K754" i="1"/>
  <c r="X754" i="1" s="1"/>
  <c r="K755" i="1"/>
  <c r="L755" i="1" s="1"/>
  <c r="M755" i="1" s="1"/>
  <c r="N755" i="1" s="1"/>
  <c r="K756" i="1"/>
  <c r="X756" i="1" s="1"/>
  <c r="K757" i="1"/>
  <c r="L757" i="1" s="1"/>
  <c r="M757" i="1" s="1"/>
  <c r="N757" i="1" s="1"/>
  <c r="K758" i="1"/>
  <c r="X758" i="1" s="1"/>
  <c r="K759" i="1"/>
  <c r="L759" i="1" s="1"/>
  <c r="M759" i="1" s="1"/>
  <c r="N759" i="1" s="1"/>
  <c r="K760" i="1"/>
  <c r="X760" i="1" s="1"/>
  <c r="K761" i="1"/>
  <c r="L761" i="1" s="1"/>
  <c r="M761" i="1" s="1"/>
  <c r="K762" i="1"/>
  <c r="X762" i="1" s="1"/>
  <c r="K763" i="1"/>
  <c r="L763" i="1" s="1"/>
  <c r="M763" i="1" s="1"/>
  <c r="N763" i="1" s="1"/>
  <c r="X763" i="1"/>
  <c r="K764" i="1"/>
  <c r="K765" i="1"/>
  <c r="K766" i="1"/>
  <c r="K767" i="1"/>
  <c r="K768" i="1"/>
  <c r="K769" i="1"/>
  <c r="K770" i="1"/>
  <c r="K771" i="1"/>
  <c r="K772" i="1"/>
  <c r="K773" i="1"/>
  <c r="L773" i="1" s="1"/>
  <c r="M773" i="1" s="1"/>
  <c r="N773" i="1" s="1"/>
  <c r="K774" i="1"/>
  <c r="X774" i="1" s="1"/>
  <c r="K775" i="1"/>
  <c r="L775" i="1" s="1"/>
  <c r="M775" i="1" s="1"/>
  <c r="N775" i="1" s="1"/>
  <c r="K776" i="1"/>
  <c r="K777" i="1"/>
  <c r="K778" i="1"/>
  <c r="K779" i="1"/>
  <c r="L779" i="1" s="1"/>
  <c r="M779" i="1" s="1"/>
  <c r="N779" i="1" s="1"/>
  <c r="K780" i="1"/>
  <c r="X780" i="1" s="1"/>
  <c r="K781" i="1"/>
  <c r="L781" i="1" s="1"/>
  <c r="M781" i="1" s="1"/>
  <c r="N781" i="1" s="1"/>
  <c r="K782" i="1"/>
  <c r="X782" i="1" s="1"/>
  <c r="K783" i="1"/>
  <c r="L783" i="1" s="1"/>
  <c r="M783" i="1" s="1"/>
  <c r="N783" i="1" s="1"/>
  <c r="K784" i="1"/>
  <c r="X784" i="1" s="1"/>
  <c r="K785" i="1"/>
  <c r="L785" i="1" s="1"/>
  <c r="M785" i="1" s="1"/>
  <c r="N785" i="1" s="1"/>
  <c r="K786" i="1"/>
  <c r="X786" i="1" s="1"/>
  <c r="K787" i="1"/>
  <c r="L787" i="1" s="1"/>
  <c r="M787" i="1" s="1"/>
  <c r="N787" i="1" s="1"/>
  <c r="K788" i="1"/>
  <c r="X788" i="1" s="1"/>
  <c r="K789" i="1"/>
  <c r="L789" i="1" s="1"/>
  <c r="M789" i="1" s="1"/>
  <c r="N789" i="1" s="1"/>
  <c r="X789" i="1"/>
  <c r="K790" i="1"/>
  <c r="X790" i="1" s="1"/>
  <c r="K791" i="1"/>
  <c r="L791" i="1" s="1"/>
  <c r="M791" i="1" s="1"/>
  <c r="N791" i="1" s="1"/>
  <c r="K792" i="1"/>
  <c r="X792" i="1" s="1"/>
  <c r="K793" i="1"/>
  <c r="L793" i="1" s="1"/>
  <c r="M793" i="1" s="1"/>
  <c r="N793" i="1" s="1"/>
  <c r="K794" i="1"/>
  <c r="X794" i="1" s="1"/>
  <c r="K795" i="1"/>
  <c r="L795" i="1" s="1"/>
  <c r="M795" i="1" s="1"/>
  <c r="N795" i="1" s="1"/>
  <c r="K796" i="1"/>
  <c r="X796" i="1" s="1"/>
  <c r="K797" i="1"/>
  <c r="L797" i="1" s="1"/>
  <c r="M797" i="1" s="1"/>
  <c r="N797" i="1" s="1"/>
  <c r="X797" i="1"/>
  <c r="K798" i="1"/>
  <c r="X798" i="1" s="1"/>
  <c r="K799" i="1"/>
  <c r="L799" i="1" s="1"/>
  <c r="M799" i="1" s="1"/>
  <c r="N799" i="1" s="1"/>
  <c r="K800" i="1"/>
  <c r="X800" i="1" s="1"/>
  <c r="K801" i="1"/>
  <c r="L801" i="1" s="1"/>
  <c r="M801" i="1" s="1"/>
  <c r="N801" i="1" s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L825" i="1" s="1"/>
  <c r="M825" i="1" s="1"/>
  <c r="N825" i="1" s="1"/>
  <c r="K826" i="1"/>
  <c r="X826" i="1" s="1"/>
  <c r="K827" i="1"/>
  <c r="L827" i="1" s="1"/>
  <c r="M827" i="1" s="1"/>
  <c r="N827" i="1" s="1"/>
  <c r="K828" i="1"/>
  <c r="X828" i="1" s="1"/>
  <c r="K829" i="1"/>
  <c r="L829" i="1" s="1"/>
  <c r="M829" i="1" s="1"/>
  <c r="N829" i="1" s="1"/>
  <c r="K830" i="1"/>
  <c r="X830" i="1" s="1"/>
  <c r="K831" i="1"/>
  <c r="L831" i="1" s="1"/>
  <c r="M831" i="1" s="1"/>
  <c r="N831" i="1" s="1"/>
  <c r="K832" i="1"/>
  <c r="X832" i="1" s="1"/>
  <c r="K833" i="1"/>
  <c r="L833" i="1" s="1"/>
  <c r="M833" i="1" s="1"/>
  <c r="N833" i="1" s="1"/>
  <c r="K834" i="1"/>
  <c r="X834" i="1" s="1"/>
  <c r="K835" i="1"/>
  <c r="L835" i="1" s="1"/>
  <c r="M835" i="1" s="1"/>
  <c r="N835" i="1" s="1"/>
  <c r="K836" i="1"/>
  <c r="X836" i="1" s="1"/>
  <c r="K837" i="1"/>
  <c r="L837" i="1" s="1"/>
  <c r="M837" i="1" s="1"/>
  <c r="N837" i="1" s="1"/>
  <c r="K838" i="1"/>
  <c r="X838" i="1" s="1"/>
  <c r="K839" i="1"/>
  <c r="L839" i="1" s="1"/>
  <c r="M839" i="1" s="1"/>
  <c r="N839" i="1" s="1"/>
  <c r="K840" i="1"/>
  <c r="X840" i="1" s="1"/>
  <c r="K841" i="1"/>
  <c r="L841" i="1" s="1"/>
  <c r="M841" i="1" s="1"/>
  <c r="N841" i="1" s="1"/>
  <c r="X841" i="1"/>
  <c r="K842" i="1"/>
  <c r="X842" i="1" s="1"/>
  <c r="K843" i="1"/>
  <c r="L843" i="1" s="1"/>
  <c r="M843" i="1" s="1"/>
  <c r="N843" i="1" s="1"/>
  <c r="K844" i="1"/>
  <c r="X844" i="1" s="1"/>
  <c r="K845" i="1"/>
  <c r="L845" i="1" s="1"/>
  <c r="M845" i="1" s="1"/>
  <c r="N845" i="1" s="1"/>
  <c r="K846" i="1"/>
  <c r="X846" i="1" s="1"/>
  <c r="K847" i="1"/>
  <c r="L847" i="1" s="1"/>
  <c r="M847" i="1" s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L879" i="1" s="1"/>
  <c r="P879" i="1" s="1"/>
  <c r="K880" i="1"/>
  <c r="X880" i="1" s="1"/>
  <c r="K881" i="1"/>
  <c r="L881" i="1" s="1"/>
  <c r="P881" i="1" s="1"/>
  <c r="K882" i="1"/>
  <c r="K883" i="1"/>
  <c r="K884" i="1"/>
  <c r="K885" i="1"/>
  <c r="K886" i="1"/>
  <c r="K887" i="1"/>
  <c r="L887" i="1" s="1"/>
  <c r="P887" i="1" s="1"/>
  <c r="K888" i="1"/>
  <c r="X888" i="1" s="1"/>
  <c r="K889" i="1"/>
  <c r="L889" i="1" s="1"/>
  <c r="K890" i="1"/>
  <c r="X890" i="1" s="1"/>
  <c r="K891" i="1"/>
  <c r="L891" i="1" s="1"/>
  <c r="P891" i="1" s="1"/>
  <c r="K892" i="1"/>
  <c r="K893" i="1"/>
  <c r="K894" i="1"/>
  <c r="K895" i="1"/>
  <c r="K896" i="1"/>
  <c r="K897" i="1"/>
  <c r="L897" i="1" s="1"/>
  <c r="P897" i="1" s="1"/>
  <c r="K898" i="1"/>
  <c r="X898" i="1" s="1"/>
  <c r="K899" i="1"/>
  <c r="L899" i="1" s="1"/>
  <c r="P899" i="1" s="1"/>
  <c r="K900" i="1"/>
  <c r="K901" i="1"/>
  <c r="K902" i="1"/>
  <c r="K903" i="1"/>
  <c r="K904" i="1"/>
  <c r="K905" i="1"/>
  <c r="L905" i="1" s="1"/>
  <c r="P905" i="1" s="1"/>
  <c r="K906" i="1"/>
  <c r="X906" i="1"/>
  <c r="K907" i="1"/>
  <c r="X907" i="1" s="1"/>
  <c r="K908" i="1"/>
  <c r="K909" i="1"/>
  <c r="K910" i="1"/>
  <c r="K911" i="1"/>
  <c r="K912" i="1"/>
  <c r="K913" i="1"/>
  <c r="L913" i="1" s="1"/>
  <c r="K914" i="1"/>
  <c r="K915" i="1"/>
  <c r="K916" i="1"/>
  <c r="K917" i="1"/>
  <c r="K918" i="1"/>
  <c r="K919" i="1"/>
  <c r="L919" i="1" s="1"/>
  <c r="P919" i="1" s="1"/>
  <c r="K920" i="1"/>
  <c r="X920" i="1" s="1"/>
  <c r="K921" i="1"/>
  <c r="L921" i="1" s="1"/>
  <c r="P921" i="1" s="1"/>
  <c r="K922" i="1"/>
  <c r="K923" i="1"/>
  <c r="K924" i="1"/>
  <c r="K925" i="1"/>
  <c r="K926" i="1"/>
  <c r="K927" i="1"/>
  <c r="L927" i="1" s="1"/>
  <c r="P927" i="1" s="1"/>
  <c r="K928" i="1"/>
  <c r="X928" i="1" s="1"/>
  <c r="K929" i="1"/>
  <c r="L929" i="1" s="1"/>
  <c r="P929" i="1" s="1"/>
  <c r="K930" i="1"/>
  <c r="K931" i="1"/>
  <c r="K932" i="1"/>
  <c r="K933" i="1"/>
  <c r="K934" i="1"/>
  <c r="K935" i="1"/>
  <c r="L935" i="1" s="1"/>
  <c r="P935" i="1" s="1"/>
  <c r="K936" i="1"/>
  <c r="X936" i="1" s="1"/>
  <c r="K937" i="1"/>
  <c r="L937" i="1" s="1"/>
  <c r="P937" i="1" s="1"/>
  <c r="K938" i="1"/>
  <c r="K939" i="1"/>
  <c r="K940" i="1"/>
  <c r="K941" i="1"/>
  <c r="L941" i="1" s="1"/>
  <c r="P941" i="1" s="1"/>
  <c r="K942" i="1"/>
  <c r="X942" i="1" s="1"/>
  <c r="K943" i="1"/>
  <c r="L943" i="1" s="1"/>
  <c r="P943" i="1" s="1"/>
  <c r="K944" i="1"/>
  <c r="K945" i="1"/>
  <c r="K946" i="1"/>
  <c r="K947" i="1"/>
  <c r="K948" i="1"/>
  <c r="K949" i="1"/>
  <c r="L949" i="1" s="1"/>
  <c r="P949" i="1" s="1"/>
  <c r="K950" i="1"/>
  <c r="X950" i="1" s="1"/>
  <c r="K951" i="1"/>
  <c r="L951" i="1" s="1"/>
  <c r="P951" i="1" s="1"/>
  <c r="K952" i="1"/>
  <c r="K953" i="1"/>
  <c r="K954" i="1"/>
  <c r="K955" i="1"/>
  <c r="K956" i="1"/>
  <c r="K957" i="1"/>
  <c r="L957" i="1" s="1"/>
  <c r="P957" i="1" s="1"/>
  <c r="K958" i="1"/>
  <c r="X958" i="1" s="1"/>
  <c r="K959" i="1"/>
  <c r="L959" i="1" s="1"/>
  <c r="P959" i="1" s="1"/>
  <c r="K960" i="1"/>
  <c r="K961" i="1"/>
  <c r="K962" i="1"/>
  <c r="K963" i="1"/>
  <c r="K964" i="1"/>
  <c r="K965" i="1"/>
  <c r="L965" i="1" s="1"/>
  <c r="P965" i="1" s="1"/>
  <c r="K966" i="1"/>
  <c r="X966" i="1" s="1"/>
  <c r="K967" i="1"/>
  <c r="L967" i="1" s="1"/>
  <c r="P967" i="1" s="1"/>
  <c r="K968" i="1"/>
  <c r="K969" i="1"/>
  <c r="K970" i="1"/>
  <c r="K971" i="1"/>
  <c r="K972" i="1"/>
  <c r="K973" i="1"/>
  <c r="L973" i="1" s="1"/>
  <c r="P973" i="1" s="1"/>
  <c r="K974" i="1"/>
  <c r="X974" i="1" s="1"/>
  <c r="K975" i="1"/>
  <c r="L975" i="1" s="1"/>
  <c r="P975" i="1" s="1"/>
  <c r="K976" i="1"/>
  <c r="K977" i="1"/>
  <c r="K978" i="1"/>
  <c r="K979" i="1"/>
  <c r="K980" i="1"/>
  <c r="K981" i="1"/>
  <c r="L981" i="1" s="1"/>
  <c r="P981" i="1" s="1"/>
  <c r="K982" i="1"/>
  <c r="X982" i="1" s="1"/>
  <c r="K983" i="1"/>
  <c r="L983" i="1" s="1"/>
  <c r="P983" i="1" s="1"/>
  <c r="K984" i="1"/>
  <c r="K985" i="1"/>
  <c r="K986" i="1"/>
  <c r="K987" i="1"/>
  <c r="L987" i="1" s="1"/>
  <c r="P987" i="1" s="1"/>
  <c r="X987" i="1"/>
  <c r="K988" i="1"/>
  <c r="X988" i="1" s="1"/>
  <c r="K989" i="1"/>
  <c r="L989" i="1" s="1"/>
  <c r="P989" i="1" s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L1024" i="1" s="1"/>
  <c r="M1024" i="1" s="1"/>
  <c r="N1024" i="1" s="1"/>
  <c r="K1025" i="1"/>
  <c r="X1025" i="1" s="1"/>
  <c r="K1026" i="1"/>
  <c r="L1026" i="1" s="1"/>
  <c r="M1026" i="1" s="1"/>
  <c r="N1026" i="1" s="1"/>
  <c r="K1027" i="1"/>
  <c r="X1027" i="1" s="1"/>
  <c r="K1028" i="1"/>
  <c r="L1028" i="1" s="1"/>
  <c r="M1028" i="1" s="1"/>
  <c r="N1028" i="1" s="1"/>
  <c r="K1029" i="1"/>
  <c r="X1029" i="1" s="1"/>
  <c r="K1030" i="1"/>
  <c r="L1030" i="1" s="1"/>
  <c r="M1030" i="1" s="1"/>
  <c r="N1030" i="1" s="1"/>
  <c r="K1031" i="1"/>
  <c r="X1031" i="1" s="1"/>
  <c r="K1032" i="1"/>
  <c r="L1032" i="1" s="1"/>
  <c r="M1032" i="1" s="1"/>
  <c r="N1032" i="1" s="1"/>
  <c r="K1033" i="1"/>
  <c r="X1033" i="1" s="1"/>
  <c r="K1034" i="1"/>
  <c r="L1034" i="1" s="1"/>
  <c r="M1034" i="1" s="1"/>
  <c r="N1034" i="1" s="1"/>
  <c r="K1035" i="1"/>
  <c r="X1035" i="1" s="1"/>
  <c r="K1036" i="1"/>
  <c r="L1036" i="1" s="1"/>
  <c r="M1036" i="1" s="1"/>
  <c r="N1036" i="1" s="1"/>
  <c r="K1037" i="1"/>
  <c r="K1038" i="1"/>
  <c r="X1038" i="1" s="1"/>
  <c r="K1039" i="1"/>
  <c r="L1039" i="1" s="1"/>
  <c r="M1039" i="1" s="1"/>
  <c r="N1039" i="1" s="1"/>
  <c r="K1040" i="1"/>
  <c r="X1040" i="1" s="1"/>
  <c r="K1041" i="1"/>
  <c r="L1041" i="1" s="1"/>
  <c r="M1041" i="1" s="1"/>
  <c r="N1041" i="1" s="1"/>
  <c r="K1042" i="1"/>
  <c r="X1042" i="1" s="1"/>
  <c r="K1043" i="1"/>
  <c r="L1043" i="1" s="1"/>
  <c r="M1043" i="1" s="1"/>
  <c r="N1043" i="1" s="1"/>
  <c r="K1044" i="1"/>
  <c r="X1044" i="1" s="1"/>
  <c r="K1045" i="1"/>
  <c r="L1045" i="1" s="1"/>
  <c r="M1045" i="1" s="1"/>
  <c r="N1045" i="1" s="1"/>
  <c r="X1045" i="1"/>
  <c r="K1046" i="1"/>
  <c r="X1046" i="1" s="1"/>
  <c r="K1047" i="1"/>
  <c r="L1047" i="1" s="1"/>
  <c r="M1047" i="1" s="1"/>
  <c r="N1047" i="1" s="1"/>
  <c r="K1048" i="1"/>
  <c r="X1048" i="1" s="1"/>
  <c r="K1049" i="1"/>
  <c r="L1049" i="1" s="1"/>
  <c r="M1049" i="1" s="1"/>
  <c r="N1049" i="1" s="1"/>
  <c r="K1050" i="1"/>
  <c r="X1050" i="1" s="1"/>
  <c r="K1051" i="1"/>
  <c r="L1051" i="1" s="1"/>
  <c r="M1051" i="1" s="1"/>
  <c r="N1051" i="1" s="1"/>
  <c r="K1052" i="1"/>
  <c r="X1052" i="1" s="1"/>
  <c r="K1053" i="1"/>
  <c r="L1053" i="1" s="1"/>
  <c r="M1053" i="1" s="1"/>
  <c r="N1053" i="1" s="1"/>
  <c r="K1054" i="1"/>
  <c r="X1054" i="1" s="1"/>
  <c r="K1055" i="1"/>
  <c r="L1055" i="1" s="1"/>
  <c r="M1055" i="1" s="1"/>
  <c r="N1055" i="1" s="1"/>
  <c r="K1056" i="1"/>
  <c r="X1056" i="1" s="1"/>
  <c r="K1057" i="1"/>
  <c r="L1057" i="1" s="1"/>
  <c r="M1057" i="1" s="1"/>
  <c r="N1057" i="1" s="1"/>
  <c r="K1058" i="1"/>
  <c r="X1058" i="1" s="1"/>
  <c r="K1059" i="1"/>
  <c r="L1059" i="1" s="1"/>
  <c r="M1059" i="1" s="1"/>
  <c r="N1059" i="1" s="1"/>
  <c r="K1060" i="1"/>
  <c r="X1060" i="1" s="1"/>
  <c r="K1061" i="1"/>
  <c r="L1061" i="1" s="1"/>
  <c r="M1061" i="1" s="1"/>
  <c r="N1061" i="1" s="1"/>
  <c r="K1062" i="1"/>
  <c r="X1062" i="1" s="1"/>
  <c r="K1063" i="1"/>
  <c r="L1063" i="1" s="1"/>
  <c r="M1063" i="1" s="1"/>
  <c r="N1063" i="1" s="1"/>
  <c r="K1064" i="1"/>
  <c r="X1064" i="1" s="1"/>
  <c r="K1065" i="1"/>
  <c r="L1065" i="1" s="1"/>
  <c r="M1065" i="1" s="1"/>
  <c r="N1065" i="1" s="1"/>
  <c r="K1066" i="1"/>
  <c r="X1066" i="1" s="1"/>
  <c r="K1067" i="1"/>
  <c r="L1067" i="1" s="1"/>
  <c r="M1067" i="1" s="1"/>
  <c r="N1067" i="1" s="1"/>
  <c r="K1068" i="1"/>
  <c r="X1068" i="1" s="1"/>
  <c r="K1069" i="1"/>
  <c r="L1069" i="1" s="1"/>
  <c r="M1069" i="1" s="1"/>
  <c r="N1069" i="1" s="1"/>
  <c r="X1069" i="1"/>
  <c r="K1070" i="1"/>
  <c r="K1071" i="1"/>
  <c r="K1072" i="1"/>
  <c r="K1073" i="1"/>
  <c r="K1074" i="1"/>
  <c r="K1075" i="1"/>
  <c r="K1076" i="1"/>
  <c r="K1077" i="1"/>
  <c r="K1078" i="1"/>
  <c r="K1079" i="1"/>
  <c r="L1079" i="1" s="1"/>
  <c r="M1079" i="1" s="1"/>
  <c r="N1079" i="1" s="1"/>
  <c r="K1080" i="1"/>
  <c r="X1080" i="1" s="1"/>
  <c r="K1081" i="1"/>
  <c r="L1081" i="1" s="1"/>
  <c r="M1081" i="1" s="1"/>
  <c r="N1081" i="1" s="1"/>
  <c r="K1082" i="1"/>
  <c r="X1082" i="1" s="1"/>
  <c r="K1083" i="1"/>
  <c r="L1083" i="1" s="1"/>
  <c r="M1083" i="1" s="1"/>
  <c r="N1083" i="1" s="1"/>
  <c r="K1084" i="1"/>
  <c r="X1084" i="1" s="1"/>
  <c r="K1085" i="1"/>
  <c r="L1085" i="1" s="1"/>
  <c r="M1085" i="1" s="1"/>
  <c r="N1085" i="1" s="1"/>
  <c r="K1086" i="1"/>
  <c r="X1086" i="1" s="1"/>
  <c r="K1087" i="1"/>
  <c r="L1087" i="1" s="1"/>
  <c r="M1087" i="1" s="1"/>
  <c r="N1087" i="1" s="1"/>
  <c r="K1088" i="1"/>
  <c r="K1089" i="1"/>
  <c r="L1089" i="1" s="1"/>
  <c r="M1089" i="1" s="1"/>
  <c r="N1089" i="1" s="1"/>
  <c r="K1090" i="1"/>
  <c r="K1091" i="1"/>
  <c r="L1091" i="1" s="1"/>
  <c r="P1091" i="1" s="1"/>
  <c r="K1092" i="1"/>
  <c r="K1093" i="1"/>
  <c r="K1094" i="1"/>
  <c r="K1095" i="1"/>
  <c r="L1095" i="1" s="1"/>
  <c r="M1095" i="1" s="1"/>
  <c r="N1095" i="1" s="1"/>
  <c r="X1095" i="1"/>
  <c r="K1096" i="1"/>
  <c r="X1096" i="1" s="1"/>
  <c r="K1097" i="1"/>
  <c r="L1097" i="1" s="1"/>
  <c r="M1097" i="1" s="1"/>
  <c r="N1097" i="1" s="1"/>
  <c r="K1098" i="1"/>
  <c r="K1099" i="1"/>
  <c r="K1100" i="1"/>
  <c r="K1101" i="1"/>
  <c r="K1102" i="1"/>
  <c r="K1103" i="1"/>
  <c r="X1103" i="1" s="1"/>
  <c r="K1104" i="1"/>
  <c r="X1104" i="1" s="1"/>
  <c r="K1105" i="1"/>
  <c r="K1106" i="1"/>
  <c r="X1106" i="1" s="1"/>
  <c r="K1107" i="1"/>
  <c r="L1107" i="1" s="1"/>
  <c r="P1107" i="1" s="1"/>
  <c r="K1108" i="1"/>
  <c r="K1109" i="1"/>
  <c r="K1110" i="1"/>
  <c r="K1111" i="1"/>
  <c r="K1112" i="1"/>
  <c r="K1113" i="1"/>
  <c r="X1113" i="1" s="1"/>
  <c r="K1114" i="1"/>
  <c r="K1115" i="1"/>
  <c r="X1115" i="1" s="1"/>
  <c r="K1116" i="1"/>
  <c r="K1117" i="1"/>
  <c r="X1117" i="1"/>
  <c r="K1118" i="1"/>
  <c r="X1118" i="1" s="1"/>
  <c r="K1119" i="1"/>
  <c r="L1119" i="1"/>
  <c r="P1119" i="1" s="1"/>
  <c r="X1119" i="1"/>
  <c r="K1120" i="1"/>
  <c r="K1121" i="1"/>
  <c r="X1121" i="1"/>
  <c r="K1122" i="1"/>
  <c r="X1122" i="1" s="1"/>
  <c r="K1123" i="1"/>
  <c r="L1123" i="1"/>
  <c r="M1123" i="1" s="1"/>
  <c r="N1123" i="1" s="1"/>
  <c r="X1123" i="1"/>
  <c r="K1124" i="1"/>
  <c r="X1124" i="1" s="1"/>
  <c r="K1125" i="1"/>
  <c r="L1125" i="1" s="1"/>
  <c r="P1125" i="1" s="1"/>
  <c r="X1125" i="1"/>
  <c r="K1126" i="1"/>
  <c r="K1127" i="1"/>
  <c r="K1128" i="1"/>
  <c r="K1129" i="1"/>
  <c r="X1129" i="1" s="1"/>
  <c r="K1130" i="1"/>
  <c r="X1130" i="1" s="1"/>
  <c r="K1131" i="1"/>
  <c r="K1132" i="1"/>
  <c r="K1133" i="1"/>
  <c r="X1133" i="1" s="1"/>
  <c r="K1134" i="1"/>
  <c r="K1135" i="1"/>
  <c r="K1136" i="1"/>
  <c r="K1137" i="1"/>
  <c r="K1138" i="1"/>
  <c r="K1139" i="1"/>
  <c r="X1139" i="1" s="1"/>
  <c r="K1140" i="1"/>
  <c r="X1140" i="1" s="1"/>
  <c r="K1141" i="1"/>
  <c r="L1141" i="1" s="1"/>
  <c r="M1141" i="1" s="1"/>
  <c r="N1141" i="1" s="1"/>
  <c r="K1142" i="1"/>
  <c r="X1142" i="1" s="1"/>
  <c r="K1143" i="1"/>
  <c r="L1143" i="1" s="1"/>
  <c r="M1143" i="1" s="1"/>
  <c r="N1143" i="1" s="1"/>
  <c r="K1144" i="1"/>
  <c r="X1144" i="1" s="1"/>
  <c r="K1145" i="1"/>
  <c r="L1145" i="1" s="1"/>
  <c r="M1145" i="1" s="1"/>
  <c r="N1145" i="1" s="1"/>
  <c r="X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X1169" i="1" s="1"/>
  <c r="K1170" i="1"/>
  <c r="X1170" i="1" s="1"/>
  <c r="K1171" i="1"/>
  <c r="L1171" i="1" s="1"/>
  <c r="M1171" i="1" s="1"/>
  <c r="N1171" i="1" s="1"/>
  <c r="K1172" i="1"/>
  <c r="K1173" i="1"/>
  <c r="L1173" i="1" s="1"/>
  <c r="M1173" i="1" s="1"/>
  <c r="N1173" i="1" s="1"/>
  <c r="K1174" i="1"/>
  <c r="X1174" i="1" s="1"/>
  <c r="K1175" i="1"/>
  <c r="L1175" i="1" s="1"/>
  <c r="M1175" i="1" s="1"/>
  <c r="N1175" i="1" s="1"/>
  <c r="K1176" i="1"/>
  <c r="X1176" i="1" s="1"/>
  <c r="K1177" i="1"/>
  <c r="L1177" i="1" s="1"/>
  <c r="M1177" i="1" s="1"/>
  <c r="N1177" i="1" s="1"/>
  <c r="K1178" i="1"/>
  <c r="X1178" i="1" s="1"/>
  <c r="K1179" i="1"/>
  <c r="L1179" i="1" s="1"/>
  <c r="M1179" i="1" s="1"/>
  <c r="N1179" i="1" s="1"/>
  <c r="K1180" i="1"/>
  <c r="X1180" i="1" s="1"/>
  <c r="K4" i="3"/>
  <c r="K5" i="3"/>
  <c r="K6" i="3"/>
  <c r="K7" i="3"/>
  <c r="K8" i="3"/>
  <c r="K9" i="3"/>
  <c r="K10" i="3"/>
  <c r="X10" i="3" s="1"/>
  <c r="K11" i="3"/>
  <c r="L11" i="3" s="1"/>
  <c r="P11" i="3" s="1"/>
  <c r="K12" i="3"/>
  <c r="K13" i="3"/>
  <c r="K14" i="3"/>
  <c r="K15" i="3"/>
  <c r="K16" i="3"/>
  <c r="K17" i="3"/>
  <c r="L17" i="3" s="1"/>
  <c r="P17" i="3" s="1"/>
  <c r="X17" i="3"/>
  <c r="K18" i="3"/>
  <c r="X18" i="3" s="1"/>
  <c r="K19" i="3"/>
  <c r="L19" i="3" s="1"/>
  <c r="P19" i="3" s="1"/>
  <c r="K20" i="3"/>
  <c r="K21" i="3"/>
  <c r="K22" i="3"/>
  <c r="K23" i="3"/>
  <c r="K24" i="3"/>
  <c r="K25" i="3"/>
  <c r="L25" i="3" s="1"/>
  <c r="P25" i="3" s="1"/>
  <c r="K26" i="3"/>
  <c r="X26" i="3" s="1"/>
  <c r="K27" i="3"/>
  <c r="L27" i="3" s="1"/>
  <c r="P27" i="3" s="1"/>
  <c r="K28" i="3"/>
  <c r="K29" i="3"/>
  <c r="K30" i="3"/>
  <c r="K31" i="3"/>
  <c r="K32" i="3"/>
  <c r="K33" i="3"/>
  <c r="K34" i="3"/>
  <c r="K35" i="3"/>
  <c r="K36" i="3"/>
  <c r="L36" i="3" s="1"/>
  <c r="P36" i="3" s="1"/>
  <c r="K37" i="3"/>
  <c r="X37" i="3" s="1"/>
  <c r="K38" i="3"/>
  <c r="L38" i="3" s="1"/>
  <c r="P38" i="3" s="1"/>
  <c r="K39" i="3"/>
  <c r="K40" i="3"/>
  <c r="K41" i="3"/>
  <c r="K42" i="3"/>
  <c r="K43" i="3"/>
  <c r="K44" i="3"/>
  <c r="L44" i="3" s="1"/>
  <c r="P44" i="3" s="1"/>
  <c r="X44" i="3"/>
  <c r="K45" i="3"/>
  <c r="X45" i="3" s="1"/>
  <c r="K46" i="3"/>
  <c r="L46" i="3" s="1"/>
  <c r="P46" i="3" s="1"/>
  <c r="K47" i="3"/>
  <c r="K48" i="3"/>
  <c r="K49" i="3"/>
  <c r="K50" i="3"/>
  <c r="K51" i="3"/>
  <c r="K52" i="3"/>
  <c r="L52" i="3" s="1"/>
  <c r="K53" i="3"/>
  <c r="K54" i="3"/>
  <c r="X54" i="3" s="1"/>
  <c r="K55" i="3"/>
  <c r="K56" i="3"/>
  <c r="K57" i="3"/>
  <c r="K58" i="3"/>
  <c r="K59" i="3"/>
  <c r="K60" i="3"/>
  <c r="L60" i="3" s="1"/>
  <c r="P60" i="3" s="1"/>
  <c r="K61" i="3"/>
  <c r="X61" i="3" s="1"/>
  <c r="K62" i="3"/>
  <c r="L62" i="3" s="1"/>
  <c r="P62" i="3" s="1"/>
  <c r="K63" i="3"/>
  <c r="K64" i="3"/>
  <c r="L64" i="3" s="1"/>
  <c r="P64" i="3" s="1"/>
  <c r="K65" i="3"/>
  <c r="X65" i="3" s="1"/>
  <c r="K66" i="3"/>
  <c r="X66" i="3" s="1"/>
  <c r="K67" i="3"/>
  <c r="L67" i="3" s="1"/>
  <c r="P67" i="3" s="1"/>
  <c r="K68" i="3"/>
  <c r="K69" i="3"/>
  <c r="K70" i="3"/>
  <c r="K71" i="3"/>
  <c r="K72" i="3"/>
  <c r="K73" i="3"/>
  <c r="L73" i="3" s="1"/>
  <c r="P73" i="3" s="1"/>
  <c r="K74" i="3"/>
  <c r="X74" i="3" s="1"/>
  <c r="K75" i="3"/>
  <c r="L75" i="3" s="1"/>
  <c r="P75" i="3" s="1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L108" i="3" s="1"/>
  <c r="M108" i="3" s="1"/>
  <c r="N108" i="3" s="1"/>
  <c r="K109" i="3"/>
  <c r="X109" i="3" s="1"/>
  <c r="K110" i="3"/>
  <c r="L110" i="3" s="1"/>
  <c r="M110" i="3" s="1"/>
  <c r="N110" i="3" s="1"/>
  <c r="K111" i="3"/>
  <c r="X111" i="3" s="1"/>
  <c r="K112" i="3"/>
  <c r="L112" i="3" s="1"/>
  <c r="M112" i="3" s="1"/>
  <c r="N112" i="3" s="1"/>
  <c r="K113" i="3"/>
  <c r="X113" i="3" s="1"/>
  <c r="K114" i="3"/>
  <c r="L114" i="3" s="1"/>
  <c r="M114" i="3" s="1"/>
  <c r="N114" i="3" s="1"/>
  <c r="K115" i="3"/>
  <c r="X115" i="3" s="1"/>
  <c r="K116" i="3"/>
  <c r="L116" i="3" s="1"/>
  <c r="M116" i="3" s="1"/>
  <c r="N116" i="3" s="1"/>
  <c r="K117" i="3"/>
  <c r="X117" i="3" s="1"/>
  <c r="K118" i="3"/>
  <c r="L118" i="3" s="1"/>
  <c r="M118" i="3" s="1"/>
  <c r="N118" i="3" s="1"/>
  <c r="K119" i="3"/>
  <c r="X119" i="3" s="1"/>
  <c r="K120" i="3"/>
  <c r="L120" i="3" s="1"/>
  <c r="M120" i="3" s="1"/>
  <c r="N120" i="3" s="1"/>
  <c r="K121" i="3"/>
  <c r="X121" i="3" s="1"/>
  <c r="K122" i="3"/>
  <c r="L122" i="3" s="1"/>
  <c r="M122" i="3" s="1"/>
  <c r="N122" i="3" s="1"/>
  <c r="K123" i="3"/>
  <c r="X123" i="3" s="1"/>
  <c r="K124" i="3"/>
  <c r="L124" i="3" s="1"/>
  <c r="M124" i="3" s="1"/>
  <c r="N124" i="3" s="1"/>
  <c r="K125" i="3"/>
  <c r="X125" i="3" s="1"/>
  <c r="K126" i="3"/>
  <c r="L126" i="3" s="1"/>
  <c r="M126" i="3" s="1"/>
  <c r="N126" i="3" s="1"/>
  <c r="K127" i="3"/>
  <c r="X127" i="3" s="1"/>
  <c r="K128" i="3"/>
  <c r="L128" i="3" s="1"/>
  <c r="M128" i="3" s="1"/>
  <c r="N128" i="3" s="1"/>
  <c r="K129" i="3"/>
  <c r="X129" i="3" s="1"/>
  <c r="K130" i="3"/>
  <c r="L130" i="3" s="1"/>
  <c r="M130" i="3" s="1"/>
  <c r="N130" i="3" s="1"/>
  <c r="K131" i="3"/>
  <c r="X131" i="3" s="1"/>
  <c r="K132" i="3"/>
  <c r="L132" i="3" s="1"/>
  <c r="M132" i="3" s="1"/>
  <c r="N132" i="3" s="1"/>
  <c r="K133" i="3"/>
  <c r="K134" i="3"/>
  <c r="K135" i="3"/>
  <c r="K136" i="3"/>
  <c r="K137" i="3"/>
  <c r="K138" i="3"/>
  <c r="K139" i="3"/>
  <c r="K140" i="3"/>
  <c r="L140" i="3" s="1"/>
  <c r="P140" i="3" s="1"/>
  <c r="K141" i="3"/>
  <c r="X141" i="3" s="1"/>
  <c r="K142" i="3"/>
  <c r="L142" i="3" s="1"/>
  <c r="P142" i="3" s="1"/>
  <c r="K143" i="3"/>
  <c r="K144" i="3"/>
  <c r="K145" i="3"/>
  <c r="K146" i="3"/>
  <c r="L146" i="3" s="1"/>
  <c r="P146" i="3" s="1"/>
  <c r="K147" i="3"/>
  <c r="K148" i="3"/>
  <c r="K149" i="3"/>
  <c r="K150" i="3"/>
  <c r="K151" i="3"/>
  <c r="K152" i="3"/>
  <c r="L152" i="3" s="1"/>
  <c r="P152" i="3" s="1"/>
  <c r="K153" i="3"/>
  <c r="X153" i="3" s="1"/>
  <c r="K154" i="3"/>
  <c r="L154" i="3" s="1"/>
  <c r="P154" i="3" s="1"/>
  <c r="K155" i="3"/>
  <c r="K156" i="3"/>
  <c r="K157" i="3"/>
  <c r="K158" i="3"/>
  <c r="K159" i="3"/>
  <c r="K160" i="3"/>
  <c r="L160" i="3" s="1"/>
  <c r="P160" i="3" s="1"/>
  <c r="K161" i="3"/>
  <c r="X161" i="3" s="1"/>
  <c r="K162" i="3"/>
  <c r="L162" i="3" s="1"/>
  <c r="P162" i="3" s="1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L180" i="3" s="1"/>
  <c r="M180" i="3" s="1"/>
  <c r="N180" i="3" s="1"/>
  <c r="K181" i="3"/>
  <c r="X181" i="3" s="1"/>
  <c r="K182" i="3"/>
  <c r="L182" i="3" s="1"/>
  <c r="M182" i="3" s="1"/>
  <c r="N182" i="3" s="1"/>
  <c r="K183" i="3"/>
  <c r="X183" i="3" s="1"/>
  <c r="K184" i="3"/>
  <c r="L184" i="3" s="1"/>
  <c r="M184" i="3" s="1"/>
  <c r="N184" i="3" s="1"/>
  <c r="K185" i="3"/>
  <c r="X185" i="3" s="1"/>
  <c r="K186" i="3"/>
  <c r="L186" i="3" s="1"/>
  <c r="M186" i="3" s="1"/>
  <c r="N186" i="3" s="1"/>
  <c r="K187" i="3"/>
  <c r="X187" i="3" s="1"/>
  <c r="K188" i="3"/>
  <c r="L188" i="3" s="1"/>
  <c r="M188" i="3" s="1"/>
  <c r="N188" i="3" s="1"/>
  <c r="K189" i="3"/>
  <c r="X189" i="3" s="1"/>
  <c r="K190" i="3"/>
  <c r="L190" i="3" s="1"/>
  <c r="M190" i="3" s="1"/>
  <c r="N190" i="3" s="1"/>
  <c r="K191" i="3"/>
  <c r="X191" i="3" s="1"/>
  <c r="K192" i="3"/>
  <c r="L192" i="3" s="1"/>
  <c r="M192" i="3" s="1"/>
  <c r="N192" i="3" s="1"/>
  <c r="K193" i="3"/>
  <c r="X193" i="3" s="1"/>
  <c r="K194" i="3"/>
  <c r="L194" i="3" s="1"/>
  <c r="M194" i="3" s="1"/>
  <c r="N194" i="3" s="1"/>
  <c r="K195" i="3"/>
  <c r="X195" i="3" s="1"/>
  <c r="K196" i="3"/>
  <c r="L196" i="3" s="1"/>
  <c r="M196" i="3" s="1"/>
  <c r="N196" i="3" s="1"/>
  <c r="K197" i="3"/>
  <c r="X197" i="3" s="1"/>
  <c r="K198" i="3"/>
  <c r="L198" i="3" s="1"/>
  <c r="M198" i="3" s="1"/>
  <c r="N198" i="3" s="1"/>
  <c r="K199" i="3"/>
  <c r="X199" i="3" s="1"/>
  <c r="K200" i="3"/>
  <c r="L200" i="3" s="1"/>
  <c r="M200" i="3" s="1"/>
  <c r="N200" i="3" s="1"/>
  <c r="K201" i="3"/>
  <c r="X201" i="3" s="1"/>
  <c r="K202" i="3"/>
  <c r="L202" i="3" s="1"/>
  <c r="M202" i="3" s="1"/>
  <c r="N202" i="3" s="1"/>
  <c r="K203" i="3"/>
  <c r="X203" i="3" s="1"/>
  <c r="K204" i="3"/>
  <c r="L204" i="3" s="1"/>
  <c r="M204" i="3" s="1"/>
  <c r="N204" i="3" s="1"/>
  <c r="K205" i="3"/>
  <c r="X205" i="3" s="1"/>
  <c r="K206" i="3"/>
  <c r="L206" i="3" s="1"/>
  <c r="M206" i="3" s="1"/>
  <c r="N206" i="3" s="1"/>
  <c r="K207" i="3"/>
  <c r="X207" i="3" s="1"/>
  <c r="K208" i="3"/>
  <c r="L208" i="3" s="1"/>
  <c r="M208" i="3" s="1"/>
  <c r="N208" i="3" s="1"/>
  <c r="K209" i="3"/>
  <c r="X209" i="3" s="1"/>
  <c r="K210" i="3"/>
  <c r="L210" i="3" s="1"/>
  <c r="M210" i="3" s="1"/>
  <c r="N210" i="3" s="1"/>
  <c r="K211" i="3"/>
  <c r="X211" i="3" s="1"/>
  <c r="K212" i="3"/>
  <c r="L212" i="3" s="1"/>
  <c r="M212" i="3" s="1"/>
  <c r="N212" i="3" s="1"/>
  <c r="K213" i="3"/>
  <c r="X213" i="3" s="1"/>
  <c r="K214" i="3"/>
  <c r="L214" i="3" s="1"/>
  <c r="M214" i="3" s="1"/>
  <c r="N214" i="3" s="1"/>
  <c r="K215" i="3"/>
  <c r="X215" i="3" s="1"/>
  <c r="K216" i="3"/>
  <c r="L216" i="3" s="1"/>
  <c r="M216" i="3" s="1"/>
  <c r="N216" i="3" s="1"/>
  <c r="K217" i="3"/>
  <c r="X217" i="3" s="1"/>
  <c r="K218" i="3"/>
  <c r="L218" i="3" s="1"/>
  <c r="M218" i="3" s="1"/>
  <c r="N218" i="3" s="1"/>
  <c r="K219" i="3"/>
  <c r="X219" i="3" s="1"/>
  <c r="K220" i="3"/>
  <c r="L220" i="3" s="1"/>
  <c r="M220" i="3" s="1"/>
  <c r="N220" i="3" s="1"/>
  <c r="K221" i="3"/>
  <c r="X221" i="3" s="1"/>
  <c r="K222" i="3"/>
  <c r="L222" i="3" s="1"/>
  <c r="M222" i="3" s="1"/>
  <c r="N222" i="3" s="1"/>
  <c r="K223" i="3"/>
  <c r="X223" i="3" s="1"/>
  <c r="K224" i="3"/>
  <c r="L224" i="3" s="1"/>
  <c r="M224" i="3" s="1"/>
  <c r="N224" i="3" s="1"/>
  <c r="K225" i="3"/>
  <c r="X225" i="3" s="1"/>
  <c r="K226" i="3"/>
  <c r="L226" i="3" s="1"/>
  <c r="M226" i="3" s="1"/>
  <c r="N226" i="3" s="1"/>
  <c r="K227" i="3"/>
  <c r="X227" i="3" s="1"/>
  <c r="K228" i="3"/>
  <c r="L228" i="3" s="1"/>
  <c r="M228" i="3" s="1"/>
  <c r="N228" i="3" s="1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L254" i="3" s="1"/>
  <c r="P254" i="3" s="1"/>
  <c r="K255" i="3"/>
  <c r="X255" i="3" s="1"/>
  <c r="K256" i="3"/>
  <c r="L256" i="3" s="1"/>
  <c r="P256" i="3" s="1"/>
  <c r="K257" i="3"/>
  <c r="K258" i="3"/>
  <c r="K259" i="3"/>
  <c r="K260" i="3"/>
  <c r="K261" i="3"/>
  <c r="K262" i="3"/>
  <c r="L262" i="3" s="1"/>
  <c r="P262" i="3" s="1"/>
  <c r="K263" i="3"/>
  <c r="X263" i="3" s="1"/>
  <c r="K264" i="3"/>
  <c r="L264" i="3" s="1"/>
  <c r="P264" i="3" s="1"/>
  <c r="X264" i="3"/>
  <c r="K265" i="3"/>
  <c r="K266" i="3"/>
  <c r="K267" i="3"/>
  <c r="K268" i="3"/>
  <c r="L268" i="3" s="1"/>
  <c r="P268" i="3" s="1"/>
  <c r="K269" i="3"/>
  <c r="K270" i="3"/>
  <c r="K271" i="3"/>
  <c r="K272" i="3"/>
  <c r="K273" i="3"/>
  <c r="K274" i="3"/>
  <c r="L274" i="3" s="1"/>
  <c r="P274" i="3" s="1"/>
  <c r="X274" i="3"/>
  <c r="K275" i="3"/>
  <c r="X275" i="3" s="1"/>
  <c r="K276" i="3"/>
  <c r="L276" i="3" s="1"/>
  <c r="P276" i="3" s="1"/>
  <c r="K277" i="3"/>
  <c r="K278" i="3"/>
  <c r="K279" i="3"/>
  <c r="K280" i="3"/>
  <c r="K281" i="3"/>
  <c r="K282" i="3"/>
  <c r="L282" i="3" s="1"/>
  <c r="P282" i="3" s="1"/>
  <c r="K283" i="3"/>
  <c r="X283" i="3" s="1"/>
  <c r="K284" i="3"/>
  <c r="L284" i="3" s="1"/>
  <c r="P284" i="3" s="1"/>
  <c r="K285" i="3"/>
  <c r="K286" i="3"/>
  <c r="K287" i="3"/>
  <c r="K288" i="3"/>
  <c r="K289" i="3"/>
  <c r="K290" i="3"/>
  <c r="L290" i="3" s="1"/>
  <c r="P290" i="3" s="1"/>
  <c r="K291" i="3"/>
  <c r="X291" i="3" s="1"/>
  <c r="K292" i="3"/>
  <c r="L292" i="3" s="1"/>
  <c r="P292" i="3" s="1"/>
  <c r="K293" i="3"/>
  <c r="K294" i="3"/>
  <c r="K295" i="3"/>
  <c r="K296" i="3"/>
  <c r="K297" i="3"/>
  <c r="K298" i="3"/>
  <c r="L298" i="3" s="1"/>
  <c r="P298" i="3" s="1"/>
  <c r="K299" i="3"/>
  <c r="X299" i="3" s="1"/>
  <c r="K300" i="3"/>
  <c r="L300" i="3" s="1"/>
  <c r="P300" i="3" s="1"/>
  <c r="X300" i="3"/>
  <c r="K301" i="3"/>
  <c r="K302" i="3"/>
  <c r="K303" i="3"/>
  <c r="K304" i="3"/>
  <c r="K305" i="3"/>
  <c r="K306" i="3"/>
  <c r="L306" i="3" s="1"/>
  <c r="P306" i="3" s="1"/>
  <c r="K307" i="3"/>
  <c r="X307" i="3" s="1"/>
  <c r="K308" i="3"/>
  <c r="L308" i="3" s="1"/>
  <c r="P308" i="3" s="1"/>
  <c r="K309" i="3"/>
  <c r="K310" i="3"/>
  <c r="K311" i="3"/>
  <c r="K312" i="3"/>
  <c r="K313" i="3"/>
  <c r="K314" i="3"/>
  <c r="K315" i="3"/>
  <c r="K316" i="3"/>
  <c r="L316" i="3" s="1"/>
  <c r="P316" i="3" s="1"/>
  <c r="K317" i="3"/>
  <c r="X317" i="3" s="1"/>
  <c r="K318" i="3"/>
  <c r="L318" i="3" s="1"/>
  <c r="P318" i="3" s="1"/>
  <c r="K319" i="3"/>
  <c r="K320" i="3"/>
  <c r="K321" i="3"/>
  <c r="K322" i="3"/>
  <c r="K323" i="3"/>
  <c r="K324" i="3"/>
  <c r="L324" i="3" s="1"/>
  <c r="P324" i="3" s="1"/>
  <c r="K325" i="3"/>
  <c r="X325" i="3" s="1"/>
  <c r="K326" i="3"/>
  <c r="L326" i="3" s="1"/>
  <c r="P326" i="3" s="1"/>
  <c r="K327" i="3"/>
  <c r="K328" i="3"/>
  <c r="X328" i="3" s="1"/>
  <c r="K329" i="3"/>
  <c r="L329" i="3" s="1"/>
  <c r="M329" i="3" s="1"/>
  <c r="N329" i="3" s="1"/>
  <c r="K330" i="3"/>
  <c r="X330" i="3" s="1"/>
  <c r="K331" i="3"/>
  <c r="L331" i="3" s="1"/>
  <c r="M331" i="3" s="1"/>
  <c r="N331" i="3" s="1"/>
  <c r="K332" i="3"/>
  <c r="X332" i="3" s="1"/>
  <c r="K333" i="3"/>
  <c r="L333" i="3" s="1"/>
  <c r="M333" i="3" s="1"/>
  <c r="N333" i="3" s="1"/>
  <c r="K334" i="3"/>
  <c r="X334" i="3" s="1"/>
  <c r="K335" i="3"/>
  <c r="L335" i="3" s="1"/>
  <c r="M335" i="3" s="1"/>
  <c r="N335" i="3" s="1"/>
  <c r="K336" i="3"/>
  <c r="X336" i="3" s="1"/>
  <c r="K337" i="3"/>
  <c r="L337" i="3" s="1"/>
  <c r="M337" i="3" s="1"/>
  <c r="N337" i="3" s="1"/>
  <c r="K338" i="3"/>
  <c r="X338" i="3" s="1"/>
  <c r="K339" i="3"/>
  <c r="L339" i="3" s="1"/>
  <c r="M339" i="3" s="1"/>
  <c r="N339" i="3" s="1"/>
  <c r="K340" i="3"/>
  <c r="X340" i="3" s="1"/>
  <c r="K341" i="3"/>
  <c r="L341" i="3" s="1"/>
  <c r="M341" i="3" s="1"/>
  <c r="N341" i="3" s="1"/>
  <c r="K342" i="3"/>
  <c r="X342" i="3" s="1"/>
  <c r="K343" i="3"/>
  <c r="L343" i="3" s="1"/>
  <c r="M343" i="3" s="1"/>
  <c r="N343" i="3" s="1"/>
  <c r="X343" i="3"/>
  <c r="K344" i="3"/>
  <c r="X344" i="3" s="1"/>
  <c r="K345" i="3"/>
  <c r="L345" i="3" s="1"/>
  <c r="M345" i="3" s="1"/>
  <c r="N345" i="3" s="1"/>
  <c r="K346" i="3"/>
  <c r="X346" i="3" s="1"/>
  <c r="K347" i="3"/>
  <c r="L347" i="3" s="1"/>
  <c r="M347" i="3" s="1"/>
  <c r="N347" i="3" s="1"/>
  <c r="K348" i="3"/>
  <c r="X348" i="3" s="1"/>
  <c r="K349" i="3"/>
  <c r="L349" i="3" s="1"/>
  <c r="M349" i="3" s="1"/>
  <c r="N349" i="3" s="1"/>
  <c r="K350" i="3"/>
  <c r="X350" i="3" s="1"/>
  <c r="K351" i="3"/>
  <c r="L351" i="3" s="1"/>
  <c r="M351" i="3" s="1"/>
  <c r="N351" i="3" s="1"/>
  <c r="K352" i="3"/>
  <c r="X352" i="3" s="1"/>
  <c r="K353" i="3"/>
  <c r="L353" i="3" s="1"/>
  <c r="M353" i="3" s="1"/>
  <c r="N353" i="3" s="1"/>
  <c r="K354" i="3"/>
  <c r="X354" i="3" s="1"/>
  <c r="K355" i="3"/>
  <c r="L355" i="3" s="1"/>
  <c r="M355" i="3" s="1"/>
  <c r="N355" i="3" s="1"/>
  <c r="K356" i="3"/>
  <c r="X356" i="3" s="1"/>
  <c r="K357" i="3"/>
  <c r="L357" i="3" s="1"/>
  <c r="M357" i="3" s="1"/>
  <c r="N357" i="3" s="1"/>
  <c r="K358" i="3"/>
  <c r="X358" i="3" s="1"/>
  <c r="K359" i="3"/>
  <c r="L359" i="3" s="1"/>
  <c r="M359" i="3" s="1"/>
  <c r="N359" i="3" s="1"/>
  <c r="K360" i="3"/>
  <c r="X360" i="3" s="1"/>
  <c r="K361" i="3"/>
  <c r="L361" i="3" s="1"/>
  <c r="M361" i="3" s="1"/>
  <c r="N361" i="3" s="1"/>
  <c r="K362" i="3"/>
  <c r="X362" i="3" s="1"/>
  <c r="K363" i="3"/>
  <c r="L363" i="3" s="1"/>
  <c r="M363" i="3" s="1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L381" i="3" s="1"/>
  <c r="M381" i="3" s="1"/>
  <c r="K382" i="3"/>
  <c r="K383" i="3"/>
  <c r="K384" i="3"/>
  <c r="K385" i="3"/>
  <c r="K386" i="3"/>
  <c r="K387" i="3"/>
  <c r="L387" i="3" s="1"/>
  <c r="M387" i="3" s="1"/>
  <c r="N387" i="3" s="1"/>
  <c r="K388" i="3"/>
  <c r="X388" i="3" s="1"/>
  <c r="K389" i="3"/>
  <c r="L389" i="3" s="1"/>
  <c r="M389" i="3" s="1"/>
  <c r="N389" i="3" s="1"/>
  <c r="K390" i="3"/>
  <c r="X390" i="3" s="1"/>
  <c r="K391" i="3"/>
  <c r="L391" i="3" s="1"/>
  <c r="M391" i="3" s="1"/>
  <c r="N391" i="3" s="1"/>
  <c r="K392" i="3"/>
  <c r="X392" i="3" s="1"/>
  <c r="K393" i="3"/>
  <c r="L393" i="3" s="1"/>
  <c r="M393" i="3" s="1"/>
  <c r="N393" i="3" s="1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L431" i="3" s="1"/>
  <c r="M431" i="3" s="1"/>
  <c r="N431" i="3" s="1"/>
  <c r="K432" i="3"/>
  <c r="X432" i="3" s="1"/>
  <c r="K433" i="3"/>
  <c r="L433" i="3" s="1"/>
  <c r="M433" i="3" s="1"/>
  <c r="N433" i="3" s="1"/>
  <c r="K434" i="3"/>
  <c r="X434" i="3" s="1"/>
  <c r="K435" i="3"/>
  <c r="L435" i="3" s="1"/>
  <c r="M435" i="3" s="1"/>
  <c r="N435" i="3" s="1"/>
  <c r="K436" i="3"/>
  <c r="X436" i="3" s="1"/>
  <c r="K437" i="3"/>
  <c r="L437" i="3" s="1"/>
  <c r="M437" i="3" s="1"/>
  <c r="N437" i="3" s="1"/>
  <c r="K438" i="3"/>
  <c r="X438" i="3" s="1"/>
  <c r="K439" i="3"/>
  <c r="L439" i="3" s="1"/>
  <c r="M439" i="3" s="1"/>
  <c r="N439" i="3" s="1"/>
  <c r="K440" i="3"/>
  <c r="X440" i="3" s="1"/>
  <c r="K441" i="3"/>
  <c r="L441" i="3" s="1"/>
  <c r="M441" i="3" s="1"/>
  <c r="N441" i="3" s="1"/>
  <c r="K442" i="3"/>
  <c r="X442" i="3" s="1"/>
  <c r="K443" i="3"/>
  <c r="L443" i="3" s="1"/>
  <c r="M443" i="3" s="1"/>
  <c r="N443" i="3" s="1"/>
  <c r="K444" i="3"/>
  <c r="X444" i="3" s="1"/>
  <c r="K445" i="3"/>
  <c r="L445" i="3" s="1"/>
  <c r="M445" i="3" s="1"/>
  <c r="N445" i="3" s="1"/>
  <c r="K446" i="3"/>
  <c r="X446" i="3" s="1"/>
  <c r="K447" i="3"/>
  <c r="L447" i="3" s="1"/>
  <c r="M447" i="3" s="1"/>
  <c r="N447" i="3" s="1"/>
  <c r="K448" i="3"/>
  <c r="X448" i="3" s="1"/>
  <c r="K449" i="3"/>
  <c r="L449" i="3" s="1"/>
  <c r="M449" i="3" s="1"/>
  <c r="N449" i="3" s="1"/>
  <c r="K450" i="3"/>
  <c r="X450" i="3" s="1"/>
  <c r="K451" i="3"/>
  <c r="L451" i="3" s="1"/>
  <c r="M451" i="3" s="1"/>
  <c r="K452" i="3"/>
  <c r="X452" i="3" s="1"/>
  <c r="K453" i="3"/>
  <c r="L453" i="3" s="1"/>
  <c r="M453" i="3" s="1"/>
  <c r="N453" i="3" s="1"/>
  <c r="K454" i="3"/>
  <c r="X454" i="3" s="1"/>
  <c r="K455" i="3"/>
  <c r="L455" i="3" s="1"/>
  <c r="M455" i="3" s="1"/>
  <c r="N455" i="3" s="1"/>
  <c r="K456" i="3"/>
  <c r="K457" i="3"/>
  <c r="K458" i="3"/>
  <c r="K459" i="3"/>
  <c r="K460" i="3"/>
  <c r="K461" i="3"/>
  <c r="K462" i="3"/>
  <c r="K463" i="3"/>
  <c r="K464" i="3"/>
  <c r="K465" i="3"/>
  <c r="L465" i="3" s="1"/>
  <c r="P465" i="3" s="1"/>
  <c r="K466" i="3"/>
  <c r="K467" i="3"/>
  <c r="K468" i="3"/>
  <c r="K469" i="3"/>
  <c r="K470" i="3"/>
  <c r="K471" i="3"/>
  <c r="K472" i="3"/>
  <c r="K473" i="3"/>
  <c r="L473" i="3" s="1"/>
  <c r="P473" i="3" s="1"/>
  <c r="K474" i="3"/>
  <c r="X474" i="3" s="1"/>
  <c r="K475" i="3"/>
  <c r="L475" i="3" s="1"/>
  <c r="P475" i="3" s="1"/>
  <c r="K476" i="3"/>
  <c r="K477" i="3"/>
  <c r="K478" i="3"/>
  <c r="K479" i="3"/>
  <c r="L479" i="3" s="1"/>
  <c r="P479" i="3" s="1"/>
  <c r="X479" i="3"/>
  <c r="K480" i="3"/>
  <c r="K481" i="3"/>
  <c r="K482" i="3"/>
  <c r="K483" i="3"/>
  <c r="L483" i="3" s="1"/>
  <c r="P483" i="3" s="1"/>
  <c r="K484" i="3"/>
  <c r="X484" i="3" s="1"/>
  <c r="K485" i="3"/>
  <c r="L485" i="3" s="1"/>
  <c r="P485" i="3" s="1"/>
  <c r="K486" i="3"/>
  <c r="K487" i="3"/>
  <c r="X487" i="3" s="1"/>
  <c r="K488" i="3"/>
  <c r="L488" i="3" s="1"/>
  <c r="M488" i="3" s="1"/>
  <c r="N488" i="3" s="1"/>
  <c r="K489" i="3"/>
  <c r="X489" i="3" s="1"/>
  <c r="K490" i="3"/>
  <c r="L490" i="3" s="1"/>
  <c r="M490" i="3" s="1"/>
  <c r="N490" i="3" s="1"/>
  <c r="K491" i="3"/>
  <c r="X491" i="3" s="1"/>
  <c r="K492" i="3"/>
  <c r="L492" i="3" s="1"/>
  <c r="M492" i="3" s="1"/>
  <c r="N492" i="3" s="1"/>
  <c r="K493" i="3"/>
  <c r="X493" i="3" s="1"/>
  <c r="K494" i="3"/>
  <c r="L494" i="3" s="1"/>
  <c r="M494" i="3" s="1"/>
  <c r="N494" i="3" s="1"/>
  <c r="K495" i="3"/>
  <c r="X495" i="3" s="1"/>
  <c r="K496" i="3"/>
  <c r="L496" i="3" s="1"/>
  <c r="M496" i="3" s="1"/>
  <c r="N496" i="3" s="1"/>
  <c r="K497" i="3"/>
  <c r="X497" i="3" s="1"/>
  <c r="K498" i="3"/>
  <c r="L498" i="3" s="1"/>
  <c r="M498" i="3" s="1"/>
  <c r="K499" i="3"/>
  <c r="X499" i="3" s="1"/>
  <c r="K500" i="3"/>
  <c r="L500" i="3" s="1"/>
  <c r="M500" i="3" s="1"/>
  <c r="N500" i="3" s="1"/>
  <c r="K501" i="3"/>
  <c r="X501" i="3" s="1"/>
  <c r="K502" i="3"/>
  <c r="L502" i="3" s="1"/>
  <c r="M502" i="3" s="1"/>
  <c r="N502" i="3" s="1"/>
  <c r="K503" i="3"/>
  <c r="X503" i="3" s="1"/>
  <c r="K504" i="3"/>
  <c r="L504" i="3" s="1"/>
  <c r="M504" i="3" s="1"/>
  <c r="N504" i="3" s="1"/>
  <c r="K505" i="3"/>
  <c r="X505" i="3" s="1"/>
  <c r="K506" i="3"/>
  <c r="L506" i="3" s="1"/>
  <c r="M506" i="3" s="1"/>
  <c r="K507" i="3"/>
  <c r="L507" i="3" s="1"/>
  <c r="M507" i="3" s="1"/>
  <c r="N507" i="3" s="1"/>
  <c r="K508" i="3"/>
  <c r="X508" i="3" s="1"/>
  <c r="K509" i="3"/>
  <c r="L509" i="3" s="1"/>
  <c r="M509" i="3" s="1"/>
  <c r="N509" i="3" s="1"/>
  <c r="K510" i="3"/>
  <c r="X510" i="3" s="1"/>
  <c r="K511" i="3"/>
  <c r="L511" i="3" s="1"/>
  <c r="M511" i="3" s="1"/>
  <c r="N511" i="3" s="1"/>
  <c r="K512" i="3"/>
  <c r="X512" i="3" s="1"/>
  <c r="K513" i="3"/>
  <c r="L513" i="3" s="1"/>
  <c r="M513" i="3" s="1"/>
  <c r="N513" i="3" s="1"/>
  <c r="K514" i="3"/>
  <c r="X514" i="3" s="1"/>
  <c r="K515" i="3"/>
  <c r="L515" i="3" s="1"/>
  <c r="M515" i="3" s="1"/>
  <c r="N515" i="3" s="1"/>
  <c r="K516" i="3"/>
  <c r="X516" i="3" s="1"/>
  <c r="K517" i="3"/>
  <c r="L517" i="3" s="1"/>
  <c r="M517" i="3" s="1"/>
  <c r="N517" i="3" s="1"/>
  <c r="K518" i="3"/>
  <c r="K519" i="3"/>
  <c r="K520" i="3"/>
  <c r="K521" i="3"/>
  <c r="K522" i="3"/>
  <c r="K523" i="3"/>
  <c r="L523" i="3" s="1"/>
  <c r="M523" i="3" s="1"/>
  <c r="K524" i="3"/>
  <c r="L524" i="3" s="1"/>
  <c r="M524" i="3" s="1"/>
  <c r="N524" i="3" s="1"/>
  <c r="K525" i="3"/>
  <c r="X525" i="3" s="1"/>
  <c r="K526" i="3"/>
  <c r="L526" i="3" s="1"/>
  <c r="M526" i="3" s="1"/>
  <c r="N526" i="3" s="1"/>
  <c r="K527" i="3"/>
  <c r="X527" i="3" s="1"/>
  <c r="K528" i="3"/>
  <c r="L528" i="3" s="1"/>
  <c r="M528" i="3" s="1"/>
  <c r="N528" i="3" s="1"/>
  <c r="K529" i="3"/>
  <c r="X529" i="3" s="1"/>
  <c r="K530" i="3"/>
  <c r="L530" i="3" s="1"/>
  <c r="M530" i="3" s="1"/>
  <c r="N530" i="3" s="1"/>
  <c r="K531" i="3"/>
  <c r="X531" i="3" s="1"/>
  <c r="K532" i="3"/>
  <c r="L532" i="3" s="1"/>
  <c r="M532" i="3" s="1"/>
  <c r="N532" i="3" s="1"/>
  <c r="K533" i="3"/>
  <c r="X533" i="3" s="1"/>
  <c r="K534" i="3"/>
  <c r="L534" i="3" s="1"/>
  <c r="M534" i="3" s="1"/>
  <c r="N534" i="3" s="1"/>
  <c r="K535" i="3"/>
  <c r="X535" i="3" s="1"/>
  <c r="K536" i="3"/>
  <c r="L536" i="3" s="1"/>
  <c r="M536" i="3" s="1"/>
  <c r="N536" i="3" s="1"/>
  <c r="K537" i="3"/>
  <c r="X537" i="3" s="1"/>
  <c r="K538" i="3"/>
  <c r="L538" i="3" s="1"/>
  <c r="M538" i="3" s="1"/>
  <c r="N538" i="3" s="1"/>
  <c r="K539" i="3"/>
  <c r="X539" i="3" s="1"/>
  <c r="K540" i="3"/>
  <c r="L540" i="3" s="1"/>
  <c r="M540" i="3" s="1"/>
  <c r="N540" i="3" s="1"/>
  <c r="K541" i="3"/>
  <c r="X541" i="3" s="1"/>
  <c r="K542" i="3"/>
  <c r="L542" i="3" s="1"/>
  <c r="M542" i="3" s="1"/>
  <c r="N542" i="3" s="1"/>
  <c r="K543" i="3"/>
  <c r="X543" i="3" s="1"/>
  <c r="K544" i="3"/>
  <c r="L544" i="3" s="1"/>
  <c r="M544" i="3" s="1"/>
  <c r="N544" i="3" s="1"/>
  <c r="K545" i="3"/>
  <c r="X545" i="3" s="1"/>
  <c r="K546" i="3"/>
  <c r="K547" i="3"/>
  <c r="X547" i="3" s="1"/>
  <c r="K548" i="3"/>
  <c r="L548" i="3" s="1"/>
  <c r="M548" i="3" s="1"/>
  <c r="N548" i="3" s="1"/>
  <c r="K549" i="3"/>
  <c r="X549" i="3" s="1"/>
  <c r="K550" i="3"/>
  <c r="L550" i="3" s="1"/>
  <c r="M550" i="3" s="1"/>
  <c r="N550" i="3" s="1"/>
  <c r="X550" i="3"/>
  <c r="K551" i="3"/>
  <c r="X551" i="3" s="1"/>
  <c r="K552" i="3"/>
  <c r="L552" i="3" s="1"/>
  <c r="M552" i="3" s="1"/>
  <c r="K553" i="3"/>
  <c r="L553" i="3" s="1"/>
  <c r="M553" i="3" s="1"/>
  <c r="N553" i="3" s="1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L577" i="3" s="1"/>
  <c r="M577" i="3" s="1"/>
  <c r="N577" i="3" s="1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X598" i="3" s="1"/>
  <c r="K599" i="3"/>
  <c r="L599" i="3" s="1"/>
  <c r="M599" i="3" s="1"/>
  <c r="N599" i="3" s="1"/>
  <c r="K600" i="3"/>
  <c r="X600" i="3" s="1"/>
  <c r="K601" i="3"/>
  <c r="K602" i="3"/>
  <c r="X602" i="3" s="1"/>
  <c r="K603" i="3"/>
  <c r="L603" i="3" s="1"/>
  <c r="M603" i="3" s="1"/>
  <c r="N603" i="3" s="1"/>
  <c r="K604" i="3"/>
  <c r="X604" i="3" s="1"/>
  <c r="K605" i="3"/>
  <c r="K606" i="3"/>
  <c r="X606" i="3" s="1"/>
  <c r="K607" i="3"/>
  <c r="K608" i="3"/>
  <c r="K609" i="3"/>
  <c r="K610" i="3"/>
  <c r="K611" i="3"/>
  <c r="L611" i="3" s="1"/>
  <c r="P611" i="3" s="1"/>
  <c r="K612" i="3"/>
  <c r="X612" i="3" s="1"/>
  <c r="K613" i="3"/>
  <c r="K614" i="3"/>
  <c r="K615" i="3"/>
  <c r="K616" i="3"/>
  <c r="K617" i="3"/>
  <c r="K618" i="3"/>
  <c r="K619" i="3"/>
  <c r="L619" i="3" s="1"/>
  <c r="P619" i="3" s="1"/>
  <c r="K620" i="3"/>
  <c r="X620" i="3" s="1"/>
  <c r="K621" i="3"/>
  <c r="L621" i="3" s="1"/>
  <c r="P621" i="3" s="1"/>
  <c r="X621" i="3"/>
  <c r="K622" i="3"/>
  <c r="K623" i="3"/>
  <c r="K624" i="3"/>
  <c r="K625" i="3"/>
  <c r="K626" i="3"/>
  <c r="K627" i="3"/>
  <c r="L627" i="3" s="1"/>
  <c r="P627" i="3" s="1"/>
  <c r="K628" i="3"/>
  <c r="X628" i="3" s="1"/>
  <c r="K629" i="3"/>
  <c r="L629" i="3" s="1"/>
  <c r="P629" i="3" s="1"/>
  <c r="K630" i="3"/>
  <c r="K631" i="3"/>
  <c r="K632" i="3"/>
  <c r="K633" i="3"/>
  <c r="K634" i="3"/>
  <c r="K635" i="3"/>
  <c r="L635" i="3" s="1"/>
  <c r="P635" i="3" s="1"/>
  <c r="K636" i="3"/>
  <c r="X636" i="3" s="1"/>
  <c r="K637" i="3"/>
  <c r="L637" i="3" s="1"/>
  <c r="P637" i="3" s="1"/>
  <c r="K638" i="3"/>
  <c r="K639" i="3"/>
  <c r="K640" i="3"/>
  <c r="K641" i="3"/>
  <c r="K642" i="3"/>
  <c r="K643" i="3"/>
  <c r="L643" i="3" s="1"/>
  <c r="P643" i="3" s="1"/>
  <c r="X643" i="3"/>
  <c r="K644" i="3"/>
  <c r="X644" i="3" s="1"/>
  <c r="K645" i="3"/>
  <c r="L645" i="3" s="1"/>
  <c r="P645" i="3" s="1"/>
  <c r="K646" i="3"/>
  <c r="K647" i="3"/>
  <c r="K648" i="3"/>
  <c r="K649" i="3"/>
  <c r="K650" i="3"/>
  <c r="K651" i="3"/>
  <c r="K652" i="3"/>
  <c r="K653" i="3"/>
  <c r="L653" i="3" s="1"/>
  <c r="P653" i="3" s="1"/>
  <c r="K654" i="3"/>
  <c r="X654" i="3" s="1"/>
  <c r="K655" i="3"/>
  <c r="L655" i="3" s="1"/>
  <c r="P655" i="3" s="1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L685" i="3" s="1"/>
  <c r="M685" i="3" s="1"/>
  <c r="K686" i="3"/>
  <c r="X686" i="3" s="1"/>
  <c r="K687" i="3"/>
  <c r="L687" i="3" s="1"/>
  <c r="M687" i="3" s="1"/>
  <c r="K688" i="3"/>
  <c r="X688" i="3" s="1"/>
  <c r="K689" i="3"/>
  <c r="L689" i="3" s="1"/>
  <c r="K690" i="3"/>
  <c r="X690" i="3" s="1"/>
  <c r="K691" i="3"/>
  <c r="L691" i="3" s="1"/>
  <c r="K692" i="3"/>
  <c r="X692" i="3" s="1"/>
  <c r="K693" i="3"/>
  <c r="L693" i="3" s="1"/>
  <c r="M693" i="3" s="1"/>
  <c r="K694" i="3"/>
  <c r="L694" i="3" s="1"/>
  <c r="K695" i="3"/>
  <c r="X695" i="3" s="1"/>
  <c r="K696" i="3"/>
  <c r="L696" i="3" s="1"/>
  <c r="K697" i="3"/>
  <c r="X697" i="3" s="1"/>
  <c r="K698" i="3"/>
  <c r="L698" i="3" s="1"/>
  <c r="M698" i="3" s="1"/>
  <c r="K699" i="3"/>
  <c r="L699" i="3" s="1"/>
  <c r="K700" i="3"/>
  <c r="X700" i="3" s="1"/>
  <c r="K701" i="3"/>
  <c r="L701" i="3" s="1"/>
  <c r="K702" i="3"/>
  <c r="X702" i="3" s="1"/>
  <c r="K703" i="3"/>
  <c r="L703" i="3" s="1"/>
  <c r="K704" i="3"/>
  <c r="X704" i="3" s="1"/>
  <c r="K705" i="3"/>
  <c r="L705" i="3" s="1"/>
  <c r="K706" i="3"/>
  <c r="X706" i="3" s="1"/>
  <c r="K707" i="3"/>
  <c r="L707" i="3" s="1"/>
  <c r="K708" i="3"/>
  <c r="X708" i="3" s="1"/>
  <c r="K709" i="3"/>
  <c r="L709" i="3" s="1"/>
  <c r="K710" i="3"/>
  <c r="X710" i="3" s="1"/>
  <c r="K711" i="3"/>
  <c r="L711" i="3" s="1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L725" i="3" s="1"/>
  <c r="K726" i="3"/>
  <c r="X726" i="3" s="1"/>
  <c r="K727" i="3"/>
  <c r="L727" i="3" s="1"/>
  <c r="M727" i="3" s="1"/>
  <c r="K728" i="3"/>
  <c r="X728" i="3" s="1"/>
  <c r="K729" i="3"/>
  <c r="L729" i="3" s="1"/>
  <c r="M729" i="3" s="1"/>
  <c r="K730" i="3"/>
  <c r="X730" i="3" s="1"/>
  <c r="K731" i="3"/>
  <c r="L731" i="3" s="1"/>
  <c r="K732" i="3"/>
  <c r="X732" i="3" s="1"/>
  <c r="K733" i="3"/>
  <c r="L733" i="3" s="1"/>
  <c r="M733" i="3" s="1"/>
  <c r="K734" i="3"/>
  <c r="L734" i="3" s="1"/>
  <c r="K735" i="3"/>
  <c r="X735" i="3" s="1"/>
  <c r="K736" i="3"/>
  <c r="L736" i="3" s="1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L825" i="3" s="1"/>
  <c r="K826" i="3"/>
  <c r="K827" i="3"/>
  <c r="K828" i="3"/>
  <c r="K829" i="3"/>
  <c r="L829" i="3" s="1"/>
  <c r="K830" i="3"/>
  <c r="X830" i="3" s="1"/>
  <c r="K831" i="3"/>
  <c r="L831" i="3" s="1"/>
  <c r="K832" i="3"/>
  <c r="X832" i="3" s="1"/>
  <c r="K833" i="3"/>
  <c r="L833" i="3" s="1"/>
  <c r="K834" i="3"/>
  <c r="X834" i="3" s="1"/>
  <c r="K835" i="3"/>
  <c r="L835" i="3" s="1"/>
  <c r="K836" i="3"/>
  <c r="X836" i="3" s="1"/>
  <c r="K837" i="3"/>
  <c r="L837" i="3" s="1"/>
  <c r="K838" i="3"/>
  <c r="X838" i="3" s="1"/>
  <c r="K839" i="3"/>
  <c r="L839" i="3" s="1"/>
  <c r="K840" i="3"/>
  <c r="X840" i="3" s="1"/>
  <c r="K841" i="3"/>
  <c r="L841" i="3" s="1"/>
  <c r="M841" i="3" s="1"/>
  <c r="K842" i="3"/>
  <c r="X842" i="3" s="1"/>
  <c r="K843" i="3"/>
  <c r="L843" i="3" s="1"/>
  <c r="K844" i="3"/>
  <c r="X844" i="3" s="1"/>
  <c r="K845" i="3"/>
  <c r="L845" i="3" s="1"/>
  <c r="K846" i="3"/>
  <c r="X846" i="3" s="1"/>
  <c r="K847" i="3"/>
  <c r="L847" i="3" s="1"/>
  <c r="K848" i="3"/>
  <c r="K849" i="3"/>
  <c r="K850" i="3"/>
  <c r="K851" i="3"/>
  <c r="K852" i="3"/>
  <c r="K853" i="3"/>
  <c r="L853" i="3" s="1"/>
  <c r="P853" i="3" s="1"/>
  <c r="K854" i="3"/>
  <c r="X854" i="3" s="1"/>
  <c r="K855" i="3"/>
  <c r="L855" i="3" s="1"/>
  <c r="P855" i="3" s="1"/>
  <c r="K856" i="3"/>
  <c r="K857" i="3"/>
  <c r="K858" i="3"/>
  <c r="K859" i="3"/>
  <c r="K860" i="3"/>
  <c r="K861" i="3"/>
  <c r="L861" i="3" s="1"/>
  <c r="P861" i="3" s="1"/>
  <c r="X861" i="3"/>
  <c r="K862" i="3"/>
  <c r="X862" i="3" s="1"/>
  <c r="K863" i="3"/>
  <c r="L863" i="3" s="1"/>
  <c r="P863" i="3" s="1"/>
  <c r="K864" i="3"/>
  <c r="K865" i="3"/>
  <c r="K866" i="3"/>
  <c r="K867" i="3"/>
  <c r="K868" i="3"/>
  <c r="X868" i="3" s="1"/>
  <c r="K869" i="3"/>
  <c r="X869" i="3" s="1"/>
  <c r="K870" i="3"/>
  <c r="L870" i="3" s="1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L892" i="3" s="1"/>
  <c r="X892" i="3"/>
  <c r="K893" i="3"/>
  <c r="X893" i="3" s="1"/>
  <c r="K894" i="3"/>
  <c r="L894" i="3" s="1"/>
  <c r="K895" i="3"/>
  <c r="X895" i="3" s="1"/>
  <c r="K896" i="3"/>
  <c r="L896" i="3" s="1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L934" i="3" s="1"/>
  <c r="K935" i="3"/>
  <c r="X935" i="3" s="1"/>
  <c r="K936" i="3"/>
  <c r="L936" i="3" s="1"/>
  <c r="K937" i="3"/>
  <c r="X937" i="3" s="1"/>
  <c r="K938" i="3"/>
  <c r="L938" i="3" s="1"/>
  <c r="X938" i="3"/>
  <c r="K939" i="3"/>
  <c r="X939" i="3" s="1"/>
  <c r="K940" i="3"/>
  <c r="L940" i="3" s="1"/>
  <c r="K941" i="3"/>
  <c r="X941" i="3" s="1"/>
  <c r="K942" i="3"/>
  <c r="L942" i="3" s="1"/>
  <c r="K943" i="3"/>
  <c r="X943" i="3" s="1"/>
  <c r="K944" i="3"/>
  <c r="L944" i="3" s="1"/>
  <c r="K945" i="3"/>
  <c r="X945" i="3" s="1"/>
  <c r="K946" i="3"/>
  <c r="L946" i="3" s="1"/>
  <c r="X946" i="3"/>
  <c r="K947" i="3"/>
  <c r="K948" i="3"/>
  <c r="K949" i="3"/>
  <c r="K950" i="3"/>
  <c r="K951" i="3"/>
  <c r="K952" i="3"/>
  <c r="L952" i="3" s="1"/>
  <c r="K953" i="3"/>
  <c r="X953" i="3" s="1"/>
  <c r="K954" i="3"/>
  <c r="L954" i="3" s="1"/>
  <c r="K955" i="3"/>
  <c r="X955" i="3" s="1"/>
  <c r="K956" i="3"/>
  <c r="L956" i="3" s="1"/>
  <c r="K957" i="3"/>
  <c r="X957" i="3" s="1"/>
  <c r="K958" i="3"/>
  <c r="L958" i="3" s="1"/>
  <c r="K959" i="3"/>
  <c r="X959" i="3" s="1"/>
  <c r="K960" i="3"/>
  <c r="L960" i="3" s="1"/>
  <c r="K961" i="3"/>
  <c r="X961" i="3" s="1"/>
  <c r="K962" i="3"/>
  <c r="L962" i="3" s="1"/>
  <c r="K963" i="3"/>
  <c r="X963" i="3" s="1"/>
  <c r="K964" i="3"/>
  <c r="L964" i="3" s="1"/>
  <c r="X964" i="3"/>
  <c r="K965" i="3"/>
  <c r="X965" i="3" s="1"/>
  <c r="K966" i="3"/>
  <c r="L966" i="3" s="1"/>
  <c r="K967" i="3"/>
  <c r="X967" i="3" s="1"/>
  <c r="K968" i="3"/>
  <c r="L968" i="3" s="1"/>
  <c r="K969" i="3"/>
  <c r="X969" i="3" s="1"/>
  <c r="K970" i="3"/>
  <c r="L970" i="3" s="1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L1070" i="3" s="1"/>
  <c r="K1071" i="3"/>
  <c r="X1071" i="3" s="1"/>
  <c r="K1072" i="3"/>
  <c r="L1072" i="3" s="1"/>
  <c r="M1072" i="3" s="1"/>
  <c r="K1073" i="3"/>
  <c r="X1073" i="3" s="1"/>
  <c r="K1074" i="3"/>
  <c r="L1074" i="3" s="1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L1158" i="3" s="1"/>
  <c r="K1159" i="3"/>
  <c r="X1159" i="3" s="1"/>
  <c r="K1160" i="3"/>
  <c r="L1160" i="3" s="1"/>
  <c r="K1161" i="3"/>
  <c r="X1161" i="3" s="1"/>
  <c r="K1162" i="3"/>
  <c r="L1162" i="3" s="1"/>
  <c r="M1162" i="3" s="1"/>
  <c r="K1163" i="3"/>
  <c r="X1163" i="3" s="1"/>
  <c r="K1164" i="3"/>
  <c r="L1164" i="3" s="1"/>
  <c r="K1165" i="3"/>
  <c r="X1165" i="3" s="1"/>
  <c r="K1166" i="3"/>
  <c r="L1166" i="3" s="1"/>
  <c r="K1167" i="3"/>
  <c r="X1167" i="3" s="1"/>
  <c r="K1168" i="3"/>
  <c r="L1168" i="3" s="1"/>
  <c r="K1169" i="3"/>
  <c r="X1169" i="3" s="1"/>
  <c r="K1170" i="3"/>
  <c r="L1170" i="3" s="1"/>
  <c r="K1171" i="3"/>
  <c r="X1171" i="3" s="1"/>
  <c r="K1172" i="3"/>
  <c r="L1172" i="3" s="1"/>
  <c r="K1173" i="3"/>
  <c r="X1173" i="3" s="1"/>
  <c r="K1174" i="3"/>
  <c r="L1174" i="3" s="1"/>
  <c r="K1175" i="3"/>
  <c r="X1175" i="3" s="1"/>
  <c r="K1176" i="3"/>
  <c r="L1176" i="3" s="1"/>
  <c r="X1176" i="3"/>
  <c r="K1177" i="3"/>
  <c r="K1178" i="3"/>
  <c r="K1179" i="3"/>
  <c r="K1180" i="3"/>
  <c r="K1181" i="3"/>
  <c r="K1182" i="3"/>
  <c r="K1183" i="3"/>
  <c r="K1184" i="3"/>
  <c r="K1185" i="3"/>
  <c r="K1186" i="3"/>
  <c r="K1187" i="3"/>
  <c r="K1188" i="3"/>
  <c r="K1189" i="3"/>
  <c r="K1190" i="3"/>
  <c r="K4" i="2"/>
  <c r="K5" i="2"/>
  <c r="K6" i="2"/>
  <c r="V6" i="2" s="1"/>
  <c r="K7" i="2"/>
  <c r="K8" i="2"/>
  <c r="V8" i="2" s="1"/>
  <c r="K9" i="2"/>
  <c r="K10" i="2"/>
  <c r="S10" i="2" s="1"/>
  <c r="K11" i="2"/>
  <c r="X11" i="2" s="1"/>
  <c r="K12" i="2"/>
  <c r="L12" i="2" s="1"/>
  <c r="P12" i="2" s="1"/>
  <c r="X12" i="2"/>
  <c r="K13" i="2"/>
  <c r="K14" i="2"/>
  <c r="V14" i="2" s="1"/>
  <c r="K15" i="2"/>
  <c r="K16" i="2"/>
  <c r="V16" i="2" s="1"/>
  <c r="K17" i="2"/>
  <c r="K18" i="2"/>
  <c r="L18" i="2" s="1"/>
  <c r="P18" i="2" s="1"/>
  <c r="K19" i="2"/>
  <c r="X19" i="2" s="1"/>
  <c r="K20" i="2"/>
  <c r="S20" i="2" s="1"/>
  <c r="K21" i="2"/>
  <c r="K22" i="2"/>
  <c r="V22" i="2" s="1"/>
  <c r="K23" i="2"/>
  <c r="K24" i="2"/>
  <c r="V24" i="2" s="1"/>
  <c r="K25" i="2"/>
  <c r="K26" i="2"/>
  <c r="L26" i="2" s="1"/>
  <c r="K27" i="2"/>
  <c r="K28" i="2"/>
  <c r="X28" i="2" s="1"/>
  <c r="K29" i="2"/>
  <c r="X29" i="2" s="1"/>
  <c r="K30" i="2"/>
  <c r="L30" i="2" s="1"/>
  <c r="X30" i="2"/>
  <c r="K31" i="2"/>
  <c r="K32" i="2"/>
  <c r="V32" i="2" s="1"/>
  <c r="K33" i="2"/>
  <c r="K34" i="2"/>
  <c r="V34" i="2" s="1"/>
  <c r="K35" i="2"/>
  <c r="K36" i="2"/>
  <c r="L36" i="2" s="1"/>
  <c r="X36" i="2"/>
  <c r="K37" i="2"/>
  <c r="X37" i="2" s="1"/>
  <c r="K38" i="2"/>
  <c r="L38" i="2" s="1"/>
  <c r="M38" i="2" s="1"/>
  <c r="K39" i="2"/>
  <c r="X39" i="2" s="1"/>
  <c r="K40" i="2"/>
  <c r="S40" i="2" s="1"/>
  <c r="K41" i="2"/>
  <c r="X41" i="2" s="1"/>
  <c r="K42" i="2"/>
  <c r="L42" i="2" s="1"/>
  <c r="K43" i="2"/>
  <c r="X43" i="2" s="1"/>
  <c r="K44" i="2"/>
  <c r="S44" i="2" s="1"/>
  <c r="K45" i="2"/>
  <c r="X45" i="2" s="1"/>
  <c r="K46" i="2"/>
  <c r="L46" i="2" s="1"/>
  <c r="K47" i="2"/>
  <c r="X47" i="2" s="1"/>
  <c r="K48" i="2"/>
  <c r="S48" i="2" s="1"/>
  <c r="K49" i="2"/>
  <c r="X49" i="2" s="1"/>
  <c r="K50" i="2"/>
  <c r="L50" i="2" s="1"/>
  <c r="K51" i="2"/>
  <c r="X51" i="2" s="1"/>
  <c r="K52" i="2"/>
  <c r="S52" i="2" s="1"/>
  <c r="K53" i="2"/>
  <c r="X53" i="2" s="1"/>
  <c r="K54" i="2"/>
  <c r="L54" i="2" s="1"/>
  <c r="S54" i="2"/>
  <c r="X54" i="2"/>
  <c r="K55" i="2"/>
  <c r="X55" i="2" s="1"/>
  <c r="K56" i="2"/>
  <c r="S56" i="2" s="1"/>
  <c r="K57" i="2"/>
  <c r="X57" i="2" s="1"/>
  <c r="K58" i="2"/>
  <c r="L58" i="2" s="1"/>
  <c r="M58" i="2" s="1"/>
  <c r="K59" i="2"/>
  <c r="K60" i="2"/>
  <c r="K61" i="2"/>
  <c r="K62" i="2"/>
  <c r="L62" i="2" s="1"/>
  <c r="K63" i="2"/>
  <c r="X63" i="2" s="1"/>
  <c r="K64" i="2"/>
  <c r="S64" i="2" s="1"/>
  <c r="K65" i="2"/>
  <c r="X65" i="2" s="1"/>
  <c r="K66" i="2"/>
  <c r="L66" i="2" s="1"/>
  <c r="K67" i="2"/>
  <c r="X67" i="2" s="1"/>
  <c r="K68" i="2"/>
  <c r="S68" i="2" s="1"/>
  <c r="K69" i="2"/>
  <c r="X69" i="2" s="1"/>
  <c r="K70" i="2"/>
  <c r="L70" i="2" s="1"/>
  <c r="K71" i="2"/>
  <c r="X71" i="2" s="1"/>
  <c r="K72" i="2"/>
  <c r="S72" i="2" s="1"/>
  <c r="K73" i="2"/>
  <c r="X73" i="2" s="1"/>
  <c r="K74" i="2"/>
  <c r="L74" i="2" s="1"/>
  <c r="K75" i="2"/>
  <c r="X75" i="2" s="1"/>
  <c r="K76" i="2"/>
  <c r="S76" i="2" s="1"/>
  <c r="K77" i="2"/>
  <c r="X77" i="2" s="1"/>
  <c r="K78" i="2"/>
  <c r="L78" i="2" s="1"/>
  <c r="K79" i="2"/>
  <c r="X79" i="2" s="1"/>
  <c r="K80" i="2"/>
  <c r="S80" i="2" s="1"/>
  <c r="K81" i="2"/>
  <c r="X81" i="2" s="1"/>
  <c r="K82" i="2"/>
  <c r="L82" i="2" s="1"/>
  <c r="P82" i="2" s="1"/>
  <c r="K83" i="2"/>
  <c r="K84" i="2"/>
  <c r="V84" i="2" s="1"/>
  <c r="K85" i="2"/>
  <c r="K86" i="2"/>
  <c r="V86" i="2" s="1"/>
  <c r="K87" i="2"/>
  <c r="K88" i="2"/>
  <c r="L88" i="2" s="1"/>
  <c r="P88" i="2" s="1"/>
  <c r="K89" i="2"/>
  <c r="K90" i="2"/>
  <c r="V90" i="2" s="1"/>
  <c r="K91" i="2"/>
  <c r="K92" i="2"/>
  <c r="V92" i="2" s="1"/>
  <c r="K93" i="2"/>
  <c r="K94" i="2"/>
  <c r="V94" i="2" s="1"/>
  <c r="K95" i="2"/>
  <c r="K96" i="2"/>
  <c r="V96" i="2" s="1"/>
  <c r="K97" i="2"/>
  <c r="K98" i="2"/>
  <c r="V98" i="2" s="1"/>
  <c r="K99" i="2"/>
  <c r="K100" i="2"/>
  <c r="V100" i="2" s="1"/>
  <c r="K101" i="2"/>
  <c r="K102" i="2"/>
  <c r="V102" i="2" s="1"/>
  <c r="K103" i="2"/>
  <c r="K104" i="2"/>
  <c r="V104" i="2" s="1"/>
  <c r="K105" i="2"/>
  <c r="K106" i="2"/>
  <c r="V106" i="2" s="1"/>
  <c r="K107" i="2"/>
  <c r="K108" i="2"/>
  <c r="V108" i="2" s="1"/>
  <c r="K109" i="2"/>
  <c r="K110" i="2"/>
  <c r="V110" i="2" s="1"/>
  <c r="K111" i="2"/>
  <c r="K112" i="2"/>
  <c r="V112" i="2" s="1"/>
  <c r="K113" i="2"/>
  <c r="K114" i="2"/>
  <c r="K115" i="2"/>
  <c r="V115" i="2" s="1"/>
  <c r="K116" i="2"/>
  <c r="K117" i="2"/>
  <c r="V117" i="2" s="1"/>
  <c r="K118" i="2"/>
  <c r="K119" i="2"/>
  <c r="V119" i="2" s="1"/>
  <c r="K120" i="2"/>
  <c r="K121" i="2"/>
  <c r="V121" i="2" s="1"/>
  <c r="K122" i="2"/>
  <c r="K123" i="2"/>
  <c r="V123" i="2" s="1"/>
  <c r="K124" i="2"/>
  <c r="K125" i="2"/>
  <c r="V125" i="2" s="1"/>
  <c r="K126" i="2"/>
  <c r="K127" i="2"/>
  <c r="V127" i="2" s="1"/>
  <c r="K128" i="2"/>
  <c r="K129" i="2"/>
  <c r="V129" i="2" s="1"/>
  <c r="K130" i="2"/>
  <c r="K131" i="2"/>
  <c r="V131" i="2" s="1"/>
  <c r="K132" i="2"/>
  <c r="K133" i="2"/>
  <c r="V133" i="2" s="1"/>
  <c r="K134" i="2"/>
  <c r="K135" i="2"/>
  <c r="K136" i="2"/>
  <c r="V136" i="2" s="1"/>
  <c r="K137" i="2"/>
  <c r="K138" i="2"/>
  <c r="V138" i="2" s="1"/>
  <c r="K139" i="2"/>
  <c r="K140" i="2"/>
  <c r="L140" i="2" s="1"/>
  <c r="P140" i="2" s="1"/>
  <c r="K141" i="2"/>
  <c r="X141" i="2" s="1"/>
  <c r="K142" i="2"/>
  <c r="L142" i="2" s="1"/>
  <c r="P142" i="2" s="1"/>
  <c r="K143" i="2"/>
  <c r="K144" i="2"/>
  <c r="V144" i="2" s="1"/>
  <c r="K145" i="2"/>
  <c r="S145" i="2" s="1"/>
  <c r="K146" i="2"/>
  <c r="L146" i="2" s="1"/>
  <c r="K147" i="2"/>
  <c r="X147" i="2" s="1"/>
  <c r="K148" i="2"/>
  <c r="L148" i="2" s="1"/>
  <c r="K149" i="2"/>
  <c r="X149" i="2" s="1"/>
  <c r="K150" i="2"/>
  <c r="L150" i="2" s="1"/>
  <c r="X150" i="2"/>
  <c r="K151" i="2"/>
  <c r="X151" i="2" s="1"/>
  <c r="K152" i="2"/>
  <c r="L152" i="2" s="1"/>
  <c r="K153" i="2"/>
  <c r="X153" i="2" s="1"/>
  <c r="K154" i="2"/>
  <c r="L154" i="2" s="1"/>
  <c r="X154" i="2"/>
  <c r="K155" i="2"/>
  <c r="K156" i="2"/>
  <c r="V156" i="2" s="1"/>
  <c r="K157" i="2"/>
  <c r="K158" i="2"/>
  <c r="V158" i="2" s="1"/>
  <c r="K159" i="2"/>
  <c r="K160" i="2"/>
  <c r="V160" i="2" s="1"/>
  <c r="K161" i="2"/>
  <c r="K162" i="2"/>
  <c r="V162" i="2" s="1"/>
  <c r="K163" i="2"/>
  <c r="K164" i="2"/>
  <c r="K165" i="2"/>
  <c r="K166" i="2"/>
  <c r="V166" i="2" s="1"/>
  <c r="K167" i="2"/>
  <c r="K168" i="2"/>
  <c r="V168" i="2" s="1"/>
  <c r="K169" i="2"/>
  <c r="K170" i="2"/>
  <c r="V170" i="2" s="1"/>
  <c r="K171" i="2"/>
  <c r="K172" i="2"/>
  <c r="V172" i="2" s="1"/>
  <c r="K173" i="2"/>
  <c r="K174" i="2"/>
  <c r="V174" i="2" s="1"/>
  <c r="K175" i="2"/>
  <c r="K176" i="2"/>
  <c r="V176" i="2" s="1"/>
  <c r="K177" i="2"/>
  <c r="K178" i="2"/>
  <c r="V178" i="2" s="1"/>
  <c r="K179" i="2"/>
  <c r="K180" i="2"/>
  <c r="V180" i="2" s="1"/>
  <c r="K181" i="2"/>
  <c r="K182" i="2"/>
  <c r="V182" i="2" s="1"/>
  <c r="K183" i="2"/>
  <c r="K184" i="2"/>
  <c r="V184" i="2" s="1"/>
  <c r="K185" i="2"/>
  <c r="K186" i="2"/>
  <c r="V186" i="2" s="1"/>
  <c r="K187" i="2"/>
  <c r="K188" i="2"/>
  <c r="V188" i="2" s="1"/>
  <c r="K189" i="2"/>
  <c r="K190" i="2"/>
  <c r="V190" i="2" s="1"/>
  <c r="K191" i="2"/>
  <c r="K192" i="2"/>
  <c r="V192" i="2" s="1"/>
  <c r="K193" i="2"/>
  <c r="K194" i="2"/>
  <c r="V194" i="2" s="1"/>
  <c r="K195" i="2"/>
  <c r="K196" i="2"/>
  <c r="V196" i="2" s="1"/>
  <c r="K197" i="2"/>
  <c r="K198" i="2"/>
  <c r="V198" i="2" s="1"/>
  <c r="K199" i="2"/>
  <c r="K200" i="2"/>
  <c r="V200" i="2" s="1"/>
  <c r="K201" i="2"/>
  <c r="K202" i="2"/>
  <c r="V202" i="2" s="1"/>
  <c r="K203" i="2"/>
  <c r="K204" i="2"/>
  <c r="V204" i="2" s="1"/>
  <c r="K205" i="2"/>
  <c r="K206" i="2"/>
  <c r="V206" i="2" s="1"/>
  <c r="K207" i="2"/>
  <c r="K208" i="2"/>
  <c r="V208" i="2" s="1"/>
  <c r="K209" i="2"/>
  <c r="K210" i="2"/>
  <c r="V210" i="2" s="1"/>
  <c r="K211" i="2"/>
  <c r="K212" i="2"/>
  <c r="V212" i="2" s="1"/>
  <c r="K213" i="2"/>
  <c r="K214" i="2"/>
  <c r="V214" i="2" s="1"/>
  <c r="K215" i="2"/>
  <c r="K216" i="2"/>
  <c r="V216" i="2" s="1"/>
  <c r="K217" i="2"/>
  <c r="K218" i="2"/>
  <c r="V218" i="2" s="1"/>
  <c r="K219" i="2"/>
  <c r="K220" i="2"/>
  <c r="V220" i="2" s="1"/>
  <c r="K221" i="2"/>
  <c r="K222" i="2"/>
  <c r="V222" i="2" s="1"/>
  <c r="K223" i="2"/>
  <c r="K224" i="2"/>
  <c r="V224" i="2" s="1"/>
  <c r="K225" i="2"/>
  <c r="K226" i="2"/>
  <c r="L226" i="2" s="1"/>
  <c r="P226" i="2" s="1"/>
  <c r="X226" i="2"/>
  <c r="K227" i="2"/>
  <c r="X227" i="2" s="1"/>
  <c r="K228" i="2"/>
  <c r="L228" i="2" s="1"/>
  <c r="P228" i="2" s="1"/>
  <c r="K229" i="2"/>
  <c r="K230" i="2"/>
  <c r="V230" i="2" s="1"/>
  <c r="K231" i="2"/>
  <c r="K232" i="2"/>
  <c r="K233" i="2"/>
  <c r="K234" i="2"/>
  <c r="V234" i="2" s="1"/>
  <c r="K235" i="2"/>
  <c r="K236" i="2"/>
  <c r="L236" i="2" s="1"/>
  <c r="P236" i="2" s="1"/>
  <c r="K237" i="2"/>
  <c r="L237" i="2" s="1"/>
  <c r="K238" i="2"/>
  <c r="K239" i="2"/>
  <c r="V239" i="2" s="1"/>
  <c r="K240" i="2"/>
  <c r="K241" i="2"/>
  <c r="V241" i="2" s="1"/>
  <c r="K242" i="2"/>
  <c r="K243" i="2"/>
  <c r="V243" i="2" s="1"/>
  <c r="K244" i="2"/>
  <c r="K245" i="2"/>
  <c r="V245" i="2" s="1"/>
  <c r="K246" i="2"/>
  <c r="K247" i="2"/>
  <c r="V247" i="2" s="1"/>
  <c r="K248" i="2"/>
  <c r="K249" i="2"/>
  <c r="V249" i="2" s="1"/>
  <c r="K250" i="2"/>
  <c r="K251" i="2"/>
  <c r="V251" i="2" s="1"/>
  <c r="K252" i="2"/>
  <c r="K253" i="2"/>
  <c r="V253" i="2" s="1"/>
  <c r="K254" i="2"/>
  <c r="K255" i="2"/>
  <c r="V255" i="2" s="1"/>
  <c r="K256" i="2"/>
  <c r="K257" i="2"/>
  <c r="V257" i="2" s="1"/>
  <c r="K258" i="2"/>
  <c r="K259" i="2"/>
  <c r="V259" i="2" s="1"/>
  <c r="K260" i="2"/>
  <c r="K261" i="2"/>
  <c r="V261" i="2" s="1"/>
  <c r="K262" i="2"/>
  <c r="K263" i="2"/>
  <c r="V263" i="2" s="1"/>
  <c r="K264" i="2"/>
  <c r="K265" i="2"/>
  <c r="V265" i="2" s="1"/>
  <c r="K266" i="2"/>
  <c r="K267" i="2"/>
  <c r="V267" i="2" s="1"/>
  <c r="K268" i="2"/>
  <c r="K269" i="2"/>
  <c r="V269" i="2" s="1"/>
  <c r="K270" i="2"/>
  <c r="K271" i="2"/>
  <c r="V271" i="2" s="1"/>
  <c r="K272" i="2"/>
  <c r="K273" i="2"/>
  <c r="V273" i="2" s="1"/>
  <c r="K274" i="2"/>
  <c r="K275" i="2"/>
  <c r="V275" i="2" s="1"/>
  <c r="K276" i="2"/>
  <c r="K277" i="2"/>
  <c r="L277" i="2" s="1"/>
  <c r="K278" i="2"/>
  <c r="X278" i="2" s="1"/>
  <c r="K279" i="2"/>
  <c r="L279" i="2" s="1"/>
  <c r="K280" i="2"/>
  <c r="X280" i="2" s="1"/>
  <c r="K281" i="2"/>
  <c r="L281" i="2" s="1"/>
  <c r="K282" i="2"/>
  <c r="X282" i="2" s="1"/>
  <c r="K283" i="2"/>
  <c r="L283" i="2" s="1"/>
  <c r="K284" i="2"/>
  <c r="X284" i="2" s="1"/>
  <c r="K285" i="2"/>
  <c r="L285" i="2" s="1"/>
  <c r="K286" i="2"/>
  <c r="X286" i="2" s="1"/>
  <c r="K287" i="2"/>
  <c r="L287" i="2" s="1"/>
  <c r="K288" i="2"/>
  <c r="X288" i="2" s="1"/>
  <c r="K289" i="2"/>
  <c r="L289" i="2" s="1"/>
  <c r="K290" i="2"/>
  <c r="X290" i="2" s="1"/>
  <c r="K291" i="2"/>
  <c r="L291" i="2" s="1"/>
  <c r="X291" i="2"/>
  <c r="K292" i="2"/>
  <c r="X292" i="2" s="1"/>
  <c r="K293" i="2"/>
  <c r="L293" i="2" s="1"/>
  <c r="K294" i="2"/>
  <c r="X294" i="2" s="1"/>
  <c r="K295" i="2"/>
  <c r="L295" i="2" s="1"/>
  <c r="K296" i="2"/>
  <c r="X296" i="2" s="1"/>
  <c r="K297" i="2"/>
  <c r="L297" i="2" s="1"/>
  <c r="K298" i="2"/>
  <c r="X298" i="2" s="1"/>
  <c r="K299" i="2"/>
  <c r="L299" i="2" s="1"/>
  <c r="X299" i="2"/>
  <c r="K300" i="2"/>
  <c r="X300" i="2" s="1"/>
  <c r="K301" i="2"/>
  <c r="L301" i="2" s="1"/>
  <c r="K302" i="2"/>
  <c r="X302" i="2" s="1"/>
  <c r="K303" i="2"/>
  <c r="S303" i="2" s="1"/>
  <c r="K304" i="2"/>
  <c r="X304" i="2" s="1"/>
  <c r="K305" i="2"/>
  <c r="X305" i="2" s="1"/>
  <c r="K306" i="2"/>
  <c r="X306" i="2" s="1"/>
  <c r="K307" i="2"/>
  <c r="L307" i="2" s="1"/>
  <c r="K308" i="2"/>
  <c r="X308" i="2" s="1"/>
  <c r="K309" i="2"/>
  <c r="L309" i="2" s="1"/>
  <c r="K310" i="2"/>
  <c r="X310" i="2" s="1"/>
  <c r="K311" i="2"/>
  <c r="S311" i="2" s="1"/>
  <c r="X311" i="2"/>
  <c r="K312" i="2"/>
  <c r="X312" i="2" s="1"/>
  <c r="K313" i="2"/>
  <c r="X313" i="2" s="1"/>
  <c r="K314" i="2"/>
  <c r="X314" i="2" s="1"/>
  <c r="K315" i="2"/>
  <c r="L315" i="2" s="1"/>
  <c r="X315" i="2"/>
  <c r="K316" i="2"/>
  <c r="X316" i="2" s="1"/>
  <c r="K317" i="2"/>
  <c r="L317" i="2" s="1"/>
  <c r="K318" i="2"/>
  <c r="X318" i="2" s="1"/>
  <c r="K319" i="2"/>
  <c r="S319" i="2" s="1"/>
  <c r="K320" i="2"/>
  <c r="X320" i="2" s="1"/>
  <c r="K321" i="2"/>
  <c r="X321" i="2" s="1"/>
  <c r="K322" i="2"/>
  <c r="X322" i="2" s="1"/>
  <c r="K323" i="2"/>
  <c r="L323" i="2" s="1"/>
  <c r="K324" i="2"/>
  <c r="X324" i="2" s="1"/>
  <c r="K325" i="2"/>
  <c r="L325" i="2" s="1"/>
  <c r="K326" i="2"/>
  <c r="X326" i="2" s="1"/>
  <c r="K327" i="2"/>
  <c r="S327" i="2" s="1"/>
  <c r="K328" i="2"/>
  <c r="X328" i="2" s="1"/>
  <c r="K329" i="2"/>
  <c r="X329" i="2" s="1"/>
  <c r="K330" i="2"/>
  <c r="X330" i="2" s="1"/>
  <c r="K331" i="2"/>
  <c r="L331" i="2" s="1"/>
  <c r="K332" i="2"/>
  <c r="X332" i="2" s="1"/>
  <c r="K333" i="2"/>
  <c r="L333" i="2" s="1"/>
  <c r="K334" i="2"/>
  <c r="X334" i="2" s="1"/>
  <c r="K335" i="2"/>
  <c r="S335" i="2" s="1"/>
  <c r="X335" i="2"/>
  <c r="K336" i="2"/>
  <c r="X336" i="2" s="1"/>
  <c r="K337" i="2"/>
  <c r="X337" i="2" s="1"/>
  <c r="K338" i="2"/>
  <c r="X338" i="2" s="1"/>
  <c r="K339" i="2"/>
  <c r="L339" i="2" s="1"/>
  <c r="K340" i="2"/>
  <c r="X340" i="2" s="1"/>
  <c r="K341" i="2"/>
  <c r="L341" i="2" s="1"/>
  <c r="K342" i="2"/>
  <c r="X342" i="2" s="1"/>
  <c r="K343" i="2"/>
  <c r="S343" i="2" s="1"/>
  <c r="X343" i="2"/>
  <c r="K344" i="2"/>
  <c r="X344" i="2" s="1"/>
  <c r="K345" i="2"/>
  <c r="X345" i="2" s="1"/>
  <c r="K346" i="2"/>
  <c r="X346" i="2" s="1"/>
  <c r="K347" i="2"/>
  <c r="L347" i="2" s="1"/>
  <c r="K348" i="2"/>
  <c r="X348" i="2" s="1"/>
  <c r="K349" i="2"/>
  <c r="L349" i="2" s="1"/>
  <c r="K350" i="2"/>
  <c r="X350" i="2" s="1"/>
  <c r="K351" i="2"/>
  <c r="S351" i="2" s="1"/>
  <c r="K352" i="2"/>
  <c r="X352" i="2" s="1"/>
  <c r="K353" i="2"/>
  <c r="L353" i="2" s="1"/>
  <c r="M353" i="2" s="1"/>
  <c r="K354" i="2"/>
  <c r="X354" i="2" s="1"/>
  <c r="K355" i="2"/>
  <c r="X355" i="2" s="1"/>
  <c r="K356" i="2"/>
  <c r="X356" i="2" s="1"/>
  <c r="K357" i="2"/>
  <c r="L357" i="2" s="1"/>
  <c r="K358" i="2"/>
  <c r="K359" i="2"/>
  <c r="V359" i="2" s="1"/>
  <c r="K360" i="2"/>
  <c r="K361" i="2"/>
  <c r="V361" i="2" s="1"/>
  <c r="K362" i="2"/>
  <c r="K363" i="2"/>
  <c r="K364" i="2"/>
  <c r="K365" i="2"/>
  <c r="L365" i="2" s="1"/>
  <c r="M365" i="2" s="1"/>
  <c r="K366" i="2"/>
  <c r="X366" i="2" s="1"/>
  <c r="K367" i="2"/>
  <c r="S367" i="2" s="1"/>
  <c r="K368" i="2"/>
  <c r="X368" i="2" s="1"/>
  <c r="K369" i="2"/>
  <c r="X369" i="2" s="1"/>
  <c r="K370" i="2"/>
  <c r="X370" i="2" s="1"/>
  <c r="K371" i="2"/>
  <c r="L371" i="2" s="1"/>
  <c r="K372" i="2"/>
  <c r="X372" i="2" s="1"/>
  <c r="K373" i="2"/>
  <c r="L373" i="2" s="1"/>
  <c r="K374" i="2"/>
  <c r="X374" i="2" s="1"/>
  <c r="K375" i="2"/>
  <c r="S375" i="2" s="1"/>
  <c r="K376" i="2"/>
  <c r="X376" i="2" s="1"/>
  <c r="K377" i="2"/>
  <c r="X377" i="2" s="1"/>
  <c r="K378" i="2"/>
  <c r="K379" i="2"/>
  <c r="K380" i="2"/>
  <c r="K381" i="2"/>
  <c r="X381" i="2" s="1"/>
  <c r="K382" i="2"/>
  <c r="X382" i="2" s="1"/>
  <c r="K383" i="2"/>
  <c r="L383" i="2" s="1"/>
  <c r="V383" i="2"/>
  <c r="K384" i="2"/>
  <c r="X384" i="2" s="1"/>
  <c r="K385" i="2"/>
  <c r="L385" i="2" s="1"/>
  <c r="M385" i="2" s="1"/>
  <c r="K386" i="2"/>
  <c r="X386" i="2" s="1"/>
  <c r="K387" i="2"/>
  <c r="L387" i="2" s="1"/>
  <c r="K388" i="2"/>
  <c r="X388" i="2" s="1"/>
  <c r="K389" i="2"/>
  <c r="L389" i="2" s="1"/>
  <c r="X389" i="2"/>
  <c r="K390" i="2"/>
  <c r="X390" i="2" s="1"/>
  <c r="K391" i="2"/>
  <c r="L391" i="2" s="1"/>
  <c r="K392" i="2"/>
  <c r="X392" i="2" s="1"/>
  <c r="K393" i="2"/>
  <c r="L393" i="2" s="1"/>
  <c r="M393" i="2" s="1"/>
  <c r="K394" i="2"/>
  <c r="X394" i="2" s="1"/>
  <c r="K395" i="2"/>
  <c r="L395" i="2" s="1"/>
  <c r="K396" i="2"/>
  <c r="X396" i="2" s="1"/>
  <c r="K397" i="2"/>
  <c r="L397" i="2" s="1"/>
  <c r="K398" i="2"/>
  <c r="X398" i="2" s="1"/>
  <c r="K399" i="2"/>
  <c r="L399" i="2" s="1"/>
  <c r="X399" i="2"/>
  <c r="K400" i="2"/>
  <c r="X400" i="2" s="1"/>
  <c r="K401" i="2"/>
  <c r="L401" i="2" s="1"/>
  <c r="M401" i="2" s="1"/>
  <c r="K402" i="2"/>
  <c r="X402" i="2" s="1"/>
  <c r="K403" i="2"/>
  <c r="L403" i="2" s="1"/>
  <c r="K404" i="2"/>
  <c r="X404" i="2" s="1"/>
  <c r="K405" i="2"/>
  <c r="L405" i="2" s="1"/>
  <c r="K406" i="2"/>
  <c r="X406" i="2" s="1"/>
  <c r="K407" i="2"/>
  <c r="L407" i="2" s="1"/>
  <c r="K408" i="2"/>
  <c r="X408" i="2" s="1"/>
  <c r="K409" i="2"/>
  <c r="L409" i="2" s="1"/>
  <c r="P409" i="2" s="1"/>
  <c r="X409" i="2"/>
  <c r="K410" i="2"/>
  <c r="K411" i="2"/>
  <c r="V411" i="2" s="1"/>
  <c r="K412" i="2"/>
  <c r="K413" i="2"/>
  <c r="V413" i="2" s="1"/>
  <c r="K414" i="2"/>
  <c r="K415" i="2"/>
  <c r="L415" i="2" s="1"/>
  <c r="P415" i="2" s="1"/>
  <c r="K416" i="2"/>
  <c r="X416" i="2" s="1"/>
  <c r="K417" i="2"/>
  <c r="L417" i="2" s="1"/>
  <c r="K418" i="2"/>
  <c r="X418" i="2" s="1"/>
  <c r="K419" i="2"/>
  <c r="L419" i="2" s="1"/>
  <c r="P419" i="2" s="1"/>
  <c r="K420" i="2"/>
  <c r="K421" i="2"/>
  <c r="K422" i="2"/>
  <c r="V422" i="2" s="1"/>
  <c r="K423" i="2"/>
  <c r="K424" i="2"/>
  <c r="L424" i="2" s="1"/>
  <c r="K425" i="2"/>
  <c r="X425" i="2" s="1"/>
  <c r="K426" i="2"/>
  <c r="L426" i="2" s="1"/>
  <c r="X426" i="2"/>
  <c r="K427" i="2"/>
  <c r="X427" i="2" s="1"/>
  <c r="K428" i="2"/>
  <c r="L428" i="2" s="1"/>
  <c r="K429" i="2"/>
  <c r="X429" i="2" s="1"/>
  <c r="K430" i="2"/>
  <c r="L430" i="2" s="1"/>
  <c r="K431" i="2"/>
  <c r="X431" i="2" s="1"/>
  <c r="K432" i="2"/>
  <c r="L432" i="2" s="1"/>
  <c r="K433" i="2"/>
  <c r="X433" i="2" s="1"/>
  <c r="K434" i="2"/>
  <c r="L434" i="2" s="1"/>
  <c r="S434" i="2"/>
  <c r="K435" i="2"/>
  <c r="X435" i="2" s="1"/>
  <c r="K436" i="2"/>
  <c r="L436" i="2" s="1"/>
  <c r="X436" i="2"/>
  <c r="K437" i="2"/>
  <c r="X437" i="2" s="1"/>
  <c r="K438" i="2"/>
  <c r="L438" i="2" s="1"/>
  <c r="K439" i="2"/>
  <c r="X439" i="2" s="1"/>
  <c r="K440" i="2"/>
  <c r="L440" i="2" s="1"/>
  <c r="K441" i="2"/>
  <c r="X441" i="2" s="1"/>
  <c r="K442" i="2"/>
  <c r="L442" i="2" s="1"/>
  <c r="K443" i="2"/>
  <c r="X443" i="2" s="1"/>
  <c r="K444" i="2"/>
  <c r="L444" i="2" s="1"/>
  <c r="K445" i="2"/>
  <c r="X445" i="2" s="1"/>
  <c r="K446" i="2"/>
  <c r="L446" i="2" s="1"/>
  <c r="X446" i="2"/>
  <c r="K447" i="2"/>
  <c r="X447" i="2" s="1"/>
  <c r="K448" i="2"/>
  <c r="L448" i="2" s="1"/>
  <c r="K449" i="2"/>
  <c r="X449" i="2" s="1"/>
  <c r="K450" i="2"/>
  <c r="L450" i="2" s="1"/>
  <c r="K451" i="2"/>
  <c r="K452" i="2"/>
  <c r="V452" i="2" s="1"/>
  <c r="K453" i="2"/>
  <c r="K454" i="2"/>
  <c r="V454" i="2" s="1"/>
  <c r="K455" i="2"/>
  <c r="K456" i="2"/>
  <c r="V456" i="2" s="1"/>
  <c r="K457" i="2"/>
  <c r="K458" i="2"/>
  <c r="L458" i="2" s="1"/>
  <c r="K459" i="2"/>
  <c r="X459" i="2" s="1"/>
  <c r="K460" i="2"/>
  <c r="L460" i="2" s="1"/>
  <c r="K461" i="2"/>
  <c r="X461" i="2" s="1"/>
  <c r="K462" i="2"/>
  <c r="L462" i="2" s="1"/>
  <c r="K463" i="2"/>
  <c r="X463" i="2" s="1"/>
  <c r="K464" i="2"/>
  <c r="L464" i="2" s="1"/>
  <c r="M464" i="2" s="1"/>
  <c r="K465" i="2"/>
  <c r="X465" i="2" s="1"/>
  <c r="K466" i="2"/>
  <c r="L466" i="2" s="1"/>
  <c r="X466" i="2"/>
  <c r="K467" i="2"/>
  <c r="K468" i="2"/>
  <c r="V468" i="2" s="1"/>
  <c r="K469" i="2"/>
  <c r="K470" i="2"/>
  <c r="V470" i="2" s="1"/>
  <c r="K471" i="2"/>
  <c r="K472" i="2"/>
  <c r="V472" i="2" s="1"/>
  <c r="K473" i="2"/>
  <c r="X473" i="2" s="1"/>
  <c r="K474" i="2"/>
  <c r="L474" i="2" s="1"/>
  <c r="M474" i="2" s="1"/>
  <c r="N474" i="2" s="1"/>
  <c r="K475" i="2"/>
  <c r="X475" i="2" s="1"/>
  <c r="K476" i="2"/>
  <c r="L476" i="2" s="1"/>
  <c r="M476" i="2" s="1"/>
  <c r="N476" i="2" s="1"/>
  <c r="S476" i="2"/>
  <c r="X476" i="2"/>
  <c r="K477" i="2"/>
  <c r="X477" i="2" s="1"/>
  <c r="K478" i="2"/>
  <c r="L478" i="2" s="1"/>
  <c r="M478" i="2" s="1"/>
  <c r="K479" i="2"/>
  <c r="X479" i="2" s="1"/>
  <c r="K480" i="2"/>
  <c r="L480" i="2" s="1"/>
  <c r="M480" i="2" s="1"/>
  <c r="N480" i="2" s="1"/>
  <c r="K481" i="2"/>
  <c r="K482" i="2"/>
  <c r="L482" i="2" s="1"/>
  <c r="M482" i="2" s="1"/>
  <c r="K483" i="2"/>
  <c r="X483" i="2" s="1"/>
  <c r="K484" i="2"/>
  <c r="L484" i="2" s="1"/>
  <c r="K485" i="2"/>
  <c r="X485" i="2" s="1"/>
  <c r="K486" i="2"/>
  <c r="L486" i="2" s="1"/>
  <c r="K487" i="2"/>
  <c r="X487" i="2" s="1"/>
  <c r="K488" i="2"/>
  <c r="L488" i="2" s="1"/>
  <c r="K489" i="2"/>
  <c r="X489" i="2" s="1"/>
  <c r="K490" i="2"/>
  <c r="L490" i="2" s="1"/>
  <c r="K491" i="2"/>
  <c r="X491" i="2" s="1"/>
  <c r="K492" i="2"/>
  <c r="L492" i="2" s="1"/>
  <c r="K493" i="2"/>
  <c r="X493" i="2" s="1"/>
  <c r="K494" i="2"/>
  <c r="L494" i="2" s="1"/>
  <c r="K495" i="2"/>
  <c r="X495" i="2" s="1"/>
  <c r="K496" i="2"/>
  <c r="L496" i="2" s="1"/>
  <c r="K497" i="2"/>
  <c r="X497" i="2" s="1"/>
  <c r="K498" i="2"/>
  <c r="L498" i="2" s="1"/>
  <c r="K499" i="2"/>
  <c r="X499" i="2" s="1"/>
  <c r="K500" i="2"/>
  <c r="L500" i="2" s="1"/>
  <c r="K501" i="2"/>
  <c r="X501" i="2" s="1"/>
  <c r="K502" i="2"/>
  <c r="L502" i="2" s="1"/>
  <c r="V502" i="2"/>
  <c r="K503" i="2"/>
  <c r="X503" i="2" s="1"/>
  <c r="K504" i="2"/>
  <c r="L504" i="2" s="1"/>
  <c r="K505" i="2"/>
  <c r="X505" i="2" s="1"/>
  <c r="K506" i="2"/>
  <c r="L506" i="2" s="1"/>
  <c r="K507" i="2"/>
  <c r="K508" i="2"/>
  <c r="L508" i="2" s="1"/>
  <c r="M508" i="2" s="1"/>
  <c r="N508" i="2" s="1"/>
  <c r="K509" i="2"/>
  <c r="X509" i="2" s="1"/>
  <c r="K510" i="2"/>
  <c r="L510" i="2" s="1"/>
  <c r="M510" i="2" s="1"/>
  <c r="N510" i="2" s="1"/>
  <c r="K511" i="2"/>
  <c r="X511" i="2" s="1"/>
  <c r="K512" i="2"/>
  <c r="L512" i="2" s="1"/>
  <c r="M512" i="2" s="1"/>
  <c r="N512" i="2" s="1"/>
  <c r="K513" i="2"/>
  <c r="X513" i="2" s="1"/>
  <c r="K514" i="2"/>
  <c r="L514" i="2" s="1"/>
  <c r="M514" i="2" s="1"/>
  <c r="N514" i="2" s="1"/>
  <c r="K515" i="2"/>
  <c r="X515" i="2" s="1"/>
  <c r="K516" i="2"/>
  <c r="L516" i="2" s="1"/>
  <c r="M516" i="2" s="1"/>
  <c r="N516" i="2" s="1"/>
  <c r="K517" i="2"/>
  <c r="X517" i="2" s="1"/>
  <c r="K518" i="2"/>
  <c r="L518" i="2" s="1"/>
  <c r="M518" i="2" s="1"/>
  <c r="K519" i="2"/>
  <c r="K520" i="2"/>
  <c r="L520" i="2" s="1"/>
  <c r="M520" i="2" s="1"/>
  <c r="K521" i="2"/>
  <c r="X521" i="2" s="1"/>
  <c r="K522" i="2"/>
  <c r="L522" i="2" s="1"/>
  <c r="K523" i="2"/>
  <c r="X523" i="2" s="1"/>
  <c r="K524" i="2"/>
  <c r="L524" i="2" s="1"/>
  <c r="K525" i="2"/>
  <c r="X525" i="2" s="1"/>
  <c r="K526" i="2"/>
  <c r="L526" i="2" s="1"/>
  <c r="K527" i="2"/>
  <c r="X527" i="2" s="1"/>
  <c r="K528" i="2"/>
  <c r="L528" i="2" s="1"/>
  <c r="K529" i="2"/>
  <c r="X529" i="2" s="1"/>
  <c r="K530" i="2"/>
  <c r="L530" i="2" s="1"/>
  <c r="K531" i="2"/>
  <c r="X531" i="2" s="1"/>
  <c r="K532" i="2"/>
  <c r="L532" i="2" s="1"/>
  <c r="K533" i="2"/>
  <c r="X533" i="2" s="1"/>
  <c r="K534" i="2"/>
  <c r="L534" i="2" s="1"/>
  <c r="K535" i="2"/>
  <c r="X535" i="2" s="1"/>
  <c r="K536" i="2"/>
  <c r="L536" i="2" s="1"/>
  <c r="K537" i="2"/>
  <c r="X537" i="2" s="1"/>
  <c r="K538" i="2"/>
  <c r="L538" i="2" s="1"/>
  <c r="K539" i="2"/>
  <c r="X539" i="2" s="1"/>
  <c r="K540" i="2"/>
  <c r="L540" i="2" s="1"/>
  <c r="K541" i="2"/>
  <c r="X541" i="2" s="1"/>
  <c r="K542" i="2"/>
  <c r="L542" i="2" s="1"/>
  <c r="K543" i="2"/>
  <c r="X543" i="2" s="1"/>
  <c r="K544" i="2"/>
  <c r="L544" i="2" s="1"/>
  <c r="K545" i="2"/>
  <c r="K546" i="2"/>
  <c r="K547" i="2"/>
  <c r="X547" i="2" s="1"/>
  <c r="K548" i="2"/>
  <c r="L548" i="2" s="1"/>
  <c r="M548" i="2" s="1"/>
  <c r="K549" i="2"/>
  <c r="X549" i="2" s="1"/>
  <c r="K550" i="2"/>
  <c r="L550" i="2" s="1"/>
  <c r="M550" i="2" s="1"/>
  <c r="N550" i="2" s="1"/>
  <c r="S550" i="2"/>
  <c r="X550" i="2"/>
  <c r="K551" i="2"/>
  <c r="X551" i="2" s="1"/>
  <c r="K552" i="2"/>
  <c r="L552" i="2" s="1"/>
  <c r="M552" i="2" s="1"/>
  <c r="N552" i="2" s="1"/>
  <c r="K553" i="2"/>
  <c r="X553" i="2" s="1"/>
  <c r="K554" i="2"/>
  <c r="L554" i="2" s="1"/>
  <c r="M554" i="2" s="1"/>
  <c r="N554" i="2" s="1"/>
  <c r="K555" i="2"/>
  <c r="X555" i="2" s="1"/>
  <c r="K556" i="2"/>
  <c r="L556" i="2" s="1"/>
  <c r="M556" i="2" s="1"/>
  <c r="N556" i="2" s="1"/>
  <c r="K557" i="2"/>
  <c r="X557" i="2" s="1"/>
  <c r="K558" i="2"/>
  <c r="L558" i="2" s="1"/>
  <c r="M558" i="2" s="1"/>
  <c r="N558" i="2" s="1"/>
  <c r="X558" i="2"/>
  <c r="K559" i="2"/>
  <c r="X559" i="2" s="1"/>
  <c r="K560" i="2"/>
  <c r="L560" i="2" s="1"/>
  <c r="M560" i="2" s="1"/>
  <c r="N560" i="2" s="1"/>
  <c r="K561" i="2"/>
  <c r="X561" i="2" s="1"/>
  <c r="K562" i="2"/>
  <c r="L562" i="2" s="1"/>
  <c r="M562" i="2" s="1"/>
  <c r="N562" i="2" s="1"/>
  <c r="K563" i="2"/>
  <c r="X563" i="2" s="1"/>
  <c r="K564" i="2"/>
  <c r="L564" i="2" s="1"/>
  <c r="M564" i="2" s="1"/>
  <c r="K565" i="2"/>
  <c r="X565" i="2" s="1"/>
  <c r="K566" i="2"/>
  <c r="L566" i="2" s="1"/>
  <c r="M566" i="2" s="1"/>
  <c r="K567" i="2"/>
  <c r="K568" i="2"/>
  <c r="L568" i="2" s="1"/>
  <c r="K569" i="2"/>
  <c r="X569" i="2" s="1"/>
  <c r="K570" i="2"/>
  <c r="L570" i="2" s="1"/>
  <c r="K571" i="2"/>
  <c r="X571" i="2" s="1"/>
  <c r="K572" i="2"/>
  <c r="L572" i="2" s="1"/>
  <c r="K573" i="2"/>
  <c r="X573" i="2" s="1"/>
  <c r="K574" i="2"/>
  <c r="L574" i="2" s="1"/>
  <c r="K575" i="2"/>
  <c r="X575" i="2" s="1"/>
  <c r="K576" i="2"/>
  <c r="L576" i="2" s="1"/>
  <c r="K577" i="2"/>
  <c r="X577" i="2" s="1"/>
  <c r="K578" i="2"/>
  <c r="L578" i="2" s="1"/>
  <c r="K579" i="2"/>
  <c r="X579" i="2" s="1"/>
  <c r="K580" i="2"/>
  <c r="L580" i="2" s="1"/>
  <c r="K581" i="2"/>
  <c r="X581" i="2" s="1"/>
  <c r="K582" i="2"/>
  <c r="L582" i="2" s="1"/>
  <c r="K583" i="2"/>
  <c r="X583" i="2" s="1"/>
  <c r="K584" i="2"/>
  <c r="L584" i="2" s="1"/>
  <c r="K585" i="2"/>
  <c r="X585" i="2" s="1"/>
  <c r="K586" i="2"/>
  <c r="L586" i="2" s="1"/>
  <c r="K587" i="2"/>
  <c r="X587" i="2" s="1"/>
  <c r="K588" i="2"/>
  <c r="L588" i="2" s="1"/>
  <c r="K589" i="2"/>
  <c r="X589" i="2" s="1"/>
  <c r="K590" i="2"/>
  <c r="L590" i="2" s="1"/>
  <c r="K591" i="2"/>
  <c r="K592" i="2"/>
  <c r="L592" i="2" s="1"/>
  <c r="M592" i="2" s="1"/>
  <c r="N592" i="2" s="1"/>
  <c r="X592" i="2"/>
  <c r="K593" i="2"/>
  <c r="X593" i="2" s="1"/>
  <c r="K594" i="2"/>
  <c r="L594" i="2" s="1"/>
  <c r="M594" i="2" s="1"/>
  <c r="N594" i="2" s="1"/>
  <c r="K595" i="2"/>
  <c r="X595" i="2" s="1"/>
  <c r="K596" i="2"/>
  <c r="L596" i="2" s="1"/>
  <c r="M596" i="2" s="1"/>
  <c r="N596" i="2" s="1"/>
  <c r="K597" i="2"/>
  <c r="X597" i="2" s="1"/>
  <c r="K598" i="2"/>
  <c r="L598" i="2" s="1"/>
  <c r="M598" i="2" s="1"/>
  <c r="N598" i="2" s="1"/>
  <c r="K599" i="2"/>
  <c r="X599" i="2" s="1"/>
  <c r="K600" i="2"/>
  <c r="L600" i="2" s="1"/>
  <c r="M600" i="2" s="1"/>
  <c r="N600" i="2" s="1"/>
  <c r="K601" i="2"/>
  <c r="X601" i="2" s="1"/>
  <c r="K602" i="2"/>
  <c r="L602" i="2" s="1"/>
  <c r="M602" i="2" s="1"/>
  <c r="N602" i="2" s="1"/>
  <c r="K603" i="2"/>
  <c r="X603" i="2" s="1"/>
  <c r="K604" i="2"/>
  <c r="L604" i="2" s="1"/>
  <c r="M604" i="2" s="1"/>
  <c r="N604" i="2" s="1"/>
  <c r="K605" i="2"/>
  <c r="X605" i="2" s="1"/>
  <c r="K606" i="2"/>
  <c r="L606" i="2" s="1"/>
  <c r="M606" i="2" s="1"/>
  <c r="N606" i="2" s="1"/>
  <c r="K607" i="2"/>
  <c r="X607" i="2" s="1"/>
  <c r="K608" i="2"/>
  <c r="L608" i="2" s="1"/>
  <c r="M608" i="2" s="1"/>
  <c r="N608" i="2" s="1"/>
  <c r="K609" i="2"/>
  <c r="X609" i="2" s="1"/>
  <c r="K610" i="2"/>
  <c r="L610" i="2" s="1"/>
  <c r="M610" i="2" s="1"/>
  <c r="N610" i="2" s="1"/>
  <c r="K611" i="2"/>
  <c r="X611" i="2" s="1"/>
  <c r="K612" i="2"/>
  <c r="L612" i="2" s="1"/>
  <c r="P612" i="2" s="1"/>
  <c r="K613" i="2"/>
  <c r="K614" i="2"/>
  <c r="L614" i="2" s="1"/>
  <c r="P614" i="2" s="1"/>
  <c r="K615" i="2"/>
  <c r="X615" i="2" s="1"/>
  <c r="K616" i="2"/>
  <c r="L616" i="2" s="1"/>
  <c r="P616" i="2" s="1"/>
  <c r="K617" i="2"/>
  <c r="K618" i="2"/>
  <c r="L618" i="2" s="1"/>
  <c r="P618" i="2" s="1"/>
  <c r="K619" i="2"/>
  <c r="X619" i="2" s="1"/>
  <c r="K620" i="2"/>
  <c r="L620" i="2" s="1"/>
  <c r="P620" i="2" s="1"/>
  <c r="K621" i="2"/>
  <c r="K622" i="2"/>
  <c r="L622" i="2" s="1"/>
  <c r="P622" i="2" s="1"/>
  <c r="K623" i="2"/>
  <c r="X623" i="2" s="1"/>
  <c r="K624" i="2"/>
  <c r="L624" i="2" s="1"/>
  <c r="P624" i="2" s="1"/>
  <c r="K625" i="2"/>
  <c r="K626" i="2"/>
  <c r="L626" i="2" s="1"/>
  <c r="P626" i="2" s="1"/>
  <c r="K627" i="2"/>
  <c r="X627" i="2" s="1"/>
  <c r="K628" i="2"/>
  <c r="L628" i="2" s="1"/>
  <c r="P628" i="2" s="1"/>
  <c r="S628" i="2"/>
  <c r="X628" i="2"/>
  <c r="K629" i="2"/>
  <c r="K630" i="2"/>
  <c r="L630" i="2" s="1"/>
  <c r="P630" i="2" s="1"/>
  <c r="K631" i="2"/>
  <c r="X631" i="2" s="1"/>
  <c r="K632" i="2"/>
  <c r="L632" i="2" s="1"/>
  <c r="P632" i="2" s="1"/>
  <c r="K633" i="2"/>
  <c r="K634" i="2"/>
  <c r="L634" i="2" s="1"/>
  <c r="P634" i="2" s="1"/>
  <c r="K635" i="2"/>
  <c r="X635" i="2" s="1"/>
  <c r="K636" i="2"/>
  <c r="L636" i="2" s="1"/>
  <c r="P636" i="2" s="1"/>
  <c r="K637" i="2"/>
  <c r="K638" i="2"/>
  <c r="L638" i="2" s="1"/>
  <c r="P638" i="2" s="1"/>
  <c r="K639" i="2"/>
  <c r="X639" i="2" s="1"/>
  <c r="K640" i="2"/>
  <c r="L640" i="2" s="1"/>
  <c r="P640" i="2" s="1"/>
  <c r="K641" i="2"/>
  <c r="K642" i="2"/>
  <c r="L642" i="2" s="1"/>
  <c r="P642" i="2" s="1"/>
  <c r="X642" i="2"/>
  <c r="K643" i="2"/>
  <c r="X643" i="2" s="1"/>
  <c r="K644" i="2"/>
  <c r="L644" i="2" s="1"/>
  <c r="P644" i="2" s="1"/>
  <c r="X644" i="2"/>
  <c r="K645" i="2"/>
  <c r="K646" i="2"/>
  <c r="L646" i="2" s="1"/>
  <c r="P646" i="2" s="1"/>
  <c r="K647" i="2"/>
  <c r="X647" i="2" s="1"/>
  <c r="K648" i="2"/>
  <c r="L648" i="2" s="1"/>
  <c r="P648" i="2" s="1"/>
  <c r="K649" i="2"/>
  <c r="K650" i="2"/>
  <c r="L650" i="2" s="1"/>
  <c r="P650" i="2" s="1"/>
  <c r="K651" i="2"/>
  <c r="X651" i="2" s="1"/>
  <c r="K652" i="2"/>
  <c r="L652" i="2" s="1"/>
  <c r="P652" i="2" s="1"/>
  <c r="K653" i="2"/>
  <c r="K654" i="2"/>
  <c r="L654" i="2" s="1"/>
  <c r="P654" i="2" s="1"/>
  <c r="K655" i="2"/>
  <c r="X655" i="2" s="1"/>
  <c r="K656" i="2"/>
  <c r="L656" i="2" s="1"/>
  <c r="P656" i="2" s="1"/>
  <c r="K657" i="2"/>
  <c r="K658" i="2"/>
  <c r="L658" i="2" s="1"/>
  <c r="K659" i="2"/>
  <c r="K660" i="2"/>
  <c r="L660" i="2" s="1"/>
  <c r="P660" i="2" s="1"/>
  <c r="K661" i="2"/>
  <c r="X661" i="2" s="1"/>
  <c r="K662" i="2"/>
  <c r="L662" i="2" s="1"/>
  <c r="P662" i="2" s="1"/>
  <c r="K663" i="2"/>
  <c r="K664" i="2"/>
  <c r="L664" i="2" s="1"/>
  <c r="P664" i="2" s="1"/>
  <c r="K665" i="2"/>
  <c r="X665" i="2" s="1"/>
  <c r="K666" i="2"/>
  <c r="L666" i="2" s="1"/>
  <c r="P666" i="2" s="1"/>
  <c r="K667" i="2"/>
  <c r="K668" i="2"/>
  <c r="L668" i="2" s="1"/>
  <c r="P668" i="2" s="1"/>
  <c r="K669" i="2"/>
  <c r="X669" i="2" s="1"/>
  <c r="K670" i="2"/>
  <c r="L670" i="2" s="1"/>
  <c r="P670" i="2" s="1"/>
  <c r="K671" i="2"/>
  <c r="K672" i="2"/>
  <c r="L672" i="2" s="1"/>
  <c r="P672" i="2" s="1"/>
  <c r="K673" i="2"/>
  <c r="X673" i="2" s="1"/>
  <c r="K674" i="2"/>
  <c r="L674" i="2" s="1"/>
  <c r="P674" i="2" s="1"/>
  <c r="S674" i="2"/>
  <c r="K675" i="2"/>
  <c r="K676" i="2"/>
  <c r="L676" i="2" s="1"/>
  <c r="P676" i="2" s="1"/>
  <c r="K677" i="2"/>
  <c r="X677" i="2" s="1"/>
  <c r="K678" i="2"/>
  <c r="L678" i="2" s="1"/>
  <c r="P678" i="2" s="1"/>
  <c r="K679" i="2"/>
  <c r="K680" i="2"/>
  <c r="L680" i="2" s="1"/>
  <c r="K681" i="2"/>
  <c r="L681" i="2" s="1"/>
  <c r="M681" i="2" s="1"/>
  <c r="N681" i="2" s="1"/>
  <c r="K682" i="2"/>
  <c r="X682" i="2" s="1"/>
  <c r="K683" i="2"/>
  <c r="L683" i="2" s="1"/>
  <c r="M683" i="2" s="1"/>
  <c r="N683" i="2" s="1"/>
  <c r="K684" i="2"/>
  <c r="K685" i="2"/>
  <c r="L685" i="2" s="1"/>
  <c r="M685" i="2" s="1"/>
  <c r="K686" i="2"/>
  <c r="X686" i="2" s="1"/>
  <c r="K687" i="2"/>
  <c r="L687" i="2" s="1"/>
  <c r="M687" i="2" s="1"/>
  <c r="K688" i="2"/>
  <c r="X688" i="2" s="1"/>
  <c r="K689" i="2"/>
  <c r="L689" i="2" s="1"/>
  <c r="K690" i="2"/>
  <c r="X690" i="2" s="1"/>
  <c r="K691" i="2"/>
  <c r="L691" i="2" s="1"/>
  <c r="K692" i="2"/>
  <c r="X692" i="2" s="1"/>
  <c r="K693" i="2"/>
  <c r="L693" i="2" s="1"/>
  <c r="K694" i="2"/>
  <c r="K695" i="2"/>
  <c r="L695" i="2" s="1"/>
  <c r="M695" i="2" s="1"/>
  <c r="N695" i="2" s="1"/>
  <c r="K696" i="2"/>
  <c r="X696" i="2" s="1"/>
  <c r="K697" i="2"/>
  <c r="L697" i="2" s="1"/>
  <c r="M697" i="2" s="1"/>
  <c r="N697" i="2" s="1"/>
  <c r="K698" i="2"/>
  <c r="X698" i="2" s="1"/>
  <c r="K699" i="2"/>
  <c r="L699" i="2" s="1"/>
  <c r="M699" i="2" s="1"/>
  <c r="N699" i="2" s="1"/>
  <c r="K700" i="2"/>
  <c r="X700" i="2" s="1"/>
  <c r="K701" i="2"/>
  <c r="L701" i="2" s="1"/>
  <c r="M701" i="2" s="1"/>
  <c r="N701" i="2" s="1"/>
  <c r="K702" i="2"/>
  <c r="K703" i="2"/>
  <c r="L703" i="2" s="1"/>
  <c r="K704" i="2"/>
  <c r="X704" i="2" s="1"/>
  <c r="K705" i="2"/>
  <c r="L705" i="2" s="1"/>
  <c r="K706" i="2"/>
  <c r="X706" i="2" s="1"/>
  <c r="K707" i="2"/>
  <c r="L707" i="2" s="1"/>
  <c r="K708" i="2"/>
  <c r="X708" i="2" s="1"/>
  <c r="K709" i="2"/>
  <c r="L709" i="2" s="1"/>
  <c r="K710" i="2"/>
  <c r="X710" i="2" s="1"/>
  <c r="K711" i="2"/>
  <c r="L711" i="2" s="1"/>
  <c r="K712" i="2"/>
  <c r="X712" i="2" s="1"/>
  <c r="K713" i="2"/>
  <c r="L713" i="2" s="1"/>
  <c r="K714" i="2"/>
  <c r="X714" i="2" s="1"/>
  <c r="K715" i="2"/>
  <c r="L715" i="2" s="1"/>
  <c r="M715" i="2" s="1"/>
  <c r="K716" i="2"/>
  <c r="X716" i="2" s="1"/>
  <c r="K717" i="2"/>
  <c r="L717" i="2" s="1"/>
  <c r="K718" i="2"/>
  <c r="X718" i="2" s="1"/>
  <c r="K719" i="2"/>
  <c r="L719" i="2" s="1"/>
  <c r="K720" i="2"/>
  <c r="X720" i="2" s="1"/>
  <c r="K721" i="2"/>
  <c r="L721" i="2" s="1"/>
  <c r="K722" i="2"/>
  <c r="K723" i="2"/>
  <c r="L723" i="2" s="1"/>
  <c r="M723" i="2" s="1"/>
  <c r="K724" i="2"/>
  <c r="X724" i="2" s="1"/>
  <c r="K725" i="2"/>
  <c r="L725" i="2" s="1"/>
  <c r="M725" i="2" s="1"/>
  <c r="N725" i="2" s="1"/>
  <c r="K726" i="2"/>
  <c r="K727" i="2"/>
  <c r="L727" i="2" s="1"/>
  <c r="M727" i="2" s="1"/>
  <c r="K728" i="2"/>
  <c r="X728" i="2" s="1"/>
  <c r="K729" i="2"/>
  <c r="L729" i="2" s="1"/>
  <c r="K730" i="2"/>
  <c r="K731" i="2"/>
  <c r="L731" i="2" s="1"/>
  <c r="M731" i="2" s="1"/>
  <c r="K732" i="2"/>
  <c r="X732" i="2" s="1"/>
  <c r="K733" i="2"/>
  <c r="L733" i="2" s="1"/>
  <c r="M733" i="2" s="1"/>
  <c r="N733" i="2" s="1"/>
  <c r="K734" i="2"/>
  <c r="X734" i="2" s="1"/>
  <c r="K735" i="2"/>
  <c r="L735" i="2" s="1"/>
  <c r="M735" i="2" s="1"/>
  <c r="K736" i="2"/>
  <c r="X736" i="2" s="1"/>
  <c r="K737" i="2"/>
  <c r="L737" i="2" s="1"/>
  <c r="M737" i="2" s="1"/>
  <c r="K738" i="2"/>
  <c r="X738" i="2" s="1"/>
  <c r="K739" i="2"/>
  <c r="L739" i="2" s="1"/>
  <c r="M739" i="2" s="1"/>
  <c r="N739" i="2" s="1"/>
  <c r="K740" i="2"/>
  <c r="X740" i="2" s="1"/>
  <c r="K741" i="2"/>
  <c r="L741" i="2" s="1"/>
  <c r="M741" i="2" s="1"/>
  <c r="N741" i="2" s="1"/>
  <c r="K742" i="2"/>
  <c r="X742" i="2" s="1"/>
  <c r="K743" i="2"/>
  <c r="L743" i="2" s="1"/>
  <c r="M743" i="2" s="1"/>
  <c r="N743" i="2" s="1"/>
  <c r="S743" i="2"/>
  <c r="X743" i="2"/>
  <c r="K744" i="2"/>
  <c r="X744" i="2" s="1"/>
  <c r="K745" i="2"/>
  <c r="L745" i="2" s="1"/>
  <c r="M745" i="2" s="1"/>
  <c r="N745" i="2" s="1"/>
  <c r="K746" i="2"/>
  <c r="X746" i="2" s="1"/>
  <c r="K747" i="2"/>
  <c r="L747" i="2" s="1"/>
  <c r="M747" i="2" s="1"/>
  <c r="N747" i="2" s="1"/>
  <c r="K748" i="2"/>
  <c r="X748" i="2" s="1"/>
  <c r="K749" i="2"/>
  <c r="L749" i="2" s="1"/>
  <c r="M749" i="2" s="1"/>
  <c r="N749" i="2" s="1"/>
  <c r="K750" i="2"/>
  <c r="X750" i="2" s="1"/>
  <c r="K751" i="2"/>
  <c r="L751" i="2" s="1"/>
  <c r="M751" i="2" s="1"/>
  <c r="N751" i="2" s="1"/>
  <c r="K752" i="2"/>
  <c r="X752" i="2" s="1"/>
  <c r="K753" i="2"/>
  <c r="L753" i="2" s="1"/>
  <c r="M753" i="2" s="1"/>
  <c r="N753" i="2" s="1"/>
  <c r="K754" i="2"/>
  <c r="X754" i="2" s="1"/>
  <c r="K755" i="2"/>
  <c r="L755" i="2" s="1"/>
  <c r="M755" i="2" s="1"/>
  <c r="N755" i="2" s="1"/>
  <c r="X755" i="2"/>
  <c r="K756" i="2"/>
  <c r="X756" i="2" s="1"/>
  <c r="K757" i="2"/>
  <c r="L757" i="2" s="1"/>
  <c r="M757" i="2" s="1"/>
  <c r="N757" i="2" s="1"/>
  <c r="K758" i="2"/>
  <c r="X758" i="2" s="1"/>
  <c r="K759" i="2"/>
  <c r="L759" i="2" s="1"/>
  <c r="M759" i="2" s="1"/>
  <c r="K760" i="2"/>
  <c r="X760" i="2" s="1"/>
  <c r="K761" i="2"/>
  <c r="L761" i="2" s="1"/>
  <c r="M761" i="2" s="1"/>
  <c r="N761" i="2" s="1"/>
  <c r="K762" i="2"/>
  <c r="X762" i="2" s="1"/>
  <c r="K763" i="2"/>
  <c r="L763" i="2" s="1"/>
  <c r="M763" i="2" s="1"/>
  <c r="N763" i="2" s="1"/>
  <c r="K764" i="2"/>
  <c r="X764" i="2" s="1"/>
  <c r="K765" i="2"/>
  <c r="L765" i="2" s="1"/>
  <c r="M765" i="2" s="1"/>
  <c r="N765" i="2" s="1"/>
  <c r="X765" i="2"/>
  <c r="K766" i="2"/>
  <c r="X766" i="2" s="1"/>
  <c r="K767" i="2"/>
  <c r="L767" i="2" s="1"/>
  <c r="M767" i="2" s="1"/>
  <c r="N767" i="2" s="1"/>
  <c r="K768" i="2"/>
  <c r="X768" i="2" s="1"/>
  <c r="K769" i="2"/>
  <c r="L769" i="2" s="1"/>
  <c r="M769" i="2" s="1"/>
  <c r="N769" i="2" s="1"/>
  <c r="X769" i="2"/>
  <c r="K770" i="2"/>
  <c r="X770" i="2" s="1"/>
  <c r="K771" i="2"/>
  <c r="L771" i="2" s="1"/>
  <c r="M771" i="2" s="1"/>
  <c r="N771" i="2" s="1"/>
  <c r="K772" i="2"/>
  <c r="X772" i="2" s="1"/>
  <c r="K773" i="2"/>
  <c r="L773" i="2" s="1"/>
  <c r="M773" i="2" s="1"/>
  <c r="N773" i="2" s="1"/>
  <c r="K774" i="2"/>
  <c r="X774" i="2" s="1"/>
  <c r="K775" i="2"/>
  <c r="L775" i="2" s="1"/>
  <c r="M775" i="2" s="1"/>
  <c r="N775" i="2" s="1"/>
  <c r="K776" i="2"/>
  <c r="X776" i="2" s="1"/>
  <c r="K777" i="2"/>
  <c r="L777" i="2" s="1"/>
  <c r="M777" i="2" s="1"/>
  <c r="K778" i="2"/>
  <c r="X778" i="2" s="1"/>
  <c r="K779" i="2"/>
  <c r="L779" i="2" s="1"/>
  <c r="M779" i="2" s="1"/>
  <c r="N779" i="2" s="1"/>
  <c r="X779" i="2"/>
  <c r="K780" i="2"/>
  <c r="X780" i="2" s="1"/>
  <c r="K781" i="2"/>
  <c r="L781" i="2" s="1"/>
  <c r="M781" i="2" s="1"/>
  <c r="N781" i="2" s="1"/>
  <c r="K782" i="2"/>
  <c r="X782" i="2" s="1"/>
  <c r="K783" i="2"/>
  <c r="L783" i="2" s="1"/>
  <c r="M783" i="2" s="1"/>
  <c r="N783" i="2" s="1"/>
  <c r="K784" i="2"/>
  <c r="X784" i="2" s="1"/>
  <c r="K785" i="2"/>
  <c r="L785" i="2" s="1"/>
  <c r="M785" i="2" s="1"/>
  <c r="N785" i="2" s="1"/>
  <c r="K786" i="2"/>
  <c r="X786" i="2" s="1"/>
  <c r="K787" i="2"/>
  <c r="L787" i="2" s="1"/>
  <c r="M787" i="2" s="1"/>
  <c r="N787" i="2" s="1"/>
  <c r="X787" i="2"/>
  <c r="K788" i="2"/>
  <c r="X788" i="2" s="1"/>
  <c r="K789" i="2"/>
  <c r="L789" i="2" s="1"/>
  <c r="M789" i="2" s="1"/>
  <c r="N789" i="2" s="1"/>
  <c r="K790" i="2"/>
  <c r="X790" i="2" s="1"/>
  <c r="K791" i="2"/>
  <c r="L791" i="2" s="1"/>
  <c r="M791" i="2" s="1"/>
  <c r="N791" i="2" s="1"/>
  <c r="X791" i="2"/>
  <c r="K792" i="2"/>
  <c r="X792" i="2" s="1"/>
  <c r="K793" i="2"/>
  <c r="L793" i="2" s="1"/>
  <c r="M793" i="2" s="1"/>
  <c r="N793" i="2" s="1"/>
  <c r="K794" i="2"/>
  <c r="X794" i="2" s="1"/>
  <c r="K795" i="2"/>
  <c r="L795" i="2" s="1"/>
  <c r="M795" i="2" s="1"/>
  <c r="N795" i="2" s="1"/>
  <c r="X795" i="2"/>
  <c r="K796" i="2"/>
  <c r="X796" i="2" s="1"/>
  <c r="K797" i="2"/>
  <c r="L797" i="2" s="1"/>
  <c r="M797" i="2" s="1"/>
  <c r="N797" i="2" s="1"/>
  <c r="K798" i="2"/>
  <c r="K799" i="2"/>
  <c r="L799" i="2" s="1"/>
  <c r="K800" i="2"/>
  <c r="X800" i="2" s="1"/>
  <c r="K801" i="2"/>
  <c r="L801" i="2" s="1"/>
  <c r="K802" i="2"/>
  <c r="X802" i="2" s="1"/>
  <c r="K803" i="2"/>
  <c r="L803" i="2" s="1"/>
  <c r="K804" i="2"/>
  <c r="X804" i="2" s="1"/>
  <c r="K805" i="2"/>
  <c r="L805" i="2" s="1"/>
  <c r="K806" i="2"/>
  <c r="X806" i="2" s="1"/>
  <c r="K807" i="2"/>
  <c r="L807" i="2" s="1"/>
  <c r="K808" i="2"/>
  <c r="X808" i="2" s="1"/>
  <c r="K809" i="2"/>
  <c r="L809" i="2" s="1"/>
  <c r="K810" i="2"/>
  <c r="X810" i="2" s="1"/>
  <c r="K811" i="2"/>
  <c r="L811" i="2" s="1"/>
  <c r="K812" i="2"/>
  <c r="X812" i="2" s="1"/>
  <c r="K813" i="2"/>
  <c r="L813" i="2" s="1"/>
  <c r="K814" i="2"/>
  <c r="X814" i="2" s="1"/>
  <c r="K815" i="2"/>
  <c r="L815" i="2" s="1"/>
  <c r="K816" i="2"/>
  <c r="X816" i="2" s="1"/>
  <c r="K817" i="2"/>
  <c r="L817" i="2" s="1"/>
  <c r="V817" i="2"/>
  <c r="K818" i="2"/>
  <c r="X818" i="2" s="1"/>
  <c r="K819" i="2"/>
  <c r="L819" i="2" s="1"/>
  <c r="M819" i="2" s="1"/>
  <c r="K820" i="2"/>
  <c r="X820" i="2" s="1"/>
  <c r="K821" i="2"/>
  <c r="L821" i="2" s="1"/>
  <c r="K822" i="2"/>
  <c r="K823" i="2"/>
  <c r="L823" i="2" s="1"/>
  <c r="P823" i="2" s="1"/>
  <c r="K824" i="2"/>
  <c r="X824" i="2" s="1"/>
  <c r="K825" i="2"/>
  <c r="L825" i="2" s="1"/>
  <c r="P825" i="2" s="1"/>
  <c r="K826" i="2"/>
  <c r="K827" i="2"/>
  <c r="L827" i="2" s="1"/>
  <c r="P827" i="2" s="1"/>
  <c r="K828" i="2"/>
  <c r="X828" i="2" s="1"/>
  <c r="K829" i="2"/>
  <c r="L829" i="2" s="1"/>
  <c r="P829" i="2" s="1"/>
  <c r="K830" i="2"/>
  <c r="K831" i="2"/>
  <c r="L831" i="2" s="1"/>
  <c r="P831" i="2" s="1"/>
  <c r="K832" i="2"/>
  <c r="X832" i="2" s="1"/>
  <c r="K833" i="2"/>
  <c r="L833" i="2" s="1"/>
  <c r="P833" i="2" s="1"/>
  <c r="K834" i="2"/>
  <c r="K835" i="2"/>
  <c r="L835" i="2" s="1"/>
  <c r="P835" i="2" s="1"/>
  <c r="K836" i="2"/>
  <c r="X836" i="2" s="1"/>
  <c r="K837" i="2"/>
  <c r="L837" i="2" s="1"/>
  <c r="K838" i="2"/>
  <c r="L838" i="2" s="1"/>
  <c r="K839" i="2"/>
  <c r="X839" i="2" s="1"/>
  <c r="K840" i="2"/>
  <c r="L840" i="2" s="1"/>
  <c r="K841" i="2"/>
  <c r="X841" i="2" s="1"/>
  <c r="K842" i="2"/>
  <c r="L842" i="2" s="1"/>
  <c r="K843" i="2"/>
  <c r="X843" i="2" s="1"/>
  <c r="K844" i="2"/>
  <c r="L844" i="2" s="1"/>
  <c r="K845" i="2"/>
  <c r="X845" i="2" s="1"/>
  <c r="K846" i="2"/>
  <c r="L846" i="2" s="1"/>
  <c r="K847" i="2"/>
  <c r="K848" i="2"/>
  <c r="L848" i="2" s="1"/>
  <c r="M848" i="2" s="1"/>
  <c r="N848" i="2" s="1"/>
  <c r="K849" i="2"/>
  <c r="X849" i="2" s="1"/>
  <c r="K850" i="2"/>
  <c r="L850" i="2" s="1"/>
  <c r="M850" i="2" s="1"/>
  <c r="N850" i="2" s="1"/>
  <c r="K851" i="2"/>
  <c r="X851" i="2" s="1"/>
  <c r="K852" i="2"/>
  <c r="L852" i="2" s="1"/>
  <c r="M852" i="2" s="1"/>
  <c r="N852" i="2" s="1"/>
  <c r="K853" i="2"/>
  <c r="X853" i="2" s="1"/>
  <c r="K854" i="2"/>
  <c r="L854" i="2" s="1"/>
  <c r="M854" i="2" s="1"/>
  <c r="N854" i="2" s="1"/>
  <c r="K855" i="2"/>
  <c r="X855" i="2" s="1"/>
  <c r="K856" i="2"/>
  <c r="L856" i="2" s="1"/>
  <c r="M856" i="2" s="1"/>
  <c r="N856" i="2" s="1"/>
  <c r="X856" i="2"/>
  <c r="K857" i="2"/>
  <c r="X857" i="2" s="1"/>
  <c r="K858" i="2"/>
  <c r="L858" i="2" s="1"/>
  <c r="M858" i="2" s="1"/>
  <c r="N858" i="2" s="1"/>
  <c r="K859" i="2"/>
  <c r="X859" i="2" s="1"/>
  <c r="K860" i="2"/>
  <c r="L860" i="2" s="1"/>
  <c r="M860" i="2" s="1"/>
  <c r="N860" i="2" s="1"/>
  <c r="X860" i="2"/>
  <c r="K861" i="2"/>
  <c r="X861" i="2" s="1"/>
  <c r="K862" i="2"/>
  <c r="L862" i="2" s="1"/>
  <c r="M862" i="2" s="1"/>
  <c r="N862" i="2" s="1"/>
  <c r="K863" i="2"/>
  <c r="K864" i="2"/>
  <c r="L864" i="2" s="1"/>
  <c r="K865" i="2"/>
  <c r="X865" i="2" s="1"/>
  <c r="K866" i="2"/>
  <c r="L866" i="2" s="1"/>
  <c r="K867" i="2"/>
  <c r="X867" i="2" s="1"/>
  <c r="K868" i="2"/>
  <c r="L868" i="2" s="1"/>
  <c r="K869" i="2"/>
  <c r="X869" i="2" s="1"/>
  <c r="K870" i="2"/>
  <c r="L870" i="2" s="1"/>
  <c r="M870" i="2" s="1"/>
  <c r="K871" i="2"/>
  <c r="X871" i="2" s="1"/>
  <c r="K872" i="2"/>
  <c r="L872" i="2" s="1"/>
  <c r="K873" i="2"/>
  <c r="X873" i="2" s="1"/>
  <c r="K874" i="2"/>
  <c r="L874" i="2" s="1"/>
  <c r="K875" i="2"/>
  <c r="X875" i="2" s="1"/>
  <c r="K876" i="2"/>
  <c r="L876" i="2" s="1"/>
  <c r="K877" i="2"/>
  <c r="X877" i="2" s="1"/>
  <c r="K878" i="2"/>
  <c r="L878" i="2" s="1"/>
  <c r="K879" i="2"/>
  <c r="X879" i="2" s="1"/>
  <c r="K880" i="2"/>
  <c r="L880" i="2" s="1"/>
  <c r="K881" i="2"/>
  <c r="X881" i="2" s="1"/>
  <c r="K882" i="2"/>
  <c r="L882" i="2" s="1"/>
  <c r="K883" i="2"/>
  <c r="X883" i="2" s="1"/>
  <c r="K884" i="2"/>
  <c r="L884" i="2" s="1"/>
  <c r="K885" i="2"/>
  <c r="X885" i="2" s="1"/>
  <c r="K886" i="2"/>
  <c r="L886" i="2" s="1"/>
  <c r="K887" i="2"/>
  <c r="K888" i="2"/>
  <c r="L888" i="2" s="1"/>
  <c r="M888" i="2" s="1"/>
  <c r="N888" i="2" s="1"/>
  <c r="K889" i="2"/>
  <c r="X889" i="2" s="1"/>
  <c r="K890" i="2"/>
  <c r="L890" i="2" s="1"/>
  <c r="M890" i="2" s="1"/>
  <c r="N890" i="2" s="1"/>
  <c r="K891" i="2"/>
  <c r="X891" i="2" s="1"/>
  <c r="K892" i="2"/>
  <c r="L892" i="2" s="1"/>
  <c r="M892" i="2" s="1"/>
  <c r="K893" i="2"/>
  <c r="K894" i="2"/>
  <c r="L894" i="2" s="1"/>
  <c r="K895" i="2"/>
  <c r="X895" i="2" s="1"/>
  <c r="K896" i="2"/>
  <c r="L896" i="2" s="1"/>
  <c r="K897" i="2"/>
  <c r="X897" i="2" s="1"/>
  <c r="K898" i="2"/>
  <c r="L898" i="2" s="1"/>
  <c r="K899" i="2"/>
  <c r="X899" i="2" s="1"/>
  <c r="K900" i="2"/>
  <c r="L900" i="2" s="1"/>
  <c r="K901" i="2"/>
  <c r="X901" i="2" s="1"/>
  <c r="K902" i="2"/>
  <c r="L902" i="2" s="1"/>
  <c r="K903" i="2"/>
  <c r="X903" i="2" s="1"/>
  <c r="K904" i="2"/>
  <c r="L904" i="2" s="1"/>
  <c r="K905" i="2"/>
  <c r="X905" i="2" s="1"/>
  <c r="K906" i="2"/>
  <c r="L906" i="2" s="1"/>
  <c r="K907" i="2"/>
  <c r="X907" i="2" s="1"/>
  <c r="K908" i="2"/>
  <c r="L908" i="2" s="1"/>
  <c r="K909" i="2"/>
  <c r="X909" i="2" s="1"/>
  <c r="K910" i="2"/>
  <c r="L910" i="2" s="1"/>
  <c r="K911" i="2"/>
  <c r="X911" i="2" s="1"/>
  <c r="K912" i="2"/>
  <c r="L912" i="2" s="1"/>
  <c r="K913" i="2"/>
  <c r="X913" i="2" s="1"/>
  <c r="K914" i="2"/>
  <c r="L914" i="2" s="1"/>
  <c r="K915" i="2"/>
  <c r="X915" i="2" s="1"/>
  <c r="K916" i="2"/>
  <c r="L916" i="2" s="1"/>
  <c r="K917" i="2"/>
  <c r="X917" i="2" s="1"/>
  <c r="K918" i="2"/>
  <c r="L918" i="2" s="1"/>
  <c r="K919" i="2"/>
  <c r="X919" i="2" s="1"/>
  <c r="K920" i="2"/>
  <c r="L920" i="2" s="1"/>
  <c r="K921" i="2"/>
  <c r="X921" i="2" s="1"/>
  <c r="K922" i="2"/>
  <c r="L922" i="2" s="1"/>
  <c r="K923" i="2"/>
  <c r="X923" i="2" s="1"/>
  <c r="K924" i="2"/>
  <c r="L924" i="2" s="1"/>
  <c r="K925" i="2"/>
  <c r="X925" i="2" s="1"/>
  <c r="K926" i="2"/>
  <c r="L926" i="2" s="1"/>
  <c r="K927" i="2"/>
  <c r="X927" i="2" s="1"/>
  <c r="K928" i="2"/>
  <c r="L928" i="2" s="1"/>
  <c r="K929" i="2"/>
  <c r="X929" i="2" s="1"/>
  <c r="K930" i="2"/>
  <c r="L930" i="2" s="1"/>
  <c r="K931" i="2"/>
  <c r="X931" i="2" s="1"/>
  <c r="K932" i="2"/>
  <c r="L932" i="2" s="1"/>
  <c r="K933" i="2"/>
  <c r="K934" i="2"/>
  <c r="L934" i="2" s="1"/>
  <c r="M934" i="2" s="1"/>
  <c r="N934" i="2" s="1"/>
  <c r="K935" i="2"/>
  <c r="X935" i="2" s="1"/>
  <c r="K936" i="2"/>
  <c r="L936" i="2" s="1"/>
  <c r="M936" i="2" s="1"/>
  <c r="N936" i="2" s="1"/>
  <c r="K937" i="2"/>
  <c r="X937" i="2" s="1"/>
  <c r="K938" i="2"/>
  <c r="L938" i="2" s="1"/>
  <c r="M938" i="2" s="1"/>
  <c r="N938" i="2" s="1"/>
  <c r="K939" i="2"/>
  <c r="X939" i="2" s="1"/>
  <c r="K940" i="2"/>
  <c r="L940" i="2" s="1"/>
  <c r="M940" i="2" s="1"/>
  <c r="N940" i="2" s="1"/>
  <c r="X940" i="2"/>
  <c r="K941" i="2"/>
  <c r="X941" i="2" s="1"/>
  <c r="K942" i="2"/>
  <c r="L942" i="2" s="1"/>
  <c r="M942" i="2" s="1"/>
  <c r="N942" i="2" s="1"/>
  <c r="K943" i="2"/>
  <c r="X943" i="2" s="1"/>
  <c r="K944" i="2"/>
  <c r="L944" i="2" s="1"/>
  <c r="M944" i="2" s="1"/>
  <c r="N944" i="2" s="1"/>
  <c r="K945" i="2"/>
  <c r="X945" i="2" s="1"/>
  <c r="K946" i="2"/>
  <c r="L946" i="2" s="1"/>
  <c r="M946" i="2" s="1"/>
  <c r="N946" i="2" s="1"/>
  <c r="K947" i="2"/>
  <c r="X947" i="2" s="1"/>
  <c r="K948" i="2"/>
  <c r="L948" i="2" s="1"/>
  <c r="M948" i="2" s="1"/>
  <c r="N948" i="2" s="1"/>
  <c r="X948" i="2"/>
  <c r="K949" i="2"/>
  <c r="X949" i="2" s="1"/>
  <c r="K950" i="2"/>
  <c r="L950" i="2" s="1"/>
  <c r="M950" i="2" s="1"/>
  <c r="N950" i="2" s="1"/>
  <c r="K951" i="2"/>
  <c r="X951" i="2" s="1"/>
  <c r="K952" i="2"/>
  <c r="L952" i="2" s="1"/>
  <c r="M952" i="2" s="1"/>
  <c r="N952" i="2" s="1"/>
  <c r="K953" i="2"/>
  <c r="X953" i="2" s="1"/>
  <c r="K954" i="2"/>
  <c r="L954" i="2" s="1"/>
  <c r="M954" i="2" s="1"/>
  <c r="N954" i="2" s="1"/>
  <c r="K955" i="2"/>
  <c r="X955" i="2" s="1"/>
  <c r="K956" i="2"/>
  <c r="L956" i="2" s="1"/>
  <c r="M956" i="2" s="1"/>
  <c r="N956" i="2" s="1"/>
  <c r="K957" i="2"/>
  <c r="X957" i="2" s="1"/>
  <c r="K958" i="2"/>
  <c r="L958" i="2" s="1"/>
  <c r="M958" i="2" s="1"/>
  <c r="N958" i="2" s="1"/>
  <c r="K959" i="2"/>
  <c r="X959" i="2" s="1"/>
  <c r="K960" i="2"/>
  <c r="L960" i="2" s="1"/>
  <c r="M960" i="2" s="1"/>
  <c r="K961" i="2"/>
  <c r="X961" i="2" s="1"/>
  <c r="K962" i="2"/>
  <c r="L962" i="2" s="1"/>
  <c r="M962" i="2" s="1"/>
  <c r="N962" i="2" s="1"/>
  <c r="K963" i="2"/>
  <c r="X963" i="2" s="1"/>
  <c r="K964" i="2"/>
  <c r="L964" i="2" s="1"/>
  <c r="M964" i="2" s="1"/>
  <c r="N964" i="2" s="1"/>
  <c r="K965" i="2"/>
  <c r="X965" i="2" s="1"/>
  <c r="K966" i="2"/>
  <c r="L966" i="2" s="1"/>
  <c r="M966" i="2" s="1"/>
  <c r="N966" i="2" s="1"/>
  <c r="X966" i="2"/>
  <c r="K967" i="2"/>
  <c r="X967" i="2" s="1"/>
  <c r="K968" i="2"/>
  <c r="L968" i="2" s="1"/>
  <c r="M968" i="2" s="1"/>
  <c r="N968" i="2" s="1"/>
  <c r="K969" i="2"/>
  <c r="X969" i="2" s="1"/>
  <c r="K970" i="2"/>
  <c r="L970" i="2" s="1"/>
  <c r="M970" i="2" s="1"/>
  <c r="N970" i="2" s="1"/>
  <c r="K971" i="2"/>
  <c r="X971" i="2" s="1"/>
  <c r="K972" i="2"/>
  <c r="L972" i="2" s="1"/>
  <c r="M972" i="2" s="1"/>
  <c r="N972" i="2" s="1"/>
  <c r="K973" i="2"/>
  <c r="X973" i="2" s="1"/>
  <c r="K974" i="2"/>
  <c r="L974" i="2" s="1"/>
  <c r="M974" i="2" s="1"/>
  <c r="N974" i="2" s="1"/>
  <c r="K975" i="2"/>
  <c r="X975" i="2" s="1"/>
  <c r="K976" i="2"/>
  <c r="L976" i="2" s="1"/>
  <c r="M976" i="2" s="1"/>
  <c r="N976" i="2" s="1"/>
  <c r="K977" i="2"/>
  <c r="X977" i="2" s="1"/>
  <c r="K978" i="2"/>
  <c r="L978" i="2" s="1"/>
  <c r="M978" i="2" s="1"/>
  <c r="N978" i="2" s="1"/>
  <c r="K979" i="2"/>
  <c r="X979" i="2" s="1"/>
  <c r="K980" i="2"/>
  <c r="L980" i="2" s="1"/>
  <c r="M980" i="2" s="1"/>
  <c r="N980" i="2" s="1"/>
  <c r="K981" i="2"/>
  <c r="X981" i="2" s="1"/>
  <c r="K982" i="2"/>
  <c r="L982" i="2" s="1"/>
  <c r="M982" i="2" s="1"/>
  <c r="N982" i="2" s="1"/>
  <c r="X982" i="2"/>
  <c r="K983" i="2"/>
  <c r="X983" i="2" s="1"/>
  <c r="K984" i="2"/>
  <c r="L984" i="2" s="1"/>
  <c r="M984" i="2" s="1"/>
  <c r="N984" i="2" s="1"/>
  <c r="K985" i="2"/>
  <c r="X985" i="2" s="1"/>
  <c r="K986" i="2"/>
  <c r="L986" i="2" s="1"/>
  <c r="M986" i="2" s="1"/>
  <c r="K987" i="2"/>
  <c r="X987" i="2" s="1"/>
  <c r="K988" i="2"/>
  <c r="L988" i="2" s="1"/>
  <c r="M988" i="2" s="1"/>
  <c r="N988" i="2" s="1"/>
  <c r="K989" i="2"/>
  <c r="X989" i="2" s="1"/>
  <c r="K990" i="2"/>
  <c r="L990" i="2" s="1"/>
  <c r="M990" i="2" s="1"/>
  <c r="N990" i="2" s="1"/>
  <c r="K991" i="2"/>
  <c r="X991" i="2" s="1"/>
  <c r="K992" i="2"/>
  <c r="L992" i="2" s="1"/>
  <c r="M992" i="2" s="1"/>
  <c r="N992" i="2" s="1"/>
  <c r="K993" i="2"/>
  <c r="X993" i="2" s="1"/>
  <c r="K994" i="2"/>
  <c r="L994" i="2" s="1"/>
  <c r="M994" i="2" s="1"/>
  <c r="N994" i="2" s="1"/>
  <c r="K995" i="2"/>
  <c r="X995" i="2" s="1"/>
  <c r="K996" i="2"/>
  <c r="L996" i="2" s="1"/>
  <c r="M996" i="2" s="1"/>
  <c r="N996" i="2" s="1"/>
  <c r="K997" i="2"/>
  <c r="X997" i="2" s="1"/>
  <c r="K998" i="2"/>
  <c r="L998" i="2" s="1"/>
  <c r="M998" i="2" s="1"/>
  <c r="N998" i="2" s="1"/>
  <c r="K999" i="2"/>
  <c r="X999" i="2" s="1"/>
  <c r="K1000" i="2"/>
  <c r="L1000" i="2" s="1"/>
  <c r="M1000" i="2" s="1"/>
  <c r="N1000" i="2" s="1"/>
  <c r="X1000" i="2"/>
  <c r="K1001" i="2"/>
  <c r="X1001" i="2" s="1"/>
  <c r="K1002" i="2"/>
  <c r="L1002" i="2" s="1"/>
  <c r="M1002" i="2" s="1"/>
  <c r="N1002" i="2" s="1"/>
  <c r="K1003" i="2"/>
  <c r="X1003" i="2" s="1"/>
  <c r="K1004" i="2"/>
  <c r="L1004" i="2" s="1"/>
  <c r="M1004" i="2" s="1"/>
  <c r="N1004" i="2" s="1"/>
  <c r="K1005" i="2"/>
  <c r="X1005" i="2" s="1"/>
  <c r="K1006" i="2"/>
  <c r="L1006" i="2" s="1"/>
  <c r="M1006" i="2" s="1"/>
  <c r="N1006" i="2" s="1"/>
  <c r="K1007" i="2"/>
  <c r="X1007" i="2" s="1"/>
  <c r="K1008" i="2"/>
  <c r="L1008" i="2" s="1"/>
  <c r="M1008" i="2" s="1"/>
  <c r="N1008" i="2" s="1"/>
  <c r="X1008" i="2"/>
  <c r="K1009" i="2"/>
  <c r="X1009" i="2" s="1"/>
  <c r="K1010" i="2"/>
  <c r="L1010" i="2" s="1"/>
  <c r="M1010" i="2" s="1"/>
  <c r="N1010" i="2" s="1"/>
  <c r="K1011" i="2"/>
  <c r="X1011" i="2" s="1"/>
  <c r="K1012" i="2"/>
  <c r="L1012" i="2" s="1"/>
  <c r="M1012" i="2" s="1"/>
  <c r="N1012" i="2" s="1"/>
  <c r="K1013" i="2"/>
  <c r="X1013" i="2" s="1"/>
  <c r="K1014" i="2"/>
  <c r="L1014" i="2" s="1"/>
  <c r="M1014" i="2" s="1"/>
  <c r="N1014" i="2" s="1"/>
  <c r="K1015" i="2"/>
  <c r="X1015" i="2" s="1"/>
  <c r="K1016" i="2"/>
  <c r="L1016" i="2" s="1"/>
  <c r="M1016" i="2" s="1"/>
  <c r="N1016" i="2" s="1"/>
  <c r="X1016" i="2"/>
  <c r="K1017" i="2"/>
  <c r="X1017" i="2" s="1"/>
  <c r="K1018" i="2"/>
  <c r="L1018" i="2" s="1"/>
  <c r="M1018" i="2" s="1"/>
  <c r="N1018" i="2" s="1"/>
  <c r="K1019" i="2"/>
  <c r="X1019" i="2" s="1"/>
  <c r="K1020" i="2"/>
  <c r="L1020" i="2" s="1"/>
  <c r="M1020" i="2" s="1"/>
  <c r="N1020" i="2" s="1"/>
  <c r="K1021" i="2"/>
  <c r="X1021" i="2" s="1"/>
  <c r="K1022" i="2"/>
  <c r="L1022" i="2" s="1"/>
  <c r="M1022" i="2" s="1"/>
  <c r="N1022" i="2" s="1"/>
  <c r="K1023" i="2"/>
  <c r="X1023" i="2" s="1"/>
  <c r="K1024" i="2"/>
  <c r="L1024" i="2" s="1"/>
  <c r="M1024" i="2" s="1"/>
  <c r="N1024" i="2" s="1"/>
  <c r="K1025" i="2"/>
  <c r="X1025" i="2" s="1"/>
  <c r="K1026" i="2"/>
  <c r="L1026" i="2" s="1"/>
  <c r="M1026" i="2" s="1"/>
  <c r="N1026" i="2" s="1"/>
  <c r="K1027" i="2"/>
  <c r="X1027" i="2" s="1"/>
  <c r="K1028" i="2"/>
  <c r="L1028" i="2" s="1"/>
  <c r="M1028" i="2" s="1"/>
  <c r="N1028" i="2" s="1"/>
  <c r="K1029" i="2"/>
  <c r="X1029" i="2" s="1"/>
  <c r="K1030" i="2"/>
  <c r="L1030" i="2" s="1"/>
  <c r="M1030" i="2" s="1"/>
  <c r="N1030" i="2" s="1"/>
  <c r="K1031" i="2"/>
  <c r="X1031" i="2" s="1"/>
  <c r="K1032" i="2"/>
  <c r="L1032" i="2" s="1"/>
  <c r="M1032" i="2" s="1"/>
  <c r="N1032" i="2" s="1"/>
  <c r="X1032" i="2"/>
  <c r="K1033" i="2"/>
  <c r="X1033" i="2" s="1"/>
  <c r="K1034" i="2"/>
  <c r="L1034" i="2" s="1"/>
  <c r="M1034" i="2" s="1"/>
  <c r="N1034" i="2" s="1"/>
  <c r="K1035" i="2"/>
  <c r="X1035" i="2" s="1"/>
  <c r="K1036" i="2"/>
  <c r="L1036" i="2" s="1"/>
  <c r="M1036" i="2" s="1"/>
  <c r="N1036" i="2" s="1"/>
  <c r="K1037" i="2"/>
  <c r="X1037" i="2" s="1"/>
  <c r="K1038" i="2"/>
  <c r="L1038" i="2" s="1"/>
  <c r="M1038" i="2" s="1"/>
  <c r="N1038" i="2" s="1"/>
  <c r="K1039" i="2"/>
  <c r="X1039" i="2" s="1"/>
  <c r="K1040" i="2"/>
  <c r="L1040" i="2" s="1"/>
  <c r="M1040" i="2" s="1"/>
  <c r="N1040" i="2" s="1"/>
  <c r="X1040" i="2"/>
  <c r="K1041" i="2"/>
  <c r="X1041" i="2" s="1"/>
  <c r="K1042" i="2"/>
  <c r="L1042" i="2" s="1"/>
  <c r="M1042" i="2" s="1"/>
  <c r="N1042" i="2" s="1"/>
  <c r="K1043" i="2"/>
  <c r="X1043" i="2" s="1"/>
  <c r="K1044" i="2"/>
  <c r="L1044" i="2" s="1"/>
  <c r="M1044" i="2" s="1"/>
  <c r="N1044" i="2" s="1"/>
  <c r="K1045" i="2"/>
  <c r="X1045" i="2" s="1"/>
  <c r="K1046" i="2"/>
  <c r="L1046" i="2" s="1"/>
  <c r="M1046" i="2" s="1"/>
  <c r="N1046" i="2" s="1"/>
  <c r="K1047" i="2"/>
  <c r="X1047" i="2" s="1"/>
  <c r="K1048" i="2"/>
  <c r="L1048" i="2" s="1"/>
  <c r="M1048" i="2" s="1"/>
  <c r="K1049" i="2"/>
  <c r="X1049" i="2" s="1"/>
  <c r="K1050" i="2"/>
  <c r="L1050" i="2" s="1"/>
  <c r="M1050" i="2" s="1"/>
  <c r="N1050" i="2" s="1"/>
  <c r="K1051" i="2"/>
  <c r="X1051" i="2" s="1"/>
  <c r="K1052" i="2"/>
  <c r="L1052" i="2" s="1"/>
  <c r="M1052" i="2" s="1"/>
  <c r="N1052" i="2" s="1"/>
  <c r="K1053" i="2"/>
  <c r="K1054" i="2"/>
  <c r="L1054" i="2" s="1"/>
  <c r="K1055" i="2"/>
  <c r="X1055" i="2" s="1"/>
  <c r="K1056" i="2"/>
  <c r="L1056" i="2" s="1"/>
  <c r="K1057" i="2"/>
  <c r="X1057" i="2" s="1"/>
  <c r="K1058" i="2"/>
  <c r="L1058" i="2" s="1"/>
  <c r="K1059" i="2"/>
  <c r="X1059" i="2" s="1"/>
  <c r="K1060" i="2"/>
  <c r="L1060" i="2" s="1"/>
  <c r="K1061" i="2"/>
  <c r="X1061" i="2" s="1"/>
  <c r="K1062" i="2"/>
  <c r="L1062" i="2" s="1"/>
  <c r="K1063" i="2"/>
  <c r="X1063" i="2" s="1"/>
  <c r="K1064" i="2"/>
  <c r="L1064" i="2" s="1"/>
  <c r="K1065" i="2"/>
  <c r="X1065" i="2" s="1"/>
  <c r="K1066" i="2"/>
  <c r="L1066" i="2" s="1"/>
  <c r="K1067" i="2"/>
  <c r="X1067" i="2" s="1"/>
  <c r="K1068" i="2"/>
  <c r="L1068" i="2" s="1"/>
  <c r="K1069" i="2"/>
  <c r="X1069" i="2" s="1"/>
  <c r="K1070" i="2"/>
  <c r="L1070" i="2" s="1"/>
  <c r="K1071" i="2"/>
  <c r="X1071" i="2" s="1"/>
  <c r="K1072" i="2"/>
  <c r="L1072" i="2" s="1"/>
  <c r="K1073" i="2"/>
  <c r="X1073" i="2" s="1"/>
  <c r="K1074" i="2"/>
  <c r="L1074" i="2" s="1"/>
  <c r="K1075" i="2"/>
  <c r="X1075" i="2" s="1"/>
  <c r="K1076" i="2"/>
  <c r="L1076" i="2" s="1"/>
  <c r="K1077" i="2"/>
  <c r="X1077" i="2" s="1"/>
  <c r="K1078" i="2"/>
  <c r="L1078" i="2" s="1"/>
  <c r="K1079" i="2"/>
  <c r="X1079" i="2" s="1"/>
  <c r="K1080" i="2"/>
  <c r="L1080" i="2" s="1"/>
  <c r="K1081" i="2"/>
  <c r="X1081" i="2" s="1"/>
  <c r="K1082" i="2"/>
  <c r="L1082" i="2" s="1"/>
  <c r="K1083" i="2"/>
  <c r="X1083" i="2" s="1"/>
  <c r="K1084" i="2"/>
  <c r="L1084" i="2" s="1"/>
  <c r="K1085" i="2"/>
  <c r="X1085" i="2" s="1"/>
  <c r="K1086" i="2"/>
  <c r="L1086" i="2" s="1"/>
  <c r="K1087" i="2"/>
  <c r="X1087" i="2" s="1"/>
  <c r="K1088" i="2"/>
  <c r="L1088" i="2" s="1"/>
  <c r="K1089" i="2"/>
  <c r="X1089" i="2" s="1"/>
  <c r="K1090" i="2"/>
  <c r="L1090" i="2" s="1"/>
  <c r="K1091" i="2"/>
  <c r="X1091" i="2" s="1"/>
  <c r="K1092" i="2"/>
  <c r="L1092" i="2" s="1"/>
  <c r="V1092" i="2"/>
  <c r="K1093" i="2"/>
  <c r="X1093" i="2" s="1"/>
  <c r="K1094" i="2"/>
  <c r="L1094" i="2" s="1"/>
  <c r="K1095" i="2"/>
  <c r="X1095" i="2" s="1"/>
  <c r="K1096" i="2"/>
  <c r="L1096" i="2" s="1"/>
  <c r="K1097" i="2"/>
  <c r="X1097" i="2" s="1"/>
  <c r="K1098" i="2"/>
  <c r="L1098" i="2" s="1"/>
  <c r="K1099" i="2"/>
  <c r="X1099" i="2" s="1"/>
  <c r="K1100" i="2"/>
  <c r="L1100" i="2" s="1"/>
  <c r="K1101" i="2"/>
  <c r="X1101" i="2" s="1"/>
  <c r="K1102" i="2"/>
  <c r="L1102" i="2" s="1"/>
  <c r="M1102" i="2" s="1"/>
  <c r="K1103" i="2"/>
  <c r="X1103" i="2" s="1"/>
  <c r="K1104" i="2"/>
  <c r="L1104" i="2" s="1"/>
  <c r="K1105" i="2"/>
  <c r="X1105" i="2" s="1"/>
  <c r="K1106" i="2"/>
  <c r="L1106" i="2" s="1"/>
  <c r="K1107" i="2"/>
  <c r="X1107" i="2" s="1"/>
  <c r="K1108" i="2"/>
  <c r="L1108" i="2" s="1"/>
  <c r="K1109" i="2"/>
  <c r="X1109" i="2" s="1"/>
  <c r="K1110" i="2"/>
  <c r="L1110" i="2" s="1"/>
  <c r="K1111" i="2"/>
  <c r="X1111" i="2" s="1"/>
  <c r="K1112" i="2"/>
  <c r="L1112" i="2" s="1"/>
  <c r="K1113" i="2"/>
  <c r="K1114" i="2"/>
  <c r="L1114" i="2" s="1"/>
  <c r="M1114" i="2" s="1"/>
  <c r="K1115" i="2"/>
  <c r="K1116" i="2"/>
  <c r="L1116" i="2" s="1"/>
  <c r="K1117" i="2"/>
  <c r="X1117" i="2" s="1"/>
  <c r="K1118" i="2"/>
  <c r="L1118" i="2" s="1"/>
  <c r="M1118" i="2" s="1"/>
  <c r="K1119" i="2"/>
  <c r="X1119" i="2" s="1"/>
  <c r="K1120" i="2"/>
  <c r="L1120" i="2" s="1"/>
  <c r="K1121" i="2"/>
  <c r="X1121" i="2" s="1"/>
  <c r="K1122" i="2"/>
  <c r="L1122" i="2" s="1"/>
  <c r="K1123" i="2"/>
  <c r="X1123" i="2" s="1"/>
  <c r="K1124" i="2"/>
  <c r="L1124" i="2" s="1"/>
  <c r="K1125" i="2"/>
  <c r="X1125" i="2" s="1"/>
  <c r="K1126" i="2"/>
  <c r="L1126" i="2" s="1"/>
  <c r="K1127" i="2"/>
  <c r="X1127" i="2" s="1"/>
  <c r="K1128" i="2"/>
  <c r="L1128" i="2" s="1"/>
  <c r="K1129" i="2"/>
  <c r="X1129" i="2" s="1"/>
  <c r="K1130" i="2"/>
  <c r="L1130" i="2" s="1"/>
  <c r="K1131" i="2"/>
  <c r="X1131" i="2" s="1"/>
  <c r="K1132" i="2"/>
  <c r="L1132" i="2" s="1"/>
  <c r="K1133" i="2"/>
  <c r="X1133" i="2" s="1"/>
  <c r="K1134" i="2"/>
  <c r="L1134" i="2" s="1"/>
  <c r="K1135" i="2"/>
  <c r="X1135" i="2" s="1"/>
  <c r="K1136" i="2"/>
  <c r="L1136" i="2" s="1"/>
  <c r="K1137" i="2"/>
  <c r="X1137" i="2" s="1"/>
  <c r="K1138" i="2"/>
  <c r="L1138" i="2" s="1"/>
  <c r="K1139" i="2"/>
  <c r="K1140" i="2"/>
  <c r="L1140" i="2" s="1"/>
  <c r="M1140" i="2" s="1"/>
  <c r="N1140" i="2" s="1"/>
  <c r="K1141" i="2"/>
  <c r="X1141" i="2" s="1"/>
  <c r="K1142" i="2"/>
  <c r="L1142" i="2" s="1"/>
  <c r="M1142" i="2" s="1"/>
  <c r="N1142" i="2" s="1"/>
  <c r="K1143" i="2"/>
  <c r="X1143" i="2" s="1"/>
  <c r="K1144" i="2"/>
  <c r="L1144" i="2" s="1"/>
  <c r="M1144" i="2" s="1"/>
  <c r="N1144" i="2" s="1"/>
  <c r="K1145" i="2"/>
  <c r="X1145" i="2" s="1"/>
  <c r="K1146" i="2"/>
  <c r="L1146" i="2" s="1"/>
  <c r="M1146" i="2" s="1"/>
  <c r="N1146" i="2" s="1"/>
  <c r="K1147" i="2"/>
  <c r="K1148" i="2"/>
  <c r="L1148" i="2" s="1"/>
  <c r="K1149" i="2"/>
  <c r="X1149" i="2" s="1"/>
  <c r="K1150" i="2"/>
  <c r="L1150" i="2" s="1"/>
  <c r="P1150" i="2" s="1"/>
  <c r="K1151" i="2"/>
  <c r="K1152" i="2"/>
  <c r="L1152" i="2" s="1"/>
  <c r="M1152" i="2" s="1"/>
  <c r="N1152" i="2" s="1"/>
  <c r="K1153" i="2"/>
  <c r="X1153" i="2" s="1"/>
  <c r="K1154" i="2"/>
  <c r="L1154" i="2" s="1"/>
  <c r="P1154" i="2" s="1"/>
  <c r="K1155" i="2"/>
  <c r="X1155" i="2" s="1"/>
  <c r="K1156" i="2"/>
  <c r="L1156" i="2" s="1"/>
  <c r="M1156" i="2" s="1"/>
  <c r="N1156" i="2" s="1"/>
  <c r="K1157" i="2"/>
  <c r="X1157" i="2" s="1"/>
  <c r="K1158" i="2"/>
  <c r="L1158" i="2" s="1"/>
  <c r="M1158" i="2" s="1"/>
  <c r="N1158" i="2" s="1"/>
  <c r="K1159" i="2"/>
  <c r="X1159" i="2" s="1"/>
  <c r="K1160" i="2"/>
  <c r="L1160" i="2" s="1"/>
  <c r="M1160" i="2" s="1"/>
  <c r="N1160" i="2" s="1"/>
  <c r="K1161" i="2"/>
  <c r="X1161" i="2" s="1"/>
  <c r="K1162" i="2"/>
  <c r="L1162" i="2" s="1"/>
  <c r="M1162" i="2" s="1"/>
  <c r="N1162" i="2" s="1"/>
  <c r="K1163" i="2"/>
  <c r="X1163" i="2" s="1"/>
  <c r="K1164" i="2"/>
  <c r="L1164" i="2" s="1"/>
  <c r="P1164" i="2" s="1"/>
  <c r="K1165" i="2"/>
  <c r="X1165" i="2" s="1"/>
  <c r="K1166" i="2"/>
  <c r="L1166" i="2" s="1"/>
  <c r="K1167" i="2"/>
  <c r="X1167" i="2" s="1"/>
  <c r="K1168" i="2"/>
  <c r="L1168" i="2" s="1"/>
  <c r="K1169" i="2"/>
  <c r="X1169" i="2" s="1"/>
  <c r="K1170" i="2"/>
  <c r="L1170" i="2" s="1"/>
  <c r="K1171" i="2"/>
  <c r="X1171" i="2" s="1"/>
  <c r="K1172" i="2"/>
  <c r="L1172" i="2" s="1"/>
  <c r="P1172" i="2" s="1"/>
  <c r="K1173" i="2"/>
  <c r="K1174" i="2"/>
  <c r="L1174" i="2" s="1"/>
  <c r="P1174" i="2" s="1"/>
  <c r="K1175" i="2"/>
  <c r="X1175" i="2" s="1"/>
  <c r="K1176" i="2"/>
  <c r="L1176" i="2" s="1"/>
  <c r="P1176" i="2" s="1"/>
  <c r="K1177" i="2"/>
  <c r="K1178" i="2"/>
  <c r="L1178" i="2" s="1"/>
  <c r="P1178" i="2" s="1"/>
  <c r="K1179" i="2"/>
  <c r="X1179" i="2" s="1"/>
  <c r="K1180" i="2"/>
  <c r="L1180" i="2" s="1"/>
  <c r="P1180" i="2" s="1"/>
  <c r="K1181" i="2"/>
  <c r="K1182" i="2"/>
  <c r="L1182" i="2" s="1"/>
  <c r="P1182" i="2" s="1"/>
  <c r="X1182" i="2"/>
  <c r="K1183" i="2"/>
  <c r="X1183" i="2" s="1"/>
  <c r="K1184" i="2"/>
  <c r="L1184" i="2" s="1"/>
  <c r="P1184" i="2" s="1"/>
  <c r="K1185" i="2"/>
  <c r="K1186" i="2"/>
  <c r="L1186" i="2" s="1"/>
  <c r="P1186" i="2" s="1"/>
  <c r="K1187" i="2"/>
  <c r="X1187" i="2" s="1"/>
  <c r="K1188" i="2"/>
  <c r="L1188" i="2" s="1"/>
  <c r="P1188" i="2" s="1"/>
  <c r="K1189" i="2"/>
  <c r="K1190" i="2"/>
  <c r="L1190" i="2" s="1"/>
  <c r="P1190" i="2" s="1"/>
  <c r="K1191" i="2"/>
  <c r="X1191" i="2" s="1"/>
  <c r="K1192" i="2"/>
  <c r="L1192" i="2" s="1"/>
  <c r="K1193" i="2"/>
  <c r="X1193" i="2" s="1"/>
  <c r="K1194" i="2"/>
  <c r="L1194" i="2" s="1"/>
  <c r="P1194" i="2" s="1"/>
  <c r="K1195" i="2"/>
  <c r="K1196" i="2"/>
  <c r="L1196" i="2" s="1"/>
  <c r="P1196" i="2" s="1"/>
  <c r="K1197" i="2"/>
  <c r="X1197" i="2" s="1"/>
  <c r="K1198" i="2"/>
  <c r="L1198" i="2" s="1"/>
  <c r="P1198" i="2" s="1"/>
  <c r="K1199" i="2"/>
  <c r="K1200" i="2"/>
  <c r="L1200" i="2" s="1"/>
  <c r="P1200" i="2" s="1"/>
  <c r="K1201" i="2"/>
  <c r="X1201" i="2" s="1"/>
  <c r="K1202" i="2"/>
  <c r="L1202" i="2" s="1"/>
  <c r="P1202" i="2" s="1"/>
  <c r="K1203" i="2"/>
  <c r="K3" i="3"/>
  <c r="K3" i="1"/>
  <c r="V3" i="1" s="1"/>
  <c r="K3" i="2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3" i="3"/>
  <c r="A3" i="1"/>
  <c r="A3" i="2"/>
  <c r="X1194" i="2" l="1"/>
  <c r="X1176" i="2"/>
  <c r="S1154" i="2"/>
  <c r="X1140" i="2"/>
  <c r="X1024" i="2"/>
  <c r="X992" i="2"/>
  <c r="X974" i="2"/>
  <c r="X956" i="2"/>
  <c r="V884" i="2"/>
  <c r="X848" i="2"/>
  <c r="X833" i="2"/>
  <c r="X783" i="2"/>
  <c r="X773" i="2"/>
  <c r="X747" i="2"/>
  <c r="X695" i="2"/>
  <c r="X618" i="2"/>
  <c r="X600" i="2"/>
  <c r="X562" i="2"/>
  <c r="X556" i="2"/>
  <c r="S554" i="2"/>
  <c r="X514" i="2"/>
  <c r="X480" i="2"/>
  <c r="X460" i="2"/>
  <c r="S450" i="2"/>
  <c r="X444" i="2"/>
  <c r="S442" i="2"/>
  <c r="X373" i="2"/>
  <c r="X351" i="2"/>
  <c r="X319" i="2"/>
  <c r="X303" i="2"/>
  <c r="X146" i="2"/>
  <c r="X88" i="2"/>
  <c r="X70" i="2"/>
  <c r="X42" i="2"/>
  <c r="X1158" i="3"/>
  <c r="X956" i="3"/>
  <c r="X942" i="3"/>
  <c r="X855" i="3"/>
  <c r="X825" i="3"/>
  <c r="X734" i="3"/>
  <c r="X707" i="3"/>
  <c r="X637" i="3"/>
  <c r="X603" i="3"/>
  <c r="X359" i="3"/>
  <c r="X268" i="3"/>
  <c r="X262" i="3"/>
  <c r="X152" i="3"/>
  <c r="X142" i="3"/>
  <c r="X75" i="3"/>
  <c r="X64" i="3"/>
  <c r="X1173" i="1"/>
  <c r="X1089" i="1"/>
  <c r="X1053" i="1"/>
  <c r="X973" i="1"/>
  <c r="X951" i="1"/>
  <c r="L907" i="1"/>
  <c r="P907" i="1" s="1"/>
  <c r="X905" i="1"/>
  <c r="X825" i="1"/>
  <c r="X683" i="1"/>
  <c r="X598" i="1"/>
  <c r="X560" i="1"/>
  <c r="X518" i="1"/>
  <c r="X472" i="1"/>
  <c r="X239" i="1"/>
  <c r="X223" i="1"/>
  <c r="X207" i="1"/>
  <c r="X153" i="1"/>
  <c r="X64" i="1"/>
  <c r="R1395" i="7"/>
  <c r="R1347" i="7"/>
  <c r="R1315" i="7"/>
  <c r="R1251" i="7"/>
  <c r="R1183" i="7"/>
  <c r="R1051" i="7"/>
  <c r="R1031" i="7"/>
  <c r="R1023" i="7"/>
  <c r="R903" i="7"/>
  <c r="R851" i="7"/>
  <c r="R847" i="7"/>
  <c r="R843" i="7"/>
  <c r="R835" i="7"/>
  <c r="R811" i="7"/>
  <c r="R575" i="7"/>
  <c r="R551" i="7"/>
  <c r="R431" i="7"/>
  <c r="R423" i="7"/>
  <c r="R407" i="7"/>
  <c r="R323" i="7"/>
  <c r="R279" i="7"/>
  <c r="R171" i="7"/>
  <c r="R155" i="7"/>
  <c r="R59" i="7"/>
  <c r="R39" i="7"/>
  <c r="R23" i="7"/>
  <c r="R7" i="7"/>
  <c r="R8" i="8"/>
  <c r="X10" i="8"/>
  <c r="U10" i="8"/>
  <c r="R10" i="8"/>
  <c r="X14" i="8"/>
  <c r="U14" i="8"/>
  <c r="R14" i="8"/>
  <c r="X18" i="8"/>
  <c r="R18" i="8"/>
  <c r="U18" i="8"/>
  <c r="X20" i="8"/>
  <c r="U20" i="8"/>
  <c r="R20" i="8"/>
  <c r="X24" i="8"/>
  <c r="U24" i="8"/>
  <c r="R24" i="8"/>
  <c r="X26" i="8"/>
  <c r="U26" i="8"/>
  <c r="R26" i="8"/>
  <c r="R32" i="8"/>
  <c r="X34" i="8"/>
  <c r="U34" i="8"/>
  <c r="R34" i="8"/>
  <c r="X36" i="8"/>
  <c r="U36" i="8"/>
  <c r="R36" i="8"/>
  <c r="X40" i="8"/>
  <c r="U40" i="8"/>
  <c r="R40" i="8"/>
  <c r="X44" i="8"/>
  <c r="U44" i="8"/>
  <c r="R44" i="8"/>
  <c r="X48" i="8"/>
  <c r="U48" i="8"/>
  <c r="R48" i="8"/>
  <c r="R50" i="8"/>
  <c r="X54" i="8"/>
  <c r="U54" i="8"/>
  <c r="R54" i="8"/>
  <c r="X58" i="8"/>
  <c r="U58" i="8"/>
  <c r="R58" i="8"/>
  <c r="X62" i="8"/>
  <c r="U62" i="8"/>
  <c r="R62" i="8"/>
  <c r="X66" i="8"/>
  <c r="U66" i="8"/>
  <c r="R66" i="8"/>
  <c r="X70" i="8"/>
  <c r="U70" i="8"/>
  <c r="R70" i="8"/>
  <c r="X74" i="8"/>
  <c r="U74" i="8"/>
  <c r="R74" i="8"/>
  <c r="X78" i="8"/>
  <c r="U78" i="8"/>
  <c r="R78" i="8"/>
  <c r="X82" i="8"/>
  <c r="U82" i="8"/>
  <c r="R82" i="8"/>
  <c r="X86" i="8"/>
  <c r="U86" i="8"/>
  <c r="R86" i="8"/>
  <c r="X90" i="8"/>
  <c r="U90" i="8"/>
  <c r="R90" i="8"/>
  <c r="X94" i="8"/>
  <c r="U94" i="8"/>
  <c r="R94" i="8"/>
  <c r="X98" i="8"/>
  <c r="U98" i="8"/>
  <c r="R98" i="8"/>
  <c r="X102" i="8"/>
  <c r="U102" i="8"/>
  <c r="R102" i="8"/>
  <c r="X108" i="8"/>
  <c r="U108" i="8"/>
  <c r="R108" i="8"/>
  <c r="X112" i="8"/>
  <c r="U112" i="8"/>
  <c r="R112" i="8"/>
  <c r="X116" i="8"/>
  <c r="U116" i="8"/>
  <c r="R116" i="8"/>
  <c r="X120" i="8"/>
  <c r="U120" i="8"/>
  <c r="R120" i="8"/>
  <c r="X124" i="8"/>
  <c r="U124" i="8"/>
  <c r="R124" i="8"/>
  <c r="X128" i="8"/>
  <c r="U128" i="8"/>
  <c r="R128" i="8"/>
  <c r="X141" i="8"/>
  <c r="U141" i="8"/>
  <c r="R141" i="8"/>
  <c r="V141" i="8"/>
  <c r="X142" i="8"/>
  <c r="U142" i="8"/>
  <c r="R142" i="8"/>
  <c r="S142" i="8"/>
  <c r="X143" i="8"/>
  <c r="U143" i="8"/>
  <c r="R143" i="8"/>
  <c r="L143" i="8"/>
  <c r="P143" i="8" s="1"/>
  <c r="X147" i="8"/>
  <c r="U147" i="8"/>
  <c r="R147" i="8"/>
  <c r="V147" i="8"/>
  <c r="X148" i="8"/>
  <c r="U148" i="8"/>
  <c r="R148" i="8"/>
  <c r="S148" i="8"/>
  <c r="X149" i="8"/>
  <c r="U149" i="8"/>
  <c r="R149" i="8"/>
  <c r="L149" i="8"/>
  <c r="P149" i="8" s="1"/>
  <c r="X165" i="8"/>
  <c r="R165" i="8"/>
  <c r="U165" i="8"/>
  <c r="V165" i="8"/>
  <c r="X166" i="8"/>
  <c r="U166" i="8"/>
  <c r="R166" i="8"/>
  <c r="S166" i="8"/>
  <c r="X167" i="8"/>
  <c r="U167" i="8"/>
  <c r="R167" i="8"/>
  <c r="L167" i="8"/>
  <c r="P167" i="8" s="1"/>
  <c r="X192" i="8"/>
  <c r="U192" i="8"/>
  <c r="R192" i="8"/>
  <c r="V192" i="8"/>
  <c r="X193" i="8"/>
  <c r="U193" i="8"/>
  <c r="R193" i="8"/>
  <c r="S193" i="8"/>
  <c r="X194" i="8"/>
  <c r="R194" i="8"/>
  <c r="U194" i="8"/>
  <c r="L194" i="8"/>
  <c r="X208" i="8"/>
  <c r="U208" i="8"/>
  <c r="R208" i="8"/>
  <c r="V208" i="8"/>
  <c r="X209" i="8"/>
  <c r="U209" i="8"/>
  <c r="R209" i="8"/>
  <c r="S209" i="8"/>
  <c r="X210" i="8"/>
  <c r="R210" i="8"/>
  <c r="U210" i="8"/>
  <c r="L210" i="8"/>
  <c r="X224" i="8"/>
  <c r="U224" i="8"/>
  <c r="R224" i="8"/>
  <c r="V224" i="8"/>
  <c r="X225" i="8"/>
  <c r="U225" i="8"/>
  <c r="R225" i="8"/>
  <c r="S225" i="8"/>
  <c r="X226" i="8"/>
  <c r="R226" i="8"/>
  <c r="U226" i="8"/>
  <c r="L226" i="8"/>
  <c r="X240" i="8"/>
  <c r="U240" i="8"/>
  <c r="R240" i="8"/>
  <c r="V240" i="8"/>
  <c r="X241" i="8"/>
  <c r="R241" i="8"/>
  <c r="U241" i="8"/>
  <c r="S241" i="8"/>
  <c r="X242" i="8"/>
  <c r="R242" i="8"/>
  <c r="U242" i="8"/>
  <c r="L242" i="8"/>
  <c r="X252" i="8"/>
  <c r="U252" i="8"/>
  <c r="R252" i="8"/>
  <c r="V252" i="8"/>
  <c r="L252" i="8"/>
  <c r="X254" i="8"/>
  <c r="U254" i="8"/>
  <c r="R254" i="8"/>
  <c r="L254" i="8"/>
  <c r="V254" i="8"/>
  <c r="X268" i="8"/>
  <c r="U268" i="8"/>
  <c r="R268" i="8"/>
  <c r="V268" i="8"/>
  <c r="L268" i="8"/>
  <c r="O268" i="8" s="1"/>
  <c r="X270" i="8"/>
  <c r="U270" i="8"/>
  <c r="R270" i="8"/>
  <c r="L270" i="8"/>
  <c r="O270" i="8" s="1"/>
  <c r="V270" i="8"/>
  <c r="X288" i="8"/>
  <c r="U288" i="8"/>
  <c r="R288" i="8"/>
  <c r="V288" i="8"/>
  <c r="L288" i="8"/>
  <c r="P288" i="8" s="1"/>
  <c r="X290" i="8"/>
  <c r="R290" i="8"/>
  <c r="U290" i="8"/>
  <c r="L290" i="8"/>
  <c r="P290" i="8" s="1"/>
  <c r="V290" i="8"/>
  <c r="X304" i="8"/>
  <c r="U304" i="8"/>
  <c r="R304" i="8"/>
  <c r="V304" i="8"/>
  <c r="L304" i="8"/>
  <c r="P304" i="8" s="1"/>
  <c r="X306" i="8"/>
  <c r="R306" i="8"/>
  <c r="U306" i="8"/>
  <c r="L306" i="8"/>
  <c r="P306" i="8" s="1"/>
  <c r="V306" i="8"/>
  <c r="X320" i="8"/>
  <c r="U320" i="8"/>
  <c r="R320" i="8"/>
  <c r="V320" i="8"/>
  <c r="L320" i="8"/>
  <c r="P320" i="8" s="1"/>
  <c r="X322" i="8"/>
  <c r="R322" i="8"/>
  <c r="U322" i="8"/>
  <c r="L322" i="8"/>
  <c r="P322" i="8" s="1"/>
  <c r="V322" i="8"/>
  <c r="X338" i="8"/>
  <c r="R338" i="8"/>
  <c r="U338" i="8"/>
  <c r="S338" i="8"/>
  <c r="L338" i="8"/>
  <c r="P338" i="8" s="1"/>
  <c r="V338" i="8"/>
  <c r="X346" i="8"/>
  <c r="R346" i="8"/>
  <c r="U346" i="8"/>
  <c r="S346" i="8"/>
  <c r="L346" i="8"/>
  <c r="P346" i="8" s="1"/>
  <c r="V346" i="8"/>
  <c r="X354" i="8"/>
  <c r="R354" i="8"/>
  <c r="U354" i="8"/>
  <c r="S354" i="8"/>
  <c r="L354" i="8"/>
  <c r="P354" i="8" s="1"/>
  <c r="V354" i="8"/>
  <c r="X362" i="8"/>
  <c r="R362" i="8"/>
  <c r="U362" i="8"/>
  <c r="S362" i="8"/>
  <c r="L362" i="8"/>
  <c r="P362" i="8" s="1"/>
  <c r="V362" i="8"/>
  <c r="X370" i="8"/>
  <c r="R370" i="8"/>
  <c r="U370" i="8"/>
  <c r="S370" i="8"/>
  <c r="L370" i="8"/>
  <c r="P370" i="8" s="1"/>
  <c r="V370" i="8"/>
  <c r="X378" i="8"/>
  <c r="R378" i="8"/>
  <c r="U378" i="8"/>
  <c r="S378" i="8"/>
  <c r="L378" i="8"/>
  <c r="P378" i="8" s="1"/>
  <c r="V378" i="8"/>
  <c r="X386" i="8"/>
  <c r="U386" i="8"/>
  <c r="R386" i="8"/>
  <c r="S386" i="8"/>
  <c r="L386" i="8"/>
  <c r="P386" i="8" s="1"/>
  <c r="V386" i="8"/>
  <c r="X396" i="8"/>
  <c r="U396" i="8"/>
  <c r="R396" i="8"/>
  <c r="S396" i="8"/>
  <c r="L396" i="8"/>
  <c r="P396" i="8" s="1"/>
  <c r="V396" i="8"/>
  <c r="X404" i="8"/>
  <c r="U404" i="8"/>
  <c r="R404" i="8"/>
  <c r="S404" i="8"/>
  <c r="L404" i="8"/>
  <c r="P404" i="8" s="1"/>
  <c r="V404" i="8"/>
  <c r="X431" i="8"/>
  <c r="U431" i="8"/>
  <c r="R431" i="8"/>
  <c r="S431" i="8"/>
  <c r="L431" i="8"/>
  <c r="V431" i="8"/>
  <c r="X439" i="8"/>
  <c r="U439" i="8"/>
  <c r="R439" i="8"/>
  <c r="S439" i="8"/>
  <c r="L439" i="8"/>
  <c r="O439" i="8" s="1"/>
  <c r="V439" i="8"/>
  <c r="R1374" i="7"/>
  <c r="R1318" i="7"/>
  <c r="R1298" i="7"/>
  <c r="R1138" i="7"/>
  <c r="R1130" i="7"/>
  <c r="R1126" i="7"/>
  <c r="R1106" i="7"/>
  <c r="R1058" i="7"/>
  <c r="R954" i="7"/>
  <c r="R886" i="7"/>
  <c r="R794" i="7"/>
  <c r="R790" i="7"/>
  <c r="R726" i="7"/>
  <c r="R546" i="7"/>
  <c r="R534" i="7"/>
  <c r="R522" i="7"/>
  <c r="R514" i="7"/>
  <c r="R510" i="7"/>
  <c r="R474" i="7"/>
  <c r="R438" i="7"/>
  <c r="R406" i="7"/>
  <c r="R122" i="7"/>
  <c r="R62" i="7"/>
  <c r="R58" i="7"/>
  <c r="X3" i="8"/>
  <c r="U3" i="8"/>
  <c r="R3" i="8"/>
  <c r="X5" i="8"/>
  <c r="R5" i="8"/>
  <c r="U5" i="8"/>
  <c r="X11" i="8"/>
  <c r="U11" i="8"/>
  <c r="R11" i="8"/>
  <c r="X15" i="8"/>
  <c r="U15" i="8"/>
  <c r="R15" i="8"/>
  <c r="R19" i="8"/>
  <c r="X21" i="8"/>
  <c r="U21" i="8"/>
  <c r="R21" i="8"/>
  <c r="R25" i="8"/>
  <c r="X27" i="8"/>
  <c r="U27" i="8"/>
  <c r="R27" i="8"/>
  <c r="R35" i="8"/>
  <c r="X37" i="8"/>
  <c r="U37" i="8"/>
  <c r="R37" i="8"/>
  <c r="X41" i="8"/>
  <c r="U41" i="8"/>
  <c r="R41" i="8"/>
  <c r="X45" i="8"/>
  <c r="U45" i="8"/>
  <c r="R45" i="8"/>
  <c r="R49" i="8"/>
  <c r="R53" i="8"/>
  <c r="X55" i="8"/>
  <c r="U55" i="8"/>
  <c r="R55" i="8"/>
  <c r="X59" i="8"/>
  <c r="U59" i="8"/>
  <c r="R59" i="8"/>
  <c r="X63" i="8"/>
  <c r="U63" i="8"/>
  <c r="R63" i="8"/>
  <c r="X67" i="8"/>
  <c r="U67" i="8"/>
  <c r="R67" i="8"/>
  <c r="X71" i="8"/>
  <c r="U71" i="8"/>
  <c r="R71" i="8"/>
  <c r="X75" i="8"/>
  <c r="U75" i="8"/>
  <c r="R75" i="8"/>
  <c r="X79" i="8"/>
  <c r="U79" i="8"/>
  <c r="R79" i="8"/>
  <c r="X83" i="8"/>
  <c r="U83" i="8"/>
  <c r="R83" i="8"/>
  <c r="X87" i="8"/>
  <c r="U87" i="8"/>
  <c r="R87" i="8"/>
  <c r="X91" i="8"/>
  <c r="U91" i="8"/>
  <c r="R91" i="8"/>
  <c r="X95" i="8"/>
  <c r="U95" i="8"/>
  <c r="R95" i="8"/>
  <c r="X99" i="8"/>
  <c r="U99" i="8"/>
  <c r="R99" i="8"/>
  <c r="X103" i="8"/>
  <c r="U103" i="8"/>
  <c r="R103" i="8"/>
  <c r="X109" i="8"/>
  <c r="R109" i="8"/>
  <c r="U109" i="8"/>
  <c r="X113" i="8"/>
  <c r="R113" i="8"/>
  <c r="U113" i="8"/>
  <c r="X117" i="8"/>
  <c r="U117" i="8"/>
  <c r="R117" i="8"/>
  <c r="X121" i="8"/>
  <c r="R121" i="8"/>
  <c r="U121" i="8"/>
  <c r="X125" i="8"/>
  <c r="R125" i="8"/>
  <c r="U125" i="8"/>
  <c r="X129" i="8"/>
  <c r="R129" i="8"/>
  <c r="U129" i="8"/>
  <c r="X131" i="8"/>
  <c r="U131" i="8"/>
  <c r="R131" i="8"/>
  <c r="X151" i="8"/>
  <c r="U151" i="8"/>
  <c r="R151" i="8"/>
  <c r="V151" i="8"/>
  <c r="X152" i="8"/>
  <c r="U152" i="8"/>
  <c r="R152" i="8"/>
  <c r="S152" i="8"/>
  <c r="X153" i="8"/>
  <c r="U153" i="8"/>
  <c r="R153" i="8"/>
  <c r="L153" i="8"/>
  <c r="P153" i="8" s="1"/>
  <c r="X169" i="8"/>
  <c r="U169" i="8"/>
  <c r="R169" i="8"/>
  <c r="V169" i="8"/>
  <c r="X170" i="8"/>
  <c r="U170" i="8"/>
  <c r="R170" i="8"/>
  <c r="S170" i="8"/>
  <c r="V171" i="8"/>
  <c r="U171" i="8"/>
  <c r="R171" i="8"/>
  <c r="L171" i="8"/>
  <c r="P171" i="8" s="1"/>
  <c r="X196" i="8"/>
  <c r="U196" i="8"/>
  <c r="R196" i="8"/>
  <c r="V196" i="8"/>
  <c r="X197" i="8"/>
  <c r="U197" i="8"/>
  <c r="R197" i="8"/>
  <c r="S197" i="8"/>
  <c r="X198" i="8"/>
  <c r="R198" i="8"/>
  <c r="U198" i="8"/>
  <c r="L198" i="8"/>
  <c r="X212" i="8"/>
  <c r="U212" i="8"/>
  <c r="R212" i="8"/>
  <c r="V212" i="8"/>
  <c r="X213" i="8"/>
  <c r="U213" i="8"/>
  <c r="R213" i="8"/>
  <c r="S213" i="8"/>
  <c r="X214" i="8"/>
  <c r="R214" i="8"/>
  <c r="U214" i="8"/>
  <c r="L214" i="8"/>
  <c r="X228" i="8"/>
  <c r="U228" i="8"/>
  <c r="R228" i="8"/>
  <c r="V228" i="8"/>
  <c r="X229" i="8"/>
  <c r="R229" i="8"/>
  <c r="U229" i="8"/>
  <c r="S229" i="8"/>
  <c r="X230" i="8"/>
  <c r="R230" i="8"/>
  <c r="U230" i="8"/>
  <c r="L230" i="8"/>
  <c r="X244" i="8"/>
  <c r="U244" i="8"/>
  <c r="R244" i="8"/>
  <c r="V244" i="8"/>
  <c r="X245" i="8"/>
  <c r="R245" i="8"/>
  <c r="U245" i="8"/>
  <c r="S245" i="8"/>
  <c r="X246" i="8"/>
  <c r="R246" i="8"/>
  <c r="U246" i="8"/>
  <c r="L246" i="8"/>
  <c r="X264" i="8"/>
  <c r="U264" i="8"/>
  <c r="R264" i="8"/>
  <c r="V264" i="8"/>
  <c r="L264" i="8"/>
  <c r="X266" i="8"/>
  <c r="U266" i="8"/>
  <c r="R266" i="8"/>
  <c r="L266" i="8"/>
  <c r="V266" i="8"/>
  <c r="R280" i="8"/>
  <c r="L280" i="8"/>
  <c r="X284" i="8"/>
  <c r="U284" i="8"/>
  <c r="R284" i="8"/>
  <c r="V284" i="8"/>
  <c r="L284" i="8"/>
  <c r="P284" i="8" s="1"/>
  <c r="X286" i="8"/>
  <c r="R286" i="8"/>
  <c r="U286" i="8"/>
  <c r="L286" i="8"/>
  <c r="P286" i="8" s="1"/>
  <c r="V286" i="8"/>
  <c r="X300" i="8"/>
  <c r="U300" i="8"/>
  <c r="R300" i="8"/>
  <c r="V300" i="8"/>
  <c r="L300" i="8"/>
  <c r="P300" i="8" s="1"/>
  <c r="X302" i="8"/>
  <c r="R302" i="8"/>
  <c r="U302" i="8"/>
  <c r="L302" i="8"/>
  <c r="P302" i="8" s="1"/>
  <c r="V302" i="8"/>
  <c r="X316" i="8"/>
  <c r="U316" i="8"/>
  <c r="R316" i="8"/>
  <c r="V316" i="8"/>
  <c r="L316" i="8"/>
  <c r="P316" i="8" s="1"/>
  <c r="X318" i="8"/>
  <c r="R318" i="8"/>
  <c r="U318" i="8"/>
  <c r="L318" i="8"/>
  <c r="P318" i="8" s="1"/>
  <c r="V318" i="8"/>
  <c r="X332" i="8"/>
  <c r="U332" i="8"/>
  <c r="R332" i="8"/>
  <c r="V332" i="8"/>
  <c r="L332" i="8"/>
  <c r="P332" i="8" s="1"/>
  <c r="X334" i="8"/>
  <c r="R334" i="8"/>
  <c r="U334" i="8"/>
  <c r="L334" i="8"/>
  <c r="P334" i="8" s="1"/>
  <c r="V334" i="8"/>
  <c r="R394" i="8"/>
  <c r="L394" i="8"/>
  <c r="X414" i="8"/>
  <c r="U414" i="8"/>
  <c r="R414" i="8"/>
  <c r="S414" i="8"/>
  <c r="L414" i="8"/>
  <c r="P414" i="8" s="1"/>
  <c r="V414" i="8"/>
  <c r="X674" i="2"/>
  <c r="X664" i="2"/>
  <c r="X650" i="2"/>
  <c r="X434" i="2"/>
  <c r="X428" i="2"/>
  <c r="S426" i="2"/>
  <c r="X415" i="2"/>
  <c r="S409" i="2"/>
  <c r="X391" i="2"/>
  <c r="S389" i="2"/>
  <c r="X934" i="3"/>
  <c r="R1069" i="7"/>
  <c r="R857" i="7"/>
  <c r="R853" i="7"/>
  <c r="R801" i="7"/>
  <c r="R797" i="7"/>
  <c r="R753" i="7"/>
  <c r="R681" i="7"/>
  <c r="R673" i="7"/>
  <c r="R649" i="7"/>
  <c r="R425" i="7"/>
  <c r="R413" i="7"/>
  <c r="R317" i="7"/>
  <c r="R121" i="7"/>
  <c r="R61" i="7"/>
  <c r="R41" i="7"/>
  <c r="R5" i="7"/>
  <c r="L3" i="8"/>
  <c r="P3" i="8" s="1"/>
  <c r="R4" i="8"/>
  <c r="L5" i="8"/>
  <c r="P5" i="8" s="1"/>
  <c r="X6" i="8"/>
  <c r="U6" i="8"/>
  <c r="R6" i="8"/>
  <c r="L11" i="8"/>
  <c r="P11" i="8" s="1"/>
  <c r="X12" i="8"/>
  <c r="U12" i="8"/>
  <c r="R12" i="8"/>
  <c r="L15" i="8"/>
  <c r="P15" i="8" s="1"/>
  <c r="X16" i="8"/>
  <c r="U16" i="8"/>
  <c r="R16" i="8"/>
  <c r="L19" i="8"/>
  <c r="L21" i="8"/>
  <c r="P21" i="8" s="1"/>
  <c r="X22" i="8"/>
  <c r="U22" i="8"/>
  <c r="R22" i="8"/>
  <c r="L25" i="8"/>
  <c r="M25" i="8" s="1"/>
  <c r="N25" i="8" s="1"/>
  <c r="P25" i="8" s="1"/>
  <c r="L27" i="8"/>
  <c r="P27" i="8" s="1"/>
  <c r="X28" i="8"/>
  <c r="U28" i="8"/>
  <c r="R28" i="8"/>
  <c r="X30" i="8"/>
  <c r="U30" i="8"/>
  <c r="R30" i="8"/>
  <c r="L35" i="8"/>
  <c r="M35" i="8" s="1"/>
  <c r="N35" i="8" s="1"/>
  <c r="P35" i="8" s="1"/>
  <c r="L37" i="8"/>
  <c r="P37" i="8" s="1"/>
  <c r="X38" i="8"/>
  <c r="U38" i="8"/>
  <c r="R38" i="8"/>
  <c r="L41" i="8"/>
  <c r="P41" i="8" s="1"/>
  <c r="X42" i="8"/>
  <c r="U42" i="8"/>
  <c r="R42" i="8"/>
  <c r="L45" i="8"/>
  <c r="P45" i="8" s="1"/>
  <c r="X46" i="8"/>
  <c r="U46" i="8"/>
  <c r="R46" i="8"/>
  <c r="L49" i="8"/>
  <c r="R52" i="8"/>
  <c r="L53" i="8"/>
  <c r="L55" i="8"/>
  <c r="P55" i="8" s="1"/>
  <c r="X56" i="8"/>
  <c r="U56" i="8"/>
  <c r="R56" i="8"/>
  <c r="L59" i="8"/>
  <c r="P59" i="8" s="1"/>
  <c r="X60" i="8"/>
  <c r="U60" i="8"/>
  <c r="R60" i="8"/>
  <c r="L63" i="8"/>
  <c r="P63" i="8" s="1"/>
  <c r="X64" i="8"/>
  <c r="U64" i="8"/>
  <c r="R64" i="8"/>
  <c r="L67" i="8"/>
  <c r="P67" i="8" s="1"/>
  <c r="X68" i="8"/>
  <c r="U68" i="8"/>
  <c r="R68" i="8"/>
  <c r="L71" i="8"/>
  <c r="P71" i="8" s="1"/>
  <c r="X72" i="8"/>
  <c r="U72" i="8"/>
  <c r="R72" i="8"/>
  <c r="L75" i="8"/>
  <c r="P75" i="8" s="1"/>
  <c r="X76" i="8"/>
  <c r="U76" i="8"/>
  <c r="R76" i="8"/>
  <c r="L79" i="8"/>
  <c r="P79" i="8" s="1"/>
  <c r="X80" i="8"/>
  <c r="U80" i="8"/>
  <c r="R80" i="8"/>
  <c r="L83" i="8"/>
  <c r="P83" i="8" s="1"/>
  <c r="X84" i="8"/>
  <c r="U84" i="8"/>
  <c r="R84" i="8"/>
  <c r="L87" i="8"/>
  <c r="P87" i="8" s="1"/>
  <c r="X88" i="8"/>
  <c r="U88" i="8"/>
  <c r="R88" i="8"/>
  <c r="L91" i="8"/>
  <c r="P91" i="8" s="1"/>
  <c r="X92" i="8"/>
  <c r="U92" i="8"/>
  <c r="R92" i="8"/>
  <c r="L95" i="8"/>
  <c r="P95" i="8" s="1"/>
  <c r="X96" i="8"/>
  <c r="U96" i="8"/>
  <c r="R96" i="8"/>
  <c r="L99" i="8"/>
  <c r="P99" i="8" s="1"/>
  <c r="X100" i="8"/>
  <c r="U100" i="8"/>
  <c r="R100" i="8"/>
  <c r="L103" i="8"/>
  <c r="P103" i="8" s="1"/>
  <c r="X104" i="8"/>
  <c r="U104" i="8"/>
  <c r="R104" i="8"/>
  <c r="X106" i="8"/>
  <c r="U106" i="8"/>
  <c r="R106" i="8"/>
  <c r="L109" i="8"/>
  <c r="P109" i="8" s="1"/>
  <c r="X110" i="8"/>
  <c r="U110" i="8"/>
  <c r="R110" i="8"/>
  <c r="L113" i="8"/>
  <c r="P113" i="8" s="1"/>
  <c r="X114" i="8"/>
  <c r="U114" i="8"/>
  <c r="R114" i="8"/>
  <c r="L117" i="8"/>
  <c r="P117" i="8" s="1"/>
  <c r="X118" i="8"/>
  <c r="U118" i="8"/>
  <c r="R118" i="8"/>
  <c r="L121" i="8"/>
  <c r="P121" i="8" s="1"/>
  <c r="X122" i="8"/>
  <c r="U122" i="8"/>
  <c r="R122" i="8"/>
  <c r="L125" i="8"/>
  <c r="P125" i="8" s="1"/>
  <c r="X126" i="8"/>
  <c r="U126" i="8"/>
  <c r="R126" i="8"/>
  <c r="L129" i="8"/>
  <c r="P129" i="8" s="1"/>
  <c r="R130" i="8"/>
  <c r="L131" i="8"/>
  <c r="P131" i="8" s="1"/>
  <c r="X132" i="8"/>
  <c r="U132" i="8"/>
  <c r="R132" i="8"/>
  <c r="X134" i="8"/>
  <c r="U134" i="8"/>
  <c r="R134" i="8"/>
  <c r="S134" i="8"/>
  <c r="X135" i="8"/>
  <c r="U135" i="8"/>
  <c r="R135" i="8"/>
  <c r="L135" i="8"/>
  <c r="P135" i="8" s="1"/>
  <c r="L151" i="8"/>
  <c r="P151" i="8" s="1"/>
  <c r="L152" i="8"/>
  <c r="P152" i="8" s="1"/>
  <c r="S153" i="8"/>
  <c r="R155" i="8"/>
  <c r="X157" i="8"/>
  <c r="R157" i="8"/>
  <c r="U157" i="8"/>
  <c r="V157" i="8"/>
  <c r="X158" i="8"/>
  <c r="U158" i="8"/>
  <c r="R158" i="8"/>
  <c r="S158" i="8"/>
  <c r="X159" i="8"/>
  <c r="U159" i="8"/>
  <c r="R159" i="8"/>
  <c r="L159" i="8"/>
  <c r="P159" i="8" s="1"/>
  <c r="L169" i="8"/>
  <c r="P169" i="8" s="1"/>
  <c r="L170" i="8"/>
  <c r="P170" i="8" s="1"/>
  <c r="X184" i="8"/>
  <c r="U184" i="8"/>
  <c r="R184" i="8"/>
  <c r="V184" i="8"/>
  <c r="X185" i="8"/>
  <c r="U185" i="8"/>
  <c r="R185" i="8"/>
  <c r="S185" i="8"/>
  <c r="X186" i="8"/>
  <c r="U186" i="8"/>
  <c r="R186" i="8"/>
  <c r="L186" i="8"/>
  <c r="L196" i="8"/>
  <c r="L197" i="8"/>
  <c r="P197" i="8" s="1"/>
  <c r="S198" i="8"/>
  <c r="X200" i="8"/>
  <c r="U200" i="8"/>
  <c r="R200" i="8"/>
  <c r="V200" i="8"/>
  <c r="X201" i="8"/>
  <c r="U201" i="8"/>
  <c r="R201" i="8"/>
  <c r="S201" i="8"/>
  <c r="X202" i="8"/>
  <c r="U202" i="8"/>
  <c r="R202" i="8"/>
  <c r="L202" i="8"/>
  <c r="L212" i="8"/>
  <c r="L213" i="8"/>
  <c r="S214" i="8"/>
  <c r="X216" i="8"/>
  <c r="U216" i="8"/>
  <c r="R216" i="8"/>
  <c r="V216" i="8"/>
  <c r="X217" i="8"/>
  <c r="U217" i="8"/>
  <c r="R217" i="8"/>
  <c r="S217" i="8"/>
  <c r="X218" i="8"/>
  <c r="U218" i="8"/>
  <c r="R218" i="8"/>
  <c r="L218" i="8"/>
  <c r="P218" i="8" s="1"/>
  <c r="L228" i="8"/>
  <c r="L229" i="8"/>
  <c r="S230" i="8"/>
  <c r="X232" i="8"/>
  <c r="U232" i="8"/>
  <c r="R232" i="8"/>
  <c r="V232" i="8"/>
  <c r="X233" i="8"/>
  <c r="R233" i="8"/>
  <c r="U233" i="8"/>
  <c r="S233" i="8"/>
  <c r="X234" i="8"/>
  <c r="R234" i="8"/>
  <c r="U234" i="8"/>
  <c r="L234" i="8"/>
  <c r="L244" i="8"/>
  <c r="O244" i="8" s="1"/>
  <c r="L245" i="8"/>
  <c r="S246" i="8"/>
  <c r="X248" i="8"/>
  <c r="U248" i="8"/>
  <c r="R248" i="8"/>
  <c r="V248" i="8"/>
  <c r="X249" i="8"/>
  <c r="R249" i="8"/>
  <c r="U249" i="8"/>
  <c r="S249" i="8"/>
  <c r="R250" i="8"/>
  <c r="L250" i="8"/>
  <c r="X260" i="8"/>
  <c r="U260" i="8"/>
  <c r="R260" i="8"/>
  <c r="V260" i="8"/>
  <c r="L260" i="8"/>
  <c r="X262" i="8"/>
  <c r="U262" i="8"/>
  <c r="R262" i="8"/>
  <c r="L262" i="8"/>
  <c r="V262" i="8"/>
  <c r="S264" i="8"/>
  <c r="S266" i="8"/>
  <c r="X276" i="8"/>
  <c r="U276" i="8"/>
  <c r="R276" i="8"/>
  <c r="V276" i="8"/>
  <c r="L276" i="8"/>
  <c r="X278" i="8"/>
  <c r="U278" i="8"/>
  <c r="R278" i="8"/>
  <c r="L278" i="8"/>
  <c r="V278" i="8"/>
  <c r="X282" i="8"/>
  <c r="R282" i="8"/>
  <c r="U282" i="8"/>
  <c r="L282" i="8"/>
  <c r="V282" i="8"/>
  <c r="S284" i="8"/>
  <c r="S286" i="8"/>
  <c r="X296" i="8"/>
  <c r="U296" i="8"/>
  <c r="R296" i="8"/>
  <c r="V296" i="8"/>
  <c r="L296" i="8"/>
  <c r="P296" i="8" s="1"/>
  <c r="X298" i="8"/>
  <c r="R298" i="8"/>
  <c r="U298" i="8"/>
  <c r="L298" i="8"/>
  <c r="P298" i="8" s="1"/>
  <c r="V298" i="8"/>
  <c r="S300" i="8"/>
  <c r="S302" i="8"/>
  <c r="X312" i="8"/>
  <c r="U312" i="8"/>
  <c r="R312" i="8"/>
  <c r="V312" i="8"/>
  <c r="L312" i="8"/>
  <c r="P312" i="8" s="1"/>
  <c r="X314" i="8"/>
  <c r="R314" i="8"/>
  <c r="U314" i="8"/>
  <c r="L314" i="8"/>
  <c r="P314" i="8" s="1"/>
  <c r="V314" i="8"/>
  <c r="S316" i="8"/>
  <c r="S318" i="8"/>
  <c r="X328" i="8"/>
  <c r="U328" i="8"/>
  <c r="R328" i="8"/>
  <c r="V328" i="8"/>
  <c r="L328" i="8"/>
  <c r="P328" i="8" s="1"/>
  <c r="X330" i="8"/>
  <c r="R330" i="8"/>
  <c r="U330" i="8"/>
  <c r="L330" i="8"/>
  <c r="P330" i="8" s="1"/>
  <c r="V330" i="8"/>
  <c r="S332" i="8"/>
  <c r="X342" i="8"/>
  <c r="R342" i="8"/>
  <c r="U342" i="8"/>
  <c r="S342" i="8"/>
  <c r="L342" i="8"/>
  <c r="P342" i="8" s="1"/>
  <c r="V342" i="8"/>
  <c r="X350" i="8"/>
  <c r="R350" i="8"/>
  <c r="U350" i="8"/>
  <c r="S350" i="8"/>
  <c r="L350" i="8"/>
  <c r="P350" i="8" s="1"/>
  <c r="V350" i="8"/>
  <c r="X358" i="8"/>
  <c r="R358" i="8"/>
  <c r="U358" i="8"/>
  <c r="S358" i="8"/>
  <c r="L358" i="8"/>
  <c r="P358" i="8" s="1"/>
  <c r="V358" i="8"/>
  <c r="X366" i="8"/>
  <c r="R366" i="8"/>
  <c r="U366" i="8"/>
  <c r="S366" i="8"/>
  <c r="L366" i="8"/>
  <c r="P366" i="8" s="1"/>
  <c r="V366" i="8"/>
  <c r="X374" i="8"/>
  <c r="R374" i="8"/>
  <c r="U374" i="8"/>
  <c r="S374" i="8"/>
  <c r="L374" i="8"/>
  <c r="P374" i="8" s="1"/>
  <c r="V374" i="8"/>
  <c r="X382" i="8"/>
  <c r="U382" i="8"/>
  <c r="R382" i="8"/>
  <c r="S382" i="8"/>
  <c r="L382" i="8"/>
  <c r="P382" i="8" s="1"/>
  <c r="V382" i="8"/>
  <c r="X390" i="8"/>
  <c r="U390" i="8"/>
  <c r="R390" i="8"/>
  <c r="S390" i="8"/>
  <c r="L390" i="8"/>
  <c r="P390" i="8" s="1"/>
  <c r="V390" i="8"/>
  <c r="X400" i="8"/>
  <c r="U400" i="8"/>
  <c r="R400" i="8"/>
  <c r="S400" i="8"/>
  <c r="L400" i="8"/>
  <c r="P400" i="8" s="1"/>
  <c r="V400" i="8"/>
  <c r="R408" i="8"/>
  <c r="L408" i="8"/>
  <c r="X427" i="8"/>
  <c r="U427" i="8"/>
  <c r="R427" i="8"/>
  <c r="S427" i="8"/>
  <c r="L427" i="8"/>
  <c r="V427" i="8"/>
  <c r="X435" i="8"/>
  <c r="U435" i="8"/>
  <c r="R435" i="8"/>
  <c r="S435" i="8"/>
  <c r="L435" i="8"/>
  <c r="V435" i="8"/>
  <c r="X443" i="8"/>
  <c r="U443" i="8"/>
  <c r="R443" i="8"/>
  <c r="S443" i="8"/>
  <c r="L443" i="8"/>
  <c r="V443" i="8"/>
  <c r="X1154" i="2"/>
  <c r="X1144" i="2"/>
  <c r="V932" i="2"/>
  <c r="X852" i="2"/>
  <c r="X831" i="2"/>
  <c r="X761" i="2"/>
  <c r="X751" i="2"/>
  <c r="X739" i="2"/>
  <c r="X652" i="2"/>
  <c r="S650" i="2"/>
  <c r="X608" i="2"/>
  <c r="X554" i="2"/>
  <c r="X552" i="2"/>
  <c r="X450" i="2"/>
  <c r="X442" i="2"/>
  <c r="V371" i="2"/>
  <c r="X327" i="2"/>
  <c r="X307" i="2"/>
  <c r="X283" i="2"/>
  <c r="X140" i="2"/>
  <c r="X78" i="2"/>
  <c r="X46" i="2"/>
  <c r="X833" i="3"/>
  <c r="X391" i="3"/>
  <c r="X306" i="3"/>
  <c r="X180" i="3"/>
  <c r="X146" i="3"/>
  <c r="X62" i="3"/>
  <c r="X1083" i="1"/>
  <c r="X1061" i="1"/>
  <c r="X1024" i="1"/>
  <c r="X967" i="1"/>
  <c r="X937" i="1"/>
  <c r="X879" i="1"/>
  <c r="X833" i="1"/>
  <c r="X781" i="1"/>
  <c r="X662" i="1"/>
  <c r="X576" i="1"/>
  <c r="X534" i="1"/>
  <c r="X454" i="1"/>
  <c r="X307" i="1"/>
  <c r="X285" i="1"/>
  <c r="X243" i="1"/>
  <c r="X227" i="1"/>
  <c r="X211" i="1"/>
  <c r="X26" i="1"/>
  <c r="R1388" i="7"/>
  <c r="R1340" i="7"/>
  <c r="R1312" i="7"/>
  <c r="R1308" i="7"/>
  <c r="R1244" i="7"/>
  <c r="R1240" i="7"/>
  <c r="R1172" i="7"/>
  <c r="R1092" i="7"/>
  <c r="R1068" i="7"/>
  <c r="R1004" i="7"/>
  <c r="R956" i="7"/>
  <c r="R900" i="7"/>
  <c r="R848" i="7"/>
  <c r="R844" i="7"/>
  <c r="R796" i="7"/>
  <c r="R752" i="7"/>
  <c r="R748" i="7"/>
  <c r="R724" i="7"/>
  <c r="R652" i="7"/>
  <c r="R648" i="7"/>
  <c r="R532" i="7"/>
  <c r="R516" i="7"/>
  <c r="R424" i="7"/>
  <c r="R408" i="7"/>
  <c r="R396" i="7"/>
  <c r="R336" i="7"/>
  <c r="R316" i="7"/>
  <c r="R188" i="7"/>
  <c r="R60" i="7"/>
  <c r="R44" i="7"/>
  <c r="R32" i="7"/>
  <c r="S3" i="8"/>
  <c r="L4" i="8"/>
  <c r="S5" i="8"/>
  <c r="L6" i="8"/>
  <c r="P6" i="8" s="1"/>
  <c r="X7" i="8"/>
  <c r="U7" i="8"/>
  <c r="R7" i="8"/>
  <c r="X9" i="8"/>
  <c r="U9" i="8"/>
  <c r="R9" i="8"/>
  <c r="S11" i="8"/>
  <c r="L12" i="8"/>
  <c r="P12" i="8" s="1"/>
  <c r="X13" i="8"/>
  <c r="U13" i="8"/>
  <c r="R13" i="8"/>
  <c r="S15" i="8"/>
  <c r="L16" i="8"/>
  <c r="P16" i="8" s="1"/>
  <c r="X17" i="8"/>
  <c r="U17" i="8"/>
  <c r="R17" i="8"/>
  <c r="S21" i="8"/>
  <c r="L22" i="8"/>
  <c r="P22" i="8" s="1"/>
  <c r="X23" i="8"/>
  <c r="R23" i="8"/>
  <c r="U23" i="8"/>
  <c r="S27" i="8"/>
  <c r="L28" i="8"/>
  <c r="P28" i="8" s="1"/>
  <c r="R29" i="8"/>
  <c r="L30" i="8"/>
  <c r="P30" i="8" s="1"/>
  <c r="X31" i="8"/>
  <c r="U31" i="8"/>
  <c r="R31" i="8"/>
  <c r="X33" i="8"/>
  <c r="U33" i="8"/>
  <c r="R33" i="8"/>
  <c r="S37" i="8"/>
  <c r="L38" i="8"/>
  <c r="P38" i="8" s="1"/>
  <c r="X39" i="8"/>
  <c r="U39" i="8"/>
  <c r="R39" i="8"/>
  <c r="S41" i="8"/>
  <c r="L42" i="8"/>
  <c r="P42" i="8" s="1"/>
  <c r="X43" i="8"/>
  <c r="R43" i="8"/>
  <c r="U43" i="8"/>
  <c r="S45" i="8"/>
  <c r="L46" i="8"/>
  <c r="P46" i="8" s="1"/>
  <c r="X47" i="8"/>
  <c r="U47" i="8"/>
  <c r="R47" i="8"/>
  <c r="R51" i="8"/>
  <c r="L52" i="8"/>
  <c r="S55" i="8"/>
  <c r="L56" i="8"/>
  <c r="P56" i="8" s="1"/>
  <c r="X57" i="8"/>
  <c r="U57" i="8"/>
  <c r="R57" i="8"/>
  <c r="S59" i="8"/>
  <c r="L60" i="8"/>
  <c r="P60" i="8" s="1"/>
  <c r="X61" i="8"/>
  <c r="U61" i="8"/>
  <c r="R61" i="8"/>
  <c r="S63" i="8"/>
  <c r="L64" i="8"/>
  <c r="P64" i="8" s="1"/>
  <c r="X65" i="8"/>
  <c r="U65" i="8"/>
  <c r="R65" i="8"/>
  <c r="S67" i="8"/>
  <c r="L68" i="8"/>
  <c r="P68" i="8" s="1"/>
  <c r="X69" i="8"/>
  <c r="U69" i="8"/>
  <c r="R69" i="8"/>
  <c r="S71" i="8"/>
  <c r="L72" i="8"/>
  <c r="P72" i="8" s="1"/>
  <c r="X73" i="8"/>
  <c r="U73" i="8"/>
  <c r="R73" i="8"/>
  <c r="S75" i="8"/>
  <c r="L76" i="8"/>
  <c r="P76" i="8" s="1"/>
  <c r="X77" i="8"/>
  <c r="U77" i="8"/>
  <c r="R77" i="8"/>
  <c r="S79" i="8"/>
  <c r="L80" i="8"/>
  <c r="P80" i="8" s="1"/>
  <c r="X81" i="8"/>
  <c r="U81" i="8"/>
  <c r="R81" i="8"/>
  <c r="S83" i="8"/>
  <c r="L84" i="8"/>
  <c r="P84" i="8" s="1"/>
  <c r="X85" i="8"/>
  <c r="U85" i="8"/>
  <c r="R85" i="8"/>
  <c r="S87" i="8"/>
  <c r="L88" i="8"/>
  <c r="P88" i="8" s="1"/>
  <c r="X89" i="8"/>
  <c r="U89" i="8"/>
  <c r="R89" i="8"/>
  <c r="S91" i="8"/>
  <c r="L92" i="8"/>
  <c r="P92" i="8" s="1"/>
  <c r="X93" i="8"/>
  <c r="U93" i="8"/>
  <c r="R93" i="8"/>
  <c r="S95" i="8"/>
  <c r="L96" i="8"/>
  <c r="P96" i="8" s="1"/>
  <c r="X97" i="8"/>
  <c r="U97" i="8"/>
  <c r="R97" i="8"/>
  <c r="S99" i="8"/>
  <c r="L100" i="8"/>
  <c r="P100" i="8" s="1"/>
  <c r="X101" i="8"/>
  <c r="U101" i="8"/>
  <c r="R101" i="8"/>
  <c r="S103" i="8"/>
  <c r="L104" i="8"/>
  <c r="P104" i="8" s="1"/>
  <c r="R105" i="8"/>
  <c r="L106" i="8"/>
  <c r="P106" i="8" s="1"/>
  <c r="X107" i="8"/>
  <c r="U107" i="8"/>
  <c r="R107" i="8"/>
  <c r="S109" i="8"/>
  <c r="L110" i="8"/>
  <c r="P110" i="8" s="1"/>
  <c r="X111" i="8"/>
  <c r="U111" i="8"/>
  <c r="R111" i="8"/>
  <c r="S113" i="8"/>
  <c r="L114" i="8"/>
  <c r="P114" i="8" s="1"/>
  <c r="X115" i="8"/>
  <c r="U115" i="8"/>
  <c r="R115" i="8"/>
  <c r="S117" i="8"/>
  <c r="L118" i="8"/>
  <c r="P118" i="8" s="1"/>
  <c r="X119" i="8"/>
  <c r="U119" i="8"/>
  <c r="R119" i="8"/>
  <c r="S121" i="8"/>
  <c r="L122" i="8"/>
  <c r="P122" i="8" s="1"/>
  <c r="X123" i="8"/>
  <c r="U123" i="8"/>
  <c r="R123" i="8"/>
  <c r="S125" i="8"/>
  <c r="L126" i="8"/>
  <c r="P126" i="8" s="1"/>
  <c r="X127" i="8"/>
  <c r="U127" i="8"/>
  <c r="R127" i="8"/>
  <c r="S129" i="8"/>
  <c r="L130" i="8"/>
  <c r="S131" i="8"/>
  <c r="L132" i="8"/>
  <c r="P132" i="8" s="1"/>
  <c r="R133" i="8"/>
  <c r="L134" i="8"/>
  <c r="P134" i="8" s="1"/>
  <c r="S135" i="8"/>
  <c r="X137" i="8"/>
  <c r="U137" i="8"/>
  <c r="R137" i="8"/>
  <c r="V137" i="8"/>
  <c r="X138" i="8"/>
  <c r="U138" i="8"/>
  <c r="R138" i="8"/>
  <c r="S138" i="8"/>
  <c r="X139" i="8"/>
  <c r="U139" i="8"/>
  <c r="R139" i="8"/>
  <c r="L139" i="8"/>
  <c r="P139" i="8" s="1"/>
  <c r="X145" i="8"/>
  <c r="U145" i="8"/>
  <c r="R145" i="8"/>
  <c r="L145" i="8"/>
  <c r="P145" i="8" s="1"/>
  <c r="S151" i="8"/>
  <c r="V152" i="8"/>
  <c r="V153" i="8"/>
  <c r="L155" i="8"/>
  <c r="L157" i="8"/>
  <c r="P157" i="8" s="1"/>
  <c r="L158" i="8"/>
  <c r="P158" i="8" s="1"/>
  <c r="S159" i="8"/>
  <c r="X161" i="8"/>
  <c r="R161" i="8"/>
  <c r="U161" i="8"/>
  <c r="V161" i="8"/>
  <c r="X162" i="8"/>
  <c r="U162" i="8"/>
  <c r="R162" i="8"/>
  <c r="S162" i="8"/>
  <c r="X163" i="8"/>
  <c r="U163" i="8"/>
  <c r="R163" i="8"/>
  <c r="L163" i="8"/>
  <c r="P163" i="8" s="1"/>
  <c r="S169" i="8"/>
  <c r="V170" i="8"/>
  <c r="V172" i="8"/>
  <c r="U172" i="8"/>
  <c r="R172" i="8"/>
  <c r="V174" i="8"/>
  <c r="U174" i="8"/>
  <c r="R174" i="8"/>
  <c r="V176" i="8"/>
  <c r="U176" i="8"/>
  <c r="R176" i="8"/>
  <c r="V178" i="8"/>
  <c r="R178" i="8"/>
  <c r="U178" i="8"/>
  <c r="V180" i="8"/>
  <c r="U180" i="8"/>
  <c r="R180" i="8"/>
  <c r="R182" i="8"/>
  <c r="U182" i="8"/>
  <c r="L184" i="8"/>
  <c r="L185" i="8"/>
  <c r="O185" i="8" s="1"/>
  <c r="S186" i="8"/>
  <c r="X188" i="8"/>
  <c r="U188" i="8"/>
  <c r="R188" i="8"/>
  <c r="V188" i="8"/>
  <c r="X189" i="8"/>
  <c r="U189" i="8"/>
  <c r="R189" i="8"/>
  <c r="S189" i="8"/>
  <c r="X190" i="8"/>
  <c r="U190" i="8"/>
  <c r="R190" i="8"/>
  <c r="L190" i="8"/>
  <c r="S196" i="8"/>
  <c r="V197" i="8"/>
  <c r="V198" i="8"/>
  <c r="L200" i="8"/>
  <c r="L201" i="8"/>
  <c r="S202" i="8"/>
  <c r="X204" i="8"/>
  <c r="U204" i="8"/>
  <c r="R204" i="8"/>
  <c r="V204" i="8"/>
  <c r="X205" i="8"/>
  <c r="U205" i="8"/>
  <c r="R205" i="8"/>
  <c r="S205" i="8"/>
  <c r="X206" i="8"/>
  <c r="U206" i="8"/>
  <c r="R206" i="8"/>
  <c r="L206" i="8"/>
  <c r="S212" i="8"/>
  <c r="V213" i="8"/>
  <c r="V214" i="8"/>
  <c r="L216" i="8"/>
  <c r="L217" i="8"/>
  <c r="O217" i="8" s="1"/>
  <c r="S218" i="8"/>
  <c r="X220" i="8"/>
  <c r="U220" i="8"/>
  <c r="R220" i="8"/>
  <c r="V220" i="8"/>
  <c r="X221" i="8"/>
  <c r="U221" i="8"/>
  <c r="R221" i="8"/>
  <c r="S221" i="8"/>
  <c r="X222" i="8"/>
  <c r="U222" i="8"/>
  <c r="R222" i="8"/>
  <c r="L222" i="8"/>
  <c r="S228" i="8"/>
  <c r="V229" i="8"/>
  <c r="V230" i="8"/>
  <c r="L232" i="8"/>
  <c r="L233" i="8"/>
  <c r="S234" i="8"/>
  <c r="X236" i="8"/>
  <c r="U236" i="8"/>
  <c r="R236" i="8"/>
  <c r="V236" i="8"/>
  <c r="X237" i="8"/>
  <c r="R237" i="8"/>
  <c r="U237" i="8"/>
  <c r="S237" i="8"/>
  <c r="X238" i="8"/>
  <c r="R238" i="8"/>
  <c r="U238" i="8"/>
  <c r="L238" i="8"/>
  <c r="S244" i="8"/>
  <c r="V245" i="8"/>
  <c r="V246" i="8"/>
  <c r="L248" i="8"/>
  <c r="L249" i="8"/>
  <c r="O249" i="8" s="1"/>
  <c r="X256" i="8"/>
  <c r="U256" i="8"/>
  <c r="R256" i="8"/>
  <c r="V256" i="8"/>
  <c r="L256" i="8"/>
  <c r="X258" i="8"/>
  <c r="U258" i="8"/>
  <c r="R258" i="8"/>
  <c r="L258" i="8"/>
  <c r="V258" i="8"/>
  <c r="S260" i="8"/>
  <c r="S262" i="8"/>
  <c r="X272" i="8"/>
  <c r="U272" i="8"/>
  <c r="R272" i="8"/>
  <c r="V272" i="8"/>
  <c r="L272" i="8"/>
  <c r="X274" i="8"/>
  <c r="U274" i="8"/>
  <c r="R274" i="8"/>
  <c r="L274" i="8"/>
  <c r="V274" i="8"/>
  <c r="S276" i="8"/>
  <c r="S278" i="8"/>
  <c r="S282" i="8"/>
  <c r="X292" i="8"/>
  <c r="U292" i="8"/>
  <c r="R292" i="8"/>
  <c r="V292" i="8"/>
  <c r="L292" i="8"/>
  <c r="P292" i="8" s="1"/>
  <c r="X294" i="8"/>
  <c r="R294" i="8"/>
  <c r="U294" i="8"/>
  <c r="L294" i="8"/>
  <c r="P294" i="8" s="1"/>
  <c r="V294" i="8"/>
  <c r="S296" i="8"/>
  <c r="S298" i="8"/>
  <c r="X308" i="8"/>
  <c r="U308" i="8"/>
  <c r="R308" i="8"/>
  <c r="V308" i="8"/>
  <c r="L308" i="8"/>
  <c r="P308" i="8" s="1"/>
  <c r="X310" i="8"/>
  <c r="R310" i="8"/>
  <c r="U310" i="8"/>
  <c r="L310" i="8"/>
  <c r="P310" i="8" s="1"/>
  <c r="V310" i="8"/>
  <c r="S312" i="8"/>
  <c r="S314" i="8"/>
  <c r="X324" i="8"/>
  <c r="U324" i="8"/>
  <c r="R324" i="8"/>
  <c r="V324" i="8"/>
  <c r="L324" i="8"/>
  <c r="P324" i="8" s="1"/>
  <c r="X326" i="8"/>
  <c r="R326" i="8"/>
  <c r="U326" i="8"/>
  <c r="L326" i="8"/>
  <c r="P326" i="8" s="1"/>
  <c r="V326" i="8"/>
  <c r="S328" i="8"/>
  <c r="S330" i="8"/>
  <c r="X418" i="8"/>
  <c r="U418" i="8"/>
  <c r="R418" i="8"/>
  <c r="S418" i="8"/>
  <c r="L418" i="8"/>
  <c r="P418" i="8" s="1"/>
  <c r="V418" i="8"/>
  <c r="X136" i="8"/>
  <c r="U136" i="8"/>
  <c r="R136" i="8"/>
  <c r="X140" i="8"/>
  <c r="U140" i="8"/>
  <c r="R140" i="8"/>
  <c r="R144" i="8"/>
  <c r="X146" i="8"/>
  <c r="U146" i="8"/>
  <c r="R146" i="8"/>
  <c r="X150" i="8"/>
  <c r="U150" i="8"/>
  <c r="R150" i="8"/>
  <c r="X154" i="8"/>
  <c r="U154" i="8"/>
  <c r="R154" i="8"/>
  <c r="X156" i="8"/>
  <c r="U156" i="8"/>
  <c r="R156" i="8"/>
  <c r="X160" i="8"/>
  <c r="U160" i="8"/>
  <c r="R160" i="8"/>
  <c r="X164" i="8"/>
  <c r="U164" i="8"/>
  <c r="R164" i="8"/>
  <c r="X168" i="8"/>
  <c r="U168" i="8"/>
  <c r="R168" i="8"/>
  <c r="V173" i="8"/>
  <c r="R173" i="8"/>
  <c r="U173" i="8"/>
  <c r="R175" i="8"/>
  <c r="V177" i="8"/>
  <c r="U177" i="8"/>
  <c r="R177" i="8"/>
  <c r="V179" i="8"/>
  <c r="U179" i="8"/>
  <c r="R179" i="8"/>
  <c r="V181" i="8"/>
  <c r="U181" i="8"/>
  <c r="R181" i="8"/>
  <c r="X183" i="8"/>
  <c r="U183" i="8"/>
  <c r="R183" i="8"/>
  <c r="X187" i="8"/>
  <c r="U187" i="8"/>
  <c r="R187" i="8"/>
  <c r="X191" i="8"/>
  <c r="U191" i="8"/>
  <c r="R191" i="8"/>
  <c r="X195" i="8"/>
  <c r="U195" i="8"/>
  <c r="R195" i="8"/>
  <c r="X199" i="8"/>
  <c r="U199" i="8"/>
  <c r="R199" i="8"/>
  <c r="X203" i="8"/>
  <c r="U203" i="8"/>
  <c r="R203" i="8"/>
  <c r="X207" i="8"/>
  <c r="U207" i="8"/>
  <c r="R207" i="8"/>
  <c r="X211" i="8"/>
  <c r="U211" i="8"/>
  <c r="R211" i="8"/>
  <c r="X215" i="8"/>
  <c r="U215" i="8"/>
  <c r="R215" i="8"/>
  <c r="X219" i="8"/>
  <c r="U219" i="8"/>
  <c r="R219" i="8"/>
  <c r="X223" i="8"/>
  <c r="U223" i="8"/>
  <c r="R223" i="8"/>
  <c r="X227" i="8"/>
  <c r="R227" i="8"/>
  <c r="U227" i="8"/>
  <c r="X231" i="8"/>
  <c r="R231" i="8"/>
  <c r="U231" i="8"/>
  <c r="X235" i="8"/>
  <c r="R235" i="8"/>
  <c r="U235" i="8"/>
  <c r="X239" i="8"/>
  <c r="R239" i="8"/>
  <c r="U239" i="8"/>
  <c r="X243" i="8"/>
  <c r="R243" i="8"/>
  <c r="U243" i="8"/>
  <c r="X247" i="8"/>
  <c r="R247" i="8"/>
  <c r="U247" i="8"/>
  <c r="X253" i="8"/>
  <c r="U253" i="8"/>
  <c r="R253" i="8"/>
  <c r="X257" i="8"/>
  <c r="U257" i="8"/>
  <c r="R257" i="8"/>
  <c r="X261" i="8"/>
  <c r="U261" i="8"/>
  <c r="R261" i="8"/>
  <c r="X265" i="8"/>
  <c r="U265" i="8"/>
  <c r="R265" i="8"/>
  <c r="X269" i="8"/>
  <c r="U269" i="8"/>
  <c r="R269" i="8"/>
  <c r="X273" i="8"/>
  <c r="U273" i="8"/>
  <c r="R273" i="8"/>
  <c r="X277" i="8"/>
  <c r="U277" i="8"/>
  <c r="R277" i="8"/>
  <c r="X285" i="8"/>
  <c r="R285" i="8"/>
  <c r="U285" i="8"/>
  <c r="X289" i="8"/>
  <c r="R289" i="8"/>
  <c r="U289" i="8"/>
  <c r="X293" i="8"/>
  <c r="R293" i="8"/>
  <c r="U293" i="8"/>
  <c r="X297" i="8"/>
  <c r="R297" i="8"/>
  <c r="U297" i="8"/>
  <c r="X301" i="8"/>
  <c r="R301" i="8"/>
  <c r="U301" i="8"/>
  <c r="X305" i="8"/>
  <c r="R305" i="8"/>
  <c r="U305" i="8"/>
  <c r="X309" i="8"/>
  <c r="R309" i="8"/>
  <c r="U309" i="8"/>
  <c r="X313" i="8"/>
  <c r="R313" i="8"/>
  <c r="U313" i="8"/>
  <c r="X317" i="8"/>
  <c r="R317" i="8"/>
  <c r="U317" i="8"/>
  <c r="X321" i="8"/>
  <c r="R321" i="8"/>
  <c r="U321" i="8"/>
  <c r="X325" i="8"/>
  <c r="R325" i="8"/>
  <c r="U325" i="8"/>
  <c r="X329" i="8"/>
  <c r="R329" i="8"/>
  <c r="U329" i="8"/>
  <c r="X333" i="8"/>
  <c r="R333" i="8"/>
  <c r="U333" i="8"/>
  <c r="L336" i="8"/>
  <c r="P336" i="8" s="1"/>
  <c r="X337" i="8"/>
  <c r="R337" i="8"/>
  <c r="U337" i="8"/>
  <c r="L340" i="8"/>
  <c r="P340" i="8" s="1"/>
  <c r="X341" i="8"/>
  <c r="R341" i="8"/>
  <c r="U341" i="8"/>
  <c r="L344" i="8"/>
  <c r="P344" i="8" s="1"/>
  <c r="X345" i="8"/>
  <c r="R345" i="8"/>
  <c r="U345" i="8"/>
  <c r="L348" i="8"/>
  <c r="P348" i="8" s="1"/>
  <c r="X349" i="8"/>
  <c r="R349" i="8"/>
  <c r="U349" i="8"/>
  <c r="L352" i="8"/>
  <c r="P352" i="8" s="1"/>
  <c r="X353" i="8"/>
  <c r="R353" i="8"/>
  <c r="U353" i="8"/>
  <c r="L356" i="8"/>
  <c r="P356" i="8" s="1"/>
  <c r="X357" i="8"/>
  <c r="R357" i="8"/>
  <c r="U357" i="8"/>
  <c r="L360" i="8"/>
  <c r="P360" i="8" s="1"/>
  <c r="X361" i="8"/>
  <c r="R361" i="8"/>
  <c r="U361" i="8"/>
  <c r="L364" i="8"/>
  <c r="P364" i="8" s="1"/>
  <c r="X365" i="8"/>
  <c r="R365" i="8"/>
  <c r="U365" i="8"/>
  <c r="L368" i="8"/>
  <c r="P368" i="8" s="1"/>
  <c r="X369" i="8"/>
  <c r="R369" i="8"/>
  <c r="U369" i="8"/>
  <c r="L372" i="8"/>
  <c r="P372" i="8" s="1"/>
  <c r="X373" i="8"/>
  <c r="R373" i="8"/>
  <c r="U373" i="8"/>
  <c r="L376" i="8"/>
  <c r="P376" i="8" s="1"/>
  <c r="X377" i="8"/>
  <c r="R377" i="8"/>
  <c r="U377" i="8"/>
  <c r="L380" i="8"/>
  <c r="P380" i="8" s="1"/>
  <c r="X381" i="8"/>
  <c r="U381" i="8"/>
  <c r="R381" i="8"/>
  <c r="L384" i="8"/>
  <c r="P384" i="8" s="1"/>
  <c r="X385" i="8"/>
  <c r="U385" i="8"/>
  <c r="R385" i="8"/>
  <c r="L388" i="8"/>
  <c r="P388" i="8" s="1"/>
  <c r="X389" i="8"/>
  <c r="U389" i="8"/>
  <c r="R389" i="8"/>
  <c r="X395" i="8"/>
  <c r="U395" i="8"/>
  <c r="R395" i="8"/>
  <c r="L398" i="8"/>
  <c r="P398" i="8" s="1"/>
  <c r="X399" i="8"/>
  <c r="U399" i="8"/>
  <c r="R399" i="8"/>
  <c r="L402" i="8"/>
  <c r="P402" i="8" s="1"/>
  <c r="X403" i="8"/>
  <c r="U403" i="8"/>
  <c r="R403" i="8"/>
  <c r="L406" i="8"/>
  <c r="P406" i="8" s="1"/>
  <c r="X407" i="8"/>
  <c r="U407" i="8"/>
  <c r="R407" i="8"/>
  <c r="R409" i="8"/>
  <c r="L412" i="8"/>
  <c r="P412" i="8" s="1"/>
  <c r="X413" i="8"/>
  <c r="U413" i="8"/>
  <c r="R413" i="8"/>
  <c r="L416" i="8"/>
  <c r="P416" i="8" s="1"/>
  <c r="X417" i="8"/>
  <c r="U417" i="8"/>
  <c r="R417" i="8"/>
  <c r="V422" i="8"/>
  <c r="U422" i="8"/>
  <c r="R422" i="8"/>
  <c r="V424" i="8"/>
  <c r="U424" i="8"/>
  <c r="R424" i="8"/>
  <c r="X426" i="8"/>
  <c r="U426" i="8"/>
  <c r="R426" i="8"/>
  <c r="L429" i="8"/>
  <c r="X430" i="8"/>
  <c r="U430" i="8"/>
  <c r="R430" i="8"/>
  <c r="L433" i="8"/>
  <c r="X434" i="8"/>
  <c r="U434" i="8"/>
  <c r="R434" i="8"/>
  <c r="L437" i="8"/>
  <c r="X438" i="8"/>
  <c r="U438" i="8"/>
  <c r="R438" i="8"/>
  <c r="L441" i="8"/>
  <c r="X442" i="8"/>
  <c r="U442" i="8"/>
  <c r="R442" i="8"/>
  <c r="L445" i="8"/>
  <c r="X446" i="8"/>
  <c r="U446" i="8"/>
  <c r="R446" i="8"/>
  <c r="L449" i="8"/>
  <c r="X450" i="8"/>
  <c r="U450" i="8"/>
  <c r="R450" i="8"/>
  <c r="X452" i="8"/>
  <c r="U452" i="8"/>
  <c r="R452" i="8"/>
  <c r="L455" i="8"/>
  <c r="P455" i="8" s="1"/>
  <c r="X456" i="8"/>
  <c r="U456" i="8"/>
  <c r="R456" i="8"/>
  <c r="L461" i="8"/>
  <c r="M461" i="8" s="1"/>
  <c r="N461" i="8" s="1"/>
  <c r="X462" i="8"/>
  <c r="U462" i="8"/>
  <c r="R462" i="8"/>
  <c r="L465" i="8"/>
  <c r="O465" i="8" s="1"/>
  <c r="X466" i="8"/>
  <c r="U466" i="8"/>
  <c r="R466" i="8"/>
  <c r="L469" i="8"/>
  <c r="M469" i="8" s="1"/>
  <c r="N469" i="8" s="1"/>
  <c r="X470" i="8"/>
  <c r="U470" i="8"/>
  <c r="R470" i="8"/>
  <c r="L473" i="8"/>
  <c r="O473" i="8" s="1"/>
  <c r="X474" i="8"/>
  <c r="U474" i="8"/>
  <c r="R474" i="8"/>
  <c r="L477" i="8"/>
  <c r="M477" i="8" s="1"/>
  <c r="N477" i="8" s="1"/>
  <c r="X478" i="8"/>
  <c r="U478" i="8"/>
  <c r="R478" i="8"/>
  <c r="L483" i="8"/>
  <c r="P483" i="8" s="1"/>
  <c r="X484" i="8"/>
  <c r="U484" i="8"/>
  <c r="R484" i="8"/>
  <c r="L489" i="8"/>
  <c r="M489" i="8" s="1"/>
  <c r="N489" i="8" s="1"/>
  <c r="R490" i="8"/>
  <c r="L491" i="8"/>
  <c r="X492" i="8"/>
  <c r="U492" i="8"/>
  <c r="R492" i="8"/>
  <c r="X494" i="8"/>
  <c r="U494" i="8"/>
  <c r="R494" i="8"/>
  <c r="L497" i="8"/>
  <c r="X498" i="8"/>
  <c r="U498" i="8"/>
  <c r="R498" i="8"/>
  <c r="L501" i="8"/>
  <c r="X502" i="8"/>
  <c r="U502" i="8"/>
  <c r="R502" i="8"/>
  <c r="L505" i="8"/>
  <c r="R506" i="8"/>
  <c r="L507" i="8"/>
  <c r="R508" i="8"/>
  <c r="L509" i="8"/>
  <c r="X510" i="8"/>
  <c r="U510" i="8"/>
  <c r="R510" i="8"/>
  <c r="L513" i="8"/>
  <c r="X514" i="8"/>
  <c r="U514" i="8"/>
  <c r="R514" i="8"/>
  <c r="L517" i="8"/>
  <c r="X518" i="8"/>
  <c r="U518" i="8"/>
  <c r="R518" i="8"/>
  <c r="L521" i="8"/>
  <c r="X522" i="8"/>
  <c r="U522" i="8"/>
  <c r="R522" i="8"/>
  <c r="L525" i="8"/>
  <c r="X526" i="8"/>
  <c r="U526" i="8"/>
  <c r="R526" i="8"/>
  <c r="L529" i="8"/>
  <c r="X530" i="8"/>
  <c r="U530" i="8"/>
  <c r="R530" i="8"/>
  <c r="L533" i="8"/>
  <c r="X534" i="8"/>
  <c r="U534" i="8"/>
  <c r="R534" i="8"/>
  <c r="X536" i="8"/>
  <c r="U536" i="8"/>
  <c r="R536" i="8"/>
  <c r="L539" i="8"/>
  <c r="O539" i="8" s="1"/>
  <c r="X540" i="8"/>
  <c r="U540" i="8"/>
  <c r="R540" i="8"/>
  <c r="L543" i="8"/>
  <c r="O543" i="8" s="1"/>
  <c r="X544" i="8"/>
  <c r="U544" i="8"/>
  <c r="R544" i="8"/>
  <c r="L549" i="8"/>
  <c r="O549" i="8" s="1"/>
  <c r="X550" i="8"/>
  <c r="U550" i="8"/>
  <c r="R550" i="8"/>
  <c r="L553" i="8"/>
  <c r="O553" i="8" s="1"/>
  <c r="X554" i="8"/>
  <c r="U554" i="8"/>
  <c r="R554" i="8"/>
  <c r="L557" i="8"/>
  <c r="O557" i="8" s="1"/>
  <c r="X558" i="8"/>
  <c r="U558" i="8"/>
  <c r="R558" i="8"/>
  <c r="L561" i="8"/>
  <c r="O561" i="8" s="1"/>
  <c r="X562" i="8"/>
  <c r="U562" i="8"/>
  <c r="R562" i="8"/>
  <c r="L565" i="8"/>
  <c r="O565" i="8" s="1"/>
  <c r="X566" i="8"/>
  <c r="U566" i="8"/>
  <c r="R566" i="8"/>
  <c r="L569" i="8"/>
  <c r="O569" i="8" s="1"/>
  <c r="X570" i="8"/>
  <c r="U570" i="8"/>
  <c r="R570" i="8"/>
  <c r="L573" i="8"/>
  <c r="O573" i="8" s="1"/>
  <c r="X574" i="8"/>
  <c r="U574" i="8"/>
  <c r="R574" i="8"/>
  <c r="L577" i="8"/>
  <c r="O577" i="8" s="1"/>
  <c r="X578" i="8"/>
  <c r="U578" i="8"/>
  <c r="R578" i="8"/>
  <c r="X580" i="8"/>
  <c r="U580" i="8"/>
  <c r="R580" i="8"/>
  <c r="L585" i="8"/>
  <c r="O585" i="8" s="1"/>
  <c r="X586" i="8"/>
  <c r="U586" i="8"/>
  <c r="R586" i="8"/>
  <c r="L589" i="8"/>
  <c r="O589" i="8" s="1"/>
  <c r="X590" i="8"/>
  <c r="U590" i="8"/>
  <c r="R590" i="8"/>
  <c r="L593" i="8"/>
  <c r="O593" i="8" s="1"/>
  <c r="X594" i="8"/>
  <c r="U594" i="8"/>
  <c r="R594" i="8"/>
  <c r="L597" i="8"/>
  <c r="O597" i="8" s="1"/>
  <c r="X598" i="8"/>
  <c r="U598" i="8"/>
  <c r="R598" i="8"/>
  <c r="L601" i="8"/>
  <c r="O601" i="8" s="1"/>
  <c r="X602" i="8"/>
  <c r="U602" i="8"/>
  <c r="R602" i="8"/>
  <c r="L605" i="8"/>
  <c r="O605" i="8" s="1"/>
  <c r="R606" i="8"/>
  <c r="L607" i="8"/>
  <c r="O607" i="8" s="1"/>
  <c r="R608" i="8"/>
  <c r="L609" i="8"/>
  <c r="O609" i="8" s="1"/>
  <c r="X610" i="8"/>
  <c r="U610" i="8"/>
  <c r="R610" i="8"/>
  <c r="L613" i="8"/>
  <c r="O613" i="8" s="1"/>
  <c r="X614" i="8"/>
  <c r="U614" i="8"/>
  <c r="R614" i="8"/>
  <c r="L617" i="8"/>
  <c r="O617" i="8" s="1"/>
  <c r="X618" i="8"/>
  <c r="U618" i="8"/>
  <c r="R618" i="8"/>
  <c r="L621" i="8"/>
  <c r="O621" i="8" s="1"/>
  <c r="X622" i="8"/>
  <c r="U622" i="8"/>
  <c r="R622" i="8"/>
  <c r="L625" i="8"/>
  <c r="O625" i="8" s="1"/>
  <c r="X626" i="8"/>
  <c r="U626" i="8"/>
  <c r="R626" i="8"/>
  <c r="L631" i="8"/>
  <c r="O631" i="8" s="1"/>
  <c r="R632" i="8"/>
  <c r="L633" i="8"/>
  <c r="O633" i="8" s="1"/>
  <c r="X634" i="8"/>
  <c r="U634" i="8"/>
  <c r="R634" i="8"/>
  <c r="L637" i="8"/>
  <c r="O637" i="8" s="1"/>
  <c r="X638" i="8"/>
  <c r="U638" i="8"/>
  <c r="R638" i="8"/>
  <c r="L641" i="8"/>
  <c r="O641" i="8" s="1"/>
  <c r="X642" i="8"/>
  <c r="U642" i="8"/>
  <c r="R642" i="8"/>
  <c r="L645" i="8"/>
  <c r="O645" i="8" s="1"/>
  <c r="X646" i="8"/>
  <c r="U646" i="8"/>
  <c r="R646" i="8"/>
  <c r="L649" i="8"/>
  <c r="O649" i="8" s="1"/>
  <c r="X650" i="8"/>
  <c r="U650" i="8"/>
  <c r="R650" i="8"/>
  <c r="L653" i="8"/>
  <c r="O653" i="8" s="1"/>
  <c r="X654" i="8"/>
  <c r="U654" i="8"/>
  <c r="R654" i="8"/>
  <c r="L657" i="8"/>
  <c r="O657" i="8" s="1"/>
  <c r="X658" i="8"/>
  <c r="U658" i="8"/>
  <c r="R658" i="8"/>
  <c r="L663" i="8"/>
  <c r="O663" i="8" s="1"/>
  <c r="X664" i="8"/>
  <c r="U664" i="8"/>
  <c r="R664" i="8"/>
  <c r="L667" i="8"/>
  <c r="O667" i="8" s="1"/>
  <c r="X668" i="8"/>
  <c r="U668" i="8"/>
  <c r="R668" i="8"/>
  <c r="X673" i="8"/>
  <c r="U673" i="8"/>
  <c r="R673" i="8"/>
  <c r="X675" i="8"/>
  <c r="U675" i="8"/>
  <c r="R675" i="8"/>
  <c r="X677" i="8"/>
  <c r="U677" i="8"/>
  <c r="R677" i="8"/>
  <c r="X679" i="8"/>
  <c r="U679" i="8"/>
  <c r="R679" i="8"/>
  <c r="X681" i="8"/>
  <c r="U681" i="8"/>
  <c r="R681" i="8"/>
  <c r="L685" i="8"/>
  <c r="O685" i="8" s="1"/>
  <c r="R686" i="8"/>
  <c r="L687" i="8"/>
  <c r="X688" i="8"/>
  <c r="U688" i="8"/>
  <c r="R688" i="8"/>
  <c r="L691" i="8"/>
  <c r="X692" i="8"/>
  <c r="U692" i="8"/>
  <c r="R692" i="8"/>
  <c r="L695" i="8"/>
  <c r="X696" i="8"/>
  <c r="U696" i="8"/>
  <c r="R696" i="8"/>
  <c r="L699" i="8"/>
  <c r="X700" i="8"/>
  <c r="U700" i="8"/>
  <c r="R700" i="8"/>
  <c r="L703" i="8"/>
  <c r="X704" i="8"/>
  <c r="U704" i="8"/>
  <c r="R704" i="8"/>
  <c r="L707" i="8"/>
  <c r="X708" i="8"/>
  <c r="U708" i="8"/>
  <c r="R708" i="8"/>
  <c r="L711" i="8"/>
  <c r="X712" i="8"/>
  <c r="U712" i="8"/>
  <c r="R712" i="8"/>
  <c r="L715" i="8"/>
  <c r="X716" i="8"/>
  <c r="U716" i="8"/>
  <c r="R716" i="8"/>
  <c r="L719" i="8"/>
  <c r="X720" i="8"/>
  <c r="U720" i="8"/>
  <c r="R720" i="8"/>
  <c r="L723" i="8"/>
  <c r="R724" i="8"/>
  <c r="L731" i="8"/>
  <c r="M731" i="8" s="1"/>
  <c r="N731" i="8" s="1"/>
  <c r="R732" i="8"/>
  <c r="L733" i="8"/>
  <c r="X734" i="8"/>
  <c r="U734" i="8"/>
  <c r="R734" i="8"/>
  <c r="L737" i="8"/>
  <c r="O737" i="8" s="1"/>
  <c r="X738" i="8"/>
  <c r="U738" i="8"/>
  <c r="R738" i="8"/>
  <c r="L741" i="8"/>
  <c r="O741" i="8" s="1"/>
  <c r="R742" i="8"/>
  <c r="L743" i="8"/>
  <c r="O743" i="8" s="1"/>
  <c r="X744" i="8"/>
  <c r="U744" i="8"/>
  <c r="R744" i="8"/>
  <c r="L747" i="8"/>
  <c r="O747" i="8" s="1"/>
  <c r="X748" i="8"/>
  <c r="U748" i="8"/>
  <c r="R748" i="8"/>
  <c r="L751" i="8"/>
  <c r="O751" i="8" s="1"/>
  <c r="R752" i="8"/>
  <c r="L753" i="8"/>
  <c r="O753" i="8" s="1"/>
  <c r="X754" i="8"/>
  <c r="U754" i="8"/>
  <c r="R754" i="8"/>
  <c r="L757" i="8"/>
  <c r="O757" i="8" s="1"/>
  <c r="X758" i="8"/>
  <c r="U758" i="8"/>
  <c r="R758" i="8"/>
  <c r="L763" i="8"/>
  <c r="O763" i="8" s="1"/>
  <c r="R764" i="8"/>
  <c r="L767" i="8"/>
  <c r="O767" i="8" s="1"/>
  <c r="X768" i="8"/>
  <c r="U768" i="8"/>
  <c r="R768" i="8"/>
  <c r="L775" i="8"/>
  <c r="O775" i="8" s="1"/>
  <c r="R776" i="8"/>
  <c r="L777" i="8"/>
  <c r="O777" i="8" s="1"/>
  <c r="R778" i="8"/>
  <c r="L779" i="8"/>
  <c r="O779" i="8" s="1"/>
  <c r="X780" i="8"/>
  <c r="U780" i="8"/>
  <c r="R780" i="8"/>
  <c r="L783" i="8"/>
  <c r="O783" i="8" s="1"/>
  <c r="X784" i="8"/>
  <c r="U784" i="8"/>
  <c r="R784" i="8"/>
  <c r="L787" i="8"/>
  <c r="O787" i="8" s="1"/>
  <c r="X788" i="8"/>
  <c r="U788" i="8"/>
  <c r="R788" i="8"/>
  <c r="L791" i="8"/>
  <c r="O791" i="8" s="1"/>
  <c r="X792" i="8"/>
  <c r="U792" i="8"/>
  <c r="R792" i="8"/>
  <c r="L795" i="8"/>
  <c r="O795" i="8" s="1"/>
  <c r="X796" i="8"/>
  <c r="U796" i="8"/>
  <c r="R796" i="8"/>
  <c r="L807" i="8"/>
  <c r="O807" i="8" s="1"/>
  <c r="X808" i="8"/>
  <c r="U808" i="8"/>
  <c r="R808" i="8"/>
  <c r="L811" i="8"/>
  <c r="P811" i="8" s="1"/>
  <c r="X812" i="8"/>
  <c r="U812" i="8"/>
  <c r="R812" i="8"/>
  <c r="L815" i="8"/>
  <c r="O815" i="8" s="1"/>
  <c r="X816" i="8"/>
  <c r="U816" i="8"/>
  <c r="R816" i="8"/>
  <c r="L819" i="8"/>
  <c r="P819" i="8" s="1"/>
  <c r="X820" i="8"/>
  <c r="U820" i="8"/>
  <c r="R820" i="8"/>
  <c r="L823" i="8"/>
  <c r="O823" i="8" s="1"/>
  <c r="R824" i="8"/>
  <c r="L825" i="8"/>
  <c r="X826" i="8"/>
  <c r="U826" i="8"/>
  <c r="R826" i="8"/>
  <c r="L829" i="8"/>
  <c r="X830" i="8"/>
  <c r="U830" i="8"/>
  <c r="R830" i="8"/>
  <c r="L833" i="8"/>
  <c r="X834" i="8"/>
  <c r="U834" i="8"/>
  <c r="R834" i="8"/>
  <c r="L837" i="8"/>
  <c r="X838" i="8"/>
  <c r="U838" i="8"/>
  <c r="R838" i="8"/>
  <c r="L841" i="8"/>
  <c r="X842" i="8"/>
  <c r="U842" i="8"/>
  <c r="R842" i="8"/>
  <c r="L845" i="8"/>
  <c r="X846" i="8"/>
  <c r="U846" i="8"/>
  <c r="R846" i="8"/>
  <c r="R848" i="8"/>
  <c r="L849" i="8"/>
  <c r="X850" i="8"/>
  <c r="U850" i="8"/>
  <c r="R850" i="8"/>
  <c r="L853" i="8"/>
  <c r="X854" i="8"/>
  <c r="U854" i="8"/>
  <c r="R854" i="8"/>
  <c r="L857" i="8"/>
  <c r="P857" i="8" s="1"/>
  <c r="X858" i="8"/>
  <c r="U858" i="8"/>
  <c r="R858" i="8"/>
  <c r="L861" i="8"/>
  <c r="P861" i="8" s="1"/>
  <c r="X862" i="8"/>
  <c r="U862" i="8"/>
  <c r="R862" i="8"/>
  <c r="L867" i="8"/>
  <c r="P867" i="8" s="1"/>
  <c r="X868" i="8"/>
  <c r="U868" i="8"/>
  <c r="R868" i="8"/>
  <c r="L871" i="8"/>
  <c r="P871" i="8" s="1"/>
  <c r="X872" i="8"/>
  <c r="U872" i="8"/>
  <c r="R872" i="8"/>
  <c r="L875" i="8"/>
  <c r="P875" i="8" s="1"/>
  <c r="X876" i="8"/>
  <c r="U876" i="8"/>
  <c r="R876" i="8"/>
  <c r="L879" i="8"/>
  <c r="P879" i="8" s="1"/>
  <c r="X880" i="8"/>
  <c r="U880" i="8"/>
  <c r="R880" i="8"/>
  <c r="L883" i="8"/>
  <c r="P883" i="8" s="1"/>
  <c r="X884" i="8"/>
  <c r="U884" i="8"/>
  <c r="R884" i="8"/>
  <c r="L891" i="8"/>
  <c r="P891" i="8" s="1"/>
  <c r="X892" i="8"/>
  <c r="U892" i="8"/>
  <c r="R892" i="8"/>
  <c r="L895" i="8"/>
  <c r="P895" i="8" s="1"/>
  <c r="X896" i="8"/>
  <c r="U896" i="8"/>
  <c r="R896" i="8"/>
  <c r="L899" i="8"/>
  <c r="P899" i="8" s="1"/>
  <c r="X900" i="8"/>
  <c r="U900" i="8"/>
  <c r="R900" i="8"/>
  <c r="L903" i="8"/>
  <c r="P903" i="8" s="1"/>
  <c r="X904" i="8"/>
  <c r="U904" i="8"/>
  <c r="R904" i="8"/>
  <c r="L907" i="8"/>
  <c r="P907" i="8" s="1"/>
  <c r="X908" i="8"/>
  <c r="U908" i="8"/>
  <c r="R908" i="8"/>
  <c r="L911" i="8"/>
  <c r="P911" i="8" s="1"/>
  <c r="X912" i="8"/>
  <c r="U912" i="8"/>
  <c r="R912" i="8"/>
  <c r="R914" i="8"/>
  <c r="L915" i="8"/>
  <c r="P915" i="8" s="1"/>
  <c r="X916" i="8"/>
  <c r="U916" i="8"/>
  <c r="R916" i="8"/>
  <c r="L919" i="8"/>
  <c r="P919" i="8" s="1"/>
  <c r="X920" i="8"/>
  <c r="U920" i="8"/>
  <c r="R920" i="8"/>
  <c r="L923" i="8"/>
  <c r="P923" i="8" s="1"/>
  <c r="X924" i="8"/>
  <c r="U924" i="8"/>
  <c r="R924" i="8"/>
  <c r="L927" i="8"/>
  <c r="P927" i="8" s="1"/>
  <c r="X928" i="8"/>
  <c r="U928" i="8"/>
  <c r="R928" i="8"/>
  <c r="L937" i="8"/>
  <c r="O937" i="8" s="1"/>
  <c r="X938" i="8"/>
  <c r="U938" i="8"/>
  <c r="R938" i="8"/>
  <c r="X940" i="8"/>
  <c r="U940" i="8"/>
  <c r="R940" i="8"/>
  <c r="L943" i="8"/>
  <c r="X944" i="8"/>
  <c r="U944" i="8"/>
  <c r="R944" i="8"/>
  <c r="L947" i="8"/>
  <c r="X948" i="8"/>
  <c r="U948" i="8"/>
  <c r="R948" i="8"/>
  <c r="X957" i="8"/>
  <c r="U957" i="8"/>
  <c r="R957" i="8"/>
  <c r="V957" i="8"/>
  <c r="X958" i="8"/>
  <c r="U958" i="8"/>
  <c r="S958" i="8"/>
  <c r="R958" i="8"/>
  <c r="X959" i="8"/>
  <c r="U959" i="8"/>
  <c r="L959" i="8"/>
  <c r="P959" i="8" s="1"/>
  <c r="R959" i="8"/>
  <c r="R960" i="8"/>
  <c r="X963" i="8"/>
  <c r="U963" i="8"/>
  <c r="V963" i="8"/>
  <c r="R963" i="8"/>
  <c r="X964" i="8"/>
  <c r="U964" i="8"/>
  <c r="S964" i="8"/>
  <c r="R964" i="8"/>
  <c r="X965" i="8"/>
  <c r="U965" i="8"/>
  <c r="R965" i="8"/>
  <c r="L965" i="8"/>
  <c r="P965" i="8" s="1"/>
  <c r="X979" i="8"/>
  <c r="U979" i="8"/>
  <c r="V979" i="8"/>
  <c r="R979" i="8"/>
  <c r="X980" i="8"/>
  <c r="U980" i="8"/>
  <c r="S980" i="8"/>
  <c r="R980" i="8"/>
  <c r="X981" i="8"/>
  <c r="U981" i="8"/>
  <c r="R981" i="8"/>
  <c r="L981" i="8"/>
  <c r="P981" i="8" s="1"/>
  <c r="X989" i="8"/>
  <c r="U989" i="8"/>
  <c r="R989" i="8"/>
  <c r="V989" i="8"/>
  <c r="X990" i="8"/>
  <c r="U990" i="8"/>
  <c r="S990" i="8"/>
  <c r="R990" i="8"/>
  <c r="X991" i="8"/>
  <c r="U991" i="8"/>
  <c r="L991" i="8"/>
  <c r="P991" i="8" s="1"/>
  <c r="R991" i="8"/>
  <c r="X1008" i="8"/>
  <c r="U1008" i="8"/>
  <c r="V1008" i="8"/>
  <c r="R1008" i="8"/>
  <c r="X1009" i="8"/>
  <c r="U1009" i="8"/>
  <c r="R1009" i="8"/>
  <c r="S1009" i="8"/>
  <c r="X1010" i="8"/>
  <c r="U1010" i="8"/>
  <c r="L1010" i="8"/>
  <c r="R1010" i="8"/>
  <c r="R1023" i="8"/>
  <c r="X1034" i="8"/>
  <c r="U1034" i="8"/>
  <c r="L1034" i="8"/>
  <c r="O1034" i="8" s="1"/>
  <c r="R1034" i="8"/>
  <c r="V1034" i="8"/>
  <c r="X1036" i="8"/>
  <c r="U1036" i="8"/>
  <c r="V1036" i="8"/>
  <c r="L1036" i="8"/>
  <c r="O1036" i="8" s="1"/>
  <c r="R1036" i="8"/>
  <c r="X1050" i="8"/>
  <c r="U1050" i="8"/>
  <c r="L1050" i="8"/>
  <c r="O1050" i="8" s="1"/>
  <c r="R1050" i="8"/>
  <c r="V1050" i="8"/>
  <c r="X1052" i="8"/>
  <c r="U1052" i="8"/>
  <c r="V1052" i="8"/>
  <c r="L1052" i="8"/>
  <c r="O1052" i="8" s="1"/>
  <c r="R1052" i="8"/>
  <c r="X1063" i="8"/>
  <c r="U1063" i="8"/>
  <c r="L1063" i="8"/>
  <c r="R1063" i="8"/>
  <c r="V1063" i="8"/>
  <c r="S1063" i="8"/>
  <c r="R1070" i="8"/>
  <c r="R1090" i="8"/>
  <c r="X447" i="8"/>
  <c r="U447" i="8"/>
  <c r="R447" i="8"/>
  <c r="R451" i="8"/>
  <c r="X453" i="8"/>
  <c r="U453" i="8"/>
  <c r="R453" i="8"/>
  <c r="X457" i="8"/>
  <c r="U457" i="8"/>
  <c r="R457" i="8"/>
  <c r="X459" i="8"/>
  <c r="U459" i="8"/>
  <c r="R459" i="8"/>
  <c r="X463" i="8"/>
  <c r="U463" i="8"/>
  <c r="R463" i="8"/>
  <c r="X467" i="8"/>
  <c r="U467" i="8"/>
  <c r="R467" i="8"/>
  <c r="X471" i="8"/>
  <c r="U471" i="8"/>
  <c r="R471" i="8"/>
  <c r="X475" i="8"/>
  <c r="U475" i="8"/>
  <c r="R475" i="8"/>
  <c r="X479" i="8"/>
  <c r="U479" i="8"/>
  <c r="R479" i="8"/>
  <c r="X485" i="8"/>
  <c r="U485" i="8"/>
  <c r="R485" i="8"/>
  <c r="X487" i="8"/>
  <c r="U487" i="8"/>
  <c r="R487" i="8"/>
  <c r="R493" i="8"/>
  <c r="X495" i="8"/>
  <c r="U495" i="8"/>
  <c r="R495" i="8"/>
  <c r="X499" i="8"/>
  <c r="U499" i="8"/>
  <c r="R499" i="8"/>
  <c r="X503" i="8"/>
  <c r="U503" i="8"/>
  <c r="R503" i="8"/>
  <c r="X511" i="8"/>
  <c r="U511" i="8"/>
  <c r="R511" i="8"/>
  <c r="X515" i="8"/>
  <c r="U515" i="8"/>
  <c r="R515" i="8"/>
  <c r="X519" i="8"/>
  <c r="U519" i="8"/>
  <c r="R519" i="8"/>
  <c r="X523" i="8"/>
  <c r="U523" i="8"/>
  <c r="R523" i="8"/>
  <c r="X527" i="8"/>
  <c r="U527" i="8"/>
  <c r="R527" i="8"/>
  <c r="X531" i="8"/>
  <c r="U531" i="8"/>
  <c r="R531" i="8"/>
  <c r="R535" i="8"/>
  <c r="X537" i="8"/>
  <c r="U537" i="8"/>
  <c r="R537" i="8"/>
  <c r="X541" i="8"/>
  <c r="U541" i="8"/>
  <c r="R541" i="8"/>
  <c r="X545" i="8"/>
  <c r="U545" i="8"/>
  <c r="R545" i="8"/>
  <c r="X551" i="8"/>
  <c r="U551" i="8"/>
  <c r="R551" i="8"/>
  <c r="X555" i="8"/>
  <c r="U555" i="8"/>
  <c r="R555" i="8"/>
  <c r="X559" i="8"/>
  <c r="U559" i="8"/>
  <c r="R559" i="8"/>
  <c r="X563" i="8"/>
  <c r="U563" i="8"/>
  <c r="R563" i="8"/>
  <c r="X567" i="8"/>
  <c r="U567" i="8"/>
  <c r="R567" i="8"/>
  <c r="X571" i="8"/>
  <c r="U571" i="8"/>
  <c r="R571" i="8"/>
  <c r="X575" i="8"/>
  <c r="U575" i="8"/>
  <c r="R575" i="8"/>
  <c r="R579" i="8"/>
  <c r="X581" i="8"/>
  <c r="U581" i="8"/>
  <c r="R581" i="8"/>
  <c r="X583" i="8"/>
  <c r="U583" i="8"/>
  <c r="R583" i="8"/>
  <c r="X587" i="8"/>
  <c r="U587" i="8"/>
  <c r="R587" i="8"/>
  <c r="X591" i="8"/>
  <c r="U591" i="8"/>
  <c r="R591" i="8"/>
  <c r="X595" i="8"/>
  <c r="U595" i="8"/>
  <c r="R595" i="8"/>
  <c r="X599" i="8"/>
  <c r="U599" i="8"/>
  <c r="R599" i="8"/>
  <c r="X603" i="8"/>
  <c r="U603" i="8"/>
  <c r="R603" i="8"/>
  <c r="X611" i="8"/>
  <c r="U611" i="8"/>
  <c r="R611" i="8"/>
  <c r="X615" i="8"/>
  <c r="U615" i="8"/>
  <c r="R615" i="8"/>
  <c r="X619" i="8"/>
  <c r="U619" i="8"/>
  <c r="R619" i="8"/>
  <c r="X623" i="8"/>
  <c r="U623" i="8"/>
  <c r="R623" i="8"/>
  <c r="X627" i="8"/>
  <c r="U627" i="8"/>
  <c r="R627" i="8"/>
  <c r="X635" i="8"/>
  <c r="U635" i="8"/>
  <c r="R635" i="8"/>
  <c r="X639" i="8"/>
  <c r="U639" i="8"/>
  <c r="R639" i="8"/>
  <c r="X643" i="8"/>
  <c r="U643" i="8"/>
  <c r="R643" i="8"/>
  <c r="X647" i="8"/>
  <c r="U647" i="8"/>
  <c r="R647" i="8"/>
  <c r="X651" i="8"/>
  <c r="U651" i="8"/>
  <c r="R651" i="8"/>
  <c r="X655" i="8"/>
  <c r="U655" i="8"/>
  <c r="R655" i="8"/>
  <c r="X659" i="8"/>
  <c r="U659" i="8"/>
  <c r="R659" i="8"/>
  <c r="X665" i="8"/>
  <c r="U665" i="8"/>
  <c r="R665" i="8"/>
  <c r="X669" i="8"/>
  <c r="U669" i="8"/>
  <c r="R669" i="8"/>
  <c r="X683" i="8"/>
  <c r="U683" i="8"/>
  <c r="R683" i="8"/>
  <c r="X689" i="8"/>
  <c r="U689" i="8"/>
  <c r="R689" i="8"/>
  <c r="X693" i="8"/>
  <c r="U693" i="8"/>
  <c r="R693" i="8"/>
  <c r="X697" i="8"/>
  <c r="U697" i="8"/>
  <c r="R697" i="8"/>
  <c r="X701" i="8"/>
  <c r="U701" i="8"/>
  <c r="R701" i="8"/>
  <c r="X705" i="8"/>
  <c r="U705" i="8"/>
  <c r="R705" i="8"/>
  <c r="X709" i="8"/>
  <c r="U709" i="8"/>
  <c r="R709" i="8"/>
  <c r="X713" i="8"/>
  <c r="U713" i="8"/>
  <c r="R713" i="8"/>
  <c r="X717" i="8"/>
  <c r="U717" i="8"/>
  <c r="R717" i="8"/>
  <c r="X721" i="8"/>
  <c r="U721" i="8"/>
  <c r="R721" i="8"/>
  <c r="X729" i="8"/>
  <c r="U729" i="8"/>
  <c r="R729" i="8"/>
  <c r="X735" i="8"/>
  <c r="U735" i="8"/>
  <c r="R735" i="8"/>
  <c r="X739" i="8"/>
  <c r="U739" i="8"/>
  <c r="R739" i="8"/>
  <c r="X745" i="8"/>
  <c r="U745" i="8"/>
  <c r="R745" i="8"/>
  <c r="X749" i="8"/>
  <c r="U749" i="8"/>
  <c r="R749" i="8"/>
  <c r="X755" i="8"/>
  <c r="U755" i="8"/>
  <c r="R755" i="8"/>
  <c r="X759" i="8"/>
  <c r="U759" i="8"/>
  <c r="R759" i="8"/>
  <c r="X769" i="8"/>
  <c r="U769" i="8"/>
  <c r="R769" i="8"/>
  <c r="X773" i="8"/>
  <c r="U773" i="8"/>
  <c r="R773" i="8"/>
  <c r="X781" i="8"/>
  <c r="U781" i="8"/>
  <c r="R781" i="8"/>
  <c r="X785" i="8"/>
  <c r="U785" i="8"/>
  <c r="R785" i="8"/>
  <c r="X789" i="8"/>
  <c r="U789" i="8"/>
  <c r="R789" i="8"/>
  <c r="X793" i="8"/>
  <c r="U793" i="8"/>
  <c r="R793" i="8"/>
  <c r="X797" i="8"/>
  <c r="U797" i="8"/>
  <c r="R797" i="8"/>
  <c r="X799" i="8"/>
  <c r="U799" i="8"/>
  <c r="R799" i="8"/>
  <c r="X801" i="8"/>
  <c r="U801" i="8"/>
  <c r="R801" i="8"/>
  <c r="X803" i="8"/>
  <c r="U803" i="8"/>
  <c r="R803" i="8"/>
  <c r="X805" i="8"/>
  <c r="U805" i="8"/>
  <c r="R805" i="8"/>
  <c r="X809" i="8"/>
  <c r="U809" i="8"/>
  <c r="R809" i="8"/>
  <c r="X813" i="8"/>
  <c r="U813" i="8"/>
  <c r="R813" i="8"/>
  <c r="X817" i="8"/>
  <c r="U817" i="8"/>
  <c r="R817" i="8"/>
  <c r="X821" i="8"/>
  <c r="U821" i="8"/>
  <c r="R821" i="8"/>
  <c r="X827" i="8"/>
  <c r="U827" i="8"/>
  <c r="R827" i="8"/>
  <c r="X831" i="8"/>
  <c r="U831" i="8"/>
  <c r="R831" i="8"/>
  <c r="X835" i="8"/>
  <c r="U835" i="8"/>
  <c r="R835" i="8"/>
  <c r="X839" i="8"/>
  <c r="U839" i="8"/>
  <c r="R839" i="8"/>
  <c r="X843" i="8"/>
  <c r="U843" i="8"/>
  <c r="R843" i="8"/>
  <c r="R847" i="8"/>
  <c r="X851" i="8"/>
  <c r="U851" i="8"/>
  <c r="R851" i="8"/>
  <c r="X855" i="8"/>
  <c r="U855" i="8"/>
  <c r="R855" i="8"/>
  <c r="X859" i="8"/>
  <c r="U859" i="8"/>
  <c r="R859" i="8"/>
  <c r="X863" i="8"/>
  <c r="U863" i="8"/>
  <c r="R863" i="8"/>
  <c r="X869" i="8"/>
  <c r="U869" i="8"/>
  <c r="R869" i="8"/>
  <c r="X873" i="8"/>
  <c r="U873" i="8"/>
  <c r="R873" i="8"/>
  <c r="X877" i="8"/>
  <c r="U877" i="8"/>
  <c r="R877" i="8"/>
  <c r="X881" i="8"/>
  <c r="U881" i="8"/>
  <c r="R881" i="8"/>
  <c r="X885" i="8"/>
  <c r="U885" i="8"/>
  <c r="R885" i="8"/>
  <c r="X887" i="8"/>
  <c r="U887" i="8"/>
  <c r="R887" i="8"/>
  <c r="X893" i="8"/>
  <c r="U893" i="8"/>
  <c r="R893" i="8"/>
  <c r="X897" i="8"/>
  <c r="U897" i="8"/>
  <c r="R897" i="8"/>
  <c r="X901" i="8"/>
  <c r="U901" i="8"/>
  <c r="R901" i="8"/>
  <c r="X905" i="8"/>
  <c r="U905" i="8"/>
  <c r="R905" i="8"/>
  <c r="X909" i="8"/>
  <c r="U909" i="8"/>
  <c r="R909" i="8"/>
  <c r="R913" i="8"/>
  <c r="X917" i="8"/>
  <c r="U917" i="8"/>
  <c r="R917" i="8"/>
  <c r="X921" i="8"/>
  <c r="U921" i="8"/>
  <c r="R921" i="8"/>
  <c r="X925" i="8"/>
  <c r="U925" i="8"/>
  <c r="R925" i="8"/>
  <c r="X929" i="8"/>
  <c r="U929" i="8"/>
  <c r="R929" i="8"/>
  <c r="V931" i="8"/>
  <c r="U931" i="8"/>
  <c r="R931" i="8"/>
  <c r="V933" i="8"/>
  <c r="U933" i="8"/>
  <c r="R933" i="8"/>
  <c r="X935" i="8"/>
  <c r="U935" i="8"/>
  <c r="R935" i="8"/>
  <c r="R939" i="8"/>
  <c r="X941" i="8"/>
  <c r="U941" i="8"/>
  <c r="R941" i="8"/>
  <c r="X945" i="8"/>
  <c r="U945" i="8"/>
  <c r="R945" i="8"/>
  <c r="X949" i="8"/>
  <c r="U949" i="8"/>
  <c r="R949" i="8"/>
  <c r="X967" i="8"/>
  <c r="U967" i="8"/>
  <c r="V967" i="8"/>
  <c r="R967" i="8"/>
  <c r="X968" i="8"/>
  <c r="U968" i="8"/>
  <c r="S968" i="8"/>
  <c r="R968" i="8"/>
  <c r="X969" i="8"/>
  <c r="U969" i="8"/>
  <c r="R969" i="8"/>
  <c r="L969" i="8"/>
  <c r="P969" i="8" s="1"/>
  <c r="X983" i="8"/>
  <c r="U983" i="8"/>
  <c r="V983" i="8"/>
  <c r="R983" i="8"/>
  <c r="X984" i="8"/>
  <c r="U984" i="8"/>
  <c r="S984" i="8"/>
  <c r="R984" i="8"/>
  <c r="R985" i="8"/>
  <c r="L985" i="8"/>
  <c r="M985" i="8" s="1"/>
  <c r="N985" i="8" s="1"/>
  <c r="P985" i="8" s="1"/>
  <c r="V994" i="8"/>
  <c r="U994" i="8"/>
  <c r="R994" i="8"/>
  <c r="X996" i="8"/>
  <c r="U996" i="8"/>
  <c r="V996" i="8"/>
  <c r="R996" i="8"/>
  <c r="X997" i="8"/>
  <c r="U997" i="8"/>
  <c r="R997" i="8"/>
  <c r="S997" i="8"/>
  <c r="X998" i="8"/>
  <c r="U998" i="8"/>
  <c r="L998" i="8"/>
  <c r="R998" i="8"/>
  <c r="X1012" i="8"/>
  <c r="U1012" i="8"/>
  <c r="V1012" i="8"/>
  <c r="R1012" i="8"/>
  <c r="X1013" i="8"/>
  <c r="U1013" i="8"/>
  <c r="R1013" i="8"/>
  <c r="S1013" i="8"/>
  <c r="X1014" i="8"/>
  <c r="U1014" i="8"/>
  <c r="L1014" i="8"/>
  <c r="R1014" i="8"/>
  <c r="X1022" i="8"/>
  <c r="U1022" i="8"/>
  <c r="V1022" i="8"/>
  <c r="R1022" i="8"/>
  <c r="L1022" i="8"/>
  <c r="O1022" i="8" s="1"/>
  <c r="X1030" i="8"/>
  <c r="U1030" i="8"/>
  <c r="L1030" i="8"/>
  <c r="O1030" i="8" s="1"/>
  <c r="R1030" i="8"/>
  <c r="V1030" i="8"/>
  <c r="X1032" i="8"/>
  <c r="U1032" i="8"/>
  <c r="V1032" i="8"/>
  <c r="L1032" i="8"/>
  <c r="O1032" i="8" s="1"/>
  <c r="R1032" i="8"/>
  <c r="X1046" i="8"/>
  <c r="U1046" i="8"/>
  <c r="L1046" i="8"/>
  <c r="O1046" i="8" s="1"/>
  <c r="R1046" i="8"/>
  <c r="V1046" i="8"/>
  <c r="X1048" i="8"/>
  <c r="U1048" i="8"/>
  <c r="V1048" i="8"/>
  <c r="L1048" i="8"/>
  <c r="O1048" i="8" s="1"/>
  <c r="R1048" i="8"/>
  <c r="R1088" i="8"/>
  <c r="R1109" i="8"/>
  <c r="R1157" i="8"/>
  <c r="X251" i="8"/>
  <c r="U251" i="8"/>
  <c r="R251" i="8"/>
  <c r="X255" i="8"/>
  <c r="U255" i="8"/>
  <c r="R255" i="8"/>
  <c r="X259" i="8"/>
  <c r="U259" i="8"/>
  <c r="R259" i="8"/>
  <c r="X263" i="8"/>
  <c r="U263" i="8"/>
  <c r="R263" i="8"/>
  <c r="X267" i="8"/>
  <c r="U267" i="8"/>
  <c r="R267" i="8"/>
  <c r="X271" i="8"/>
  <c r="U271" i="8"/>
  <c r="R271" i="8"/>
  <c r="X275" i="8"/>
  <c r="U275" i="8"/>
  <c r="R275" i="8"/>
  <c r="X279" i="8"/>
  <c r="U279" i="8"/>
  <c r="R279" i="8"/>
  <c r="R281" i="8"/>
  <c r="X283" i="8"/>
  <c r="U283" i="8"/>
  <c r="R283" i="8"/>
  <c r="X287" i="8"/>
  <c r="U287" i="8"/>
  <c r="R287" i="8"/>
  <c r="X291" i="8"/>
  <c r="U291" i="8"/>
  <c r="R291" i="8"/>
  <c r="X295" i="8"/>
  <c r="U295" i="8"/>
  <c r="R295" i="8"/>
  <c r="X299" i="8"/>
  <c r="U299" i="8"/>
  <c r="R299" i="8"/>
  <c r="X303" i="8"/>
  <c r="U303" i="8"/>
  <c r="R303" i="8"/>
  <c r="X307" i="8"/>
  <c r="U307" i="8"/>
  <c r="R307" i="8"/>
  <c r="X311" i="8"/>
  <c r="U311" i="8"/>
  <c r="R311" i="8"/>
  <c r="X315" i="8"/>
  <c r="U315" i="8"/>
  <c r="R315" i="8"/>
  <c r="X319" i="8"/>
  <c r="U319" i="8"/>
  <c r="R319" i="8"/>
  <c r="X323" i="8"/>
  <c r="U323" i="8"/>
  <c r="R323" i="8"/>
  <c r="X327" i="8"/>
  <c r="U327" i="8"/>
  <c r="R327" i="8"/>
  <c r="X331" i="8"/>
  <c r="U331" i="8"/>
  <c r="R331" i="8"/>
  <c r="X335" i="8"/>
  <c r="U335" i="8"/>
  <c r="R335" i="8"/>
  <c r="X339" i="8"/>
  <c r="U339" i="8"/>
  <c r="R339" i="8"/>
  <c r="X343" i="8"/>
  <c r="U343" i="8"/>
  <c r="R343" i="8"/>
  <c r="X347" i="8"/>
  <c r="U347" i="8"/>
  <c r="R347" i="8"/>
  <c r="X351" i="8"/>
  <c r="U351" i="8"/>
  <c r="R351" i="8"/>
  <c r="X355" i="8"/>
  <c r="U355" i="8"/>
  <c r="R355" i="8"/>
  <c r="X359" i="8"/>
  <c r="U359" i="8"/>
  <c r="R359" i="8"/>
  <c r="X363" i="8"/>
  <c r="U363" i="8"/>
  <c r="R363" i="8"/>
  <c r="X367" i="8"/>
  <c r="U367" i="8"/>
  <c r="R367" i="8"/>
  <c r="X371" i="8"/>
  <c r="U371" i="8"/>
  <c r="R371" i="8"/>
  <c r="X375" i="8"/>
  <c r="U375" i="8"/>
  <c r="R375" i="8"/>
  <c r="X379" i="8"/>
  <c r="U379" i="8"/>
  <c r="R379" i="8"/>
  <c r="X383" i="8"/>
  <c r="U383" i="8"/>
  <c r="R383" i="8"/>
  <c r="X387" i="8"/>
  <c r="U387" i="8"/>
  <c r="R387" i="8"/>
  <c r="X391" i="8"/>
  <c r="U391" i="8"/>
  <c r="R391" i="8"/>
  <c r="R393" i="8"/>
  <c r="X397" i="8"/>
  <c r="U397" i="8"/>
  <c r="R397" i="8"/>
  <c r="X401" i="8"/>
  <c r="U401" i="8"/>
  <c r="R401" i="8"/>
  <c r="X405" i="8"/>
  <c r="U405" i="8"/>
  <c r="R405" i="8"/>
  <c r="X411" i="8"/>
  <c r="U411" i="8"/>
  <c r="R411" i="8"/>
  <c r="X415" i="8"/>
  <c r="U415" i="8"/>
  <c r="R415" i="8"/>
  <c r="X419" i="8"/>
  <c r="U419" i="8"/>
  <c r="R419" i="8"/>
  <c r="V421" i="8"/>
  <c r="U421" i="8"/>
  <c r="R421" i="8"/>
  <c r="V423" i="8"/>
  <c r="U423" i="8"/>
  <c r="R423" i="8"/>
  <c r="U425" i="8"/>
  <c r="R425" i="8"/>
  <c r="X428" i="8"/>
  <c r="U428" i="8"/>
  <c r="R428" i="8"/>
  <c r="X432" i="8"/>
  <c r="U432" i="8"/>
  <c r="R432" i="8"/>
  <c r="X436" i="8"/>
  <c r="U436" i="8"/>
  <c r="R436" i="8"/>
  <c r="X440" i="8"/>
  <c r="U440" i="8"/>
  <c r="R440" i="8"/>
  <c r="X444" i="8"/>
  <c r="U444" i="8"/>
  <c r="R444" i="8"/>
  <c r="L447" i="8"/>
  <c r="X448" i="8"/>
  <c r="U448" i="8"/>
  <c r="R448" i="8"/>
  <c r="L451" i="8"/>
  <c r="L453" i="8"/>
  <c r="M453" i="8" s="1"/>
  <c r="N453" i="8" s="1"/>
  <c r="X454" i="8"/>
  <c r="U454" i="8"/>
  <c r="R454" i="8"/>
  <c r="L457" i="8"/>
  <c r="O457" i="8" s="1"/>
  <c r="R458" i="8"/>
  <c r="L459" i="8"/>
  <c r="X460" i="8"/>
  <c r="U460" i="8"/>
  <c r="R460" i="8"/>
  <c r="L463" i="8"/>
  <c r="X464" i="8"/>
  <c r="U464" i="8"/>
  <c r="R464" i="8"/>
  <c r="L467" i="8"/>
  <c r="X468" i="8"/>
  <c r="U468" i="8"/>
  <c r="R468" i="8"/>
  <c r="L471" i="8"/>
  <c r="X472" i="8"/>
  <c r="U472" i="8"/>
  <c r="R472" i="8"/>
  <c r="L475" i="8"/>
  <c r="X476" i="8"/>
  <c r="U476" i="8"/>
  <c r="R476" i="8"/>
  <c r="L479" i="8"/>
  <c r="X480" i="8"/>
  <c r="U480" i="8"/>
  <c r="R480" i="8"/>
  <c r="X482" i="8"/>
  <c r="U482" i="8"/>
  <c r="R482" i="8"/>
  <c r="L485" i="8"/>
  <c r="R486" i="8"/>
  <c r="L487" i="8"/>
  <c r="X488" i="8"/>
  <c r="U488" i="8"/>
  <c r="R488" i="8"/>
  <c r="L493" i="8"/>
  <c r="L495" i="8"/>
  <c r="P495" i="8" s="1"/>
  <c r="X496" i="8"/>
  <c r="U496" i="8"/>
  <c r="R496" i="8"/>
  <c r="L499" i="8"/>
  <c r="O499" i="8" s="1"/>
  <c r="X500" i="8"/>
  <c r="U500" i="8"/>
  <c r="R500" i="8"/>
  <c r="L503" i="8"/>
  <c r="P503" i="8" s="1"/>
  <c r="X504" i="8"/>
  <c r="U504" i="8"/>
  <c r="R504" i="8"/>
  <c r="L511" i="8"/>
  <c r="P511" i="8" s="1"/>
  <c r="X512" i="8"/>
  <c r="U512" i="8"/>
  <c r="R512" i="8"/>
  <c r="L515" i="8"/>
  <c r="O515" i="8" s="1"/>
  <c r="X516" i="8"/>
  <c r="U516" i="8"/>
  <c r="R516" i="8"/>
  <c r="L519" i="8"/>
  <c r="P519" i="8" s="1"/>
  <c r="X520" i="8"/>
  <c r="U520" i="8"/>
  <c r="R520" i="8"/>
  <c r="L523" i="8"/>
  <c r="O523" i="8" s="1"/>
  <c r="X524" i="8"/>
  <c r="U524" i="8"/>
  <c r="R524" i="8"/>
  <c r="L527" i="8"/>
  <c r="P527" i="8" s="1"/>
  <c r="X528" i="8"/>
  <c r="U528" i="8"/>
  <c r="R528" i="8"/>
  <c r="L531" i="8"/>
  <c r="O531" i="8" s="1"/>
  <c r="X532" i="8"/>
  <c r="U532" i="8"/>
  <c r="R532" i="8"/>
  <c r="L535" i="8"/>
  <c r="L537" i="8"/>
  <c r="O537" i="8" s="1"/>
  <c r="X538" i="8"/>
  <c r="U538" i="8"/>
  <c r="R538" i="8"/>
  <c r="L541" i="8"/>
  <c r="O541" i="8" s="1"/>
  <c r="X542" i="8"/>
  <c r="U542" i="8"/>
  <c r="R542" i="8"/>
  <c r="L545" i="8"/>
  <c r="O545" i="8" s="1"/>
  <c r="X546" i="8"/>
  <c r="U546" i="8"/>
  <c r="R546" i="8"/>
  <c r="X548" i="8"/>
  <c r="U548" i="8"/>
  <c r="R548" i="8"/>
  <c r="L551" i="8"/>
  <c r="O551" i="8" s="1"/>
  <c r="X552" i="8"/>
  <c r="U552" i="8"/>
  <c r="R552" i="8"/>
  <c r="L555" i="8"/>
  <c r="O555" i="8" s="1"/>
  <c r="X556" i="8"/>
  <c r="U556" i="8"/>
  <c r="R556" i="8"/>
  <c r="L559" i="8"/>
  <c r="O559" i="8" s="1"/>
  <c r="X560" i="8"/>
  <c r="U560" i="8"/>
  <c r="R560" i="8"/>
  <c r="L563" i="8"/>
  <c r="O563" i="8" s="1"/>
  <c r="X564" i="8"/>
  <c r="U564" i="8"/>
  <c r="R564" i="8"/>
  <c r="L567" i="8"/>
  <c r="O567" i="8" s="1"/>
  <c r="X568" i="8"/>
  <c r="U568" i="8"/>
  <c r="R568" i="8"/>
  <c r="L571" i="8"/>
  <c r="O571" i="8" s="1"/>
  <c r="X572" i="8"/>
  <c r="U572" i="8"/>
  <c r="R572" i="8"/>
  <c r="L575" i="8"/>
  <c r="O575" i="8" s="1"/>
  <c r="X576" i="8"/>
  <c r="U576" i="8"/>
  <c r="R576" i="8"/>
  <c r="L579" i="8"/>
  <c r="M579" i="8" s="1"/>
  <c r="N579" i="8" s="1"/>
  <c r="P579" i="8" s="1"/>
  <c r="L581" i="8"/>
  <c r="O581" i="8" s="1"/>
  <c r="R582" i="8"/>
  <c r="L583" i="8"/>
  <c r="O583" i="8" s="1"/>
  <c r="X584" i="8"/>
  <c r="U584" i="8"/>
  <c r="R584" i="8"/>
  <c r="L587" i="8"/>
  <c r="O587" i="8" s="1"/>
  <c r="X588" i="8"/>
  <c r="U588" i="8"/>
  <c r="R588" i="8"/>
  <c r="L591" i="8"/>
  <c r="O591" i="8" s="1"/>
  <c r="X592" i="8"/>
  <c r="U592" i="8"/>
  <c r="R592" i="8"/>
  <c r="L595" i="8"/>
  <c r="O595" i="8" s="1"/>
  <c r="X596" i="8"/>
  <c r="U596" i="8"/>
  <c r="R596" i="8"/>
  <c r="L599" i="8"/>
  <c r="O599" i="8" s="1"/>
  <c r="X600" i="8"/>
  <c r="U600" i="8"/>
  <c r="R600" i="8"/>
  <c r="L603" i="8"/>
  <c r="O603" i="8" s="1"/>
  <c r="X604" i="8"/>
  <c r="U604" i="8"/>
  <c r="R604" i="8"/>
  <c r="L611" i="8"/>
  <c r="O611" i="8" s="1"/>
  <c r="X612" i="8"/>
  <c r="U612" i="8"/>
  <c r="R612" i="8"/>
  <c r="L615" i="8"/>
  <c r="O615" i="8" s="1"/>
  <c r="X616" i="8"/>
  <c r="U616" i="8"/>
  <c r="R616" i="8"/>
  <c r="L619" i="8"/>
  <c r="O619" i="8" s="1"/>
  <c r="X620" i="8"/>
  <c r="U620" i="8"/>
  <c r="R620" i="8"/>
  <c r="L623" i="8"/>
  <c r="O623" i="8" s="1"/>
  <c r="X624" i="8"/>
  <c r="U624" i="8"/>
  <c r="R624" i="8"/>
  <c r="L627" i="8"/>
  <c r="O627" i="8" s="1"/>
  <c r="X628" i="8"/>
  <c r="U628" i="8"/>
  <c r="R628" i="8"/>
  <c r="X630" i="8"/>
  <c r="U630" i="8"/>
  <c r="R630" i="8"/>
  <c r="L635" i="8"/>
  <c r="O635" i="8" s="1"/>
  <c r="X636" i="8"/>
  <c r="U636" i="8"/>
  <c r="R636" i="8"/>
  <c r="L639" i="8"/>
  <c r="O639" i="8" s="1"/>
  <c r="X640" i="8"/>
  <c r="U640" i="8"/>
  <c r="R640" i="8"/>
  <c r="L643" i="8"/>
  <c r="O643" i="8" s="1"/>
  <c r="X644" i="8"/>
  <c r="U644" i="8"/>
  <c r="R644" i="8"/>
  <c r="L647" i="8"/>
  <c r="O647" i="8" s="1"/>
  <c r="X648" i="8"/>
  <c r="U648" i="8"/>
  <c r="R648" i="8"/>
  <c r="L651" i="8"/>
  <c r="O651" i="8" s="1"/>
  <c r="X652" i="8"/>
  <c r="U652" i="8"/>
  <c r="R652" i="8"/>
  <c r="L655" i="8"/>
  <c r="O655" i="8" s="1"/>
  <c r="X656" i="8"/>
  <c r="U656" i="8"/>
  <c r="R656" i="8"/>
  <c r="L659" i="8"/>
  <c r="O659" i="8" s="1"/>
  <c r="X660" i="8"/>
  <c r="U660" i="8"/>
  <c r="R660" i="8"/>
  <c r="X662" i="8"/>
  <c r="U662" i="8"/>
  <c r="R662" i="8"/>
  <c r="L665" i="8"/>
  <c r="O665" i="8" s="1"/>
  <c r="X666" i="8"/>
  <c r="U666" i="8"/>
  <c r="R666" i="8"/>
  <c r="L669" i="8"/>
  <c r="O669" i="8" s="1"/>
  <c r="X670" i="8"/>
  <c r="U670" i="8"/>
  <c r="R670" i="8"/>
  <c r="X672" i="8"/>
  <c r="U672" i="8"/>
  <c r="R672" i="8"/>
  <c r="X674" i="8"/>
  <c r="U674" i="8"/>
  <c r="R674" i="8"/>
  <c r="X676" i="8"/>
  <c r="U676" i="8"/>
  <c r="R676" i="8"/>
  <c r="X678" i="8"/>
  <c r="U678" i="8"/>
  <c r="R678" i="8"/>
  <c r="X680" i="8"/>
  <c r="U680" i="8"/>
  <c r="R680" i="8"/>
  <c r="R682" i="8"/>
  <c r="L683" i="8"/>
  <c r="X684" i="8"/>
  <c r="U684" i="8"/>
  <c r="R684" i="8"/>
  <c r="L689" i="8"/>
  <c r="X690" i="8"/>
  <c r="U690" i="8"/>
  <c r="R690" i="8"/>
  <c r="L693" i="8"/>
  <c r="X694" i="8"/>
  <c r="U694" i="8"/>
  <c r="R694" i="8"/>
  <c r="L697" i="8"/>
  <c r="X698" i="8"/>
  <c r="U698" i="8"/>
  <c r="R698" i="8"/>
  <c r="L701" i="8"/>
  <c r="X702" i="8"/>
  <c r="U702" i="8"/>
  <c r="R702" i="8"/>
  <c r="L705" i="8"/>
  <c r="X706" i="8"/>
  <c r="U706" i="8"/>
  <c r="R706" i="8"/>
  <c r="L709" i="8"/>
  <c r="X710" i="8"/>
  <c r="U710" i="8"/>
  <c r="R710" i="8"/>
  <c r="L713" i="8"/>
  <c r="X714" i="8"/>
  <c r="U714" i="8"/>
  <c r="R714" i="8"/>
  <c r="L717" i="8"/>
  <c r="X718" i="8"/>
  <c r="U718" i="8"/>
  <c r="R718" i="8"/>
  <c r="L721" i="8"/>
  <c r="X722" i="8"/>
  <c r="U722" i="8"/>
  <c r="R722" i="8"/>
  <c r="X726" i="8"/>
  <c r="U726" i="8"/>
  <c r="R726" i="8"/>
  <c r="R728" i="8"/>
  <c r="L729" i="8"/>
  <c r="X730" i="8"/>
  <c r="U730" i="8"/>
  <c r="R730" i="8"/>
  <c r="L735" i="8"/>
  <c r="X736" i="8"/>
  <c r="U736" i="8"/>
  <c r="R736" i="8"/>
  <c r="L739" i="8"/>
  <c r="O739" i="8" s="1"/>
  <c r="X740" i="8"/>
  <c r="U740" i="8"/>
  <c r="R740" i="8"/>
  <c r="L745" i="8"/>
  <c r="O745" i="8" s="1"/>
  <c r="X746" i="8"/>
  <c r="U746" i="8"/>
  <c r="R746" i="8"/>
  <c r="L749" i="8"/>
  <c r="O749" i="8" s="1"/>
  <c r="X750" i="8"/>
  <c r="U750" i="8"/>
  <c r="R750" i="8"/>
  <c r="L755" i="8"/>
  <c r="O755" i="8" s="1"/>
  <c r="X756" i="8"/>
  <c r="U756" i="8"/>
  <c r="R756" i="8"/>
  <c r="L759" i="8"/>
  <c r="O759" i="8" s="1"/>
  <c r="X760" i="8"/>
  <c r="U760" i="8"/>
  <c r="R760" i="8"/>
  <c r="X762" i="8"/>
  <c r="U762" i="8"/>
  <c r="R762" i="8"/>
  <c r="X766" i="8"/>
  <c r="U766" i="8"/>
  <c r="R766" i="8"/>
  <c r="L769" i="8"/>
  <c r="O769" i="8" s="1"/>
  <c r="X770" i="8"/>
  <c r="U770" i="8"/>
  <c r="R770" i="8"/>
  <c r="R772" i="8"/>
  <c r="L773" i="8"/>
  <c r="O773" i="8" s="1"/>
  <c r="X774" i="8"/>
  <c r="U774" i="8"/>
  <c r="R774" i="8"/>
  <c r="L781" i="8"/>
  <c r="O781" i="8" s="1"/>
  <c r="X782" i="8"/>
  <c r="U782" i="8"/>
  <c r="R782" i="8"/>
  <c r="L785" i="8"/>
  <c r="O785" i="8" s="1"/>
  <c r="X786" i="8"/>
  <c r="U786" i="8"/>
  <c r="R786" i="8"/>
  <c r="L789" i="8"/>
  <c r="O789" i="8" s="1"/>
  <c r="X790" i="8"/>
  <c r="U790" i="8"/>
  <c r="R790" i="8"/>
  <c r="L793" i="8"/>
  <c r="O793" i="8" s="1"/>
  <c r="X794" i="8"/>
  <c r="U794" i="8"/>
  <c r="R794" i="8"/>
  <c r="L797" i="8"/>
  <c r="O797" i="8" s="1"/>
  <c r="X798" i="8"/>
  <c r="U798" i="8"/>
  <c r="R798" i="8"/>
  <c r="L805" i="8"/>
  <c r="O805" i="8" s="1"/>
  <c r="X806" i="8"/>
  <c r="U806" i="8"/>
  <c r="R806" i="8"/>
  <c r="L809" i="8"/>
  <c r="M809" i="8" s="1"/>
  <c r="N809" i="8" s="1"/>
  <c r="X810" i="8"/>
  <c r="U810" i="8"/>
  <c r="R810" i="8"/>
  <c r="L813" i="8"/>
  <c r="O813" i="8" s="1"/>
  <c r="X814" i="8"/>
  <c r="U814" i="8"/>
  <c r="R814" i="8"/>
  <c r="L817" i="8"/>
  <c r="M817" i="8" s="1"/>
  <c r="N817" i="8" s="1"/>
  <c r="X818" i="8"/>
  <c r="U818" i="8"/>
  <c r="R818" i="8"/>
  <c r="L821" i="8"/>
  <c r="O821" i="8" s="1"/>
  <c r="X822" i="8"/>
  <c r="U822" i="8"/>
  <c r="R822" i="8"/>
  <c r="L827" i="8"/>
  <c r="P827" i="8" s="1"/>
  <c r="X828" i="8"/>
  <c r="U828" i="8"/>
  <c r="R828" i="8"/>
  <c r="L831" i="8"/>
  <c r="O831" i="8" s="1"/>
  <c r="X832" i="8"/>
  <c r="U832" i="8"/>
  <c r="R832" i="8"/>
  <c r="L835" i="8"/>
  <c r="P835" i="8" s="1"/>
  <c r="X836" i="8"/>
  <c r="U836" i="8"/>
  <c r="R836" i="8"/>
  <c r="L839" i="8"/>
  <c r="O839" i="8" s="1"/>
  <c r="X840" i="8"/>
  <c r="U840" i="8"/>
  <c r="R840" i="8"/>
  <c r="L843" i="8"/>
  <c r="P843" i="8" s="1"/>
  <c r="X844" i="8"/>
  <c r="U844" i="8"/>
  <c r="R844" i="8"/>
  <c r="L847" i="8"/>
  <c r="L851" i="8"/>
  <c r="X852" i="8"/>
  <c r="U852" i="8"/>
  <c r="R852" i="8"/>
  <c r="L855" i="8"/>
  <c r="P855" i="8" s="1"/>
  <c r="X856" i="8"/>
  <c r="U856" i="8"/>
  <c r="R856" i="8"/>
  <c r="L859" i="8"/>
  <c r="P859" i="8" s="1"/>
  <c r="X860" i="8"/>
  <c r="U860" i="8"/>
  <c r="R860" i="8"/>
  <c r="L863" i="8"/>
  <c r="P863" i="8" s="1"/>
  <c r="X864" i="8"/>
  <c r="U864" i="8"/>
  <c r="R864" i="8"/>
  <c r="X866" i="8"/>
  <c r="U866" i="8"/>
  <c r="R866" i="8"/>
  <c r="L869" i="8"/>
  <c r="P869" i="8" s="1"/>
  <c r="X870" i="8"/>
  <c r="U870" i="8"/>
  <c r="R870" i="8"/>
  <c r="L873" i="8"/>
  <c r="P873" i="8" s="1"/>
  <c r="X874" i="8"/>
  <c r="U874" i="8"/>
  <c r="R874" i="8"/>
  <c r="L877" i="8"/>
  <c r="P877" i="8" s="1"/>
  <c r="X878" i="8"/>
  <c r="U878" i="8"/>
  <c r="R878" i="8"/>
  <c r="L881" i="8"/>
  <c r="P881" i="8" s="1"/>
  <c r="X882" i="8"/>
  <c r="U882" i="8"/>
  <c r="R882" i="8"/>
  <c r="L885" i="8"/>
  <c r="P885" i="8" s="1"/>
  <c r="R886" i="8"/>
  <c r="L887" i="8"/>
  <c r="P887" i="8" s="1"/>
  <c r="X888" i="8"/>
  <c r="U888" i="8"/>
  <c r="R888" i="8"/>
  <c r="X890" i="8"/>
  <c r="U890" i="8"/>
  <c r="R890" i="8"/>
  <c r="L893" i="8"/>
  <c r="P893" i="8" s="1"/>
  <c r="X894" i="8"/>
  <c r="U894" i="8"/>
  <c r="R894" i="8"/>
  <c r="L897" i="8"/>
  <c r="P897" i="8" s="1"/>
  <c r="X898" i="8"/>
  <c r="U898" i="8"/>
  <c r="R898" i="8"/>
  <c r="L901" i="8"/>
  <c r="P901" i="8" s="1"/>
  <c r="X902" i="8"/>
  <c r="U902" i="8"/>
  <c r="R902" i="8"/>
  <c r="L905" i="8"/>
  <c r="P905" i="8" s="1"/>
  <c r="X906" i="8"/>
  <c r="U906" i="8"/>
  <c r="R906" i="8"/>
  <c r="L909" i="8"/>
  <c r="P909" i="8" s="1"/>
  <c r="X910" i="8"/>
  <c r="U910" i="8"/>
  <c r="R910" i="8"/>
  <c r="L913" i="8"/>
  <c r="L917" i="8"/>
  <c r="P917" i="8" s="1"/>
  <c r="X918" i="8"/>
  <c r="U918" i="8"/>
  <c r="R918" i="8"/>
  <c r="L921" i="8"/>
  <c r="P921" i="8" s="1"/>
  <c r="X922" i="8"/>
  <c r="U922" i="8"/>
  <c r="R922" i="8"/>
  <c r="L925" i="8"/>
  <c r="P925" i="8" s="1"/>
  <c r="X926" i="8"/>
  <c r="U926" i="8"/>
  <c r="R926" i="8"/>
  <c r="L929" i="8"/>
  <c r="P929" i="8" s="1"/>
  <c r="V930" i="8"/>
  <c r="U930" i="8"/>
  <c r="R930" i="8"/>
  <c r="L935" i="8"/>
  <c r="X936" i="8"/>
  <c r="U936" i="8"/>
  <c r="R936" i="8"/>
  <c r="L939" i="8"/>
  <c r="L941" i="8"/>
  <c r="X942" i="8"/>
  <c r="U942" i="8"/>
  <c r="R942" i="8"/>
  <c r="L945" i="8"/>
  <c r="X946" i="8"/>
  <c r="U946" i="8"/>
  <c r="R946" i="8"/>
  <c r="L949" i="8"/>
  <c r="X950" i="8"/>
  <c r="U950" i="8"/>
  <c r="S950" i="8"/>
  <c r="R950" i="8"/>
  <c r="X951" i="8"/>
  <c r="U951" i="8"/>
  <c r="L951" i="8"/>
  <c r="R951" i="8"/>
  <c r="L967" i="8"/>
  <c r="P967" i="8" s="1"/>
  <c r="L968" i="8"/>
  <c r="P968" i="8" s="1"/>
  <c r="S969" i="8"/>
  <c r="X971" i="8"/>
  <c r="U971" i="8"/>
  <c r="V971" i="8"/>
  <c r="R971" i="8"/>
  <c r="X972" i="8"/>
  <c r="U972" i="8"/>
  <c r="S972" i="8"/>
  <c r="R972" i="8"/>
  <c r="X973" i="8"/>
  <c r="U973" i="8"/>
  <c r="R973" i="8"/>
  <c r="L973" i="8"/>
  <c r="P973" i="8" s="1"/>
  <c r="L983" i="8"/>
  <c r="P983" i="8" s="1"/>
  <c r="L984" i="8"/>
  <c r="P984" i="8" s="1"/>
  <c r="L996" i="8"/>
  <c r="L997" i="8"/>
  <c r="S998" i="8"/>
  <c r="X1000" i="8"/>
  <c r="U1000" i="8"/>
  <c r="V1000" i="8"/>
  <c r="R1000" i="8"/>
  <c r="X1001" i="8"/>
  <c r="U1001" i="8"/>
  <c r="R1001" i="8"/>
  <c r="S1001" i="8"/>
  <c r="X1002" i="8"/>
  <c r="U1002" i="8"/>
  <c r="L1002" i="8"/>
  <c r="R1002" i="8"/>
  <c r="S1008" i="8"/>
  <c r="V1009" i="8"/>
  <c r="V1010" i="8"/>
  <c r="L1012" i="8"/>
  <c r="L1013" i="8"/>
  <c r="P1013" i="8" s="1"/>
  <c r="S1014" i="8"/>
  <c r="X1016" i="8"/>
  <c r="U1016" i="8"/>
  <c r="V1016" i="8"/>
  <c r="R1016" i="8"/>
  <c r="X1018" i="8"/>
  <c r="U1018" i="8"/>
  <c r="L1018" i="8"/>
  <c r="O1018" i="8" s="1"/>
  <c r="R1018" i="8"/>
  <c r="V1018" i="8"/>
  <c r="L1020" i="8"/>
  <c r="R1020" i="8"/>
  <c r="S1022" i="8"/>
  <c r="X1026" i="8"/>
  <c r="U1026" i="8"/>
  <c r="L1026" i="8"/>
  <c r="O1026" i="8" s="1"/>
  <c r="R1026" i="8"/>
  <c r="V1026" i="8"/>
  <c r="X1028" i="8"/>
  <c r="U1028" i="8"/>
  <c r="V1028" i="8"/>
  <c r="L1028" i="8"/>
  <c r="O1028" i="8" s="1"/>
  <c r="R1028" i="8"/>
  <c r="S1030" i="8"/>
  <c r="S1032" i="8"/>
  <c r="X1042" i="8"/>
  <c r="U1042" i="8"/>
  <c r="L1042" i="8"/>
  <c r="O1042" i="8" s="1"/>
  <c r="R1042" i="8"/>
  <c r="V1042" i="8"/>
  <c r="X1044" i="8"/>
  <c r="U1044" i="8"/>
  <c r="V1044" i="8"/>
  <c r="L1044" i="8"/>
  <c r="O1044" i="8" s="1"/>
  <c r="R1044" i="8"/>
  <c r="S1046" i="8"/>
  <c r="S1048" i="8"/>
  <c r="X1058" i="8"/>
  <c r="U1058" i="8"/>
  <c r="L1058" i="8"/>
  <c r="O1058" i="8" s="1"/>
  <c r="R1058" i="8"/>
  <c r="V1058" i="8"/>
  <c r="X1067" i="8"/>
  <c r="U1067" i="8"/>
  <c r="L1067" i="8"/>
  <c r="R1067" i="8"/>
  <c r="V1067" i="8"/>
  <c r="S1067" i="8"/>
  <c r="X1073" i="8"/>
  <c r="U1073" i="8"/>
  <c r="R1073" i="8"/>
  <c r="L1073" i="8"/>
  <c r="P1073" i="8" s="1"/>
  <c r="V1073" i="8"/>
  <c r="S1073" i="8"/>
  <c r="R1078" i="8"/>
  <c r="R1114" i="8"/>
  <c r="X336" i="8"/>
  <c r="U336" i="8"/>
  <c r="R336" i="8"/>
  <c r="X340" i="8"/>
  <c r="U340" i="8"/>
  <c r="R340" i="8"/>
  <c r="X344" i="8"/>
  <c r="U344" i="8"/>
  <c r="R344" i="8"/>
  <c r="X348" i="8"/>
  <c r="U348" i="8"/>
  <c r="R348" i="8"/>
  <c r="X352" i="8"/>
  <c r="U352" i="8"/>
  <c r="R352" i="8"/>
  <c r="X356" i="8"/>
  <c r="U356" i="8"/>
  <c r="R356" i="8"/>
  <c r="X360" i="8"/>
  <c r="U360" i="8"/>
  <c r="R360" i="8"/>
  <c r="X364" i="8"/>
  <c r="U364" i="8"/>
  <c r="R364" i="8"/>
  <c r="X368" i="8"/>
  <c r="U368" i="8"/>
  <c r="R368" i="8"/>
  <c r="X372" i="8"/>
  <c r="U372" i="8"/>
  <c r="R372" i="8"/>
  <c r="X376" i="8"/>
  <c r="U376" i="8"/>
  <c r="R376" i="8"/>
  <c r="X380" i="8"/>
  <c r="U380" i="8"/>
  <c r="R380" i="8"/>
  <c r="X384" i="8"/>
  <c r="U384" i="8"/>
  <c r="R384" i="8"/>
  <c r="X388" i="8"/>
  <c r="U388" i="8"/>
  <c r="R388" i="8"/>
  <c r="R392" i="8"/>
  <c r="X398" i="8"/>
  <c r="U398" i="8"/>
  <c r="R398" i="8"/>
  <c r="X402" i="8"/>
  <c r="U402" i="8"/>
  <c r="R402" i="8"/>
  <c r="X406" i="8"/>
  <c r="U406" i="8"/>
  <c r="R406" i="8"/>
  <c r="R410" i="8"/>
  <c r="X412" i="8"/>
  <c r="U412" i="8"/>
  <c r="R412" i="8"/>
  <c r="X416" i="8"/>
  <c r="U416" i="8"/>
  <c r="R416" i="8"/>
  <c r="V420" i="8"/>
  <c r="U420" i="8"/>
  <c r="R420" i="8"/>
  <c r="X429" i="8"/>
  <c r="U429" i="8"/>
  <c r="R429" i="8"/>
  <c r="X433" i="8"/>
  <c r="U433" i="8"/>
  <c r="R433" i="8"/>
  <c r="X437" i="8"/>
  <c r="U437" i="8"/>
  <c r="R437" i="8"/>
  <c r="X441" i="8"/>
  <c r="U441" i="8"/>
  <c r="R441" i="8"/>
  <c r="X445" i="8"/>
  <c r="U445" i="8"/>
  <c r="R445" i="8"/>
  <c r="S447" i="8"/>
  <c r="X449" i="8"/>
  <c r="U449" i="8"/>
  <c r="R449" i="8"/>
  <c r="S453" i="8"/>
  <c r="X455" i="8"/>
  <c r="U455" i="8"/>
  <c r="R455" i="8"/>
  <c r="S457" i="8"/>
  <c r="S459" i="8"/>
  <c r="X461" i="8"/>
  <c r="U461" i="8"/>
  <c r="R461" i="8"/>
  <c r="S463" i="8"/>
  <c r="X465" i="8"/>
  <c r="U465" i="8"/>
  <c r="R465" i="8"/>
  <c r="S467" i="8"/>
  <c r="X469" i="8"/>
  <c r="U469" i="8"/>
  <c r="R469" i="8"/>
  <c r="S471" i="8"/>
  <c r="X473" i="8"/>
  <c r="U473" i="8"/>
  <c r="R473" i="8"/>
  <c r="S475" i="8"/>
  <c r="X477" i="8"/>
  <c r="U477" i="8"/>
  <c r="R477" i="8"/>
  <c r="S479" i="8"/>
  <c r="R481" i="8"/>
  <c r="X483" i="8"/>
  <c r="U483" i="8"/>
  <c r="R483" i="8"/>
  <c r="S485" i="8"/>
  <c r="S487" i="8"/>
  <c r="X489" i="8"/>
  <c r="U489" i="8"/>
  <c r="R489" i="8"/>
  <c r="X491" i="8"/>
  <c r="U491" i="8"/>
  <c r="R491" i="8"/>
  <c r="S495" i="8"/>
  <c r="X497" i="8"/>
  <c r="U497" i="8"/>
  <c r="R497" i="8"/>
  <c r="S499" i="8"/>
  <c r="X501" i="8"/>
  <c r="U501" i="8"/>
  <c r="R501" i="8"/>
  <c r="S503" i="8"/>
  <c r="X505" i="8"/>
  <c r="U505" i="8"/>
  <c r="R505" i="8"/>
  <c r="X507" i="8"/>
  <c r="U507" i="8"/>
  <c r="R507" i="8"/>
  <c r="X509" i="8"/>
  <c r="U509" i="8"/>
  <c r="R509" i="8"/>
  <c r="S511" i="8"/>
  <c r="X513" i="8"/>
  <c r="U513" i="8"/>
  <c r="R513" i="8"/>
  <c r="S515" i="8"/>
  <c r="X517" i="8"/>
  <c r="U517" i="8"/>
  <c r="R517" i="8"/>
  <c r="S519" i="8"/>
  <c r="X521" i="8"/>
  <c r="U521" i="8"/>
  <c r="R521" i="8"/>
  <c r="S523" i="8"/>
  <c r="X525" i="8"/>
  <c r="U525" i="8"/>
  <c r="R525" i="8"/>
  <c r="S527" i="8"/>
  <c r="X529" i="8"/>
  <c r="U529" i="8"/>
  <c r="R529" i="8"/>
  <c r="S531" i="8"/>
  <c r="X533" i="8"/>
  <c r="U533" i="8"/>
  <c r="R533" i="8"/>
  <c r="S537" i="8"/>
  <c r="X539" i="8"/>
  <c r="U539" i="8"/>
  <c r="R539" i="8"/>
  <c r="S541" i="8"/>
  <c r="X543" i="8"/>
  <c r="U543" i="8"/>
  <c r="R543" i="8"/>
  <c r="S545" i="8"/>
  <c r="R547" i="8"/>
  <c r="X549" i="8"/>
  <c r="U549" i="8"/>
  <c r="R549" i="8"/>
  <c r="S551" i="8"/>
  <c r="X553" i="8"/>
  <c r="U553" i="8"/>
  <c r="R553" i="8"/>
  <c r="S555" i="8"/>
  <c r="X557" i="8"/>
  <c r="U557" i="8"/>
  <c r="R557" i="8"/>
  <c r="S559" i="8"/>
  <c r="X561" i="8"/>
  <c r="U561" i="8"/>
  <c r="R561" i="8"/>
  <c r="S563" i="8"/>
  <c r="X565" i="8"/>
  <c r="U565" i="8"/>
  <c r="R565" i="8"/>
  <c r="S567" i="8"/>
  <c r="X569" i="8"/>
  <c r="U569" i="8"/>
  <c r="R569" i="8"/>
  <c r="S571" i="8"/>
  <c r="X573" i="8"/>
  <c r="U573" i="8"/>
  <c r="R573" i="8"/>
  <c r="S575" i="8"/>
  <c r="X577" i="8"/>
  <c r="U577" i="8"/>
  <c r="R577" i="8"/>
  <c r="S581" i="8"/>
  <c r="S583" i="8"/>
  <c r="X585" i="8"/>
  <c r="U585" i="8"/>
  <c r="R585" i="8"/>
  <c r="S587" i="8"/>
  <c r="X589" i="8"/>
  <c r="U589" i="8"/>
  <c r="R589" i="8"/>
  <c r="S591" i="8"/>
  <c r="X593" i="8"/>
  <c r="U593" i="8"/>
  <c r="R593" i="8"/>
  <c r="S595" i="8"/>
  <c r="X597" i="8"/>
  <c r="U597" i="8"/>
  <c r="R597" i="8"/>
  <c r="S599" i="8"/>
  <c r="X601" i="8"/>
  <c r="U601" i="8"/>
  <c r="R601" i="8"/>
  <c r="S603" i="8"/>
  <c r="X605" i="8"/>
  <c r="U605" i="8"/>
  <c r="R605" i="8"/>
  <c r="X607" i="8"/>
  <c r="U607" i="8"/>
  <c r="R607" i="8"/>
  <c r="X609" i="8"/>
  <c r="U609" i="8"/>
  <c r="R609" i="8"/>
  <c r="S611" i="8"/>
  <c r="X613" i="8"/>
  <c r="U613" i="8"/>
  <c r="R613" i="8"/>
  <c r="S615" i="8"/>
  <c r="X617" i="8"/>
  <c r="U617" i="8"/>
  <c r="R617" i="8"/>
  <c r="S619" i="8"/>
  <c r="X621" i="8"/>
  <c r="U621" i="8"/>
  <c r="R621" i="8"/>
  <c r="S623" i="8"/>
  <c r="X625" i="8"/>
  <c r="U625" i="8"/>
  <c r="R625" i="8"/>
  <c r="S627" i="8"/>
  <c r="R629" i="8"/>
  <c r="X631" i="8"/>
  <c r="U631" i="8"/>
  <c r="R631" i="8"/>
  <c r="X633" i="8"/>
  <c r="U633" i="8"/>
  <c r="R633" i="8"/>
  <c r="S635" i="8"/>
  <c r="X637" i="8"/>
  <c r="U637" i="8"/>
  <c r="R637" i="8"/>
  <c r="S639" i="8"/>
  <c r="X641" i="8"/>
  <c r="U641" i="8"/>
  <c r="R641" i="8"/>
  <c r="S643" i="8"/>
  <c r="X645" i="8"/>
  <c r="U645" i="8"/>
  <c r="R645" i="8"/>
  <c r="S647" i="8"/>
  <c r="X649" i="8"/>
  <c r="U649" i="8"/>
  <c r="R649" i="8"/>
  <c r="S651" i="8"/>
  <c r="X653" i="8"/>
  <c r="U653" i="8"/>
  <c r="R653" i="8"/>
  <c r="S655" i="8"/>
  <c r="X657" i="8"/>
  <c r="U657" i="8"/>
  <c r="R657" i="8"/>
  <c r="S659" i="8"/>
  <c r="R661" i="8"/>
  <c r="X663" i="8"/>
  <c r="U663" i="8"/>
  <c r="R663" i="8"/>
  <c r="S665" i="8"/>
  <c r="X667" i="8"/>
  <c r="U667" i="8"/>
  <c r="R667" i="8"/>
  <c r="S669" i="8"/>
  <c r="X671" i="8"/>
  <c r="U671" i="8"/>
  <c r="R671" i="8"/>
  <c r="S683" i="8"/>
  <c r="X685" i="8"/>
  <c r="U685" i="8"/>
  <c r="R685" i="8"/>
  <c r="X687" i="8"/>
  <c r="U687" i="8"/>
  <c r="R687" i="8"/>
  <c r="S689" i="8"/>
  <c r="X691" i="8"/>
  <c r="U691" i="8"/>
  <c r="R691" i="8"/>
  <c r="S693" i="8"/>
  <c r="X695" i="8"/>
  <c r="U695" i="8"/>
  <c r="R695" i="8"/>
  <c r="S697" i="8"/>
  <c r="X699" i="8"/>
  <c r="U699" i="8"/>
  <c r="R699" i="8"/>
  <c r="S701" i="8"/>
  <c r="X703" i="8"/>
  <c r="U703" i="8"/>
  <c r="R703" i="8"/>
  <c r="S705" i="8"/>
  <c r="X707" i="8"/>
  <c r="U707" i="8"/>
  <c r="R707" i="8"/>
  <c r="S709" i="8"/>
  <c r="X711" i="8"/>
  <c r="U711" i="8"/>
  <c r="R711" i="8"/>
  <c r="S713" i="8"/>
  <c r="X715" i="8"/>
  <c r="U715" i="8"/>
  <c r="R715" i="8"/>
  <c r="S717" i="8"/>
  <c r="X719" i="8"/>
  <c r="U719" i="8"/>
  <c r="R719" i="8"/>
  <c r="S721" i="8"/>
  <c r="X723" i="8"/>
  <c r="U723" i="8"/>
  <c r="R723" i="8"/>
  <c r="R725" i="8"/>
  <c r="R727" i="8"/>
  <c r="S729" i="8"/>
  <c r="X731" i="8"/>
  <c r="U731" i="8"/>
  <c r="R731" i="8"/>
  <c r="X733" i="8"/>
  <c r="U733" i="8"/>
  <c r="R733" i="8"/>
  <c r="S735" i="8"/>
  <c r="X737" i="8"/>
  <c r="U737" i="8"/>
  <c r="R737" i="8"/>
  <c r="S739" i="8"/>
  <c r="X741" i="8"/>
  <c r="U741" i="8"/>
  <c r="R741" i="8"/>
  <c r="X743" i="8"/>
  <c r="U743" i="8"/>
  <c r="R743" i="8"/>
  <c r="S745" i="8"/>
  <c r="X747" i="8"/>
  <c r="U747" i="8"/>
  <c r="R747" i="8"/>
  <c r="S749" i="8"/>
  <c r="X751" i="8"/>
  <c r="U751" i="8"/>
  <c r="R751" i="8"/>
  <c r="X753" i="8"/>
  <c r="U753" i="8"/>
  <c r="R753" i="8"/>
  <c r="S755" i="8"/>
  <c r="X757" i="8"/>
  <c r="U757" i="8"/>
  <c r="R757" i="8"/>
  <c r="S759" i="8"/>
  <c r="R761" i="8"/>
  <c r="X763" i="8"/>
  <c r="U763" i="8"/>
  <c r="R763" i="8"/>
  <c r="R765" i="8"/>
  <c r="X767" i="8"/>
  <c r="U767" i="8"/>
  <c r="R767" i="8"/>
  <c r="S769" i="8"/>
  <c r="R771" i="8"/>
  <c r="S773" i="8"/>
  <c r="X775" i="8"/>
  <c r="U775" i="8"/>
  <c r="R775" i="8"/>
  <c r="X777" i="8"/>
  <c r="U777" i="8"/>
  <c r="R777" i="8"/>
  <c r="X779" i="8"/>
  <c r="U779" i="8"/>
  <c r="R779" i="8"/>
  <c r="S781" i="8"/>
  <c r="X783" i="8"/>
  <c r="U783" i="8"/>
  <c r="R783" i="8"/>
  <c r="S785" i="8"/>
  <c r="X787" i="8"/>
  <c r="U787" i="8"/>
  <c r="R787" i="8"/>
  <c r="S789" i="8"/>
  <c r="X791" i="8"/>
  <c r="U791" i="8"/>
  <c r="R791" i="8"/>
  <c r="S793" i="8"/>
  <c r="X795" i="8"/>
  <c r="U795" i="8"/>
  <c r="R795" i="8"/>
  <c r="S797" i="8"/>
  <c r="X800" i="8"/>
  <c r="U800" i="8"/>
  <c r="R800" i="8"/>
  <c r="R802" i="8"/>
  <c r="S804" i="8"/>
  <c r="U804" i="8"/>
  <c r="R804" i="8"/>
  <c r="S805" i="8"/>
  <c r="X807" i="8"/>
  <c r="U807" i="8"/>
  <c r="R807" i="8"/>
  <c r="S809" i="8"/>
  <c r="X811" i="8"/>
  <c r="U811" i="8"/>
  <c r="R811" i="8"/>
  <c r="S813" i="8"/>
  <c r="X815" i="8"/>
  <c r="U815" i="8"/>
  <c r="R815" i="8"/>
  <c r="S817" i="8"/>
  <c r="X819" i="8"/>
  <c r="U819" i="8"/>
  <c r="R819" i="8"/>
  <c r="S821" i="8"/>
  <c r="X823" i="8"/>
  <c r="U823" i="8"/>
  <c r="R823" i="8"/>
  <c r="X825" i="8"/>
  <c r="U825" i="8"/>
  <c r="R825" i="8"/>
  <c r="S827" i="8"/>
  <c r="X829" i="8"/>
  <c r="U829" i="8"/>
  <c r="R829" i="8"/>
  <c r="S831" i="8"/>
  <c r="X833" i="8"/>
  <c r="U833" i="8"/>
  <c r="R833" i="8"/>
  <c r="S835" i="8"/>
  <c r="X837" i="8"/>
  <c r="U837" i="8"/>
  <c r="R837" i="8"/>
  <c r="S839" i="8"/>
  <c r="X841" i="8"/>
  <c r="U841" i="8"/>
  <c r="R841" i="8"/>
  <c r="S843" i="8"/>
  <c r="X845" i="8"/>
  <c r="U845" i="8"/>
  <c r="R845" i="8"/>
  <c r="X849" i="8"/>
  <c r="U849" i="8"/>
  <c r="R849" i="8"/>
  <c r="S851" i="8"/>
  <c r="X853" i="8"/>
  <c r="U853" i="8"/>
  <c r="R853" i="8"/>
  <c r="S855" i="8"/>
  <c r="X857" i="8"/>
  <c r="U857" i="8"/>
  <c r="R857" i="8"/>
  <c r="S859" i="8"/>
  <c r="X861" i="8"/>
  <c r="U861" i="8"/>
  <c r="R861" i="8"/>
  <c r="S863" i="8"/>
  <c r="R865" i="8"/>
  <c r="X867" i="8"/>
  <c r="U867" i="8"/>
  <c r="R867" i="8"/>
  <c r="S869" i="8"/>
  <c r="X871" i="8"/>
  <c r="U871" i="8"/>
  <c r="R871" i="8"/>
  <c r="S873" i="8"/>
  <c r="X875" i="8"/>
  <c r="U875" i="8"/>
  <c r="R875" i="8"/>
  <c r="S877" i="8"/>
  <c r="X879" i="8"/>
  <c r="U879" i="8"/>
  <c r="R879" i="8"/>
  <c r="S881" i="8"/>
  <c r="X883" i="8"/>
  <c r="U883" i="8"/>
  <c r="R883" i="8"/>
  <c r="S885" i="8"/>
  <c r="S887" i="8"/>
  <c r="R889" i="8"/>
  <c r="X891" i="8"/>
  <c r="U891" i="8"/>
  <c r="R891" i="8"/>
  <c r="S893" i="8"/>
  <c r="X895" i="8"/>
  <c r="U895" i="8"/>
  <c r="R895" i="8"/>
  <c r="S897" i="8"/>
  <c r="X899" i="8"/>
  <c r="U899" i="8"/>
  <c r="R899" i="8"/>
  <c r="S901" i="8"/>
  <c r="X903" i="8"/>
  <c r="U903" i="8"/>
  <c r="R903" i="8"/>
  <c r="S905" i="8"/>
  <c r="X907" i="8"/>
  <c r="U907" i="8"/>
  <c r="R907" i="8"/>
  <c r="S909" i="8"/>
  <c r="X911" i="8"/>
  <c r="U911" i="8"/>
  <c r="R911" i="8"/>
  <c r="X915" i="8"/>
  <c r="U915" i="8"/>
  <c r="R915" i="8"/>
  <c r="S917" i="8"/>
  <c r="X919" i="8"/>
  <c r="U919" i="8"/>
  <c r="R919" i="8"/>
  <c r="S921" i="8"/>
  <c r="X923" i="8"/>
  <c r="U923" i="8"/>
  <c r="R923" i="8"/>
  <c r="S925" i="8"/>
  <c r="X927" i="8"/>
  <c r="U927" i="8"/>
  <c r="R927" i="8"/>
  <c r="S929" i="8"/>
  <c r="V932" i="8"/>
  <c r="U932" i="8"/>
  <c r="R932" i="8"/>
  <c r="X934" i="8"/>
  <c r="U934" i="8"/>
  <c r="R934" i="8"/>
  <c r="S935" i="8"/>
  <c r="X937" i="8"/>
  <c r="U937" i="8"/>
  <c r="R937" i="8"/>
  <c r="S941" i="8"/>
  <c r="X943" i="8"/>
  <c r="U943" i="8"/>
  <c r="R943" i="8"/>
  <c r="S945" i="8"/>
  <c r="X947" i="8"/>
  <c r="U947" i="8"/>
  <c r="R947" i="8"/>
  <c r="S949" i="8"/>
  <c r="X953" i="8"/>
  <c r="U953" i="8"/>
  <c r="R953" i="8"/>
  <c r="V953" i="8"/>
  <c r="X954" i="8"/>
  <c r="U954" i="8"/>
  <c r="S954" i="8"/>
  <c r="R954" i="8"/>
  <c r="X955" i="8"/>
  <c r="U955" i="8"/>
  <c r="L955" i="8"/>
  <c r="O955" i="8" s="1"/>
  <c r="R955" i="8"/>
  <c r="X961" i="8"/>
  <c r="U961" i="8"/>
  <c r="R961" i="8"/>
  <c r="L961" i="8"/>
  <c r="P961" i="8" s="1"/>
  <c r="S967" i="8"/>
  <c r="V968" i="8"/>
  <c r="V969" i="8"/>
  <c r="X975" i="8"/>
  <c r="U975" i="8"/>
  <c r="V975" i="8"/>
  <c r="R975" i="8"/>
  <c r="X976" i="8"/>
  <c r="U976" i="8"/>
  <c r="S976" i="8"/>
  <c r="R976" i="8"/>
  <c r="X977" i="8"/>
  <c r="U977" i="8"/>
  <c r="R977" i="8"/>
  <c r="L977" i="8"/>
  <c r="P977" i="8" s="1"/>
  <c r="S983" i="8"/>
  <c r="V984" i="8"/>
  <c r="X986" i="8"/>
  <c r="U986" i="8"/>
  <c r="S986" i="8"/>
  <c r="R986" i="8"/>
  <c r="X987" i="8"/>
  <c r="U987" i="8"/>
  <c r="L987" i="8"/>
  <c r="P987" i="8" s="1"/>
  <c r="R987" i="8"/>
  <c r="V993" i="8"/>
  <c r="U993" i="8"/>
  <c r="R993" i="8"/>
  <c r="U995" i="8"/>
  <c r="R995" i="8"/>
  <c r="S996" i="8"/>
  <c r="V997" i="8"/>
  <c r="V998" i="8"/>
  <c r="X1004" i="8"/>
  <c r="U1004" i="8"/>
  <c r="V1004" i="8"/>
  <c r="R1004" i="8"/>
  <c r="X1005" i="8"/>
  <c r="U1005" i="8"/>
  <c r="R1005" i="8"/>
  <c r="S1005" i="8"/>
  <c r="X1006" i="8"/>
  <c r="U1006" i="8"/>
  <c r="L1006" i="8"/>
  <c r="R1006" i="8"/>
  <c r="S1012" i="8"/>
  <c r="V1013" i="8"/>
  <c r="V1014" i="8"/>
  <c r="X1024" i="8"/>
  <c r="U1024" i="8"/>
  <c r="V1024" i="8"/>
  <c r="L1024" i="8"/>
  <c r="R1024" i="8"/>
  <c r="X1038" i="8"/>
  <c r="U1038" i="8"/>
  <c r="L1038" i="8"/>
  <c r="O1038" i="8" s="1"/>
  <c r="R1038" i="8"/>
  <c r="V1038" i="8"/>
  <c r="X1040" i="8"/>
  <c r="U1040" i="8"/>
  <c r="V1040" i="8"/>
  <c r="L1040" i="8"/>
  <c r="O1040" i="8" s="1"/>
  <c r="R1040" i="8"/>
  <c r="X1054" i="8"/>
  <c r="U1054" i="8"/>
  <c r="L1054" i="8"/>
  <c r="O1054" i="8" s="1"/>
  <c r="R1054" i="8"/>
  <c r="V1054" i="8"/>
  <c r="X1056" i="8"/>
  <c r="U1056" i="8"/>
  <c r="V1056" i="8"/>
  <c r="L1056" i="8"/>
  <c r="O1056" i="8" s="1"/>
  <c r="R1056" i="8"/>
  <c r="R1098" i="8"/>
  <c r="R1172" i="8"/>
  <c r="X1061" i="8"/>
  <c r="U1061" i="8"/>
  <c r="X1065" i="8"/>
  <c r="U1065" i="8"/>
  <c r="X1069" i="8"/>
  <c r="U1069" i="8"/>
  <c r="X1071" i="8"/>
  <c r="U1071" i="8"/>
  <c r="X1075" i="8"/>
  <c r="U1075" i="8"/>
  <c r="S1077" i="8"/>
  <c r="S1079" i="8"/>
  <c r="X1081" i="8"/>
  <c r="U1081" i="8"/>
  <c r="X1092" i="8"/>
  <c r="U1092" i="8"/>
  <c r="S1096" i="8"/>
  <c r="X1100" i="8"/>
  <c r="U1100" i="8"/>
  <c r="S1102" i="8"/>
  <c r="X1104" i="8"/>
  <c r="U1104" i="8"/>
  <c r="S1106" i="8"/>
  <c r="X1108" i="8"/>
  <c r="U1108" i="8"/>
  <c r="X1110" i="8"/>
  <c r="U1110" i="8"/>
  <c r="S1112" i="8"/>
  <c r="X1116" i="8"/>
  <c r="U1116" i="8"/>
  <c r="S1118" i="8"/>
  <c r="X1120" i="8"/>
  <c r="U1120" i="8"/>
  <c r="S1122" i="8"/>
  <c r="X1124" i="8"/>
  <c r="U1124" i="8"/>
  <c r="S1126" i="8"/>
  <c r="X1128" i="8"/>
  <c r="U1128" i="8"/>
  <c r="S1130" i="8"/>
  <c r="X1132" i="8"/>
  <c r="U1132" i="8"/>
  <c r="S1134" i="8"/>
  <c r="X1136" i="8"/>
  <c r="U1136" i="8"/>
  <c r="S1138" i="8"/>
  <c r="S1140" i="8"/>
  <c r="X1142" i="8"/>
  <c r="U1142" i="8"/>
  <c r="S1144" i="8"/>
  <c r="X1146" i="8"/>
  <c r="U1146" i="8"/>
  <c r="S1148" i="8"/>
  <c r="X1150" i="8"/>
  <c r="U1150" i="8"/>
  <c r="S1152" i="8"/>
  <c r="X1154" i="8"/>
  <c r="U1154" i="8"/>
  <c r="S1156" i="8"/>
  <c r="S1158" i="8"/>
  <c r="X1160" i="8"/>
  <c r="U1160" i="8"/>
  <c r="R4" i="5"/>
  <c r="R6" i="5"/>
  <c r="X8" i="5"/>
  <c r="S8" i="5"/>
  <c r="R8" i="5"/>
  <c r="U8" i="5"/>
  <c r="V8" i="5"/>
  <c r="X10" i="5"/>
  <c r="S10" i="5"/>
  <c r="R10" i="5"/>
  <c r="U10" i="5"/>
  <c r="V10" i="5"/>
  <c r="X12" i="5"/>
  <c r="S12" i="5"/>
  <c r="R12" i="5"/>
  <c r="U12" i="5"/>
  <c r="V12" i="5"/>
  <c r="X14" i="5"/>
  <c r="S14" i="5"/>
  <c r="R14" i="5"/>
  <c r="U14" i="5"/>
  <c r="V14" i="5"/>
  <c r="X16" i="5"/>
  <c r="S16" i="5"/>
  <c r="R16" i="5"/>
  <c r="U16" i="5"/>
  <c r="V16" i="5"/>
  <c r="X18" i="5"/>
  <c r="S18" i="5"/>
  <c r="R18" i="5"/>
  <c r="U18" i="5"/>
  <c r="V18" i="5"/>
  <c r="X20" i="5"/>
  <c r="R20" i="5"/>
  <c r="S20" i="5"/>
  <c r="V20" i="5"/>
  <c r="U20" i="5"/>
  <c r="X22" i="5"/>
  <c r="R22" i="5"/>
  <c r="S22" i="5"/>
  <c r="V22" i="5"/>
  <c r="U22" i="5"/>
  <c r="R24" i="5"/>
  <c r="X26" i="5"/>
  <c r="R26" i="5"/>
  <c r="S26" i="5"/>
  <c r="U26" i="5"/>
  <c r="V26" i="5"/>
  <c r="X28" i="5"/>
  <c r="R28" i="5"/>
  <c r="S28" i="5"/>
  <c r="U28" i="5"/>
  <c r="V28" i="5"/>
  <c r="X30" i="5"/>
  <c r="R30" i="5"/>
  <c r="S30" i="5"/>
  <c r="U30" i="5"/>
  <c r="V30" i="5"/>
  <c r="R32" i="5"/>
  <c r="X34" i="5"/>
  <c r="R34" i="5"/>
  <c r="S34" i="5"/>
  <c r="V34" i="5"/>
  <c r="U34" i="5"/>
  <c r="X36" i="5"/>
  <c r="R36" i="5"/>
  <c r="S36" i="5"/>
  <c r="V36" i="5"/>
  <c r="U36" i="5"/>
  <c r="X38" i="5"/>
  <c r="S38" i="5"/>
  <c r="R38" i="5"/>
  <c r="U38" i="5"/>
  <c r="V38" i="5"/>
  <c r="X40" i="5"/>
  <c r="S40" i="5"/>
  <c r="R40" i="5"/>
  <c r="U40" i="5"/>
  <c r="V40" i="5"/>
  <c r="X42" i="5"/>
  <c r="R42" i="5"/>
  <c r="S42" i="5"/>
  <c r="V42" i="5"/>
  <c r="U42" i="5"/>
  <c r="X44" i="5"/>
  <c r="R44" i="5"/>
  <c r="S44" i="5"/>
  <c r="V44" i="5"/>
  <c r="U44" i="5"/>
  <c r="X46" i="5"/>
  <c r="R46" i="5"/>
  <c r="S46" i="5"/>
  <c r="V46" i="5"/>
  <c r="U46" i="5"/>
  <c r="X48" i="5"/>
  <c r="R48" i="5"/>
  <c r="S48" i="5"/>
  <c r="V48" i="5"/>
  <c r="U48" i="5"/>
  <c r="X50" i="5"/>
  <c r="R50" i="5"/>
  <c r="S50" i="5"/>
  <c r="V50" i="5"/>
  <c r="U50" i="5"/>
  <c r="X52" i="5"/>
  <c r="R52" i="5"/>
  <c r="S52" i="5"/>
  <c r="V52" i="5"/>
  <c r="U52" i="5"/>
  <c r="X54" i="5"/>
  <c r="R54" i="5"/>
  <c r="S54" i="5"/>
  <c r="V54" i="5"/>
  <c r="U54" i="5"/>
  <c r="X56" i="5"/>
  <c r="R56" i="5"/>
  <c r="S56" i="5"/>
  <c r="V56" i="5"/>
  <c r="U56" i="5"/>
  <c r="X58" i="5"/>
  <c r="R58" i="5"/>
  <c r="S58" i="5"/>
  <c r="V58" i="5"/>
  <c r="U58" i="5"/>
  <c r="R60" i="5"/>
  <c r="R62" i="5"/>
  <c r="X64" i="5"/>
  <c r="R64" i="5"/>
  <c r="S64" i="5"/>
  <c r="V64" i="5"/>
  <c r="U64" i="5"/>
  <c r="X66" i="5"/>
  <c r="R66" i="5"/>
  <c r="S66" i="5"/>
  <c r="V66" i="5"/>
  <c r="U66" i="5"/>
  <c r="X68" i="5"/>
  <c r="R68" i="5"/>
  <c r="S68" i="5"/>
  <c r="V68" i="5"/>
  <c r="U68" i="5"/>
  <c r="X70" i="5"/>
  <c r="R70" i="5"/>
  <c r="S70" i="5"/>
  <c r="V70" i="5"/>
  <c r="U70" i="5"/>
  <c r="X72" i="5"/>
  <c r="R72" i="5"/>
  <c r="S72" i="5"/>
  <c r="V72" i="5"/>
  <c r="U72" i="5"/>
  <c r="X74" i="5"/>
  <c r="R74" i="5"/>
  <c r="S74" i="5"/>
  <c r="V74" i="5"/>
  <c r="U74" i="5"/>
  <c r="X76" i="5"/>
  <c r="R76" i="5"/>
  <c r="S76" i="5"/>
  <c r="V76" i="5"/>
  <c r="U76" i="5"/>
  <c r="X78" i="5"/>
  <c r="R78" i="5"/>
  <c r="S78" i="5"/>
  <c r="V78" i="5"/>
  <c r="U78" i="5"/>
  <c r="X80" i="5"/>
  <c r="R80" i="5"/>
  <c r="S80" i="5"/>
  <c r="V80" i="5"/>
  <c r="U80" i="5"/>
  <c r="X82" i="5"/>
  <c r="R82" i="5"/>
  <c r="S82" i="5"/>
  <c r="V82" i="5"/>
  <c r="U82" i="5"/>
  <c r="X84" i="5"/>
  <c r="R84" i="5"/>
  <c r="S84" i="5"/>
  <c r="V84" i="5"/>
  <c r="U84" i="5"/>
  <c r="X86" i="5"/>
  <c r="R86" i="5"/>
  <c r="S86" i="5"/>
  <c r="V86" i="5"/>
  <c r="U86" i="5"/>
  <c r="X88" i="5"/>
  <c r="R88" i="5"/>
  <c r="S88" i="5"/>
  <c r="V88" i="5"/>
  <c r="U88" i="5"/>
  <c r="X90" i="5"/>
  <c r="R90" i="5"/>
  <c r="S90" i="5"/>
  <c r="V90" i="5"/>
  <c r="U90" i="5"/>
  <c r="X92" i="5"/>
  <c r="R92" i="5"/>
  <c r="S92" i="5"/>
  <c r="V92" i="5"/>
  <c r="U92" i="5"/>
  <c r="X94" i="5"/>
  <c r="S94" i="5"/>
  <c r="R94" i="5"/>
  <c r="V94" i="5"/>
  <c r="U94" i="5"/>
  <c r="X96" i="5"/>
  <c r="S96" i="5"/>
  <c r="R96" i="5"/>
  <c r="V96" i="5"/>
  <c r="U96" i="5"/>
  <c r="X98" i="5"/>
  <c r="S98" i="5"/>
  <c r="R98" i="5"/>
  <c r="V98" i="5"/>
  <c r="U98" i="5"/>
  <c r="X100" i="5"/>
  <c r="S100" i="5"/>
  <c r="R100" i="5"/>
  <c r="V100" i="5"/>
  <c r="U100" i="5"/>
  <c r="X102" i="5"/>
  <c r="S102" i="5"/>
  <c r="R102" i="5"/>
  <c r="V102" i="5"/>
  <c r="U102" i="5"/>
  <c r="X104" i="5"/>
  <c r="S104" i="5"/>
  <c r="R104" i="5"/>
  <c r="V104" i="5"/>
  <c r="U104" i="5"/>
  <c r="X106" i="5"/>
  <c r="S106" i="5"/>
  <c r="R106" i="5"/>
  <c r="V106" i="5"/>
  <c r="U106" i="5"/>
  <c r="X108" i="5"/>
  <c r="S108" i="5"/>
  <c r="R108" i="5"/>
  <c r="V108" i="5"/>
  <c r="U108" i="5"/>
  <c r="R110" i="5"/>
  <c r="S110" i="5" s="1"/>
  <c r="X112" i="5"/>
  <c r="R112" i="5"/>
  <c r="S112" i="5"/>
  <c r="U112" i="5"/>
  <c r="V112" i="5"/>
  <c r="X114" i="5"/>
  <c r="S114" i="5"/>
  <c r="R114" i="5"/>
  <c r="U114" i="5"/>
  <c r="V114" i="5"/>
  <c r="X116" i="5"/>
  <c r="R116" i="5"/>
  <c r="S116" i="5"/>
  <c r="U116" i="5"/>
  <c r="V116" i="5"/>
  <c r="X118" i="5"/>
  <c r="R118" i="5"/>
  <c r="S118" i="5"/>
  <c r="U118" i="5"/>
  <c r="V118" i="5"/>
  <c r="X120" i="5"/>
  <c r="R120" i="5"/>
  <c r="S120" i="5"/>
  <c r="U120" i="5"/>
  <c r="V120" i="5"/>
  <c r="X122" i="5"/>
  <c r="S122" i="5"/>
  <c r="R122" i="5"/>
  <c r="U122" i="5"/>
  <c r="V122" i="5"/>
  <c r="X124" i="5"/>
  <c r="R124" i="5"/>
  <c r="S124" i="5"/>
  <c r="U124" i="5"/>
  <c r="V124" i="5"/>
  <c r="X126" i="5"/>
  <c r="R126" i="5"/>
  <c r="S126" i="5"/>
  <c r="U126" i="5"/>
  <c r="V126" i="5"/>
  <c r="X128" i="5"/>
  <c r="R128" i="5"/>
  <c r="S128" i="5"/>
  <c r="U128" i="5"/>
  <c r="V128" i="5"/>
  <c r="X130" i="5"/>
  <c r="R130" i="5"/>
  <c r="S130" i="5"/>
  <c r="V130" i="5"/>
  <c r="U130" i="5"/>
  <c r="X132" i="5"/>
  <c r="R132" i="5"/>
  <c r="S132" i="5"/>
  <c r="V132" i="5"/>
  <c r="U132" i="5"/>
  <c r="X134" i="5"/>
  <c r="R134" i="5"/>
  <c r="S134" i="5"/>
  <c r="U134" i="5"/>
  <c r="V134" i="5"/>
  <c r="X136" i="5"/>
  <c r="R136" i="5"/>
  <c r="S136" i="5"/>
  <c r="U136" i="5"/>
  <c r="V136" i="5"/>
  <c r="X138" i="5"/>
  <c r="R138" i="5"/>
  <c r="S138" i="5"/>
  <c r="U138" i="5"/>
  <c r="V138" i="5"/>
  <c r="X140" i="5"/>
  <c r="R140" i="5"/>
  <c r="S140" i="5"/>
  <c r="U140" i="5"/>
  <c r="V140" i="5"/>
  <c r="X142" i="5"/>
  <c r="R142" i="5"/>
  <c r="S142" i="5"/>
  <c r="U142" i="5"/>
  <c r="V142" i="5"/>
  <c r="X144" i="5"/>
  <c r="R144" i="5"/>
  <c r="S144" i="5"/>
  <c r="U144" i="5"/>
  <c r="V144" i="5"/>
  <c r="X146" i="5"/>
  <c r="R146" i="5"/>
  <c r="S146" i="5"/>
  <c r="U146" i="5"/>
  <c r="V146" i="5"/>
  <c r="R148" i="5"/>
  <c r="X150" i="5"/>
  <c r="S150" i="5"/>
  <c r="R150" i="5"/>
  <c r="V150" i="5"/>
  <c r="U150" i="5"/>
  <c r="X152" i="5"/>
  <c r="S152" i="5"/>
  <c r="R152" i="5"/>
  <c r="V152" i="5"/>
  <c r="U152" i="5"/>
  <c r="X154" i="5"/>
  <c r="S154" i="5"/>
  <c r="R154" i="5"/>
  <c r="V154" i="5"/>
  <c r="U154" i="5"/>
  <c r="X156" i="5"/>
  <c r="S156" i="5"/>
  <c r="R156" i="5"/>
  <c r="V156" i="5"/>
  <c r="U156" i="5"/>
  <c r="X158" i="5"/>
  <c r="S158" i="5"/>
  <c r="R158" i="5"/>
  <c r="V158" i="5"/>
  <c r="U158" i="5"/>
  <c r="X160" i="5"/>
  <c r="S160" i="5"/>
  <c r="R160" i="5"/>
  <c r="V160" i="5"/>
  <c r="U160" i="5"/>
  <c r="X162" i="5"/>
  <c r="R162" i="5"/>
  <c r="S162" i="5"/>
  <c r="U162" i="5"/>
  <c r="V162" i="5"/>
  <c r="X164" i="5"/>
  <c r="S164" i="5"/>
  <c r="R164" i="5"/>
  <c r="U164" i="5"/>
  <c r="V164" i="5"/>
  <c r="X166" i="5"/>
  <c r="R166" i="5"/>
  <c r="S166" i="5"/>
  <c r="U166" i="5"/>
  <c r="V166" i="5"/>
  <c r="X168" i="5"/>
  <c r="R168" i="5"/>
  <c r="S168" i="5"/>
  <c r="U168" i="5"/>
  <c r="V168" i="5"/>
  <c r="X170" i="5"/>
  <c r="R170" i="5"/>
  <c r="S170" i="5"/>
  <c r="U170" i="5"/>
  <c r="V170" i="5"/>
  <c r="X172" i="5"/>
  <c r="S172" i="5"/>
  <c r="R172" i="5"/>
  <c r="U172" i="5"/>
  <c r="V172" i="5"/>
  <c r="X174" i="5"/>
  <c r="R174" i="5"/>
  <c r="S174" i="5"/>
  <c r="U174" i="5"/>
  <c r="V174" i="5"/>
  <c r="X176" i="5"/>
  <c r="R176" i="5"/>
  <c r="S176" i="5"/>
  <c r="U176" i="5"/>
  <c r="V176" i="5"/>
  <c r="X178" i="5"/>
  <c r="R178" i="5"/>
  <c r="S178" i="5"/>
  <c r="U178" i="5"/>
  <c r="V178" i="5"/>
  <c r="X180" i="5"/>
  <c r="S180" i="5"/>
  <c r="R180" i="5"/>
  <c r="U180" i="5"/>
  <c r="V180" i="5"/>
  <c r="X182" i="5"/>
  <c r="R182" i="5"/>
  <c r="S182" i="5"/>
  <c r="U182" i="5"/>
  <c r="V182" i="5"/>
  <c r="X184" i="5"/>
  <c r="R184" i="5"/>
  <c r="S184" i="5"/>
  <c r="U184" i="5"/>
  <c r="V184" i="5"/>
  <c r="R186" i="5"/>
  <c r="X188" i="5"/>
  <c r="R188" i="5"/>
  <c r="S188" i="5"/>
  <c r="V188" i="5"/>
  <c r="U188" i="5"/>
  <c r="X190" i="5"/>
  <c r="R190" i="5"/>
  <c r="S190" i="5"/>
  <c r="V190" i="5"/>
  <c r="U190" i="5"/>
  <c r="X192" i="5"/>
  <c r="R192" i="5"/>
  <c r="S192" i="5"/>
  <c r="V192" i="5"/>
  <c r="U192" i="5"/>
  <c r="X194" i="5"/>
  <c r="S194" i="5"/>
  <c r="R194" i="5"/>
  <c r="V194" i="5"/>
  <c r="U194" i="5"/>
  <c r="X196" i="5"/>
  <c r="R196" i="5"/>
  <c r="S196" i="5"/>
  <c r="V196" i="5"/>
  <c r="U196" i="5"/>
  <c r="X198" i="5"/>
  <c r="R198" i="5"/>
  <c r="S198" i="5"/>
  <c r="V198" i="5"/>
  <c r="U198" i="5"/>
  <c r="X200" i="5"/>
  <c r="R200" i="5"/>
  <c r="S200" i="5"/>
  <c r="V200" i="5"/>
  <c r="U200" i="5"/>
  <c r="X202" i="5"/>
  <c r="S202" i="5"/>
  <c r="R202" i="5"/>
  <c r="V202" i="5"/>
  <c r="U202" i="5"/>
  <c r="X204" i="5"/>
  <c r="R204" i="5"/>
  <c r="S204" i="5"/>
  <c r="V204" i="5"/>
  <c r="U204" i="5"/>
  <c r="X206" i="5"/>
  <c r="R206" i="5"/>
  <c r="S206" i="5"/>
  <c r="V206" i="5"/>
  <c r="U206" i="5"/>
  <c r="X208" i="5"/>
  <c r="R208" i="5"/>
  <c r="S208" i="5"/>
  <c r="V208" i="5"/>
  <c r="U208" i="5"/>
  <c r="X210" i="5"/>
  <c r="S210" i="5"/>
  <c r="R210" i="5"/>
  <c r="V210" i="5"/>
  <c r="U210" i="5"/>
  <c r="X212" i="5"/>
  <c r="R212" i="5"/>
  <c r="S212" i="5"/>
  <c r="V212" i="5"/>
  <c r="U212" i="5"/>
  <c r="X214" i="5"/>
  <c r="R214" i="5"/>
  <c r="S214" i="5"/>
  <c r="V214" i="5"/>
  <c r="U214" i="5"/>
  <c r="X216" i="5"/>
  <c r="R216" i="5"/>
  <c r="S216" i="5"/>
  <c r="V216" i="5"/>
  <c r="U216" i="5"/>
  <c r="X218" i="5"/>
  <c r="S218" i="5"/>
  <c r="R218" i="5"/>
  <c r="V218" i="5"/>
  <c r="U218" i="5"/>
  <c r="X220" i="5"/>
  <c r="R220" i="5"/>
  <c r="S220" i="5"/>
  <c r="V220" i="5"/>
  <c r="U220" i="5"/>
  <c r="X222" i="5"/>
  <c r="R222" i="5"/>
  <c r="S222" i="5"/>
  <c r="V222" i="5"/>
  <c r="U222" i="5"/>
  <c r="X224" i="5"/>
  <c r="R224" i="5"/>
  <c r="S224" i="5"/>
  <c r="V224" i="5"/>
  <c r="U224" i="5"/>
  <c r="X226" i="5"/>
  <c r="S226" i="5"/>
  <c r="R226" i="5"/>
  <c r="V226" i="5"/>
  <c r="U226" i="5"/>
  <c r="X228" i="5"/>
  <c r="R228" i="5"/>
  <c r="S228" i="5"/>
  <c r="V228" i="5"/>
  <c r="U228" i="5"/>
  <c r="X230" i="5"/>
  <c r="R230" i="5"/>
  <c r="S230" i="5"/>
  <c r="V230" i="5"/>
  <c r="U230" i="5"/>
  <c r="X232" i="5"/>
  <c r="R232" i="5"/>
  <c r="S232" i="5"/>
  <c r="V232" i="5"/>
  <c r="U232" i="5"/>
  <c r="X234" i="5"/>
  <c r="S234" i="5"/>
  <c r="R234" i="5"/>
  <c r="V234" i="5"/>
  <c r="U234" i="5"/>
  <c r="X236" i="5"/>
  <c r="R236" i="5"/>
  <c r="S236" i="5"/>
  <c r="V236" i="5"/>
  <c r="U236" i="5"/>
  <c r="X238" i="5"/>
  <c r="R238" i="5"/>
  <c r="S238" i="5"/>
  <c r="V238" i="5"/>
  <c r="U238" i="5"/>
  <c r="X240" i="5"/>
  <c r="R240" i="5"/>
  <c r="S240" i="5"/>
  <c r="V240" i="5"/>
  <c r="U240" i="5"/>
  <c r="X242" i="5"/>
  <c r="S242" i="5"/>
  <c r="R242" i="5"/>
  <c r="V242" i="5"/>
  <c r="U242" i="5"/>
  <c r="X244" i="5"/>
  <c r="R244" i="5"/>
  <c r="S244" i="5"/>
  <c r="U244" i="5"/>
  <c r="V244" i="5"/>
  <c r="X246" i="5"/>
  <c r="R246" i="5"/>
  <c r="S246" i="5"/>
  <c r="U246" i="5"/>
  <c r="V246" i="5"/>
  <c r="X248" i="5"/>
  <c r="R248" i="5"/>
  <c r="S248" i="5"/>
  <c r="U248" i="5"/>
  <c r="V248" i="5"/>
  <c r="X250" i="5"/>
  <c r="R250" i="5"/>
  <c r="S250" i="5"/>
  <c r="U250" i="5"/>
  <c r="V250" i="5"/>
  <c r="X252" i="5"/>
  <c r="R252" i="5"/>
  <c r="S252" i="5"/>
  <c r="U252" i="5"/>
  <c r="V252" i="5"/>
  <c r="X254" i="5"/>
  <c r="R254" i="5"/>
  <c r="S254" i="5"/>
  <c r="U254" i="5"/>
  <c r="V254" i="5"/>
  <c r="X256" i="5"/>
  <c r="R256" i="5"/>
  <c r="S256" i="5"/>
  <c r="U256" i="5"/>
  <c r="V256" i="5"/>
  <c r="X258" i="5"/>
  <c r="R258" i="5"/>
  <c r="S258" i="5"/>
  <c r="U258" i="5"/>
  <c r="V258" i="5"/>
  <c r="X260" i="5"/>
  <c r="R260" i="5"/>
  <c r="S260" i="5"/>
  <c r="U260" i="5"/>
  <c r="V260" i="5"/>
  <c r="X262" i="5"/>
  <c r="R262" i="5"/>
  <c r="S262" i="5"/>
  <c r="U262" i="5"/>
  <c r="V262" i="5"/>
  <c r="X264" i="5"/>
  <c r="R264" i="5"/>
  <c r="S264" i="5"/>
  <c r="U264" i="5"/>
  <c r="V264" i="5"/>
  <c r="X266" i="5"/>
  <c r="R266" i="5"/>
  <c r="S266" i="5"/>
  <c r="U266" i="5"/>
  <c r="V266" i="5"/>
  <c r="R268" i="5"/>
  <c r="X270" i="5"/>
  <c r="S270" i="5"/>
  <c r="R270" i="5"/>
  <c r="U270" i="5"/>
  <c r="V270" i="5"/>
  <c r="X272" i="5"/>
  <c r="R272" i="5"/>
  <c r="S272" i="5"/>
  <c r="U272" i="5"/>
  <c r="V272" i="5"/>
  <c r="X274" i="5"/>
  <c r="R274" i="5"/>
  <c r="S274" i="5"/>
  <c r="V274" i="5"/>
  <c r="U274" i="5"/>
  <c r="X276" i="5"/>
  <c r="R276" i="5"/>
  <c r="S276" i="5"/>
  <c r="U276" i="5"/>
  <c r="V276" i="5"/>
  <c r="X278" i="5"/>
  <c r="S278" i="5"/>
  <c r="R278" i="5"/>
  <c r="U278" i="5"/>
  <c r="V278" i="5"/>
  <c r="L280" i="5"/>
  <c r="X280" i="5"/>
  <c r="R280" i="5"/>
  <c r="S280" i="5"/>
  <c r="U280" i="5"/>
  <c r="V280" i="5"/>
  <c r="L285" i="5"/>
  <c r="P285" i="5" s="1"/>
  <c r="X285" i="5"/>
  <c r="R285" i="5"/>
  <c r="S285" i="5"/>
  <c r="V285" i="5"/>
  <c r="U285" i="5"/>
  <c r="L288" i="5"/>
  <c r="X288" i="5"/>
  <c r="R288" i="5"/>
  <c r="S288" i="5"/>
  <c r="U288" i="5"/>
  <c r="V288" i="5"/>
  <c r="L293" i="5"/>
  <c r="P293" i="5" s="1"/>
  <c r="X293" i="5"/>
  <c r="R293" i="5"/>
  <c r="S293" i="5"/>
  <c r="V293" i="5"/>
  <c r="U293" i="5"/>
  <c r="L296" i="5"/>
  <c r="X296" i="5"/>
  <c r="R296" i="5"/>
  <c r="S296" i="5"/>
  <c r="U296" i="5"/>
  <c r="V296" i="5"/>
  <c r="L301" i="5"/>
  <c r="P301" i="5" s="1"/>
  <c r="X301" i="5"/>
  <c r="R301" i="5"/>
  <c r="S301" i="5"/>
  <c r="U301" i="5"/>
  <c r="V301" i="5"/>
  <c r="L304" i="5"/>
  <c r="X304" i="5"/>
  <c r="R304" i="5"/>
  <c r="S304" i="5"/>
  <c r="U304" i="5"/>
  <c r="V304" i="5"/>
  <c r="L309" i="5"/>
  <c r="P309" i="5" s="1"/>
  <c r="X309" i="5"/>
  <c r="R309" i="5"/>
  <c r="S309" i="5"/>
  <c r="U309" i="5"/>
  <c r="V309" i="5"/>
  <c r="L312" i="5"/>
  <c r="X312" i="5"/>
  <c r="R312" i="5"/>
  <c r="S312" i="5"/>
  <c r="U312" i="5"/>
  <c r="V312" i="5"/>
  <c r="L317" i="5"/>
  <c r="P317" i="5" s="1"/>
  <c r="X317" i="5"/>
  <c r="R317" i="5"/>
  <c r="S317" i="5"/>
  <c r="U317" i="5"/>
  <c r="V317" i="5"/>
  <c r="L320" i="5"/>
  <c r="X320" i="5"/>
  <c r="R320" i="5"/>
  <c r="S320" i="5"/>
  <c r="U320" i="5"/>
  <c r="V320" i="5"/>
  <c r="L325" i="5"/>
  <c r="P325" i="5" s="1"/>
  <c r="X325" i="5"/>
  <c r="R325" i="5"/>
  <c r="S325" i="5"/>
  <c r="U325" i="5"/>
  <c r="V325" i="5"/>
  <c r="L328" i="5"/>
  <c r="M328" i="5" s="1"/>
  <c r="N328" i="5" s="1"/>
  <c r="R328" i="5"/>
  <c r="L333" i="5"/>
  <c r="P333" i="5" s="1"/>
  <c r="X333" i="5"/>
  <c r="S333" i="5"/>
  <c r="R333" i="5"/>
  <c r="U333" i="5"/>
  <c r="V333" i="5"/>
  <c r="L336" i="5"/>
  <c r="X336" i="5"/>
  <c r="R336" i="5"/>
  <c r="S336" i="5"/>
  <c r="U336" i="5"/>
  <c r="V336" i="5"/>
  <c r="L341" i="5"/>
  <c r="P341" i="5" s="1"/>
  <c r="X341" i="5"/>
  <c r="S341" i="5"/>
  <c r="R341" i="5"/>
  <c r="U341" i="5"/>
  <c r="V341" i="5"/>
  <c r="L344" i="5"/>
  <c r="X344" i="5"/>
  <c r="R344" i="5"/>
  <c r="S344" i="5"/>
  <c r="U344" i="5"/>
  <c r="V344" i="5"/>
  <c r="L349" i="5"/>
  <c r="P349" i="5" s="1"/>
  <c r="X349" i="5"/>
  <c r="S349" i="5"/>
  <c r="R349" i="5"/>
  <c r="U349" i="5"/>
  <c r="V349" i="5"/>
  <c r="L352" i="5"/>
  <c r="X352" i="5"/>
  <c r="R352" i="5"/>
  <c r="S352" i="5"/>
  <c r="U352" i="5"/>
  <c r="V352" i="5"/>
  <c r="L357" i="5"/>
  <c r="P357" i="5" s="1"/>
  <c r="X357" i="5"/>
  <c r="R357" i="5"/>
  <c r="S357" i="5"/>
  <c r="U357" i="5"/>
  <c r="V357" i="5"/>
  <c r="L360" i="5"/>
  <c r="X360" i="5"/>
  <c r="R360" i="5"/>
  <c r="S360" i="5"/>
  <c r="U360" i="5"/>
  <c r="V360" i="5"/>
  <c r="L365" i="5"/>
  <c r="P365" i="5" s="1"/>
  <c r="X365" i="5"/>
  <c r="R365" i="5"/>
  <c r="S365" i="5"/>
  <c r="U365" i="5"/>
  <c r="V365" i="5"/>
  <c r="L368" i="5"/>
  <c r="X368" i="5"/>
  <c r="S368" i="5"/>
  <c r="R368" i="5"/>
  <c r="U368" i="5"/>
  <c r="V368" i="5"/>
  <c r="L373" i="5"/>
  <c r="P373" i="5" s="1"/>
  <c r="X373" i="5"/>
  <c r="S373" i="5"/>
  <c r="R373" i="5"/>
  <c r="U373" i="5"/>
  <c r="V373" i="5"/>
  <c r="L376" i="5"/>
  <c r="X376" i="5"/>
  <c r="R376" i="5"/>
  <c r="S376" i="5"/>
  <c r="V376" i="5"/>
  <c r="U376" i="5"/>
  <c r="L381" i="5"/>
  <c r="M381" i="5" s="1"/>
  <c r="N381" i="5" s="1"/>
  <c r="R381" i="5"/>
  <c r="L384" i="5"/>
  <c r="X384" i="5"/>
  <c r="R384" i="5"/>
  <c r="S384" i="5"/>
  <c r="U384" i="5"/>
  <c r="V384" i="5"/>
  <c r="L389" i="5"/>
  <c r="P389" i="5" s="1"/>
  <c r="X389" i="5"/>
  <c r="R389" i="5"/>
  <c r="S389" i="5"/>
  <c r="V389" i="5"/>
  <c r="U389" i="5"/>
  <c r="L392" i="5"/>
  <c r="X392" i="5"/>
  <c r="R392" i="5"/>
  <c r="S392" i="5"/>
  <c r="U392" i="5"/>
  <c r="V392" i="5"/>
  <c r="L397" i="5"/>
  <c r="P397" i="5" s="1"/>
  <c r="X397" i="5"/>
  <c r="S397" i="5"/>
  <c r="R397" i="5"/>
  <c r="U397" i="5"/>
  <c r="V397" i="5"/>
  <c r="L400" i="5"/>
  <c r="M400" i="5" s="1"/>
  <c r="N400" i="5" s="1"/>
  <c r="R400" i="5"/>
  <c r="L405" i="5"/>
  <c r="P405" i="5" s="1"/>
  <c r="X405" i="5"/>
  <c r="R405" i="5"/>
  <c r="S405" i="5"/>
  <c r="V405" i="5"/>
  <c r="U405" i="5"/>
  <c r="L408" i="5"/>
  <c r="X408" i="5"/>
  <c r="S408" i="5"/>
  <c r="R408" i="5"/>
  <c r="V408" i="5"/>
  <c r="U408" i="5"/>
  <c r="L413" i="5"/>
  <c r="P413" i="5" s="1"/>
  <c r="X413" i="5"/>
  <c r="R413" i="5"/>
  <c r="S413" i="5"/>
  <c r="U413" i="5"/>
  <c r="V413" i="5"/>
  <c r="L416" i="5"/>
  <c r="X416" i="5"/>
  <c r="S416" i="5"/>
  <c r="R416" i="5"/>
  <c r="V416" i="5"/>
  <c r="U416" i="5"/>
  <c r="L421" i="5"/>
  <c r="P421" i="5" s="1"/>
  <c r="X421" i="5"/>
  <c r="R421" i="5"/>
  <c r="S421" i="5"/>
  <c r="U421" i="5"/>
  <c r="V421" i="5"/>
  <c r="L424" i="5"/>
  <c r="X424" i="5"/>
  <c r="R424" i="5"/>
  <c r="S424" i="5"/>
  <c r="U424" i="5"/>
  <c r="V424" i="5"/>
  <c r="L429" i="5"/>
  <c r="P429" i="5" s="1"/>
  <c r="X429" i="5"/>
  <c r="S429" i="5"/>
  <c r="R429" i="5"/>
  <c r="V429" i="5"/>
  <c r="U429" i="5"/>
  <c r="L432" i="5"/>
  <c r="M432" i="5" s="1"/>
  <c r="N432" i="5" s="1"/>
  <c r="R432" i="5"/>
  <c r="L437" i="5"/>
  <c r="P437" i="5" s="1"/>
  <c r="X437" i="5"/>
  <c r="R437" i="5"/>
  <c r="S437" i="5"/>
  <c r="U437" i="5"/>
  <c r="V437" i="5"/>
  <c r="L440" i="5"/>
  <c r="X440" i="5"/>
  <c r="R440" i="5"/>
  <c r="S440" i="5"/>
  <c r="V440" i="5"/>
  <c r="U440" i="5"/>
  <c r="L445" i="5"/>
  <c r="P445" i="5" s="1"/>
  <c r="X445" i="5"/>
  <c r="R445" i="5"/>
  <c r="S445" i="5"/>
  <c r="U445" i="5"/>
  <c r="V445" i="5"/>
  <c r="L448" i="5"/>
  <c r="X448" i="5"/>
  <c r="R448" i="5"/>
  <c r="S448" i="5"/>
  <c r="V448" i="5"/>
  <c r="U448" i="5"/>
  <c r="L453" i="5"/>
  <c r="P453" i="5" s="1"/>
  <c r="X453" i="5"/>
  <c r="R453" i="5"/>
  <c r="S453" i="5"/>
  <c r="U453" i="5"/>
  <c r="V453" i="5"/>
  <c r="L456" i="5"/>
  <c r="M456" i="5" s="1"/>
  <c r="N456" i="5" s="1"/>
  <c r="R456" i="5"/>
  <c r="L461" i="5"/>
  <c r="P461" i="5" s="1"/>
  <c r="X461" i="5"/>
  <c r="R461" i="5"/>
  <c r="S461" i="5"/>
  <c r="U461" i="5"/>
  <c r="V461" i="5"/>
  <c r="L464" i="5"/>
  <c r="M464" i="5" s="1"/>
  <c r="N464" i="5" s="1"/>
  <c r="R464" i="5"/>
  <c r="L469" i="5"/>
  <c r="P469" i="5" s="1"/>
  <c r="X469" i="5"/>
  <c r="S469" i="5"/>
  <c r="R469" i="5"/>
  <c r="V469" i="5"/>
  <c r="U469" i="5"/>
  <c r="L472" i="5"/>
  <c r="M472" i="5" s="1"/>
  <c r="N472" i="5" s="1"/>
  <c r="R472" i="5"/>
  <c r="L477" i="5"/>
  <c r="P477" i="5" s="1"/>
  <c r="X477" i="5"/>
  <c r="R477" i="5"/>
  <c r="S477" i="5"/>
  <c r="V477" i="5"/>
  <c r="U477" i="5"/>
  <c r="L480" i="5"/>
  <c r="X480" i="5"/>
  <c r="S480" i="5"/>
  <c r="R480" i="5"/>
  <c r="U480" i="5"/>
  <c r="V480" i="5"/>
  <c r="L485" i="5"/>
  <c r="P485" i="5" s="1"/>
  <c r="X485" i="5"/>
  <c r="R485" i="5"/>
  <c r="S485" i="5"/>
  <c r="V485" i="5"/>
  <c r="U485" i="5"/>
  <c r="L488" i="5"/>
  <c r="X488" i="5"/>
  <c r="S488" i="5"/>
  <c r="R488" i="5"/>
  <c r="U488" i="5"/>
  <c r="V488" i="5"/>
  <c r="L493" i="5"/>
  <c r="P493" i="5" s="1"/>
  <c r="X493" i="5"/>
  <c r="R493" i="5"/>
  <c r="S493" i="5"/>
  <c r="U493" i="5"/>
  <c r="V493" i="5"/>
  <c r="L496" i="5"/>
  <c r="X496" i="5"/>
  <c r="R496" i="5"/>
  <c r="S496" i="5"/>
  <c r="U496" i="5"/>
  <c r="V496" i="5"/>
  <c r="L501" i="5"/>
  <c r="P501" i="5" s="1"/>
  <c r="X501" i="5"/>
  <c r="R501" i="5"/>
  <c r="S501" i="5"/>
  <c r="U501" i="5"/>
  <c r="V501" i="5"/>
  <c r="L504" i="5"/>
  <c r="X504" i="5"/>
  <c r="R504" i="5"/>
  <c r="S504" i="5"/>
  <c r="V504" i="5"/>
  <c r="U504" i="5"/>
  <c r="L509" i="5"/>
  <c r="P509" i="5" s="1"/>
  <c r="X509" i="5"/>
  <c r="R509" i="5"/>
  <c r="S509" i="5"/>
  <c r="U509" i="5"/>
  <c r="V509" i="5"/>
  <c r="L512" i="5"/>
  <c r="X512" i="5"/>
  <c r="R512" i="5"/>
  <c r="S512" i="5"/>
  <c r="V512" i="5"/>
  <c r="U512" i="5"/>
  <c r="L517" i="5"/>
  <c r="P517" i="5" s="1"/>
  <c r="X517" i="5"/>
  <c r="S517" i="5"/>
  <c r="R517" i="5"/>
  <c r="U517" i="5"/>
  <c r="V517" i="5"/>
  <c r="L520" i="5"/>
  <c r="X520" i="5"/>
  <c r="R520" i="5"/>
  <c r="S520" i="5"/>
  <c r="V520" i="5"/>
  <c r="U520" i="5"/>
  <c r="L525" i="5"/>
  <c r="P525" i="5" s="1"/>
  <c r="X525" i="5"/>
  <c r="R525" i="5"/>
  <c r="S525" i="5"/>
  <c r="V525" i="5"/>
  <c r="U525" i="5"/>
  <c r="L528" i="5"/>
  <c r="X528" i="5"/>
  <c r="S528" i="5"/>
  <c r="R528" i="5"/>
  <c r="U528" i="5"/>
  <c r="V528" i="5"/>
  <c r="L533" i="5"/>
  <c r="P533" i="5" s="1"/>
  <c r="X533" i="5"/>
  <c r="R533" i="5"/>
  <c r="S533" i="5"/>
  <c r="V533" i="5"/>
  <c r="U533" i="5"/>
  <c r="L536" i="5"/>
  <c r="X536" i="5"/>
  <c r="S536" i="5"/>
  <c r="R536" i="5"/>
  <c r="U536" i="5"/>
  <c r="V536" i="5"/>
  <c r="L541" i="5"/>
  <c r="M541" i="5" s="1"/>
  <c r="N541" i="5" s="1"/>
  <c r="R541" i="5"/>
  <c r="S541" i="5" s="1"/>
  <c r="L544" i="5"/>
  <c r="X544" i="5"/>
  <c r="R544" i="5"/>
  <c r="S544" i="5"/>
  <c r="V544" i="5"/>
  <c r="U544" i="5"/>
  <c r="L549" i="5"/>
  <c r="P549" i="5" s="1"/>
  <c r="X549" i="5"/>
  <c r="S549" i="5"/>
  <c r="R549" i="5"/>
  <c r="U549" i="5"/>
  <c r="V549" i="5"/>
  <c r="L552" i="5"/>
  <c r="X552" i="5"/>
  <c r="R552" i="5"/>
  <c r="S552" i="5"/>
  <c r="V552" i="5"/>
  <c r="U552" i="5"/>
  <c r="L557" i="5"/>
  <c r="P557" i="5" s="1"/>
  <c r="X557" i="5"/>
  <c r="S557" i="5"/>
  <c r="R557" i="5"/>
  <c r="U557" i="5"/>
  <c r="V557" i="5"/>
  <c r="L560" i="5"/>
  <c r="X560" i="5"/>
  <c r="R560" i="5"/>
  <c r="S560" i="5"/>
  <c r="V560" i="5"/>
  <c r="U560" i="5"/>
  <c r="L565" i="5"/>
  <c r="P565" i="5" s="1"/>
  <c r="X565" i="5"/>
  <c r="S565" i="5"/>
  <c r="R565" i="5"/>
  <c r="U565" i="5"/>
  <c r="V565" i="5"/>
  <c r="L568" i="5"/>
  <c r="X568" i="5"/>
  <c r="R568" i="5"/>
  <c r="S568" i="5"/>
  <c r="V568" i="5"/>
  <c r="U568" i="5"/>
  <c r="L573" i="5"/>
  <c r="P573" i="5" s="1"/>
  <c r="X573" i="5"/>
  <c r="R573" i="5"/>
  <c r="S573" i="5"/>
  <c r="V573" i="5"/>
  <c r="U573" i="5"/>
  <c r="L576" i="5"/>
  <c r="X576" i="5"/>
  <c r="S576" i="5"/>
  <c r="R576" i="5"/>
  <c r="U576" i="5"/>
  <c r="V576" i="5"/>
  <c r="L581" i="5"/>
  <c r="P581" i="5" s="1"/>
  <c r="X581" i="5"/>
  <c r="R581" i="5"/>
  <c r="S581" i="5"/>
  <c r="V581" i="5"/>
  <c r="U581" i="5"/>
  <c r="L584" i="5"/>
  <c r="X584" i="5"/>
  <c r="S584" i="5"/>
  <c r="R584" i="5"/>
  <c r="U584" i="5"/>
  <c r="V584" i="5"/>
  <c r="L589" i="5"/>
  <c r="P589" i="5" s="1"/>
  <c r="X589" i="5"/>
  <c r="R589" i="5"/>
  <c r="S589" i="5"/>
  <c r="V589" i="5"/>
  <c r="U589" i="5"/>
  <c r="L592" i="5"/>
  <c r="X592" i="5"/>
  <c r="S592" i="5"/>
  <c r="R592" i="5"/>
  <c r="U592" i="5"/>
  <c r="V592" i="5"/>
  <c r="L597" i="5"/>
  <c r="M597" i="5" s="1"/>
  <c r="N597" i="5" s="1"/>
  <c r="R597" i="5"/>
  <c r="L600" i="5"/>
  <c r="X600" i="5"/>
  <c r="R600" i="5"/>
  <c r="S600" i="5"/>
  <c r="U600" i="5"/>
  <c r="V600" i="5"/>
  <c r="L605" i="5"/>
  <c r="P605" i="5" s="1"/>
  <c r="X605" i="5"/>
  <c r="S605" i="5"/>
  <c r="R605" i="5"/>
  <c r="V605" i="5"/>
  <c r="U605" i="5"/>
  <c r="L608" i="5"/>
  <c r="X608" i="5"/>
  <c r="R608" i="5"/>
  <c r="S608" i="5"/>
  <c r="U608" i="5"/>
  <c r="V608" i="5"/>
  <c r="L613" i="5"/>
  <c r="P613" i="5" s="1"/>
  <c r="X613" i="5"/>
  <c r="S613" i="5"/>
  <c r="R613" i="5"/>
  <c r="V613" i="5"/>
  <c r="U613" i="5"/>
  <c r="L616" i="5"/>
  <c r="X616" i="5"/>
  <c r="R616" i="5"/>
  <c r="S616" i="5"/>
  <c r="U616" i="5"/>
  <c r="V616" i="5"/>
  <c r="L621" i="5"/>
  <c r="P621" i="5" s="1"/>
  <c r="X621" i="5"/>
  <c r="S621" i="5"/>
  <c r="R621" i="5"/>
  <c r="V621" i="5"/>
  <c r="U621" i="5"/>
  <c r="L624" i="5"/>
  <c r="M624" i="5" s="1"/>
  <c r="N624" i="5" s="1"/>
  <c r="R624" i="5"/>
  <c r="L629" i="5"/>
  <c r="P629" i="5" s="1"/>
  <c r="X629" i="5"/>
  <c r="R629" i="5"/>
  <c r="S629" i="5"/>
  <c r="V629" i="5"/>
  <c r="U629" i="5"/>
  <c r="L632" i="5"/>
  <c r="X632" i="5"/>
  <c r="S632" i="5"/>
  <c r="R632" i="5"/>
  <c r="U632" i="5"/>
  <c r="V632" i="5"/>
  <c r="L637" i="5"/>
  <c r="P637" i="5" s="1"/>
  <c r="X637" i="5"/>
  <c r="R637" i="5"/>
  <c r="S637" i="5"/>
  <c r="V637" i="5"/>
  <c r="U637" i="5"/>
  <c r="L640" i="5"/>
  <c r="X640" i="5"/>
  <c r="S640" i="5"/>
  <c r="R640" i="5"/>
  <c r="U640" i="5"/>
  <c r="V640" i="5"/>
  <c r="L644" i="5"/>
  <c r="X644" i="5"/>
  <c r="S644" i="5"/>
  <c r="R644" i="5"/>
  <c r="V644" i="5"/>
  <c r="U644" i="5"/>
  <c r="L648" i="5"/>
  <c r="X648" i="5"/>
  <c r="S648" i="5"/>
  <c r="R648" i="5"/>
  <c r="V648" i="5"/>
  <c r="U648" i="5"/>
  <c r="L652" i="5"/>
  <c r="X652" i="5"/>
  <c r="S652" i="5"/>
  <c r="R652" i="5"/>
  <c r="V652" i="5"/>
  <c r="U652" i="5"/>
  <c r="L656" i="5"/>
  <c r="X656" i="5"/>
  <c r="S656" i="5"/>
  <c r="R656" i="5"/>
  <c r="V656" i="5"/>
  <c r="U656" i="5"/>
  <c r="L660" i="5"/>
  <c r="X660" i="5"/>
  <c r="S660" i="5"/>
  <c r="R660" i="5"/>
  <c r="V660" i="5"/>
  <c r="U660" i="5"/>
  <c r="L664" i="5"/>
  <c r="X664" i="5"/>
  <c r="R664" i="5"/>
  <c r="S664" i="5"/>
  <c r="U664" i="5"/>
  <c r="V664" i="5"/>
  <c r="L668" i="5"/>
  <c r="X668" i="5"/>
  <c r="R668" i="5"/>
  <c r="S668" i="5"/>
  <c r="U668" i="5"/>
  <c r="V668" i="5"/>
  <c r="L672" i="5"/>
  <c r="X672" i="5"/>
  <c r="R672" i="5"/>
  <c r="S672" i="5"/>
  <c r="U672" i="5"/>
  <c r="V672" i="5"/>
  <c r="L676" i="5"/>
  <c r="X676" i="5"/>
  <c r="R676" i="5"/>
  <c r="S676" i="5"/>
  <c r="U676" i="5"/>
  <c r="V676" i="5"/>
  <c r="L682" i="5"/>
  <c r="P682" i="5" s="1"/>
  <c r="X682" i="5"/>
  <c r="R682" i="5"/>
  <c r="S682" i="5"/>
  <c r="V682" i="5"/>
  <c r="U682" i="5"/>
  <c r="L685" i="5"/>
  <c r="X685" i="5"/>
  <c r="S685" i="5"/>
  <c r="R685" i="5"/>
  <c r="U685" i="5"/>
  <c r="V685" i="5"/>
  <c r="L690" i="5"/>
  <c r="M690" i="5" s="1"/>
  <c r="N690" i="5" s="1"/>
  <c r="R690" i="5"/>
  <c r="L693" i="5"/>
  <c r="X693" i="5"/>
  <c r="R693" i="5"/>
  <c r="S693" i="5"/>
  <c r="V693" i="5"/>
  <c r="U693" i="5"/>
  <c r="L698" i="5"/>
  <c r="P698" i="5" s="1"/>
  <c r="X698" i="5"/>
  <c r="S698" i="5"/>
  <c r="R698" i="5"/>
  <c r="U698" i="5"/>
  <c r="V698" i="5"/>
  <c r="L701" i="5"/>
  <c r="X701" i="5"/>
  <c r="R701" i="5"/>
  <c r="S701" i="5"/>
  <c r="V701" i="5"/>
  <c r="U701" i="5"/>
  <c r="L706" i="5"/>
  <c r="P706" i="5" s="1"/>
  <c r="X706" i="5"/>
  <c r="S706" i="5"/>
  <c r="R706" i="5"/>
  <c r="U706" i="5"/>
  <c r="V706" i="5"/>
  <c r="L709" i="5"/>
  <c r="X709" i="5"/>
  <c r="R709" i="5"/>
  <c r="S709" i="5"/>
  <c r="V709" i="5"/>
  <c r="U709" i="5"/>
  <c r="L714" i="5"/>
  <c r="P714" i="5" s="1"/>
  <c r="X714" i="5"/>
  <c r="S714" i="5"/>
  <c r="R714" i="5"/>
  <c r="U714" i="5"/>
  <c r="V714" i="5"/>
  <c r="L717" i="5"/>
  <c r="X717" i="5"/>
  <c r="R717" i="5"/>
  <c r="S717" i="5"/>
  <c r="U717" i="5"/>
  <c r="V717" i="5"/>
  <c r="L722" i="5"/>
  <c r="M722" i="5" s="1"/>
  <c r="N722" i="5" s="1"/>
  <c r="R722" i="5"/>
  <c r="L725" i="5"/>
  <c r="X725" i="5"/>
  <c r="R725" i="5"/>
  <c r="S725" i="5"/>
  <c r="V725" i="5"/>
  <c r="U725" i="5"/>
  <c r="L730" i="5"/>
  <c r="P730" i="5" s="1"/>
  <c r="X730" i="5"/>
  <c r="S730" i="5"/>
  <c r="R730" i="5"/>
  <c r="V730" i="5"/>
  <c r="U730" i="5"/>
  <c r="L733" i="5"/>
  <c r="X733" i="5"/>
  <c r="R733" i="5"/>
  <c r="S733" i="5"/>
  <c r="U733" i="5"/>
  <c r="V733" i="5"/>
  <c r="L738" i="5"/>
  <c r="P738" i="5" s="1"/>
  <c r="X738" i="5"/>
  <c r="R738" i="5"/>
  <c r="S738" i="5"/>
  <c r="U738" i="5"/>
  <c r="V738" i="5"/>
  <c r="L741" i="5"/>
  <c r="M741" i="5" s="1"/>
  <c r="N741" i="5" s="1"/>
  <c r="R741" i="5"/>
  <c r="L746" i="5"/>
  <c r="P746" i="5" s="1"/>
  <c r="X746" i="5"/>
  <c r="R746" i="5"/>
  <c r="S746" i="5"/>
  <c r="V746" i="5"/>
  <c r="U746" i="5"/>
  <c r="L749" i="5"/>
  <c r="X749" i="5"/>
  <c r="S749" i="5"/>
  <c r="R749" i="5"/>
  <c r="U749" i="5"/>
  <c r="V749" i="5"/>
  <c r="L754" i="5"/>
  <c r="P754" i="5" s="1"/>
  <c r="X754" i="5"/>
  <c r="S754" i="5"/>
  <c r="R754" i="5"/>
  <c r="U754" i="5"/>
  <c r="V754" i="5"/>
  <c r="L757" i="5"/>
  <c r="X757" i="5"/>
  <c r="R757" i="5"/>
  <c r="S757" i="5"/>
  <c r="V757" i="5"/>
  <c r="U757" i="5"/>
  <c r="L762" i="5"/>
  <c r="M762" i="5" s="1"/>
  <c r="N762" i="5" s="1"/>
  <c r="R762" i="5"/>
  <c r="L765" i="5"/>
  <c r="M765" i="5" s="1"/>
  <c r="N765" i="5" s="1"/>
  <c r="R765" i="5"/>
  <c r="L770" i="5"/>
  <c r="P770" i="5" s="1"/>
  <c r="X770" i="5"/>
  <c r="S770" i="5"/>
  <c r="R770" i="5"/>
  <c r="U770" i="5"/>
  <c r="V770" i="5"/>
  <c r="L773" i="5"/>
  <c r="X773" i="5"/>
  <c r="R773" i="5"/>
  <c r="S773" i="5"/>
  <c r="U773" i="5"/>
  <c r="V773" i="5"/>
  <c r="L778" i="5"/>
  <c r="P778" i="5" s="1"/>
  <c r="X778" i="5"/>
  <c r="R778" i="5"/>
  <c r="S778" i="5"/>
  <c r="U778" i="5"/>
  <c r="V778" i="5"/>
  <c r="L781" i="5"/>
  <c r="X781" i="5"/>
  <c r="S781" i="5"/>
  <c r="R781" i="5"/>
  <c r="V781" i="5"/>
  <c r="U781" i="5"/>
  <c r="L786" i="5"/>
  <c r="P786" i="5" s="1"/>
  <c r="X786" i="5"/>
  <c r="R786" i="5"/>
  <c r="S786" i="5"/>
  <c r="U786" i="5"/>
  <c r="V786" i="5"/>
  <c r="L789" i="5"/>
  <c r="X789" i="5"/>
  <c r="S789" i="5"/>
  <c r="R789" i="5"/>
  <c r="V789" i="5"/>
  <c r="U789" i="5"/>
  <c r="L794" i="5"/>
  <c r="P794" i="5" s="1"/>
  <c r="X794" i="5"/>
  <c r="R794" i="5"/>
  <c r="S794" i="5"/>
  <c r="U794" i="5"/>
  <c r="V794" i="5"/>
  <c r="L797" i="5"/>
  <c r="X797" i="5"/>
  <c r="S797" i="5"/>
  <c r="R797" i="5"/>
  <c r="V797" i="5"/>
  <c r="U797" i="5"/>
  <c r="L802" i="5"/>
  <c r="P802" i="5" s="1"/>
  <c r="X802" i="5"/>
  <c r="R802" i="5"/>
  <c r="S802" i="5"/>
  <c r="U802" i="5"/>
  <c r="V802" i="5"/>
  <c r="L805" i="5"/>
  <c r="X805" i="5"/>
  <c r="S805" i="5"/>
  <c r="R805" i="5"/>
  <c r="V805" i="5"/>
  <c r="U805" i="5"/>
  <c r="L810" i="5"/>
  <c r="P810" i="5" s="1"/>
  <c r="X810" i="5"/>
  <c r="R810" i="5"/>
  <c r="S810" i="5"/>
  <c r="U810" i="5"/>
  <c r="V810" i="5"/>
  <c r="L813" i="5"/>
  <c r="X813" i="5"/>
  <c r="S813" i="5"/>
  <c r="R813" i="5"/>
  <c r="V813" i="5"/>
  <c r="U813" i="5"/>
  <c r="L818" i="5"/>
  <c r="M818" i="5" s="1"/>
  <c r="N818" i="5" s="1"/>
  <c r="R818" i="5"/>
  <c r="L821" i="5"/>
  <c r="X821" i="5"/>
  <c r="R821" i="5"/>
  <c r="S821" i="5"/>
  <c r="V821" i="5"/>
  <c r="U821" i="5"/>
  <c r="L826" i="5"/>
  <c r="P826" i="5" s="1"/>
  <c r="X826" i="5"/>
  <c r="S826" i="5"/>
  <c r="R826" i="5"/>
  <c r="U826" i="5"/>
  <c r="V826" i="5"/>
  <c r="L829" i="5"/>
  <c r="X829" i="5"/>
  <c r="R829" i="5"/>
  <c r="S829" i="5"/>
  <c r="V829" i="5"/>
  <c r="U829" i="5"/>
  <c r="L834" i="5"/>
  <c r="P834" i="5" s="1"/>
  <c r="X834" i="5"/>
  <c r="S834" i="5"/>
  <c r="R834" i="5"/>
  <c r="U834" i="5"/>
  <c r="V834" i="5"/>
  <c r="L837" i="5"/>
  <c r="X837" i="5"/>
  <c r="R837" i="5"/>
  <c r="S837" i="5"/>
  <c r="V837" i="5"/>
  <c r="U837" i="5"/>
  <c r="L840" i="5"/>
  <c r="X840" i="5"/>
  <c r="S840" i="5"/>
  <c r="R840" i="5"/>
  <c r="V840" i="5"/>
  <c r="U840" i="5"/>
  <c r="L844" i="5"/>
  <c r="X844" i="5"/>
  <c r="S844" i="5"/>
  <c r="R844" i="5"/>
  <c r="V844" i="5"/>
  <c r="U844" i="5"/>
  <c r="L848" i="5"/>
  <c r="X848" i="5"/>
  <c r="S848" i="5"/>
  <c r="R848" i="5"/>
  <c r="V848" i="5"/>
  <c r="U848" i="5"/>
  <c r="L852" i="5"/>
  <c r="X852" i="5"/>
  <c r="S852" i="5"/>
  <c r="R852" i="5"/>
  <c r="V852" i="5"/>
  <c r="U852" i="5"/>
  <c r="L856" i="5"/>
  <c r="R856" i="5"/>
  <c r="L862" i="5"/>
  <c r="P862" i="5" s="1"/>
  <c r="X862" i="5"/>
  <c r="R862" i="5"/>
  <c r="S862" i="5"/>
  <c r="U862" i="5"/>
  <c r="V862" i="5"/>
  <c r="L865" i="5"/>
  <c r="X865" i="5"/>
  <c r="S865" i="5"/>
  <c r="R865" i="5"/>
  <c r="V865" i="5"/>
  <c r="U865" i="5"/>
  <c r="L870" i="5"/>
  <c r="P870" i="5" s="1"/>
  <c r="X870" i="5"/>
  <c r="R870" i="5"/>
  <c r="S870" i="5"/>
  <c r="U870" i="5"/>
  <c r="V870" i="5"/>
  <c r="L873" i="5"/>
  <c r="X873" i="5"/>
  <c r="S873" i="5"/>
  <c r="R873" i="5"/>
  <c r="V873" i="5"/>
  <c r="U873" i="5"/>
  <c r="L878" i="5"/>
  <c r="P878" i="5" s="1"/>
  <c r="X878" i="5"/>
  <c r="R878" i="5"/>
  <c r="S878" i="5"/>
  <c r="U878" i="5"/>
  <c r="V878" i="5"/>
  <c r="L881" i="5"/>
  <c r="X881" i="5"/>
  <c r="S881" i="5"/>
  <c r="R881" i="5"/>
  <c r="U881" i="5"/>
  <c r="V881" i="5"/>
  <c r="L886" i="5"/>
  <c r="P886" i="5" s="1"/>
  <c r="X886" i="5"/>
  <c r="R886" i="5"/>
  <c r="S886" i="5"/>
  <c r="V886" i="5"/>
  <c r="U886" i="5"/>
  <c r="L889" i="5"/>
  <c r="X889" i="5"/>
  <c r="S889" i="5"/>
  <c r="R889" i="5"/>
  <c r="U889" i="5"/>
  <c r="V889" i="5"/>
  <c r="L894" i="5"/>
  <c r="P894" i="5" s="1"/>
  <c r="X894" i="5"/>
  <c r="R894" i="5"/>
  <c r="S894" i="5"/>
  <c r="V894" i="5"/>
  <c r="U894" i="5"/>
  <c r="L897" i="5"/>
  <c r="X897" i="5"/>
  <c r="S897" i="5"/>
  <c r="R897" i="5"/>
  <c r="U897" i="5"/>
  <c r="V897" i="5"/>
  <c r="L902" i="5"/>
  <c r="P902" i="5" s="1"/>
  <c r="X902" i="5"/>
  <c r="R902" i="5"/>
  <c r="S902" i="5"/>
  <c r="U902" i="5"/>
  <c r="V902" i="5"/>
  <c r="L905" i="5"/>
  <c r="M905" i="5" s="1"/>
  <c r="N905" i="5" s="1"/>
  <c r="R905" i="5"/>
  <c r="L910" i="5"/>
  <c r="P910" i="5" s="1"/>
  <c r="X910" i="5"/>
  <c r="S910" i="5"/>
  <c r="R910" i="5"/>
  <c r="U910" i="5"/>
  <c r="V910" i="5"/>
  <c r="L913" i="5"/>
  <c r="X913" i="5"/>
  <c r="R913" i="5"/>
  <c r="S913" i="5"/>
  <c r="U913" i="5"/>
  <c r="V913" i="5"/>
  <c r="L918" i="5"/>
  <c r="P918" i="5" s="1"/>
  <c r="X918" i="5"/>
  <c r="S918" i="5"/>
  <c r="R918" i="5"/>
  <c r="U918" i="5"/>
  <c r="V918" i="5"/>
  <c r="L921" i="5"/>
  <c r="X921" i="5"/>
  <c r="R921" i="5"/>
  <c r="S921" i="5"/>
  <c r="U921" i="5"/>
  <c r="V921" i="5"/>
  <c r="L926" i="5"/>
  <c r="P926" i="5" s="1"/>
  <c r="X926" i="5"/>
  <c r="S926" i="5"/>
  <c r="R926" i="5"/>
  <c r="U926" i="5"/>
  <c r="V926" i="5"/>
  <c r="L929" i="5"/>
  <c r="X929" i="5"/>
  <c r="R929" i="5"/>
  <c r="S929" i="5"/>
  <c r="V929" i="5"/>
  <c r="U929" i="5"/>
  <c r="L934" i="5"/>
  <c r="P934" i="5" s="1"/>
  <c r="X934" i="5"/>
  <c r="S934" i="5"/>
  <c r="R934" i="5"/>
  <c r="U934" i="5"/>
  <c r="V934" i="5"/>
  <c r="L937" i="5"/>
  <c r="X937" i="5"/>
  <c r="R937" i="5"/>
  <c r="S937" i="5"/>
  <c r="V937" i="5"/>
  <c r="U937" i="5"/>
  <c r="L942" i="5"/>
  <c r="M942" i="5" s="1"/>
  <c r="N942" i="5" s="1"/>
  <c r="R942" i="5"/>
  <c r="S942" i="5" s="1"/>
  <c r="L945" i="5"/>
  <c r="X945" i="5"/>
  <c r="S945" i="5"/>
  <c r="R945" i="5"/>
  <c r="V945" i="5"/>
  <c r="U945" i="5"/>
  <c r="L950" i="5"/>
  <c r="P950" i="5" s="1"/>
  <c r="X950" i="5"/>
  <c r="R950" i="5"/>
  <c r="S950" i="5"/>
  <c r="U950" i="5"/>
  <c r="V950" i="5"/>
  <c r="L953" i="5"/>
  <c r="X953" i="5"/>
  <c r="S953" i="5"/>
  <c r="R953" i="5"/>
  <c r="V953" i="5"/>
  <c r="U953" i="5"/>
  <c r="L958" i="5"/>
  <c r="P958" i="5" s="1"/>
  <c r="X958" i="5"/>
  <c r="R958" i="5"/>
  <c r="S958" i="5"/>
  <c r="U958" i="5"/>
  <c r="V958" i="5"/>
  <c r="L961" i="5"/>
  <c r="X961" i="5"/>
  <c r="S961" i="5"/>
  <c r="R961" i="5"/>
  <c r="V961" i="5"/>
  <c r="U961" i="5"/>
  <c r="L966" i="5"/>
  <c r="P966" i="5" s="1"/>
  <c r="X966" i="5"/>
  <c r="R966" i="5"/>
  <c r="S966" i="5"/>
  <c r="U966" i="5"/>
  <c r="V966" i="5"/>
  <c r="L969" i="5"/>
  <c r="X969" i="5"/>
  <c r="S969" i="5"/>
  <c r="R969" i="5"/>
  <c r="V969" i="5"/>
  <c r="U969" i="5"/>
  <c r="L974" i="5"/>
  <c r="P974" i="5" s="1"/>
  <c r="X974" i="5"/>
  <c r="R974" i="5"/>
  <c r="S974" i="5"/>
  <c r="U974" i="5"/>
  <c r="V974" i="5"/>
  <c r="L977" i="5"/>
  <c r="M977" i="5" s="1"/>
  <c r="N977" i="5" s="1"/>
  <c r="R977" i="5"/>
  <c r="L982" i="5"/>
  <c r="P982" i="5" s="1"/>
  <c r="X982" i="5"/>
  <c r="R982" i="5"/>
  <c r="S982" i="5"/>
  <c r="V982" i="5"/>
  <c r="U982" i="5"/>
  <c r="L985" i="5"/>
  <c r="X985" i="5"/>
  <c r="R985" i="5"/>
  <c r="S985" i="5"/>
  <c r="U985" i="5"/>
  <c r="V985" i="5"/>
  <c r="L989" i="5"/>
  <c r="X989" i="5"/>
  <c r="R989" i="5"/>
  <c r="S989" i="5"/>
  <c r="U989" i="5"/>
  <c r="V989" i="5"/>
  <c r="L993" i="5"/>
  <c r="X993" i="5"/>
  <c r="R993" i="5"/>
  <c r="S993" i="5"/>
  <c r="V993" i="5"/>
  <c r="U993" i="5"/>
  <c r="L997" i="5"/>
  <c r="X997" i="5"/>
  <c r="R997" i="5"/>
  <c r="S997" i="5"/>
  <c r="V997" i="5"/>
  <c r="U997" i="5"/>
  <c r="L1001" i="5"/>
  <c r="X1001" i="5"/>
  <c r="R1001" i="5"/>
  <c r="S1001" i="5"/>
  <c r="V1001" i="5"/>
  <c r="U1001" i="5"/>
  <c r="L1005" i="5"/>
  <c r="R1005" i="5"/>
  <c r="L1009" i="5"/>
  <c r="X1009" i="5"/>
  <c r="R1009" i="5"/>
  <c r="S1009" i="5"/>
  <c r="U1009" i="5"/>
  <c r="V1009" i="5"/>
  <c r="L1013" i="5"/>
  <c r="X1013" i="5"/>
  <c r="R1013" i="5"/>
  <c r="S1013" i="5"/>
  <c r="U1013" i="5"/>
  <c r="V1013" i="5"/>
  <c r="L1017" i="5"/>
  <c r="X1017" i="5"/>
  <c r="R1017" i="5"/>
  <c r="S1017" i="5"/>
  <c r="U1017" i="5"/>
  <c r="V1017" i="5"/>
  <c r="L1021" i="5"/>
  <c r="X1021" i="5"/>
  <c r="R1021" i="5"/>
  <c r="S1021" i="5"/>
  <c r="U1021" i="5"/>
  <c r="V1021" i="5"/>
  <c r="L1025" i="5"/>
  <c r="X1025" i="5"/>
  <c r="R1025" i="5"/>
  <c r="S1025" i="5"/>
  <c r="U1025" i="5"/>
  <c r="V1025" i="5"/>
  <c r="L1029" i="5"/>
  <c r="X1029" i="5"/>
  <c r="S1029" i="5"/>
  <c r="R1029" i="5"/>
  <c r="V1029" i="5"/>
  <c r="U1029" i="5"/>
  <c r="L1033" i="5"/>
  <c r="X1033" i="5"/>
  <c r="S1033" i="5"/>
  <c r="R1033" i="5"/>
  <c r="V1033" i="5"/>
  <c r="U1033" i="5"/>
  <c r="L1037" i="5"/>
  <c r="X1037" i="5"/>
  <c r="S1037" i="5"/>
  <c r="R1037" i="5"/>
  <c r="V1037" i="5"/>
  <c r="U1037" i="5"/>
  <c r="L1041" i="5"/>
  <c r="X1041" i="5"/>
  <c r="S1041" i="5"/>
  <c r="R1041" i="5"/>
  <c r="V1041" i="5"/>
  <c r="U1041" i="5"/>
  <c r="L1045" i="5"/>
  <c r="X1045" i="5"/>
  <c r="S1045" i="5"/>
  <c r="R1045" i="5"/>
  <c r="V1045" i="5"/>
  <c r="U1045" i="5"/>
  <c r="L1049" i="5"/>
  <c r="X1049" i="5"/>
  <c r="S1049" i="5"/>
  <c r="R1049" i="5"/>
  <c r="V1049" i="5"/>
  <c r="U1049" i="5"/>
  <c r="L1052" i="5"/>
  <c r="P1052" i="5" s="1"/>
  <c r="X1052" i="5"/>
  <c r="R1052" i="5"/>
  <c r="S1052" i="5"/>
  <c r="U1052" i="5"/>
  <c r="V1052" i="5"/>
  <c r="L1055" i="5"/>
  <c r="X1055" i="5"/>
  <c r="S1055" i="5"/>
  <c r="R1055" i="5"/>
  <c r="V1055" i="5"/>
  <c r="U1055" i="5"/>
  <c r="L1060" i="5"/>
  <c r="P1060" i="5" s="1"/>
  <c r="X1060" i="5"/>
  <c r="R1060" i="5"/>
  <c r="S1060" i="5"/>
  <c r="U1060" i="5"/>
  <c r="V1060" i="5"/>
  <c r="L1063" i="5"/>
  <c r="X1063" i="5"/>
  <c r="S1063" i="5"/>
  <c r="R1063" i="5"/>
  <c r="V1063" i="5"/>
  <c r="U1063" i="5"/>
  <c r="L1068" i="5"/>
  <c r="P1068" i="5" s="1"/>
  <c r="X1068" i="5"/>
  <c r="R1068" i="5"/>
  <c r="S1068" i="5"/>
  <c r="U1068" i="5"/>
  <c r="V1068" i="5"/>
  <c r="L1071" i="5"/>
  <c r="X1071" i="5"/>
  <c r="S1071" i="5"/>
  <c r="R1071" i="5"/>
  <c r="V1071" i="5"/>
  <c r="U1071" i="5"/>
  <c r="L1076" i="5"/>
  <c r="P1076" i="5" s="1"/>
  <c r="X1076" i="5"/>
  <c r="R1076" i="5"/>
  <c r="S1076" i="5"/>
  <c r="U1076" i="5"/>
  <c r="V1076" i="5"/>
  <c r="L1079" i="5"/>
  <c r="X1079" i="5"/>
  <c r="S1079" i="5"/>
  <c r="R1079" i="5"/>
  <c r="V1079" i="5"/>
  <c r="U1079" i="5"/>
  <c r="L1084" i="5"/>
  <c r="P1084" i="5" s="1"/>
  <c r="X1084" i="5"/>
  <c r="R1084" i="5"/>
  <c r="S1084" i="5"/>
  <c r="U1084" i="5"/>
  <c r="V1084" i="5"/>
  <c r="L1087" i="5"/>
  <c r="M1087" i="5" s="1"/>
  <c r="N1087" i="5" s="1"/>
  <c r="R1087" i="5"/>
  <c r="L1092" i="5"/>
  <c r="M1092" i="5" s="1"/>
  <c r="N1092" i="5" s="1"/>
  <c r="R1092" i="5"/>
  <c r="L1095" i="5"/>
  <c r="X1095" i="5"/>
  <c r="R1095" i="5"/>
  <c r="S1095" i="5"/>
  <c r="V1095" i="5"/>
  <c r="U1095" i="5"/>
  <c r="L1100" i="5"/>
  <c r="P1100" i="5" s="1"/>
  <c r="X1100" i="5"/>
  <c r="S1100" i="5"/>
  <c r="R1100" i="5"/>
  <c r="V1100" i="5"/>
  <c r="U1100" i="5"/>
  <c r="L1103" i="5"/>
  <c r="X1103" i="5"/>
  <c r="R1103" i="5"/>
  <c r="S1103" i="5"/>
  <c r="U1103" i="5"/>
  <c r="V1103" i="5"/>
  <c r="L1108" i="5"/>
  <c r="P1108" i="5" s="1"/>
  <c r="X1108" i="5"/>
  <c r="S1108" i="5"/>
  <c r="R1108" i="5"/>
  <c r="V1108" i="5"/>
  <c r="U1108" i="5"/>
  <c r="L1111" i="5"/>
  <c r="X1111" i="5"/>
  <c r="R1111" i="5"/>
  <c r="S1111" i="5"/>
  <c r="U1111" i="5"/>
  <c r="V1111" i="5"/>
  <c r="L1116" i="5"/>
  <c r="P1116" i="5" s="1"/>
  <c r="X1116" i="5"/>
  <c r="S1116" i="5"/>
  <c r="R1116" i="5"/>
  <c r="V1116" i="5"/>
  <c r="U1116" i="5"/>
  <c r="L1119" i="5"/>
  <c r="X1119" i="5"/>
  <c r="R1119" i="5"/>
  <c r="S1119" i="5"/>
  <c r="U1119" i="5"/>
  <c r="V1119" i="5"/>
  <c r="L1122" i="5"/>
  <c r="X1122" i="5"/>
  <c r="S1122" i="5"/>
  <c r="R1122" i="5"/>
  <c r="V1122" i="5"/>
  <c r="U1122" i="5"/>
  <c r="L1126" i="5"/>
  <c r="X1126" i="5"/>
  <c r="S1126" i="5"/>
  <c r="R1126" i="5"/>
  <c r="V1126" i="5"/>
  <c r="U1126" i="5"/>
  <c r="L1130" i="5"/>
  <c r="X1130" i="5"/>
  <c r="S1130" i="5"/>
  <c r="R1130" i="5"/>
  <c r="V1130" i="5"/>
  <c r="U1130" i="5"/>
  <c r="L1134" i="5"/>
  <c r="X1134" i="5"/>
  <c r="S1134" i="5"/>
  <c r="R1134" i="5"/>
  <c r="V1134" i="5"/>
  <c r="U1134" i="5"/>
  <c r="L1138" i="5"/>
  <c r="X1138" i="5"/>
  <c r="S1138" i="5"/>
  <c r="R1138" i="5"/>
  <c r="V1138" i="5"/>
  <c r="U1138" i="5"/>
  <c r="L1142" i="5"/>
  <c r="X1142" i="5"/>
  <c r="R1142" i="5"/>
  <c r="S1142" i="5"/>
  <c r="U1142" i="5"/>
  <c r="V1142" i="5"/>
  <c r="L1146" i="5"/>
  <c r="X1146" i="5"/>
  <c r="R1146" i="5"/>
  <c r="S1146" i="5"/>
  <c r="U1146" i="5"/>
  <c r="V1146" i="5"/>
  <c r="L1150" i="5"/>
  <c r="X1150" i="5"/>
  <c r="R1150" i="5"/>
  <c r="S1150" i="5"/>
  <c r="V1150" i="5"/>
  <c r="U1150" i="5"/>
  <c r="L1155" i="5"/>
  <c r="P1155" i="5" s="1"/>
  <c r="X1155" i="5"/>
  <c r="S1155" i="5"/>
  <c r="R1155" i="5"/>
  <c r="U1155" i="5"/>
  <c r="V1155" i="5"/>
  <c r="L1158" i="5"/>
  <c r="X1158" i="5"/>
  <c r="S1158" i="5"/>
  <c r="R1158" i="5"/>
  <c r="U1158" i="5"/>
  <c r="V1158" i="5"/>
  <c r="L1163" i="5"/>
  <c r="M1163" i="5" s="1"/>
  <c r="N1163" i="5" s="1"/>
  <c r="R1163" i="5"/>
  <c r="S1163" i="5" s="1"/>
  <c r="L1166" i="5"/>
  <c r="X1166" i="5"/>
  <c r="R1166" i="5"/>
  <c r="S1166" i="5"/>
  <c r="V1166" i="5"/>
  <c r="U1166" i="5"/>
  <c r="L1171" i="5"/>
  <c r="P1171" i="5" s="1"/>
  <c r="X1171" i="5"/>
  <c r="S1171" i="5"/>
  <c r="R1171" i="5"/>
  <c r="U1171" i="5"/>
  <c r="V1171" i="5"/>
  <c r="L1174" i="5"/>
  <c r="X1174" i="5"/>
  <c r="R1174" i="5"/>
  <c r="S1174" i="5"/>
  <c r="V1174" i="5"/>
  <c r="U1174" i="5"/>
  <c r="L1179" i="5"/>
  <c r="P1179" i="5" s="1"/>
  <c r="X1179" i="5"/>
  <c r="R1179" i="5"/>
  <c r="S1179" i="5"/>
  <c r="V1179" i="5"/>
  <c r="U1179" i="5"/>
  <c r="L1182" i="5"/>
  <c r="X1182" i="5"/>
  <c r="S1182" i="5"/>
  <c r="R1182" i="5"/>
  <c r="U1182" i="5"/>
  <c r="V1182" i="5"/>
  <c r="L1188" i="5"/>
  <c r="X1188" i="5"/>
  <c r="S1188" i="5"/>
  <c r="R1188" i="5"/>
  <c r="V1188" i="5"/>
  <c r="U1188" i="5"/>
  <c r="L1192" i="5"/>
  <c r="X1192" i="5"/>
  <c r="S1192" i="5"/>
  <c r="R1192" i="5"/>
  <c r="V1192" i="5"/>
  <c r="U1192" i="5"/>
  <c r="L1196" i="5"/>
  <c r="X1196" i="5"/>
  <c r="S1196" i="5"/>
  <c r="R1196" i="5"/>
  <c r="V1196" i="5"/>
  <c r="U1196" i="5"/>
  <c r="L1199" i="5"/>
  <c r="P1199" i="5" s="1"/>
  <c r="X1199" i="5"/>
  <c r="R1199" i="5"/>
  <c r="S1199" i="5"/>
  <c r="U1199" i="5"/>
  <c r="V1199" i="5"/>
  <c r="L1202" i="5"/>
  <c r="X1202" i="5"/>
  <c r="S1202" i="5"/>
  <c r="R1202" i="5"/>
  <c r="V1202" i="5"/>
  <c r="U1202" i="5"/>
  <c r="L1207" i="5"/>
  <c r="P1207" i="5" s="1"/>
  <c r="X1207" i="5"/>
  <c r="R1207" i="5"/>
  <c r="S1207" i="5"/>
  <c r="U1207" i="5"/>
  <c r="V1207" i="5"/>
  <c r="L1210" i="5"/>
  <c r="X1210" i="5"/>
  <c r="S1210" i="5"/>
  <c r="R1210" i="5"/>
  <c r="V1210" i="5"/>
  <c r="U1210" i="5"/>
  <c r="L1215" i="5"/>
  <c r="P1215" i="5" s="1"/>
  <c r="X1215" i="5"/>
  <c r="S1215" i="5"/>
  <c r="R1215" i="5"/>
  <c r="U1215" i="5"/>
  <c r="V1215" i="5"/>
  <c r="L1218" i="5"/>
  <c r="X1218" i="5"/>
  <c r="R1218" i="5"/>
  <c r="S1218" i="5"/>
  <c r="V1218" i="5"/>
  <c r="U1218" i="5"/>
  <c r="L1223" i="5"/>
  <c r="X1223" i="5"/>
  <c r="S1223" i="5"/>
  <c r="R1223" i="5"/>
  <c r="U1223" i="5"/>
  <c r="V1223" i="5"/>
  <c r="L1228" i="5"/>
  <c r="P1228" i="5" s="1"/>
  <c r="X1228" i="5"/>
  <c r="S1228" i="5"/>
  <c r="R1228" i="5"/>
  <c r="U1228" i="5"/>
  <c r="V1228" i="5"/>
  <c r="L1231" i="5"/>
  <c r="X1231" i="5"/>
  <c r="R1231" i="5"/>
  <c r="S1231" i="5"/>
  <c r="V1231" i="5"/>
  <c r="U1231" i="5"/>
  <c r="L1237" i="5"/>
  <c r="X1237" i="5"/>
  <c r="R1237" i="5"/>
  <c r="S1237" i="5"/>
  <c r="V1237" i="5"/>
  <c r="U1237" i="5"/>
  <c r="L1241" i="5"/>
  <c r="X1241" i="5"/>
  <c r="R1241" i="5"/>
  <c r="S1241" i="5"/>
  <c r="U1241" i="5"/>
  <c r="V1241" i="5"/>
  <c r="L1245" i="5"/>
  <c r="X1245" i="5"/>
  <c r="R1245" i="5"/>
  <c r="S1245" i="5"/>
  <c r="U1245" i="5"/>
  <c r="V1245" i="5"/>
  <c r="R1180" i="8"/>
  <c r="R1176" i="8"/>
  <c r="R1168" i="8"/>
  <c r="R1164" i="8"/>
  <c r="R1160" i="8"/>
  <c r="R1156" i="8"/>
  <c r="R1152" i="8"/>
  <c r="R1148" i="8"/>
  <c r="R1144" i="8"/>
  <c r="R1140" i="8"/>
  <c r="R1136" i="8"/>
  <c r="R1132" i="8"/>
  <c r="R1128" i="8"/>
  <c r="R1124" i="8"/>
  <c r="R1120" i="8"/>
  <c r="R1116" i="8"/>
  <c r="R1112" i="8"/>
  <c r="R1108" i="8"/>
  <c r="R1104" i="8"/>
  <c r="R1100" i="8"/>
  <c r="R1096" i="8"/>
  <c r="R1092" i="8"/>
  <c r="R1060" i="8"/>
  <c r="X1017" i="8"/>
  <c r="U1017" i="8"/>
  <c r="X1025" i="8"/>
  <c r="U1025" i="8"/>
  <c r="X1029" i="8"/>
  <c r="U1029" i="8"/>
  <c r="X1033" i="8"/>
  <c r="U1033" i="8"/>
  <c r="X1037" i="8"/>
  <c r="U1037" i="8"/>
  <c r="X1041" i="8"/>
  <c r="U1041" i="8"/>
  <c r="X1045" i="8"/>
  <c r="U1045" i="8"/>
  <c r="X1049" i="8"/>
  <c r="U1049" i="8"/>
  <c r="X1053" i="8"/>
  <c r="U1053" i="8"/>
  <c r="X1057" i="8"/>
  <c r="U1057" i="8"/>
  <c r="L1060" i="8"/>
  <c r="O1060" i="8" s="1"/>
  <c r="L1061" i="8"/>
  <c r="X1062" i="8"/>
  <c r="U1062" i="8"/>
  <c r="L1065" i="8"/>
  <c r="M1065" i="8" s="1"/>
  <c r="N1065" i="8" s="1"/>
  <c r="X1066" i="8"/>
  <c r="U1066" i="8"/>
  <c r="L1069" i="8"/>
  <c r="L1071" i="8"/>
  <c r="P1071" i="8" s="1"/>
  <c r="X1072" i="8"/>
  <c r="U1072" i="8"/>
  <c r="L1075" i="8"/>
  <c r="P1075" i="8" s="1"/>
  <c r="X1076" i="8"/>
  <c r="U1076" i="8"/>
  <c r="V1079" i="8"/>
  <c r="L1081" i="8"/>
  <c r="P1081" i="8" s="1"/>
  <c r="X1082" i="8"/>
  <c r="U1082" i="8"/>
  <c r="V1084" i="8"/>
  <c r="U1084" i="8"/>
  <c r="V1086" i="8"/>
  <c r="U1086" i="8"/>
  <c r="L1090" i="8"/>
  <c r="L1092" i="8"/>
  <c r="X1093" i="8"/>
  <c r="U1093" i="8"/>
  <c r="X1095" i="8"/>
  <c r="U1095" i="8"/>
  <c r="L1098" i="8"/>
  <c r="L1100" i="8"/>
  <c r="X1101" i="8"/>
  <c r="U1101" i="8"/>
  <c r="L1104" i="8"/>
  <c r="P1104" i="8" s="1"/>
  <c r="X1105" i="8"/>
  <c r="U1105" i="8"/>
  <c r="L1108" i="8"/>
  <c r="L1110" i="8"/>
  <c r="O1110" i="8" s="1"/>
  <c r="X1111" i="8"/>
  <c r="U1111" i="8"/>
  <c r="L1114" i="8"/>
  <c r="L1116" i="8"/>
  <c r="O1116" i="8" s="1"/>
  <c r="X1117" i="8"/>
  <c r="U1117" i="8"/>
  <c r="L1120" i="8"/>
  <c r="O1120" i="8" s="1"/>
  <c r="X1121" i="8"/>
  <c r="U1121" i="8"/>
  <c r="L1124" i="8"/>
  <c r="O1124" i="8" s="1"/>
  <c r="X1125" i="8"/>
  <c r="U1125" i="8"/>
  <c r="L1128" i="8"/>
  <c r="O1128" i="8" s="1"/>
  <c r="X1129" i="8"/>
  <c r="U1129" i="8"/>
  <c r="L1132" i="8"/>
  <c r="O1132" i="8" s="1"/>
  <c r="X1133" i="8"/>
  <c r="U1133" i="8"/>
  <c r="L1136" i="8"/>
  <c r="O1136" i="8" s="1"/>
  <c r="X1137" i="8"/>
  <c r="U1137" i="8"/>
  <c r="L1142" i="8"/>
  <c r="X1143" i="8"/>
  <c r="U1143" i="8"/>
  <c r="L1146" i="8"/>
  <c r="X1147" i="8"/>
  <c r="U1147" i="8"/>
  <c r="L1150" i="8"/>
  <c r="M1150" i="8" s="1"/>
  <c r="N1150" i="8" s="1"/>
  <c r="X1151" i="8"/>
  <c r="U1151" i="8"/>
  <c r="L1154" i="8"/>
  <c r="O1154" i="8" s="1"/>
  <c r="X1155" i="8"/>
  <c r="U1155" i="8"/>
  <c r="L1160" i="8"/>
  <c r="O1160" i="8" s="1"/>
  <c r="X1161" i="8"/>
  <c r="U1161" i="8"/>
  <c r="L1164" i="8"/>
  <c r="O1164" i="8" s="1"/>
  <c r="X1167" i="8"/>
  <c r="X1175" i="8"/>
  <c r="L4" i="5"/>
  <c r="M4" i="5" s="1"/>
  <c r="N4" i="5" s="1"/>
  <c r="O4" i="5" s="1"/>
  <c r="L6" i="5"/>
  <c r="L8" i="5"/>
  <c r="L10" i="5"/>
  <c r="L12" i="5"/>
  <c r="O12" i="5" s="1"/>
  <c r="L14" i="5"/>
  <c r="L16" i="5"/>
  <c r="L18" i="5"/>
  <c r="L20" i="5"/>
  <c r="P20" i="5" s="1"/>
  <c r="L22" i="5"/>
  <c r="L24" i="5"/>
  <c r="L26" i="5"/>
  <c r="L28" i="5"/>
  <c r="O28" i="5" s="1"/>
  <c r="L30" i="5"/>
  <c r="L32" i="5"/>
  <c r="L34" i="5"/>
  <c r="L36" i="5"/>
  <c r="P36" i="5" s="1"/>
  <c r="L38" i="5"/>
  <c r="L40" i="5"/>
  <c r="L42" i="5"/>
  <c r="L44" i="5"/>
  <c r="P44" i="5" s="1"/>
  <c r="L46" i="5"/>
  <c r="L48" i="5"/>
  <c r="L50" i="5"/>
  <c r="L52" i="5"/>
  <c r="P52" i="5" s="1"/>
  <c r="L54" i="5"/>
  <c r="L56" i="5"/>
  <c r="L58" i="5"/>
  <c r="L60" i="5"/>
  <c r="L62" i="5"/>
  <c r="L64" i="5"/>
  <c r="L66" i="5"/>
  <c r="L68" i="5"/>
  <c r="P68" i="5" s="1"/>
  <c r="L70" i="5"/>
  <c r="L72" i="5"/>
  <c r="L74" i="5"/>
  <c r="L76" i="5"/>
  <c r="P76" i="5" s="1"/>
  <c r="L78" i="5"/>
  <c r="L80" i="5"/>
  <c r="L82" i="5"/>
  <c r="L84" i="5"/>
  <c r="P84" i="5" s="1"/>
  <c r="L86" i="5"/>
  <c r="L88" i="5"/>
  <c r="L90" i="5"/>
  <c r="L92" i="5"/>
  <c r="P92" i="5" s="1"/>
  <c r="L94" i="5"/>
  <c r="L96" i="5"/>
  <c r="L98" i="5"/>
  <c r="L100" i="5"/>
  <c r="P100" i="5" s="1"/>
  <c r="L102" i="5"/>
  <c r="L104" i="5"/>
  <c r="L106" i="5"/>
  <c r="L108" i="5"/>
  <c r="P108" i="5" s="1"/>
  <c r="L110" i="5"/>
  <c r="L112" i="5"/>
  <c r="L114" i="5"/>
  <c r="L116" i="5"/>
  <c r="O116" i="5" s="1"/>
  <c r="L118" i="5"/>
  <c r="L120" i="5"/>
  <c r="L122" i="5"/>
  <c r="L124" i="5"/>
  <c r="O124" i="5" s="1"/>
  <c r="L126" i="5"/>
  <c r="L128" i="5"/>
  <c r="L130" i="5"/>
  <c r="L132" i="5"/>
  <c r="M132" i="5" s="1"/>
  <c r="N132" i="5" s="1"/>
  <c r="L134" i="5"/>
  <c r="L136" i="5"/>
  <c r="L138" i="5"/>
  <c r="L140" i="5"/>
  <c r="O140" i="5" s="1"/>
  <c r="L142" i="5"/>
  <c r="L144" i="5"/>
  <c r="L146" i="5"/>
  <c r="L148" i="5"/>
  <c r="L150" i="5"/>
  <c r="L152" i="5"/>
  <c r="L154" i="5"/>
  <c r="L156" i="5"/>
  <c r="O156" i="5" s="1"/>
  <c r="L158" i="5"/>
  <c r="L160" i="5"/>
  <c r="L162" i="5"/>
  <c r="L164" i="5"/>
  <c r="O164" i="5" s="1"/>
  <c r="L166" i="5"/>
  <c r="L168" i="5"/>
  <c r="L170" i="5"/>
  <c r="L172" i="5"/>
  <c r="O172" i="5" s="1"/>
  <c r="L174" i="5"/>
  <c r="L176" i="5"/>
  <c r="L178" i="5"/>
  <c r="L180" i="5"/>
  <c r="O180" i="5" s="1"/>
  <c r="L182" i="5"/>
  <c r="L184" i="5"/>
  <c r="L186" i="5"/>
  <c r="L188" i="5"/>
  <c r="P188" i="5" s="1"/>
  <c r="L190" i="5"/>
  <c r="L192" i="5"/>
  <c r="L194" i="5"/>
  <c r="L196" i="5"/>
  <c r="P196" i="5" s="1"/>
  <c r="L198" i="5"/>
  <c r="L200" i="5"/>
  <c r="L202" i="5"/>
  <c r="L204" i="5"/>
  <c r="P204" i="5" s="1"/>
  <c r="L206" i="5"/>
  <c r="L208" i="5"/>
  <c r="L210" i="5"/>
  <c r="P210" i="5" s="1"/>
  <c r="L212" i="5"/>
  <c r="P212" i="5" s="1"/>
  <c r="L214" i="5"/>
  <c r="P214" i="5" s="1"/>
  <c r="L216" i="5"/>
  <c r="P216" i="5" s="1"/>
  <c r="L218" i="5"/>
  <c r="P218" i="5" s="1"/>
  <c r="L220" i="5"/>
  <c r="P220" i="5" s="1"/>
  <c r="L222" i="5"/>
  <c r="P222" i="5" s="1"/>
  <c r="L224" i="5"/>
  <c r="P224" i="5" s="1"/>
  <c r="L226" i="5"/>
  <c r="P226" i="5" s="1"/>
  <c r="L228" i="5"/>
  <c r="P228" i="5" s="1"/>
  <c r="L230" i="5"/>
  <c r="P230" i="5" s="1"/>
  <c r="L232" i="5"/>
  <c r="P232" i="5" s="1"/>
  <c r="L234" i="5"/>
  <c r="P234" i="5" s="1"/>
  <c r="L236" i="5"/>
  <c r="P236" i="5" s="1"/>
  <c r="L238" i="5"/>
  <c r="P238" i="5" s="1"/>
  <c r="L240" i="5"/>
  <c r="P240" i="5" s="1"/>
  <c r="L242" i="5"/>
  <c r="P242" i="5" s="1"/>
  <c r="L244" i="5"/>
  <c r="P244" i="5" s="1"/>
  <c r="L246" i="5"/>
  <c r="P246" i="5" s="1"/>
  <c r="L248" i="5"/>
  <c r="P248" i="5" s="1"/>
  <c r="L250" i="5"/>
  <c r="P250" i="5" s="1"/>
  <c r="L252" i="5"/>
  <c r="P252" i="5" s="1"/>
  <c r="L254" i="5"/>
  <c r="P254" i="5" s="1"/>
  <c r="L256" i="5"/>
  <c r="P256" i="5" s="1"/>
  <c r="L258" i="5"/>
  <c r="P258" i="5" s="1"/>
  <c r="L260" i="5"/>
  <c r="P260" i="5" s="1"/>
  <c r="L262" i="5"/>
  <c r="P262" i="5" s="1"/>
  <c r="L264" i="5"/>
  <c r="P264" i="5" s="1"/>
  <c r="L266" i="5"/>
  <c r="P266" i="5" s="1"/>
  <c r="L268" i="5"/>
  <c r="M268" i="5" s="1"/>
  <c r="N268" i="5" s="1"/>
  <c r="O268" i="5" s="1"/>
  <c r="L270" i="5"/>
  <c r="P270" i="5" s="1"/>
  <c r="L272" i="5"/>
  <c r="P272" i="5" s="1"/>
  <c r="L274" i="5"/>
  <c r="P274" i="5" s="1"/>
  <c r="L276" i="5"/>
  <c r="P276" i="5" s="1"/>
  <c r="L278" i="5"/>
  <c r="P278" i="5" s="1"/>
  <c r="L283" i="5"/>
  <c r="P283" i="5" s="1"/>
  <c r="X283" i="5"/>
  <c r="R283" i="5"/>
  <c r="S283" i="5"/>
  <c r="V283" i="5"/>
  <c r="U283" i="5"/>
  <c r="L286" i="5"/>
  <c r="O286" i="5" s="1"/>
  <c r="X286" i="5"/>
  <c r="S286" i="5"/>
  <c r="R286" i="5"/>
  <c r="U286" i="5"/>
  <c r="V286" i="5"/>
  <c r="L291" i="5"/>
  <c r="P291" i="5" s="1"/>
  <c r="X291" i="5"/>
  <c r="R291" i="5"/>
  <c r="S291" i="5"/>
  <c r="V291" i="5"/>
  <c r="U291" i="5"/>
  <c r="L294" i="5"/>
  <c r="O294" i="5" s="1"/>
  <c r="X294" i="5"/>
  <c r="S294" i="5"/>
  <c r="R294" i="5"/>
  <c r="U294" i="5"/>
  <c r="V294" i="5"/>
  <c r="L299" i="5"/>
  <c r="P299" i="5" s="1"/>
  <c r="X299" i="5"/>
  <c r="R299" i="5"/>
  <c r="S299" i="5"/>
  <c r="U299" i="5"/>
  <c r="V299" i="5"/>
  <c r="L302" i="5"/>
  <c r="O302" i="5" s="1"/>
  <c r="X302" i="5"/>
  <c r="S302" i="5"/>
  <c r="R302" i="5"/>
  <c r="U302" i="5"/>
  <c r="V302" i="5"/>
  <c r="L307" i="5"/>
  <c r="P307" i="5" s="1"/>
  <c r="X307" i="5"/>
  <c r="R307" i="5"/>
  <c r="S307" i="5"/>
  <c r="U307" i="5"/>
  <c r="V307" i="5"/>
  <c r="L310" i="5"/>
  <c r="O310" i="5" s="1"/>
  <c r="X310" i="5"/>
  <c r="S310" i="5"/>
  <c r="R310" i="5"/>
  <c r="U310" i="5"/>
  <c r="V310" i="5"/>
  <c r="L315" i="5"/>
  <c r="P315" i="5" s="1"/>
  <c r="X315" i="5"/>
  <c r="R315" i="5"/>
  <c r="S315" i="5"/>
  <c r="U315" i="5"/>
  <c r="V315" i="5"/>
  <c r="L318" i="5"/>
  <c r="O318" i="5" s="1"/>
  <c r="X318" i="5"/>
  <c r="S318" i="5"/>
  <c r="R318" i="5"/>
  <c r="U318" i="5"/>
  <c r="V318" i="5"/>
  <c r="L323" i="5"/>
  <c r="P323" i="5" s="1"/>
  <c r="X323" i="5"/>
  <c r="R323" i="5"/>
  <c r="S323" i="5"/>
  <c r="U323" i="5"/>
  <c r="V323" i="5"/>
  <c r="L326" i="5"/>
  <c r="O326" i="5" s="1"/>
  <c r="X326" i="5"/>
  <c r="S326" i="5"/>
  <c r="R326" i="5"/>
  <c r="U326" i="5"/>
  <c r="V326" i="5"/>
  <c r="L331" i="5"/>
  <c r="P331" i="5" s="1"/>
  <c r="X331" i="5"/>
  <c r="S331" i="5"/>
  <c r="R331" i="5"/>
  <c r="U331" i="5"/>
  <c r="V331" i="5"/>
  <c r="L334" i="5"/>
  <c r="X334" i="5"/>
  <c r="R334" i="5"/>
  <c r="S334" i="5"/>
  <c r="U334" i="5"/>
  <c r="V334" i="5"/>
  <c r="L339" i="5"/>
  <c r="P339" i="5" s="1"/>
  <c r="X339" i="5"/>
  <c r="S339" i="5"/>
  <c r="R339" i="5"/>
  <c r="U339" i="5"/>
  <c r="V339" i="5"/>
  <c r="L342" i="5"/>
  <c r="X342" i="5"/>
  <c r="R342" i="5"/>
  <c r="S342" i="5"/>
  <c r="U342" i="5"/>
  <c r="V342" i="5"/>
  <c r="L347" i="5"/>
  <c r="P347" i="5" s="1"/>
  <c r="X347" i="5"/>
  <c r="S347" i="5"/>
  <c r="R347" i="5"/>
  <c r="U347" i="5"/>
  <c r="V347" i="5"/>
  <c r="L350" i="5"/>
  <c r="X350" i="5"/>
  <c r="R350" i="5"/>
  <c r="S350" i="5"/>
  <c r="U350" i="5"/>
  <c r="V350" i="5"/>
  <c r="L355" i="5"/>
  <c r="P355" i="5" s="1"/>
  <c r="X355" i="5"/>
  <c r="R355" i="5"/>
  <c r="S355" i="5"/>
  <c r="U355" i="5"/>
  <c r="V355" i="5"/>
  <c r="L358" i="5"/>
  <c r="O358" i="5" s="1"/>
  <c r="X358" i="5"/>
  <c r="R358" i="5"/>
  <c r="S358" i="5"/>
  <c r="U358" i="5"/>
  <c r="V358" i="5"/>
  <c r="L363" i="5"/>
  <c r="M363" i="5" s="1"/>
  <c r="N363" i="5" s="1"/>
  <c r="R363" i="5"/>
  <c r="L366" i="5"/>
  <c r="O366" i="5" s="1"/>
  <c r="X366" i="5"/>
  <c r="R366" i="5"/>
  <c r="S366" i="5"/>
  <c r="U366" i="5"/>
  <c r="V366" i="5"/>
  <c r="L371" i="5"/>
  <c r="M371" i="5" s="1"/>
  <c r="N371" i="5" s="1"/>
  <c r="R371" i="5"/>
  <c r="L374" i="5"/>
  <c r="X374" i="5"/>
  <c r="S374" i="5"/>
  <c r="R374" i="5"/>
  <c r="U374" i="5"/>
  <c r="V374" i="5"/>
  <c r="L379" i="5"/>
  <c r="P379" i="5" s="1"/>
  <c r="X379" i="5"/>
  <c r="S379" i="5"/>
  <c r="R379" i="5"/>
  <c r="U379" i="5"/>
  <c r="V379" i="5"/>
  <c r="L382" i="5"/>
  <c r="M382" i="5" s="1"/>
  <c r="N382" i="5" s="1"/>
  <c r="R382" i="5"/>
  <c r="L387" i="5"/>
  <c r="P387" i="5" s="1"/>
  <c r="X387" i="5"/>
  <c r="R387" i="5"/>
  <c r="S387" i="5"/>
  <c r="V387" i="5"/>
  <c r="U387" i="5"/>
  <c r="L390" i="5"/>
  <c r="X390" i="5"/>
  <c r="R390" i="5"/>
  <c r="S390" i="5"/>
  <c r="U390" i="5"/>
  <c r="V390" i="5"/>
  <c r="L395" i="5"/>
  <c r="P395" i="5" s="1"/>
  <c r="X395" i="5"/>
  <c r="S395" i="5"/>
  <c r="R395" i="5"/>
  <c r="U395" i="5"/>
  <c r="V395" i="5"/>
  <c r="L398" i="5"/>
  <c r="X398" i="5"/>
  <c r="R398" i="5"/>
  <c r="S398" i="5"/>
  <c r="V398" i="5"/>
  <c r="U398" i="5"/>
  <c r="L403" i="5"/>
  <c r="P403" i="5" s="1"/>
  <c r="X403" i="5"/>
  <c r="S403" i="5"/>
  <c r="R403" i="5"/>
  <c r="V403" i="5"/>
  <c r="U403" i="5"/>
  <c r="L406" i="5"/>
  <c r="M406" i="5" s="1"/>
  <c r="N406" i="5" s="1"/>
  <c r="R406" i="5"/>
  <c r="L411" i="5"/>
  <c r="P411" i="5" s="1"/>
  <c r="X411" i="5"/>
  <c r="R411" i="5"/>
  <c r="S411" i="5"/>
  <c r="U411" i="5"/>
  <c r="V411" i="5"/>
  <c r="L414" i="5"/>
  <c r="X414" i="5"/>
  <c r="S414" i="5"/>
  <c r="R414" i="5"/>
  <c r="V414" i="5"/>
  <c r="U414" i="5"/>
  <c r="L419" i="5"/>
  <c r="P419" i="5" s="1"/>
  <c r="X419" i="5"/>
  <c r="R419" i="5"/>
  <c r="S419" i="5"/>
  <c r="U419" i="5"/>
  <c r="V419" i="5"/>
  <c r="L422" i="5"/>
  <c r="X422" i="5"/>
  <c r="S422" i="5"/>
  <c r="R422" i="5"/>
  <c r="V422" i="5"/>
  <c r="U422" i="5"/>
  <c r="L427" i="5"/>
  <c r="P427" i="5" s="1"/>
  <c r="X427" i="5"/>
  <c r="S427" i="5"/>
  <c r="R427" i="5"/>
  <c r="V427" i="5"/>
  <c r="U427" i="5"/>
  <c r="L430" i="5"/>
  <c r="X430" i="5"/>
  <c r="R430" i="5"/>
  <c r="S430" i="5"/>
  <c r="U430" i="5"/>
  <c r="V430" i="5"/>
  <c r="L435" i="5"/>
  <c r="P435" i="5" s="1"/>
  <c r="X435" i="5"/>
  <c r="R435" i="5"/>
  <c r="S435" i="5"/>
  <c r="U435" i="5"/>
  <c r="V435" i="5"/>
  <c r="L438" i="5"/>
  <c r="X438" i="5"/>
  <c r="R438" i="5"/>
  <c r="S438" i="5"/>
  <c r="V438" i="5"/>
  <c r="U438" i="5"/>
  <c r="L443" i="5"/>
  <c r="P443" i="5" s="1"/>
  <c r="X443" i="5"/>
  <c r="R443" i="5"/>
  <c r="S443" i="5"/>
  <c r="U443" i="5"/>
  <c r="V443" i="5"/>
  <c r="L446" i="5"/>
  <c r="X446" i="5"/>
  <c r="R446" i="5"/>
  <c r="S446" i="5"/>
  <c r="V446" i="5"/>
  <c r="U446" i="5"/>
  <c r="L451" i="5"/>
  <c r="P451" i="5" s="1"/>
  <c r="X451" i="5"/>
  <c r="R451" i="5"/>
  <c r="S451" i="5"/>
  <c r="U451" i="5"/>
  <c r="V451" i="5"/>
  <c r="L454" i="5"/>
  <c r="X454" i="5"/>
  <c r="R454" i="5"/>
  <c r="S454" i="5"/>
  <c r="V454" i="5"/>
  <c r="U454" i="5"/>
  <c r="L459" i="5"/>
  <c r="P459" i="5" s="1"/>
  <c r="X459" i="5"/>
  <c r="R459" i="5"/>
  <c r="S459" i="5"/>
  <c r="U459" i="5"/>
  <c r="V459" i="5"/>
  <c r="L462" i="5"/>
  <c r="X462" i="5"/>
  <c r="R462" i="5"/>
  <c r="S462" i="5"/>
  <c r="V462" i="5"/>
  <c r="U462" i="5"/>
  <c r="L467" i="5"/>
  <c r="P467" i="5" s="1"/>
  <c r="X467" i="5"/>
  <c r="S467" i="5"/>
  <c r="R467" i="5"/>
  <c r="V467" i="5"/>
  <c r="U467" i="5"/>
  <c r="L470" i="5"/>
  <c r="O470" i="5" s="1"/>
  <c r="X470" i="5"/>
  <c r="R470" i="5"/>
  <c r="S470" i="5"/>
  <c r="U470" i="5"/>
  <c r="V470" i="5"/>
  <c r="L475" i="5"/>
  <c r="P475" i="5" s="1"/>
  <c r="X475" i="5"/>
  <c r="R475" i="5"/>
  <c r="S475" i="5"/>
  <c r="V475" i="5"/>
  <c r="U475" i="5"/>
  <c r="L478" i="5"/>
  <c r="O478" i="5" s="1"/>
  <c r="X478" i="5"/>
  <c r="S478" i="5"/>
  <c r="R478" i="5"/>
  <c r="U478" i="5"/>
  <c r="V478" i="5"/>
  <c r="L483" i="5"/>
  <c r="P483" i="5" s="1"/>
  <c r="X483" i="5"/>
  <c r="R483" i="5"/>
  <c r="S483" i="5"/>
  <c r="V483" i="5"/>
  <c r="U483" i="5"/>
  <c r="L486" i="5"/>
  <c r="X486" i="5"/>
  <c r="S486" i="5"/>
  <c r="R486" i="5"/>
  <c r="U486" i="5"/>
  <c r="V486" i="5"/>
  <c r="L491" i="5"/>
  <c r="M491" i="5" s="1"/>
  <c r="N491" i="5" s="1"/>
  <c r="R491" i="5"/>
  <c r="L494" i="5"/>
  <c r="X494" i="5"/>
  <c r="R494" i="5"/>
  <c r="S494" i="5"/>
  <c r="V494" i="5"/>
  <c r="U494" i="5"/>
  <c r="L499" i="5"/>
  <c r="P499" i="5" s="1"/>
  <c r="X499" i="5"/>
  <c r="R499" i="5"/>
  <c r="S499" i="5"/>
  <c r="U499" i="5"/>
  <c r="V499" i="5"/>
  <c r="L502" i="5"/>
  <c r="X502" i="5"/>
  <c r="R502" i="5"/>
  <c r="S502" i="5"/>
  <c r="V502" i="5"/>
  <c r="U502" i="5"/>
  <c r="L507" i="5"/>
  <c r="P507" i="5" s="1"/>
  <c r="X507" i="5"/>
  <c r="R507" i="5"/>
  <c r="S507" i="5"/>
  <c r="U507" i="5"/>
  <c r="V507" i="5"/>
  <c r="L510" i="5"/>
  <c r="X510" i="5"/>
  <c r="R510" i="5"/>
  <c r="S510" i="5"/>
  <c r="V510" i="5"/>
  <c r="U510" i="5"/>
  <c r="L515" i="5"/>
  <c r="P515" i="5" s="1"/>
  <c r="X515" i="5"/>
  <c r="R515" i="5"/>
  <c r="S515" i="5"/>
  <c r="U515" i="5"/>
  <c r="V515" i="5"/>
  <c r="L518" i="5"/>
  <c r="X518" i="5"/>
  <c r="R518" i="5"/>
  <c r="S518" i="5"/>
  <c r="V518" i="5"/>
  <c r="U518" i="5"/>
  <c r="L523" i="5"/>
  <c r="M523" i="5" s="1"/>
  <c r="N523" i="5" s="1"/>
  <c r="R523" i="5"/>
  <c r="L526" i="5"/>
  <c r="X526" i="5"/>
  <c r="S526" i="5"/>
  <c r="R526" i="5"/>
  <c r="U526" i="5"/>
  <c r="V526" i="5"/>
  <c r="L531" i="5"/>
  <c r="P531" i="5" s="1"/>
  <c r="X531" i="5"/>
  <c r="R531" i="5"/>
  <c r="S531" i="5"/>
  <c r="V531" i="5"/>
  <c r="U531" i="5"/>
  <c r="L534" i="5"/>
  <c r="X534" i="5"/>
  <c r="S534" i="5"/>
  <c r="R534" i="5"/>
  <c r="U534" i="5"/>
  <c r="V534" i="5"/>
  <c r="L539" i="5"/>
  <c r="P539" i="5" s="1"/>
  <c r="X539" i="5"/>
  <c r="R539" i="5"/>
  <c r="S539" i="5"/>
  <c r="V539" i="5"/>
  <c r="U539" i="5"/>
  <c r="L542" i="5"/>
  <c r="M542" i="5" s="1"/>
  <c r="N542" i="5" s="1"/>
  <c r="R542" i="5"/>
  <c r="L547" i="5"/>
  <c r="P547" i="5" s="1"/>
  <c r="X547" i="5"/>
  <c r="S547" i="5"/>
  <c r="R547" i="5"/>
  <c r="U547" i="5"/>
  <c r="V547" i="5"/>
  <c r="L550" i="5"/>
  <c r="X550" i="5"/>
  <c r="R550" i="5"/>
  <c r="S550" i="5"/>
  <c r="V550" i="5"/>
  <c r="U550" i="5"/>
  <c r="L555" i="5"/>
  <c r="P555" i="5" s="1"/>
  <c r="X555" i="5"/>
  <c r="S555" i="5"/>
  <c r="R555" i="5"/>
  <c r="U555" i="5"/>
  <c r="V555" i="5"/>
  <c r="L558" i="5"/>
  <c r="X558" i="5"/>
  <c r="R558" i="5"/>
  <c r="S558" i="5"/>
  <c r="V558" i="5"/>
  <c r="U558" i="5"/>
  <c r="L563" i="5"/>
  <c r="P563" i="5" s="1"/>
  <c r="X563" i="5"/>
  <c r="S563" i="5"/>
  <c r="R563" i="5"/>
  <c r="U563" i="5"/>
  <c r="V563" i="5"/>
  <c r="L566" i="5"/>
  <c r="X566" i="5"/>
  <c r="R566" i="5"/>
  <c r="S566" i="5"/>
  <c r="V566" i="5"/>
  <c r="U566" i="5"/>
  <c r="L571" i="5"/>
  <c r="P571" i="5" s="1"/>
  <c r="X571" i="5"/>
  <c r="S571" i="5"/>
  <c r="R571" i="5"/>
  <c r="U571" i="5"/>
  <c r="V571" i="5"/>
  <c r="L574" i="5"/>
  <c r="O574" i="5" s="1"/>
  <c r="X574" i="5"/>
  <c r="S574" i="5"/>
  <c r="R574" i="5"/>
  <c r="U574" i="5"/>
  <c r="V574" i="5"/>
  <c r="L579" i="5"/>
  <c r="P579" i="5" s="1"/>
  <c r="X579" i="5"/>
  <c r="R579" i="5"/>
  <c r="S579" i="5"/>
  <c r="V579" i="5"/>
  <c r="U579" i="5"/>
  <c r="L582" i="5"/>
  <c r="O582" i="5" s="1"/>
  <c r="X582" i="5"/>
  <c r="S582" i="5"/>
  <c r="R582" i="5"/>
  <c r="U582" i="5"/>
  <c r="V582" i="5"/>
  <c r="L587" i="5"/>
  <c r="P587" i="5" s="1"/>
  <c r="X587" i="5"/>
  <c r="R587" i="5"/>
  <c r="S587" i="5"/>
  <c r="V587" i="5"/>
  <c r="U587" i="5"/>
  <c r="L590" i="5"/>
  <c r="O590" i="5" s="1"/>
  <c r="X590" i="5"/>
  <c r="S590" i="5"/>
  <c r="R590" i="5"/>
  <c r="U590" i="5"/>
  <c r="V590" i="5"/>
  <c r="L595" i="5"/>
  <c r="P595" i="5" s="1"/>
  <c r="X595" i="5"/>
  <c r="R595" i="5"/>
  <c r="S595" i="5"/>
  <c r="V595" i="5"/>
  <c r="U595" i="5"/>
  <c r="L598" i="5"/>
  <c r="X598" i="5"/>
  <c r="S598" i="5"/>
  <c r="R598" i="5"/>
  <c r="V598" i="5"/>
  <c r="U598" i="5"/>
  <c r="L603" i="5"/>
  <c r="P603" i="5" s="1"/>
  <c r="X603" i="5"/>
  <c r="S603" i="5"/>
  <c r="R603" i="5"/>
  <c r="V603" i="5"/>
  <c r="U603" i="5"/>
  <c r="L606" i="5"/>
  <c r="O606" i="5" s="1"/>
  <c r="X606" i="5"/>
  <c r="R606" i="5"/>
  <c r="S606" i="5"/>
  <c r="U606" i="5"/>
  <c r="V606" i="5"/>
  <c r="L611" i="5"/>
  <c r="P611" i="5" s="1"/>
  <c r="X611" i="5"/>
  <c r="S611" i="5"/>
  <c r="R611" i="5"/>
  <c r="V611" i="5"/>
  <c r="U611" i="5"/>
  <c r="L614" i="5"/>
  <c r="O614" i="5" s="1"/>
  <c r="X614" i="5"/>
  <c r="R614" i="5"/>
  <c r="S614" i="5"/>
  <c r="U614" i="5"/>
  <c r="V614" i="5"/>
  <c r="L619" i="5"/>
  <c r="P619" i="5" s="1"/>
  <c r="X619" i="5"/>
  <c r="S619" i="5"/>
  <c r="R619" i="5"/>
  <c r="V619" i="5"/>
  <c r="U619" i="5"/>
  <c r="L622" i="5"/>
  <c r="M622" i="5" s="1"/>
  <c r="N622" i="5" s="1"/>
  <c r="R622" i="5"/>
  <c r="L627" i="5"/>
  <c r="P627" i="5" s="1"/>
  <c r="X627" i="5"/>
  <c r="R627" i="5"/>
  <c r="S627" i="5"/>
  <c r="V627" i="5"/>
  <c r="U627" i="5"/>
  <c r="L630" i="5"/>
  <c r="O630" i="5" s="1"/>
  <c r="X630" i="5"/>
  <c r="S630" i="5"/>
  <c r="R630" i="5"/>
  <c r="U630" i="5"/>
  <c r="V630" i="5"/>
  <c r="L635" i="5"/>
  <c r="P635" i="5" s="1"/>
  <c r="X635" i="5"/>
  <c r="R635" i="5"/>
  <c r="S635" i="5"/>
  <c r="V635" i="5"/>
  <c r="U635" i="5"/>
  <c r="L638" i="5"/>
  <c r="O638" i="5" s="1"/>
  <c r="X638" i="5"/>
  <c r="S638" i="5"/>
  <c r="R638" i="5"/>
  <c r="U638" i="5"/>
  <c r="V638" i="5"/>
  <c r="L641" i="5"/>
  <c r="R641" i="5"/>
  <c r="L645" i="5"/>
  <c r="O645" i="5" s="1"/>
  <c r="X645" i="5"/>
  <c r="R645" i="5"/>
  <c r="S645" i="5"/>
  <c r="U645" i="5"/>
  <c r="V645" i="5"/>
  <c r="L649" i="5"/>
  <c r="X649" i="5"/>
  <c r="R649" i="5"/>
  <c r="S649" i="5"/>
  <c r="U649" i="5"/>
  <c r="V649" i="5"/>
  <c r="L653" i="5"/>
  <c r="O653" i="5" s="1"/>
  <c r="X653" i="5"/>
  <c r="R653" i="5"/>
  <c r="S653" i="5"/>
  <c r="U653" i="5"/>
  <c r="V653" i="5"/>
  <c r="L657" i="5"/>
  <c r="X657" i="5"/>
  <c r="R657" i="5"/>
  <c r="S657" i="5"/>
  <c r="U657" i="5"/>
  <c r="V657" i="5"/>
  <c r="L661" i="5"/>
  <c r="O661" i="5" s="1"/>
  <c r="X661" i="5"/>
  <c r="R661" i="5"/>
  <c r="S661" i="5"/>
  <c r="U661" i="5"/>
  <c r="V661" i="5"/>
  <c r="L665" i="5"/>
  <c r="X665" i="5"/>
  <c r="S665" i="5"/>
  <c r="R665" i="5"/>
  <c r="V665" i="5"/>
  <c r="U665" i="5"/>
  <c r="L669" i="5"/>
  <c r="O669" i="5" s="1"/>
  <c r="X669" i="5"/>
  <c r="S669" i="5"/>
  <c r="R669" i="5"/>
  <c r="V669" i="5"/>
  <c r="U669" i="5"/>
  <c r="L673" i="5"/>
  <c r="X673" i="5"/>
  <c r="S673" i="5"/>
  <c r="R673" i="5"/>
  <c r="V673" i="5"/>
  <c r="U673" i="5"/>
  <c r="L677" i="5"/>
  <c r="O677" i="5" s="1"/>
  <c r="X677" i="5"/>
  <c r="S677" i="5"/>
  <c r="R677" i="5"/>
  <c r="V677" i="5"/>
  <c r="U677" i="5"/>
  <c r="L680" i="5"/>
  <c r="P680" i="5" s="1"/>
  <c r="X680" i="5"/>
  <c r="R680" i="5"/>
  <c r="S680" i="5"/>
  <c r="V680" i="5"/>
  <c r="U680" i="5"/>
  <c r="L683" i="5"/>
  <c r="X683" i="5"/>
  <c r="S683" i="5"/>
  <c r="R683" i="5"/>
  <c r="U683" i="5"/>
  <c r="V683" i="5"/>
  <c r="L688" i="5"/>
  <c r="P688" i="5" s="1"/>
  <c r="X688" i="5"/>
  <c r="R688" i="5"/>
  <c r="S688" i="5"/>
  <c r="V688" i="5"/>
  <c r="U688" i="5"/>
  <c r="L691" i="5"/>
  <c r="X691" i="5"/>
  <c r="R691" i="5"/>
  <c r="S691" i="5"/>
  <c r="V691" i="5"/>
  <c r="U691" i="5"/>
  <c r="L696" i="5"/>
  <c r="P696" i="5" s="1"/>
  <c r="X696" i="5"/>
  <c r="S696" i="5"/>
  <c r="R696" i="5"/>
  <c r="U696" i="5"/>
  <c r="V696" i="5"/>
  <c r="L699" i="5"/>
  <c r="O699" i="5" s="1"/>
  <c r="X699" i="5"/>
  <c r="R699" i="5"/>
  <c r="S699" i="5"/>
  <c r="V699" i="5"/>
  <c r="U699" i="5"/>
  <c r="L704" i="5"/>
  <c r="P704" i="5" s="1"/>
  <c r="X704" i="5"/>
  <c r="S704" i="5"/>
  <c r="R704" i="5"/>
  <c r="U704" i="5"/>
  <c r="V704" i="5"/>
  <c r="L707" i="5"/>
  <c r="X707" i="5"/>
  <c r="R707" i="5"/>
  <c r="S707" i="5"/>
  <c r="V707" i="5"/>
  <c r="U707" i="5"/>
  <c r="L712" i="5"/>
  <c r="P712" i="5" s="1"/>
  <c r="X712" i="5"/>
  <c r="S712" i="5"/>
  <c r="R712" i="5"/>
  <c r="U712" i="5"/>
  <c r="V712" i="5"/>
  <c r="L715" i="5"/>
  <c r="X715" i="5"/>
  <c r="R715" i="5"/>
  <c r="S715" i="5"/>
  <c r="V715" i="5"/>
  <c r="U715" i="5"/>
  <c r="L720" i="5"/>
  <c r="M720" i="5" s="1"/>
  <c r="N720" i="5" s="1"/>
  <c r="R720" i="5"/>
  <c r="L723" i="5"/>
  <c r="X723" i="5"/>
  <c r="R723" i="5"/>
  <c r="S723" i="5"/>
  <c r="V723" i="5"/>
  <c r="U723" i="5"/>
  <c r="L728" i="5"/>
  <c r="M728" i="5" s="1"/>
  <c r="N728" i="5" s="1"/>
  <c r="R728" i="5"/>
  <c r="L731" i="5"/>
  <c r="X731" i="5"/>
  <c r="R731" i="5"/>
  <c r="S731" i="5"/>
  <c r="U731" i="5"/>
  <c r="V731" i="5"/>
  <c r="L736" i="5"/>
  <c r="M736" i="5" s="1"/>
  <c r="N736" i="5" s="1"/>
  <c r="R736" i="5"/>
  <c r="L739" i="5"/>
  <c r="O739" i="5" s="1"/>
  <c r="X739" i="5"/>
  <c r="S739" i="5"/>
  <c r="R739" i="5"/>
  <c r="V739" i="5"/>
  <c r="U739" i="5"/>
  <c r="L744" i="5"/>
  <c r="P744" i="5" s="1"/>
  <c r="X744" i="5"/>
  <c r="R744" i="5"/>
  <c r="S744" i="5"/>
  <c r="V744" i="5"/>
  <c r="U744" i="5"/>
  <c r="L747" i="5"/>
  <c r="X747" i="5"/>
  <c r="S747" i="5"/>
  <c r="R747" i="5"/>
  <c r="U747" i="5"/>
  <c r="V747" i="5"/>
  <c r="L752" i="5"/>
  <c r="M752" i="5" s="1"/>
  <c r="N752" i="5" s="1"/>
  <c r="R752" i="5"/>
  <c r="L755" i="5"/>
  <c r="O755" i="5" s="1"/>
  <c r="X755" i="5"/>
  <c r="R755" i="5"/>
  <c r="S755" i="5"/>
  <c r="V755" i="5"/>
  <c r="U755" i="5"/>
  <c r="L760" i="5"/>
  <c r="P760" i="5" s="1"/>
  <c r="X760" i="5"/>
  <c r="S760" i="5"/>
  <c r="R760" i="5"/>
  <c r="U760" i="5"/>
  <c r="V760" i="5"/>
  <c r="L763" i="5"/>
  <c r="O763" i="5" s="1"/>
  <c r="X763" i="5"/>
  <c r="S763" i="5"/>
  <c r="R763" i="5"/>
  <c r="V763" i="5"/>
  <c r="U763" i="5"/>
  <c r="L768" i="5"/>
  <c r="P768" i="5" s="1"/>
  <c r="X768" i="5"/>
  <c r="S768" i="5"/>
  <c r="R768" i="5"/>
  <c r="U768" i="5"/>
  <c r="V768" i="5"/>
  <c r="L771" i="5"/>
  <c r="M771" i="5" s="1"/>
  <c r="N771" i="5" s="1"/>
  <c r="R771" i="5"/>
  <c r="L776" i="5"/>
  <c r="P776" i="5" s="1"/>
  <c r="X776" i="5"/>
  <c r="S776" i="5"/>
  <c r="R776" i="5"/>
  <c r="V776" i="5"/>
  <c r="U776" i="5"/>
  <c r="L779" i="5"/>
  <c r="O779" i="5" s="1"/>
  <c r="X779" i="5"/>
  <c r="S779" i="5"/>
  <c r="R779" i="5"/>
  <c r="V779" i="5"/>
  <c r="U779" i="5"/>
  <c r="L784" i="5"/>
  <c r="P784" i="5" s="1"/>
  <c r="X784" i="5"/>
  <c r="R784" i="5"/>
  <c r="S784" i="5"/>
  <c r="U784" i="5"/>
  <c r="V784" i="5"/>
  <c r="L787" i="5"/>
  <c r="O787" i="5" s="1"/>
  <c r="X787" i="5"/>
  <c r="S787" i="5"/>
  <c r="R787" i="5"/>
  <c r="V787" i="5"/>
  <c r="U787" i="5"/>
  <c r="L792" i="5"/>
  <c r="P792" i="5" s="1"/>
  <c r="X792" i="5"/>
  <c r="R792" i="5"/>
  <c r="S792" i="5"/>
  <c r="U792" i="5"/>
  <c r="V792" i="5"/>
  <c r="L795" i="5"/>
  <c r="O795" i="5" s="1"/>
  <c r="X795" i="5"/>
  <c r="S795" i="5"/>
  <c r="R795" i="5"/>
  <c r="V795" i="5"/>
  <c r="U795" i="5"/>
  <c r="L800" i="5"/>
  <c r="P800" i="5" s="1"/>
  <c r="X800" i="5"/>
  <c r="R800" i="5"/>
  <c r="S800" i="5"/>
  <c r="U800" i="5"/>
  <c r="V800" i="5"/>
  <c r="L803" i="5"/>
  <c r="X803" i="5"/>
  <c r="S803" i="5"/>
  <c r="R803" i="5"/>
  <c r="V803" i="5"/>
  <c r="U803" i="5"/>
  <c r="L808" i="5"/>
  <c r="P808" i="5" s="1"/>
  <c r="X808" i="5"/>
  <c r="R808" i="5"/>
  <c r="S808" i="5"/>
  <c r="U808" i="5"/>
  <c r="V808" i="5"/>
  <c r="L811" i="5"/>
  <c r="O811" i="5" s="1"/>
  <c r="X811" i="5"/>
  <c r="S811" i="5"/>
  <c r="R811" i="5"/>
  <c r="V811" i="5"/>
  <c r="U811" i="5"/>
  <c r="L816" i="5"/>
  <c r="P816" i="5" s="1"/>
  <c r="X816" i="5"/>
  <c r="R816" i="5"/>
  <c r="S816" i="5"/>
  <c r="U816" i="5"/>
  <c r="V816" i="5"/>
  <c r="L819" i="5"/>
  <c r="X819" i="5"/>
  <c r="S819" i="5"/>
  <c r="R819" i="5"/>
  <c r="U819" i="5"/>
  <c r="V819" i="5"/>
  <c r="L824" i="5"/>
  <c r="P824" i="5" s="1"/>
  <c r="X824" i="5"/>
  <c r="S824" i="5"/>
  <c r="R824" i="5"/>
  <c r="U824" i="5"/>
  <c r="V824" i="5"/>
  <c r="L827" i="5"/>
  <c r="X827" i="5"/>
  <c r="R827" i="5"/>
  <c r="S827" i="5"/>
  <c r="V827" i="5"/>
  <c r="U827" i="5"/>
  <c r="L832" i="5"/>
  <c r="P832" i="5" s="1"/>
  <c r="X832" i="5"/>
  <c r="S832" i="5"/>
  <c r="R832" i="5"/>
  <c r="U832" i="5"/>
  <c r="V832" i="5"/>
  <c r="L835" i="5"/>
  <c r="O835" i="5" s="1"/>
  <c r="X835" i="5"/>
  <c r="R835" i="5"/>
  <c r="S835" i="5"/>
  <c r="V835" i="5"/>
  <c r="U835" i="5"/>
  <c r="L841" i="5"/>
  <c r="X841" i="5"/>
  <c r="R841" i="5"/>
  <c r="S841" i="5"/>
  <c r="U841" i="5"/>
  <c r="V841" i="5"/>
  <c r="L845" i="5"/>
  <c r="O845" i="5" s="1"/>
  <c r="X845" i="5"/>
  <c r="R845" i="5"/>
  <c r="S845" i="5"/>
  <c r="U845" i="5"/>
  <c r="V845" i="5"/>
  <c r="L849" i="5"/>
  <c r="X849" i="5"/>
  <c r="R849" i="5"/>
  <c r="S849" i="5"/>
  <c r="U849" i="5"/>
  <c r="V849" i="5"/>
  <c r="L853" i="5"/>
  <c r="O853" i="5" s="1"/>
  <c r="X853" i="5"/>
  <c r="R853" i="5"/>
  <c r="S853" i="5"/>
  <c r="U853" i="5"/>
  <c r="V853" i="5"/>
  <c r="L857" i="5"/>
  <c r="X857" i="5"/>
  <c r="S857" i="5"/>
  <c r="R857" i="5"/>
  <c r="V857" i="5"/>
  <c r="U857" i="5"/>
  <c r="L860" i="5"/>
  <c r="P860" i="5" s="1"/>
  <c r="X860" i="5"/>
  <c r="R860" i="5"/>
  <c r="S860" i="5"/>
  <c r="U860" i="5"/>
  <c r="V860" i="5"/>
  <c r="L863" i="5"/>
  <c r="X863" i="5"/>
  <c r="S863" i="5"/>
  <c r="R863" i="5"/>
  <c r="V863" i="5"/>
  <c r="U863" i="5"/>
  <c r="L868" i="5"/>
  <c r="P868" i="5" s="1"/>
  <c r="X868" i="5"/>
  <c r="R868" i="5"/>
  <c r="S868" i="5"/>
  <c r="U868" i="5"/>
  <c r="V868" i="5"/>
  <c r="L871" i="5"/>
  <c r="X871" i="5"/>
  <c r="S871" i="5"/>
  <c r="R871" i="5"/>
  <c r="V871" i="5"/>
  <c r="U871" i="5"/>
  <c r="L876" i="5"/>
  <c r="P876" i="5" s="1"/>
  <c r="X876" i="5"/>
  <c r="R876" i="5"/>
  <c r="S876" i="5"/>
  <c r="U876" i="5"/>
  <c r="V876" i="5"/>
  <c r="L879" i="5"/>
  <c r="M879" i="5" s="1"/>
  <c r="N879" i="5" s="1"/>
  <c r="R879" i="5"/>
  <c r="L884" i="5"/>
  <c r="P884" i="5" s="1"/>
  <c r="X884" i="5"/>
  <c r="R884" i="5"/>
  <c r="S884" i="5"/>
  <c r="V884" i="5"/>
  <c r="U884" i="5"/>
  <c r="L887" i="5"/>
  <c r="X887" i="5"/>
  <c r="R887" i="5"/>
  <c r="S887" i="5"/>
  <c r="U887" i="5"/>
  <c r="V887" i="5"/>
  <c r="L892" i="5"/>
  <c r="P892" i="5" s="1"/>
  <c r="X892" i="5"/>
  <c r="R892" i="5"/>
  <c r="S892" i="5"/>
  <c r="V892" i="5"/>
  <c r="U892" i="5"/>
  <c r="L895" i="5"/>
  <c r="X895" i="5"/>
  <c r="S895" i="5"/>
  <c r="R895" i="5"/>
  <c r="U895" i="5"/>
  <c r="V895" i="5"/>
  <c r="L900" i="5"/>
  <c r="P900" i="5" s="1"/>
  <c r="X900" i="5"/>
  <c r="R900" i="5"/>
  <c r="S900" i="5"/>
  <c r="V900" i="5"/>
  <c r="U900" i="5"/>
  <c r="L903" i="5"/>
  <c r="X903" i="5"/>
  <c r="R903" i="5"/>
  <c r="S903" i="5"/>
  <c r="V903" i="5"/>
  <c r="U903" i="5"/>
  <c r="L908" i="5"/>
  <c r="P908" i="5" s="1"/>
  <c r="X908" i="5"/>
  <c r="S908" i="5"/>
  <c r="R908" i="5"/>
  <c r="U908" i="5"/>
  <c r="V908" i="5"/>
  <c r="L911" i="5"/>
  <c r="X911" i="5"/>
  <c r="R911" i="5"/>
  <c r="S911" i="5"/>
  <c r="U911" i="5"/>
  <c r="V911" i="5"/>
  <c r="L916" i="5"/>
  <c r="P916" i="5" s="1"/>
  <c r="X916" i="5"/>
  <c r="S916" i="5"/>
  <c r="R916" i="5"/>
  <c r="U916" i="5"/>
  <c r="V916" i="5"/>
  <c r="L919" i="5"/>
  <c r="X919" i="5"/>
  <c r="R919" i="5"/>
  <c r="S919" i="5"/>
  <c r="U919" i="5"/>
  <c r="V919" i="5"/>
  <c r="L924" i="5"/>
  <c r="P924" i="5" s="1"/>
  <c r="X924" i="5"/>
  <c r="S924" i="5"/>
  <c r="R924" i="5"/>
  <c r="U924" i="5"/>
  <c r="V924" i="5"/>
  <c r="L927" i="5"/>
  <c r="X927" i="5"/>
  <c r="R927" i="5"/>
  <c r="S927" i="5"/>
  <c r="V927" i="5"/>
  <c r="U927" i="5"/>
  <c r="L932" i="5"/>
  <c r="P932" i="5" s="1"/>
  <c r="X932" i="5"/>
  <c r="S932" i="5"/>
  <c r="R932" i="5"/>
  <c r="U932" i="5"/>
  <c r="V932" i="5"/>
  <c r="L935" i="5"/>
  <c r="X935" i="5"/>
  <c r="R935" i="5"/>
  <c r="S935" i="5"/>
  <c r="V935" i="5"/>
  <c r="U935" i="5"/>
  <c r="L940" i="5"/>
  <c r="P940" i="5" s="1"/>
  <c r="X940" i="5"/>
  <c r="S940" i="5"/>
  <c r="R940" i="5"/>
  <c r="U940" i="5"/>
  <c r="V940" i="5"/>
  <c r="L943" i="5"/>
  <c r="M943" i="5" s="1"/>
  <c r="N943" i="5" s="1"/>
  <c r="R943" i="5"/>
  <c r="L948" i="5"/>
  <c r="P948" i="5" s="1"/>
  <c r="X948" i="5"/>
  <c r="R948" i="5"/>
  <c r="S948" i="5"/>
  <c r="U948" i="5"/>
  <c r="V948" i="5"/>
  <c r="L951" i="5"/>
  <c r="X951" i="5"/>
  <c r="S951" i="5"/>
  <c r="R951" i="5"/>
  <c r="V951" i="5"/>
  <c r="U951" i="5"/>
  <c r="L956" i="5"/>
  <c r="P956" i="5" s="1"/>
  <c r="X956" i="5"/>
  <c r="R956" i="5"/>
  <c r="S956" i="5"/>
  <c r="U956" i="5"/>
  <c r="V956" i="5"/>
  <c r="L959" i="5"/>
  <c r="X959" i="5"/>
  <c r="S959" i="5"/>
  <c r="R959" i="5"/>
  <c r="V959" i="5"/>
  <c r="U959" i="5"/>
  <c r="L964" i="5"/>
  <c r="P964" i="5" s="1"/>
  <c r="X964" i="5"/>
  <c r="R964" i="5"/>
  <c r="S964" i="5"/>
  <c r="U964" i="5"/>
  <c r="V964" i="5"/>
  <c r="L967" i="5"/>
  <c r="X967" i="5"/>
  <c r="S967" i="5"/>
  <c r="R967" i="5"/>
  <c r="V967" i="5"/>
  <c r="U967" i="5"/>
  <c r="L972" i="5"/>
  <c r="P972" i="5" s="1"/>
  <c r="X972" i="5"/>
  <c r="R972" i="5"/>
  <c r="S972" i="5"/>
  <c r="U972" i="5"/>
  <c r="V972" i="5"/>
  <c r="L975" i="5"/>
  <c r="X975" i="5"/>
  <c r="S975" i="5"/>
  <c r="R975" i="5"/>
  <c r="V975" i="5"/>
  <c r="U975" i="5"/>
  <c r="L980" i="5"/>
  <c r="P980" i="5" s="1"/>
  <c r="X980" i="5"/>
  <c r="R980" i="5"/>
  <c r="S980" i="5"/>
  <c r="V980" i="5"/>
  <c r="U980" i="5"/>
  <c r="L983" i="5"/>
  <c r="X983" i="5"/>
  <c r="R983" i="5"/>
  <c r="S983" i="5"/>
  <c r="U983" i="5"/>
  <c r="V983" i="5"/>
  <c r="L986" i="5"/>
  <c r="M986" i="5" s="1"/>
  <c r="N986" i="5" s="1"/>
  <c r="X986" i="5"/>
  <c r="R986" i="5"/>
  <c r="S986" i="5"/>
  <c r="V986" i="5"/>
  <c r="U986" i="5"/>
  <c r="L990" i="5"/>
  <c r="X990" i="5"/>
  <c r="R990" i="5"/>
  <c r="S990" i="5"/>
  <c r="V990" i="5"/>
  <c r="U990" i="5"/>
  <c r="L994" i="5"/>
  <c r="M994" i="5" s="1"/>
  <c r="N994" i="5" s="1"/>
  <c r="X994" i="5"/>
  <c r="S994" i="5"/>
  <c r="R994" i="5"/>
  <c r="U994" i="5"/>
  <c r="V994" i="5"/>
  <c r="L998" i="5"/>
  <c r="X998" i="5"/>
  <c r="S998" i="5"/>
  <c r="R998" i="5"/>
  <c r="U998" i="5"/>
  <c r="V998" i="5"/>
  <c r="L1002" i="5"/>
  <c r="M1002" i="5" s="1"/>
  <c r="N1002" i="5" s="1"/>
  <c r="X1002" i="5"/>
  <c r="S1002" i="5"/>
  <c r="R1002" i="5"/>
  <c r="U1002" i="5"/>
  <c r="V1002" i="5"/>
  <c r="L1006" i="5"/>
  <c r="X1006" i="5"/>
  <c r="R1006" i="5"/>
  <c r="S1006" i="5"/>
  <c r="V1006" i="5"/>
  <c r="U1006" i="5"/>
  <c r="L1010" i="5"/>
  <c r="M1010" i="5" s="1"/>
  <c r="N1010" i="5" s="1"/>
  <c r="X1010" i="5"/>
  <c r="R1010" i="5"/>
  <c r="S1010" i="5"/>
  <c r="V1010" i="5"/>
  <c r="U1010" i="5"/>
  <c r="L1014" i="5"/>
  <c r="X1014" i="5"/>
  <c r="R1014" i="5"/>
  <c r="S1014" i="5"/>
  <c r="V1014" i="5"/>
  <c r="U1014" i="5"/>
  <c r="L1018" i="5"/>
  <c r="M1018" i="5" s="1"/>
  <c r="N1018" i="5" s="1"/>
  <c r="X1018" i="5"/>
  <c r="R1018" i="5"/>
  <c r="S1018" i="5"/>
  <c r="V1018" i="5"/>
  <c r="U1018" i="5"/>
  <c r="L1022" i="5"/>
  <c r="X1022" i="5"/>
  <c r="R1022" i="5"/>
  <c r="S1022" i="5"/>
  <c r="V1022" i="5"/>
  <c r="U1022" i="5"/>
  <c r="L1026" i="5"/>
  <c r="M1026" i="5" s="1"/>
  <c r="N1026" i="5" s="1"/>
  <c r="X1026" i="5"/>
  <c r="R1026" i="5"/>
  <c r="S1026" i="5"/>
  <c r="V1026" i="5"/>
  <c r="U1026" i="5"/>
  <c r="L1030" i="5"/>
  <c r="X1030" i="5"/>
  <c r="R1030" i="5"/>
  <c r="S1030" i="5"/>
  <c r="U1030" i="5"/>
  <c r="V1030" i="5"/>
  <c r="L1034" i="5"/>
  <c r="M1034" i="5" s="1"/>
  <c r="N1034" i="5" s="1"/>
  <c r="X1034" i="5"/>
  <c r="R1034" i="5"/>
  <c r="S1034" i="5"/>
  <c r="U1034" i="5"/>
  <c r="V1034" i="5"/>
  <c r="L1038" i="5"/>
  <c r="X1038" i="5"/>
  <c r="R1038" i="5"/>
  <c r="S1038" i="5"/>
  <c r="U1038" i="5"/>
  <c r="V1038" i="5"/>
  <c r="L1042" i="5"/>
  <c r="M1042" i="5" s="1"/>
  <c r="N1042" i="5" s="1"/>
  <c r="X1042" i="5"/>
  <c r="R1042" i="5"/>
  <c r="S1042" i="5"/>
  <c r="U1042" i="5"/>
  <c r="V1042" i="5"/>
  <c r="L1046" i="5"/>
  <c r="X1046" i="5"/>
  <c r="R1046" i="5"/>
  <c r="S1046" i="5"/>
  <c r="U1046" i="5"/>
  <c r="V1046" i="5"/>
  <c r="L1050" i="5"/>
  <c r="P1050" i="5" s="1"/>
  <c r="X1050" i="5"/>
  <c r="R1050" i="5"/>
  <c r="S1050" i="5"/>
  <c r="U1050" i="5"/>
  <c r="V1050" i="5"/>
  <c r="L1053" i="5"/>
  <c r="X1053" i="5"/>
  <c r="S1053" i="5"/>
  <c r="R1053" i="5"/>
  <c r="V1053" i="5"/>
  <c r="U1053" i="5"/>
  <c r="L1058" i="5"/>
  <c r="P1058" i="5" s="1"/>
  <c r="X1058" i="5"/>
  <c r="R1058" i="5"/>
  <c r="S1058" i="5"/>
  <c r="U1058" i="5"/>
  <c r="V1058" i="5"/>
  <c r="L1061" i="5"/>
  <c r="X1061" i="5"/>
  <c r="S1061" i="5"/>
  <c r="R1061" i="5"/>
  <c r="V1061" i="5"/>
  <c r="U1061" i="5"/>
  <c r="L1066" i="5"/>
  <c r="P1066" i="5" s="1"/>
  <c r="X1066" i="5"/>
  <c r="R1066" i="5"/>
  <c r="S1066" i="5"/>
  <c r="U1066" i="5"/>
  <c r="V1066" i="5"/>
  <c r="L1069" i="5"/>
  <c r="X1069" i="5"/>
  <c r="S1069" i="5"/>
  <c r="R1069" i="5"/>
  <c r="V1069" i="5"/>
  <c r="U1069" i="5"/>
  <c r="L1074" i="5"/>
  <c r="P1074" i="5" s="1"/>
  <c r="X1074" i="5"/>
  <c r="R1074" i="5"/>
  <c r="S1074" i="5"/>
  <c r="U1074" i="5"/>
  <c r="V1074" i="5"/>
  <c r="L1077" i="5"/>
  <c r="X1077" i="5"/>
  <c r="S1077" i="5"/>
  <c r="R1077" i="5"/>
  <c r="V1077" i="5"/>
  <c r="U1077" i="5"/>
  <c r="L1082" i="5"/>
  <c r="P1082" i="5" s="1"/>
  <c r="X1082" i="5"/>
  <c r="R1082" i="5"/>
  <c r="S1082" i="5"/>
  <c r="U1082" i="5"/>
  <c r="V1082" i="5"/>
  <c r="L1085" i="5"/>
  <c r="X1085" i="5"/>
  <c r="S1085" i="5"/>
  <c r="R1085" i="5"/>
  <c r="V1085" i="5"/>
  <c r="U1085" i="5"/>
  <c r="L1090" i="5"/>
  <c r="P1090" i="5" s="1"/>
  <c r="X1090" i="5"/>
  <c r="R1090" i="5"/>
  <c r="S1090" i="5"/>
  <c r="V1090" i="5"/>
  <c r="U1090" i="5"/>
  <c r="L1093" i="5"/>
  <c r="X1093" i="5"/>
  <c r="R1093" i="5"/>
  <c r="S1093" i="5"/>
  <c r="V1093" i="5"/>
  <c r="U1093" i="5"/>
  <c r="L1098" i="5"/>
  <c r="P1098" i="5" s="1"/>
  <c r="X1098" i="5"/>
  <c r="S1098" i="5"/>
  <c r="R1098" i="5"/>
  <c r="V1098" i="5"/>
  <c r="U1098" i="5"/>
  <c r="L1101" i="5"/>
  <c r="X1101" i="5"/>
  <c r="R1101" i="5"/>
  <c r="S1101" i="5"/>
  <c r="U1101" i="5"/>
  <c r="V1101" i="5"/>
  <c r="L1106" i="5"/>
  <c r="P1106" i="5" s="1"/>
  <c r="X1106" i="5"/>
  <c r="S1106" i="5"/>
  <c r="R1106" i="5"/>
  <c r="V1106" i="5"/>
  <c r="U1106" i="5"/>
  <c r="L1109" i="5"/>
  <c r="X1109" i="5"/>
  <c r="R1109" i="5"/>
  <c r="S1109" i="5"/>
  <c r="U1109" i="5"/>
  <c r="V1109" i="5"/>
  <c r="L1114" i="5"/>
  <c r="P1114" i="5" s="1"/>
  <c r="X1114" i="5"/>
  <c r="S1114" i="5"/>
  <c r="R1114" i="5"/>
  <c r="V1114" i="5"/>
  <c r="U1114" i="5"/>
  <c r="L1117" i="5"/>
  <c r="X1117" i="5"/>
  <c r="R1117" i="5"/>
  <c r="S1117" i="5"/>
  <c r="U1117" i="5"/>
  <c r="V1117" i="5"/>
  <c r="L1123" i="5"/>
  <c r="O1123" i="5" s="1"/>
  <c r="X1123" i="5"/>
  <c r="R1123" i="5"/>
  <c r="S1123" i="5"/>
  <c r="U1123" i="5"/>
  <c r="V1123" i="5"/>
  <c r="L1127" i="5"/>
  <c r="X1127" i="5"/>
  <c r="R1127" i="5"/>
  <c r="S1127" i="5"/>
  <c r="U1127" i="5"/>
  <c r="V1127" i="5"/>
  <c r="L1131" i="5"/>
  <c r="O1131" i="5" s="1"/>
  <c r="X1131" i="5"/>
  <c r="R1131" i="5"/>
  <c r="S1131" i="5"/>
  <c r="U1131" i="5"/>
  <c r="V1131" i="5"/>
  <c r="L1135" i="5"/>
  <c r="X1135" i="5"/>
  <c r="R1135" i="5"/>
  <c r="S1135" i="5"/>
  <c r="U1135" i="5"/>
  <c r="V1135" i="5"/>
  <c r="L1139" i="5"/>
  <c r="O1139" i="5" s="1"/>
  <c r="X1139" i="5"/>
  <c r="R1139" i="5"/>
  <c r="S1139" i="5"/>
  <c r="U1139" i="5"/>
  <c r="V1139" i="5"/>
  <c r="L1143" i="5"/>
  <c r="X1143" i="5"/>
  <c r="S1143" i="5"/>
  <c r="R1143" i="5"/>
  <c r="V1143" i="5"/>
  <c r="U1143" i="5"/>
  <c r="L1147" i="5"/>
  <c r="O1147" i="5" s="1"/>
  <c r="X1147" i="5"/>
  <c r="S1147" i="5"/>
  <c r="R1147" i="5"/>
  <c r="V1147" i="5"/>
  <c r="U1147" i="5"/>
  <c r="L1153" i="5"/>
  <c r="P1153" i="5" s="1"/>
  <c r="X1153" i="5"/>
  <c r="S1153" i="5"/>
  <c r="R1153" i="5"/>
  <c r="U1153" i="5"/>
  <c r="V1153" i="5"/>
  <c r="L1156" i="5"/>
  <c r="O1156" i="5" s="1"/>
  <c r="X1156" i="5"/>
  <c r="R1156" i="5"/>
  <c r="S1156" i="5"/>
  <c r="V1156" i="5"/>
  <c r="U1156" i="5"/>
  <c r="L1161" i="5"/>
  <c r="P1161" i="5" s="1"/>
  <c r="X1161" i="5"/>
  <c r="S1161" i="5"/>
  <c r="R1161" i="5"/>
  <c r="V1161" i="5"/>
  <c r="U1161" i="5"/>
  <c r="L1164" i="5"/>
  <c r="O1164" i="5" s="1"/>
  <c r="X1164" i="5"/>
  <c r="R1164" i="5"/>
  <c r="S1164" i="5"/>
  <c r="V1164" i="5"/>
  <c r="U1164" i="5"/>
  <c r="L1169" i="5"/>
  <c r="P1169" i="5" s="1"/>
  <c r="X1169" i="5"/>
  <c r="S1169" i="5"/>
  <c r="R1169" i="5"/>
  <c r="U1169" i="5"/>
  <c r="V1169" i="5"/>
  <c r="L1172" i="5"/>
  <c r="X1172" i="5"/>
  <c r="R1172" i="5"/>
  <c r="S1172" i="5"/>
  <c r="V1172" i="5"/>
  <c r="U1172" i="5"/>
  <c r="L1177" i="5"/>
  <c r="P1177" i="5" s="1"/>
  <c r="X1177" i="5"/>
  <c r="S1177" i="5"/>
  <c r="R1177" i="5"/>
  <c r="U1177" i="5"/>
  <c r="V1177" i="5"/>
  <c r="L1180" i="5"/>
  <c r="X1180" i="5"/>
  <c r="S1180" i="5"/>
  <c r="R1180" i="5"/>
  <c r="U1180" i="5"/>
  <c r="V1180" i="5"/>
  <c r="L1185" i="5"/>
  <c r="P1185" i="5" s="1"/>
  <c r="X1185" i="5"/>
  <c r="R1185" i="5"/>
  <c r="S1185" i="5"/>
  <c r="U1185" i="5"/>
  <c r="V1185" i="5"/>
  <c r="L1189" i="5"/>
  <c r="O1189" i="5" s="1"/>
  <c r="X1189" i="5"/>
  <c r="R1189" i="5"/>
  <c r="S1189" i="5"/>
  <c r="U1189" i="5"/>
  <c r="V1189" i="5"/>
  <c r="L1193" i="5"/>
  <c r="X1193" i="5"/>
  <c r="R1193" i="5"/>
  <c r="S1193" i="5"/>
  <c r="U1193" i="5"/>
  <c r="V1193" i="5"/>
  <c r="L1197" i="5"/>
  <c r="P1197" i="5" s="1"/>
  <c r="X1197" i="5"/>
  <c r="R1197" i="5"/>
  <c r="S1197" i="5"/>
  <c r="U1197" i="5"/>
  <c r="V1197" i="5"/>
  <c r="L1200" i="5"/>
  <c r="X1200" i="5"/>
  <c r="S1200" i="5"/>
  <c r="R1200" i="5"/>
  <c r="V1200" i="5"/>
  <c r="U1200" i="5"/>
  <c r="L1205" i="5"/>
  <c r="P1205" i="5" s="1"/>
  <c r="X1205" i="5"/>
  <c r="R1205" i="5"/>
  <c r="S1205" i="5"/>
  <c r="U1205" i="5"/>
  <c r="V1205" i="5"/>
  <c r="L1208" i="5"/>
  <c r="X1208" i="5"/>
  <c r="S1208" i="5"/>
  <c r="R1208" i="5"/>
  <c r="V1208" i="5"/>
  <c r="U1208" i="5"/>
  <c r="L1213" i="5"/>
  <c r="M1213" i="5" s="1"/>
  <c r="N1213" i="5" s="1"/>
  <c r="R1213" i="5"/>
  <c r="L1216" i="5"/>
  <c r="X1216" i="5"/>
  <c r="R1216" i="5"/>
  <c r="S1216" i="5"/>
  <c r="V1216" i="5"/>
  <c r="U1216" i="5"/>
  <c r="L1221" i="5"/>
  <c r="X1221" i="5"/>
  <c r="S1221" i="5"/>
  <c r="R1221" i="5"/>
  <c r="U1221" i="5"/>
  <c r="V1221" i="5"/>
  <c r="L1226" i="5"/>
  <c r="M1226" i="5" s="1"/>
  <c r="N1226" i="5" s="1"/>
  <c r="R1226" i="5"/>
  <c r="L1229" i="5"/>
  <c r="X1229" i="5"/>
  <c r="R1229" i="5"/>
  <c r="S1229" i="5"/>
  <c r="V1229" i="5"/>
  <c r="U1229" i="5"/>
  <c r="L1234" i="5"/>
  <c r="P1234" i="5" s="1"/>
  <c r="X1234" i="5"/>
  <c r="S1234" i="5"/>
  <c r="R1234" i="5"/>
  <c r="U1234" i="5"/>
  <c r="V1234" i="5"/>
  <c r="L1238" i="5"/>
  <c r="M1238" i="5" s="1"/>
  <c r="N1238" i="5" s="1"/>
  <c r="X1238" i="5"/>
  <c r="S1238" i="5"/>
  <c r="R1238" i="5"/>
  <c r="U1238" i="5"/>
  <c r="V1238" i="5"/>
  <c r="L1242" i="5"/>
  <c r="X1242" i="5"/>
  <c r="S1242" i="5"/>
  <c r="R1242" i="5"/>
  <c r="V1242" i="5"/>
  <c r="U1242" i="5"/>
  <c r="L1246" i="5"/>
  <c r="M1246" i="5" s="1"/>
  <c r="N1246" i="5" s="1"/>
  <c r="X1246" i="5"/>
  <c r="S1246" i="5"/>
  <c r="R1246" i="5"/>
  <c r="V1246" i="5"/>
  <c r="U1246" i="5"/>
  <c r="R1179" i="8"/>
  <c r="R1175" i="8"/>
  <c r="R1171" i="8"/>
  <c r="R1167" i="8"/>
  <c r="R1155" i="8"/>
  <c r="R1151" i="8"/>
  <c r="R1147" i="8"/>
  <c r="R1143" i="8"/>
  <c r="R1111" i="8"/>
  <c r="R1095" i="8"/>
  <c r="R1075" i="8"/>
  <c r="R1071" i="8"/>
  <c r="X1077" i="8"/>
  <c r="U1077" i="8"/>
  <c r="X1079" i="8"/>
  <c r="U1079" i="8"/>
  <c r="V1083" i="8"/>
  <c r="U1083" i="8"/>
  <c r="X1096" i="8"/>
  <c r="U1096" i="8"/>
  <c r="X1102" i="8"/>
  <c r="U1102" i="8"/>
  <c r="X1106" i="8"/>
  <c r="U1106" i="8"/>
  <c r="X1112" i="8"/>
  <c r="U1112" i="8"/>
  <c r="X1118" i="8"/>
  <c r="U1118" i="8"/>
  <c r="X1122" i="8"/>
  <c r="U1122" i="8"/>
  <c r="X1126" i="8"/>
  <c r="U1126" i="8"/>
  <c r="X1130" i="8"/>
  <c r="U1130" i="8"/>
  <c r="X1134" i="8"/>
  <c r="U1134" i="8"/>
  <c r="X1138" i="8"/>
  <c r="U1138" i="8"/>
  <c r="X1140" i="8"/>
  <c r="U1140" i="8"/>
  <c r="X1144" i="8"/>
  <c r="U1144" i="8"/>
  <c r="X1148" i="8"/>
  <c r="U1148" i="8"/>
  <c r="X1152" i="8"/>
  <c r="U1152" i="8"/>
  <c r="X1156" i="8"/>
  <c r="U1156" i="8"/>
  <c r="X1158" i="8"/>
  <c r="U1158" i="8"/>
  <c r="S1160" i="8"/>
  <c r="X1162" i="8"/>
  <c r="U1162" i="8"/>
  <c r="L3" i="5"/>
  <c r="R3" i="5"/>
  <c r="U3" i="5"/>
  <c r="X5" i="5"/>
  <c r="R5" i="5"/>
  <c r="S5" i="5"/>
  <c r="U5" i="5"/>
  <c r="V5" i="5"/>
  <c r="X7" i="5"/>
  <c r="R7" i="5"/>
  <c r="S7" i="5"/>
  <c r="V7" i="5"/>
  <c r="U7" i="5"/>
  <c r="X9" i="5"/>
  <c r="R9" i="5"/>
  <c r="S9" i="5"/>
  <c r="V9" i="5"/>
  <c r="U9" i="5"/>
  <c r="X11" i="5"/>
  <c r="R11" i="5"/>
  <c r="S11" i="5"/>
  <c r="V11" i="5"/>
  <c r="U11" i="5"/>
  <c r="X13" i="5"/>
  <c r="R13" i="5"/>
  <c r="S13" i="5"/>
  <c r="V13" i="5"/>
  <c r="U13" i="5"/>
  <c r="X15" i="5"/>
  <c r="R15" i="5"/>
  <c r="S15" i="5"/>
  <c r="V15" i="5"/>
  <c r="U15" i="5"/>
  <c r="X17" i="5"/>
  <c r="R17" i="5"/>
  <c r="S17" i="5"/>
  <c r="V17" i="5"/>
  <c r="U17" i="5"/>
  <c r="R19" i="5"/>
  <c r="X21" i="5"/>
  <c r="R21" i="5"/>
  <c r="S21" i="5"/>
  <c r="U21" i="5"/>
  <c r="V21" i="5"/>
  <c r="X23" i="5"/>
  <c r="R23" i="5"/>
  <c r="S23" i="5"/>
  <c r="U23" i="5"/>
  <c r="V23" i="5"/>
  <c r="X25" i="5"/>
  <c r="S25" i="5"/>
  <c r="R25" i="5"/>
  <c r="V25" i="5"/>
  <c r="U25" i="5"/>
  <c r="X27" i="5"/>
  <c r="S27" i="5"/>
  <c r="R27" i="5"/>
  <c r="V27" i="5"/>
  <c r="U27" i="5"/>
  <c r="X29" i="5"/>
  <c r="S29" i="5"/>
  <c r="R29" i="5"/>
  <c r="V29" i="5"/>
  <c r="U29" i="5"/>
  <c r="X31" i="5"/>
  <c r="S31" i="5"/>
  <c r="R31" i="5"/>
  <c r="V31" i="5"/>
  <c r="U31" i="5"/>
  <c r="X33" i="5"/>
  <c r="R33" i="5"/>
  <c r="S33" i="5"/>
  <c r="U33" i="5"/>
  <c r="V33" i="5"/>
  <c r="X35" i="5"/>
  <c r="R35" i="5"/>
  <c r="S35" i="5"/>
  <c r="U35" i="5"/>
  <c r="V35" i="5"/>
  <c r="R37" i="5"/>
  <c r="X39" i="5"/>
  <c r="R39" i="5"/>
  <c r="S39" i="5"/>
  <c r="V39" i="5"/>
  <c r="U39" i="5"/>
  <c r="R41" i="5"/>
  <c r="X43" i="5"/>
  <c r="R43" i="5"/>
  <c r="S43" i="5"/>
  <c r="U43" i="5"/>
  <c r="V43" i="5"/>
  <c r="X45" i="5"/>
  <c r="R45" i="5"/>
  <c r="S45" i="5"/>
  <c r="U45" i="5"/>
  <c r="V45" i="5"/>
  <c r="X47" i="5"/>
  <c r="R47" i="5"/>
  <c r="S47" i="5"/>
  <c r="U47" i="5"/>
  <c r="V47" i="5"/>
  <c r="X49" i="5"/>
  <c r="R49" i="5"/>
  <c r="S49" i="5"/>
  <c r="U49" i="5"/>
  <c r="V49" i="5"/>
  <c r="X51" i="5"/>
  <c r="R51" i="5"/>
  <c r="S51" i="5"/>
  <c r="U51" i="5"/>
  <c r="V51" i="5"/>
  <c r="X53" i="5"/>
  <c r="R53" i="5"/>
  <c r="S53" i="5"/>
  <c r="U53" i="5"/>
  <c r="V53" i="5"/>
  <c r="X55" i="5"/>
  <c r="R55" i="5"/>
  <c r="S55" i="5"/>
  <c r="U55" i="5"/>
  <c r="V55" i="5"/>
  <c r="X57" i="5"/>
  <c r="R57" i="5"/>
  <c r="S57" i="5"/>
  <c r="U57" i="5"/>
  <c r="V57" i="5"/>
  <c r="X59" i="5"/>
  <c r="R59" i="5"/>
  <c r="S59" i="5"/>
  <c r="U59" i="5"/>
  <c r="V59" i="5"/>
  <c r="R61" i="5"/>
  <c r="R63" i="5"/>
  <c r="X65" i="5"/>
  <c r="R65" i="5"/>
  <c r="S65" i="5"/>
  <c r="U65" i="5"/>
  <c r="V65" i="5"/>
  <c r="X67" i="5"/>
  <c r="R67" i="5"/>
  <c r="S67" i="5"/>
  <c r="U67" i="5"/>
  <c r="V67" i="5"/>
  <c r="X69" i="5"/>
  <c r="R69" i="5"/>
  <c r="S69" i="5"/>
  <c r="U69" i="5"/>
  <c r="V69" i="5"/>
  <c r="X71" i="5"/>
  <c r="R71" i="5"/>
  <c r="S71" i="5"/>
  <c r="U71" i="5"/>
  <c r="V71" i="5"/>
  <c r="X73" i="5"/>
  <c r="R73" i="5"/>
  <c r="S73" i="5"/>
  <c r="U73" i="5"/>
  <c r="V73" i="5"/>
  <c r="X75" i="5"/>
  <c r="R75" i="5"/>
  <c r="S75" i="5"/>
  <c r="U75" i="5"/>
  <c r="V75" i="5"/>
  <c r="X77" i="5"/>
  <c r="R77" i="5"/>
  <c r="S77" i="5"/>
  <c r="U77" i="5"/>
  <c r="V77" i="5"/>
  <c r="X79" i="5"/>
  <c r="R79" i="5"/>
  <c r="S79" i="5"/>
  <c r="U79" i="5"/>
  <c r="V79" i="5"/>
  <c r="X81" i="5"/>
  <c r="R81" i="5"/>
  <c r="S81" i="5"/>
  <c r="U81" i="5"/>
  <c r="V81" i="5"/>
  <c r="X83" i="5"/>
  <c r="R83" i="5"/>
  <c r="S83" i="5"/>
  <c r="U83" i="5"/>
  <c r="V83" i="5"/>
  <c r="X85" i="5"/>
  <c r="R85" i="5"/>
  <c r="S85" i="5"/>
  <c r="U85" i="5"/>
  <c r="V85" i="5"/>
  <c r="X87" i="5"/>
  <c r="R87" i="5"/>
  <c r="S87" i="5"/>
  <c r="U87" i="5"/>
  <c r="V87" i="5"/>
  <c r="X89" i="5"/>
  <c r="R89" i="5"/>
  <c r="S89" i="5"/>
  <c r="U89" i="5"/>
  <c r="V89" i="5"/>
  <c r="X91" i="5"/>
  <c r="R91" i="5"/>
  <c r="S91" i="5"/>
  <c r="U91" i="5"/>
  <c r="V91" i="5"/>
  <c r="X93" i="5"/>
  <c r="R93" i="5"/>
  <c r="S93" i="5"/>
  <c r="U93" i="5"/>
  <c r="V93" i="5"/>
  <c r="X95" i="5"/>
  <c r="R95" i="5"/>
  <c r="S95" i="5"/>
  <c r="U95" i="5"/>
  <c r="V95" i="5"/>
  <c r="X97" i="5"/>
  <c r="R97" i="5"/>
  <c r="S97" i="5"/>
  <c r="U97" i="5"/>
  <c r="V97" i="5"/>
  <c r="X99" i="5"/>
  <c r="R99" i="5"/>
  <c r="S99" i="5"/>
  <c r="U99" i="5"/>
  <c r="V99" i="5"/>
  <c r="X101" i="5"/>
  <c r="R101" i="5"/>
  <c r="S101" i="5"/>
  <c r="U101" i="5"/>
  <c r="V101" i="5"/>
  <c r="X103" i="5"/>
  <c r="S103" i="5"/>
  <c r="R103" i="5"/>
  <c r="U103" i="5"/>
  <c r="V103" i="5"/>
  <c r="X105" i="5"/>
  <c r="R105" i="5"/>
  <c r="S105" i="5"/>
  <c r="U105" i="5"/>
  <c r="V105" i="5"/>
  <c r="X107" i="5"/>
  <c r="R107" i="5"/>
  <c r="S107" i="5"/>
  <c r="U107" i="5"/>
  <c r="V107" i="5"/>
  <c r="X109" i="5"/>
  <c r="R109" i="5"/>
  <c r="S109" i="5"/>
  <c r="U109" i="5"/>
  <c r="V109" i="5"/>
  <c r="X111" i="5"/>
  <c r="R111" i="5"/>
  <c r="S111" i="5"/>
  <c r="V111" i="5"/>
  <c r="U111" i="5"/>
  <c r="X113" i="5"/>
  <c r="R113" i="5"/>
  <c r="S113" i="5"/>
  <c r="V113" i="5"/>
  <c r="U113" i="5"/>
  <c r="X115" i="5"/>
  <c r="R115" i="5"/>
  <c r="S115" i="5"/>
  <c r="V115" i="5"/>
  <c r="U115" i="5"/>
  <c r="X117" i="5"/>
  <c r="R117" i="5"/>
  <c r="S117" i="5"/>
  <c r="V117" i="5"/>
  <c r="U117" i="5"/>
  <c r="X119" i="5"/>
  <c r="R119" i="5"/>
  <c r="S119" i="5"/>
  <c r="V119" i="5"/>
  <c r="U119" i="5"/>
  <c r="X121" i="5"/>
  <c r="R121" i="5"/>
  <c r="S121" i="5"/>
  <c r="V121" i="5"/>
  <c r="U121" i="5"/>
  <c r="X123" i="5"/>
  <c r="R123" i="5"/>
  <c r="S123" i="5"/>
  <c r="V123" i="5"/>
  <c r="U123" i="5"/>
  <c r="X125" i="5"/>
  <c r="R125" i="5"/>
  <c r="S125" i="5"/>
  <c r="V125" i="5"/>
  <c r="U125" i="5"/>
  <c r="X127" i="5"/>
  <c r="R127" i="5"/>
  <c r="S127" i="5"/>
  <c r="V127" i="5"/>
  <c r="U127" i="5"/>
  <c r="R129" i="5"/>
  <c r="X131" i="5"/>
  <c r="S131" i="5"/>
  <c r="R131" i="5"/>
  <c r="U131" i="5"/>
  <c r="V131" i="5"/>
  <c r="R133" i="5"/>
  <c r="X135" i="5"/>
  <c r="R135" i="5"/>
  <c r="S135" i="5"/>
  <c r="V135" i="5"/>
  <c r="U135" i="5"/>
  <c r="X137" i="5"/>
  <c r="R137" i="5"/>
  <c r="S137" i="5"/>
  <c r="V137" i="5"/>
  <c r="U137" i="5"/>
  <c r="X139" i="5"/>
  <c r="S139" i="5"/>
  <c r="R139" i="5"/>
  <c r="V139" i="5"/>
  <c r="U139" i="5"/>
  <c r="X141" i="5"/>
  <c r="R141" i="5"/>
  <c r="S141" i="5"/>
  <c r="V141" i="5"/>
  <c r="U141" i="5"/>
  <c r="X143" i="5"/>
  <c r="R143" i="5"/>
  <c r="S143" i="5"/>
  <c r="V143" i="5"/>
  <c r="U143" i="5"/>
  <c r="X145" i="5"/>
  <c r="R145" i="5"/>
  <c r="S145" i="5"/>
  <c r="V145" i="5"/>
  <c r="U145" i="5"/>
  <c r="X147" i="5"/>
  <c r="S147" i="5"/>
  <c r="R147" i="5"/>
  <c r="V147" i="5"/>
  <c r="U147" i="5"/>
  <c r="X149" i="5"/>
  <c r="R149" i="5"/>
  <c r="S149" i="5"/>
  <c r="U149" i="5"/>
  <c r="V149" i="5"/>
  <c r="X151" i="5"/>
  <c r="R151" i="5"/>
  <c r="S151" i="5"/>
  <c r="U151" i="5"/>
  <c r="V151" i="5"/>
  <c r="X153" i="5"/>
  <c r="S153" i="5"/>
  <c r="R153" i="5"/>
  <c r="U153" i="5"/>
  <c r="V153" i="5"/>
  <c r="X155" i="5"/>
  <c r="R155" i="5"/>
  <c r="S155" i="5"/>
  <c r="U155" i="5"/>
  <c r="V155" i="5"/>
  <c r="X157" i="5"/>
  <c r="R157" i="5"/>
  <c r="S157" i="5"/>
  <c r="U157" i="5"/>
  <c r="V157" i="5"/>
  <c r="X159" i="5"/>
  <c r="R159" i="5"/>
  <c r="S159" i="5"/>
  <c r="U159" i="5"/>
  <c r="V159" i="5"/>
  <c r="R161" i="5"/>
  <c r="S161" i="5" s="1"/>
  <c r="X163" i="5"/>
  <c r="R163" i="5"/>
  <c r="S163" i="5"/>
  <c r="V163" i="5"/>
  <c r="U163" i="5"/>
  <c r="X165" i="5"/>
  <c r="R165" i="5"/>
  <c r="S165" i="5"/>
  <c r="V165" i="5"/>
  <c r="U165" i="5"/>
  <c r="X167" i="5"/>
  <c r="R167" i="5"/>
  <c r="S167" i="5"/>
  <c r="V167" i="5"/>
  <c r="U167" i="5"/>
  <c r="X169" i="5"/>
  <c r="R169" i="5"/>
  <c r="S169" i="5"/>
  <c r="V169" i="5"/>
  <c r="U169" i="5"/>
  <c r="X171" i="5"/>
  <c r="R171" i="5"/>
  <c r="S171" i="5"/>
  <c r="V171" i="5"/>
  <c r="U171" i="5"/>
  <c r="X173" i="5"/>
  <c r="R173" i="5"/>
  <c r="S173" i="5"/>
  <c r="V173" i="5"/>
  <c r="U173" i="5"/>
  <c r="X175" i="5"/>
  <c r="R175" i="5"/>
  <c r="S175" i="5"/>
  <c r="V175" i="5"/>
  <c r="U175" i="5"/>
  <c r="X177" i="5"/>
  <c r="R177" i="5"/>
  <c r="S177" i="5"/>
  <c r="V177" i="5"/>
  <c r="U177" i="5"/>
  <c r="X179" i="5"/>
  <c r="R179" i="5"/>
  <c r="S179" i="5"/>
  <c r="V179" i="5"/>
  <c r="U179" i="5"/>
  <c r="X181" i="5"/>
  <c r="R181" i="5"/>
  <c r="S181" i="5"/>
  <c r="V181" i="5"/>
  <c r="U181" i="5"/>
  <c r="X183" i="5"/>
  <c r="R183" i="5"/>
  <c r="S183" i="5"/>
  <c r="V183" i="5"/>
  <c r="U183" i="5"/>
  <c r="X185" i="5"/>
  <c r="R185" i="5"/>
  <c r="S185" i="5"/>
  <c r="V185" i="5"/>
  <c r="U185" i="5"/>
  <c r="X187" i="5"/>
  <c r="S187" i="5"/>
  <c r="R187" i="5"/>
  <c r="U187" i="5"/>
  <c r="V187" i="5"/>
  <c r="X189" i="5"/>
  <c r="S189" i="5"/>
  <c r="R189" i="5"/>
  <c r="U189" i="5"/>
  <c r="V189" i="5"/>
  <c r="X191" i="5"/>
  <c r="S191" i="5"/>
  <c r="R191" i="5"/>
  <c r="U191" i="5"/>
  <c r="V191" i="5"/>
  <c r="X193" i="5"/>
  <c r="S193" i="5"/>
  <c r="R193" i="5"/>
  <c r="U193" i="5"/>
  <c r="V193" i="5"/>
  <c r="X195" i="5"/>
  <c r="S195" i="5"/>
  <c r="R195" i="5"/>
  <c r="U195" i="5"/>
  <c r="V195" i="5"/>
  <c r="X197" i="5"/>
  <c r="S197" i="5"/>
  <c r="R197" i="5"/>
  <c r="U197" i="5"/>
  <c r="V197" i="5"/>
  <c r="X199" i="5"/>
  <c r="S199" i="5"/>
  <c r="R199" i="5"/>
  <c r="U199" i="5"/>
  <c r="V199" i="5"/>
  <c r="X201" i="5"/>
  <c r="S201" i="5"/>
  <c r="R201" i="5"/>
  <c r="U201" i="5"/>
  <c r="V201" i="5"/>
  <c r="X203" i="5"/>
  <c r="S203" i="5"/>
  <c r="R203" i="5"/>
  <c r="U203" i="5"/>
  <c r="V203" i="5"/>
  <c r="X205" i="5"/>
  <c r="S205" i="5"/>
  <c r="R205" i="5"/>
  <c r="U205" i="5"/>
  <c r="V205" i="5"/>
  <c r="X207" i="5"/>
  <c r="S207" i="5"/>
  <c r="R207" i="5"/>
  <c r="U207" i="5"/>
  <c r="V207" i="5"/>
  <c r="X209" i="5"/>
  <c r="S209" i="5"/>
  <c r="R209" i="5"/>
  <c r="U209" i="5"/>
  <c r="V209" i="5"/>
  <c r="X211" i="5"/>
  <c r="S211" i="5"/>
  <c r="R211" i="5"/>
  <c r="U211" i="5"/>
  <c r="V211" i="5"/>
  <c r="X213" i="5"/>
  <c r="S213" i="5"/>
  <c r="R213" i="5"/>
  <c r="U213" i="5"/>
  <c r="V213" i="5"/>
  <c r="X215" i="5"/>
  <c r="S215" i="5"/>
  <c r="R215" i="5"/>
  <c r="U215" i="5"/>
  <c r="V215" i="5"/>
  <c r="X217" i="5"/>
  <c r="S217" i="5"/>
  <c r="R217" i="5"/>
  <c r="U217" i="5"/>
  <c r="V217" i="5"/>
  <c r="X219" i="5"/>
  <c r="S219" i="5"/>
  <c r="R219" i="5"/>
  <c r="U219" i="5"/>
  <c r="V219" i="5"/>
  <c r="X221" i="5"/>
  <c r="S221" i="5"/>
  <c r="R221" i="5"/>
  <c r="U221" i="5"/>
  <c r="V221" i="5"/>
  <c r="X223" i="5"/>
  <c r="S223" i="5"/>
  <c r="R223" i="5"/>
  <c r="U223" i="5"/>
  <c r="V223" i="5"/>
  <c r="X225" i="5"/>
  <c r="S225" i="5"/>
  <c r="R225" i="5"/>
  <c r="U225" i="5"/>
  <c r="V225" i="5"/>
  <c r="X227" i="5"/>
  <c r="S227" i="5"/>
  <c r="R227" i="5"/>
  <c r="U227" i="5"/>
  <c r="V227" i="5"/>
  <c r="X229" i="5"/>
  <c r="S229" i="5"/>
  <c r="R229" i="5"/>
  <c r="U229" i="5"/>
  <c r="V229" i="5"/>
  <c r="X231" i="5"/>
  <c r="S231" i="5"/>
  <c r="R231" i="5"/>
  <c r="U231" i="5"/>
  <c r="V231" i="5"/>
  <c r="X233" i="5"/>
  <c r="S233" i="5"/>
  <c r="R233" i="5"/>
  <c r="U233" i="5"/>
  <c r="V233" i="5"/>
  <c r="X235" i="5"/>
  <c r="S235" i="5"/>
  <c r="R235" i="5"/>
  <c r="U235" i="5"/>
  <c r="V235" i="5"/>
  <c r="X237" i="5"/>
  <c r="S237" i="5"/>
  <c r="R237" i="5"/>
  <c r="U237" i="5"/>
  <c r="V237" i="5"/>
  <c r="X239" i="5"/>
  <c r="S239" i="5"/>
  <c r="R239" i="5"/>
  <c r="U239" i="5"/>
  <c r="V239" i="5"/>
  <c r="X241" i="5"/>
  <c r="S241" i="5"/>
  <c r="R241" i="5"/>
  <c r="U241" i="5"/>
  <c r="V241" i="5"/>
  <c r="R243" i="5"/>
  <c r="X245" i="5"/>
  <c r="S245" i="5"/>
  <c r="R245" i="5"/>
  <c r="V245" i="5"/>
  <c r="U245" i="5"/>
  <c r="X247" i="5"/>
  <c r="R247" i="5"/>
  <c r="S247" i="5"/>
  <c r="V247" i="5"/>
  <c r="U247" i="5"/>
  <c r="X249" i="5"/>
  <c r="R249" i="5"/>
  <c r="S249" i="5"/>
  <c r="V249" i="5"/>
  <c r="U249" i="5"/>
  <c r="X251" i="5"/>
  <c r="R251" i="5"/>
  <c r="S251" i="5"/>
  <c r="V251" i="5"/>
  <c r="U251" i="5"/>
  <c r="X253" i="5"/>
  <c r="S253" i="5"/>
  <c r="R253" i="5"/>
  <c r="V253" i="5"/>
  <c r="U253" i="5"/>
  <c r="X255" i="5"/>
  <c r="R255" i="5"/>
  <c r="S255" i="5"/>
  <c r="V255" i="5"/>
  <c r="U255" i="5"/>
  <c r="X257" i="5"/>
  <c r="R257" i="5"/>
  <c r="S257" i="5"/>
  <c r="V257" i="5"/>
  <c r="U257" i="5"/>
  <c r="X259" i="5"/>
  <c r="R259" i="5"/>
  <c r="S259" i="5"/>
  <c r="V259" i="5"/>
  <c r="U259" i="5"/>
  <c r="X261" i="5"/>
  <c r="S261" i="5"/>
  <c r="R261" i="5"/>
  <c r="V261" i="5"/>
  <c r="U261" i="5"/>
  <c r="X263" i="5"/>
  <c r="R263" i="5"/>
  <c r="S263" i="5"/>
  <c r="V263" i="5"/>
  <c r="U263" i="5"/>
  <c r="X265" i="5"/>
  <c r="R265" i="5"/>
  <c r="S265" i="5"/>
  <c r="V265" i="5"/>
  <c r="U265" i="5"/>
  <c r="X267" i="5"/>
  <c r="R267" i="5"/>
  <c r="S267" i="5"/>
  <c r="V267" i="5"/>
  <c r="U267" i="5"/>
  <c r="R269" i="5"/>
  <c r="X271" i="5"/>
  <c r="R271" i="5"/>
  <c r="S271" i="5"/>
  <c r="V271" i="5"/>
  <c r="U271" i="5"/>
  <c r="X273" i="5"/>
  <c r="R273" i="5"/>
  <c r="S273" i="5"/>
  <c r="V273" i="5"/>
  <c r="U273" i="5"/>
  <c r="X275" i="5"/>
  <c r="R275" i="5"/>
  <c r="S275" i="5"/>
  <c r="V275" i="5"/>
  <c r="U275" i="5"/>
  <c r="X277" i="5"/>
  <c r="R277" i="5"/>
  <c r="S277" i="5"/>
  <c r="V277" i="5"/>
  <c r="U277" i="5"/>
  <c r="X279" i="5"/>
  <c r="R279" i="5"/>
  <c r="S279" i="5"/>
  <c r="V279" i="5"/>
  <c r="U279" i="5"/>
  <c r="L281" i="5"/>
  <c r="X281" i="5"/>
  <c r="R281" i="5"/>
  <c r="S281" i="5"/>
  <c r="V281" i="5"/>
  <c r="U281" i="5"/>
  <c r="L284" i="5"/>
  <c r="X284" i="5"/>
  <c r="R284" i="5"/>
  <c r="S284" i="5"/>
  <c r="U284" i="5"/>
  <c r="V284" i="5"/>
  <c r="L289" i="5"/>
  <c r="X289" i="5"/>
  <c r="R289" i="5"/>
  <c r="S289" i="5"/>
  <c r="V289" i="5"/>
  <c r="U289" i="5"/>
  <c r="L292" i="5"/>
  <c r="X292" i="5"/>
  <c r="R292" i="5"/>
  <c r="S292" i="5"/>
  <c r="U292" i="5"/>
  <c r="V292" i="5"/>
  <c r="L297" i="5"/>
  <c r="X297" i="5"/>
  <c r="R297" i="5"/>
  <c r="S297" i="5"/>
  <c r="U297" i="5"/>
  <c r="V297" i="5"/>
  <c r="L300" i="5"/>
  <c r="X300" i="5"/>
  <c r="R300" i="5"/>
  <c r="S300" i="5"/>
  <c r="U300" i="5"/>
  <c r="V300" i="5"/>
  <c r="L305" i="5"/>
  <c r="X305" i="5"/>
  <c r="R305" i="5"/>
  <c r="S305" i="5"/>
  <c r="U305" i="5"/>
  <c r="V305" i="5"/>
  <c r="L308" i="5"/>
  <c r="X308" i="5"/>
  <c r="R308" i="5"/>
  <c r="S308" i="5"/>
  <c r="U308" i="5"/>
  <c r="V308" i="5"/>
  <c r="L313" i="5"/>
  <c r="X313" i="5"/>
  <c r="R313" i="5"/>
  <c r="S313" i="5"/>
  <c r="U313" i="5"/>
  <c r="V313" i="5"/>
  <c r="L316" i="5"/>
  <c r="X316" i="5"/>
  <c r="R316" i="5"/>
  <c r="S316" i="5"/>
  <c r="U316" i="5"/>
  <c r="V316" i="5"/>
  <c r="L321" i="5"/>
  <c r="X321" i="5"/>
  <c r="R321" i="5"/>
  <c r="S321" i="5"/>
  <c r="U321" i="5"/>
  <c r="V321" i="5"/>
  <c r="L324" i="5"/>
  <c r="X324" i="5"/>
  <c r="R324" i="5"/>
  <c r="S324" i="5"/>
  <c r="U324" i="5"/>
  <c r="V324" i="5"/>
  <c r="L329" i="5"/>
  <c r="X329" i="5"/>
  <c r="S329" i="5"/>
  <c r="R329" i="5"/>
  <c r="U329" i="5"/>
  <c r="V329" i="5"/>
  <c r="L332" i="5"/>
  <c r="X332" i="5"/>
  <c r="S332" i="5"/>
  <c r="R332" i="5"/>
  <c r="U332" i="5"/>
  <c r="V332" i="5"/>
  <c r="L337" i="5"/>
  <c r="X337" i="5"/>
  <c r="S337" i="5"/>
  <c r="R337" i="5"/>
  <c r="U337" i="5"/>
  <c r="V337" i="5"/>
  <c r="L340" i="5"/>
  <c r="X340" i="5"/>
  <c r="S340" i="5"/>
  <c r="R340" i="5"/>
  <c r="U340" i="5"/>
  <c r="V340" i="5"/>
  <c r="L345" i="5"/>
  <c r="X345" i="5"/>
  <c r="S345" i="5"/>
  <c r="R345" i="5"/>
  <c r="U345" i="5"/>
  <c r="V345" i="5"/>
  <c r="L348" i="5"/>
  <c r="X348" i="5"/>
  <c r="S348" i="5"/>
  <c r="R348" i="5"/>
  <c r="U348" i="5"/>
  <c r="V348" i="5"/>
  <c r="L353" i="5"/>
  <c r="X353" i="5"/>
  <c r="R353" i="5"/>
  <c r="S353" i="5"/>
  <c r="U353" i="5"/>
  <c r="V353" i="5"/>
  <c r="L356" i="5"/>
  <c r="X356" i="5"/>
  <c r="R356" i="5"/>
  <c r="S356" i="5"/>
  <c r="U356" i="5"/>
  <c r="V356" i="5"/>
  <c r="L361" i="5"/>
  <c r="X361" i="5"/>
  <c r="R361" i="5"/>
  <c r="S361" i="5"/>
  <c r="U361" i="5"/>
  <c r="V361" i="5"/>
  <c r="L364" i="5"/>
  <c r="M364" i="5" s="1"/>
  <c r="N364" i="5" s="1"/>
  <c r="R364" i="5"/>
  <c r="L369" i="5"/>
  <c r="P369" i="5" s="1"/>
  <c r="X369" i="5"/>
  <c r="R369" i="5"/>
  <c r="S369" i="5"/>
  <c r="U369" i="5"/>
  <c r="V369" i="5"/>
  <c r="L372" i="5"/>
  <c r="X372" i="5"/>
  <c r="R372" i="5"/>
  <c r="S372" i="5"/>
  <c r="U372" i="5"/>
  <c r="V372" i="5"/>
  <c r="L377" i="5"/>
  <c r="X377" i="5"/>
  <c r="S377" i="5"/>
  <c r="R377" i="5"/>
  <c r="U377" i="5"/>
  <c r="V377" i="5"/>
  <c r="L380" i="5"/>
  <c r="M380" i="5" s="1"/>
  <c r="N380" i="5" s="1"/>
  <c r="R380" i="5"/>
  <c r="L385" i="5"/>
  <c r="X385" i="5"/>
  <c r="R385" i="5"/>
  <c r="S385" i="5"/>
  <c r="V385" i="5"/>
  <c r="U385" i="5"/>
  <c r="L388" i="5"/>
  <c r="X388" i="5"/>
  <c r="R388" i="5"/>
  <c r="S388" i="5"/>
  <c r="U388" i="5"/>
  <c r="V388" i="5"/>
  <c r="L393" i="5"/>
  <c r="X393" i="5"/>
  <c r="R393" i="5"/>
  <c r="S393" i="5"/>
  <c r="V393" i="5"/>
  <c r="U393" i="5"/>
  <c r="L396" i="5"/>
  <c r="X396" i="5"/>
  <c r="R396" i="5"/>
  <c r="S396" i="5"/>
  <c r="V396" i="5"/>
  <c r="U396" i="5"/>
  <c r="L401" i="5"/>
  <c r="X401" i="5"/>
  <c r="R401" i="5"/>
  <c r="S401" i="5"/>
  <c r="V401" i="5"/>
  <c r="U401" i="5"/>
  <c r="L404" i="5"/>
  <c r="X404" i="5"/>
  <c r="R404" i="5"/>
  <c r="S404" i="5"/>
  <c r="U404" i="5"/>
  <c r="V404" i="5"/>
  <c r="L409" i="5"/>
  <c r="X409" i="5"/>
  <c r="S409" i="5"/>
  <c r="R409" i="5"/>
  <c r="U409" i="5"/>
  <c r="V409" i="5"/>
  <c r="L412" i="5"/>
  <c r="X412" i="5"/>
  <c r="S412" i="5"/>
  <c r="R412" i="5"/>
  <c r="V412" i="5"/>
  <c r="U412" i="5"/>
  <c r="L417" i="5"/>
  <c r="X417" i="5"/>
  <c r="S417" i="5"/>
  <c r="R417" i="5"/>
  <c r="U417" i="5"/>
  <c r="V417" i="5"/>
  <c r="L420" i="5"/>
  <c r="X420" i="5"/>
  <c r="S420" i="5"/>
  <c r="R420" i="5"/>
  <c r="V420" i="5"/>
  <c r="U420" i="5"/>
  <c r="L425" i="5"/>
  <c r="X425" i="5"/>
  <c r="S425" i="5"/>
  <c r="R425" i="5"/>
  <c r="V425" i="5"/>
  <c r="U425" i="5"/>
  <c r="L428" i="5"/>
  <c r="X428" i="5"/>
  <c r="R428" i="5"/>
  <c r="S428" i="5"/>
  <c r="U428" i="5"/>
  <c r="V428" i="5"/>
  <c r="L433" i="5"/>
  <c r="X433" i="5"/>
  <c r="R433" i="5"/>
  <c r="S433" i="5"/>
  <c r="U433" i="5"/>
  <c r="V433" i="5"/>
  <c r="L436" i="5"/>
  <c r="X436" i="5"/>
  <c r="R436" i="5"/>
  <c r="S436" i="5"/>
  <c r="V436" i="5"/>
  <c r="U436" i="5"/>
  <c r="L441" i="5"/>
  <c r="X441" i="5"/>
  <c r="R441" i="5"/>
  <c r="S441" i="5"/>
  <c r="U441" i="5"/>
  <c r="V441" i="5"/>
  <c r="L444" i="5"/>
  <c r="X444" i="5"/>
  <c r="R444" i="5"/>
  <c r="S444" i="5"/>
  <c r="V444" i="5"/>
  <c r="U444" i="5"/>
  <c r="L449" i="5"/>
  <c r="X449" i="5"/>
  <c r="R449" i="5"/>
  <c r="S449" i="5"/>
  <c r="U449" i="5"/>
  <c r="V449" i="5"/>
  <c r="L452" i="5"/>
  <c r="X452" i="5"/>
  <c r="R452" i="5"/>
  <c r="S452" i="5"/>
  <c r="V452" i="5"/>
  <c r="U452" i="5"/>
  <c r="L457" i="5"/>
  <c r="R457" i="5"/>
  <c r="L460" i="5"/>
  <c r="X460" i="5"/>
  <c r="R460" i="5"/>
  <c r="S460" i="5"/>
  <c r="V460" i="5"/>
  <c r="U460" i="5"/>
  <c r="L465" i="5"/>
  <c r="P465" i="5" s="1"/>
  <c r="X465" i="5"/>
  <c r="S465" i="5"/>
  <c r="R465" i="5"/>
  <c r="V465" i="5"/>
  <c r="U465" i="5"/>
  <c r="L468" i="5"/>
  <c r="X468" i="5"/>
  <c r="R468" i="5"/>
  <c r="S468" i="5"/>
  <c r="U468" i="5"/>
  <c r="V468" i="5"/>
  <c r="L473" i="5"/>
  <c r="X473" i="5"/>
  <c r="R473" i="5"/>
  <c r="S473" i="5"/>
  <c r="U473" i="5"/>
  <c r="V473" i="5"/>
  <c r="L476" i="5"/>
  <c r="X476" i="5"/>
  <c r="S476" i="5"/>
  <c r="R476" i="5"/>
  <c r="U476" i="5"/>
  <c r="V476" i="5"/>
  <c r="L481" i="5"/>
  <c r="X481" i="5"/>
  <c r="R481" i="5"/>
  <c r="S481" i="5"/>
  <c r="V481" i="5"/>
  <c r="U481" i="5"/>
  <c r="L484" i="5"/>
  <c r="X484" i="5"/>
  <c r="S484" i="5"/>
  <c r="R484" i="5"/>
  <c r="U484" i="5"/>
  <c r="V484" i="5"/>
  <c r="L489" i="5"/>
  <c r="X489" i="5"/>
  <c r="R489" i="5"/>
  <c r="S489" i="5"/>
  <c r="V489" i="5"/>
  <c r="U489" i="5"/>
  <c r="L492" i="5"/>
  <c r="X492" i="5"/>
  <c r="R492" i="5"/>
  <c r="S492" i="5"/>
  <c r="V492" i="5"/>
  <c r="U492" i="5"/>
  <c r="L497" i="5"/>
  <c r="X497" i="5"/>
  <c r="S497" i="5"/>
  <c r="R497" i="5"/>
  <c r="V497" i="5"/>
  <c r="U497" i="5"/>
  <c r="L500" i="5"/>
  <c r="X500" i="5"/>
  <c r="R500" i="5"/>
  <c r="S500" i="5"/>
  <c r="V500" i="5"/>
  <c r="U500" i="5"/>
  <c r="L505" i="5"/>
  <c r="X505" i="5"/>
  <c r="R505" i="5"/>
  <c r="S505" i="5"/>
  <c r="U505" i="5"/>
  <c r="V505" i="5"/>
  <c r="L508" i="5"/>
  <c r="X508" i="5"/>
  <c r="R508" i="5"/>
  <c r="S508" i="5"/>
  <c r="V508" i="5"/>
  <c r="U508" i="5"/>
  <c r="L513" i="5"/>
  <c r="X513" i="5"/>
  <c r="R513" i="5"/>
  <c r="S513" i="5"/>
  <c r="U513" i="5"/>
  <c r="V513" i="5"/>
  <c r="L516" i="5"/>
  <c r="X516" i="5"/>
  <c r="R516" i="5"/>
  <c r="S516" i="5"/>
  <c r="V516" i="5"/>
  <c r="U516" i="5"/>
  <c r="L521" i="5"/>
  <c r="X521" i="5"/>
  <c r="S521" i="5"/>
  <c r="R521" i="5"/>
  <c r="U521" i="5"/>
  <c r="V521" i="5"/>
  <c r="L524" i="5"/>
  <c r="X524" i="5"/>
  <c r="S524" i="5"/>
  <c r="R524" i="5"/>
  <c r="U524" i="5"/>
  <c r="V524" i="5"/>
  <c r="L529" i="5"/>
  <c r="X529" i="5"/>
  <c r="R529" i="5"/>
  <c r="S529" i="5"/>
  <c r="V529" i="5"/>
  <c r="U529" i="5"/>
  <c r="L532" i="5"/>
  <c r="X532" i="5"/>
  <c r="S532" i="5"/>
  <c r="R532" i="5"/>
  <c r="U532" i="5"/>
  <c r="V532" i="5"/>
  <c r="L537" i="5"/>
  <c r="X537" i="5"/>
  <c r="R537" i="5"/>
  <c r="S537" i="5"/>
  <c r="V537" i="5"/>
  <c r="U537" i="5"/>
  <c r="L540" i="5"/>
  <c r="X540" i="5"/>
  <c r="S540" i="5"/>
  <c r="R540" i="5"/>
  <c r="U540" i="5"/>
  <c r="V540" i="5"/>
  <c r="L545" i="5"/>
  <c r="X545" i="5"/>
  <c r="S545" i="5"/>
  <c r="R545" i="5"/>
  <c r="U545" i="5"/>
  <c r="V545" i="5"/>
  <c r="L548" i="5"/>
  <c r="X548" i="5"/>
  <c r="R548" i="5"/>
  <c r="S548" i="5"/>
  <c r="V548" i="5"/>
  <c r="U548" i="5"/>
  <c r="L553" i="5"/>
  <c r="X553" i="5"/>
  <c r="S553" i="5"/>
  <c r="R553" i="5"/>
  <c r="U553" i="5"/>
  <c r="V553" i="5"/>
  <c r="L556" i="5"/>
  <c r="X556" i="5"/>
  <c r="R556" i="5"/>
  <c r="S556" i="5"/>
  <c r="V556" i="5"/>
  <c r="U556" i="5"/>
  <c r="L561" i="5"/>
  <c r="X561" i="5"/>
  <c r="S561" i="5"/>
  <c r="R561" i="5"/>
  <c r="U561" i="5"/>
  <c r="V561" i="5"/>
  <c r="L564" i="5"/>
  <c r="X564" i="5"/>
  <c r="R564" i="5"/>
  <c r="S564" i="5"/>
  <c r="V564" i="5"/>
  <c r="U564" i="5"/>
  <c r="L569" i="5"/>
  <c r="X569" i="5"/>
  <c r="S569" i="5"/>
  <c r="R569" i="5"/>
  <c r="U569" i="5"/>
  <c r="V569" i="5"/>
  <c r="L572" i="5"/>
  <c r="M572" i="5" s="1"/>
  <c r="N572" i="5" s="1"/>
  <c r="R572" i="5"/>
  <c r="L577" i="5"/>
  <c r="X577" i="5"/>
  <c r="R577" i="5"/>
  <c r="S577" i="5"/>
  <c r="V577" i="5"/>
  <c r="U577" i="5"/>
  <c r="L580" i="5"/>
  <c r="X580" i="5"/>
  <c r="S580" i="5"/>
  <c r="R580" i="5"/>
  <c r="U580" i="5"/>
  <c r="V580" i="5"/>
  <c r="L585" i="5"/>
  <c r="X585" i="5"/>
  <c r="R585" i="5"/>
  <c r="S585" i="5"/>
  <c r="V585" i="5"/>
  <c r="U585" i="5"/>
  <c r="L588" i="5"/>
  <c r="X588" i="5"/>
  <c r="S588" i="5"/>
  <c r="R588" i="5"/>
  <c r="U588" i="5"/>
  <c r="V588" i="5"/>
  <c r="L593" i="5"/>
  <c r="X593" i="5"/>
  <c r="R593" i="5"/>
  <c r="S593" i="5"/>
  <c r="V593" i="5"/>
  <c r="U593" i="5"/>
  <c r="L596" i="5"/>
  <c r="X596" i="5"/>
  <c r="S596" i="5"/>
  <c r="R596" i="5"/>
  <c r="U596" i="5"/>
  <c r="V596" i="5"/>
  <c r="L601" i="5"/>
  <c r="X601" i="5"/>
  <c r="S601" i="5"/>
  <c r="R601" i="5"/>
  <c r="V601" i="5"/>
  <c r="U601" i="5"/>
  <c r="L604" i="5"/>
  <c r="X604" i="5"/>
  <c r="R604" i="5"/>
  <c r="S604" i="5"/>
  <c r="U604" i="5"/>
  <c r="V604" i="5"/>
  <c r="L609" i="5"/>
  <c r="X609" i="5"/>
  <c r="S609" i="5"/>
  <c r="R609" i="5"/>
  <c r="V609" i="5"/>
  <c r="U609" i="5"/>
  <c r="L612" i="5"/>
  <c r="X612" i="5"/>
  <c r="R612" i="5"/>
  <c r="S612" i="5"/>
  <c r="U612" i="5"/>
  <c r="V612" i="5"/>
  <c r="L617" i="5"/>
  <c r="X617" i="5"/>
  <c r="S617" i="5"/>
  <c r="R617" i="5"/>
  <c r="V617" i="5"/>
  <c r="U617" i="5"/>
  <c r="L620" i="5"/>
  <c r="X620" i="5"/>
  <c r="R620" i="5"/>
  <c r="S620" i="5"/>
  <c r="U620" i="5"/>
  <c r="V620" i="5"/>
  <c r="L625" i="5"/>
  <c r="X625" i="5"/>
  <c r="R625" i="5"/>
  <c r="S625" i="5"/>
  <c r="V625" i="5"/>
  <c r="U625" i="5"/>
  <c r="L628" i="5"/>
  <c r="X628" i="5"/>
  <c r="S628" i="5"/>
  <c r="R628" i="5"/>
  <c r="U628" i="5"/>
  <c r="V628" i="5"/>
  <c r="L633" i="5"/>
  <c r="X633" i="5"/>
  <c r="R633" i="5"/>
  <c r="S633" i="5"/>
  <c r="V633" i="5"/>
  <c r="U633" i="5"/>
  <c r="L636" i="5"/>
  <c r="X636" i="5"/>
  <c r="S636" i="5"/>
  <c r="R636" i="5"/>
  <c r="U636" i="5"/>
  <c r="V636" i="5"/>
  <c r="L642" i="5"/>
  <c r="X642" i="5"/>
  <c r="S642" i="5"/>
  <c r="R642" i="5"/>
  <c r="V642" i="5"/>
  <c r="U642" i="5"/>
  <c r="L646" i="5"/>
  <c r="X646" i="5"/>
  <c r="S646" i="5"/>
  <c r="R646" i="5"/>
  <c r="V646" i="5"/>
  <c r="U646" i="5"/>
  <c r="L650" i="5"/>
  <c r="X650" i="5"/>
  <c r="S650" i="5"/>
  <c r="R650" i="5"/>
  <c r="V650" i="5"/>
  <c r="U650" i="5"/>
  <c r="L654" i="5"/>
  <c r="X654" i="5"/>
  <c r="S654" i="5"/>
  <c r="R654" i="5"/>
  <c r="V654" i="5"/>
  <c r="U654" i="5"/>
  <c r="L658" i="5"/>
  <c r="X658" i="5"/>
  <c r="S658" i="5"/>
  <c r="R658" i="5"/>
  <c r="V658" i="5"/>
  <c r="U658" i="5"/>
  <c r="L662" i="5"/>
  <c r="X662" i="5"/>
  <c r="S662" i="5"/>
  <c r="R662" i="5"/>
  <c r="V662" i="5"/>
  <c r="U662" i="5"/>
  <c r="L666" i="5"/>
  <c r="X666" i="5"/>
  <c r="R666" i="5"/>
  <c r="S666" i="5"/>
  <c r="U666" i="5"/>
  <c r="V666" i="5"/>
  <c r="L670" i="5"/>
  <c r="X670" i="5"/>
  <c r="R670" i="5"/>
  <c r="S670" i="5"/>
  <c r="U670" i="5"/>
  <c r="V670" i="5"/>
  <c r="L674" i="5"/>
  <c r="X674" i="5"/>
  <c r="R674" i="5"/>
  <c r="S674" i="5"/>
  <c r="U674" i="5"/>
  <c r="V674" i="5"/>
  <c r="L678" i="5"/>
  <c r="R678" i="5"/>
  <c r="L681" i="5"/>
  <c r="X681" i="5"/>
  <c r="S681" i="5"/>
  <c r="R681" i="5"/>
  <c r="U681" i="5"/>
  <c r="V681" i="5"/>
  <c r="L686" i="5"/>
  <c r="P686" i="5" s="1"/>
  <c r="X686" i="5"/>
  <c r="R686" i="5"/>
  <c r="S686" i="5"/>
  <c r="V686" i="5"/>
  <c r="U686" i="5"/>
  <c r="L689" i="5"/>
  <c r="X689" i="5"/>
  <c r="S689" i="5"/>
  <c r="R689" i="5"/>
  <c r="U689" i="5"/>
  <c r="V689" i="5"/>
  <c r="L694" i="5"/>
  <c r="P694" i="5" s="1"/>
  <c r="X694" i="5"/>
  <c r="S694" i="5"/>
  <c r="R694" i="5"/>
  <c r="U694" i="5"/>
  <c r="V694" i="5"/>
  <c r="L697" i="5"/>
  <c r="X697" i="5"/>
  <c r="R697" i="5"/>
  <c r="S697" i="5"/>
  <c r="V697" i="5"/>
  <c r="U697" i="5"/>
  <c r="L702" i="5"/>
  <c r="P702" i="5" s="1"/>
  <c r="X702" i="5"/>
  <c r="S702" i="5"/>
  <c r="R702" i="5"/>
  <c r="U702" i="5"/>
  <c r="V702" i="5"/>
  <c r="L705" i="5"/>
  <c r="X705" i="5"/>
  <c r="R705" i="5"/>
  <c r="S705" i="5"/>
  <c r="V705" i="5"/>
  <c r="U705" i="5"/>
  <c r="L710" i="5"/>
  <c r="P710" i="5" s="1"/>
  <c r="X710" i="5"/>
  <c r="S710" i="5"/>
  <c r="R710" i="5"/>
  <c r="U710" i="5"/>
  <c r="V710" i="5"/>
  <c r="L713" i="5"/>
  <c r="X713" i="5"/>
  <c r="R713" i="5"/>
  <c r="S713" i="5"/>
  <c r="V713" i="5"/>
  <c r="U713" i="5"/>
  <c r="L718" i="5"/>
  <c r="P718" i="5" s="1"/>
  <c r="X718" i="5"/>
  <c r="S718" i="5"/>
  <c r="R718" i="5"/>
  <c r="V718" i="5"/>
  <c r="U718" i="5"/>
  <c r="L721" i="5"/>
  <c r="R721" i="5"/>
  <c r="L726" i="5"/>
  <c r="P726" i="5" s="1"/>
  <c r="X726" i="5"/>
  <c r="S726" i="5"/>
  <c r="R726" i="5"/>
  <c r="U726" i="5"/>
  <c r="V726" i="5"/>
  <c r="L729" i="5"/>
  <c r="X729" i="5"/>
  <c r="R729" i="5"/>
  <c r="S729" i="5"/>
  <c r="U729" i="5"/>
  <c r="V729" i="5"/>
  <c r="L734" i="5"/>
  <c r="P734" i="5" s="1"/>
  <c r="X734" i="5"/>
  <c r="S734" i="5"/>
  <c r="R734" i="5"/>
  <c r="V734" i="5"/>
  <c r="U734" i="5"/>
  <c r="L737" i="5"/>
  <c r="X737" i="5"/>
  <c r="S737" i="5"/>
  <c r="R737" i="5"/>
  <c r="V737" i="5"/>
  <c r="U737" i="5"/>
  <c r="L742" i="5"/>
  <c r="P742" i="5" s="1"/>
  <c r="X742" i="5"/>
  <c r="R742" i="5"/>
  <c r="S742" i="5"/>
  <c r="V742" i="5"/>
  <c r="U742" i="5"/>
  <c r="L745" i="5"/>
  <c r="X745" i="5"/>
  <c r="S745" i="5"/>
  <c r="R745" i="5"/>
  <c r="U745" i="5"/>
  <c r="V745" i="5"/>
  <c r="L750" i="5"/>
  <c r="P750" i="5" s="1"/>
  <c r="X750" i="5"/>
  <c r="R750" i="5"/>
  <c r="S750" i="5"/>
  <c r="V750" i="5"/>
  <c r="U750" i="5"/>
  <c r="L753" i="5"/>
  <c r="X753" i="5"/>
  <c r="R753" i="5"/>
  <c r="S753" i="5"/>
  <c r="V753" i="5"/>
  <c r="U753" i="5"/>
  <c r="L758" i="5"/>
  <c r="P758" i="5" s="1"/>
  <c r="X758" i="5"/>
  <c r="S758" i="5"/>
  <c r="R758" i="5"/>
  <c r="U758" i="5"/>
  <c r="V758" i="5"/>
  <c r="L761" i="5"/>
  <c r="R761" i="5"/>
  <c r="L766" i="5"/>
  <c r="M766" i="5" s="1"/>
  <c r="N766" i="5" s="1"/>
  <c r="R766" i="5"/>
  <c r="L769" i="5"/>
  <c r="X769" i="5"/>
  <c r="R769" i="5"/>
  <c r="S769" i="5"/>
  <c r="V769" i="5"/>
  <c r="U769" i="5"/>
  <c r="L774" i="5"/>
  <c r="P774" i="5" s="1"/>
  <c r="X774" i="5"/>
  <c r="S774" i="5"/>
  <c r="R774" i="5"/>
  <c r="V774" i="5"/>
  <c r="U774" i="5"/>
  <c r="L777" i="5"/>
  <c r="R777" i="5"/>
  <c r="L782" i="5"/>
  <c r="P782" i="5" s="1"/>
  <c r="X782" i="5"/>
  <c r="R782" i="5"/>
  <c r="S782" i="5"/>
  <c r="U782" i="5"/>
  <c r="V782" i="5"/>
  <c r="L785" i="5"/>
  <c r="X785" i="5"/>
  <c r="S785" i="5"/>
  <c r="R785" i="5"/>
  <c r="V785" i="5"/>
  <c r="U785" i="5"/>
  <c r="L790" i="5"/>
  <c r="P790" i="5" s="1"/>
  <c r="X790" i="5"/>
  <c r="R790" i="5"/>
  <c r="S790" i="5"/>
  <c r="U790" i="5"/>
  <c r="V790" i="5"/>
  <c r="L793" i="5"/>
  <c r="X793" i="5"/>
  <c r="S793" i="5"/>
  <c r="R793" i="5"/>
  <c r="V793" i="5"/>
  <c r="U793" i="5"/>
  <c r="L798" i="5"/>
  <c r="P798" i="5" s="1"/>
  <c r="X798" i="5"/>
  <c r="R798" i="5"/>
  <c r="S798" i="5"/>
  <c r="U798" i="5"/>
  <c r="V798" i="5"/>
  <c r="L801" i="5"/>
  <c r="X801" i="5"/>
  <c r="S801" i="5"/>
  <c r="R801" i="5"/>
  <c r="V801" i="5"/>
  <c r="U801" i="5"/>
  <c r="L806" i="5"/>
  <c r="P806" i="5" s="1"/>
  <c r="X806" i="5"/>
  <c r="R806" i="5"/>
  <c r="S806" i="5"/>
  <c r="U806" i="5"/>
  <c r="V806" i="5"/>
  <c r="L809" i="5"/>
  <c r="X809" i="5"/>
  <c r="S809" i="5"/>
  <c r="R809" i="5"/>
  <c r="V809" i="5"/>
  <c r="U809" i="5"/>
  <c r="L814" i="5"/>
  <c r="P814" i="5" s="1"/>
  <c r="X814" i="5"/>
  <c r="R814" i="5"/>
  <c r="S814" i="5"/>
  <c r="U814" i="5"/>
  <c r="V814" i="5"/>
  <c r="L817" i="5"/>
  <c r="X817" i="5"/>
  <c r="S817" i="5"/>
  <c r="R817" i="5"/>
  <c r="V817" i="5"/>
  <c r="U817" i="5"/>
  <c r="L822" i="5"/>
  <c r="P822" i="5" s="1"/>
  <c r="X822" i="5"/>
  <c r="S822" i="5"/>
  <c r="R822" i="5"/>
  <c r="U822" i="5"/>
  <c r="V822" i="5"/>
  <c r="L825" i="5"/>
  <c r="X825" i="5"/>
  <c r="R825" i="5"/>
  <c r="S825" i="5"/>
  <c r="V825" i="5"/>
  <c r="U825" i="5"/>
  <c r="L830" i="5"/>
  <c r="P830" i="5" s="1"/>
  <c r="X830" i="5"/>
  <c r="S830" i="5"/>
  <c r="R830" i="5"/>
  <c r="U830" i="5"/>
  <c r="V830" i="5"/>
  <c r="L833" i="5"/>
  <c r="X833" i="5"/>
  <c r="R833" i="5"/>
  <c r="S833" i="5"/>
  <c r="V833" i="5"/>
  <c r="U833" i="5"/>
  <c r="L838" i="5"/>
  <c r="M838" i="5" s="1"/>
  <c r="N838" i="5" s="1"/>
  <c r="X838" i="5"/>
  <c r="S838" i="5"/>
  <c r="R838" i="5"/>
  <c r="U838" i="5"/>
  <c r="V838" i="5"/>
  <c r="L842" i="5"/>
  <c r="X842" i="5"/>
  <c r="S842" i="5"/>
  <c r="R842" i="5"/>
  <c r="V842" i="5"/>
  <c r="U842" i="5"/>
  <c r="L846" i="5"/>
  <c r="X846" i="5"/>
  <c r="S846" i="5"/>
  <c r="R846" i="5"/>
  <c r="V846" i="5"/>
  <c r="U846" i="5"/>
  <c r="L850" i="5"/>
  <c r="X850" i="5"/>
  <c r="S850" i="5"/>
  <c r="R850" i="5"/>
  <c r="V850" i="5"/>
  <c r="U850" i="5"/>
  <c r="L854" i="5"/>
  <c r="X854" i="5"/>
  <c r="S854" i="5"/>
  <c r="R854" i="5"/>
  <c r="V854" i="5"/>
  <c r="U854" i="5"/>
  <c r="L858" i="5"/>
  <c r="X858" i="5"/>
  <c r="R858" i="5"/>
  <c r="S858" i="5"/>
  <c r="U858" i="5"/>
  <c r="V858" i="5"/>
  <c r="L861" i="5"/>
  <c r="X861" i="5"/>
  <c r="S861" i="5"/>
  <c r="R861" i="5"/>
  <c r="V861" i="5"/>
  <c r="U861" i="5"/>
  <c r="L866" i="5"/>
  <c r="X866" i="5"/>
  <c r="R866" i="5"/>
  <c r="S866" i="5"/>
  <c r="U866" i="5"/>
  <c r="V866" i="5"/>
  <c r="L869" i="5"/>
  <c r="X869" i="5"/>
  <c r="S869" i="5"/>
  <c r="R869" i="5"/>
  <c r="V869" i="5"/>
  <c r="U869" i="5"/>
  <c r="L874" i="5"/>
  <c r="X874" i="5"/>
  <c r="R874" i="5"/>
  <c r="S874" i="5"/>
  <c r="U874" i="5"/>
  <c r="V874" i="5"/>
  <c r="L877" i="5"/>
  <c r="X877" i="5"/>
  <c r="S877" i="5"/>
  <c r="R877" i="5"/>
  <c r="V877" i="5"/>
  <c r="U877" i="5"/>
  <c r="L882" i="5"/>
  <c r="P882" i="5" s="1"/>
  <c r="X882" i="5"/>
  <c r="R882" i="5"/>
  <c r="S882" i="5"/>
  <c r="V882" i="5"/>
  <c r="U882" i="5"/>
  <c r="L885" i="5"/>
  <c r="X885" i="5"/>
  <c r="R885" i="5"/>
  <c r="S885" i="5"/>
  <c r="U885" i="5"/>
  <c r="V885" i="5"/>
  <c r="L890" i="5"/>
  <c r="P890" i="5" s="1"/>
  <c r="X890" i="5"/>
  <c r="R890" i="5"/>
  <c r="S890" i="5"/>
  <c r="V890" i="5"/>
  <c r="U890" i="5"/>
  <c r="L893" i="5"/>
  <c r="X893" i="5"/>
  <c r="S893" i="5"/>
  <c r="R893" i="5"/>
  <c r="U893" i="5"/>
  <c r="V893" i="5"/>
  <c r="L898" i="5"/>
  <c r="P898" i="5" s="1"/>
  <c r="X898" i="5"/>
  <c r="R898" i="5"/>
  <c r="S898" i="5"/>
  <c r="V898" i="5"/>
  <c r="U898" i="5"/>
  <c r="L901" i="5"/>
  <c r="M901" i="5" s="1"/>
  <c r="N901" i="5" s="1"/>
  <c r="R901" i="5"/>
  <c r="L906" i="5"/>
  <c r="X906" i="5"/>
  <c r="S906" i="5"/>
  <c r="R906" i="5"/>
  <c r="U906" i="5"/>
  <c r="V906" i="5"/>
  <c r="L909" i="5"/>
  <c r="X909" i="5"/>
  <c r="R909" i="5"/>
  <c r="S909" i="5"/>
  <c r="U909" i="5"/>
  <c r="V909" i="5"/>
  <c r="L914" i="5"/>
  <c r="X914" i="5"/>
  <c r="S914" i="5"/>
  <c r="R914" i="5"/>
  <c r="U914" i="5"/>
  <c r="V914" i="5"/>
  <c r="L917" i="5"/>
  <c r="X917" i="5"/>
  <c r="R917" i="5"/>
  <c r="S917" i="5"/>
  <c r="U917" i="5"/>
  <c r="V917" i="5"/>
  <c r="L922" i="5"/>
  <c r="X922" i="5"/>
  <c r="S922" i="5"/>
  <c r="R922" i="5"/>
  <c r="U922" i="5"/>
  <c r="V922" i="5"/>
  <c r="L925" i="5"/>
  <c r="X925" i="5"/>
  <c r="R925" i="5"/>
  <c r="S925" i="5"/>
  <c r="V925" i="5"/>
  <c r="U925" i="5"/>
  <c r="L930" i="5"/>
  <c r="X930" i="5"/>
  <c r="S930" i="5"/>
  <c r="R930" i="5"/>
  <c r="U930" i="5"/>
  <c r="V930" i="5"/>
  <c r="L933" i="5"/>
  <c r="X933" i="5"/>
  <c r="R933" i="5"/>
  <c r="S933" i="5"/>
  <c r="V933" i="5"/>
  <c r="U933" i="5"/>
  <c r="L938" i="5"/>
  <c r="X938" i="5"/>
  <c r="S938" i="5"/>
  <c r="R938" i="5"/>
  <c r="U938" i="5"/>
  <c r="V938" i="5"/>
  <c r="L941" i="5"/>
  <c r="X941" i="5"/>
  <c r="R941" i="5"/>
  <c r="S941" i="5"/>
  <c r="V941" i="5"/>
  <c r="U941" i="5"/>
  <c r="L946" i="5"/>
  <c r="X946" i="5"/>
  <c r="R946" i="5"/>
  <c r="S946" i="5"/>
  <c r="U946" i="5"/>
  <c r="V946" i="5"/>
  <c r="L949" i="5"/>
  <c r="X949" i="5"/>
  <c r="S949" i="5"/>
  <c r="R949" i="5"/>
  <c r="V949" i="5"/>
  <c r="U949" i="5"/>
  <c r="L954" i="5"/>
  <c r="X954" i="5"/>
  <c r="R954" i="5"/>
  <c r="S954" i="5"/>
  <c r="U954" i="5"/>
  <c r="V954" i="5"/>
  <c r="L957" i="5"/>
  <c r="X957" i="5"/>
  <c r="S957" i="5"/>
  <c r="R957" i="5"/>
  <c r="V957" i="5"/>
  <c r="U957" i="5"/>
  <c r="L962" i="5"/>
  <c r="X962" i="5"/>
  <c r="R962" i="5"/>
  <c r="S962" i="5"/>
  <c r="U962" i="5"/>
  <c r="V962" i="5"/>
  <c r="L965" i="5"/>
  <c r="X965" i="5"/>
  <c r="S965" i="5"/>
  <c r="R965" i="5"/>
  <c r="V965" i="5"/>
  <c r="U965" i="5"/>
  <c r="L970" i="5"/>
  <c r="X970" i="5"/>
  <c r="R970" i="5"/>
  <c r="S970" i="5"/>
  <c r="U970" i="5"/>
  <c r="V970" i="5"/>
  <c r="L973" i="5"/>
  <c r="X973" i="5"/>
  <c r="S973" i="5"/>
  <c r="R973" i="5"/>
  <c r="V973" i="5"/>
  <c r="U973" i="5"/>
  <c r="L978" i="5"/>
  <c r="X978" i="5"/>
  <c r="R978" i="5"/>
  <c r="S978" i="5"/>
  <c r="V978" i="5"/>
  <c r="U978" i="5"/>
  <c r="L981" i="5"/>
  <c r="X981" i="5"/>
  <c r="R981" i="5"/>
  <c r="S981" i="5"/>
  <c r="U981" i="5"/>
  <c r="V981" i="5"/>
  <c r="L987" i="5"/>
  <c r="X987" i="5"/>
  <c r="R987" i="5"/>
  <c r="S987" i="5"/>
  <c r="U987" i="5"/>
  <c r="V987" i="5"/>
  <c r="L991" i="5"/>
  <c r="X991" i="5"/>
  <c r="R991" i="5"/>
  <c r="S991" i="5"/>
  <c r="U991" i="5"/>
  <c r="V991" i="5"/>
  <c r="L995" i="5"/>
  <c r="X995" i="5"/>
  <c r="R995" i="5"/>
  <c r="S995" i="5"/>
  <c r="V995" i="5"/>
  <c r="U995" i="5"/>
  <c r="L999" i="5"/>
  <c r="X999" i="5"/>
  <c r="R999" i="5"/>
  <c r="S999" i="5"/>
  <c r="V999" i="5"/>
  <c r="U999" i="5"/>
  <c r="L1003" i="5"/>
  <c r="X1003" i="5"/>
  <c r="R1003" i="5"/>
  <c r="S1003" i="5"/>
  <c r="V1003" i="5"/>
  <c r="U1003" i="5"/>
  <c r="L1007" i="5"/>
  <c r="X1007" i="5"/>
  <c r="R1007" i="5"/>
  <c r="S1007" i="5"/>
  <c r="U1007" i="5"/>
  <c r="V1007" i="5"/>
  <c r="L1011" i="5"/>
  <c r="X1011" i="5"/>
  <c r="R1011" i="5"/>
  <c r="S1011" i="5"/>
  <c r="U1011" i="5"/>
  <c r="V1011" i="5"/>
  <c r="L1015" i="5"/>
  <c r="X1015" i="5"/>
  <c r="R1015" i="5"/>
  <c r="S1015" i="5"/>
  <c r="U1015" i="5"/>
  <c r="V1015" i="5"/>
  <c r="L1019" i="5"/>
  <c r="X1019" i="5"/>
  <c r="R1019" i="5"/>
  <c r="S1019" i="5"/>
  <c r="U1019" i="5"/>
  <c r="V1019" i="5"/>
  <c r="L1023" i="5"/>
  <c r="X1023" i="5"/>
  <c r="R1023" i="5"/>
  <c r="S1023" i="5"/>
  <c r="U1023" i="5"/>
  <c r="V1023" i="5"/>
  <c r="L1027" i="5"/>
  <c r="X1027" i="5"/>
  <c r="R1027" i="5"/>
  <c r="S1027" i="5"/>
  <c r="U1027" i="5"/>
  <c r="V1027" i="5"/>
  <c r="L1031" i="5"/>
  <c r="X1031" i="5"/>
  <c r="S1031" i="5"/>
  <c r="R1031" i="5"/>
  <c r="V1031" i="5"/>
  <c r="U1031" i="5"/>
  <c r="L1035" i="5"/>
  <c r="X1035" i="5"/>
  <c r="S1035" i="5"/>
  <c r="R1035" i="5"/>
  <c r="V1035" i="5"/>
  <c r="U1035" i="5"/>
  <c r="L1039" i="5"/>
  <c r="X1039" i="5"/>
  <c r="S1039" i="5"/>
  <c r="R1039" i="5"/>
  <c r="V1039" i="5"/>
  <c r="U1039" i="5"/>
  <c r="L1043" i="5"/>
  <c r="X1043" i="5"/>
  <c r="S1043" i="5"/>
  <c r="R1043" i="5"/>
  <c r="V1043" i="5"/>
  <c r="U1043" i="5"/>
  <c r="L1047" i="5"/>
  <c r="X1047" i="5"/>
  <c r="S1047" i="5"/>
  <c r="R1047" i="5"/>
  <c r="V1047" i="5"/>
  <c r="U1047" i="5"/>
  <c r="L1051" i="5"/>
  <c r="X1051" i="5"/>
  <c r="S1051" i="5"/>
  <c r="R1051" i="5"/>
  <c r="V1051" i="5"/>
  <c r="U1051" i="5"/>
  <c r="L1056" i="5"/>
  <c r="P1056" i="5" s="1"/>
  <c r="X1056" i="5"/>
  <c r="R1056" i="5"/>
  <c r="S1056" i="5"/>
  <c r="U1056" i="5"/>
  <c r="V1056" i="5"/>
  <c r="L1059" i="5"/>
  <c r="X1059" i="5"/>
  <c r="S1059" i="5"/>
  <c r="R1059" i="5"/>
  <c r="V1059" i="5"/>
  <c r="U1059" i="5"/>
  <c r="L1064" i="5"/>
  <c r="P1064" i="5" s="1"/>
  <c r="X1064" i="5"/>
  <c r="R1064" i="5"/>
  <c r="S1064" i="5"/>
  <c r="U1064" i="5"/>
  <c r="V1064" i="5"/>
  <c r="L1067" i="5"/>
  <c r="X1067" i="5"/>
  <c r="S1067" i="5"/>
  <c r="R1067" i="5"/>
  <c r="V1067" i="5"/>
  <c r="U1067" i="5"/>
  <c r="L1072" i="5"/>
  <c r="P1072" i="5" s="1"/>
  <c r="X1072" i="5"/>
  <c r="R1072" i="5"/>
  <c r="S1072" i="5"/>
  <c r="U1072" i="5"/>
  <c r="V1072" i="5"/>
  <c r="L1075" i="5"/>
  <c r="X1075" i="5"/>
  <c r="S1075" i="5"/>
  <c r="R1075" i="5"/>
  <c r="V1075" i="5"/>
  <c r="U1075" i="5"/>
  <c r="L1080" i="5"/>
  <c r="P1080" i="5" s="1"/>
  <c r="X1080" i="5"/>
  <c r="R1080" i="5"/>
  <c r="S1080" i="5"/>
  <c r="U1080" i="5"/>
  <c r="V1080" i="5"/>
  <c r="L1083" i="5"/>
  <c r="X1083" i="5"/>
  <c r="S1083" i="5"/>
  <c r="R1083" i="5"/>
  <c r="V1083" i="5"/>
  <c r="U1083" i="5"/>
  <c r="L1088" i="5"/>
  <c r="P1088" i="5" s="1"/>
  <c r="X1088" i="5"/>
  <c r="R1088" i="5"/>
  <c r="S1088" i="5"/>
  <c r="V1088" i="5"/>
  <c r="U1088" i="5"/>
  <c r="L1091" i="5"/>
  <c r="X1091" i="5"/>
  <c r="S1091" i="5"/>
  <c r="R1091" i="5"/>
  <c r="U1091" i="5"/>
  <c r="V1091" i="5"/>
  <c r="L1096" i="5"/>
  <c r="P1096" i="5" s="1"/>
  <c r="X1096" i="5"/>
  <c r="S1096" i="5"/>
  <c r="R1096" i="5"/>
  <c r="U1096" i="5"/>
  <c r="V1096" i="5"/>
  <c r="L1099" i="5"/>
  <c r="X1099" i="5"/>
  <c r="R1099" i="5"/>
  <c r="S1099" i="5"/>
  <c r="U1099" i="5"/>
  <c r="V1099" i="5"/>
  <c r="L1104" i="5"/>
  <c r="P1104" i="5" s="1"/>
  <c r="X1104" i="5"/>
  <c r="S1104" i="5"/>
  <c r="R1104" i="5"/>
  <c r="V1104" i="5"/>
  <c r="U1104" i="5"/>
  <c r="L1107" i="5"/>
  <c r="X1107" i="5"/>
  <c r="R1107" i="5"/>
  <c r="S1107" i="5"/>
  <c r="U1107" i="5"/>
  <c r="V1107" i="5"/>
  <c r="L1112" i="5"/>
  <c r="P1112" i="5" s="1"/>
  <c r="X1112" i="5"/>
  <c r="S1112" i="5"/>
  <c r="R1112" i="5"/>
  <c r="V1112" i="5"/>
  <c r="U1112" i="5"/>
  <c r="L1115" i="5"/>
  <c r="X1115" i="5"/>
  <c r="R1115" i="5"/>
  <c r="S1115" i="5"/>
  <c r="U1115" i="5"/>
  <c r="V1115" i="5"/>
  <c r="L1120" i="5"/>
  <c r="M1120" i="5" s="1"/>
  <c r="N1120" i="5" s="1"/>
  <c r="X1120" i="5"/>
  <c r="S1120" i="5"/>
  <c r="R1120" i="5"/>
  <c r="V1120" i="5"/>
  <c r="U1120" i="5"/>
  <c r="L1124" i="5"/>
  <c r="X1124" i="5"/>
  <c r="S1124" i="5"/>
  <c r="R1124" i="5"/>
  <c r="V1124" i="5"/>
  <c r="U1124" i="5"/>
  <c r="L1128" i="5"/>
  <c r="X1128" i="5"/>
  <c r="S1128" i="5"/>
  <c r="R1128" i="5"/>
  <c r="V1128" i="5"/>
  <c r="U1128" i="5"/>
  <c r="L1132" i="5"/>
  <c r="X1132" i="5"/>
  <c r="S1132" i="5"/>
  <c r="R1132" i="5"/>
  <c r="V1132" i="5"/>
  <c r="U1132" i="5"/>
  <c r="L1136" i="5"/>
  <c r="X1136" i="5"/>
  <c r="S1136" i="5"/>
  <c r="R1136" i="5"/>
  <c r="V1136" i="5"/>
  <c r="U1136" i="5"/>
  <c r="L1140" i="5"/>
  <c r="M1140" i="5" s="1"/>
  <c r="N1140" i="5" s="1"/>
  <c r="O1140" i="5" s="1"/>
  <c r="R1140" i="5"/>
  <c r="L1144" i="5"/>
  <c r="X1144" i="5"/>
  <c r="R1144" i="5"/>
  <c r="S1144" i="5"/>
  <c r="U1144" i="5"/>
  <c r="V1144" i="5"/>
  <c r="L1148" i="5"/>
  <c r="M1148" i="5" s="1"/>
  <c r="N1148" i="5" s="1"/>
  <c r="O1148" i="5" s="1"/>
  <c r="R1148" i="5"/>
  <c r="L1151" i="5"/>
  <c r="P1151" i="5" s="1"/>
  <c r="X1151" i="5"/>
  <c r="S1151" i="5"/>
  <c r="R1151" i="5"/>
  <c r="U1151" i="5"/>
  <c r="V1151" i="5"/>
  <c r="L1154" i="5"/>
  <c r="X1154" i="5"/>
  <c r="R1154" i="5"/>
  <c r="S1154" i="5"/>
  <c r="V1154" i="5"/>
  <c r="U1154" i="5"/>
  <c r="L1159" i="5"/>
  <c r="M1159" i="5" s="1"/>
  <c r="N1159" i="5" s="1"/>
  <c r="R1159" i="5"/>
  <c r="L1162" i="5"/>
  <c r="X1162" i="5"/>
  <c r="R1162" i="5"/>
  <c r="S1162" i="5"/>
  <c r="U1162" i="5"/>
  <c r="V1162" i="5"/>
  <c r="L1167" i="5"/>
  <c r="P1167" i="5" s="1"/>
  <c r="X1167" i="5"/>
  <c r="S1167" i="5"/>
  <c r="R1167" i="5"/>
  <c r="U1167" i="5"/>
  <c r="V1167" i="5"/>
  <c r="L1170" i="5"/>
  <c r="X1170" i="5"/>
  <c r="R1170" i="5"/>
  <c r="S1170" i="5"/>
  <c r="V1170" i="5"/>
  <c r="U1170" i="5"/>
  <c r="L1175" i="5"/>
  <c r="P1175" i="5" s="1"/>
  <c r="X1175" i="5"/>
  <c r="S1175" i="5"/>
  <c r="R1175" i="5"/>
  <c r="U1175" i="5"/>
  <c r="V1175" i="5"/>
  <c r="L1178" i="5"/>
  <c r="R1178" i="5"/>
  <c r="L1183" i="5"/>
  <c r="P1183" i="5" s="1"/>
  <c r="X1183" i="5"/>
  <c r="R1183" i="5"/>
  <c r="S1183" i="5"/>
  <c r="V1183" i="5"/>
  <c r="U1183" i="5"/>
  <c r="L1186" i="5"/>
  <c r="X1186" i="5"/>
  <c r="S1186" i="5"/>
  <c r="R1186" i="5"/>
  <c r="V1186" i="5"/>
  <c r="U1186" i="5"/>
  <c r="L1190" i="5"/>
  <c r="X1190" i="5"/>
  <c r="S1190" i="5"/>
  <c r="R1190" i="5"/>
  <c r="V1190" i="5"/>
  <c r="U1190" i="5"/>
  <c r="L1194" i="5"/>
  <c r="X1194" i="5"/>
  <c r="S1194" i="5"/>
  <c r="R1194" i="5"/>
  <c r="V1194" i="5"/>
  <c r="U1194" i="5"/>
  <c r="L1198" i="5"/>
  <c r="X1198" i="5"/>
  <c r="S1198" i="5"/>
  <c r="R1198" i="5"/>
  <c r="V1198" i="5"/>
  <c r="U1198" i="5"/>
  <c r="L1203" i="5"/>
  <c r="X1203" i="5"/>
  <c r="R1203" i="5"/>
  <c r="S1203" i="5"/>
  <c r="U1203" i="5"/>
  <c r="V1203" i="5"/>
  <c r="L1206" i="5"/>
  <c r="X1206" i="5"/>
  <c r="S1206" i="5"/>
  <c r="R1206" i="5"/>
  <c r="V1206" i="5"/>
  <c r="U1206" i="5"/>
  <c r="L1211" i="5"/>
  <c r="X1211" i="5"/>
  <c r="R1211" i="5"/>
  <c r="S1211" i="5"/>
  <c r="U1211" i="5"/>
  <c r="V1211" i="5"/>
  <c r="L1214" i="5"/>
  <c r="M1214" i="5" s="1"/>
  <c r="N1214" i="5" s="1"/>
  <c r="R1214" i="5"/>
  <c r="L1219" i="5"/>
  <c r="X1219" i="5"/>
  <c r="S1219" i="5"/>
  <c r="R1219" i="5"/>
  <c r="U1219" i="5"/>
  <c r="V1219" i="5"/>
  <c r="L1224" i="5"/>
  <c r="P1224" i="5" s="1"/>
  <c r="X1224" i="5"/>
  <c r="R1224" i="5"/>
  <c r="S1224" i="5"/>
  <c r="V1224" i="5"/>
  <c r="U1224" i="5"/>
  <c r="L1227" i="5"/>
  <c r="X1227" i="5"/>
  <c r="R1227" i="5"/>
  <c r="S1227" i="5"/>
  <c r="V1227" i="5"/>
  <c r="U1227" i="5"/>
  <c r="L1232" i="5"/>
  <c r="P1232" i="5" s="1"/>
  <c r="X1232" i="5"/>
  <c r="S1232" i="5"/>
  <c r="R1232" i="5"/>
  <c r="U1232" i="5"/>
  <c r="V1232" i="5"/>
  <c r="L1235" i="5"/>
  <c r="X1235" i="5"/>
  <c r="R1235" i="5"/>
  <c r="S1235" i="5"/>
  <c r="V1235" i="5"/>
  <c r="U1235" i="5"/>
  <c r="L1239" i="5"/>
  <c r="R1239" i="5"/>
  <c r="L1243" i="5"/>
  <c r="X1243" i="5"/>
  <c r="R1243" i="5"/>
  <c r="S1243" i="5"/>
  <c r="U1243" i="5"/>
  <c r="V1243" i="5"/>
  <c r="L1247" i="5"/>
  <c r="X1247" i="5"/>
  <c r="R1247" i="5"/>
  <c r="S1247" i="5"/>
  <c r="U1247" i="5"/>
  <c r="V1247" i="5"/>
  <c r="M1117" i="6"/>
  <c r="N1117" i="6" s="1"/>
  <c r="R1178" i="8"/>
  <c r="R1174" i="8"/>
  <c r="R1170" i="8"/>
  <c r="R1166" i="8"/>
  <c r="R1162" i="8"/>
  <c r="R1158" i="8"/>
  <c r="R1154" i="8"/>
  <c r="R1150" i="8"/>
  <c r="R1146" i="8"/>
  <c r="R1142" i="8"/>
  <c r="R1138" i="8"/>
  <c r="R1134" i="8"/>
  <c r="R1130" i="8"/>
  <c r="R1126" i="8"/>
  <c r="R1122" i="8"/>
  <c r="R1118" i="8"/>
  <c r="R1110" i="8"/>
  <c r="R1106" i="8"/>
  <c r="R1102" i="8"/>
  <c r="R1094" i="8"/>
  <c r="R1086" i="8"/>
  <c r="R1082" i="8"/>
  <c r="R1066" i="8"/>
  <c r="R1062" i="8"/>
  <c r="X952" i="8"/>
  <c r="U952" i="8"/>
  <c r="X956" i="8"/>
  <c r="U956" i="8"/>
  <c r="X962" i="8"/>
  <c r="U962" i="8"/>
  <c r="X966" i="8"/>
  <c r="U966" i="8"/>
  <c r="X970" i="8"/>
  <c r="U970" i="8"/>
  <c r="X974" i="8"/>
  <c r="U974" i="8"/>
  <c r="X978" i="8"/>
  <c r="U978" i="8"/>
  <c r="X982" i="8"/>
  <c r="U982" i="8"/>
  <c r="X988" i="8"/>
  <c r="U988" i="8"/>
  <c r="V992" i="8"/>
  <c r="U992" i="8"/>
  <c r="X999" i="8"/>
  <c r="U999" i="8"/>
  <c r="X1003" i="8"/>
  <c r="U1003" i="8"/>
  <c r="X1007" i="8"/>
  <c r="U1007" i="8"/>
  <c r="X1011" i="8"/>
  <c r="U1011" i="8"/>
  <c r="X1015" i="8"/>
  <c r="U1015" i="8"/>
  <c r="S1017" i="8"/>
  <c r="X1019" i="8"/>
  <c r="U1019" i="8"/>
  <c r="X1021" i="8"/>
  <c r="U1021" i="8"/>
  <c r="S1025" i="8"/>
  <c r="X1027" i="8"/>
  <c r="U1027" i="8"/>
  <c r="S1029" i="8"/>
  <c r="X1031" i="8"/>
  <c r="U1031" i="8"/>
  <c r="S1033" i="8"/>
  <c r="X1035" i="8"/>
  <c r="U1035" i="8"/>
  <c r="S1037" i="8"/>
  <c r="X1039" i="8"/>
  <c r="U1039" i="8"/>
  <c r="S1041" i="8"/>
  <c r="X1043" i="8"/>
  <c r="U1043" i="8"/>
  <c r="S1045" i="8"/>
  <c r="X1047" i="8"/>
  <c r="U1047" i="8"/>
  <c r="S1049" i="8"/>
  <c r="X1051" i="8"/>
  <c r="U1051" i="8"/>
  <c r="S1053" i="8"/>
  <c r="X1055" i="8"/>
  <c r="U1055" i="8"/>
  <c r="S1057" i="8"/>
  <c r="X1059" i="8"/>
  <c r="U1059" i="8"/>
  <c r="V1061" i="8"/>
  <c r="S1062" i="8"/>
  <c r="X1064" i="8"/>
  <c r="U1064" i="8"/>
  <c r="V1065" i="8"/>
  <c r="S1066" i="8"/>
  <c r="X1068" i="8"/>
  <c r="U1068" i="8"/>
  <c r="V1069" i="8"/>
  <c r="V1071" i="8"/>
  <c r="S1072" i="8"/>
  <c r="X1074" i="8"/>
  <c r="U1074" i="8"/>
  <c r="V1075" i="8"/>
  <c r="S1076" i="8"/>
  <c r="L1077" i="8"/>
  <c r="P1077" i="8" s="1"/>
  <c r="L1079" i="8"/>
  <c r="P1079" i="8" s="1"/>
  <c r="X1080" i="8"/>
  <c r="U1080" i="8"/>
  <c r="V1081" i="8"/>
  <c r="S1082" i="8"/>
  <c r="L1083" i="8"/>
  <c r="V1085" i="8"/>
  <c r="U1085" i="8"/>
  <c r="V1087" i="8"/>
  <c r="U1087" i="8"/>
  <c r="X1089" i="8"/>
  <c r="U1089" i="8"/>
  <c r="X1091" i="8"/>
  <c r="U1091" i="8"/>
  <c r="V1092" i="8"/>
  <c r="S1093" i="8"/>
  <c r="S1095" i="8"/>
  <c r="L1096" i="8"/>
  <c r="X1097" i="8"/>
  <c r="U1097" i="8"/>
  <c r="X1099" i="8"/>
  <c r="U1099" i="8"/>
  <c r="V1100" i="8"/>
  <c r="S1101" i="8"/>
  <c r="L1102" i="8"/>
  <c r="X1103" i="8"/>
  <c r="U1103" i="8"/>
  <c r="V1104" i="8"/>
  <c r="S1105" i="8"/>
  <c r="L1106" i="8"/>
  <c r="X1107" i="8"/>
  <c r="U1107" i="8"/>
  <c r="V1108" i="8"/>
  <c r="V1110" i="8"/>
  <c r="S1111" i="8"/>
  <c r="L1112" i="8"/>
  <c r="O1112" i="8" s="1"/>
  <c r="X1113" i="8"/>
  <c r="U1113" i="8"/>
  <c r="X1115" i="8"/>
  <c r="U1115" i="8"/>
  <c r="V1116" i="8"/>
  <c r="S1117" i="8"/>
  <c r="L1118" i="8"/>
  <c r="O1118" i="8" s="1"/>
  <c r="X1119" i="8"/>
  <c r="U1119" i="8"/>
  <c r="V1120" i="8"/>
  <c r="S1121" i="8"/>
  <c r="L1122" i="8"/>
  <c r="O1122" i="8" s="1"/>
  <c r="X1123" i="8"/>
  <c r="U1123" i="8"/>
  <c r="V1124" i="8"/>
  <c r="S1125" i="8"/>
  <c r="L1126" i="8"/>
  <c r="O1126" i="8" s="1"/>
  <c r="X1127" i="8"/>
  <c r="U1127" i="8"/>
  <c r="V1128" i="8"/>
  <c r="S1129" i="8"/>
  <c r="L1130" i="8"/>
  <c r="X1131" i="8"/>
  <c r="U1131" i="8"/>
  <c r="V1132" i="8"/>
  <c r="S1133" i="8"/>
  <c r="L1134" i="8"/>
  <c r="O1134" i="8" s="1"/>
  <c r="X1135" i="8"/>
  <c r="U1135" i="8"/>
  <c r="V1136" i="8"/>
  <c r="S1137" i="8"/>
  <c r="L1138" i="8"/>
  <c r="O1138" i="8" s="1"/>
  <c r="S1139" i="8"/>
  <c r="U1139" i="8"/>
  <c r="L1140" i="8"/>
  <c r="X1141" i="8"/>
  <c r="U1141" i="8"/>
  <c r="V1142" i="8"/>
  <c r="S1143" i="8"/>
  <c r="L1144" i="8"/>
  <c r="X1145" i="8"/>
  <c r="U1145" i="8"/>
  <c r="V1146" i="8"/>
  <c r="S1147" i="8"/>
  <c r="L1148" i="8"/>
  <c r="X1149" i="8"/>
  <c r="U1149" i="8"/>
  <c r="V1150" i="8"/>
  <c r="S1151" i="8"/>
  <c r="L1152" i="8"/>
  <c r="X1153" i="8"/>
  <c r="U1153" i="8"/>
  <c r="V1154" i="8"/>
  <c r="S1155" i="8"/>
  <c r="L1156" i="8"/>
  <c r="O1156" i="8" s="1"/>
  <c r="L1158" i="8"/>
  <c r="O1158" i="8" s="1"/>
  <c r="X1159" i="8"/>
  <c r="U1159" i="8"/>
  <c r="V1160" i="8"/>
  <c r="S1161" i="8"/>
  <c r="L1162" i="8"/>
  <c r="O1162" i="8" s="1"/>
  <c r="X1163" i="8"/>
  <c r="U1163" i="8"/>
  <c r="X1171" i="8"/>
  <c r="X1179" i="8"/>
  <c r="L5" i="5"/>
  <c r="L7" i="5"/>
  <c r="L9" i="5"/>
  <c r="L11" i="5"/>
  <c r="L13" i="5"/>
  <c r="L15" i="5"/>
  <c r="L17" i="5"/>
  <c r="L19" i="5"/>
  <c r="L21" i="5"/>
  <c r="L23" i="5"/>
  <c r="L25" i="5"/>
  <c r="L27" i="5"/>
  <c r="L29" i="5"/>
  <c r="L31" i="5"/>
  <c r="L33" i="5"/>
  <c r="L35" i="5"/>
  <c r="L37" i="5"/>
  <c r="M37" i="5" s="1"/>
  <c r="N37" i="5" s="1"/>
  <c r="O37" i="5" s="1"/>
  <c r="L39" i="5"/>
  <c r="L41" i="5"/>
  <c r="L43" i="5"/>
  <c r="L45" i="5"/>
  <c r="L47" i="5"/>
  <c r="L49" i="5"/>
  <c r="L51" i="5"/>
  <c r="L53" i="5"/>
  <c r="L55" i="5"/>
  <c r="L57" i="5"/>
  <c r="L59" i="5"/>
  <c r="L61" i="5"/>
  <c r="M61" i="5" s="1"/>
  <c r="N61" i="5" s="1"/>
  <c r="O61" i="5" s="1"/>
  <c r="L63" i="5"/>
  <c r="L65" i="5"/>
  <c r="L67" i="5"/>
  <c r="L69" i="5"/>
  <c r="L71" i="5"/>
  <c r="L73" i="5"/>
  <c r="L75" i="5"/>
  <c r="L77" i="5"/>
  <c r="L79" i="5"/>
  <c r="L81" i="5"/>
  <c r="L83" i="5"/>
  <c r="L85" i="5"/>
  <c r="L87" i="5"/>
  <c r="L89" i="5"/>
  <c r="L91" i="5"/>
  <c r="L93" i="5"/>
  <c r="L95" i="5"/>
  <c r="L97" i="5"/>
  <c r="L99" i="5"/>
  <c r="L101" i="5"/>
  <c r="L103" i="5"/>
  <c r="L105" i="5"/>
  <c r="L107" i="5"/>
  <c r="L109" i="5"/>
  <c r="L111" i="5"/>
  <c r="L113" i="5"/>
  <c r="L115" i="5"/>
  <c r="L117" i="5"/>
  <c r="L119" i="5"/>
  <c r="L121" i="5"/>
  <c r="L123" i="5"/>
  <c r="L125" i="5"/>
  <c r="L127" i="5"/>
  <c r="L129" i="5"/>
  <c r="L131" i="5"/>
  <c r="L133" i="5"/>
  <c r="L135" i="5"/>
  <c r="L137" i="5"/>
  <c r="L139" i="5"/>
  <c r="L141" i="5"/>
  <c r="L143" i="5"/>
  <c r="L145" i="5"/>
  <c r="L147" i="5"/>
  <c r="L149" i="5"/>
  <c r="L151" i="5"/>
  <c r="L153" i="5"/>
  <c r="L155" i="5"/>
  <c r="L157" i="5"/>
  <c r="L159" i="5"/>
  <c r="L161" i="5"/>
  <c r="L163" i="5"/>
  <c r="L165" i="5"/>
  <c r="L167" i="5"/>
  <c r="L169" i="5"/>
  <c r="L171" i="5"/>
  <c r="L173" i="5"/>
  <c r="L175" i="5"/>
  <c r="L177" i="5"/>
  <c r="L179" i="5"/>
  <c r="L181" i="5"/>
  <c r="L183" i="5"/>
  <c r="L185" i="5"/>
  <c r="L187" i="5"/>
  <c r="L189" i="5"/>
  <c r="L191" i="5"/>
  <c r="L193" i="5"/>
  <c r="L195" i="5"/>
  <c r="L197" i="5"/>
  <c r="L199" i="5"/>
  <c r="L201" i="5"/>
  <c r="L203" i="5"/>
  <c r="L205" i="5"/>
  <c r="L207" i="5"/>
  <c r="L209" i="5"/>
  <c r="L211" i="5"/>
  <c r="P211" i="5" s="1"/>
  <c r="L213" i="5"/>
  <c r="L215" i="5"/>
  <c r="P215" i="5" s="1"/>
  <c r="L217" i="5"/>
  <c r="P217" i="5" s="1"/>
  <c r="L219" i="5"/>
  <c r="P219" i="5" s="1"/>
  <c r="L221" i="5"/>
  <c r="L223" i="5"/>
  <c r="P223" i="5" s="1"/>
  <c r="L225" i="5"/>
  <c r="P225" i="5" s="1"/>
  <c r="L227" i="5"/>
  <c r="P227" i="5" s="1"/>
  <c r="L229" i="5"/>
  <c r="L231" i="5"/>
  <c r="P231" i="5" s="1"/>
  <c r="L233" i="5"/>
  <c r="P233" i="5" s="1"/>
  <c r="L235" i="5"/>
  <c r="P235" i="5" s="1"/>
  <c r="L237" i="5"/>
  <c r="L239" i="5"/>
  <c r="P239" i="5" s="1"/>
  <c r="L241" i="5"/>
  <c r="P241" i="5" s="1"/>
  <c r="L243" i="5"/>
  <c r="L245" i="5"/>
  <c r="L247" i="5"/>
  <c r="P247" i="5" s="1"/>
  <c r="L249" i="5"/>
  <c r="P249" i="5" s="1"/>
  <c r="L251" i="5"/>
  <c r="P251" i="5" s="1"/>
  <c r="L253" i="5"/>
  <c r="L255" i="5"/>
  <c r="P255" i="5" s="1"/>
  <c r="L257" i="5"/>
  <c r="P257" i="5" s="1"/>
  <c r="L259" i="5"/>
  <c r="P259" i="5" s="1"/>
  <c r="L261" i="5"/>
  <c r="L263" i="5"/>
  <c r="P263" i="5" s="1"/>
  <c r="L265" i="5"/>
  <c r="P265" i="5" s="1"/>
  <c r="L267" i="5"/>
  <c r="P267" i="5" s="1"/>
  <c r="L269" i="5"/>
  <c r="M269" i="5" s="1"/>
  <c r="N269" i="5" s="1"/>
  <c r="P269" i="5" s="1"/>
  <c r="L271" i="5"/>
  <c r="P271" i="5" s="1"/>
  <c r="L273" i="5"/>
  <c r="P273" i="5" s="1"/>
  <c r="L275" i="5"/>
  <c r="P275" i="5" s="1"/>
  <c r="L277" i="5"/>
  <c r="L279" i="5"/>
  <c r="P279" i="5" s="1"/>
  <c r="L282" i="5"/>
  <c r="X282" i="5"/>
  <c r="R282" i="5"/>
  <c r="S282" i="5"/>
  <c r="V282" i="5"/>
  <c r="U282" i="5"/>
  <c r="L287" i="5"/>
  <c r="X287" i="5"/>
  <c r="R287" i="5"/>
  <c r="S287" i="5"/>
  <c r="V287" i="5"/>
  <c r="U287" i="5"/>
  <c r="L290" i="5"/>
  <c r="X290" i="5"/>
  <c r="R290" i="5"/>
  <c r="S290" i="5"/>
  <c r="V290" i="5"/>
  <c r="U290" i="5"/>
  <c r="L295" i="5"/>
  <c r="X295" i="5"/>
  <c r="R295" i="5"/>
  <c r="S295" i="5"/>
  <c r="V295" i="5"/>
  <c r="U295" i="5"/>
  <c r="L298" i="5"/>
  <c r="X298" i="5"/>
  <c r="R298" i="5"/>
  <c r="S298" i="5"/>
  <c r="U298" i="5"/>
  <c r="V298" i="5"/>
  <c r="L303" i="5"/>
  <c r="X303" i="5"/>
  <c r="R303" i="5"/>
  <c r="S303" i="5"/>
  <c r="U303" i="5"/>
  <c r="V303" i="5"/>
  <c r="L306" i="5"/>
  <c r="X306" i="5"/>
  <c r="R306" i="5"/>
  <c r="S306" i="5"/>
  <c r="U306" i="5"/>
  <c r="V306" i="5"/>
  <c r="L311" i="5"/>
  <c r="X311" i="5"/>
  <c r="R311" i="5"/>
  <c r="S311" i="5"/>
  <c r="U311" i="5"/>
  <c r="V311" i="5"/>
  <c r="L314" i="5"/>
  <c r="X314" i="5"/>
  <c r="R314" i="5"/>
  <c r="S314" i="5"/>
  <c r="U314" i="5"/>
  <c r="V314" i="5"/>
  <c r="L319" i="5"/>
  <c r="X319" i="5"/>
  <c r="R319" i="5"/>
  <c r="S319" i="5"/>
  <c r="U319" i="5"/>
  <c r="V319" i="5"/>
  <c r="L322" i="5"/>
  <c r="X322" i="5"/>
  <c r="R322" i="5"/>
  <c r="S322" i="5"/>
  <c r="U322" i="5"/>
  <c r="V322" i="5"/>
  <c r="L327" i="5"/>
  <c r="X327" i="5"/>
  <c r="R327" i="5"/>
  <c r="S327" i="5"/>
  <c r="U327" i="5"/>
  <c r="V327" i="5"/>
  <c r="L330" i="5"/>
  <c r="X330" i="5"/>
  <c r="R330" i="5"/>
  <c r="S330" i="5"/>
  <c r="U330" i="5"/>
  <c r="V330" i="5"/>
  <c r="L335" i="5"/>
  <c r="X335" i="5"/>
  <c r="S335" i="5"/>
  <c r="R335" i="5"/>
  <c r="U335" i="5"/>
  <c r="V335" i="5"/>
  <c r="L338" i="5"/>
  <c r="X338" i="5"/>
  <c r="R338" i="5"/>
  <c r="S338" i="5"/>
  <c r="U338" i="5"/>
  <c r="V338" i="5"/>
  <c r="L343" i="5"/>
  <c r="X343" i="5"/>
  <c r="S343" i="5"/>
  <c r="R343" i="5"/>
  <c r="U343" i="5"/>
  <c r="V343" i="5"/>
  <c r="L346" i="5"/>
  <c r="X346" i="5"/>
  <c r="R346" i="5"/>
  <c r="S346" i="5"/>
  <c r="U346" i="5"/>
  <c r="V346" i="5"/>
  <c r="L351" i="5"/>
  <c r="R351" i="5"/>
  <c r="L354" i="5"/>
  <c r="X354" i="5"/>
  <c r="R354" i="5"/>
  <c r="S354" i="5"/>
  <c r="U354" i="5"/>
  <c r="V354" i="5"/>
  <c r="L359" i="5"/>
  <c r="X359" i="5"/>
  <c r="S359" i="5"/>
  <c r="R359" i="5"/>
  <c r="U359" i="5"/>
  <c r="V359" i="5"/>
  <c r="L362" i="5"/>
  <c r="X362" i="5"/>
  <c r="R362" i="5"/>
  <c r="S362" i="5"/>
  <c r="U362" i="5"/>
  <c r="V362" i="5"/>
  <c r="L367" i="5"/>
  <c r="X367" i="5"/>
  <c r="R367" i="5"/>
  <c r="S367" i="5"/>
  <c r="U367" i="5"/>
  <c r="V367" i="5"/>
  <c r="L370" i="5"/>
  <c r="X370" i="5"/>
  <c r="R370" i="5"/>
  <c r="S370" i="5"/>
  <c r="U370" i="5"/>
  <c r="V370" i="5"/>
  <c r="L375" i="5"/>
  <c r="X375" i="5"/>
  <c r="S375" i="5"/>
  <c r="R375" i="5"/>
  <c r="U375" i="5"/>
  <c r="V375" i="5"/>
  <c r="L378" i="5"/>
  <c r="X378" i="5"/>
  <c r="R378" i="5"/>
  <c r="S378" i="5"/>
  <c r="V378" i="5"/>
  <c r="U378" i="5"/>
  <c r="L383" i="5"/>
  <c r="X383" i="5"/>
  <c r="R383" i="5"/>
  <c r="S383" i="5"/>
  <c r="V383" i="5"/>
  <c r="U383" i="5"/>
  <c r="L386" i="5"/>
  <c r="X386" i="5"/>
  <c r="S386" i="5"/>
  <c r="R386" i="5"/>
  <c r="U386" i="5"/>
  <c r="V386" i="5"/>
  <c r="L391" i="5"/>
  <c r="X391" i="5"/>
  <c r="R391" i="5"/>
  <c r="S391" i="5"/>
  <c r="V391" i="5"/>
  <c r="U391" i="5"/>
  <c r="L394" i="5"/>
  <c r="M394" i="5" s="1"/>
  <c r="N394" i="5" s="1"/>
  <c r="R394" i="5"/>
  <c r="L399" i="5"/>
  <c r="X399" i="5"/>
  <c r="S399" i="5"/>
  <c r="R399" i="5"/>
  <c r="U399" i="5"/>
  <c r="V399" i="5"/>
  <c r="L402" i="5"/>
  <c r="X402" i="5"/>
  <c r="R402" i="5"/>
  <c r="S402" i="5"/>
  <c r="U402" i="5"/>
  <c r="V402" i="5"/>
  <c r="L407" i="5"/>
  <c r="X407" i="5"/>
  <c r="R407" i="5"/>
  <c r="S407" i="5"/>
  <c r="U407" i="5"/>
  <c r="V407" i="5"/>
  <c r="L410" i="5"/>
  <c r="X410" i="5"/>
  <c r="S410" i="5"/>
  <c r="R410" i="5"/>
  <c r="V410" i="5"/>
  <c r="U410" i="5"/>
  <c r="L415" i="5"/>
  <c r="X415" i="5"/>
  <c r="R415" i="5"/>
  <c r="S415" i="5"/>
  <c r="U415" i="5"/>
  <c r="V415" i="5"/>
  <c r="L418" i="5"/>
  <c r="X418" i="5"/>
  <c r="S418" i="5"/>
  <c r="R418" i="5"/>
  <c r="V418" i="5"/>
  <c r="U418" i="5"/>
  <c r="L423" i="5"/>
  <c r="R423" i="5"/>
  <c r="L426" i="5"/>
  <c r="X426" i="5"/>
  <c r="R426" i="5"/>
  <c r="S426" i="5"/>
  <c r="U426" i="5"/>
  <c r="V426" i="5"/>
  <c r="L431" i="5"/>
  <c r="X431" i="5"/>
  <c r="S431" i="5"/>
  <c r="R431" i="5"/>
  <c r="V431" i="5"/>
  <c r="U431" i="5"/>
  <c r="L434" i="5"/>
  <c r="X434" i="5"/>
  <c r="R434" i="5"/>
  <c r="S434" i="5"/>
  <c r="V434" i="5"/>
  <c r="U434" i="5"/>
  <c r="L439" i="5"/>
  <c r="X439" i="5"/>
  <c r="R439" i="5"/>
  <c r="S439" i="5"/>
  <c r="U439" i="5"/>
  <c r="V439" i="5"/>
  <c r="L442" i="5"/>
  <c r="X442" i="5"/>
  <c r="R442" i="5"/>
  <c r="S442" i="5"/>
  <c r="V442" i="5"/>
  <c r="U442" i="5"/>
  <c r="L447" i="5"/>
  <c r="X447" i="5"/>
  <c r="R447" i="5"/>
  <c r="S447" i="5"/>
  <c r="U447" i="5"/>
  <c r="V447" i="5"/>
  <c r="L450" i="5"/>
  <c r="X450" i="5"/>
  <c r="R450" i="5"/>
  <c r="S450" i="5"/>
  <c r="V450" i="5"/>
  <c r="U450" i="5"/>
  <c r="L455" i="5"/>
  <c r="X455" i="5"/>
  <c r="R455" i="5"/>
  <c r="S455" i="5"/>
  <c r="U455" i="5"/>
  <c r="V455" i="5"/>
  <c r="L458" i="5"/>
  <c r="X458" i="5"/>
  <c r="R458" i="5"/>
  <c r="S458" i="5"/>
  <c r="V458" i="5"/>
  <c r="U458" i="5"/>
  <c r="L463" i="5"/>
  <c r="X463" i="5"/>
  <c r="R463" i="5"/>
  <c r="S463" i="5"/>
  <c r="U463" i="5"/>
  <c r="V463" i="5"/>
  <c r="L466" i="5"/>
  <c r="X466" i="5"/>
  <c r="R466" i="5"/>
  <c r="S466" i="5"/>
  <c r="U466" i="5"/>
  <c r="V466" i="5"/>
  <c r="L471" i="5"/>
  <c r="X471" i="5"/>
  <c r="S471" i="5"/>
  <c r="R471" i="5"/>
  <c r="V471" i="5"/>
  <c r="U471" i="5"/>
  <c r="L474" i="5"/>
  <c r="M474" i="5" s="1"/>
  <c r="N474" i="5" s="1"/>
  <c r="R474" i="5"/>
  <c r="L479" i="5"/>
  <c r="X479" i="5"/>
  <c r="R479" i="5"/>
  <c r="S479" i="5"/>
  <c r="V479" i="5"/>
  <c r="U479" i="5"/>
  <c r="L482" i="5"/>
  <c r="X482" i="5"/>
  <c r="S482" i="5"/>
  <c r="R482" i="5"/>
  <c r="U482" i="5"/>
  <c r="V482" i="5"/>
  <c r="L487" i="5"/>
  <c r="X487" i="5"/>
  <c r="R487" i="5"/>
  <c r="S487" i="5"/>
  <c r="V487" i="5"/>
  <c r="U487" i="5"/>
  <c r="L490" i="5"/>
  <c r="X490" i="5"/>
  <c r="S490" i="5"/>
  <c r="R490" i="5"/>
  <c r="U490" i="5"/>
  <c r="V490" i="5"/>
  <c r="L495" i="5"/>
  <c r="R495" i="5"/>
  <c r="L498" i="5"/>
  <c r="M498" i="5" s="1"/>
  <c r="N498" i="5" s="1"/>
  <c r="R498" i="5"/>
  <c r="L503" i="5"/>
  <c r="X503" i="5"/>
  <c r="R503" i="5"/>
  <c r="S503" i="5"/>
  <c r="U503" i="5"/>
  <c r="V503" i="5"/>
  <c r="L506" i="5"/>
  <c r="X506" i="5"/>
  <c r="R506" i="5"/>
  <c r="S506" i="5"/>
  <c r="V506" i="5"/>
  <c r="U506" i="5"/>
  <c r="L511" i="5"/>
  <c r="X511" i="5"/>
  <c r="R511" i="5"/>
  <c r="S511" i="5"/>
  <c r="U511" i="5"/>
  <c r="V511" i="5"/>
  <c r="L514" i="5"/>
  <c r="X514" i="5"/>
  <c r="R514" i="5"/>
  <c r="S514" i="5"/>
  <c r="V514" i="5"/>
  <c r="U514" i="5"/>
  <c r="L519" i="5"/>
  <c r="X519" i="5"/>
  <c r="S519" i="5"/>
  <c r="R519" i="5"/>
  <c r="U519" i="5"/>
  <c r="V519" i="5"/>
  <c r="L522" i="5"/>
  <c r="X522" i="5"/>
  <c r="R522" i="5"/>
  <c r="S522" i="5"/>
  <c r="V522" i="5"/>
  <c r="U522" i="5"/>
  <c r="L527" i="5"/>
  <c r="X527" i="5"/>
  <c r="R527" i="5"/>
  <c r="S527" i="5"/>
  <c r="V527" i="5"/>
  <c r="U527" i="5"/>
  <c r="L530" i="5"/>
  <c r="X530" i="5"/>
  <c r="S530" i="5"/>
  <c r="R530" i="5"/>
  <c r="U530" i="5"/>
  <c r="V530" i="5"/>
  <c r="L535" i="5"/>
  <c r="X535" i="5"/>
  <c r="R535" i="5"/>
  <c r="S535" i="5"/>
  <c r="V535" i="5"/>
  <c r="U535" i="5"/>
  <c r="L538" i="5"/>
  <c r="X538" i="5"/>
  <c r="S538" i="5"/>
  <c r="R538" i="5"/>
  <c r="U538" i="5"/>
  <c r="V538" i="5"/>
  <c r="L543" i="5"/>
  <c r="R543" i="5"/>
  <c r="L546" i="5"/>
  <c r="X546" i="5"/>
  <c r="R546" i="5"/>
  <c r="S546" i="5"/>
  <c r="V546" i="5"/>
  <c r="U546" i="5"/>
  <c r="L551" i="5"/>
  <c r="X551" i="5"/>
  <c r="S551" i="5"/>
  <c r="R551" i="5"/>
  <c r="U551" i="5"/>
  <c r="V551" i="5"/>
  <c r="L554" i="5"/>
  <c r="X554" i="5"/>
  <c r="R554" i="5"/>
  <c r="S554" i="5"/>
  <c r="V554" i="5"/>
  <c r="U554" i="5"/>
  <c r="L559" i="5"/>
  <c r="X559" i="5"/>
  <c r="S559" i="5"/>
  <c r="R559" i="5"/>
  <c r="U559" i="5"/>
  <c r="V559" i="5"/>
  <c r="L562" i="5"/>
  <c r="X562" i="5"/>
  <c r="R562" i="5"/>
  <c r="S562" i="5"/>
  <c r="V562" i="5"/>
  <c r="U562" i="5"/>
  <c r="L567" i="5"/>
  <c r="X567" i="5"/>
  <c r="S567" i="5"/>
  <c r="R567" i="5"/>
  <c r="U567" i="5"/>
  <c r="V567" i="5"/>
  <c r="L570" i="5"/>
  <c r="X570" i="5"/>
  <c r="R570" i="5"/>
  <c r="S570" i="5"/>
  <c r="V570" i="5"/>
  <c r="U570" i="5"/>
  <c r="L575" i="5"/>
  <c r="X575" i="5"/>
  <c r="R575" i="5"/>
  <c r="S575" i="5"/>
  <c r="V575" i="5"/>
  <c r="U575" i="5"/>
  <c r="L578" i="5"/>
  <c r="X578" i="5"/>
  <c r="S578" i="5"/>
  <c r="R578" i="5"/>
  <c r="U578" i="5"/>
  <c r="V578" i="5"/>
  <c r="L583" i="5"/>
  <c r="X583" i="5"/>
  <c r="R583" i="5"/>
  <c r="S583" i="5"/>
  <c r="V583" i="5"/>
  <c r="U583" i="5"/>
  <c r="L586" i="5"/>
  <c r="X586" i="5"/>
  <c r="S586" i="5"/>
  <c r="R586" i="5"/>
  <c r="U586" i="5"/>
  <c r="V586" i="5"/>
  <c r="L591" i="5"/>
  <c r="X591" i="5"/>
  <c r="R591" i="5"/>
  <c r="S591" i="5"/>
  <c r="V591" i="5"/>
  <c r="U591" i="5"/>
  <c r="L594" i="5"/>
  <c r="X594" i="5"/>
  <c r="S594" i="5"/>
  <c r="R594" i="5"/>
  <c r="U594" i="5"/>
  <c r="V594" i="5"/>
  <c r="L599" i="5"/>
  <c r="R599" i="5"/>
  <c r="L602" i="5"/>
  <c r="X602" i="5"/>
  <c r="R602" i="5"/>
  <c r="S602" i="5"/>
  <c r="U602" i="5"/>
  <c r="V602" i="5"/>
  <c r="L607" i="5"/>
  <c r="X607" i="5"/>
  <c r="S607" i="5"/>
  <c r="R607" i="5"/>
  <c r="V607" i="5"/>
  <c r="U607" i="5"/>
  <c r="L610" i="5"/>
  <c r="X610" i="5"/>
  <c r="R610" i="5"/>
  <c r="S610" i="5"/>
  <c r="U610" i="5"/>
  <c r="V610" i="5"/>
  <c r="L615" i="5"/>
  <c r="X615" i="5"/>
  <c r="S615" i="5"/>
  <c r="R615" i="5"/>
  <c r="V615" i="5"/>
  <c r="U615" i="5"/>
  <c r="L618" i="5"/>
  <c r="X618" i="5"/>
  <c r="R618" i="5"/>
  <c r="S618" i="5"/>
  <c r="U618" i="5"/>
  <c r="V618" i="5"/>
  <c r="L623" i="5"/>
  <c r="X623" i="5"/>
  <c r="S623" i="5"/>
  <c r="R623" i="5"/>
  <c r="U623" i="5"/>
  <c r="V623" i="5"/>
  <c r="L626" i="5"/>
  <c r="X626" i="5"/>
  <c r="S626" i="5"/>
  <c r="R626" i="5"/>
  <c r="U626" i="5"/>
  <c r="V626" i="5"/>
  <c r="L631" i="5"/>
  <c r="X631" i="5"/>
  <c r="R631" i="5"/>
  <c r="S631" i="5"/>
  <c r="V631" i="5"/>
  <c r="U631" i="5"/>
  <c r="L634" i="5"/>
  <c r="X634" i="5"/>
  <c r="S634" i="5"/>
  <c r="R634" i="5"/>
  <c r="U634" i="5"/>
  <c r="V634" i="5"/>
  <c r="L639" i="5"/>
  <c r="X639" i="5"/>
  <c r="R639" i="5"/>
  <c r="S639" i="5"/>
  <c r="V639" i="5"/>
  <c r="U639" i="5"/>
  <c r="L643" i="5"/>
  <c r="X643" i="5"/>
  <c r="R643" i="5"/>
  <c r="S643" i="5"/>
  <c r="U643" i="5"/>
  <c r="V643" i="5"/>
  <c r="L647" i="5"/>
  <c r="X647" i="5"/>
  <c r="R647" i="5"/>
  <c r="S647" i="5"/>
  <c r="U647" i="5"/>
  <c r="V647" i="5"/>
  <c r="L651" i="5"/>
  <c r="X651" i="5"/>
  <c r="R651" i="5"/>
  <c r="S651" i="5"/>
  <c r="U651" i="5"/>
  <c r="V651" i="5"/>
  <c r="L655" i="5"/>
  <c r="X655" i="5"/>
  <c r="R655" i="5"/>
  <c r="S655" i="5"/>
  <c r="U655" i="5"/>
  <c r="V655" i="5"/>
  <c r="L659" i="5"/>
  <c r="X659" i="5"/>
  <c r="R659" i="5"/>
  <c r="S659" i="5"/>
  <c r="U659" i="5"/>
  <c r="V659" i="5"/>
  <c r="L663" i="5"/>
  <c r="R663" i="5"/>
  <c r="L667" i="5"/>
  <c r="X667" i="5"/>
  <c r="S667" i="5"/>
  <c r="R667" i="5"/>
  <c r="V667" i="5"/>
  <c r="U667" i="5"/>
  <c r="L671" i="5"/>
  <c r="X671" i="5"/>
  <c r="S671" i="5"/>
  <c r="R671" i="5"/>
  <c r="V671" i="5"/>
  <c r="U671" i="5"/>
  <c r="L675" i="5"/>
  <c r="X675" i="5"/>
  <c r="S675" i="5"/>
  <c r="R675" i="5"/>
  <c r="V675" i="5"/>
  <c r="U675" i="5"/>
  <c r="L679" i="5"/>
  <c r="X679" i="5"/>
  <c r="S679" i="5"/>
  <c r="R679" i="5"/>
  <c r="U679" i="5"/>
  <c r="V679" i="5"/>
  <c r="L684" i="5"/>
  <c r="P684" i="5" s="1"/>
  <c r="X684" i="5"/>
  <c r="R684" i="5"/>
  <c r="S684" i="5"/>
  <c r="V684" i="5"/>
  <c r="U684" i="5"/>
  <c r="L687" i="5"/>
  <c r="X687" i="5"/>
  <c r="S687" i="5"/>
  <c r="R687" i="5"/>
  <c r="U687" i="5"/>
  <c r="V687" i="5"/>
  <c r="L692" i="5"/>
  <c r="P692" i="5" s="1"/>
  <c r="X692" i="5"/>
  <c r="S692" i="5"/>
  <c r="R692" i="5"/>
  <c r="U692" i="5"/>
  <c r="V692" i="5"/>
  <c r="L695" i="5"/>
  <c r="X695" i="5"/>
  <c r="R695" i="5"/>
  <c r="S695" i="5"/>
  <c r="V695" i="5"/>
  <c r="U695" i="5"/>
  <c r="L700" i="5"/>
  <c r="P700" i="5" s="1"/>
  <c r="X700" i="5"/>
  <c r="S700" i="5"/>
  <c r="R700" i="5"/>
  <c r="U700" i="5"/>
  <c r="V700" i="5"/>
  <c r="L703" i="5"/>
  <c r="X703" i="5"/>
  <c r="R703" i="5"/>
  <c r="S703" i="5"/>
  <c r="V703" i="5"/>
  <c r="U703" i="5"/>
  <c r="L708" i="5"/>
  <c r="P708" i="5" s="1"/>
  <c r="X708" i="5"/>
  <c r="S708" i="5"/>
  <c r="R708" i="5"/>
  <c r="U708" i="5"/>
  <c r="V708" i="5"/>
  <c r="L711" i="5"/>
  <c r="X711" i="5"/>
  <c r="R711" i="5"/>
  <c r="S711" i="5"/>
  <c r="V711" i="5"/>
  <c r="U711" i="5"/>
  <c r="L716" i="5"/>
  <c r="M716" i="5" s="1"/>
  <c r="N716" i="5" s="1"/>
  <c r="R716" i="5"/>
  <c r="L719" i="5"/>
  <c r="X719" i="5"/>
  <c r="R719" i="5"/>
  <c r="S719" i="5"/>
  <c r="U719" i="5"/>
  <c r="V719" i="5"/>
  <c r="L724" i="5"/>
  <c r="P724" i="5" s="1"/>
  <c r="X724" i="5"/>
  <c r="S724" i="5"/>
  <c r="R724" i="5"/>
  <c r="U724" i="5"/>
  <c r="V724" i="5"/>
  <c r="L727" i="5"/>
  <c r="X727" i="5"/>
  <c r="R727" i="5"/>
  <c r="S727" i="5"/>
  <c r="V727" i="5"/>
  <c r="U727" i="5"/>
  <c r="L732" i="5"/>
  <c r="P732" i="5" s="1"/>
  <c r="X732" i="5"/>
  <c r="S732" i="5"/>
  <c r="R732" i="5"/>
  <c r="V732" i="5"/>
  <c r="U732" i="5"/>
  <c r="L735" i="5"/>
  <c r="X735" i="5"/>
  <c r="R735" i="5"/>
  <c r="S735" i="5"/>
  <c r="U735" i="5"/>
  <c r="V735" i="5"/>
  <c r="L740" i="5"/>
  <c r="P740" i="5" s="1"/>
  <c r="X740" i="5"/>
  <c r="R740" i="5"/>
  <c r="S740" i="5"/>
  <c r="U740" i="5"/>
  <c r="V740" i="5"/>
  <c r="L743" i="5"/>
  <c r="X743" i="5"/>
  <c r="S743" i="5"/>
  <c r="R743" i="5"/>
  <c r="U743" i="5"/>
  <c r="V743" i="5"/>
  <c r="L748" i="5"/>
  <c r="P748" i="5" s="1"/>
  <c r="X748" i="5"/>
  <c r="R748" i="5"/>
  <c r="S748" i="5"/>
  <c r="V748" i="5"/>
  <c r="U748" i="5"/>
  <c r="L751" i="5"/>
  <c r="X751" i="5"/>
  <c r="S751" i="5"/>
  <c r="R751" i="5"/>
  <c r="U751" i="5"/>
  <c r="V751" i="5"/>
  <c r="L756" i="5"/>
  <c r="P756" i="5" s="1"/>
  <c r="X756" i="5"/>
  <c r="S756" i="5"/>
  <c r="R756" i="5"/>
  <c r="U756" i="5"/>
  <c r="V756" i="5"/>
  <c r="L759" i="5"/>
  <c r="X759" i="5"/>
  <c r="R759" i="5"/>
  <c r="S759" i="5"/>
  <c r="V759" i="5"/>
  <c r="U759" i="5"/>
  <c r="L764" i="5"/>
  <c r="P764" i="5" s="1"/>
  <c r="X764" i="5"/>
  <c r="R764" i="5"/>
  <c r="S764" i="5"/>
  <c r="U764" i="5"/>
  <c r="V764" i="5"/>
  <c r="L767" i="5"/>
  <c r="X767" i="5"/>
  <c r="R767" i="5"/>
  <c r="S767" i="5"/>
  <c r="V767" i="5"/>
  <c r="U767" i="5"/>
  <c r="L772" i="5"/>
  <c r="P772" i="5" s="1"/>
  <c r="X772" i="5"/>
  <c r="S772" i="5"/>
  <c r="R772" i="5"/>
  <c r="V772" i="5"/>
  <c r="U772" i="5"/>
  <c r="L775" i="5"/>
  <c r="X775" i="5"/>
  <c r="R775" i="5"/>
  <c r="S775" i="5"/>
  <c r="U775" i="5"/>
  <c r="V775" i="5"/>
  <c r="L780" i="5"/>
  <c r="P780" i="5" s="1"/>
  <c r="X780" i="5"/>
  <c r="R780" i="5"/>
  <c r="S780" i="5"/>
  <c r="U780" i="5"/>
  <c r="V780" i="5"/>
  <c r="L783" i="5"/>
  <c r="X783" i="5"/>
  <c r="S783" i="5"/>
  <c r="R783" i="5"/>
  <c r="V783" i="5"/>
  <c r="U783" i="5"/>
  <c r="L788" i="5"/>
  <c r="P788" i="5" s="1"/>
  <c r="X788" i="5"/>
  <c r="R788" i="5"/>
  <c r="S788" i="5"/>
  <c r="U788" i="5"/>
  <c r="V788" i="5"/>
  <c r="L791" i="5"/>
  <c r="X791" i="5"/>
  <c r="S791" i="5"/>
  <c r="R791" i="5"/>
  <c r="V791" i="5"/>
  <c r="U791" i="5"/>
  <c r="L796" i="5"/>
  <c r="P796" i="5" s="1"/>
  <c r="X796" i="5"/>
  <c r="R796" i="5"/>
  <c r="S796" i="5"/>
  <c r="U796" i="5"/>
  <c r="V796" i="5"/>
  <c r="L799" i="5"/>
  <c r="X799" i="5"/>
  <c r="S799" i="5"/>
  <c r="R799" i="5"/>
  <c r="V799" i="5"/>
  <c r="U799" i="5"/>
  <c r="L804" i="5"/>
  <c r="P804" i="5" s="1"/>
  <c r="X804" i="5"/>
  <c r="R804" i="5"/>
  <c r="S804" i="5"/>
  <c r="U804" i="5"/>
  <c r="V804" i="5"/>
  <c r="L807" i="5"/>
  <c r="X807" i="5"/>
  <c r="S807" i="5"/>
  <c r="R807" i="5"/>
  <c r="V807" i="5"/>
  <c r="U807" i="5"/>
  <c r="L812" i="5"/>
  <c r="P812" i="5" s="1"/>
  <c r="X812" i="5"/>
  <c r="R812" i="5"/>
  <c r="S812" i="5"/>
  <c r="U812" i="5"/>
  <c r="V812" i="5"/>
  <c r="L815" i="5"/>
  <c r="X815" i="5"/>
  <c r="S815" i="5"/>
  <c r="R815" i="5"/>
  <c r="V815" i="5"/>
  <c r="U815" i="5"/>
  <c r="L820" i="5"/>
  <c r="M820" i="5" s="1"/>
  <c r="N820" i="5" s="1"/>
  <c r="R820" i="5"/>
  <c r="L823" i="5"/>
  <c r="X823" i="5"/>
  <c r="R823" i="5"/>
  <c r="S823" i="5"/>
  <c r="V823" i="5"/>
  <c r="U823" i="5"/>
  <c r="L828" i="5"/>
  <c r="P828" i="5" s="1"/>
  <c r="X828" i="5"/>
  <c r="S828" i="5"/>
  <c r="R828" i="5"/>
  <c r="U828" i="5"/>
  <c r="V828" i="5"/>
  <c r="L831" i="5"/>
  <c r="X831" i="5"/>
  <c r="R831" i="5"/>
  <c r="S831" i="5"/>
  <c r="V831" i="5"/>
  <c r="U831" i="5"/>
  <c r="L836" i="5"/>
  <c r="P836" i="5" s="1"/>
  <c r="X836" i="5"/>
  <c r="S836" i="5"/>
  <c r="R836" i="5"/>
  <c r="U836" i="5"/>
  <c r="V836" i="5"/>
  <c r="L839" i="5"/>
  <c r="R839" i="5"/>
  <c r="L843" i="5"/>
  <c r="X843" i="5"/>
  <c r="R843" i="5"/>
  <c r="S843" i="5"/>
  <c r="U843" i="5"/>
  <c r="V843" i="5"/>
  <c r="L847" i="5"/>
  <c r="X847" i="5"/>
  <c r="R847" i="5"/>
  <c r="S847" i="5"/>
  <c r="U847" i="5"/>
  <c r="V847" i="5"/>
  <c r="L851" i="5"/>
  <c r="X851" i="5"/>
  <c r="R851" i="5"/>
  <c r="S851" i="5"/>
  <c r="U851" i="5"/>
  <c r="V851" i="5"/>
  <c r="L855" i="5"/>
  <c r="X855" i="5"/>
  <c r="R855" i="5"/>
  <c r="S855" i="5"/>
  <c r="U855" i="5"/>
  <c r="V855" i="5"/>
  <c r="L859" i="5"/>
  <c r="X859" i="5"/>
  <c r="S859" i="5"/>
  <c r="R859" i="5"/>
  <c r="V859" i="5"/>
  <c r="U859" i="5"/>
  <c r="L864" i="5"/>
  <c r="X864" i="5"/>
  <c r="R864" i="5"/>
  <c r="S864" i="5"/>
  <c r="U864" i="5"/>
  <c r="V864" i="5"/>
  <c r="L867" i="5"/>
  <c r="X867" i="5"/>
  <c r="S867" i="5"/>
  <c r="R867" i="5"/>
  <c r="V867" i="5"/>
  <c r="U867" i="5"/>
  <c r="L872" i="5"/>
  <c r="X872" i="5"/>
  <c r="R872" i="5"/>
  <c r="S872" i="5"/>
  <c r="U872" i="5"/>
  <c r="V872" i="5"/>
  <c r="L875" i="5"/>
  <c r="X875" i="5"/>
  <c r="S875" i="5"/>
  <c r="R875" i="5"/>
  <c r="V875" i="5"/>
  <c r="U875" i="5"/>
  <c r="L880" i="5"/>
  <c r="X880" i="5"/>
  <c r="R880" i="5"/>
  <c r="S880" i="5"/>
  <c r="V880" i="5"/>
  <c r="U880" i="5"/>
  <c r="L883" i="5"/>
  <c r="X883" i="5"/>
  <c r="S883" i="5"/>
  <c r="R883" i="5"/>
  <c r="U883" i="5"/>
  <c r="V883" i="5"/>
  <c r="L888" i="5"/>
  <c r="X888" i="5"/>
  <c r="R888" i="5"/>
  <c r="S888" i="5"/>
  <c r="V888" i="5"/>
  <c r="U888" i="5"/>
  <c r="L891" i="5"/>
  <c r="X891" i="5"/>
  <c r="S891" i="5"/>
  <c r="R891" i="5"/>
  <c r="U891" i="5"/>
  <c r="V891" i="5"/>
  <c r="L896" i="5"/>
  <c r="X896" i="5"/>
  <c r="R896" i="5"/>
  <c r="S896" i="5"/>
  <c r="V896" i="5"/>
  <c r="U896" i="5"/>
  <c r="L899" i="5"/>
  <c r="X899" i="5"/>
  <c r="S899" i="5"/>
  <c r="R899" i="5"/>
  <c r="U899" i="5"/>
  <c r="V899" i="5"/>
  <c r="L904" i="5"/>
  <c r="X904" i="5"/>
  <c r="R904" i="5"/>
  <c r="S904" i="5"/>
  <c r="U904" i="5"/>
  <c r="V904" i="5"/>
  <c r="L907" i="5"/>
  <c r="X907" i="5"/>
  <c r="R907" i="5"/>
  <c r="S907" i="5"/>
  <c r="U907" i="5"/>
  <c r="V907" i="5"/>
  <c r="L912" i="5"/>
  <c r="X912" i="5"/>
  <c r="S912" i="5"/>
  <c r="R912" i="5"/>
  <c r="V912" i="5"/>
  <c r="U912" i="5"/>
  <c r="L915" i="5"/>
  <c r="X915" i="5"/>
  <c r="R915" i="5"/>
  <c r="S915" i="5"/>
  <c r="U915" i="5"/>
  <c r="V915" i="5"/>
  <c r="L920" i="5"/>
  <c r="X920" i="5"/>
  <c r="S920" i="5"/>
  <c r="R920" i="5"/>
  <c r="V920" i="5"/>
  <c r="U920" i="5"/>
  <c r="L923" i="5"/>
  <c r="X923" i="5"/>
  <c r="R923" i="5"/>
  <c r="S923" i="5"/>
  <c r="U923" i="5"/>
  <c r="V923" i="5"/>
  <c r="L928" i="5"/>
  <c r="X928" i="5"/>
  <c r="S928" i="5"/>
  <c r="R928" i="5"/>
  <c r="U928" i="5"/>
  <c r="V928" i="5"/>
  <c r="L931" i="5"/>
  <c r="X931" i="5"/>
  <c r="R931" i="5"/>
  <c r="S931" i="5"/>
  <c r="V931" i="5"/>
  <c r="U931" i="5"/>
  <c r="L936" i="5"/>
  <c r="X936" i="5"/>
  <c r="S936" i="5"/>
  <c r="R936" i="5"/>
  <c r="U936" i="5"/>
  <c r="V936" i="5"/>
  <c r="L939" i="5"/>
  <c r="X939" i="5"/>
  <c r="R939" i="5"/>
  <c r="S939" i="5"/>
  <c r="V939" i="5"/>
  <c r="U939" i="5"/>
  <c r="L944" i="5"/>
  <c r="P944" i="5" s="1"/>
  <c r="X944" i="5"/>
  <c r="R944" i="5"/>
  <c r="S944" i="5"/>
  <c r="U944" i="5"/>
  <c r="V944" i="5"/>
  <c r="L947" i="5"/>
  <c r="X947" i="5"/>
  <c r="S947" i="5"/>
  <c r="R947" i="5"/>
  <c r="V947" i="5"/>
  <c r="U947" i="5"/>
  <c r="L952" i="5"/>
  <c r="P952" i="5" s="1"/>
  <c r="X952" i="5"/>
  <c r="R952" i="5"/>
  <c r="S952" i="5"/>
  <c r="U952" i="5"/>
  <c r="V952" i="5"/>
  <c r="L955" i="5"/>
  <c r="X955" i="5"/>
  <c r="S955" i="5"/>
  <c r="R955" i="5"/>
  <c r="V955" i="5"/>
  <c r="U955" i="5"/>
  <c r="L960" i="5"/>
  <c r="P960" i="5" s="1"/>
  <c r="X960" i="5"/>
  <c r="R960" i="5"/>
  <c r="S960" i="5"/>
  <c r="U960" i="5"/>
  <c r="V960" i="5"/>
  <c r="L963" i="5"/>
  <c r="X963" i="5"/>
  <c r="S963" i="5"/>
  <c r="R963" i="5"/>
  <c r="V963" i="5"/>
  <c r="U963" i="5"/>
  <c r="L968" i="5"/>
  <c r="P968" i="5" s="1"/>
  <c r="X968" i="5"/>
  <c r="R968" i="5"/>
  <c r="S968" i="5"/>
  <c r="U968" i="5"/>
  <c r="V968" i="5"/>
  <c r="L971" i="5"/>
  <c r="X971" i="5"/>
  <c r="S971" i="5"/>
  <c r="R971" i="5"/>
  <c r="V971" i="5"/>
  <c r="U971" i="5"/>
  <c r="L976" i="5"/>
  <c r="P976" i="5" s="1"/>
  <c r="X976" i="5"/>
  <c r="R976" i="5"/>
  <c r="S976" i="5"/>
  <c r="U976" i="5"/>
  <c r="V976" i="5"/>
  <c r="L979" i="5"/>
  <c r="X979" i="5"/>
  <c r="R979" i="5"/>
  <c r="S979" i="5"/>
  <c r="U979" i="5"/>
  <c r="V979" i="5"/>
  <c r="L984" i="5"/>
  <c r="X984" i="5"/>
  <c r="R984" i="5"/>
  <c r="S984" i="5"/>
  <c r="V984" i="5"/>
  <c r="U984" i="5"/>
  <c r="L988" i="5"/>
  <c r="X988" i="5"/>
  <c r="R988" i="5"/>
  <c r="S988" i="5"/>
  <c r="V988" i="5"/>
  <c r="U988" i="5"/>
  <c r="L992" i="5"/>
  <c r="R992" i="5"/>
  <c r="L996" i="5"/>
  <c r="X996" i="5"/>
  <c r="S996" i="5"/>
  <c r="R996" i="5"/>
  <c r="U996" i="5"/>
  <c r="V996" i="5"/>
  <c r="L1000" i="5"/>
  <c r="X1000" i="5"/>
  <c r="S1000" i="5"/>
  <c r="R1000" i="5"/>
  <c r="U1000" i="5"/>
  <c r="V1000" i="5"/>
  <c r="L1004" i="5"/>
  <c r="X1004" i="5"/>
  <c r="S1004" i="5"/>
  <c r="R1004" i="5"/>
  <c r="U1004" i="5"/>
  <c r="V1004" i="5"/>
  <c r="L1008" i="5"/>
  <c r="X1008" i="5"/>
  <c r="R1008" i="5"/>
  <c r="S1008" i="5"/>
  <c r="V1008" i="5"/>
  <c r="U1008" i="5"/>
  <c r="L1012" i="5"/>
  <c r="X1012" i="5"/>
  <c r="R1012" i="5"/>
  <c r="S1012" i="5"/>
  <c r="V1012" i="5"/>
  <c r="U1012" i="5"/>
  <c r="L1016" i="5"/>
  <c r="X1016" i="5"/>
  <c r="R1016" i="5"/>
  <c r="S1016" i="5"/>
  <c r="V1016" i="5"/>
  <c r="U1016" i="5"/>
  <c r="L1020" i="5"/>
  <c r="X1020" i="5"/>
  <c r="R1020" i="5"/>
  <c r="S1020" i="5"/>
  <c r="V1020" i="5"/>
  <c r="U1020" i="5"/>
  <c r="L1024" i="5"/>
  <c r="X1024" i="5"/>
  <c r="R1024" i="5"/>
  <c r="S1024" i="5"/>
  <c r="V1024" i="5"/>
  <c r="U1024" i="5"/>
  <c r="L1028" i="5"/>
  <c r="R1028" i="5"/>
  <c r="L1032" i="5"/>
  <c r="X1032" i="5"/>
  <c r="R1032" i="5"/>
  <c r="S1032" i="5"/>
  <c r="U1032" i="5"/>
  <c r="V1032" i="5"/>
  <c r="L1036" i="5"/>
  <c r="X1036" i="5"/>
  <c r="R1036" i="5"/>
  <c r="S1036" i="5"/>
  <c r="U1036" i="5"/>
  <c r="V1036" i="5"/>
  <c r="L1040" i="5"/>
  <c r="X1040" i="5"/>
  <c r="R1040" i="5"/>
  <c r="S1040" i="5"/>
  <c r="U1040" i="5"/>
  <c r="V1040" i="5"/>
  <c r="L1044" i="5"/>
  <c r="X1044" i="5"/>
  <c r="R1044" i="5"/>
  <c r="S1044" i="5"/>
  <c r="U1044" i="5"/>
  <c r="V1044" i="5"/>
  <c r="L1048" i="5"/>
  <c r="X1048" i="5"/>
  <c r="R1048" i="5"/>
  <c r="S1048" i="5"/>
  <c r="U1048" i="5"/>
  <c r="V1048" i="5"/>
  <c r="L1054" i="5"/>
  <c r="P1054" i="5" s="1"/>
  <c r="X1054" i="5"/>
  <c r="R1054" i="5"/>
  <c r="S1054" i="5"/>
  <c r="U1054" i="5"/>
  <c r="V1054" i="5"/>
  <c r="L1057" i="5"/>
  <c r="X1057" i="5"/>
  <c r="S1057" i="5"/>
  <c r="R1057" i="5"/>
  <c r="V1057" i="5"/>
  <c r="U1057" i="5"/>
  <c r="L1062" i="5"/>
  <c r="P1062" i="5" s="1"/>
  <c r="X1062" i="5"/>
  <c r="R1062" i="5"/>
  <c r="S1062" i="5"/>
  <c r="U1062" i="5"/>
  <c r="V1062" i="5"/>
  <c r="L1065" i="5"/>
  <c r="X1065" i="5"/>
  <c r="S1065" i="5"/>
  <c r="R1065" i="5"/>
  <c r="V1065" i="5"/>
  <c r="U1065" i="5"/>
  <c r="L1070" i="5"/>
  <c r="P1070" i="5" s="1"/>
  <c r="X1070" i="5"/>
  <c r="R1070" i="5"/>
  <c r="S1070" i="5"/>
  <c r="U1070" i="5"/>
  <c r="V1070" i="5"/>
  <c r="L1073" i="5"/>
  <c r="X1073" i="5"/>
  <c r="S1073" i="5"/>
  <c r="R1073" i="5"/>
  <c r="V1073" i="5"/>
  <c r="U1073" i="5"/>
  <c r="L1078" i="5"/>
  <c r="P1078" i="5" s="1"/>
  <c r="X1078" i="5"/>
  <c r="R1078" i="5"/>
  <c r="S1078" i="5"/>
  <c r="U1078" i="5"/>
  <c r="V1078" i="5"/>
  <c r="L1081" i="5"/>
  <c r="X1081" i="5"/>
  <c r="S1081" i="5"/>
  <c r="R1081" i="5"/>
  <c r="V1081" i="5"/>
  <c r="U1081" i="5"/>
  <c r="L1086" i="5"/>
  <c r="P1086" i="5" s="1"/>
  <c r="X1086" i="5"/>
  <c r="R1086" i="5"/>
  <c r="S1086" i="5"/>
  <c r="U1086" i="5"/>
  <c r="V1086" i="5"/>
  <c r="L1089" i="5"/>
  <c r="X1089" i="5"/>
  <c r="S1089" i="5"/>
  <c r="R1089" i="5"/>
  <c r="U1089" i="5"/>
  <c r="V1089" i="5"/>
  <c r="L1094" i="5"/>
  <c r="P1094" i="5" s="1"/>
  <c r="X1094" i="5"/>
  <c r="S1094" i="5"/>
  <c r="R1094" i="5"/>
  <c r="U1094" i="5"/>
  <c r="V1094" i="5"/>
  <c r="L1097" i="5"/>
  <c r="R1097" i="5"/>
  <c r="L1102" i="5"/>
  <c r="P1102" i="5" s="1"/>
  <c r="X1102" i="5"/>
  <c r="S1102" i="5"/>
  <c r="R1102" i="5"/>
  <c r="V1102" i="5"/>
  <c r="U1102" i="5"/>
  <c r="L1105" i="5"/>
  <c r="X1105" i="5"/>
  <c r="R1105" i="5"/>
  <c r="S1105" i="5"/>
  <c r="U1105" i="5"/>
  <c r="V1105" i="5"/>
  <c r="L1110" i="5"/>
  <c r="P1110" i="5" s="1"/>
  <c r="X1110" i="5"/>
  <c r="S1110" i="5"/>
  <c r="R1110" i="5"/>
  <c r="V1110" i="5"/>
  <c r="U1110" i="5"/>
  <c r="L1113" i="5"/>
  <c r="X1113" i="5"/>
  <c r="R1113" i="5"/>
  <c r="S1113" i="5"/>
  <c r="U1113" i="5"/>
  <c r="V1113" i="5"/>
  <c r="L1118" i="5"/>
  <c r="P1118" i="5" s="1"/>
  <c r="X1118" i="5"/>
  <c r="S1118" i="5"/>
  <c r="R1118" i="5"/>
  <c r="V1118" i="5"/>
  <c r="U1118" i="5"/>
  <c r="L1121" i="5"/>
  <c r="X1121" i="5"/>
  <c r="R1121" i="5"/>
  <c r="S1121" i="5"/>
  <c r="U1121" i="5"/>
  <c r="V1121" i="5"/>
  <c r="L1125" i="5"/>
  <c r="X1125" i="5"/>
  <c r="R1125" i="5"/>
  <c r="S1125" i="5"/>
  <c r="U1125" i="5"/>
  <c r="V1125" i="5"/>
  <c r="L1129" i="5"/>
  <c r="X1129" i="5"/>
  <c r="R1129" i="5"/>
  <c r="S1129" i="5"/>
  <c r="U1129" i="5"/>
  <c r="V1129" i="5"/>
  <c r="L1133" i="5"/>
  <c r="X1133" i="5"/>
  <c r="R1133" i="5"/>
  <c r="S1133" i="5"/>
  <c r="U1133" i="5"/>
  <c r="V1133" i="5"/>
  <c r="L1137" i="5"/>
  <c r="X1137" i="5"/>
  <c r="R1137" i="5"/>
  <c r="S1137" i="5"/>
  <c r="U1137" i="5"/>
  <c r="V1137" i="5"/>
  <c r="L1141" i="5"/>
  <c r="X1141" i="5"/>
  <c r="S1141" i="5"/>
  <c r="R1141" i="5"/>
  <c r="V1141" i="5"/>
  <c r="U1141" i="5"/>
  <c r="L1145" i="5"/>
  <c r="X1145" i="5"/>
  <c r="S1145" i="5"/>
  <c r="R1145" i="5"/>
  <c r="V1145" i="5"/>
  <c r="U1145" i="5"/>
  <c r="L1149" i="5"/>
  <c r="P1149" i="5" s="1"/>
  <c r="X1149" i="5"/>
  <c r="S1149" i="5"/>
  <c r="R1149" i="5"/>
  <c r="U1149" i="5"/>
  <c r="V1149" i="5"/>
  <c r="L1152" i="5"/>
  <c r="X1152" i="5"/>
  <c r="R1152" i="5"/>
  <c r="S1152" i="5"/>
  <c r="V1152" i="5"/>
  <c r="U1152" i="5"/>
  <c r="L1157" i="5"/>
  <c r="M1157" i="5" s="1"/>
  <c r="N1157" i="5" s="1"/>
  <c r="R1157" i="5"/>
  <c r="L1160" i="5"/>
  <c r="R1160" i="5"/>
  <c r="L1165" i="5"/>
  <c r="P1165" i="5" s="1"/>
  <c r="X1165" i="5"/>
  <c r="S1165" i="5"/>
  <c r="R1165" i="5"/>
  <c r="U1165" i="5"/>
  <c r="V1165" i="5"/>
  <c r="L1168" i="5"/>
  <c r="X1168" i="5"/>
  <c r="R1168" i="5"/>
  <c r="S1168" i="5"/>
  <c r="V1168" i="5"/>
  <c r="U1168" i="5"/>
  <c r="L1173" i="5"/>
  <c r="P1173" i="5" s="1"/>
  <c r="X1173" i="5"/>
  <c r="S1173" i="5"/>
  <c r="R1173" i="5"/>
  <c r="U1173" i="5"/>
  <c r="V1173" i="5"/>
  <c r="L1176" i="5"/>
  <c r="X1176" i="5"/>
  <c r="R1176" i="5"/>
  <c r="S1176" i="5"/>
  <c r="V1176" i="5"/>
  <c r="U1176" i="5"/>
  <c r="L1181" i="5"/>
  <c r="P1181" i="5" s="1"/>
  <c r="X1181" i="5"/>
  <c r="R1181" i="5"/>
  <c r="S1181" i="5"/>
  <c r="V1181" i="5"/>
  <c r="U1181" i="5"/>
  <c r="L1184" i="5"/>
  <c r="R1184" i="5"/>
  <c r="L1187" i="5"/>
  <c r="X1187" i="5"/>
  <c r="R1187" i="5"/>
  <c r="S1187" i="5"/>
  <c r="U1187" i="5"/>
  <c r="V1187" i="5"/>
  <c r="L1191" i="5"/>
  <c r="X1191" i="5"/>
  <c r="R1191" i="5"/>
  <c r="S1191" i="5"/>
  <c r="U1191" i="5"/>
  <c r="V1191" i="5"/>
  <c r="L1195" i="5"/>
  <c r="X1195" i="5"/>
  <c r="R1195" i="5"/>
  <c r="S1195" i="5"/>
  <c r="U1195" i="5"/>
  <c r="V1195" i="5"/>
  <c r="L1201" i="5"/>
  <c r="X1201" i="5"/>
  <c r="R1201" i="5"/>
  <c r="S1201" i="5"/>
  <c r="U1201" i="5"/>
  <c r="V1201" i="5"/>
  <c r="L1204" i="5"/>
  <c r="X1204" i="5"/>
  <c r="S1204" i="5"/>
  <c r="R1204" i="5"/>
  <c r="V1204" i="5"/>
  <c r="U1204" i="5"/>
  <c r="L1209" i="5"/>
  <c r="X1209" i="5"/>
  <c r="R1209" i="5"/>
  <c r="S1209" i="5"/>
  <c r="U1209" i="5"/>
  <c r="V1209" i="5"/>
  <c r="L1212" i="5"/>
  <c r="X1212" i="5"/>
  <c r="S1212" i="5"/>
  <c r="R1212" i="5"/>
  <c r="V1212" i="5"/>
  <c r="U1212" i="5"/>
  <c r="L1217" i="5"/>
  <c r="X1217" i="5"/>
  <c r="S1217" i="5"/>
  <c r="R1217" i="5"/>
  <c r="U1217" i="5"/>
  <c r="V1217" i="5"/>
  <c r="L1220" i="5"/>
  <c r="X1220" i="5"/>
  <c r="R1220" i="5"/>
  <c r="S1220" i="5"/>
  <c r="V1220" i="5"/>
  <c r="U1220" i="5"/>
  <c r="L1222" i="5"/>
  <c r="X1222" i="5"/>
  <c r="R1222" i="5"/>
  <c r="S1222" i="5"/>
  <c r="V1222" i="5"/>
  <c r="U1222" i="5"/>
  <c r="L1225" i="5"/>
  <c r="X1225" i="5"/>
  <c r="S1225" i="5"/>
  <c r="R1225" i="5"/>
  <c r="U1225" i="5"/>
  <c r="V1225" i="5"/>
  <c r="L1230" i="5"/>
  <c r="X1230" i="5"/>
  <c r="S1230" i="5"/>
  <c r="R1230" i="5"/>
  <c r="U1230" i="5"/>
  <c r="V1230" i="5"/>
  <c r="L1233" i="5"/>
  <c r="X1233" i="5"/>
  <c r="R1233" i="5"/>
  <c r="S1233" i="5"/>
  <c r="V1233" i="5"/>
  <c r="U1233" i="5"/>
  <c r="L1236" i="5"/>
  <c r="X1236" i="5"/>
  <c r="S1236" i="5"/>
  <c r="R1236" i="5"/>
  <c r="U1236" i="5"/>
  <c r="V1236" i="5"/>
  <c r="L1240" i="5"/>
  <c r="X1240" i="5"/>
  <c r="S1240" i="5"/>
  <c r="R1240" i="5"/>
  <c r="V1240" i="5"/>
  <c r="U1240" i="5"/>
  <c r="L1244" i="5"/>
  <c r="X1244" i="5"/>
  <c r="S1244" i="5"/>
  <c r="R1244" i="5"/>
  <c r="V1244" i="5"/>
  <c r="U1244" i="5"/>
  <c r="L1248" i="5"/>
  <c r="X1248" i="5"/>
  <c r="S1248" i="5"/>
  <c r="R1248" i="5"/>
  <c r="V1248" i="5"/>
  <c r="U1248" i="5"/>
  <c r="R1177" i="8"/>
  <c r="R1173" i="8"/>
  <c r="R1169" i="8"/>
  <c r="R1165" i="8"/>
  <c r="R1161" i="8"/>
  <c r="R1153" i="8"/>
  <c r="R1149" i="8"/>
  <c r="R1145" i="8"/>
  <c r="R1141" i="8"/>
  <c r="R1137" i="8"/>
  <c r="R1133" i="8"/>
  <c r="R1129" i="8"/>
  <c r="R1125" i="8"/>
  <c r="R1121" i="8"/>
  <c r="R1117" i="8"/>
  <c r="R1113" i="8"/>
  <c r="R1105" i="8"/>
  <c r="R1101" i="8"/>
  <c r="R1097" i="8"/>
  <c r="R1093" i="8"/>
  <c r="R1089" i="8"/>
  <c r="R1085" i="8"/>
  <c r="R1081" i="8"/>
  <c r="R1077" i="8"/>
  <c r="R1069" i="8"/>
  <c r="R1065" i="8"/>
  <c r="R1061" i="8"/>
  <c r="R1057" i="8"/>
  <c r="R1053" i="8"/>
  <c r="R1049" i="8"/>
  <c r="R1045" i="8"/>
  <c r="R1041" i="8"/>
  <c r="R1037" i="8"/>
  <c r="R1033" i="8"/>
  <c r="R1029" i="8"/>
  <c r="R1025" i="8"/>
  <c r="R1021" i="8"/>
  <c r="R1017" i="8"/>
  <c r="M1067" i="7"/>
  <c r="N1067" i="7" s="1"/>
  <c r="O1065" i="7"/>
  <c r="O1062" i="7"/>
  <c r="M1059" i="7"/>
  <c r="N1059" i="7" s="1"/>
  <c r="M1057" i="7"/>
  <c r="N1057" i="7" s="1"/>
  <c r="O1055" i="7"/>
  <c r="O1052" i="7"/>
  <c r="O1050" i="7"/>
  <c r="M1047" i="7"/>
  <c r="N1047" i="7" s="1"/>
  <c r="O1045" i="7"/>
  <c r="O1042" i="7"/>
  <c r="M1039" i="7"/>
  <c r="N1039" i="7" s="1"/>
  <c r="O1037" i="7"/>
  <c r="O1034" i="7"/>
  <c r="M1029" i="7"/>
  <c r="N1029" i="7" s="1"/>
  <c r="O1027" i="7"/>
  <c r="O1024" i="7"/>
  <c r="O1022" i="7"/>
  <c r="M1019" i="7"/>
  <c r="N1019" i="7" s="1"/>
  <c r="O1017" i="7"/>
  <c r="O1014" i="7"/>
  <c r="M1011" i="7"/>
  <c r="N1011" i="7" s="1"/>
  <c r="O1009" i="7"/>
  <c r="O1006" i="7"/>
  <c r="P1000" i="7"/>
  <c r="O1000" i="7"/>
  <c r="O998" i="7"/>
  <c r="O996" i="7"/>
  <c r="P989" i="7"/>
  <c r="M989" i="7"/>
  <c r="N989" i="7" s="1"/>
  <c r="P987" i="7"/>
  <c r="O987" i="7"/>
  <c r="M985" i="7"/>
  <c r="N985" i="7" s="1"/>
  <c r="O977" i="7"/>
  <c r="P968" i="7"/>
  <c r="O968" i="7"/>
  <c r="O966" i="7"/>
  <c r="O964" i="7"/>
  <c r="P957" i="7"/>
  <c r="M957" i="7"/>
  <c r="N957" i="7" s="1"/>
  <c r="P948" i="7"/>
  <c r="O948" i="7"/>
  <c r="O946" i="7"/>
  <c r="O944" i="7"/>
  <c r="P937" i="7"/>
  <c r="M937" i="7"/>
  <c r="N937" i="7" s="1"/>
  <c r="P935" i="7"/>
  <c r="O935" i="7"/>
  <c r="M933" i="7"/>
  <c r="N933" i="7" s="1"/>
  <c r="O925" i="7"/>
  <c r="P845" i="7"/>
  <c r="O845" i="7"/>
  <c r="P824" i="7"/>
  <c r="M824" i="7"/>
  <c r="N824" i="7" s="1"/>
  <c r="O824" i="7"/>
  <c r="P800" i="7"/>
  <c r="M800" i="7"/>
  <c r="N800" i="7" s="1"/>
  <c r="O800" i="7"/>
  <c r="P793" i="7"/>
  <c r="O793" i="7"/>
  <c r="P992" i="7"/>
  <c r="O992" i="7"/>
  <c r="P981" i="7"/>
  <c r="M981" i="7"/>
  <c r="N981" i="7" s="1"/>
  <c r="P979" i="7"/>
  <c r="O979" i="7"/>
  <c r="P960" i="7"/>
  <c r="O960" i="7"/>
  <c r="P940" i="7"/>
  <c r="O940" i="7"/>
  <c r="P929" i="7"/>
  <c r="M929" i="7"/>
  <c r="N929" i="7" s="1"/>
  <c r="P927" i="7"/>
  <c r="O927" i="7"/>
  <c r="P849" i="7"/>
  <c r="O849" i="7"/>
  <c r="P826" i="7"/>
  <c r="O826" i="7"/>
  <c r="M826" i="7"/>
  <c r="N826" i="7" s="1"/>
  <c r="P1003" i="7"/>
  <c r="O1003" i="7"/>
  <c r="P984" i="7"/>
  <c r="O984" i="7"/>
  <c r="P973" i="7"/>
  <c r="M973" i="7"/>
  <c r="N973" i="7" s="1"/>
  <c r="P971" i="7"/>
  <c r="O971" i="7"/>
  <c r="P953" i="7"/>
  <c r="M953" i="7"/>
  <c r="N953" i="7" s="1"/>
  <c r="P951" i="7"/>
  <c r="O951" i="7"/>
  <c r="P932" i="7"/>
  <c r="O932" i="7"/>
  <c r="P921" i="7"/>
  <c r="M921" i="7"/>
  <c r="N921" i="7" s="1"/>
  <c r="P919" i="7"/>
  <c r="O919" i="7"/>
  <c r="P836" i="7"/>
  <c r="O836" i="7"/>
  <c r="M836" i="7"/>
  <c r="N836" i="7" s="1"/>
  <c r="P828" i="7"/>
  <c r="M828" i="7"/>
  <c r="N828" i="7" s="1"/>
  <c r="O828" i="7"/>
  <c r="P815" i="7"/>
  <c r="O815" i="7"/>
  <c r="O1067" i="7"/>
  <c r="O1059" i="7"/>
  <c r="O1057" i="7"/>
  <c r="O1047" i="7"/>
  <c r="O1039" i="7"/>
  <c r="O1029" i="7"/>
  <c r="O1019" i="7"/>
  <c r="O1011" i="7"/>
  <c r="P1005" i="7"/>
  <c r="O1005" i="7"/>
  <c r="P997" i="7"/>
  <c r="M997" i="7"/>
  <c r="N997" i="7" s="1"/>
  <c r="P995" i="7"/>
  <c r="O995" i="7"/>
  <c r="O985" i="7"/>
  <c r="P976" i="7"/>
  <c r="O976" i="7"/>
  <c r="P965" i="7"/>
  <c r="M965" i="7"/>
  <c r="N965" i="7" s="1"/>
  <c r="P963" i="7"/>
  <c r="O963" i="7"/>
  <c r="P955" i="7"/>
  <c r="M955" i="7"/>
  <c r="N955" i="7" s="1"/>
  <c r="P945" i="7"/>
  <c r="M945" i="7"/>
  <c r="N945" i="7" s="1"/>
  <c r="P943" i="7"/>
  <c r="O943" i="7"/>
  <c r="O933" i="7"/>
  <c r="P924" i="7"/>
  <c r="O924" i="7"/>
  <c r="P862" i="7"/>
  <c r="M862" i="7"/>
  <c r="N862" i="7" s="1"/>
  <c r="O862" i="7"/>
  <c r="P860" i="7"/>
  <c r="O860" i="7"/>
  <c r="P841" i="7"/>
  <c r="O841" i="7"/>
  <c r="P838" i="7"/>
  <c r="O838" i="7"/>
  <c r="M838" i="7"/>
  <c r="N838" i="7" s="1"/>
  <c r="P832" i="7"/>
  <c r="O832" i="7"/>
  <c r="M832" i="7"/>
  <c r="N832" i="7" s="1"/>
  <c r="P820" i="7"/>
  <c r="M820" i="7"/>
  <c r="N820" i="7" s="1"/>
  <c r="O820" i="7"/>
  <c r="P787" i="7"/>
  <c r="O787" i="7"/>
  <c r="P834" i="7"/>
  <c r="O834" i="7"/>
  <c r="P816" i="7"/>
  <c r="M816" i="7"/>
  <c r="N816" i="7" s="1"/>
  <c r="P812" i="7"/>
  <c r="M812" i="7"/>
  <c r="N812" i="7" s="1"/>
  <c r="P809" i="7"/>
  <c r="O809" i="7"/>
  <c r="P788" i="7"/>
  <c r="M788" i="7"/>
  <c r="N788" i="7" s="1"/>
  <c r="P783" i="7"/>
  <c r="O783" i="7"/>
  <c r="P779" i="7"/>
  <c r="O779" i="7"/>
  <c r="P613" i="7"/>
  <c r="M611" i="7"/>
  <c r="N611" i="7" s="1"/>
  <c r="P611" i="7"/>
  <c r="M604" i="7"/>
  <c r="N604" i="7" s="1"/>
  <c r="P604" i="7"/>
  <c r="P597" i="7"/>
  <c r="M595" i="7"/>
  <c r="N595" i="7" s="1"/>
  <c r="P595" i="7"/>
  <c r="M588" i="7"/>
  <c r="N588" i="7" s="1"/>
  <c r="P588" i="7"/>
  <c r="P581" i="7"/>
  <c r="M579" i="7"/>
  <c r="N579" i="7" s="1"/>
  <c r="P579" i="7"/>
  <c r="P568" i="7"/>
  <c r="O568" i="7"/>
  <c r="M568" i="7"/>
  <c r="N568" i="7" s="1"/>
  <c r="P544" i="7"/>
  <c r="M542" i="7"/>
  <c r="N542" i="7" s="1"/>
  <c r="P542" i="7"/>
  <c r="M535" i="7"/>
  <c r="N535" i="7" s="1"/>
  <c r="P535" i="7"/>
  <c r="P533" i="7"/>
  <c r="P526" i="7"/>
  <c r="M524" i="7"/>
  <c r="N524" i="7" s="1"/>
  <c r="P524" i="7"/>
  <c r="P519" i="7"/>
  <c r="M517" i="7"/>
  <c r="N517" i="7" s="1"/>
  <c r="P517" i="7"/>
  <c r="M512" i="7"/>
  <c r="N512" i="7" s="1"/>
  <c r="P512" i="7"/>
  <c r="M509" i="7"/>
  <c r="N509" i="7" s="1"/>
  <c r="P509" i="7"/>
  <c r="P502" i="7"/>
  <c r="M500" i="7"/>
  <c r="N500" i="7" s="1"/>
  <c r="P500" i="7"/>
  <c r="M493" i="7"/>
  <c r="N493" i="7" s="1"/>
  <c r="P493" i="7"/>
  <c r="P486" i="7"/>
  <c r="M484" i="7"/>
  <c r="N484" i="7" s="1"/>
  <c r="P484" i="7"/>
  <c r="M477" i="7"/>
  <c r="N477" i="7" s="1"/>
  <c r="P477" i="7"/>
  <c r="M470" i="7"/>
  <c r="N470" i="7" s="1"/>
  <c r="P470" i="7"/>
  <c r="P463" i="7"/>
  <c r="M461" i="7"/>
  <c r="N461" i="7" s="1"/>
  <c r="P461" i="7"/>
  <c r="M454" i="7"/>
  <c r="N454" i="7" s="1"/>
  <c r="P454" i="7"/>
  <c r="P447" i="7"/>
  <c r="M445" i="7"/>
  <c r="N445" i="7" s="1"/>
  <c r="P445" i="7"/>
  <c r="M422" i="7"/>
  <c r="N422" i="7" s="1"/>
  <c r="P422" i="7"/>
  <c r="M415" i="7"/>
  <c r="N415" i="7" s="1"/>
  <c r="P415" i="7"/>
  <c r="M412" i="7"/>
  <c r="N412" i="7" s="1"/>
  <c r="P412" i="7"/>
  <c r="P404" i="7"/>
  <c r="M402" i="7"/>
  <c r="N402" i="7" s="1"/>
  <c r="P402" i="7"/>
  <c r="M395" i="7"/>
  <c r="N395" i="7" s="1"/>
  <c r="P395" i="7"/>
  <c r="M388" i="7"/>
  <c r="N388" i="7" s="1"/>
  <c r="P388" i="7"/>
  <c r="P381" i="7"/>
  <c r="M379" i="7"/>
  <c r="N379" i="7" s="1"/>
  <c r="P379" i="7"/>
  <c r="M365" i="7"/>
  <c r="N365" i="7" s="1"/>
  <c r="P365" i="7"/>
  <c r="M356" i="7"/>
  <c r="N356" i="7" s="1"/>
  <c r="P356" i="7"/>
  <c r="M348" i="7"/>
  <c r="N348" i="7" s="1"/>
  <c r="P348" i="7"/>
  <c r="M340" i="7"/>
  <c r="N340" i="7" s="1"/>
  <c r="P340" i="7"/>
  <c r="M320" i="7"/>
  <c r="N320" i="7" s="1"/>
  <c r="P320" i="7"/>
  <c r="M312" i="7"/>
  <c r="N312" i="7" s="1"/>
  <c r="P312" i="7"/>
  <c r="P307" i="7"/>
  <c r="O307" i="7"/>
  <c r="P296" i="7"/>
  <c r="O296" i="7"/>
  <c r="M296" i="7"/>
  <c r="N296" i="7" s="1"/>
  <c r="P291" i="7"/>
  <c r="O291" i="7"/>
  <c r="P280" i="7"/>
  <c r="O280" i="7"/>
  <c r="M280" i="7"/>
  <c r="N280" i="7" s="1"/>
  <c r="P270" i="7"/>
  <c r="O270" i="7"/>
  <c r="M270" i="7"/>
  <c r="N270" i="7" s="1"/>
  <c r="P265" i="7"/>
  <c r="O265" i="7"/>
  <c r="P254" i="7"/>
  <c r="O254" i="7"/>
  <c r="M254" i="7"/>
  <c r="N254" i="7" s="1"/>
  <c r="P249" i="7"/>
  <c r="O249" i="7"/>
  <c r="P238" i="7"/>
  <c r="O238" i="7"/>
  <c r="M238" i="7"/>
  <c r="N238" i="7" s="1"/>
  <c r="P233" i="7"/>
  <c r="O233" i="7"/>
  <c r="P222" i="7"/>
  <c r="O222" i="7"/>
  <c r="M222" i="7"/>
  <c r="N222" i="7" s="1"/>
  <c r="M671" i="7"/>
  <c r="N671" i="7" s="1"/>
  <c r="P671" i="7"/>
  <c r="M669" i="7"/>
  <c r="N669" i="7" s="1"/>
  <c r="P669" i="7"/>
  <c r="M667" i="7"/>
  <c r="N667" i="7" s="1"/>
  <c r="P667" i="7"/>
  <c r="M665" i="7"/>
  <c r="N665" i="7" s="1"/>
  <c r="P665" i="7"/>
  <c r="M663" i="7"/>
  <c r="N663" i="7" s="1"/>
  <c r="P663" i="7"/>
  <c r="M661" i="7"/>
  <c r="N661" i="7" s="1"/>
  <c r="P661" i="7"/>
  <c r="M659" i="7"/>
  <c r="N659" i="7" s="1"/>
  <c r="P659" i="7"/>
  <c r="M657" i="7"/>
  <c r="N657" i="7" s="1"/>
  <c r="P657" i="7"/>
  <c r="M655" i="7"/>
  <c r="N655" i="7" s="1"/>
  <c r="P655" i="7"/>
  <c r="M653" i="7"/>
  <c r="N653" i="7" s="1"/>
  <c r="P653" i="7"/>
  <c r="M615" i="7"/>
  <c r="N615" i="7" s="1"/>
  <c r="P615" i="7"/>
  <c r="M608" i="7"/>
  <c r="N608" i="7" s="1"/>
  <c r="P608" i="7"/>
  <c r="M599" i="7"/>
  <c r="N599" i="7" s="1"/>
  <c r="P599" i="7"/>
  <c r="M592" i="7"/>
  <c r="N592" i="7" s="1"/>
  <c r="P592" i="7"/>
  <c r="M583" i="7"/>
  <c r="N583" i="7" s="1"/>
  <c r="P583" i="7"/>
  <c r="M576" i="7"/>
  <c r="N576" i="7" s="1"/>
  <c r="P576" i="7"/>
  <c r="P563" i="7"/>
  <c r="O563" i="7"/>
  <c r="M539" i="7"/>
  <c r="N539" i="7" s="1"/>
  <c r="P539" i="7"/>
  <c r="M528" i="7"/>
  <c r="N528" i="7" s="1"/>
  <c r="P528" i="7"/>
  <c r="M521" i="7"/>
  <c r="N521" i="7" s="1"/>
  <c r="P521" i="7"/>
  <c r="M504" i="7"/>
  <c r="N504" i="7" s="1"/>
  <c r="P504" i="7"/>
  <c r="M497" i="7"/>
  <c r="N497" i="7" s="1"/>
  <c r="P497" i="7"/>
  <c r="M488" i="7"/>
  <c r="N488" i="7" s="1"/>
  <c r="P488" i="7"/>
  <c r="M481" i="7"/>
  <c r="N481" i="7" s="1"/>
  <c r="P481" i="7"/>
  <c r="M465" i="7"/>
  <c r="N465" i="7" s="1"/>
  <c r="P465" i="7"/>
  <c r="M458" i="7"/>
  <c r="N458" i="7" s="1"/>
  <c r="P458" i="7"/>
  <c r="M449" i="7"/>
  <c r="N449" i="7" s="1"/>
  <c r="P449" i="7"/>
  <c r="M442" i="7"/>
  <c r="N442" i="7" s="1"/>
  <c r="P442" i="7"/>
  <c r="M435" i="7"/>
  <c r="N435" i="7" s="1"/>
  <c r="P435" i="7"/>
  <c r="M428" i="7"/>
  <c r="N428" i="7" s="1"/>
  <c r="P428" i="7"/>
  <c r="M419" i="7"/>
  <c r="N419" i="7" s="1"/>
  <c r="P419" i="7"/>
  <c r="M399" i="7"/>
  <c r="N399" i="7" s="1"/>
  <c r="P399" i="7"/>
  <c r="M392" i="7"/>
  <c r="N392" i="7" s="1"/>
  <c r="P392" i="7"/>
  <c r="M383" i="7"/>
  <c r="N383" i="7" s="1"/>
  <c r="P383" i="7"/>
  <c r="M376" i="7"/>
  <c r="N376" i="7" s="1"/>
  <c r="P376" i="7"/>
  <c r="M370" i="7"/>
  <c r="N370" i="7" s="1"/>
  <c r="P370" i="7"/>
  <c r="M358" i="7"/>
  <c r="N358" i="7" s="1"/>
  <c r="P358" i="7"/>
  <c r="M350" i="7"/>
  <c r="N350" i="7" s="1"/>
  <c r="P350" i="7"/>
  <c r="M342" i="7"/>
  <c r="N342" i="7" s="1"/>
  <c r="P342" i="7"/>
  <c r="M327" i="7"/>
  <c r="N327" i="7" s="1"/>
  <c r="P327" i="7"/>
  <c r="M322" i="7"/>
  <c r="N322" i="7" s="1"/>
  <c r="P322" i="7"/>
  <c r="M81" i="7"/>
  <c r="N81" i="7" s="1"/>
  <c r="P81" i="7"/>
  <c r="M72" i="7"/>
  <c r="N72" i="7" s="1"/>
  <c r="P72" i="7"/>
  <c r="M37" i="7"/>
  <c r="N37" i="7" s="1"/>
  <c r="P37" i="7"/>
  <c r="P25" i="7"/>
  <c r="M25" i="7"/>
  <c r="N25" i="7" s="1"/>
  <c r="O25" i="7"/>
  <c r="P18" i="7"/>
  <c r="O18" i="7"/>
  <c r="O840" i="7"/>
  <c r="P831" i="7"/>
  <c r="O831" i="7"/>
  <c r="P823" i="7"/>
  <c r="O823" i="7"/>
  <c r="P819" i="7"/>
  <c r="O819" i="7"/>
  <c r="P806" i="7"/>
  <c r="M806" i="7"/>
  <c r="N806" i="7" s="1"/>
  <c r="P802" i="7"/>
  <c r="M802" i="7"/>
  <c r="N802" i="7" s="1"/>
  <c r="P799" i="7"/>
  <c r="O799" i="7"/>
  <c r="P776" i="7"/>
  <c r="M776" i="7"/>
  <c r="N776" i="7" s="1"/>
  <c r="P772" i="7"/>
  <c r="M772" i="7"/>
  <c r="N772" i="7" s="1"/>
  <c r="M612" i="7"/>
  <c r="N612" i="7" s="1"/>
  <c r="P612" i="7"/>
  <c r="P605" i="7"/>
  <c r="M603" i="7"/>
  <c r="N603" i="7" s="1"/>
  <c r="P603" i="7"/>
  <c r="M596" i="7"/>
  <c r="N596" i="7" s="1"/>
  <c r="P596" i="7"/>
  <c r="P589" i="7"/>
  <c r="M587" i="7"/>
  <c r="N587" i="7" s="1"/>
  <c r="P587" i="7"/>
  <c r="M580" i="7"/>
  <c r="N580" i="7" s="1"/>
  <c r="P580" i="7"/>
  <c r="M543" i="7"/>
  <c r="N543" i="7" s="1"/>
  <c r="P543" i="7"/>
  <c r="P536" i="7"/>
  <c r="M525" i="7"/>
  <c r="N525" i="7" s="1"/>
  <c r="P525" i="7"/>
  <c r="M518" i="7"/>
  <c r="N518" i="7" s="1"/>
  <c r="P518" i="7"/>
  <c r="M515" i="7"/>
  <c r="N515" i="7" s="1"/>
  <c r="P515" i="7"/>
  <c r="P513" i="7"/>
  <c r="M511" i="7"/>
  <c r="N511" i="7" s="1"/>
  <c r="P511" i="7"/>
  <c r="M508" i="7"/>
  <c r="N508" i="7" s="1"/>
  <c r="P508" i="7"/>
  <c r="M501" i="7"/>
  <c r="N501" i="7" s="1"/>
  <c r="P501" i="7"/>
  <c r="P494" i="7"/>
  <c r="M492" i="7"/>
  <c r="N492" i="7" s="1"/>
  <c r="P492" i="7"/>
  <c r="M485" i="7"/>
  <c r="N485" i="7" s="1"/>
  <c r="P485" i="7"/>
  <c r="P478" i="7"/>
  <c r="M476" i="7"/>
  <c r="N476" i="7" s="1"/>
  <c r="P476" i="7"/>
  <c r="P471" i="7"/>
  <c r="M469" i="7"/>
  <c r="N469" i="7" s="1"/>
  <c r="P469" i="7"/>
  <c r="M462" i="7"/>
  <c r="N462" i="7" s="1"/>
  <c r="P462" i="7"/>
  <c r="P455" i="7"/>
  <c r="M453" i="7"/>
  <c r="N453" i="7" s="1"/>
  <c r="P453" i="7"/>
  <c r="M446" i="7"/>
  <c r="N446" i="7" s="1"/>
  <c r="P446" i="7"/>
  <c r="P439" i="7"/>
  <c r="M414" i="7"/>
  <c r="N414" i="7" s="1"/>
  <c r="P414" i="7"/>
  <c r="M411" i="7"/>
  <c r="N411" i="7" s="1"/>
  <c r="P411" i="7"/>
  <c r="M403" i="7"/>
  <c r="N403" i="7" s="1"/>
  <c r="P403" i="7"/>
  <c r="M387" i="7"/>
  <c r="N387" i="7" s="1"/>
  <c r="P387" i="7"/>
  <c r="M380" i="7"/>
  <c r="N380" i="7" s="1"/>
  <c r="P380" i="7"/>
  <c r="M373" i="7"/>
  <c r="N373" i="7" s="1"/>
  <c r="P373" i="7"/>
  <c r="M360" i="7"/>
  <c r="N360" i="7" s="1"/>
  <c r="P360" i="7"/>
  <c r="M352" i="7"/>
  <c r="N352" i="7" s="1"/>
  <c r="P352" i="7"/>
  <c r="M344" i="7"/>
  <c r="N344" i="7" s="1"/>
  <c r="P344" i="7"/>
  <c r="M329" i="7"/>
  <c r="N329" i="7" s="1"/>
  <c r="P329" i="7"/>
  <c r="O855" i="7"/>
  <c r="M840" i="7"/>
  <c r="N840" i="7" s="1"/>
  <c r="M834" i="7"/>
  <c r="N834" i="7" s="1"/>
  <c r="O816" i="7"/>
  <c r="O812" i="7"/>
  <c r="P810" i="7"/>
  <c r="M810" i="7"/>
  <c r="N810" i="7" s="1"/>
  <c r="P805" i="7"/>
  <c r="O805" i="7"/>
  <c r="P795" i="7"/>
  <c r="O795" i="7"/>
  <c r="O788" i="7"/>
  <c r="P784" i="7"/>
  <c r="M784" i="7"/>
  <c r="N784" i="7" s="1"/>
  <c r="P780" i="7"/>
  <c r="M780" i="7"/>
  <c r="N780" i="7" s="1"/>
  <c r="P775" i="7"/>
  <c r="O775" i="7"/>
  <c r="P771" i="7"/>
  <c r="O771" i="7"/>
  <c r="P670" i="7"/>
  <c r="P668" i="7"/>
  <c r="P666" i="7"/>
  <c r="P664" i="7"/>
  <c r="P662" i="7"/>
  <c r="P660" i="7"/>
  <c r="P658" i="7"/>
  <c r="P656" i="7"/>
  <c r="P654" i="7"/>
  <c r="M650" i="7"/>
  <c r="N650" i="7" s="1"/>
  <c r="P650" i="7"/>
  <c r="M646" i="7"/>
  <c r="N646" i="7" s="1"/>
  <c r="P646" i="7"/>
  <c r="M644" i="7"/>
  <c r="N644" i="7" s="1"/>
  <c r="P644" i="7"/>
  <c r="M642" i="7"/>
  <c r="N642" i="7" s="1"/>
  <c r="P642" i="7"/>
  <c r="M640" i="7"/>
  <c r="N640" i="7" s="1"/>
  <c r="P640" i="7"/>
  <c r="M638" i="7"/>
  <c r="N638" i="7" s="1"/>
  <c r="P638" i="7"/>
  <c r="M636" i="7"/>
  <c r="N636" i="7" s="1"/>
  <c r="P636" i="7"/>
  <c r="M634" i="7"/>
  <c r="N634" i="7" s="1"/>
  <c r="P634" i="7"/>
  <c r="M632" i="7"/>
  <c r="N632" i="7" s="1"/>
  <c r="P632" i="7"/>
  <c r="M630" i="7"/>
  <c r="N630" i="7" s="1"/>
  <c r="P630" i="7"/>
  <c r="M628" i="7"/>
  <c r="N628" i="7" s="1"/>
  <c r="P628" i="7"/>
  <c r="M626" i="7"/>
  <c r="N626" i="7" s="1"/>
  <c r="P626" i="7"/>
  <c r="M624" i="7"/>
  <c r="N624" i="7" s="1"/>
  <c r="P624" i="7"/>
  <c r="M622" i="7"/>
  <c r="N622" i="7" s="1"/>
  <c r="P622" i="7"/>
  <c r="M620" i="7"/>
  <c r="N620" i="7" s="1"/>
  <c r="P620" i="7"/>
  <c r="M616" i="7"/>
  <c r="N616" i="7" s="1"/>
  <c r="P616" i="7"/>
  <c r="P609" i="7"/>
  <c r="M607" i="7"/>
  <c r="N607" i="7" s="1"/>
  <c r="P607" i="7"/>
  <c r="M600" i="7"/>
  <c r="N600" i="7" s="1"/>
  <c r="P600" i="7"/>
  <c r="P593" i="7"/>
  <c r="M591" i="7"/>
  <c r="N591" i="7" s="1"/>
  <c r="P591" i="7"/>
  <c r="M584" i="7"/>
  <c r="N584" i="7" s="1"/>
  <c r="P584" i="7"/>
  <c r="P577" i="7"/>
  <c r="P571" i="7"/>
  <c r="O571" i="7"/>
  <c r="P547" i="7"/>
  <c r="P540" i="7"/>
  <c r="M538" i="7"/>
  <c r="N538" i="7" s="1"/>
  <c r="P538" i="7"/>
  <c r="M529" i="7"/>
  <c r="N529" i="7" s="1"/>
  <c r="P529" i="7"/>
  <c r="M505" i="7"/>
  <c r="N505" i="7" s="1"/>
  <c r="P505" i="7"/>
  <c r="P498" i="7"/>
  <c r="M496" i="7"/>
  <c r="N496" i="7" s="1"/>
  <c r="P496" i="7"/>
  <c r="M489" i="7"/>
  <c r="N489" i="7" s="1"/>
  <c r="P489" i="7"/>
  <c r="P482" i="7"/>
  <c r="M480" i="7"/>
  <c r="N480" i="7" s="1"/>
  <c r="P480" i="7"/>
  <c r="M473" i="7"/>
  <c r="N473" i="7" s="1"/>
  <c r="P473" i="7"/>
  <c r="M466" i="7"/>
  <c r="N466" i="7" s="1"/>
  <c r="P466" i="7"/>
  <c r="P459" i="7"/>
  <c r="M457" i="7"/>
  <c r="N457" i="7" s="1"/>
  <c r="P457" i="7"/>
  <c r="M450" i="7"/>
  <c r="N450" i="7" s="1"/>
  <c r="P450" i="7"/>
  <c r="P443" i="7"/>
  <c r="M441" i="7"/>
  <c r="N441" i="7" s="1"/>
  <c r="P441" i="7"/>
  <c r="P436" i="7"/>
  <c r="M434" i="7"/>
  <c r="N434" i="7" s="1"/>
  <c r="P434" i="7"/>
  <c r="P429" i="7"/>
  <c r="M427" i="7"/>
  <c r="N427" i="7" s="1"/>
  <c r="P427" i="7"/>
  <c r="P420" i="7"/>
  <c r="M418" i="7"/>
  <c r="N418" i="7" s="1"/>
  <c r="P418" i="7"/>
  <c r="P400" i="7"/>
  <c r="M398" i="7"/>
  <c r="N398" i="7" s="1"/>
  <c r="P398" i="7"/>
  <c r="P393" i="7"/>
  <c r="M391" i="7"/>
  <c r="N391" i="7" s="1"/>
  <c r="P391" i="7"/>
  <c r="M384" i="7"/>
  <c r="N384" i="7" s="1"/>
  <c r="P384" i="7"/>
  <c r="P377" i="7"/>
  <c r="M375" i="7"/>
  <c r="N375" i="7" s="1"/>
  <c r="P375" i="7"/>
  <c r="M362" i="7"/>
  <c r="N362" i="7" s="1"/>
  <c r="P362" i="7"/>
  <c r="M354" i="7"/>
  <c r="N354" i="7" s="1"/>
  <c r="P354" i="7"/>
  <c r="M346" i="7"/>
  <c r="N346" i="7" s="1"/>
  <c r="P346" i="7"/>
  <c r="M338" i="7"/>
  <c r="N338" i="7" s="1"/>
  <c r="P338" i="7"/>
  <c r="O786" i="7"/>
  <c r="O778" i="7"/>
  <c r="O770" i="7"/>
  <c r="M334" i="7"/>
  <c r="N334" i="7" s="1"/>
  <c r="P334" i="7"/>
  <c r="M325" i="7"/>
  <c r="N325" i="7" s="1"/>
  <c r="P325" i="7"/>
  <c r="M318" i="7"/>
  <c r="N318" i="7" s="1"/>
  <c r="P318" i="7"/>
  <c r="M166" i="7"/>
  <c r="N166" i="7" s="1"/>
  <c r="P166" i="7"/>
  <c r="M164" i="7"/>
  <c r="N164" i="7" s="1"/>
  <c r="P164" i="7"/>
  <c r="M162" i="7"/>
  <c r="N162" i="7" s="1"/>
  <c r="P162" i="7"/>
  <c r="M160" i="7"/>
  <c r="N160" i="7" s="1"/>
  <c r="P160" i="7"/>
  <c r="M158" i="7"/>
  <c r="N158" i="7" s="1"/>
  <c r="P158" i="7"/>
  <c r="M156" i="7"/>
  <c r="N156" i="7" s="1"/>
  <c r="P156" i="7"/>
  <c r="M70" i="7"/>
  <c r="N70" i="7" s="1"/>
  <c r="P70" i="7"/>
  <c r="O818" i="7"/>
  <c r="O808" i="7"/>
  <c r="O798" i="7"/>
  <c r="P618" i="7"/>
  <c r="P614" i="7"/>
  <c r="P610" i="7"/>
  <c r="P606" i="7"/>
  <c r="P602" i="7"/>
  <c r="P598" i="7"/>
  <c r="P594" i="7"/>
  <c r="P590" i="7"/>
  <c r="P586" i="7"/>
  <c r="P582" i="7"/>
  <c r="P578" i="7"/>
  <c r="M572" i="7"/>
  <c r="N572" i="7" s="1"/>
  <c r="O570" i="7"/>
  <c r="O567" i="7"/>
  <c r="M564" i="7"/>
  <c r="N564" i="7" s="1"/>
  <c r="O562" i="7"/>
  <c r="P548" i="7"/>
  <c r="P545" i="7"/>
  <c r="P541" i="7"/>
  <c r="P537" i="7"/>
  <c r="P531" i="7"/>
  <c r="P527" i="7"/>
  <c r="P523" i="7"/>
  <c r="P520" i="7"/>
  <c r="P507" i="7"/>
  <c r="P503" i="7"/>
  <c r="P499" i="7"/>
  <c r="P495" i="7"/>
  <c r="P491" i="7"/>
  <c r="P487" i="7"/>
  <c r="P483" i="7"/>
  <c r="P479" i="7"/>
  <c r="P475" i="7"/>
  <c r="P472" i="7"/>
  <c r="P468" i="7"/>
  <c r="P464" i="7"/>
  <c r="P460" i="7"/>
  <c r="P456" i="7"/>
  <c r="P452" i="7"/>
  <c r="P448" i="7"/>
  <c r="P444" i="7"/>
  <c r="P440" i="7"/>
  <c r="P437" i="7"/>
  <c r="P433" i="7"/>
  <c r="P430" i="7"/>
  <c r="P426" i="7"/>
  <c r="P421" i="7"/>
  <c r="P417" i="7"/>
  <c r="P410" i="7"/>
  <c r="P405" i="7"/>
  <c r="P401" i="7"/>
  <c r="P397" i="7"/>
  <c r="P394" i="7"/>
  <c r="P390" i="7"/>
  <c r="P386" i="7"/>
  <c r="P382" i="7"/>
  <c r="P378" i="7"/>
  <c r="P374" i="7"/>
  <c r="P366" i="7"/>
  <c r="M361" i="7"/>
  <c r="N361" i="7" s="1"/>
  <c r="P361" i="7"/>
  <c r="M359" i="7"/>
  <c r="N359" i="7" s="1"/>
  <c r="P359" i="7"/>
  <c r="M357" i="7"/>
  <c r="N357" i="7" s="1"/>
  <c r="P357" i="7"/>
  <c r="M355" i="7"/>
  <c r="N355" i="7" s="1"/>
  <c r="P355" i="7"/>
  <c r="M353" i="7"/>
  <c r="N353" i="7" s="1"/>
  <c r="P353" i="7"/>
  <c r="M351" i="7"/>
  <c r="N351" i="7" s="1"/>
  <c r="P351" i="7"/>
  <c r="M349" i="7"/>
  <c r="N349" i="7" s="1"/>
  <c r="P349" i="7"/>
  <c r="M347" i="7"/>
  <c r="N347" i="7" s="1"/>
  <c r="P347" i="7"/>
  <c r="M345" i="7"/>
  <c r="N345" i="7" s="1"/>
  <c r="P345" i="7"/>
  <c r="M343" i="7"/>
  <c r="N343" i="7" s="1"/>
  <c r="P343" i="7"/>
  <c r="M341" i="7"/>
  <c r="N341" i="7" s="1"/>
  <c r="P341" i="7"/>
  <c r="M339" i="7"/>
  <c r="N339" i="7" s="1"/>
  <c r="P339" i="7"/>
  <c r="M337" i="7"/>
  <c r="N337" i="7" s="1"/>
  <c r="P337" i="7"/>
  <c r="P335" i="7"/>
  <c r="M333" i="7"/>
  <c r="N333" i="7" s="1"/>
  <c r="P333" i="7"/>
  <c r="M326" i="7"/>
  <c r="N326" i="7" s="1"/>
  <c r="P326" i="7"/>
  <c r="M319" i="7"/>
  <c r="N319" i="7" s="1"/>
  <c r="P319" i="7"/>
  <c r="M86" i="7"/>
  <c r="N86" i="7" s="1"/>
  <c r="P86" i="7"/>
  <c r="M54" i="7"/>
  <c r="N54" i="7" s="1"/>
  <c r="P54" i="7"/>
  <c r="M45" i="7"/>
  <c r="N45" i="7" s="1"/>
  <c r="P45" i="7"/>
  <c r="M42" i="7"/>
  <c r="N42" i="7" s="1"/>
  <c r="P42" i="7"/>
  <c r="M369" i="7"/>
  <c r="N369" i="7" s="1"/>
  <c r="P369" i="7"/>
  <c r="M330" i="7"/>
  <c r="N330" i="7" s="1"/>
  <c r="P330" i="7"/>
  <c r="M313" i="7"/>
  <c r="N313" i="7" s="1"/>
  <c r="P313" i="7"/>
  <c r="P304" i="7"/>
  <c r="O304" i="7"/>
  <c r="M304" i="7"/>
  <c r="N304" i="7" s="1"/>
  <c r="P299" i="7"/>
  <c r="O299" i="7"/>
  <c r="P288" i="7"/>
  <c r="O288" i="7"/>
  <c r="M288" i="7"/>
  <c r="N288" i="7" s="1"/>
  <c r="P283" i="7"/>
  <c r="O283" i="7"/>
  <c r="P278" i="7"/>
  <c r="O278" i="7"/>
  <c r="M278" i="7"/>
  <c r="N278" i="7" s="1"/>
  <c r="P273" i="7"/>
  <c r="O273" i="7"/>
  <c r="P262" i="7"/>
  <c r="O262" i="7"/>
  <c r="M262" i="7"/>
  <c r="N262" i="7" s="1"/>
  <c r="P257" i="7"/>
  <c r="O257" i="7"/>
  <c r="P246" i="7"/>
  <c r="O246" i="7"/>
  <c r="M246" i="7"/>
  <c r="N246" i="7" s="1"/>
  <c r="P241" i="7"/>
  <c r="O241" i="7"/>
  <c r="P230" i="7"/>
  <c r="O230" i="7"/>
  <c r="M230" i="7"/>
  <c r="N230" i="7" s="1"/>
  <c r="P225" i="7"/>
  <c r="O225" i="7"/>
  <c r="M97" i="7"/>
  <c r="N97" i="7" s="1"/>
  <c r="P97" i="7"/>
  <c r="M88" i="7"/>
  <c r="N88" i="7" s="1"/>
  <c r="P88" i="7"/>
  <c r="M65" i="7"/>
  <c r="N65" i="7" s="1"/>
  <c r="P65" i="7"/>
  <c r="O310" i="7"/>
  <c r="O302" i="7"/>
  <c r="O294" i="7"/>
  <c r="O286" i="7"/>
  <c r="O276" i="7"/>
  <c r="O268" i="7"/>
  <c r="O260" i="7"/>
  <c r="O252" i="7"/>
  <c r="O244" i="7"/>
  <c r="O236" i="7"/>
  <c r="O228" i="7"/>
  <c r="O220" i="7"/>
  <c r="M93" i="7"/>
  <c r="N93" i="7" s="1"/>
  <c r="P93" i="7"/>
  <c r="M84" i="7"/>
  <c r="N84" i="7" s="1"/>
  <c r="P84" i="7"/>
  <c r="M77" i="7"/>
  <c r="N77" i="7" s="1"/>
  <c r="P77" i="7"/>
  <c r="M68" i="7"/>
  <c r="N68" i="7" s="1"/>
  <c r="P68" i="7"/>
  <c r="M57" i="7"/>
  <c r="N57" i="7" s="1"/>
  <c r="P57" i="7"/>
  <c r="M50" i="7"/>
  <c r="N50" i="7" s="1"/>
  <c r="P50" i="7"/>
  <c r="M35" i="7"/>
  <c r="N35" i="7" s="1"/>
  <c r="P35" i="7"/>
  <c r="P28" i="7"/>
  <c r="O28" i="7"/>
  <c r="P332" i="7"/>
  <c r="P328" i="7"/>
  <c r="P324" i="7"/>
  <c r="P321" i="7"/>
  <c r="P315" i="7"/>
  <c r="O311" i="7"/>
  <c r="M308" i="7"/>
  <c r="N308" i="7" s="1"/>
  <c r="O303" i="7"/>
  <c r="M300" i="7"/>
  <c r="N300" i="7" s="1"/>
  <c r="O295" i="7"/>
  <c r="M292" i="7"/>
  <c r="N292" i="7" s="1"/>
  <c r="O287" i="7"/>
  <c r="M284" i="7"/>
  <c r="N284" i="7" s="1"/>
  <c r="O277" i="7"/>
  <c r="M274" i="7"/>
  <c r="N274" i="7" s="1"/>
  <c r="O269" i="7"/>
  <c r="M266" i="7"/>
  <c r="N266" i="7" s="1"/>
  <c r="O261" i="7"/>
  <c r="M258" i="7"/>
  <c r="N258" i="7" s="1"/>
  <c r="O253" i="7"/>
  <c r="M250" i="7"/>
  <c r="N250" i="7" s="1"/>
  <c r="O245" i="7"/>
  <c r="M242" i="7"/>
  <c r="N242" i="7" s="1"/>
  <c r="O237" i="7"/>
  <c r="M234" i="7"/>
  <c r="N234" i="7" s="1"/>
  <c r="O229" i="7"/>
  <c r="M226" i="7"/>
  <c r="N226" i="7" s="1"/>
  <c r="O221" i="7"/>
  <c r="O213" i="7"/>
  <c r="M92" i="7"/>
  <c r="N92" i="7" s="1"/>
  <c r="P92" i="7"/>
  <c r="M85" i="7"/>
  <c r="N85" i="7" s="1"/>
  <c r="P85" i="7"/>
  <c r="M76" i="7"/>
  <c r="N76" i="7" s="1"/>
  <c r="P76" i="7"/>
  <c r="M69" i="7"/>
  <c r="N69" i="7" s="1"/>
  <c r="P69" i="7"/>
  <c r="M49" i="7"/>
  <c r="N49" i="7" s="1"/>
  <c r="P49" i="7"/>
  <c r="P15" i="7"/>
  <c r="M15" i="7"/>
  <c r="N15" i="7" s="1"/>
  <c r="O15" i="7"/>
  <c r="M153" i="7"/>
  <c r="N153" i="7" s="1"/>
  <c r="P153" i="7"/>
  <c r="M151" i="7"/>
  <c r="N151" i="7" s="1"/>
  <c r="P151" i="7"/>
  <c r="M149" i="7"/>
  <c r="N149" i="7" s="1"/>
  <c r="P149" i="7"/>
  <c r="P98" i="7"/>
  <c r="M96" i="7"/>
  <c r="N96" i="7" s="1"/>
  <c r="P96" i="7"/>
  <c r="M89" i="7"/>
  <c r="N89" i="7" s="1"/>
  <c r="P89" i="7"/>
  <c r="P82" i="7"/>
  <c r="M80" i="7"/>
  <c r="N80" i="7" s="1"/>
  <c r="P80" i="7"/>
  <c r="M73" i="7"/>
  <c r="N73" i="7" s="1"/>
  <c r="P73" i="7"/>
  <c r="P66" i="7"/>
  <c r="M64" i="7"/>
  <c r="N64" i="7" s="1"/>
  <c r="P64" i="7"/>
  <c r="P55" i="7"/>
  <c r="M53" i="7"/>
  <c r="N53" i="7" s="1"/>
  <c r="P53" i="7"/>
  <c r="M46" i="7"/>
  <c r="N46" i="7" s="1"/>
  <c r="P46" i="7"/>
  <c r="M43" i="7"/>
  <c r="N43" i="7" s="1"/>
  <c r="P43" i="7"/>
  <c r="M40" i="7"/>
  <c r="N40" i="7" s="1"/>
  <c r="P40" i="7"/>
  <c r="P38" i="7"/>
  <c r="M36" i="7"/>
  <c r="N36" i="7" s="1"/>
  <c r="P36" i="7"/>
  <c r="M33" i="7"/>
  <c r="N33" i="7" s="1"/>
  <c r="P33" i="7"/>
  <c r="P10" i="7"/>
  <c r="O10" i="7"/>
  <c r="P95" i="7"/>
  <c r="P91" i="7"/>
  <c r="P87" i="7"/>
  <c r="P83" i="7"/>
  <c r="P79" i="7"/>
  <c r="P75" i="7"/>
  <c r="P71" i="7"/>
  <c r="P67" i="7"/>
  <c r="P63" i="7"/>
  <c r="P56" i="7"/>
  <c r="P52" i="7"/>
  <c r="P48" i="7"/>
  <c r="O9" i="7"/>
  <c r="O30" i="7"/>
  <c r="M27" i="7"/>
  <c r="N27" i="7" s="1"/>
  <c r="O20" i="7"/>
  <c r="M17" i="7"/>
  <c r="N17" i="7" s="1"/>
  <c r="O12" i="7"/>
  <c r="M9" i="7"/>
  <c r="N9" i="7" s="1"/>
  <c r="P107" i="7"/>
  <c r="O31" i="7"/>
  <c r="O21" i="7"/>
  <c r="O13" i="7"/>
  <c r="X1162" i="2"/>
  <c r="X1146" i="2"/>
  <c r="S1144" i="2"/>
  <c r="V1128" i="2"/>
  <c r="V1060" i="2"/>
  <c r="X725" i="2"/>
  <c r="X681" i="2"/>
  <c r="X672" i="2"/>
  <c r="V656" i="2"/>
  <c r="S652" i="2"/>
  <c r="V650" i="2"/>
  <c r="S644" i="2"/>
  <c r="S642" i="2"/>
  <c r="V532" i="2"/>
  <c r="X510" i="2"/>
  <c r="X403" i="2"/>
  <c r="S399" i="2"/>
  <c r="X383" i="2"/>
  <c r="S383" i="2"/>
  <c r="X371" i="2"/>
  <c r="S371" i="2"/>
  <c r="X295" i="2"/>
  <c r="X287" i="2"/>
  <c r="X279" i="2"/>
  <c r="X50" i="2"/>
  <c r="X44" i="2"/>
  <c r="S42" i="2"/>
  <c r="S36" i="2"/>
  <c r="X18" i="2"/>
  <c r="S12" i="2"/>
  <c r="X1200" i="2"/>
  <c r="X1184" i="2"/>
  <c r="S1182" i="2"/>
  <c r="S1176" i="2"/>
  <c r="X1156" i="2"/>
  <c r="X1044" i="2"/>
  <c r="X1036" i="2"/>
  <c r="X1028" i="2"/>
  <c r="X1020" i="2"/>
  <c r="X1012" i="2"/>
  <c r="X1004" i="2"/>
  <c r="X996" i="2"/>
  <c r="X988" i="2"/>
  <c r="X978" i="2"/>
  <c r="X970" i="2"/>
  <c r="X962" i="2"/>
  <c r="X952" i="2"/>
  <c r="X944" i="2"/>
  <c r="X936" i="2"/>
  <c r="V900" i="2"/>
  <c r="X862" i="2"/>
  <c r="S860" i="2"/>
  <c r="X854" i="2"/>
  <c r="S852" i="2"/>
  <c r="S833" i="2"/>
  <c r="S831" i="2"/>
  <c r="X797" i="2"/>
  <c r="S795" i="2"/>
  <c r="X789" i="2"/>
  <c r="S787" i="2"/>
  <c r="X781" i="2"/>
  <c r="S779" i="2"/>
  <c r="X771" i="2"/>
  <c r="S769" i="2"/>
  <c r="X763" i="2"/>
  <c r="S761" i="2"/>
  <c r="X753" i="2"/>
  <c r="S751" i="2"/>
  <c r="X745" i="2"/>
  <c r="X733" i="2"/>
  <c r="X699" i="2"/>
  <c r="S695" i="2"/>
  <c r="V630" i="2"/>
  <c r="V628" i="2"/>
  <c r="X626" i="2"/>
  <c r="X612" i="2"/>
  <c r="X604" i="2"/>
  <c r="X596" i="2"/>
  <c r="V584" i="2"/>
  <c r="S562" i="2"/>
  <c r="S558" i="2"/>
  <c r="S556" i="2"/>
  <c r="V554" i="2"/>
  <c r="X474" i="2"/>
  <c r="S466" i="2"/>
  <c r="X458" i="2"/>
  <c r="X357" i="2"/>
  <c r="X347" i="2"/>
  <c r="X339" i="2"/>
  <c r="X331" i="2"/>
  <c r="X323" i="2"/>
  <c r="X237" i="2"/>
  <c r="X228" i="2"/>
  <c r="S226" i="2"/>
  <c r="X152" i="2"/>
  <c r="S150" i="2"/>
  <c r="X142" i="2"/>
  <c r="S140" i="2"/>
  <c r="S88" i="2"/>
  <c r="X74" i="2"/>
  <c r="X66" i="2"/>
  <c r="U1374" i="7"/>
  <c r="U1347" i="7"/>
  <c r="U1340" i="7"/>
  <c r="U1308" i="7"/>
  <c r="U1240" i="7"/>
  <c r="U1183" i="7"/>
  <c r="U1172" i="7"/>
  <c r="U1130" i="7"/>
  <c r="U1106" i="7"/>
  <c r="U1058" i="7"/>
  <c r="U1051" i="7"/>
  <c r="U1023" i="7"/>
  <c r="U1004" i="7"/>
  <c r="U954" i="7"/>
  <c r="U903" i="7"/>
  <c r="U900" i="7"/>
  <c r="U853" i="7"/>
  <c r="U835" i="7"/>
  <c r="U801" i="7"/>
  <c r="U794" i="7"/>
  <c r="U748" i="7"/>
  <c r="U724" i="7"/>
  <c r="U681" i="7"/>
  <c r="U551" i="7"/>
  <c r="U546" i="7"/>
  <c r="U532" i="7"/>
  <c r="U516" i="7"/>
  <c r="U510" i="7"/>
  <c r="U438" i="7"/>
  <c r="U431" i="7"/>
  <c r="U413" i="7"/>
  <c r="U408" i="7"/>
  <c r="U407" i="7"/>
  <c r="U406" i="7"/>
  <c r="U336" i="7"/>
  <c r="U323" i="7"/>
  <c r="U155" i="7"/>
  <c r="U122" i="7"/>
  <c r="U121" i="7"/>
  <c r="U62" i="7"/>
  <c r="U61" i="7"/>
  <c r="U60" i="7"/>
  <c r="U59" i="7"/>
  <c r="U58" i="7"/>
  <c r="U39" i="7"/>
  <c r="U32" i="7"/>
  <c r="U23" i="7"/>
  <c r="U6" i="5"/>
  <c r="U1395" i="7"/>
  <c r="U1388" i="7"/>
  <c r="U1318" i="7"/>
  <c r="U1315" i="7"/>
  <c r="U1312" i="7"/>
  <c r="U1298" i="7"/>
  <c r="U1251" i="7"/>
  <c r="U1244" i="7"/>
  <c r="U1138" i="7"/>
  <c r="U1126" i="7"/>
  <c r="U1092" i="7"/>
  <c r="U1069" i="7"/>
  <c r="U1068" i="7"/>
  <c r="U1031" i="7"/>
  <c r="U956" i="7"/>
  <c r="U886" i="7"/>
  <c r="U857" i="7"/>
  <c r="U851" i="7"/>
  <c r="U848" i="7"/>
  <c r="U847" i="7"/>
  <c r="U844" i="7"/>
  <c r="U843" i="7"/>
  <c r="U811" i="7"/>
  <c r="U797" i="7"/>
  <c r="U796" i="7"/>
  <c r="U790" i="7"/>
  <c r="U753" i="7"/>
  <c r="U752" i="7"/>
  <c r="U726" i="7"/>
  <c r="U673" i="7"/>
  <c r="U652" i="7"/>
  <c r="U649" i="7"/>
  <c r="U648" i="7"/>
  <c r="U575" i="7"/>
  <c r="U534" i="7"/>
  <c r="U522" i="7"/>
  <c r="U514" i="7"/>
  <c r="U474" i="7"/>
  <c r="U425" i="7"/>
  <c r="U424" i="7"/>
  <c r="U423" i="7"/>
  <c r="U396" i="7"/>
  <c r="U317" i="7"/>
  <c r="U316" i="7"/>
  <c r="U279" i="7"/>
  <c r="U188" i="7"/>
  <c r="U171" i="7"/>
  <c r="U44" i="7"/>
  <c r="U41" i="7"/>
  <c r="U7" i="7"/>
  <c r="M1423" i="7"/>
  <c r="N1423" i="7" s="1"/>
  <c r="O1423" i="7"/>
  <c r="P1423" i="7"/>
  <c r="M1421" i="7"/>
  <c r="N1421" i="7" s="1"/>
  <c r="O1421" i="7"/>
  <c r="P1421" i="7"/>
  <c r="M1419" i="7"/>
  <c r="N1419" i="7" s="1"/>
  <c r="O1419" i="7"/>
  <c r="P1419" i="7"/>
  <c r="M1417" i="7"/>
  <c r="N1417" i="7" s="1"/>
  <c r="O1417" i="7"/>
  <c r="P1417" i="7"/>
  <c r="M1415" i="7"/>
  <c r="N1415" i="7" s="1"/>
  <c r="O1415" i="7"/>
  <c r="P1415" i="7"/>
  <c r="M1413" i="7"/>
  <c r="N1413" i="7" s="1"/>
  <c r="O1413" i="7"/>
  <c r="P1413" i="7"/>
  <c r="M1411" i="7"/>
  <c r="N1411" i="7" s="1"/>
  <c r="O1411" i="7"/>
  <c r="P1411" i="7"/>
  <c r="M1409" i="7"/>
  <c r="N1409" i="7" s="1"/>
  <c r="O1409" i="7"/>
  <c r="P1409" i="7"/>
  <c r="M1407" i="7"/>
  <c r="N1407" i="7" s="1"/>
  <c r="O1407" i="7"/>
  <c r="P1407" i="7"/>
  <c r="M1405" i="7"/>
  <c r="N1405" i="7" s="1"/>
  <c r="O1405" i="7"/>
  <c r="P1405" i="7"/>
  <c r="M1403" i="7"/>
  <c r="N1403" i="7" s="1"/>
  <c r="O1403" i="7"/>
  <c r="P1403" i="7"/>
  <c r="M1401" i="7"/>
  <c r="N1401" i="7" s="1"/>
  <c r="O1401" i="7"/>
  <c r="P1401" i="7"/>
  <c r="M1399" i="7"/>
  <c r="N1399" i="7" s="1"/>
  <c r="O1399" i="7"/>
  <c r="P1399" i="7"/>
  <c r="M1397" i="7"/>
  <c r="N1397" i="7" s="1"/>
  <c r="O1397" i="7"/>
  <c r="P1397" i="7"/>
  <c r="M1395" i="7"/>
  <c r="N1395" i="7" s="1"/>
  <c r="O1395" i="7" s="1"/>
  <c r="P1395" i="7"/>
  <c r="M1393" i="7"/>
  <c r="N1393" i="7" s="1"/>
  <c r="O1393" i="7"/>
  <c r="P1393" i="7"/>
  <c r="M1391" i="7"/>
  <c r="N1391" i="7" s="1"/>
  <c r="O1391" i="7"/>
  <c r="P1391" i="7"/>
  <c r="M1389" i="7"/>
  <c r="N1389" i="7" s="1"/>
  <c r="O1389" i="7"/>
  <c r="P1389" i="7"/>
  <c r="M1387" i="7"/>
  <c r="N1387" i="7" s="1"/>
  <c r="O1387" i="7"/>
  <c r="P1387" i="7"/>
  <c r="M1385" i="7"/>
  <c r="N1385" i="7" s="1"/>
  <c r="O1385" i="7"/>
  <c r="P1385" i="7"/>
  <c r="M1383" i="7"/>
  <c r="N1383" i="7" s="1"/>
  <c r="O1383" i="7"/>
  <c r="P1383" i="7"/>
  <c r="M1381" i="7"/>
  <c r="N1381" i="7" s="1"/>
  <c r="O1381" i="7"/>
  <c r="P1381" i="7"/>
  <c r="M1379" i="7"/>
  <c r="N1379" i="7" s="1"/>
  <c r="O1379" i="7"/>
  <c r="P1379" i="7"/>
  <c r="M1377" i="7"/>
  <c r="N1377" i="7" s="1"/>
  <c r="O1377" i="7"/>
  <c r="P1377" i="7"/>
  <c r="M1375" i="7"/>
  <c r="N1375" i="7" s="1"/>
  <c r="O1375" i="7"/>
  <c r="P1375" i="7"/>
  <c r="M1373" i="7"/>
  <c r="N1373" i="7" s="1"/>
  <c r="O1373" i="7"/>
  <c r="P1373" i="7"/>
  <c r="M1371" i="7"/>
  <c r="N1371" i="7" s="1"/>
  <c r="O1371" i="7"/>
  <c r="P1371" i="7"/>
  <c r="M1369" i="7"/>
  <c r="N1369" i="7" s="1"/>
  <c r="O1369" i="7"/>
  <c r="P1369" i="7"/>
  <c r="M1367" i="7"/>
  <c r="N1367" i="7" s="1"/>
  <c r="O1367" i="7"/>
  <c r="P1367" i="7"/>
  <c r="M1365" i="7"/>
  <c r="N1365" i="7" s="1"/>
  <c r="O1365" i="7"/>
  <c r="P1365" i="7"/>
  <c r="M1363" i="7"/>
  <c r="N1363" i="7" s="1"/>
  <c r="O1363" i="7"/>
  <c r="P1363" i="7"/>
  <c r="M1361" i="7"/>
  <c r="N1361" i="7" s="1"/>
  <c r="O1361" i="7"/>
  <c r="P1361" i="7"/>
  <c r="M1359" i="7"/>
  <c r="N1359" i="7" s="1"/>
  <c r="O1359" i="7"/>
  <c r="P1359" i="7"/>
  <c r="M1357" i="7"/>
  <c r="N1357" i="7" s="1"/>
  <c r="O1357" i="7"/>
  <c r="P1357" i="7"/>
  <c r="M1355" i="7"/>
  <c r="N1355" i="7" s="1"/>
  <c r="O1355" i="7"/>
  <c r="P1355" i="7"/>
  <c r="M1353" i="7"/>
  <c r="N1353" i="7" s="1"/>
  <c r="O1353" i="7"/>
  <c r="P1353" i="7"/>
  <c r="M1351" i="7"/>
  <c r="N1351" i="7" s="1"/>
  <c r="O1351" i="7"/>
  <c r="P1351" i="7"/>
  <c r="M1349" i="7"/>
  <c r="N1349" i="7" s="1"/>
  <c r="O1349" i="7"/>
  <c r="P1349" i="7"/>
  <c r="M1347" i="7"/>
  <c r="N1347" i="7" s="1"/>
  <c r="M1345" i="7"/>
  <c r="N1345" i="7" s="1"/>
  <c r="O1345" i="7"/>
  <c r="P1345" i="7"/>
  <c r="M1343" i="7"/>
  <c r="N1343" i="7" s="1"/>
  <c r="O1343" i="7"/>
  <c r="P1343" i="7"/>
  <c r="M1341" i="7"/>
  <c r="N1341" i="7" s="1"/>
  <c r="O1341" i="7"/>
  <c r="P1341" i="7"/>
  <c r="M1339" i="7"/>
  <c r="N1339" i="7" s="1"/>
  <c r="O1339" i="7"/>
  <c r="P1339" i="7"/>
  <c r="M1337" i="7"/>
  <c r="N1337" i="7" s="1"/>
  <c r="O1337" i="7"/>
  <c r="P1337" i="7"/>
  <c r="M1335" i="7"/>
  <c r="N1335" i="7" s="1"/>
  <c r="O1335" i="7"/>
  <c r="P1335" i="7"/>
  <c r="M1333" i="7"/>
  <c r="N1333" i="7" s="1"/>
  <c r="O1333" i="7"/>
  <c r="P1333" i="7"/>
  <c r="M1331" i="7"/>
  <c r="N1331" i="7" s="1"/>
  <c r="O1331" i="7"/>
  <c r="P1331" i="7"/>
  <c r="M1329" i="7"/>
  <c r="N1329" i="7" s="1"/>
  <c r="O1329" i="7"/>
  <c r="P1329" i="7"/>
  <c r="M1327" i="7"/>
  <c r="N1327" i="7" s="1"/>
  <c r="O1327" i="7"/>
  <c r="P1327" i="7"/>
  <c r="M1325" i="7"/>
  <c r="N1325" i="7" s="1"/>
  <c r="O1325" i="7"/>
  <c r="P1325" i="7"/>
  <c r="M1323" i="7"/>
  <c r="N1323" i="7" s="1"/>
  <c r="O1323" i="7"/>
  <c r="P1323" i="7"/>
  <c r="M1321" i="7"/>
  <c r="N1321" i="7" s="1"/>
  <c r="O1321" i="7"/>
  <c r="P1321" i="7"/>
  <c r="M1319" i="7"/>
  <c r="N1319" i="7" s="1"/>
  <c r="O1319" i="7"/>
  <c r="P1319" i="7"/>
  <c r="M1317" i="7"/>
  <c r="N1317" i="7" s="1"/>
  <c r="O1317" i="7"/>
  <c r="P1317" i="7"/>
  <c r="M1315" i="7"/>
  <c r="N1315" i="7" s="1"/>
  <c r="O1315" i="7" s="1"/>
  <c r="P1315" i="7"/>
  <c r="M1313" i="7"/>
  <c r="N1313" i="7" s="1"/>
  <c r="O1313" i="7"/>
  <c r="P1313" i="7"/>
  <c r="M1311" i="7"/>
  <c r="N1311" i="7" s="1"/>
  <c r="O1311" i="7"/>
  <c r="P1311" i="7"/>
  <c r="M1309" i="7"/>
  <c r="N1309" i="7" s="1"/>
  <c r="O1309" i="7"/>
  <c r="P1309" i="7"/>
  <c r="M1307" i="7"/>
  <c r="N1307" i="7" s="1"/>
  <c r="O1307" i="7"/>
  <c r="P1307" i="7"/>
  <c r="M1305" i="7"/>
  <c r="N1305" i="7" s="1"/>
  <c r="O1305" i="7"/>
  <c r="P1305" i="7"/>
  <c r="M1303" i="7"/>
  <c r="N1303" i="7" s="1"/>
  <c r="O1303" i="7"/>
  <c r="P1303" i="7"/>
  <c r="M1301" i="7"/>
  <c r="N1301" i="7" s="1"/>
  <c r="O1301" i="7"/>
  <c r="P1301" i="7"/>
  <c r="M1299" i="7"/>
  <c r="N1299" i="7" s="1"/>
  <c r="O1299" i="7"/>
  <c r="P1299" i="7"/>
  <c r="M1297" i="7"/>
  <c r="N1297" i="7" s="1"/>
  <c r="O1297" i="7"/>
  <c r="P1297" i="7"/>
  <c r="M1295" i="7"/>
  <c r="N1295" i="7" s="1"/>
  <c r="O1295" i="7"/>
  <c r="P1295" i="7"/>
  <c r="M1293" i="7"/>
  <c r="N1293" i="7" s="1"/>
  <c r="O1293" i="7"/>
  <c r="P1293" i="7"/>
  <c r="M1291" i="7"/>
  <c r="N1291" i="7" s="1"/>
  <c r="O1291" i="7"/>
  <c r="P1291" i="7"/>
  <c r="M1289" i="7"/>
  <c r="N1289" i="7" s="1"/>
  <c r="O1289" i="7"/>
  <c r="P1289" i="7"/>
  <c r="M1287" i="7"/>
  <c r="N1287" i="7" s="1"/>
  <c r="O1287" i="7"/>
  <c r="P1287" i="7"/>
  <c r="M1285" i="7"/>
  <c r="N1285" i="7" s="1"/>
  <c r="O1285" i="7"/>
  <c r="P1285" i="7"/>
  <c r="M1283" i="7"/>
  <c r="N1283" i="7" s="1"/>
  <c r="O1283" i="7"/>
  <c r="P1283" i="7"/>
  <c r="M1281" i="7"/>
  <c r="N1281" i="7" s="1"/>
  <c r="O1281" i="7"/>
  <c r="P1281" i="7"/>
  <c r="M1279" i="7"/>
  <c r="N1279" i="7" s="1"/>
  <c r="O1279" i="7"/>
  <c r="P1279" i="7"/>
  <c r="M1277" i="7"/>
  <c r="N1277" i="7" s="1"/>
  <c r="O1277" i="7"/>
  <c r="P1277" i="7"/>
  <c r="M1275" i="7"/>
  <c r="N1275" i="7" s="1"/>
  <c r="O1275" i="7"/>
  <c r="P1275" i="7"/>
  <c r="M1273" i="7"/>
  <c r="N1273" i="7" s="1"/>
  <c r="O1273" i="7"/>
  <c r="P1273" i="7"/>
  <c r="M1271" i="7"/>
  <c r="N1271" i="7" s="1"/>
  <c r="O1271" i="7"/>
  <c r="P1271" i="7"/>
  <c r="M1269" i="7"/>
  <c r="N1269" i="7" s="1"/>
  <c r="O1269" i="7"/>
  <c r="P1269" i="7"/>
  <c r="M1267" i="7"/>
  <c r="N1267" i="7" s="1"/>
  <c r="O1267" i="7"/>
  <c r="P1267" i="7"/>
  <c r="M1265" i="7"/>
  <c r="N1265" i="7" s="1"/>
  <c r="O1265" i="7"/>
  <c r="P1265" i="7"/>
  <c r="M1263" i="7"/>
  <c r="N1263" i="7" s="1"/>
  <c r="O1263" i="7"/>
  <c r="P1263" i="7"/>
  <c r="M1261" i="7"/>
  <c r="N1261" i="7" s="1"/>
  <c r="O1261" i="7"/>
  <c r="P1261" i="7"/>
  <c r="M1259" i="7"/>
  <c r="N1259" i="7" s="1"/>
  <c r="O1259" i="7"/>
  <c r="P1259" i="7"/>
  <c r="M1257" i="7"/>
  <c r="N1257" i="7" s="1"/>
  <c r="O1257" i="7"/>
  <c r="P1257" i="7"/>
  <c r="M1255" i="7"/>
  <c r="N1255" i="7" s="1"/>
  <c r="O1255" i="7"/>
  <c r="P1255" i="7"/>
  <c r="M1253" i="7"/>
  <c r="N1253" i="7" s="1"/>
  <c r="O1253" i="7"/>
  <c r="P1253" i="7"/>
  <c r="M1251" i="7"/>
  <c r="N1251" i="7" s="1"/>
  <c r="O1251" i="7" s="1"/>
  <c r="P1251" i="7"/>
  <c r="M1249" i="7"/>
  <c r="N1249" i="7" s="1"/>
  <c r="O1249" i="7"/>
  <c r="P1249" i="7"/>
  <c r="M1247" i="7"/>
  <c r="N1247" i="7" s="1"/>
  <c r="O1247" i="7"/>
  <c r="P1247" i="7"/>
  <c r="M1245" i="7"/>
  <c r="N1245" i="7" s="1"/>
  <c r="O1245" i="7"/>
  <c r="P1245" i="7"/>
  <c r="M1243" i="7"/>
  <c r="N1243" i="7" s="1"/>
  <c r="O1243" i="7"/>
  <c r="P1243" i="7"/>
  <c r="M1241" i="7"/>
  <c r="N1241" i="7" s="1"/>
  <c r="O1241" i="7"/>
  <c r="P1241" i="7"/>
  <c r="M1239" i="7"/>
  <c r="N1239" i="7" s="1"/>
  <c r="O1239" i="7"/>
  <c r="P1239" i="7"/>
  <c r="M1237" i="7"/>
  <c r="N1237" i="7" s="1"/>
  <c r="O1237" i="7"/>
  <c r="P1237" i="7"/>
  <c r="M1235" i="7"/>
  <c r="N1235" i="7" s="1"/>
  <c r="O1235" i="7"/>
  <c r="P1235" i="7"/>
  <c r="M1233" i="7"/>
  <c r="N1233" i="7" s="1"/>
  <c r="O1233" i="7"/>
  <c r="P1233" i="7"/>
  <c r="M1231" i="7"/>
  <c r="N1231" i="7" s="1"/>
  <c r="O1231" i="7"/>
  <c r="P1231" i="7"/>
  <c r="M1229" i="7"/>
  <c r="N1229" i="7" s="1"/>
  <c r="O1229" i="7"/>
  <c r="P1229" i="7"/>
  <c r="M1227" i="7"/>
  <c r="N1227" i="7" s="1"/>
  <c r="O1227" i="7"/>
  <c r="P1227" i="7"/>
  <c r="M1225" i="7"/>
  <c r="N1225" i="7" s="1"/>
  <c r="O1225" i="7"/>
  <c r="P1225" i="7"/>
  <c r="M1223" i="7"/>
  <c r="N1223" i="7" s="1"/>
  <c r="O1223" i="7"/>
  <c r="P1223" i="7"/>
  <c r="M1221" i="7"/>
  <c r="N1221" i="7" s="1"/>
  <c r="O1221" i="7"/>
  <c r="P1221" i="7"/>
  <c r="M1219" i="7"/>
  <c r="N1219" i="7" s="1"/>
  <c r="O1219" i="7"/>
  <c r="P1219" i="7"/>
  <c r="M1217" i="7"/>
  <c r="N1217" i="7" s="1"/>
  <c r="O1217" i="7"/>
  <c r="P1217" i="7"/>
  <c r="M1215" i="7"/>
  <c r="N1215" i="7" s="1"/>
  <c r="O1215" i="7"/>
  <c r="P1215" i="7"/>
  <c r="M1213" i="7"/>
  <c r="N1213" i="7" s="1"/>
  <c r="O1213" i="7"/>
  <c r="P1213" i="7"/>
  <c r="M1211" i="7"/>
  <c r="N1211" i="7" s="1"/>
  <c r="O1211" i="7"/>
  <c r="P1211" i="7"/>
  <c r="M1209" i="7"/>
  <c r="N1209" i="7" s="1"/>
  <c r="O1209" i="7"/>
  <c r="P1209" i="7"/>
  <c r="M1207" i="7"/>
  <c r="N1207" i="7" s="1"/>
  <c r="O1207" i="7"/>
  <c r="P1207" i="7"/>
  <c r="M1205" i="7"/>
  <c r="N1205" i="7" s="1"/>
  <c r="O1205" i="7"/>
  <c r="P1205" i="7"/>
  <c r="M1203" i="7"/>
  <c r="N1203" i="7" s="1"/>
  <c r="O1203" i="7"/>
  <c r="P1203" i="7"/>
  <c r="M1201" i="7"/>
  <c r="N1201" i="7" s="1"/>
  <c r="O1201" i="7"/>
  <c r="P1201" i="7"/>
  <c r="M1199" i="7"/>
  <c r="N1199" i="7" s="1"/>
  <c r="O1199" i="7"/>
  <c r="P1199" i="7"/>
  <c r="M1197" i="7"/>
  <c r="N1197" i="7" s="1"/>
  <c r="O1197" i="7"/>
  <c r="P1197" i="7"/>
  <c r="M1195" i="7"/>
  <c r="N1195" i="7" s="1"/>
  <c r="O1195" i="7"/>
  <c r="P1195" i="7"/>
  <c r="M1193" i="7"/>
  <c r="N1193" i="7" s="1"/>
  <c r="O1193" i="7"/>
  <c r="P1193" i="7"/>
  <c r="M1191" i="7"/>
  <c r="N1191" i="7" s="1"/>
  <c r="O1191" i="7"/>
  <c r="P1191" i="7"/>
  <c r="M1189" i="7"/>
  <c r="N1189" i="7" s="1"/>
  <c r="O1189" i="7"/>
  <c r="P1189" i="7"/>
  <c r="M1187" i="7"/>
  <c r="N1187" i="7" s="1"/>
  <c r="O1187" i="7"/>
  <c r="P1187" i="7"/>
  <c r="M1185" i="7"/>
  <c r="N1185" i="7" s="1"/>
  <c r="O1185" i="7"/>
  <c r="P1185" i="7"/>
  <c r="M1183" i="7"/>
  <c r="N1183" i="7" s="1"/>
  <c r="O1183" i="7" s="1"/>
  <c r="P1183" i="7"/>
  <c r="M1181" i="7"/>
  <c r="N1181" i="7" s="1"/>
  <c r="O1181" i="7"/>
  <c r="P1181" i="7"/>
  <c r="M1179" i="7"/>
  <c r="N1179" i="7" s="1"/>
  <c r="O1179" i="7"/>
  <c r="P1179" i="7"/>
  <c r="M1177" i="7"/>
  <c r="N1177" i="7" s="1"/>
  <c r="O1177" i="7"/>
  <c r="P1177" i="7"/>
  <c r="M1175" i="7"/>
  <c r="N1175" i="7" s="1"/>
  <c r="O1175" i="7"/>
  <c r="P1175" i="7"/>
  <c r="M1173" i="7"/>
  <c r="N1173" i="7" s="1"/>
  <c r="O1173" i="7"/>
  <c r="P1173" i="7"/>
  <c r="M1171" i="7"/>
  <c r="N1171" i="7" s="1"/>
  <c r="O1171" i="7"/>
  <c r="P1171" i="7"/>
  <c r="M1169" i="7"/>
  <c r="N1169" i="7" s="1"/>
  <c r="O1169" i="7"/>
  <c r="P1169" i="7"/>
  <c r="M1167" i="7"/>
  <c r="N1167" i="7" s="1"/>
  <c r="O1167" i="7"/>
  <c r="P1167" i="7"/>
  <c r="M1165" i="7"/>
  <c r="N1165" i="7" s="1"/>
  <c r="O1165" i="7"/>
  <c r="P1165" i="7"/>
  <c r="M1163" i="7"/>
  <c r="N1163" i="7" s="1"/>
  <c r="O1163" i="7"/>
  <c r="P1163" i="7"/>
  <c r="M1161" i="7"/>
  <c r="N1161" i="7" s="1"/>
  <c r="O1161" i="7"/>
  <c r="P1161" i="7"/>
  <c r="M1159" i="7"/>
  <c r="N1159" i="7" s="1"/>
  <c r="O1159" i="7"/>
  <c r="P1159" i="7"/>
  <c r="M1157" i="7"/>
  <c r="N1157" i="7" s="1"/>
  <c r="O1157" i="7"/>
  <c r="P1157" i="7"/>
  <c r="M1155" i="7"/>
  <c r="N1155" i="7" s="1"/>
  <c r="O1155" i="7"/>
  <c r="P1155" i="7"/>
  <c r="M1153" i="7"/>
  <c r="N1153" i="7" s="1"/>
  <c r="O1153" i="7"/>
  <c r="P1153" i="7"/>
  <c r="M1151" i="7"/>
  <c r="N1151" i="7" s="1"/>
  <c r="O1151" i="7"/>
  <c r="P1151" i="7"/>
  <c r="M1149" i="7"/>
  <c r="N1149" i="7" s="1"/>
  <c r="O1149" i="7"/>
  <c r="P1149" i="7"/>
  <c r="M1147" i="7"/>
  <c r="N1147" i="7" s="1"/>
  <c r="O1147" i="7"/>
  <c r="P1147" i="7"/>
  <c r="M1145" i="7"/>
  <c r="N1145" i="7" s="1"/>
  <c r="O1145" i="7"/>
  <c r="P1145" i="7"/>
  <c r="M1143" i="7"/>
  <c r="N1143" i="7" s="1"/>
  <c r="O1143" i="7"/>
  <c r="P1143" i="7"/>
  <c r="M1141" i="7"/>
  <c r="N1141" i="7" s="1"/>
  <c r="O1141" i="7"/>
  <c r="P1141" i="7"/>
  <c r="M1139" i="7"/>
  <c r="N1139" i="7" s="1"/>
  <c r="O1139" i="7"/>
  <c r="P1139" i="7"/>
  <c r="M1137" i="7"/>
  <c r="N1137" i="7" s="1"/>
  <c r="O1137" i="7"/>
  <c r="P1137" i="7"/>
  <c r="M1135" i="7"/>
  <c r="N1135" i="7" s="1"/>
  <c r="O1135" i="7"/>
  <c r="P1135" i="7"/>
  <c r="M1133" i="7"/>
  <c r="N1133" i="7" s="1"/>
  <c r="O1133" i="7"/>
  <c r="P1133" i="7"/>
  <c r="M1131" i="7"/>
  <c r="N1131" i="7" s="1"/>
  <c r="O1131" i="7"/>
  <c r="P1131" i="7"/>
  <c r="M1129" i="7"/>
  <c r="N1129" i="7" s="1"/>
  <c r="O1129" i="7"/>
  <c r="P1129" i="7"/>
  <c r="M1127" i="7"/>
  <c r="N1127" i="7" s="1"/>
  <c r="O1127" i="7"/>
  <c r="P1127" i="7"/>
  <c r="M1125" i="7"/>
  <c r="N1125" i="7" s="1"/>
  <c r="O1125" i="7"/>
  <c r="P1125" i="7"/>
  <c r="M1123" i="7"/>
  <c r="N1123" i="7" s="1"/>
  <c r="O1123" i="7"/>
  <c r="P1123" i="7"/>
  <c r="M1121" i="7"/>
  <c r="N1121" i="7" s="1"/>
  <c r="O1121" i="7"/>
  <c r="P1121" i="7"/>
  <c r="M1119" i="7"/>
  <c r="N1119" i="7" s="1"/>
  <c r="O1119" i="7"/>
  <c r="P1119" i="7"/>
  <c r="M1117" i="7"/>
  <c r="N1117" i="7" s="1"/>
  <c r="O1117" i="7"/>
  <c r="P1117" i="7"/>
  <c r="M1115" i="7"/>
  <c r="N1115" i="7" s="1"/>
  <c r="O1115" i="7"/>
  <c r="P1115" i="7"/>
  <c r="M1113" i="7"/>
  <c r="N1113" i="7" s="1"/>
  <c r="O1113" i="7"/>
  <c r="P1113" i="7"/>
  <c r="M1111" i="7"/>
  <c r="N1111" i="7" s="1"/>
  <c r="O1111" i="7"/>
  <c r="P1111" i="7"/>
  <c r="M1109" i="7"/>
  <c r="N1109" i="7" s="1"/>
  <c r="O1109" i="7"/>
  <c r="P1109" i="7"/>
  <c r="M1107" i="7"/>
  <c r="N1107" i="7" s="1"/>
  <c r="O1107" i="7"/>
  <c r="P1107" i="7"/>
  <c r="M1105" i="7"/>
  <c r="N1105" i="7" s="1"/>
  <c r="O1105" i="7"/>
  <c r="P1105" i="7"/>
  <c r="M1103" i="7"/>
  <c r="N1103" i="7" s="1"/>
  <c r="O1103" i="7"/>
  <c r="P1103" i="7"/>
  <c r="M1101" i="7"/>
  <c r="N1101" i="7" s="1"/>
  <c r="O1101" i="7"/>
  <c r="P1101" i="7"/>
  <c r="M1099" i="7"/>
  <c r="N1099" i="7" s="1"/>
  <c r="O1099" i="7"/>
  <c r="P1099" i="7"/>
  <c r="M1097" i="7"/>
  <c r="N1097" i="7" s="1"/>
  <c r="O1097" i="7"/>
  <c r="P1097" i="7"/>
  <c r="M1095" i="7"/>
  <c r="N1095" i="7" s="1"/>
  <c r="O1095" i="7"/>
  <c r="P1095" i="7"/>
  <c r="M1093" i="7"/>
  <c r="N1093" i="7" s="1"/>
  <c r="O1093" i="7"/>
  <c r="P1093" i="7"/>
  <c r="M1091" i="7"/>
  <c r="N1091" i="7" s="1"/>
  <c r="O1091" i="7"/>
  <c r="P1091" i="7"/>
  <c r="M1089" i="7"/>
  <c r="N1089" i="7" s="1"/>
  <c r="O1089" i="7"/>
  <c r="P1089" i="7"/>
  <c r="M1087" i="7"/>
  <c r="N1087" i="7" s="1"/>
  <c r="O1087" i="7"/>
  <c r="P1087" i="7"/>
  <c r="M1085" i="7"/>
  <c r="N1085" i="7" s="1"/>
  <c r="O1085" i="7"/>
  <c r="P1085" i="7"/>
  <c r="M1083" i="7"/>
  <c r="N1083" i="7" s="1"/>
  <c r="O1083" i="7"/>
  <c r="P1083" i="7"/>
  <c r="M1081" i="7"/>
  <c r="N1081" i="7" s="1"/>
  <c r="O1081" i="7"/>
  <c r="P1081" i="7"/>
  <c r="M1079" i="7"/>
  <c r="N1079" i="7" s="1"/>
  <c r="O1079" i="7"/>
  <c r="P1079" i="7"/>
  <c r="M1077" i="7"/>
  <c r="N1077" i="7" s="1"/>
  <c r="O1077" i="7"/>
  <c r="P1077" i="7"/>
  <c r="M1075" i="7"/>
  <c r="N1075" i="7" s="1"/>
  <c r="O1075" i="7"/>
  <c r="P1075" i="7"/>
  <c r="M1073" i="7"/>
  <c r="N1073" i="7" s="1"/>
  <c r="O1073" i="7"/>
  <c r="P1073" i="7"/>
  <c r="M1071" i="7"/>
  <c r="N1071" i="7" s="1"/>
  <c r="O1071" i="7"/>
  <c r="P1071" i="7"/>
  <c r="M1069" i="7"/>
  <c r="N1069" i="7" s="1"/>
  <c r="O1069" i="7" s="1"/>
  <c r="S1069" i="7" s="1"/>
  <c r="P1069" i="7"/>
  <c r="M1424" i="7"/>
  <c r="N1424" i="7" s="1"/>
  <c r="O1424" i="7"/>
  <c r="P1424" i="7"/>
  <c r="M1422" i="7"/>
  <c r="N1422" i="7" s="1"/>
  <c r="O1422" i="7"/>
  <c r="P1422" i="7"/>
  <c r="M1420" i="7"/>
  <c r="N1420" i="7" s="1"/>
  <c r="O1420" i="7"/>
  <c r="P1420" i="7"/>
  <c r="M1418" i="7"/>
  <c r="N1418" i="7" s="1"/>
  <c r="O1418" i="7"/>
  <c r="P1418" i="7"/>
  <c r="M1416" i="7"/>
  <c r="N1416" i="7" s="1"/>
  <c r="O1416" i="7"/>
  <c r="P1416" i="7"/>
  <c r="M1414" i="7"/>
  <c r="N1414" i="7" s="1"/>
  <c r="O1414" i="7"/>
  <c r="P1414" i="7"/>
  <c r="M1412" i="7"/>
  <c r="N1412" i="7" s="1"/>
  <c r="O1412" i="7"/>
  <c r="P1412" i="7"/>
  <c r="M1410" i="7"/>
  <c r="N1410" i="7" s="1"/>
  <c r="O1410" i="7"/>
  <c r="P1410" i="7"/>
  <c r="M1408" i="7"/>
  <c r="N1408" i="7" s="1"/>
  <c r="O1408" i="7"/>
  <c r="P1408" i="7"/>
  <c r="M1406" i="7"/>
  <c r="N1406" i="7" s="1"/>
  <c r="O1406" i="7"/>
  <c r="P1406" i="7"/>
  <c r="M1404" i="7"/>
  <c r="N1404" i="7" s="1"/>
  <c r="O1404" i="7"/>
  <c r="P1404" i="7"/>
  <c r="M1402" i="7"/>
  <c r="N1402" i="7" s="1"/>
  <c r="O1402" i="7"/>
  <c r="P1402" i="7"/>
  <c r="M1400" i="7"/>
  <c r="N1400" i="7" s="1"/>
  <c r="O1400" i="7"/>
  <c r="P1400" i="7"/>
  <c r="M1398" i="7"/>
  <c r="N1398" i="7" s="1"/>
  <c r="O1398" i="7"/>
  <c r="P1398" i="7"/>
  <c r="M1396" i="7"/>
  <c r="N1396" i="7" s="1"/>
  <c r="O1396" i="7"/>
  <c r="P1396" i="7"/>
  <c r="M1394" i="7"/>
  <c r="N1394" i="7" s="1"/>
  <c r="O1394" i="7"/>
  <c r="P1394" i="7"/>
  <c r="M1392" i="7"/>
  <c r="N1392" i="7" s="1"/>
  <c r="O1392" i="7"/>
  <c r="P1392" i="7"/>
  <c r="M1390" i="7"/>
  <c r="N1390" i="7" s="1"/>
  <c r="O1390" i="7"/>
  <c r="P1390" i="7"/>
  <c r="M1388" i="7"/>
  <c r="N1388" i="7" s="1"/>
  <c r="O1388" i="7" s="1"/>
  <c r="P1388" i="7"/>
  <c r="M1386" i="7"/>
  <c r="N1386" i="7" s="1"/>
  <c r="O1386" i="7"/>
  <c r="P1386" i="7"/>
  <c r="M1384" i="7"/>
  <c r="N1384" i="7" s="1"/>
  <c r="O1384" i="7"/>
  <c r="P1384" i="7"/>
  <c r="M1382" i="7"/>
  <c r="N1382" i="7" s="1"/>
  <c r="O1382" i="7"/>
  <c r="P1382" i="7"/>
  <c r="M1380" i="7"/>
  <c r="N1380" i="7" s="1"/>
  <c r="O1380" i="7"/>
  <c r="P1380" i="7"/>
  <c r="M1378" i="7"/>
  <c r="N1378" i="7" s="1"/>
  <c r="O1378" i="7"/>
  <c r="P1378" i="7"/>
  <c r="M1376" i="7"/>
  <c r="N1376" i="7" s="1"/>
  <c r="O1376" i="7"/>
  <c r="P1376" i="7"/>
  <c r="M1374" i="7"/>
  <c r="N1374" i="7" s="1"/>
  <c r="O1374" i="7"/>
  <c r="P1374" i="7"/>
  <c r="M1372" i="7"/>
  <c r="N1372" i="7" s="1"/>
  <c r="O1372" i="7"/>
  <c r="P1372" i="7"/>
  <c r="M1370" i="7"/>
  <c r="N1370" i="7" s="1"/>
  <c r="O1370" i="7"/>
  <c r="P1370" i="7"/>
  <c r="M1368" i="7"/>
  <c r="N1368" i="7" s="1"/>
  <c r="O1368" i="7"/>
  <c r="P1368" i="7"/>
  <c r="M1366" i="7"/>
  <c r="N1366" i="7" s="1"/>
  <c r="O1366" i="7"/>
  <c r="P1366" i="7"/>
  <c r="M1364" i="7"/>
  <c r="N1364" i="7" s="1"/>
  <c r="O1364" i="7"/>
  <c r="P1364" i="7"/>
  <c r="M1362" i="7"/>
  <c r="N1362" i="7" s="1"/>
  <c r="O1362" i="7"/>
  <c r="P1362" i="7"/>
  <c r="M1360" i="7"/>
  <c r="N1360" i="7" s="1"/>
  <c r="O1360" i="7"/>
  <c r="P1360" i="7"/>
  <c r="M1358" i="7"/>
  <c r="N1358" i="7" s="1"/>
  <c r="O1358" i="7"/>
  <c r="P1358" i="7"/>
  <c r="M1356" i="7"/>
  <c r="N1356" i="7" s="1"/>
  <c r="O1356" i="7"/>
  <c r="P1356" i="7"/>
  <c r="M1354" i="7"/>
  <c r="N1354" i="7" s="1"/>
  <c r="O1354" i="7"/>
  <c r="P1354" i="7"/>
  <c r="M1352" i="7"/>
  <c r="N1352" i="7" s="1"/>
  <c r="O1352" i="7"/>
  <c r="P1352" i="7"/>
  <c r="M1350" i="7"/>
  <c r="N1350" i="7" s="1"/>
  <c r="O1350" i="7"/>
  <c r="P1350" i="7"/>
  <c r="M1348" i="7"/>
  <c r="N1348" i="7" s="1"/>
  <c r="O1348" i="7"/>
  <c r="P1348" i="7"/>
  <c r="M1346" i="7"/>
  <c r="N1346" i="7" s="1"/>
  <c r="O1346" i="7"/>
  <c r="P1346" i="7"/>
  <c r="M1344" i="7"/>
  <c r="N1344" i="7" s="1"/>
  <c r="O1344" i="7"/>
  <c r="P1344" i="7"/>
  <c r="M1342" i="7"/>
  <c r="N1342" i="7" s="1"/>
  <c r="O1342" i="7"/>
  <c r="P1342" i="7"/>
  <c r="M1340" i="7"/>
  <c r="N1340" i="7" s="1"/>
  <c r="O1340" i="7" s="1"/>
  <c r="P1340" i="7"/>
  <c r="M1338" i="7"/>
  <c r="N1338" i="7" s="1"/>
  <c r="O1338" i="7"/>
  <c r="P1338" i="7"/>
  <c r="M1336" i="7"/>
  <c r="N1336" i="7" s="1"/>
  <c r="O1336" i="7"/>
  <c r="P1336" i="7"/>
  <c r="M1334" i="7"/>
  <c r="N1334" i="7" s="1"/>
  <c r="O1334" i="7"/>
  <c r="P1334" i="7"/>
  <c r="M1332" i="7"/>
  <c r="N1332" i="7" s="1"/>
  <c r="O1332" i="7"/>
  <c r="P1332" i="7"/>
  <c r="M1330" i="7"/>
  <c r="N1330" i="7" s="1"/>
  <c r="O1330" i="7"/>
  <c r="P1330" i="7"/>
  <c r="M1328" i="7"/>
  <c r="N1328" i="7" s="1"/>
  <c r="O1328" i="7"/>
  <c r="P1328" i="7"/>
  <c r="M1326" i="7"/>
  <c r="N1326" i="7" s="1"/>
  <c r="O1326" i="7"/>
  <c r="P1326" i="7"/>
  <c r="M1324" i="7"/>
  <c r="N1324" i="7" s="1"/>
  <c r="O1324" i="7"/>
  <c r="P1324" i="7"/>
  <c r="M1322" i="7"/>
  <c r="N1322" i="7" s="1"/>
  <c r="O1322" i="7"/>
  <c r="P1322" i="7"/>
  <c r="M1320" i="7"/>
  <c r="N1320" i="7" s="1"/>
  <c r="O1320" i="7"/>
  <c r="P1320" i="7"/>
  <c r="M1318" i="7"/>
  <c r="N1318" i="7" s="1"/>
  <c r="O1318" i="7" s="1"/>
  <c r="P1318" i="7"/>
  <c r="M1316" i="7"/>
  <c r="N1316" i="7" s="1"/>
  <c r="O1316" i="7"/>
  <c r="P1316" i="7"/>
  <c r="M1314" i="7"/>
  <c r="N1314" i="7" s="1"/>
  <c r="O1314" i="7"/>
  <c r="P1314" i="7"/>
  <c r="M1312" i="7"/>
  <c r="N1312" i="7" s="1"/>
  <c r="O1312" i="7"/>
  <c r="P1312" i="7"/>
  <c r="M1310" i="7"/>
  <c r="N1310" i="7" s="1"/>
  <c r="O1310" i="7"/>
  <c r="P1310" i="7"/>
  <c r="M1308" i="7"/>
  <c r="N1308" i="7" s="1"/>
  <c r="M1306" i="7"/>
  <c r="N1306" i="7" s="1"/>
  <c r="O1306" i="7"/>
  <c r="P1306" i="7"/>
  <c r="M1304" i="7"/>
  <c r="N1304" i="7" s="1"/>
  <c r="O1304" i="7"/>
  <c r="P1304" i="7"/>
  <c r="M1302" i="7"/>
  <c r="N1302" i="7" s="1"/>
  <c r="O1302" i="7"/>
  <c r="P1302" i="7"/>
  <c r="M1300" i="7"/>
  <c r="N1300" i="7" s="1"/>
  <c r="O1300" i="7"/>
  <c r="P1300" i="7"/>
  <c r="M1298" i="7"/>
  <c r="N1298" i="7" s="1"/>
  <c r="O1298" i="7" s="1"/>
  <c r="P1298" i="7"/>
  <c r="M1296" i="7"/>
  <c r="N1296" i="7" s="1"/>
  <c r="O1296" i="7"/>
  <c r="P1296" i="7"/>
  <c r="M1294" i="7"/>
  <c r="N1294" i="7" s="1"/>
  <c r="O1294" i="7"/>
  <c r="P1294" i="7"/>
  <c r="M1292" i="7"/>
  <c r="N1292" i="7" s="1"/>
  <c r="O1292" i="7"/>
  <c r="P1292" i="7"/>
  <c r="M1290" i="7"/>
  <c r="N1290" i="7" s="1"/>
  <c r="O1290" i="7"/>
  <c r="P1290" i="7"/>
  <c r="M1288" i="7"/>
  <c r="N1288" i="7" s="1"/>
  <c r="O1288" i="7"/>
  <c r="P1288" i="7"/>
  <c r="M1286" i="7"/>
  <c r="N1286" i="7" s="1"/>
  <c r="O1286" i="7"/>
  <c r="P1286" i="7"/>
  <c r="M1284" i="7"/>
  <c r="N1284" i="7" s="1"/>
  <c r="O1284" i="7"/>
  <c r="P1284" i="7"/>
  <c r="M1282" i="7"/>
  <c r="N1282" i="7" s="1"/>
  <c r="O1282" i="7"/>
  <c r="P1282" i="7"/>
  <c r="M1280" i="7"/>
  <c r="N1280" i="7" s="1"/>
  <c r="O1280" i="7"/>
  <c r="P1280" i="7"/>
  <c r="M1278" i="7"/>
  <c r="N1278" i="7" s="1"/>
  <c r="O1278" i="7"/>
  <c r="P1278" i="7"/>
  <c r="M1276" i="7"/>
  <c r="N1276" i="7" s="1"/>
  <c r="O1276" i="7"/>
  <c r="P1276" i="7"/>
  <c r="M1274" i="7"/>
  <c r="N1274" i="7" s="1"/>
  <c r="O1274" i="7"/>
  <c r="P1274" i="7"/>
  <c r="M1272" i="7"/>
  <c r="N1272" i="7" s="1"/>
  <c r="O1272" i="7"/>
  <c r="P1272" i="7"/>
  <c r="M1270" i="7"/>
  <c r="N1270" i="7" s="1"/>
  <c r="O1270" i="7"/>
  <c r="P1270" i="7"/>
  <c r="M1268" i="7"/>
  <c r="N1268" i="7" s="1"/>
  <c r="O1268" i="7"/>
  <c r="P1268" i="7"/>
  <c r="M1266" i="7"/>
  <c r="N1266" i="7" s="1"/>
  <c r="O1266" i="7"/>
  <c r="P1266" i="7"/>
  <c r="M1264" i="7"/>
  <c r="N1264" i="7" s="1"/>
  <c r="O1264" i="7"/>
  <c r="P1264" i="7"/>
  <c r="M1262" i="7"/>
  <c r="N1262" i="7" s="1"/>
  <c r="O1262" i="7"/>
  <c r="P1262" i="7"/>
  <c r="M1260" i="7"/>
  <c r="N1260" i="7" s="1"/>
  <c r="O1260" i="7"/>
  <c r="P1260" i="7"/>
  <c r="M1258" i="7"/>
  <c r="N1258" i="7" s="1"/>
  <c r="O1258" i="7"/>
  <c r="P1258" i="7"/>
  <c r="M1256" i="7"/>
  <c r="N1256" i="7" s="1"/>
  <c r="O1256" i="7"/>
  <c r="P1256" i="7"/>
  <c r="M1254" i="7"/>
  <c r="N1254" i="7" s="1"/>
  <c r="O1254" i="7"/>
  <c r="P1254" i="7"/>
  <c r="M1252" i="7"/>
  <c r="N1252" i="7" s="1"/>
  <c r="O1252" i="7"/>
  <c r="P1252" i="7"/>
  <c r="M1250" i="7"/>
  <c r="N1250" i="7" s="1"/>
  <c r="O1250" i="7"/>
  <c r="P1250" i="7"/>
  <c r="M1248" i="7"/>
  <c r="N1248" i="7" s="1"/>
  <c r="O1248" i="7"/>
  <c r="P1248" i="7"/>
  <c r="M1246" i="7"/>
  <c r="N1246" i="7" s="1"/>
  <c r="O1246" i="7"/>
  <c r="P1246" i="7"/>
  <c r="M1244" i="7"/>
  <c r="N1244" i="7" s="1"/>
  <c r="O1244" i="7" s="1"/>
  <c r="P1244" i="7"/>
  <c r="M1242" i="7"/>
  <c r="N1242" i="7" s="1"/>
  <c r="O1242" i="7"/>
  <c r="P1242" i="7"/>
  <c r="M1240" i="7"/>
  <c r="N1240" i="7" s="1"/>
  <c r="M1238" i="7"/>
  <c r="N1238" i="7" s="1"/>
  <c r="O1238" i="7"/>
  <c r="P1238" i="7"/>
  <c r="M1236" i="7"/>
  <c r="N1236" i="7" s="1"/>
  <c r="O1236" i="7"/>
  <c r="P1236" i="7"/>
  <c r="M1234" i="7"/>
  <c r="N1234" i="7" s="1"/>
  <c r="O1234" i="7"/>
  <c r="P1234" i="7"/>
  <c r="M1232" i="7"/>
  <c r="N1232" i="7" s="1"/>
  <c r="O1232" i="7"/>
  <c r="P1232" i="7"/>
  <c r="M1230" i="7"/>
  <c r="N1230" i="7" s="1"/>
  <c r="O1230" i="7"/>
  <c r="P1230" i="7"/>
  <c r="M1228" i="7"/>
  <c r="N1228" i="7" s="1"/>
  <c r="O1228" i="7"/>
  <c r="P1228" i="7"/>
  <c r="M1226" i="7"/>
  <c r="N1226" i="7" s="1"/>
  <c r="O1226" i="7"/>
  <c r="P1226" i="7"/>
  <c r="M1224" i="7"/>
  <c r="N1224" i="7" s="1"/>
  <c r="O1224" i="7"/>
  <c r="P1224" i="7"/>
  <c r="M1222" i="7"/>
  <c r="N1222" i="7" s="1"/>
  <c r="O1222" i="7"/>
  <c r="P1222" i="7"/>
  <c r="M1220" i="7"/>
  <c r="N1220" i="7" s="1"/>
  <c r="O1220" i="7"/>
  <c r="P1220" i="7"/>
  <c r="M1218" i="7"/>
  <c r="N1218" i="7" s="1"/>
  <c r="O1218" i="7"/>
  <c r="P1218" i="7"/>
  <c r="M1216" i="7"/>
  <c r="N1216" i="7" s="1"/>
  <c r="O1216" i="7"/>
  <c r="P1216" i="7"/>
  <c r="M1214" i="7"/>
  <c r="N1214" i="7" s="1"/>
  <c r="O1214" i="7"/>
  <c r="P1214" i="7"/>
  <c r="M1212" i="7"/>
  <c r="N1212" i="7" s="1"/>
  <c r="O1212" i="7"/>
  <c r="P1212" i="7"/>
  <c r="M1210" i="7"/>
  <c r="N1210" i="7" s="1"/>
  <c r="O1210" i="7"/>
  <c r="P1210" i="7"/>
  <c r="M1208" i="7"/>
  <c r="N1208" i="7" s="1"/>
  <c r="O1208" i="7"/>
  <c r="P1208" i="7"/>
  <c r="M1206" i="7"/>
  <c r="N1206" i="7" s="1"/>
  <c r="O1206" i="7"/>
  <c r="P1206" i="7"/>
  <c r="M1204" i="7"/>
  <c r="N1204" i="7" s="1"/>
  <c r="O1204" i="7"/>
  <c r="P1204" i="7"/>
  <c r="M1202" i="7"/>
  <c r="N1202" i="7" s="1"/>
  <c r="O1202" i="7"/>
  <c r="P1202" i="7"/>
  <c r="M1200" i="7"/>
  <c r="N1200" i="7" s="1"/>
  <c r="O1200" i="7"/>
  <c r="P1200" i="7"/>
  <c r="M1198" i="7"/>
  <c r="N1198" i="7" s="1"/>
  <c r="O1198" i="7"/>
  <c r="P1198" i="7"/>
  <c r="M1196" i="7"/>
  <c r="N1196" i="7" s="1"/>
  <c r="O1196" i="7"/>
  <c r="P1196" i="7"/>
  <c r="M1194" i="7"/>
  <c r="N1194" i="7" s="1"/>
  <c r="O1194" i="7"/>
  <c r="P1194" i="7"/>
  <c r="M1192" i="7"/>
  <c r="N1192" i="7" s="1"/>
  <c r="O1192" i="7"/>
  <c r="P1192" i="7"/>
  <c r="M1190" i="7"/>
  <c r="N1190" i="7" s="1"/>
  <c r="O1190" i="7"/>
  <c r="P1190" i="7"/>
  <c r="M1188" i="7"/>
  <c r="N1188" i="7" s="1"/>
  <c r="O1188" i="7"/>
  <c r="P1188" i="7"/>
  <c r="M1186" i="7"/>
  <c r="N1186" i="7" s="1"/>
  <c r="O1186" i="7"/>
  <c r="P1186" i="7"/>
  <c r="M1184" i="7"/>
  <c r="N1184" i="7" s="1"/>
  <c r="O1184" i="7"/>
  <c r="P1184" i="7"/>
  <c r="M1182" i="7"/>
  <c r="N1182" i="7" s="1"/>
  <c r="O1182" i="7"/>
  <c r="P1182" i="7"/>
  <c r="M1180" i="7"/>
  <c r="N1180" i="7" s="1"/>
  <c r="O1180" i="7"/>
  <c r="P1180" i="7"/>
  <c r="M1178" i="7"/>
  <c r="N1178" i="7" s="1"/>
  <c r="O1178" i="7"/>
  <c r="P1178" i="7"/>
  <c r="M1176" i="7"/>
  <c r="N1176" i="7" s="1"/>
  <c r="O1176" i="7"/>
  <c r="P1176" i="7"/>
  <c r="M1174" i="7"/>
  <c r="N1174" i="7" s="1"/>
  <c r="O1174" i="7"/>
  <c r="P1174" i="7"/>
  <c r="M1172" i="7"/>
  <c r="N1172" i="7" s="1"/>
  <c r="O1172" i="7" s="1"/>
  <c r="M1170" i="7"/>
  <c r="N1170" i="7" s="1"/>
  <c r="O1170" i="7"/>
  <c r="P1170" i="7"/>
  <c r="M1168" i="7"/>
  <c r="N1168" i="7" s="1"/>
  <c r="O1168" i="7"/>
  <c r="P1168" i="7"/>
  <c r="M1166" i="7"/>
  <c r="N1166" i="7" s="1"/>
  <c r="O1166" i="7"/>
  <c r="P1166" i="7"/>
  <c r="M1164" i="7"/>
  <c r="N1164" i="7" s="1"/>
  <c r="O1164" i="7"/>
  <c r="P1164" i="7"/>
  <c r="M1162" i="7"/>
  <c r="N1162" i="7" s="1"/>
  <c r="O1162" i="7"/>
  <c r="P1162" i="7"/>
  <c r="M1160" i="7"/>
  <c r="N1160" i="7" s="1"/>
  <c r="O1160" i="7"/>
  <c r="P1160" i="7"/>
  <c r="M1158" i="7"/>
  <c r="N1158" i="7" s="1"/>
  <c r="O1158" i="7"/>
  <c r="P1158" i="7"/>
  <c r="M1156" i="7"/>
  <c r="N1156" i="7" s="1"/>
  <c r="O1156" i="7"/>
  <c r="P1156" i="7"/>
  <c r="M1154" i="7"/>
  <c r="N1154" i="7" s="1"/>
  <c r="O1154" i="7"/>
  <c r="P1154" i="7"/>
  <c r="M1152" i="7"/>
  <c r="N1152" i="7" s="1"/>
  <c r="O1152" i="7"/>
  <c r="P1152" i="7"/>
  <c r="M1150" i="7"/>
  <c r="N1150" i="7" s="1"/>
  <c r="O1150" i="7"/>
  <c r="P1150" i="7"/>
  <c r="M1148" i="7"/>
  <c r="N1148" i="7" s="1"/>
  <c r="O1148" i="7"/>
  <c r="P1148" i="7"/>
  <c r="M1146" i="7"/>
  <c r="N1146" i="7" s="1"/>
  <c r="O1146" i="7"/>
  <c r="P1146" i="7"/>
  <c r="M1144" i="7"/>
  <c r="N1144" i="7" s="1"/>
  <c r="O1144" i="7"/>
  <c r="P1144" i="7"/>
  <c r="M1142" i="7"/>
  <c r="N1142" i="7" s="1"/>
  <c r="O1142" i="7"/>
  <c r="P1142" i="7"/>
  <c r="M1140" i="7"/>
  <c r="N1140" i="7" s="1"/>
  <c r="O1140" i="7"/>
  <c r="P1140" i="7"/>
  <c r="M1138" i="7"/>
  <c r="N1138" i="7" s="1"/>
  <c r="P1138" i="7" s="1"/>
  <c r="O1138" i="7"/>
  <c r="M1136" i="7"/>
  <c r="N1136" i="7" s="1"/>
  <c r="O1136" i="7"/>
  <c r="P1136" i="7"/>
  <c r="M1134" i="7"/>
  <c r="N1134" i="7" s="1"/>
  <c r="O1134" i="7"/>
  <c r="P1134" i="7"/>
  <c r="M1132" i="7"/>
  <c r="N1132" i="7" s="1"/>
  <c r="O1132" i="7"/>
  <c r="P1132" i="7"/>
  <c r="M1130" i="7"/>
  <c r="N1130" i="7" s="1"/>
  <c r="P1130" i="7" s="1"/>
  <c r="O1130" i="7"/>
  <c r="S1130" i="7" s="1"/>
  <c r="M1128" i="7"/>
  <c r="N1128" i="7" s="1"/>
  <c r="O1128" i="7"/>
  <c r="P1128" i="7"/>
  <c r="M1126" i="7"/>
  <c r="N1126" i="7" s="1"/>
  <c r="O1126" i="7" s="1"/>
  <c r="P1126" i="7"/>
  <c r="M1124" i="7"/>
  <c r="N1124" i="7" s="1"/>
  <c r="O1124" i="7"/>
  <c r="P1124" i="7"/>
  <c r="M1122" i="7"/>
  <c r="N1122" i="7" s="1"/>
  <c r="O1122" i="7"/>
  <c r="P1122" i="7"/>
  <c r="M1120" i="7"/>
  <c r="N1120" i="7" s="1"/>
  <c r="O1120" i="7"/>
  <c r="P1120" i="7"/>
  <c r="M1118" i="7"/>
  <c r="N1118" i="7" s="1"/>
  <c r="O1118" i="7"/>
  <c r="P1118" i="7"/>
  <c r="M1116" i="7"/>
  <c r="N1116" i="7" s="1"/>
  <c r="O1116" i="7"/>
  <c r="P1116" i="7"/>
  <c r="M1114" i="7"/>
  <c r="N1114" i="7" s="1"/>
  <c r="O1114" i="7"/>
  <c r="P1114" i="7"/>
  <c r="M1112" i="7"/>
  <c r="N1112" i="7" s="1"/>
  <c r="O1112" i="7"/>
  <c r="P1112" i="7"/>
  <c r="M1110" i="7"/>
  <c r="N1110" i="7" s="1"/>
  <c r="O1110" i="7"/>
  <c r="P1110" i="7"/>
  <c r="M1108" i="7"/>
  <c r="N1108" i="7" s="1"/>
  <c r="O1108" i="7"/>
  <c r="P1108" i="7"/>
  <c r="M1106" i="7"/>
  <c r="N1106" i="7" s="1"/>
  <c r="P1106" i="7" s="1"/>
  <c r="O1106" i="7"/>
  <c r="M1104" i="7"/>
  <c r="N1104" i="7" s="1"/>
  <c r="O1104" i="7"/>
  <c r="P1104" i="7"/>
  <c r="M1102" i="7"/>
  <c r="N1102" i="7" s="1"/>
  <c r="O1102" i="7"/>
  <c r="P1102" i="7"/>
  <c r="M1100" i="7"/>
  <c r="N1100" i="7" s="1"/>
  <c r="O1100" i="7"/>
  <c r="P1100" i="7"/>
  <c r="M1098" i="7"/>
  <c r="N1098" i="7" s="1"/>
  <c r="O1098" i="7"/>
  <c r="P1098" i="7"/>
  <c r="M1096" i="7"/>
  <c r="N1096" i="7" s="1"/>
  <c r="O1096" i="7"/>
  <c r="P1096" i="7"/>
  <c r="M1094" i="7"/>
  <c r="N1094" i="7" s="1"/>
  <c r="O1094" i="7"/>
  <c r="P1094" i="7"/>
  <c r="M1092" i="7"/>
  <c r="N1092" i="7" s="1"/>
  <c r="M1090" i="7"/>
  <c r="N1090" i="7" s="1"/>
  <c r="O1090" i="7"/>
  <c r="P1090" i="7"/>
  <c r="M1088" i="7"/>
  <c r="N1088" i="7" s="1"/>
  <c r="O1088" i="7"/>
  <c r="P1088" i="7"/>
  <c r="M1086" i="7"/>
  <c r="N1086" i="7" s="1"/>
  <c r="O1086" i="7"/>
  <c r="P1086" i="7"/>
  <c r="M1084" i="7"/>
  <c r="N1084" i="7" s="1"/>
  <c r="O1084" i="7"/>
  <c r="P1084" i="7"/>
  <c r="M1082" i="7"/>
  <c r="N1082" i="7" s="1"/>
  <c r="O1082" i="7"/>
  <c r="P1082" i="7"/>
  <c r="M1080" i="7"/>
  <c r="N1080" i="7" s="1"/>
  <c r="O1080" i="7"/>
  <c r="P1080" i="7"/>
  <c r="M1078" i="7"/>
  <c r="N1078" i="7" s="1"/>
  <c r="O1078" i="7"/>
  <c r="P1078" i="7"/>
  <c r="M1076" i="7"/>
  <c r="N1076" i="7" s="1"/>
  <c r="O1076" i="7"/>
  <c r="P1076" i="7"/>
  <c r="M1074" i="7"/>
  <c r="N1074" i="7" s="1"/>
  <c r="O1074" i="7"/>
  <c r="P1074" i="7"/>
  <c r="M1072" i="7"/>
  <c r="N1072" i="7" s="1"/>
  <c r="O1072" i="7"/>
  <c r="P1072" i="7"/>
  <c r="M1070" i="7"/>
  <c r="N1070" i="7" s="1"/>
  <c r="O1070" i="7"/>
  <c r="P1070" i="7"/>
  <c r="M1068" i="7"/>
  <c r="N1068" i="7" s="1"/>
  <c r="O1068" i="7" s="1"/>
  <c r="P1068" i="7"/>
  <c r="S1106" i="7"/>
  <c r="M1066" i="7"/>
  <c r="N1066" i="7" s="1"/>
  <c r="M1064" i="7"/>
  <c r="N1064" i="7" s="1"/>
  <c r="M1062" i="7"/>
  <c r="N1062" i="7" s="1"/>
  <c r="M1060" i="7"/>
  <c r="N1060" i="7" s="1"/>
  <c r="M1056" i="7"/>
  <c r="N1056" i="7" s="1"/>
  <c r="M1054" i="7"/>
  <c r="N1054" i="7" s="1"/>
  <c r="M1052" i="7"/>
  <c r="N1052" i="7" s="1"/>
  <c r="P1051" i="7"/>
  <c r="V1051" i="7" s="1"/>
  <c r="M1050" i="7"/>
  <c r="N1050" i="7" s="1"/>
  <c r="M1048" i="7"/>
  <c r="N1048" i="7" s="1"/>
  <c r="M1046" i="7"/>
  <c r="N1046" i="7" s="1"/>
  <c r="M1044" i="7"/>
  <c r="N1044" i="7" s="1"/>
  <c r="M1042" i="7"/>
  <c r="N1042" i="7" s="1"/>
  <c r="M1040" i="7"/>
  <c r="N1040" i="7" s="1"/>
  <c r="M1038" i="7"/>
  <c r="N1038" i="7" s="1"/>
  <c r="M1036" i="7"/>
  <c r="N1036" i="7" s="1"/>
  <c r="M1034" i="7"/>
  <c r="N1034" i="7" s="1"/>
  <c r="M1032" i="7"/>
  <c r="N1032" i="7" s="1"/>
  <c r="P1031" i="7"/>
  <c r="M1030" i="7"/>
  <c r="N1030" i="7" s="1"/>
  <c r="M1028" i="7"/>
  <c r="N1028" i="7" s="1"/>
  <c r="M1026" i="7"/>
  <c r="N1026" i="7" s="1"/>
  <c r="M1024" i="7"/>
  <c r="N1024" i="7" s="1"/>
  <c r="P1023" i="7"/>
  <c r="M1022" i="7"/>
  <c r="N1022" i="7" s="1"/>
  <c r="M1020" i="7"/>
  <c r="N1020" i="7" s="1"/>
  <c r="M1018" i="7"/>
  <c r="N1018" i="7" s="1"/>
  <c r="M1016" i="7"/>
  <c r="N1016" i="7" s="1"/>
  <c r="M1014" i="7"/>
  <c r="N1014" i="7" s="1"/>
  <c r="M1012" i="7"/>
  <c r="N1012" i="7" s="1"/>
  <c r="M1010" i="7"/>
  <c r="N1010" i="7" s="1"/>
  <c r="M1008" i="7"/>
  <c r="N1008" i="7" s="1"/>
  <c r="M1006" i="7"/>
  <c r="N1006" i="7" s="1"/>
  <c r="M1002" i="7"/>
  <c r="N1002" i="7" s="1"/>
  <c r="M1000" i="7"/>
  <c r="N1000" i="7" s="1"/>
  <c r="M998" i="7"/>
  <c r="N998" i="7" s="1"/>
  <c r="M996" i="7"/>
  <c r="N996" i="7" s="1"/>
  <c r="M994" i="7"/>
  <c r="N994" i="7" s="1"/>
  <c r="M992" i="7"/>
  <c r="N992" i="7" s="1"/>
  <c r="M990" i="7"/>
  <c r="N990" i="7" s="1"/>
  <c r="M988" i="7"/>
  <c r="N988" i="7" s="1"/>
  <c r="M986" i="7"/>
  <c r="N986" i="7" s="1"/>
  <c r="M984" i="7"/>
  <c r="N984" i="7" s="1"/>
  <c r="M982" i="7"/>
  <c r="N982" i="7" s="1"/>
  <c r="M980" i="7"/>
  <c r="N980" i="7" s="1"/>
  <c r="M978" i="7"/>
  <c r="N978" i="7" s="1"/>
  <c r="M976" i="7"/>
  <c r="N976" i="7" s="1"/>
  <c r="M974" i="7"/>
  <c r="N974" i="7" s="1"/>
  <c r="M972" i="7"/>
  <c r="N972" i="7" s="1"/>
  <c r="M970" i="7"/>
  <c r="N970" i="7" s="1"/>
  <c r="M968" i="7"/>
  <c r="N968" i="7" s="1"/>
  <c r="M966" i="7"/>
  <c r="N966" i="7" s="1"/>
  <c r="M964" i="7"/>
  <c r="N964" i="7" s="1"/>
  <c r="M962" i="7"/>
  <c r="N962" i="7" s="1"/>
  <c r="M960" i="7"/>
  <c r="N960" i="7" s="1"/>
  <c r="M958" i="7"/>
  <c r="N958" i="7" s="1"/>
  <c r="M952" i="7"/>
  <c r="N952" i="7" s="1"/>
  <c r="M950" i="7"/>
  <c r="N950" i="7" s="1"/>
  <c r="M948" i="7"/>
  <c r="N948" i="7" s="1"/>
  <c r="M946" i="7"/>
  <c r="N946" i="7" s="1"/>
  <c r="M944" i="7"/>
  <c r="N944" i="7" s="1"/>
  <c r="M942" i="7"/>
  <c r="N942" i="7" s="1"/>
  <c r="M940" i="7"/>
  <c r="N940" i="7" s="1"/>
  <c r="M938" i="7"/>
  <c r="N938" i="7" s="1"/>
  <c r="M936" i="7"/>
  <c r="N936" i="7" s="1"/>
  <c r="M934" i="7"/>
  <c r="N934" i="7" s="1"/>
  <c r="M932" i="7"/>
  <c r="N932" i="7" s="1"/>
  <c r="M930" i="7"/>
  <c r="N930" i="7" s="1"/>
  <c r="M928" i="7"/>
  <c r="N928" i="7" s="1"/>
  <c r="M926" i="7"/>
  <c r="N926" i="7" s="1"/>
  <c r="M924" i="7"/>
  <c r="N924" i="7" s="1"/>
  <c r="M922" i="7"/>
  <c r="N922" i="7" s="1"/>
  <c r="M920" i="7"/>
  <c r="N920" i="7" s="1"/>
  <c r="M918" i="7"/>
  <c r="N918" i="7" s="1"/>
  <c r="M917" i="7"/>
  <c r="N917" i="7" s="1"/>
  <c r="O917" i="7"/>
  <c r="P917" i="7"/>
  <c r="M915" i="7"/>
  <c r="N915" i="7" s="1"/>
  <c r="O915" i="7"/>
  <c r="P915" i="7"/>
  <c r="M913" i="7"/>
  <c r="N913" i="7" s="1"/>
  <c r="O913" i="7"/>
  <c r="P913" i="7"/>
  <c r="M911" i="7"/>
  <c r="N911" i="7" s="1"/>
  <c r="O911" i="7"/>
  <c r="P911" i="7"/>
  <c r="M909" i="7"/>
  <c r="N909" i="7" s="1"/>
  <c r="O909" i="7"/>
  <c r="P909" i="7"/>
  <c r="M907" i="7"/>
  <c r="N907" i="7" s="1"/>
  <c r="O907" i="7"/>
  <c r="P907" i="7"/>
  <c r="M905" i="7"/>
  <c r="N905" i="7" s="1"/>
  <c r="O905" i="7"/>
  <c r="P905" i="7"/>
  <c r="M903" i="7"/>
  <c r="N903" i="7" s="1"/>
  <c r="O903" i="7" s="1"/>
  <c r="V903" i="7" s="1"/>
  <c r="P903" i="7"/>
  <c r="M901" i="7"/>
  <c r="N901" i="7" s="1"/>
  <c r="O901" i="7"/>
  <c r="P901" i="7"/>
  <c r="M899" i="7"/>
  <c r="N899" i="7" s="1"/>
  <c r="O899" i="7"/>
  <c r="P899" i="7"/>
  <c r="M897" i="7"/>
  <c r="N897" i="7" s="1"/>
  <c r="O897" i="7"/>
  <c r="P897" i="7"/>
  <c r="M895" i="7"/>
  <c r="N895" i="7" s="1"/>
  <c r="O895" i="7"/>
  <c r="P895" i="7"/>
  <c r="M893" i="7"/>
  <c r="N893" i="7" s="1"/>
  <c r="O893" i="7"/>
  <c r="P893" i="7"/>
  <c r="M891" i="7"/>
  <c r="N891" i="7" s="1"/>
  <c r="O891" i="7"/>
  <c r="P891" i="7"/>
  <c r="M889" i="7"/>
  <c r="N889" i="7" s="1"/>
  <c r="O889" i="7"/>
  <c r="P889" i="7"/>
  <c r="M887" i="7"/>
  <c r="N887" i="7" s="1"/>
  <c r="O887" i="7"/>
  <c r="P887" i="7"/>
  <c r="M885" i="7"/>
  <c r="N885" i="7" s="1"/>
  <c r="O885" i="7"/>
  <c r="P885" i="7"/>
  <c r="M883" i="7"/>
  <c r="N883" i="7" s="1"/>
  <c r="O883" i="7"/>
  <c r="P883" i="7"/>
  <c r="M881" i="7"/>
  <c r="N881" i="7" s="1"/>
  <c r="O881" i="7"/>
  <c r="P881" i="7"/>
  <c r="M879" i="7"/>
  <c r="N879" i="7" s="1"/>
  <c r="O879" i="7"/>
  <c r="P879" i="7"/>
  <c r="M877" i="7"/>
  <c r="N877" i="7" s="1"/>
  <c r="O877" i="7"/>
  <c r="P877" i="7"/>
  <c r="M875" i="7"/>
  <c r="N875" i="7" s="1"/>
  <c r="O875" i="7"/>
  <c r="P875" i="7"/>
  <c r="M873" i="7"/>
  <c r="N873" i="7" s="1"/>
  <c r="O873" i="7"/>
  <c r="P873" i="7"/>
  <c r="M871" i="7"/>
  <c r="N871" i="7" s="1"/>
  <c r="O871" i="7"/>
  <c r="P871" i="7"/>
  <c r="M869" i="7"/>
  <c r="N869" i="7" s="1"/>
  <c r="O869" i="7"/>
  <c r="P869" i="7"/>
  <c r="M867" i="7"/>
  <c r="N867" i="7" s="1"/>
  <c r="O867" i="7"/>
  <c r="P867" i="7"/>
  <c r="M865" i="7"/>
  <c r="N865" i="7" s="1"/>
  <c r="O865" i="7"/>
  <c r="P865" i="7"/>
  <c r="V1106" i="7"/>
  <c r="S1051" i="7"/>
  <c r="S903" i="7"/>
  <c r="P1058" i="7"/>
  <c r="S1058" i="7" s="1"/>
  <c r="P1004" i="7"/>
  <c r="P956" i="7"/>
  <c r="V956" i="7" s="1"/>
  <c r="P954" i="7"/>
  <c r="S954" i="7" s="1"/>
  <c r="M916" i="7"/>
  <c r="N916" i="7" s="1"/>
  <c r="O916" i="7"/>
  <c r="P916" i="7"/>
  <c r="M914" i="7"/>
  <c r="N914" i="7" s="1"/>
  <c r="O914" i="7"/>
  <c r="P914" i="7"/>
  <c r="M912" i="7"/>
  <c r="N912" i="7" s="1"/>
  <c r="O912" i="7"/>
  <c r="P912" i="7"/>
  <c r="M910" i="7"/>
  <c r="N910" i="7" s="1"/>
  <c r="O910" i="7"/>
  <c r="P910" i="7"/>
  <c r="M908" i="7"/>
  <c r="N908" i="7" s="1"/>
  <c r="O908" i="7"/>
  <c r="P908" i="7"/>
  <c r="M906" i="7"/>
  <c r="N906" i="7" s="1"/>
  <c r="O906" i="7"/>
  <c r="P906" i="7"/>
  <c r="M904" i="7"/>
  <c r="N904" i="7" s="1"/>
  <c r="O904" i="7"/>
  <c r="P904" i="7"/>
  <c r="M902" i="7"/>
  <c r="N902" i="7" s="1"/>
  <c r="O902" i="7"/>
  <c r="P902" i="7"/>
  <c r="M900" i="7"/>
  <c r="N900" i="7" s="1"/>
  <c r="O900" i="7"/>
  <c r="P900" i="7"/>
  <c r="M898" i="7"/>
  <c r="N898" i="7" s="1"/>
  <c r="O898" i="7"/>
  <c r="P898" i="7"/>
  <c r="M896" i="7"/>
  <c r="N896" i="7" s="1"/>
  <c r="O896" i="7"/>
  <c r="P896" i="7"/>
  <c r="M894" i="7"/>
  <c r="N894" i="7" s="1"/>
  <c r="O894" i="7"/>
  <c r="P894" i="7"/>
  <c r="M892" i="7"/>
  <c r="N892" i="7" s="1"/>
  <c r="O892" i="7"/>
  <c r="P892" i="7"/>
  <c r="M890" i="7"/>
  <c r="N890" i="7" s="1"/>
  <c r="O890" i="7"/>
  <c r="P890" i="7"/>
  <c r="M888" i="7"/>
  <c r="N888" i="7" s="1"/>
  <c r="O888" i="7"/>
  <c r="P888" i="7"/>
  <c r="M886" i="7"/>
  <c r="N886" i="7" s="1"/>
  <c r="O886" i="7" s="1"/>
  <c r="P886" i="7"/>
  <c r="M884" i="7"/>
  <c r="N884" i="7" s="1"/>
  <c r="O884" i="7"/>
  <c r="P884" i="7"/>
  <c r="M882" i="7"/>
  <c r="N882" i="7" s="1"/>
  <c r="O882" i="7"/>
  <c r="P882" i="7"/>
  <c r="M880" i="7"/>
  <c r="N880" i="7" s="1"/>
  <c r="O880" i="7"/>
  <c r="P880" i="7"/>
  <c r="M878" i="7"/>
  <c r="N878" i="7" s="1"/>
  <c r="O878" i="7"/>
  <c r="P878" i="7"/>
  <c r="M876" i="7"/>
  <c r="N876" i="7" s="1"/>
  <c r="O876" i="7"/>
  <c r="P876" i="7"/>
  <c r="M874" i="7"/>
  <c r="N874" i="7" s="1"/>
  <c r="O874" i="7"/>
  <c r="P874" i="7"/>
  <c r="M872" i="7"/>
  <c r="N872" i="7" s="1"/>
  <c r="O872" i="7"/>
  <c r="P872" i="7"/>
  <c r="M870" i="7"/>
  <c r="N870" i="7" s="1"/>
  <c r="O870" i="7"/>
  <c r="P870" i="7"/>
  <c r="M868" i="7"/>
  <c r="N868" i="7" s="1"/>
  <c r="O868" i="7"/>
  <c r="P868" i="7"/>
  <c r="M866" i="7"/>
  <c r="N866" i="7" s="1"/>
  <c r="O866" i="7"/>
  <c r="P866" i="7"/>
  <c r="M863" i="7"/>
  <c r="N863" i="7" s="1"/>
  <c r="M861" i="7"/>
  <c r="N861" i="7" s="1"/>
  <c r="M859" i="7"/>
  <c r="N859" i="7" s="1"/>
  <c r="M855" i="7"/>
  <c r="N855" i="7" s="1"/>
  <c r="M849" i="7"/>
  <c r="N849" i="7" s="1"/>
  <c r="P848" i="7"/>
  <c r="S848" i="7" s="1"/>
  <c r="M845" i="7"/>
  <c r="N845" i="7" s="1"/>
  <c r="P844" i="7"/>
  <c r="V844" i="7" s="1"/>
  <c r="M841" i="7"/>
  <c r="N841" i="7" s="1"/>
  <c r="M839" i="7"/>
  <c r="N839" i="7" s="1"/>
  <c r="M837" i="7"/>
  <c r="N837" i="7" s="1"/>
  <c r="M833" i="7"/>
  <c r="N833" i="7" s="1"/>
  <c r="M831" i="7"/>
  <c r="N831" i="7" s="1"/>
  <c r="M829" i="7"/>
  <c r="N829" i="7" s="1"/>
  <c r="M827" i="7"/>
  <c r="N827" i="7" s="1"/>
  <c r="M825" i="7"/>
  <c r="N825" i="7" s="1"/>
  <c r="M823" i="7"/>
  <c r="N823" i="7" s="1"/>
  <c r="M821" i="7"/>
  <c r="N821" i="7" s="1"/>
  <c r="M819" i="7"/>
  <c r="N819" i="7" s="1"/>
  <c r="M817" i="7"/>
  <c r="N817" i="7" s="1"/>
  <c r="M815" i="7"/>
  <c r="N815" i="7" s="1"/>
  <c r="M813" i="7"/>
  <c r="N813" i="7" s="1"/>
  <c r="M809" i="7"/>
  <c r="N809" i="7" s="1"/>
  <c r="M807" i="7"/>
  <c r="N807" i="7" s="1"/>
  <c r="M805" i="7"/>
  <c r="N805" i="7" s="1"/>
  <c r="M803" i="7"/>
  <c r="N803" i="7" s="1"/>
  <c r="M799" i="7"/>
  <c r="N799" i="7" s="1"/>
  <c r="P796" i="7"/>
  <c r="S796" i="7" s="1"/>
  <c r="M795" i="7"/>
  <c r="N795" i="7" s="1"/>
  <c r="P794" i="7"/>
  <c r="M793" i="7"/>
  <c r="N793" i="7" s="1"/>
  <c r="M791" i="7"/>
  <c r="N791" i="7" s="1"/>
  <c r="P790" i="7"/>
  <c r="S790" i="7" s="1"/>
  <c r="M789" i="7"/>
  <c r="N789" i="7" s="1"/>
  <c r="M787" i="7"/>
  <c r="N787" i="7" s="1"/>
  <c r="M785" i="7"/>
  <c r="N785" i="7" s="1"/>
  <c r="M783" i="7"/>
  <c r="N783" i="7" s="1"/>
  <c r="M781" i="7"/>
  <c r="N781" i="7" s="1"/>
  <c r="M779" i="7"/>
  <c r="N779" i="7" s="1"/>
  <c r="M777" i="7"/>
  <c r="N777" i="7" s="1"/>
  <c r="M775" i="7"/>
  <c r="N775" i="7" s="1"/>
  <c r="M773" i="7"/>
  <c r="N773" i="7" s="1"/>
  <c r="M771" i="7"/>
  <c r="N771" i="7" s="1"/>
  <c r="P769" i="7"/>
  <c r="M769" i="7"/>
  <c r="N769" i="7" s="1"/>
  <c r="P767" i="7"/>
  <c r="M767" i="7"/>
  <c r="N767" i="7" s="1"/>
  <c r="O767" i="7"/>
  <c r="P765" i="7"/>
  <c r="M765" i="7"/>
  <c r="N765" i="7" s="1"/>
  <c r="O765" i="7"/>
  <c r="P763" i="7"/>
  <c r="M763" i="7"/>
  <c r="N763" i="7" s="1"/>
  <c r="O763" i="7"/>
  <c r="P761" i="7"/>
  <c r="M761" i="7"/>
  <c r="N761" i="7" s="1"/>
  <c r="O761" i="7"/>
  <c r="P759" i="7"/>
  <c r="M759" i="7"/>
  <c r="N759" i="7" s="1"/>
  <c r="O759" i="7"/>
  <c r="P757" i="7"/>
  <c r="M757" i="7"/>
  <c r="N757" i="7" s="1"/>
  <c r="O757" i="7"/>
  <c r="P755" i="7"/>
  <c r="M755" i="7"/>
  <c r="N755" i="7" s="1"/>
  <c r="O755" i="7"/>
  <c r="M753" i="7"/>
  <c r="N753" i="7" s="1"/>
  <c r="P753" i="7" s="1"/>
  <c r="P751" i="7"/>
  <c r="M751" i="7"/>
  <c r="N751" i="7" s="1"/>
  <c r="O751" i="7"/>
  <c r="P749" i="7"/>
  <c r="M749" i="7"/>
  <c r="N749" i="7" s="1"/>
  <c r="O749" i="7"/>
  <c r="P747" i="7"/>
  <c r="M747" i="7"/>
  <c r="N747" i="7" s="1"/>
  <c r="O747" i="7"/>
  <c r="P745" i="7"/>
  <c r="M745" i="7"/>
  <c r="N745" i="7" s="1"/>
  <c r="O745" i="7"/>
  <c r="P743" i="7"/>
  <c r="M743" i="7"/>
  <c r="N743" i="7" s="1"/>
  <c r="O743" i="7"/>
  <c r="P741" i="7"/>
  <c r="M741" i="7"/>
  <c r="N741" i="7" s="1"/>
  <c r="O741" i="7"/>
  <c r="P739" i="7"/>
  <c r="M739" i="7"/>
  <c r="N739" i="7" s="1"/>
  <c r="O739" i="7"/>
  <c r="P737" i="7"/>
  <c r="M737" i="7"/>
  <c r="N737" i="7" s="1"/>
  <c r="O737" i="7"/>
  <c r="P735" i="7"/>
  <c r="M735" i="7"/>
  <c r="N735" i="7" s="1"/>
  <c r="O735" i="7"/>
  <c r="P733" i="7"/>
  <c r="M733" i="7"/>
  <c r="N733" i="7" s="1"/>
  <c r="O733" i="7"/>
  <c r="P731" i="7"/>
  <c r="M731" i="7"/>
  <c r="N731" i="7" s="1"/>
  <c r="O731" i="7"/>
  <c r="P729" i="7"/>
  <c r="M729" i="7"/>
  <c r="N729" i="7" s="1"/>
  <c r="O729" i="7"/>
  <c r="P727" i="7"/>
  <c r="M727" i="7"/>
  <c r="N727" i="7" s="1"/>
  <c r="O727" i="7"/>
  <c r="P725" i="7"/>
  <c r="M725" i="7"/>
  <c r="N725" i="7" s="1"/>
  <c r="O725" i="7"/>
  <c r="P723" i="7"/>
  <c r="M723" i="7"/>
  <c r="N723" i="7" s="1"/>
  <c r="O723" i="7"/>
  <c r="P721" i="7"/>
  <c r="M721" i="7"/>
  <c r="N721" i="7" s="1"/>
  <c r="O721" i="7"/>
  <c r="P719" i="7"/>
  <c r="M719" i="7"/>
  <c r="N719" i="7" s="1"/>
  <c r="O719" i="7"/>
  <c r="P717" i="7"/>
  <c r="M717" i="7"/>
  <c r="N717" i="7" s="1"/>
  <c r="O717" i="7"/>
  <c r="P715" i="7"/>
  <c r="M715" i="7"/>
  <c r="N715" i="7" s="1"/>
  <c r="O715" i="7"/>
  <c r="P713" i="7"/>
  <c r="M713" i="7"/>
  <c r="N713" i="7" s="1"/>
  <c r="O713" i="7"/>
  <c r="P711" i="7"/>
  <c r="M711" i="7"/>
  <c r="N711" i="7" s="1"/>
  <c r="O711" i="7"/>
  <c r="P709" i="7"/>
  <c r="M709" i="7"/>
  <c r="N709" i="7" s="1"/>
  <c r="O709" i="7"/>
  <c r="P707" i="7"/>
  <c r="M707" i="7"/>
  <c r="N707" i="7" s="1"/>
  <c r="O707" i="7"/>
  <c r="P705" i="7"/>
  <c r="M705" i="7"/>
  <c r="N705" i="7" s="1"/>
  <c r="O705" i="7"/>
  <c r="P703" i="7"/>
  <c r="M703" i="7"/>
  <c r="N703" i="7" s="1"/>
  <c r="O703" i="7"/>
  <c r="P701" i="7"/>
  <c r="M701" i="7"/>
  <c r="N701" i="7" s="1"/>
  <c r="O701" i="7"/>
  <c r="P699" i="7"/>
  <c r="M699" i="7"/>
  <c r="N699" i="7" s="1"/>
  <c r="O699" i="7"/>
  <c r="P697" i="7"/>
  <c r="M697" i="7"/>
  <c r="N697" i="7" s="1"/>
  <c r="O697" i="7"/>
  <c r="P695" i="7"/>
  <c r="M695" i="7"/>
  <c r="N695" i="7" s="1"/>
  <c r="O695" i="7"/>
  <c r="P693" i="7"/>
  <c r="M693" i="7"/>
  <c r="N693" i="7" s="1"/>
  <c r="O693" i="7"/>
  <c r="P691" i="7"/>
  <c r="M691" i="7"/>
  <c r="N691" i="7" s="1"/>
  <c r="O691" i="7"/>
  <c r="P689" i="7"/>
  <c r="M689" i="7"/>
  <c r="N689" i="7" s="1"/>
  <c r="O689" i="7"/>
  <c r="P687" i="7"/>
  <c r="M687" i="7"/>
  <c r="N687" i="7" s="1"/>
  <c r="O687" i="7"/>
  <c r="P685" i="7"/>
  <c r="M685" i="7"/>
  <c r="N685" i="7" s="1"/>
  <c r="O685" i="7"/>
  <c r="P683" i="7"/>
  <c r="M683" i="7"/>
  <c r="N683" i="7" s="1"/>
  <c r="O683" i="7"/>
  <c r="M681" i="7"/>
  <c r="N681" i="7" s="1"/>
  <c r="P681" i="7" s="1"/>
  <c r="O681" i="7"/>
  <c r="P679" i="7"/>
  <c r="M679" i="7"/>
  <c r="N679" i="7" s="1"/>
  <c r="O679" i="7"/>
  <c r="P677" i="7"/>
  <c r="M677" i="7"/>
  <c r="N677" i="7" s="1"/>
  <c r="O677" i="7"/>
  <c r="P675" i="7"/>
  <c r="M675" i="7"/>
  <c r="N675" i="7" s="1"/>
  <c r="O675" i="7"/>
  <c r="M673" i="7"/>
  <c r="N673" i="7" s="1"/>
  <c r="P673" i="7" s="1"/>
  <c r="O673" i="7"/>
  <c r="V673" i="7" s="1"/>
  <c r="P857" i="7"/>
  <c r="V857" i="7" s="1"/>
  <c r="P853" i="7"/>
  <c r="P851" i="7"/>
  <c r="V851" i="7" s="1"/>
  <c r="P847" i="7"/>
  <c r="P843" i="7"/>
  <c r="V843" i="7" s="1"/>
  <c r="P835" i="7"/>
  <c r="P811" i="7"/>
  <c r="V811" i="7" s="1"/>
  <c r="P801" i="7"/>
  <c r="P797" i="7"/>
  <c r="P768" i="7"/>
  <c r="M768" i="7"/>
  <c r="N768" i="7" s="1"/>
  <c r="O768" i="7"/>
  <c r="P766" i="7"/>
  <c r="M766" i="7"/>
  <c r="N766" i="7" s="1"/>
  <c r="O766" i="7"/>
  <c r="P764" i="7"/>
  <c r="M764" i="7"/>
  <c r="N764" i="7" s="1"/>
  <c r="O764" i="7"/>
  <c r="P762" i="7"/>
  <c r="M762" i="7"/>
  <c r="N762" i="7" s="1"/>
  <c r="O762" i="7"/>
  <c r="P760" i="7"/>
  <c r="M760" i="7"/>
  <c r="N760" i="7" s="1"/>
  <c r="O760" i="7"/>
  <c r="P758" i="7"/>
  <c r="M758" i="7"/>
  <c r="N758" i="7" s="1"/>
  <c r="O758" i="7"/>
  <c r="P756" i="7"/>
  <c r="M756" i="7"/>
  <c r="N756" i="7" s="1"/>
  <c r="O756" i="7"/>
  <c r="P754" i="7"/>
  <c r="M754" i="7"/>
  <c r="N754" i="7" s="1"/>
  <c r="O754" i="7"/>
  <c r="M752" i="7"/>
  <c r="N752" i="7" s="1"/>
  <c r="P752" i="7" s="1"/>
  <c r="O752" i="7"/>
  <c r="P750" i="7"/>
  <c r="M750" i="7"/>
  <c r="N750" i="7" s="1"/>
  <c r="O750" i="7"/>
  <c r="P748" i="7"/>
  <c r="M748" i="7"/>
  <c r="N748" i="7" s="1"/>
  <c r="O748" i="7"/>
  <c r="P746" i="7"/>
  <c r="M746" i="7"/>
  <c r="N746" i="7" s="1"/>
  <c r="O746" i="7"/>
  <c r="P744" i="7"/>
  <c r="M744" i="7"/>
  <c r="N744" i="7" s="1"/>
  <c r="O744" i="7"/>
  <c r="P742" i="7"/>
  <c r="M742" i="7"/>
  <c r="N742" i="7" s="1"/>
  <c r="O742" i="7"/>
  <c r="P740" i="7"/>
  <c r="M740" i="7"/>
  <c r="N740" i="7" s="1"/>
  <c r="O740" i="7"/>
  <c r="P738" i="7"/>
  <c r="M738" i="7"/>
  <c r="N738" i="7" s="1"/>
  <c r="O738" i="7"/>
  <c r="P736" i="7"/>
  <c r="M736" i="7"/>
  <c r="N736" i="7" s="1"/>
  <c r="O736" i="7"/>
  <c r="P734" i="7"/>
  <c r="M734" i="7"/>
  <c r="N734" i="7" s="1"/>
  <c r="O734" i="7"/>
  <c r="P732" i="7"/>
  <c r="M732" i="7"/>
  <c r="N732" i="7" s="1"/>
  <c r="O732" i="7"/>
  <c r="P730" i="7"/>
  <c r="M730" i="7"/>
  <c r="N730" i="7" s="1"/>
  <c r="O730" i="7"/>
  <c r="P728" i="7"/>
  <c r="M728" i="7"/>
  <c r="N728" i="7" s="1"/>
  <c r="O728" i="7"/>
  <c r="M726" i="7"/>
  <c r="N726" i="7" s="1"/>
  <c r="P726" i="7" s="1"/>
  <c r="M724" i="7"/>
  <c r="N724" i="7" s="1"/>
  <c r="P724" i="7" s="1"/>
  <c r="O724" i="7"/>
  <c r="V724" i="7" s="1"/>
  <c r="P722" i="7"/>
  <c r="M722" i="7"/>
  <c r="N722" i="7" s="1"/>
  <c r="O722" i="7"/>
  <c r="P720" i="7"/>
  <c r="M720" i="7"/>
  <c r="N720" i="7" s="1"/>
  <c r="O720" i="7"/>
  <c r="P718" i="7"/>
  <c r="M718" i="7"/>
  <c r="N718" i="7" s="1"/>
  <c r="O718" i="7"/>
  <c r="P716" i="7"/>
  <c r="M716" i="7"/>
  <c r="N716" i="7" s="1"/>
  <c r="O716" i="7"/>
  <c r="P714" i="7"/>
  <c r="M714" i="7"/>
  <c r="N714" i="7" s="1"/>
  <c r="O714" i="7"/>
  <c r="P712" i="7"/>
  <c r="M712" i="7"/>
  <c r="N712" i="7" s="1"/>
  <c r="O712" i="7"/>
  <c r="P710" i="7"/>
  <c r="M710" i="7"/>
  <c r="N710" i="7" s="1"/>
  <c r="O710" i="7"/>
  <c r="P708" i="7"/>
  <c r="M708" i="7"/>
  <c r="N708" i="7" s="1"/>
  <c r="O708" i="7"/>
  <c r="P706" i="7"/>
  <c r="M706" i="7"/>
  <c r="N706" i="7" s="1"/>
  <c r="O706" i="7"/>
  <c r="P704" i="7"/>
  <c r="M704" i="7"/>
  <c r="N704" i="7" s="1"/>
  <c r="O704" i="7"/>
  <c r="P702" i="7"/>
  <c r="M702" i="7"/>
  <c r="N702" i="7" s="1"/>
  <c r="O702" i="7"/>
  <c r="P700" i="7"/>
  <c r="M700" i="7"/>
  <c r="N700" i="7" s="1"/>
  <c r="O700" i="7"/>
  <c r="P698" i="7"/>
  <c r="M698" i="7"/>
  <c r="N698" i="7" s="1"/>
  <c r="O698" i="7"/>
  <c r="P696" i="7"/>
  <c r="M696" i="7"/>
  <c r="N696" i="7" s="1"/>
  <c r="O696" i="7"/>
  <c r="P694" i="7"/>
  <c r="M694" i="7"/>
  <c r="N694" i="7" s="1"/>
  <c r="O694" i="7"/>
  <c r="P692" i="7"/>
  <c r="M692" i="7"/>
  <c r="N692" i="7" s="1"/>
  <c r="O692" i="7"/>
  <c r="P690" i="7"/>
  <c r="M690" i="7"/>
  <c r="N690" i="7" s="1"/>
  <c r="O690" i="7"/>
  <c r="P688" i="7"/>
  <c r="M688" i="7"/>
  <c r="N688" i="7" s="1"/>
  <c r="O688" i="7"/>
  <c r="P686" i="7"/>
  <c r="M686" i="7"/>
  <c r="N686" i="7" s="1"/>
  <c r="O686" i="7"/>
  <c r="P684" i="7"/>
  <c r="M684" i="7"/>
  <c r="N684" i="7" s="1"/>
  <c r="O684" i="7"/>
  <c r="P682" i="7"/>
  <c r="M682" i="7"/>
  <c r="N682" i="7" s="1"/>
  <c r="O682" i="7"/>
  <c r="P680" i="7"/>
  <c r="M680" i="7"/>
  <c r="N680" i="7" s="1"/>
  <c r="O680" i="7"/>
  <c r="P678" i="7"/>
  <c r="M678" i="7"/>
  <c r="N678" i="7" s="1"/>
  <c r="O678" i="7"/>
  <c r="P676" i="7"/>
  <c r="M676" i="7"/>
  <c r="N676" i="7" s="1"/>
  <c r="O676" i="7"/>
  <c r="P674" i="7"/>
  <c r="M674" i="7"/>
  <c r="N674" i="7" s="1"/>
  <c r="O674" i="7"/>
  <c r="P672" i="7"/>
  <c r="M672" i="7"/>
  <c r="N672" i="7" s="1"/>
  <c r="O672" i="7"/>
  <c r="O671" i="7"/>
  <c r="O670" i="7"/>
  <c r="O669" i="7"/>
  <c r="O668" i="7"/>
  <c r="O667" i="7"/>
  <c r="O666" i="7"/>
  <c r="O665" i="7"/>
  <c r="O664" i="7"/>
  <c r="O663" i="7"/>
  <c r="O662" i="7"/>
  <c r="O661" i="7"/>
  <c r="O660" i="7"/>
  <c r="O659" i="7"/>
  <c r="O658" i="7"/>
  <c r="O657" i="7"/>
  <c r="O656" i="7"/>
  <c r="O655" i="7"/>
  <c r="O654" i="7"/>
  <c r="O653" i="7"/>
  <c r="O652" i="7"/>
  <c r="V652" i="7" s="1"/>
  <c r="O651" i="7"/>
  <c r="O650" i="7"/>
  <c r="O649" i="7"/>
  <c r="O648" i="7"/>
  <c r="S648" i="7" s="1"/>
  <c r="O647" i="7"/>
  <c r="O646" i="7"/>
  <c r="O645" i="7"/>
  <c r="O644" i="7"/>
  <c r="O643" i="7"/>
  <c r="O642" i="7"/>
  <c r="O641" i="7"/>
  <c r="O640" i="7"/>
  <c r="O639" i="7"/>
  <c r="O638" i="7"/>
  <c r="O637" i="7"/>
  <c r="O636" i="7"/>
  <c r="O635" i="7"/>
  <c r="O634" i="7"/>
  <c r="O633" i="7"/>
  <c r="O632" i="7"/>
  <c r="O631" i="7"/>
  <c r="O630" i="7"/>
  <c r="O629" i="7"/>
  <c r="O628" i="7"/>
  <c r="O627" i="7"/>
  <c r="O626" i="7"/>
  <c r="O625" i="7"/>
  <c r="O624" i="7"/>
  <c r="O623" i="7"/>
  <c r="O622" i="7"/>
  <c r="O621" i="7"/>
  <c r="O620" i="7"/>
  <c r="O619" i="7"/>
  <c r="O618" i="7"/>
  <c r="O617" i="7"/>
  <c r="O616" i="7"/>
  <c r="O615" i="7"/>
  <c r="O614" i="7"/>
  <c r="O613" i="7"/>
  <c r="O612" i="7"/>
  <c r="O611" i="7"/>
  <c r="O610" i="7"/>
  <c r="O609" i="7"/>
  <c r="O608" i="7"/>
  <c r="O607" i="7"/>
  <c r="O606" i="7"/>
  <c r="O605" i="7"/>
  <c r="O604" i="7"/>
  <c r="O603" i="7"/>
  <c r="O602" i="7"/>
  <c r="O601" i="7"/>
  <c r="O600" i="7"/>
  <c r="O599" i="7"/>
  <c r="O598" i="7"/>
  <c r="O597" i="7"/>
  <c r="O596" i="7"/>
  <c r="O595" i="7"/>
  <c r="O594" i="7"/>
  <c r="O593" i="7"/>
  <c r="O592" i="7"/>
  <c r="O591" i="7"/>
  <c r="O590" i="7"/>
  <c r="O589" i="7"/>
  <c r="O588" i="7"/>
  <c r="O587" i="7"/>
  <c r="O586" i="7"/>
  <c r="O585" i="7"/>
  <c r="O584" i="7"/>
  <c r="O583" i="7"/>
  <c r="O582" i="7"/>
  <c r="O581" i="7"/>
  <c r="O580" i="7"/>
  <c r="O579" i="7"/>
  <c r="O578" i="7"/>
  <c r="O577" i="7"/>
  <c r="O576" i="7"/>
  <c r="O575" i="7"/>
  <c r="V575" i="7" s="1"/>
  <c r="M573" i="7"/>
  <c r="N573" i="7" s="1"/>
  <c r="M571" i="7"/>
  <c r="N571" i="7" s="1"/>
  <c r="M569" i="7"/>
  <c r="N569" i="7" s="1"/>
  <c r="M567" i="7"/>
  <c r="N567" i="7" s="1"/>
  <c r="M565" i="7"/>
  <c r="N565" i="7" s="1"/>
  <c r="M563" i="7"/>
  <c r="N563" i="7" s="1"/>
  <c r="P560" i="7"/>
  <c r="M560" i="7"/>
  <c r="N560" i="7" s="1"/>
  <c r="O560" i="7"/>
  <c r="P558" i="7"/>
  <c r="M558" i="7"/>
  <c r="N558" i="7" s="1"/>
  <c r="O558" i="7"/>
  <c r="P556" i="7"/>
  <c r="M556" i="7"/>
  <c r="N556" i="7" s="1"/>
  <c r="O556" i="7"/>
  <c r="P554" i="7"/>
  <c r="M554" i="7"/>
  <c r="N554" i="7" s="1"/>
  <c r="O554" i="7"/>
  <c r="P552" i="7"/>
  <c r="M552" i="7"/>
  <c r="N552" i="7" s="1"/>
  <c r="O552" i="7"/>
  <c r="P550" i="7"/>
  <c r="M550" i="7"/>
  <c r="N550" i="7" s="1"/>
  <c r="O550" i="7"/>
  <c r="P561" i="7"/>
  <c r="M561" i="7"/>
  <c r="N561" i="7" s="1"/>
  <c r="O561" i="7"/>
  <c r="P559" i="7"/>
  <c r="M559" i="7"/>
  <c r="N559" i="7" s="1"/>
  <c r="O559" i="7"/>
  <c r="P557" i="7"/>
  <c r="M557" i="7"/>
  <c r="N557" i="7" s="1"/>
  <c r="O557" i="7"/>
  <c r="P555" i="7"/>
  <c r="M555" i="7"/>
  <c r="N555" i="7" s="1"/>
  <c r="O555" i="7"/>
  <c r="P553" i="7"/>
  <c r="M553" i="7"/>
  <c r="N553" i="7" s="1"/>
  <c r="O553" i="7"/>
  <c r="M551" i="7"/>
  <c r="N551" i="7" s="1"/>
  <c r="P551" i="7" s="1"/>
  <c r="P549" i="7"/>
  <c r="M549" i="7"/>
  <c r="N549" i="7" s="1"/>
  <c r="O549" i="7"/>
  <c r="O548" i="7"/>
  <c r="O547" i="7"/>
  <c r="O546" i="7"/>
  <c r="S546" i="7" s="1"/>
  <c r="O545" i="7"/>
  <c r="O544" i="7"/>
  <c r="O543" i="7"/>
  <c r="O542" i="7"/>
  <c r="O541" i="7"/>
  <c r="O540" i="7"/>
  <c r="O539" i="7"/>
  <c r="O538" i="7"/>
  <c r="O537" i="7"/>
  <c r="O536" i="7"/>
  <c r="O535" i="7"/>
  <c r="O534" i="7"/>
  <c r="O533" i="7"/>
  <c r="O532" i="7"/>
  <c r="S532" i="7" s="1"/>
  <c r="O531" i="7"/>
  <c r="O530" i="7"/>
  <c r="O529" i="7"/>
  <c r="O528" i="7"/>
  <c r="O527" i="7"/>
  <c r="O526" i="7"/>
  <c r="O525" i="7"/>
  <c r="O524" i="7"/>
  <c r="O523" i="7"/>
  <c r="O522" i="7"/>
  <c r="S522" i="7" s="1"/>
  <c r="O521" i="7"/>
  <c r="O520" i="7"/>
  <c r="O519" i="7"/>
  <c r="O518" i="7"/>
  <c r="O517" i="7"/>
  <c r="O516" i="7"/>
  <c r="O515" i="7"/>
  <c r="O514" i="7"/>
  <c r="S514" i="7" s="1"/>
  <c r="O513" i="7"/>
  <c r="O512" i="7"/>
  <c r="O511" i="7"/>
  <c r="O510" i="7"/>
  <c r="S510" i="7" s="1"/>
  <c r="O509" i="7"/>
  <c r="O508" i="7"/>
  <c r="O507" i="7"/>
  <c r="O506" i="7"/>
  <c r="O505" i="7"/>
  <c r="O504" i="7"/>
  <c r="O503" i="7"/>
  <c r="O502" i="7"/>
  <c r="O501" i="7"/>
  <c r="O500" i="7"/>
  <c r="O499" i="7"/>
  <c r="O498" i="7"/>
  <c r="O497" i="7"/>
  <c r="O496" i="7"/>
  <c r="O495" i="7"/>
  <c r="O494" i="7"/>
  <c r="O493" i="7"/>
  <c r="O492" i="7"/>
  <c r="O491" i="7"/>
  <c r="O490" i="7"/>
  <c r="O489" i="7"/>
  <c r="O488" i="7"/>
  <c r="O487" i="7"/>
  <c r="O486" i="7"/>
  <c r="O485" i="7"/>
  <c r="O484" i="7"/>
  <c r="O483" i="7"/>
  <c r="O482" i="7"/>
  <c r="O481" i="7"/>
  <c r="O480" i="7"/>
  <c r="O479" i="7"/>
  <c r="O478" i="7"/>
  <c r="O477" i="7"/>
  <c r="O476" i="7"/>
  <c r="O475" i="7"/>
  <c r="O474" i="7"/>
  <c r="O473" i="7"/>
  <c r="O472" i="7"/>
  <c r="O471" i="7"/>
  <c r="O470" i="7"/>
  <c r="O469" i="7"/>
  <c r="O468" i="7"/>
  <c r="O467" i="7"/>
  <c r="O466" i="7"/>
  <c r="O465" i="7"/>
  <c r="O464" i="7"/>
  <c r="O463" i="7"/>
  <c r="O462" i="7"/>
  <c r="O461" i="7"/>
  <c r="O460" i="7"/>
  <c r="O459" i="7"/>
  <c r="O458" i="7"/>
  <c r="O457" i="7"/>
  <c r="O456" i="7"/>
  <c r="O455" i="7"/>
  <c r="O454" i="7"/>
  <c r="O453" i="7"/>
  <c r="O452" i="7"/>
  <c r="O451" i="7"/>
  <c r="O450" i="7"/>
  <c r="O449" i="7"/>
  <c r="O448" i="7"/>
  <c r="O447" i="7"/>
  <c r="O446" i="7"/>
  <c r="O445" i="7"/>
  <c r="O444" i="7"/>
  <c r="O443" i="7"/>
  <c r="O442" i="7"/>
  <c r="O441" i="7"/>
  <c r="O440" i="7"/>
  <c r="O439" i="7"/>
  <c r="O438" i="7"/>
  <c r="O437" i="7"/>
  <c r="O436" i="7"/>
  <c r="O435" i="7"/>
  <c r="O434" i="7"/>
  <c r="O433" i="7"/>
  <c r="O432" i="7"/>
  <c r="O431" i="7"/>
  <c r="S431" i="7" s="1"/>
  <c r="O430" i="7"/>
  <c r="O429" i="7"/>
  <c r="O428" i="7"/>
  <c r="O427" i="7"/>
  <c r="O426" i="7"/>
  <c r="O425" i="7"/>
  <c r="S425" i="7" s="1"/>
  <c r="O424" i="7"/>
  <c r="S424" i="7" s="1"/>
  <c r="O423" i="7"/>
  <c r="S423" i="7" s="1"/>
  <c r="O422" i="7"/>
  <c r="O421" i="7"/>
  <c r="O420" i="7"/>
  <c r="O419" i="7"/>
  <c r="O418" i="7"/>
  <c r="O417" i="7"/>
  <c r="O416" i="7"/>
  <c r="O415" i="7"/>
  <c r="O414" i="7"/>
  <c r="O413" i="7"/>
  <c r="S413" i="7" s="1"/>
  <c r="O412" i="7"/>
  <c r="O411" i="7"/>
  <c r="O410" i="7"/>
  <c r="O409" i="7"/>
  <c r="O408" i="7"/>
  <c r="O407" i="7"/>
  <c r="S407" i="7" s="1"/>
  <c r="O406" i="7"/>
  <c r="V406" i="7" s="1"/>
  <c r="O405" i="7"/>
  <c r="O404" i="7"/>
  <c r="O403" i="7"/>
  <c r="O402" i="7"/>
  <c r="O401" i="7"/>
  <c r="O400" i="7"/>
  <c r="O399" i="7"/>
  <c r="O398" i="7"/>
  <c r="O397" i="7"/>
  <c r="O396" i="7"/>
  <c r="S396" i="7" s="1"/>
  <c r="O395" i="7"/>
  <c r="O394" i="7"/>
  <c r="O393" i="7"/>
  <c r="O392" i="7"/>
  <c r="O391" i="7"/>
  <c r="O390" i="7"/>
  <c r="O389" i="7"/>
  <c r="O388" i="7"/>
  <c r="O387" i="7"/>
  <c r="O386" i="7"/>
  <c r="O385" i="7"/>
  <c r="O384" i="7"/>
  <c r="O383" i="7"/>
  <c r="O382" i="7"/>
  <c r="O381" i="7"/>
  <c r="O380" i="7"/>
  <c r="O379" i="7"/>
  <c r="O378" i="7"/>
  <c r="O377" i="7"/>
  <c r="O376" i="7"/>
  <c r="O375" i="7"/>
  <c r="O374" i="7"/>
  <c r="O373" i="7"/>
  <c r="O372" i="7"/>
  <c r="O371" i="7"/>
  <c r="O370" i="7"/>
  <c r="O369" i="7"/>
  <c r="O368" i="7"/>
  <c r="O367" i="7"/>
  <c r="O366" i="7"/>
  <c r="O365" i="7"/>
  <c r="O364" i="7"/>
  <c r="O363" i="7"/>
  <c r="O362" i="7"/>
  <c r="O361" i="7"/>
  <c r="O360" i="7"/>
  <c r="O359" i="7"/>
  <c r="O358" i="7"/>
  <c r="O357" i="7"/>
  <c r="O356" i="7"/>
  <c r="O355" i="7"/>
  <c r="O354" i="7"/>
  <c r="O353" i="7"/>
  <c r="O352" i="7"/>
  <c r="O351" i="7"/>
  <c r="O350" i="7"/>
  <c r="O349" i="7"/>
  <c r="O348" i="7"/>
  <c r="O347" i="7"/>
  <c r="O346" i="7"/>
  <c r="O345" i="7"/>
  <c r="O344" i="7"/>
  <c r="O343" i="7"/>
  <c r="O342" i="7"/>
  <c r="O341" i="7"/>
  <c r="O340" i="7"/>
  <c r="O339" i="7"/>
  <c r="O338" i="7"/>
  <c r="O337" i="7"/>
  <c r="O336" i="7"/>
  <c r="O335" i="7"/>
  <c r="O334" i="7"/>
  <c r="O333" i="7"/>
  <c r="O332" i="7"/>
  <c r="O331" i="7"/>
  <c r="O330" i="7"/>
  <c r="O329" i="7"/>
  <c r="O328" i="7"/>
  <c r="O327" i="7"/>
  <c r="O326" i="7"/>
  <c r="O325" i="7"/>
  <c r="O324" i="7"/>
  <c r="O323" i="7"/>
  <c r="S323" i="7" s="1"/>
  <c r="O322" i="7"/>
  <c r="O321" i="7"/>
  <c r="O320" i="7"/>
  <c r="O319" i="7"/>
  <c r="O318" i="7"/>
  <c r="O317" i="7"/>
  <c r="O316" i="7"/>
  <c r="O315" i="7"/>
  <c r="O314" i="7"/>
  <c r="O313" i="7"/>
  <c r="O312" i="7"/>
  <c r="M311" i="7"/>
  <c r="N311" i="7" s="1"/>
  <c r="M309" i="7"/>
  <c r="N309" i="7" s="1"/>
  <c r="M307" i="7"/>
  <c r="N307" i="7" s="1"/>
  <c r="M305" i="7"/>
  <c r="N305" i="7" s="1"/>
  <c r="M303" i="7"/>
  <c r="N303" i="7" s="1"/>
  <c r="M301" i="7"/>
  <c r="N301" i="7" s="1"/>
  <c r="M299" i="7"/>
  <c r="N299" i="7" s="1"/>
  <c r="M297" i="7"/>
  <c r="N297" i="7" s="1"/>
  <c r="M295" i="7"/>
  <c r="N295" i="7" s="1"/>
  <c r="M293" i="7"/>
  <c r="N293" i="7" s="1"/>
  <c r="M291" i="7"/>
  <c r="N291" i="7" s="1"/>
  <c r="M289" i="7"/>
  <c r="N289" i="7" s="1"/>
  <c r="M287" i="7"/>
  <c r="N287" i="7" s="1"/>
  <c r="M285" i="7"/>
  <c r="N285" i="7" s="1"/>
  <c r="M283" i="7"/>
  <c r="N283" i="7" s="1"/>
  <c r="M281" i="7"/>
  <c r="N281" i="7" s="1"/>
  <c r="M277" i="7"/>
  <c r="N277" i="7" s="1"/>
  <c r="M275" i="7"/>
  <c r="N275" i="7" s="1"/>
  <c r="M273" i="7"/>
  <c r="N273" i="7" s="1"/>
  <c r="M271" i="7"/>
  <c r="N271" i="7" s="1"/>
  <c r="M269" i="7"/>
  <c r="N269" i="7" s="1"/>
  <c r="M267" i="7"/>
  <c r="N267" i="7" s="1"/>
  <c r="M265" i="7"/>
  <c r="N265" i="7" s="1"/>
  <c r="M263" i="7"/>
  <c r="N263" i="7" s="1"/>
  <c r="M261" i="7"/>
  <c r="N261" i="7" s="1"/>
  <c r="M259" i="7"/>
  <c r="N259" i="7" s="1"/>
  <c r="M257" i="7"/>
  <c r="N257" i="7" s="1"/>
  <c r="M255" i="7"/>
  <c r="N255" i="7" s="1"/>
  <c r="M253" i="7"/>
  <c r="N253" i="7" s="1"/>
  <c r="M251" i="7"/>
  <c r="N251" i="7" s="1"/>
  <c r="M249" i="7"/>
  <c r="N249" i="7" s="1"/>
  <c r="M247" i="7"/>
  <c r="N247" i="7" s="1"/>
  <c r="M245" i="7"/>
  <c r="N245" i="7" s="1"/>
  <c r="M243" i="7"/>
  <c r="N243" i="7" s="1"/>
  <c r="M241" i="7"/>
  <c r="N241" i="7" s="1"/>
  <c r="M239" i="7"/>
  <c r="N239" i="7" s="1"/>
  <c r="M237" i="7"/>
  <c r="N237" i="7" s="1"/>
  <c r="M235" i="7"/>
  <c r="N235" i="7" s="1"/>
  <c r="M233" i="7"/>
  <c r="N233" i="7" s="1"/>
  <c r="M231" i="7"/>
  <c r="N231" i="7" s="1"/>
  <c r="M229" i="7"/>
  <c r="N229" i="7" s="1"/>
  <c r="M227" i="7"/>
  <c r="N227" i="7" s="1"/>
  <c r="M225" i="7"/>
  <c r="N225" i="7" s="1"/>
  <c r="M223" i="7"/>
  <c r="N223" i="7" s="1"/>
  <c r="M221" i="7"/>
  <c r="N221" i="7" s="1"/>
  <c r="M219" i="7"/>
  <c r="N219" i="7" s="1"/>
  <c r="M218" i="7"/>
  <c r="N218" i="7" s="1"/>
  <c r="O218" i="7"/>
  <c r="P218" i="7"/>
  <c r="M216" i="7"/>
  <c r="N216" i="7" s="1"/>
  <c r="O216" i="7"/>
  <c r="P216" i="7"/>
  <c r="M214" i="7"/>
  <c r="N214" i="7" s="1"/>
  <c r="O214" i="7"/>
  <c r="P214" i="7"/>
  <c r="P279" i="7"/>
  <c r="V279" i="7" s="1"/>
  <c r="M217" i="7"/>
  <c r="N217" i="7" s="1"/>
  <c r="O217" i="7"/>
  <c r="P217" i="7"/>
  <c r="M215" i="7"/>
  <c r="N215" i="7" s="1"/>
  <c r="O215" i="7"/>
  <c r="P215" i="7"/>
  <c r="P213" i="7"/>
  <c r="M212" i="7"/>
  <c r="N212" i="7" s="1"/>
  <c r="O212" i="7"/>
  <c r="M211" i="7"/>
  <c r="N211" i="7" s="1"/>
  <c r="O211" i="7"/>
  <c r="M210" i="7"/>
  <c r="N210" i="7" s="1"/>
  <c r="O210" i="7"/>
  <c r="M209" i="7"/>
  <c r="N209" i="7" s="1"/>
  <c r="O209" i="7"/>
  <c r="M208" i="7"/>
  <c r="N208" i="7" s="1"/>
  <c r="O208" i="7"/>
  <c r="M207" i="7"/>
  <c r="N207" i="7" s="1"/>
  <c r="O207" i="7"/>
  <c r="M206" i="7"/>
  <c r="N206" i="7" s="1"/>
  <c r="O206" i="7"/>
  <c r="M205" i="7"/>
  <c r="N205" i="7" s="1"/>
  <c r="O205" i="7"/>
  <c r="M204" i="7"/>
  <c r="N204" i="7" s="1"/>
  <c r="O204" i="7"/>
  <c r="M203" i="7"/>
  <c r="N203" i="7" s="1"/>
  <c r="O203" i="7"/>
  <c r="M202" i="7"/>
  <c r="N202" i="7" s="1"/>
  <c r="O202" i="7"/>
  <c r="M201" i="7"/>
  <c r="N201" i="7" s="1"/>
  <c r="O201" i="7"/>
  <c r="M200" i="7"/>
  <c r="N200" i="7" s="1"/>
  <c r="O200" i="7"/>
  <c r="M199" i="7"/>
  <c r="N199" i="7" s="1"/>
  <c r="O199" i="7"/>
  <c r="M198" i="7"/>
  <c r="N198" i="7" s="1"/>
  <c r="O198" i="7"/>
  <c r="M197" i="7"/>
  <c r="N197" i="7" s="1"/>
  <c r="O197" i="7"/>
  <c r="M196" i="7"/>
  <c r="N196" i="7" s="1"/>
  <c r="O196" i="7"/>
  <c r="M195" i="7"/>
  <c r="N195" i="7" s="1"/>
  <c r="O195" i="7"/>
  <c r="M194" i="7"/>
  <c r="N194" i="7" s="1"/>
  <c r="O194" i="7"/>
  <c r="M193" i="7"/>
  <c r="N193" i="7" s="1"/>
  <c r="O193" i="7"/>
  <c r="M192" i="7"/>
  <c r="N192" i="7" s="1"/>
  <c r="O192" i="7"/>
  <c r="M191" i="7"/>
  <c r="N191" i="7" s="1"/>
  <c r="O191" i="7"/>
  <c r="M190" i="7"/>
  <c r="N190" i="7" s="1"/>
  <c r="O190" i="7"/>
  <c r="M189" i="7"/>
  <c r="N189" i="7" s="1"/>
  <c r="O189" i="7"/>
  <c r="M188" i="7"/>
  <c r="N188" i="7" s="1"/>
  <c r="P188" i="7" s="1"/>
  <c r="M187" i="7"/>
  <c r="N187" i="7" s="1"/>
  <c r="O187" i="7"/>
  <c r="M186" i="7"/>
  <c r="N186" i="7" s="1"/>
  <c r="O186" i="7"/>
  <c r="M185" i="7"/>
  <c r="N185" i="7" s="1"/>
  <c r="O185" i="7"/>
  <c r="M184" i="7"/>
  <c r="N184" i="7" s="1"/>
  <c r="O184" i="7"/>
  <c r="M183" i="7"/>
  <c r="N183" i="7" s="1"/>
  <c r="O183" i="7"/>
  <c r="M182" i="7"/>
  <c r="N182" i="7" s="1"/>
  <c r="O182" i="7"/>
  <c r="M181" i="7"/>
  <c r="N181" i="7" s="1"/>
  <c r="O181" i="7"/>
  <c r="M180" i="7"/>
  <c r="N180" i="7" s="1"/>
  <c r="O180" i="7"/>
  <c r="M179" i="7"/>
  <c r="N179" i="7" s="1"/>
  <c r="O179" i="7"/>
  <c r="M178" i="7"/>
  <c r="N178" i="7" s="1"/>
  <c r="O178" i="7"/>
  <c r="M177" i="7"/>
  <c r="N177" i="7" s="1"/>
  <c r="O177" i="7"/>
  <c r="M176" i="7"/>
  <c r="N176" i="7" s="1"/>
  <c r="O176" i="7"/>
  <c r="M175" i="7"/>
  <c r="N175" i="7" s="1"/>
  <c r="O175" i="7"/>
  <c r="M174" i="7"/>
  <c r="N174" i="7" s="1"/>
  <c r="O174" i="7"/>
  <c r="M173" i="7"/>
  <c r="N173" i="7" s="1"/>
  <c r="O173" i="7"/>
  <c r="M172" i="7"/>
  <c r="N172" i="7" s="1"/>
  <c r="O172" i="7"/>
  <c r="M171" i="7"/>
  <c r="N171" i="7" s="1"/>
  <c r="P171" i="7" s="1"/>
  <c r="M170" i="7"/>
  <c r="N170" i="7" s="1"/>
  <c r="O170" i="7"/>
  <c r="M169" i="7"/>
  <c r="N169" i="7" s="1"/>
  <c r="O169" i="7"/>
  <c r="M168" i="7"/>
  <c r="N168" i="7" s="1"/>
  <c r="O168" i="7"/>
  <c r="M148" i="7"/>
  <c r="N148" i="7" s="1"/>
  <c r="O148" i="7"/>
  <c r="M147" i="7"/>
  <c r="N147" i="7" s="1"/>
  <c r="O147" i="7"/>
  <c r="M146" i="7"/>
  <c r="N146" i="7" s="1"/>
  <c r="O146" i="7"/>
  <c r="M145" i="7"/>
  <c r="N145" i="7" s="1"/>
  <c r="O145" i="7"/>
  <c r="M144" i="7"/>
  <c r="N144" i="7" s="1"/>
  <c r="O144" i="7"/>
  <c r="M143" i="7"/>
  <c r="N143" i="7" s="1"/>
  <c r="O143" i="7"/>
  <c r="M142" i="7"/>
  <c r="N142" i="7" s="1"/>
  <c r="O142" i="7"/>
  <c r="M141" i="7"/>
  <c r="N141" i="7" s="1"/>
  <c r="O141" i="7"/>
  <c r="M140" i="7"/>
  <c r="N140" i="7" s="1"/>
  <c r="O140" i="7"/>
  <c r="M139" i="7"/>
  <c r="N139" i="7" s="1"/>
  <c r="O139" i="7"/>
  <c r="M138" i="7"/>
  <c r="N138" i="7" s="1"/>
  <c r="O138" i="7"/>
  <c r="M137" i="7"/>
  <c r="N137" i="7" s="1"/>
  <c r="O137" i="7"/>
  <c r="M136" i="7"/>
  <c r="N136" i="7" s="1"/>
  <c r="O136" i="7"/>
  <c r="M135" i="7"/>
  <c r="N135" i="7" s="1"/>
  <c r="O135" i="7"/>
  <c r="M134" i="7"/>
  <c r="N134" i="7" s="1"/>
  <c r="O134" i="7"/>
  <c r="M133" i="7"/>
  <c r="N133" i="7" s="1"/>
  <c r="O133" i="7"/>
  <c r="M132" i="7"/>
  <c r="N132" i="7" s="1"/>
  <c r="O132" i="7"/>
  <c r="M131" i="7"/>
  <c r="N131" i="7" s="1"/>
  <c r="O131" i="7"/>
  <c r="M130" i="7"/>
  <c r="N130" i="7" s="1"/>
  <c r="O130" i="7"/>
  <c r="M129" i="7"/>
  <c r="N129" i="7" s="1"/>
  <c r="O129" i="7"/>
  <c r="M128" i="7"/>
  <c r="N128" i="7" s="1"/>
  <c r="O128" i="7"/>
  <c r="M127" i="7"/>
  <c r="N127" i="7" s="1"/>
  <c r="O127" i="7"/>
  <c r="M126" i="7"/>
  <c r="N126" i="7" s="1"/>
  <c r="O126" i="7"/>
  <c r="M125" i="7"/>
  <c r="N125" i="7" s="1"/>
  <c r="O125" i="7"/>
  <c r="M124" i="7"/>
  <c r="N124" i="7" s="1"/>
  <c r="O124" i="7"/>
  <c r="M123" i="7"/>
  <c r="N123" i="7" s="1"/>
  <c r="O123" i="7"/>
  <c r="M122" i="7"/>
  <c r="N122" i="7" s="1"/>
  <c r="P122" i="7" s="1"/>
  <c r="M121" i="7"/>
  <c r="N121" i="7" s="1"/>
  <c r="P121" i="7" s="1"/>
  <c r="M120" i="7"/>
  <c r="N120" i="7" s="1"/>
  <c r="O120" i="7"/>
  <c r="M119" i="7"/>
  <c r="N119" i="7" s="1"/>
  <c r="O119" i="7"/>
  <c r="M118" i="7"/>
  <c r="N118" i="7" s="1"/>
  <c r="O118" i="7"/>
  <c r="M117" i="7"/>
  <c r="N117" i="7" s="1"/>
  <c r="O117" i="7"/>
  <c r="M116" i="7"/>
  <c r="N116" i="7" s="1"/>
  <c r="O116" i="7"/>
  <c r="M115" i="7"/>
  <c r="N115" i="7" s="1"/>
  <c r="O115" i="7"/>
  <c r="M114" i="7"/>
  <c r="N114" i="7" s="1"/>
  <c r="O114" i="7"/>
  <c r="M113" i="7"/>
  <c r="N113" i="7" s="1"/>
  <c r="O113" i="7"/>
  <c r="M112" i="7"/>
  <c r="N112" i="7" s="1"/>
  <c r="O112" i="7"/>
  <c r="M111" i="7"/>
  <c r="N111" i="7" s="1"/>
  <c r="O111" i="7"/>
  <c r="M110" i="7"/>
  <c r="N110" i="7" s="1"/>
  <c r="O110" i="7"/>
  <c r="M109" i="7"/>
  <c r="N109" i="7" s="1"/>
  <c r="O109" i="7"/>
  <c r="M108" i="7"/>
  <c r="N108" i="7" s="1"/>
  <c r="O108" i="7"/>
  <c r="O167" i="7"/>
  <c r="O166" i="7"/>
  <c r="O165" i="7"/>
  <c r="O164" i="7"/>
  <c r="O163" i="7"/>
  <c r="O162" i="7"/>
  <c r="O161" i="7"/>
  <c r="O160" i="7"/>
  <c r="O159" i="7"/>
  <c r="O158" i="7"/>
  <c r="O157" i="7"/>
  <c r="O156" i="7"/>
  <c r="O155" i="7"/>
  <c r="O154" i="7"/>
  <c r="O153" i="7"/>
  <c r="O152" i="7"/>
  <c r="O151" i="7"/>
  <c r="O150" i="7"/>
  <c r="O149" i="7"/>
  <c r="M106" i="7"/>
  <c r="N106" i="7" s="1"/>
  <c r="O106" i="7"/>
  <c r="M105" i="7"/>
  <c r="N105" i="7" s="1"/>
  <c r="O105" i="7"/>
  <c r="M104" i="7"/>
  <c r="N104" i="7" s="1"/>
  <c r="O104" i="7"/>
  <c r="M103" i="7"/>
  <c r="N103" i="7" s="1"/>
  <c r="O103" i="7"/>
  <c r="M102" i="7"/>
  <c r="N102" i="7" s="1"/>
  <c r="O102" i="7"/>
  <c r="M101" i="7"/>
  <c r="N101" i="7" s="1"/>
  <c r="O101" i="7"/>
  <c r="M100" i="7"/>
  <c r="N100" i="7" s="1"/>
  <c r="O100" i="7"/>
  <c r="M99" i="7"/>
  <c r="N99" i="7" s="1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V60" i="7" s="1"/>
  <c r="O59" i="7"/>
  <c r="S59" i="7" s="1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S41" i="7" s="1"/>
  <c r="O40" i="7"/>
  <c r="O39" i="7"/>
  <c r="V39" i="7" s="1"/>
  <c r="O38" i="7"/>
  <c r="O37" i="7"/>
  <c r="O36" i="7"/>
  <c r="O35" i="7"/>
  <c r="O34" i="7"/>
  <c r="O33" i="7"/>
  <c r="O32" i="7"/>
  <c r="S32" i="7" s="1"/>
  <c r="M30" i="7"/>
  <c r="N30" i="7" s="1"/>
  <c r="M28" i="7"/>
  <c r="N28" i="7" s="1"/>
  <c r="M26" i="7"/>
  <c r="N26" i="7" s="1"/>
  <c r="M24" i="7"/>
  <c r="N24" i="7" s="1"/>
  <c r="P23" i="7"/>
  <c r="V23" i="7" s="1"/>
  <c r="M22" i="7"/>
  <c r="N22" i="7" s="1"/>
  <c r="M20" i="7"/>
  <c r="N20" i="7" s="1"/>
  <c r="M18" i="7"/>
  <c r="N18" i="7" s="1"/>
  <c r="M16" i="7"/>
  <c r="N16" i="7" s="1"/>
  <c r="M14" i="7"/>
  <c r="N14" i="7" s="1"/>
  <c r="M12" i="7"/>
  <c r="N12" i="7" s="1"/>
  <c r="M10" i="7"/>
  <c r="N10" i="7" s="1"/>
  <c r="M8" i="7"/>
  <c r="N8" i="7" s="1"/>
  <c r="P7" i="7"/>
  <c r="M6" i="7"/>
  <c r="N6" i="7" s="1"/>
  <c r="P5" i="7"/>
  <c r="V5" i="7" s="1"/>
  <c r="M4" i="7"/>
  <c r="N4" i="7" s="1"/>
  <c r="O4" i="7"/>
  <c r="P4" i="7"/>
  <c r="P3" i="7"/>
  <c r="O3" i="7"/>
  <c r="M3" i="7"/>
  <c r="N3" i="7" s="1"/>
  <c r="P1129" i="6"/>
  <c r="M1129" i="6"/>
  <c r="N1129" i="6" s="1"/>
  <c r="U1203" i="6"/>
  <c r="X3" i="6"/>
  <c r="P1121" i="6"/>
  <c r="M1121" i="6"/>
  <c r="N1121" i="6" s="1"/>
  <c r="P1184" i="6"/>
  <c r="M1184" i="6"/>
  <c r="N1184" i="6" s="1"/>
  <c r="R1081" i="6"/>
  <c r="R1167" i="6"/>
  <c r="R1172" i="6"/>
  <c r="U1210" i="6"/>
  <c r="L5" i="6"/>
  <c r="R5" i="6"/>
  <c r="U5" i="6"/>
  <c r="L7" i="6"/>
  <c r="S7" i="6"/>
  <c r="V7" i="6"/>
  <c r="R7" i="6"/>
  <c r="U7" i="6"/>
  <c r="X7" i="6"/>
  <c r="L9" i="6"/>
  <c r="R9" i="6"/>
  <c r="U9" i="6"/>
  <c r="X9" i="6"/>
  <c r="S9" i="6"/>
  <c r="V9" i="6"/>
  <c r="L11" i="6"/>
  <c r="R11" i="6"/>
  <c r="U11" i="6"/>
  <c r="X11" i="6"/>
  <c r="S11" i="6"/>
  <c r="V11" i="6"/>
  <c r="L13" i="6"/>
  <c r="R13" i="6"/>
  <c r="U13" i="6"/>
  <c r="X13" i="6"/>
  <c r="S13" i="6"/>
  <c r="V13" i="6"/>
  <c r="L15" i="6"/>
  <c r="R15" i="6"/>
  <c r="U15" i="6"/>
  <c r="X15" i="6"/>
  <c r="S15" i="6"/>
  <c r="V15" i="6"/>
  <c r="L17" i="6"/>
  <c r="R17" i="6"/>
  <c r="U17" i="6"/>
  <c r="X17" i="6"/>
  <c r="S17" i="6"/>
  <c r="V17" i="6"/>
  <c r="L19" i="6"/>
  <c r="R19" i="6"/>
  <c r="U19" i="6"/>
  <c r="X19" i="6"/>
  <c r="S19" i="6"/>
  <c r="V19" i="6"/>
  <c r="L21" i="6"/>
  <c r="R21" i="6"/>
  <c r="U21" i="6"/>
  <c r="X21" i="6"/>
  <c r="S21" i="6"/>
  <c r="V21" i="6"/>
  <c r="L23" i="6"/>
  <c r="R23" i="6"/>
  <c r="U23" i="6"/>
  <c r="X23" i="6"/>
  <c r="S23" i="6"/>
  <c r="V23" i="6"/>
  <c r="L25" i="6"/>
  <c r="R25" i="6"/>
  <c r="U25" i="6"/>
  <c r="X25" i="6"/>
  <c r="S25" i="6"/>
  <c r="V25" i="6"/>
  <c r="L27" i="6"/>
  <c r="R27" i="6"/>
  <c r="U27" i="6"/>
  <c r="X27" i="6"/>
  <c r="S27" i="6"/>
  <c r="V27" i="6"/>
  <c r="L29" i="6"/>
  <c r="R29" i="6"/>
  <c r="U29" i="6"/>
  <c r="X29" i="6"/>
  <c r="S29" i="6"/>
  <c r="V29" i="6"/>
  <c r="L31" i="6"/>
  <c r="R31" i="6"/>
  <c r="U31" i="6"/>
  <c r="X31" i="6"/>
  <c r="S31" i="6"/>
  <c r="V31" i="6"/>
  <c r="L33" i="6"/>
  <c r="R33" i="6"/>
  <c r="U33" i="6"/>
  <c r="X33" i="6"/>
  <c r="S33" i="6"/>
  <c r="V33" i="6"/>
  <c r="L35" i="6"/>
  <c r="S35" i="6"/>
  <c r="V35" i="6"/>
  <c r="R35" i="6"/>
  <c r="U35" i="6"/>
  <c r="X35" i="6"/>
  <c r="L37" i="6"/>
  <c r="S37" i="6"/>
  <c r="R37" i="6"/>
  <c r="U37" i="6"/>
  <c r="V37" i="6"/>
  <c r="X37" i="6"/>
  <c r="L39" i="6"/>
  <c r="S39" i="6"/>
  <c r="V39" i="6"/>
  <c r="R39" i="6"/>
  <c r="U39" i="6"/>
  <c r="X39" i="6"/>
  <c r="L41" i="6"/>
  <c r="S41" i="6"/>
  <c r="V41" i="6"/>
  <c r="R41" i="6"/>
  <c r="U41" i="6"/>
  <c r="X41" i="6"/>
  <c r="L43" i="6"/>
  <c r="R43" i="6"/>
  <c r="U43" i="6"/>
  <c r="X43" i="6"/>
  <c r="S43" i="6"/>
  <c r="V43" i="6"/>
  <c r="L45" i="6"/>
  <c r="R45" i="6"/>
  <c r="U45" i="6"/>
  <c r="X45" i="6"/>
  <c r="S45" i="6"/>
  <c r="V45" i="6"/>
  <c r="L47" i="6"/>
  <c r="R47" i="6"/>
  <c r="U47" i="6"/>
  <c r="X47" i="6"/>
  <c r="S47" i="6"/>
  <c r="V47" i="6"/>
  <c r="L49" i="6"/>
  <c r="R49" i="6"/>
  <c r="U49" i="6"/>
  <c r="X49" i="6"/>
  <c r="S49" i="6"/>
  <c r="V49" i="6"/>
  <c r="L51" i="6"/>
  <c r="R51" i="6"/>
  <c r="U51" i="6"/>
  <c r="X51" i="6"/>
  <c r="S51" i="6"/>
  <c r="V51" i="6"/>
  <c r="L53" i="6"/>
  <c r="R53" i="6"/>
  <c r="U53" i="6"/>
  <c r="X53" i="6"/>
  <c r="S53" i="6"/>
  <c r="V53" i="6"/>
  <c r="L55" i="6"/>
  <c r="R55" i="6"/>
  <c r="U55" i="6"/>
  <c r="L57" i="6"/>
  <c r="R57" i="6"/>
  <c r="U57" i="6"/>
  <c r="L59" i="6"/>
  <c r="R59" i="6"/>
  <c r="U59" i="6"/>
  <c r="X59" i="6"/>
  <c r="S59" i="6"/>
  <c r="V59" i="6"/>
  <c r="L61" i="6"/>
  <c r="R61" i="6"/>
  <c r="U61" i="6"/>
  <c r="X61" i="6"/>
  <c r="S61" i="6"/>
  <c r="V61" i="6"/>
  <c r="L63" i="6"/>
  <c r="R63" i="6"/>
  <c r="U63" i="6"/>
  <c r="X63" i="6"/>
  <c r="S63" i="6"/>
  <c r="V63" i="6"/>
  <c r="L65" i="6"/>
  <c r="R65" i="6"/>
  <c r="U65" i="6"/>
  <c r="X65" i="6"/>
  <c r="S65" i="6"/>
  <c r="V65" i="6"/>
  <c r="L67" i="6"/>
  <c r="R67" i="6"/>
  <c r="U67" i="6"/>
  <c r="X67" i="6"/>
  <c r="S67" i="6"/>
  <c r="V67" i="6"/>
  <c r="L69" i="6"/>
  <c r="R69" i="6"/>
  <c r="U69" i="6"/>
  <c r="X69" i="6"/>
  <c r="S69" i="6"/>
  <c r="V69" i="6"/>
  <c r="L71" i="6"/>
  <c r="R71" i="6"/>
  <c r="U71" i="6"/>
  <c r="X71" i="6"/>
  <c r="S71" i="6"/>
  <c r="V71" i="6"/>
  <c r="L73" i="6"/>
  <c r="R73" i="6"/>
  <c r="U73" i="6"/>
  <c r="X73" i="6"/>
  <c r="S73" i="6"/>
  <c r="V73" i="6"/>
  <c r="L75" i="6"/>
  <c r="S75" i="6"/>
  <c r="V75" i="6"/>
  <c r="R75" i="6"/>
  <c r="U75" i="6"/>
  <c r="X75" i="6"/>
  <c r="L77" i="6"/>
  <c r="S77" i="6"/>
  <c r="V77" i="6"/>
  <c r="R77" i="6"/>
  <c r="U77" i="6"/>
  <c r="X77" i="6"/>
  <c r="L79" i="6"/>
  <c r="S79" i="6"/>
  <c r="V79" i="6"/>
  <c r="R79" i="6"/>
  <c r="U79" i="6"/>
  <c r="X79" i="6"/>
  <c r="L81" i="6"/>
  <c r="S81" i="6"/>
  <c r="V81" i="6"/>
  <c r="R81" i="6"/>
  <c r="U81" i="6"/>
  <c r="X81" i="6"/>
  <c r="L83" i="6"/>
  <c r="S83" i="6"/>
  <c r="V83" i="6"/>
  <c r="R83" i="6"/>
  <c r="U83" i="6"/>
  <c r="X83" i="6"/>
  <c r="L85" i="6"/>
  <c r="S85" i="6"/>
  <c r="V85" i="6"/>
  <c r="R85" i="6"/>
  <c r="U85" i="6"/>
  <c r="X85" i="6"/>
  <c r="L87" i="6"/>
  <c r="S87" i="6"/>
  <c r="V87" i="6"/>
  <c r="R87" i="6"/>
  <c r="U87" i="6"/>
  <c r="X87" i="6"/>
  <c r="L89" i="6"/>
  <c r="S89" i="6"/>
  <c r="V89" i="6"/>
  <c r="R89" i="6"/>
  <c r="U89" i="6"/>
  <c r="X89" i="6"/>
  <c r="L91" i="6"/>
  <c r="S91" i="6"/>
  <c r="V91" i="6"/>
  <c r="R91" i="6"/>
  <c r="U91" i="6"/>
  <c r="X91" i="6"/>
  <c r="L93" i="6"/>
  <c r="S93" i="6"/>
  <c r="V93" i="6"/>
  <c r="R93" i="6"/>
  <c r="U93" i="6"/>
  <c r="X93" i="6"/>
  <c r="L95" i="6"/>
  <c r="S95" i="6"/>
  <c r="V95" i="6"/>
  <c r="R95" i="6"/>
  <c r="U95" i="6"/>
  <c r="X95" i="6"/>
  <c r="L97" i="6"/>
  <c r="S97" i="6"/>
  <c r="V97" i="6"/>
  <c r="R97" i="6"/>
  <c r="U97" i="6"/>
  <c r="X97" i="6"/>
  <c r="L99" i="6"/>
  <c r="S99" i="6"/>
  <c r="V99" i="6"/>
  <c r="R99" i="6"/>
  <c r="U99" i="6"/>
  <c r="X99" i="6"/>
  <c r="L101" i="6"/>
  <c r="S101" i="6"/>
  <c r="V101" i="6"/>
  <c r="R101" i="6"/>
  <c r="U101" i="6"/>
  <c r="X101" i="6"/>
  <c r="L103" i="6"/>
  <c r="S103" i="6"/>
  <c r="V103" i="6"/>
  <c r="R103" i="6"/>
  <c r="U103" i="6"/>
  <c r="X103" i="6"/>
  <c r="L105" i="6"/>
  <c r="S105" i="6"/>
  <c r="V105" i="6"/>
  <c r="R105" i="6"/>
  <c r="U105" i="6"/>
  <c r="X105" i="6"/>
  <c r="L107" i="6"/>
  <c r="S107" i="6"/>
  <c r="V107" i="6"/>
  <c r="R107" i="6"/>
  <c r="U107" i="6"/>
  <c r="X107" i="6"/>
  <c r="L109" i="6"/>
  <c r="S109" i="6"/>
  <c r="V109" i="6"/>
  <c r="R109" i="6"/>
  <c r="U109" i="6"/>
  <c r="X109" i="6"/>
  <c r="L111" i="6"/>
  <c r="S111" i="6"/>
  <c r="V111" i="6"/>
  <c r="R111" i="6"/>
  <c r="U111" i="6"/>
  <c r="X111" i="6"/>
  <c r="L113" i="6"/>
  <c r="S113" i="6"/>
  <c r="V113" i="6"/>
  <c r="R113" i="6"/>
  <c r="U113" i="6"/>
  <c r="X113" i="6"/>
  <c r="L115" i="6"/>
  <c r="S115" i="6"/>
  <c r="V115" i="6"/>
  <c r="R115" i="6"/>
  <c r="U115" i="6"/>
  <c r="X115" i="6"/>
  <c r="L117" i="6"/>
  <c r="S117" i="6"/>
  <c r="V117" i="6"/>
  <c r="R117" i="6"/>
  <c r="U117" i="6"/>
  <c r="X117" i="6"/>
  <c r="L119" i="6"/>
  <c r="S119" i="6"/>
  <c r="V119" i="6"/>
  <c r="R119" i="6"/>
  <c r="U119" i="6"/>
  <c r="X119" i="6"/>
  <c r="L121" i="6"/>
  <c r="S121" i="6"/>
  <c r="V121" i="6"/>
  <c r="R121" i="6"/>
  <c r="U121" i="6"/>
  <c r="X121" i="6"/>
  <c r="L123" i="6"/>
  <c r="S123" i="6"/>
  <c r="V123" i="6"/>
  <c r="R123" i="6"/>
  <c r="U123" i="6"/>
  <c r="X123" i="6"/>
  <c r="L125" i="6"/>
  <c r="S125" i="6"/>
  <c r="V125" i="6"/>
  <c r="R125" i="6"/>
  <c r="U125" i="6"/>
  <c r="X125" i="6"/>
  <c r="L127" i="6"/>
  <c r="S127" i="6"/>
  <c r="V127" i="6"/>
  <c r="R127" i="6"/>
  <c r="U127" i="6"/>
  <c r="X127" i="6"/>
  <c r="L129" i="6"/>
  <c r="S129" i="6"/>
  <c r="V129" i="6"/>
  <c r="R129" i="6"/>
  <c r="U129" i="6"/>
  <c r="X129" i="6"/>
  <c r="L131" i="6"/>
  <c r="S131" i="6"/>
  <c r="V131" i="6"/>
  <c r="R131" i="6"/>
  <c r="U131" i="6"/>
  <c r="X131" i="6"/>
  <c r="L133" i="6"/>
  <c r="S133" i="6"/>
  <c r="V133" i="6"/>
  <c r="R133" i="6"/>
  <c r="U133" i="6"/>
  <c r="X133" i="6"/>
  <c r="L135" i="6"/>
  <c r="S135" i="6"/>
  <c r="V135" i="6"/>
  <c r="R135" i="6"/>
  <c r="U135" i="6"/>
  <c r="X135" i="6"/>
  <c r="L137" i="6"/>
  <c r="S137" i="6"/>
  <c r="V137" i="6"/>
  <c r="R137" i="6"/>
  <c r="U137" i="6"/>
  <c r="X137" i="6"/>
  <c r="L139" i="6"/>
  <c r="S139" i="6"/>
  <c r="V139" i="6"/>
  <c r="R139" i="6"/>
  <c r="U139" i="6"/>
  <c r="X139" i="6"/>
  <c r="L141" i="6"/>
  <c r="U141" i="6"/>
  <c r="R141" i="6"/>
  <c r="L143" i="6"/>
  <c r="S143" i="6"/>
  <c r="V143" i="6"/>
  <c r="R143" i="6"/>
  <c r="U143" i="6"/>
  <c r="X143" i="6"/>
  <c r="L145" i="6"/>
  <c r="S145" i="6"/>
  <c r="V145" i="6"/>
  <c r="R145" i="6"/>
  <c r="U145" i="6"/>
  <c r="X145" i="6"/>
  <c r="L147" i="6"/>
  <c r="S147" i="6"/>
  <c r="V147" i="6"/>
  <c r="R147" i="6"/>
  <c r="U147" i="6"/>
  <c r="X147" i="6"/>
  <c r="L149" i="6"/>
  <c r="S149" i="6"/>
  <c r="V149" i="6"/>
  <c r="R149" i="6"/>
  <c r="U149" i="6"/>
  <c r="X149" i="6"/>
  <c r="L151" i="6"/>
  <c r="S151" i="6"/>
  <c r="V151" i="6"/>
  <c r="R151" i="6"/>
  <c r="U151" i="6"/>
  <c r="X151" i="6"/>
  <c r="L153" i="6"/>
  <c r="S153" i="6"/>
  <c r="V153" i="6"/>
  <c r="R153" i="6"/>
  <c r="U153" i="6"/>
  <c r="X153" i="6"/>
  <c r="L155" i="6"/>
  <c r="S155" i="6"/>
  <c r="V155" i="6"/>
  <c r="R155" i="6"/>
  <c r="U155" i="6"/>
  <c r="X155" i="6"/>
  <c r="L157" i="6"/>
  <c r="S157" i="6"/>
  <c r="V157" i="6"/>
  <c r="R157" i="6"/>
  <c r="U157" i="6"/>
  <c r="X157" i="6"/>
  <c r="L159" i="6"/>
  <c r="U159" i="6"/>
  <c r="R159" i="6"/>
  <c r="L161" i="6"/>
  <c r="R161" i="6"/>
  <c r="U161" i="6"/>
  <c r="X161" i="6"/>
  <c r="S161" i="6"/>
  <c r="V161" i="6"/>
  <c r="L163" i="6"/>
  <c r="R163" i="6"/>
  <c r="U163" i="6"/>
  <c r="X163" i="6"/>
  <c r="S163" i="6"/>
  <c r="V163" i="6"/>
  <c r="L165" i="6"/>
  <c r="R165" i="6"/>
  <c r="U165" i="6"/>
  <c r="X165" i="6"/>
  <c r="S165" i="6"/>
  <c r="V165" i="6"/>
  <c r="L167" i="6"/>
  <c r="R167" i="6"/>
  <c r="U167" i="6"/>
  <c r="X167" i="6"/>
  <c r="S167" i="6"/>
  <c r="V167" i="6"/>
  <c r="L169" i="6"/>
  <c r="M169" i="6" s="1"/>
  <c r="N169" i="6" s="1"/>
  <c r="P169" i="6" s="1"/>
  <c r="R169" i="6"/>
  <c r="U169" i="6"/>
  <c r="L171" i="6"/>
  <c r="S171" i="6"/>
  <c r="V171" i="6"/>
  <c r="R171" i="6"/>
  <c r="U171" i="6"/>
  <c r="X171" i="6"/>
  <c r="L173" i="6"/>
  <c r="S173" i="6"/>
  <c r="V173" i="6"/>
  <c r="R173" i="6"/>
  <c r="U173" i="6"/>
  <c r="X173" i="6"/>
  <c r="L175" i="6"/>
  <c r="S175" i="6"/>
  <c r="V175" i="6"/>
  <c r="R175" i="6"/>
  <c r="U175" i="6"/>
  <c r="X175" i="6"/>
  <c r="L177" i="6"/>
  <c r="S177" i="6"/>
  <c r="V177" i="6"/>
  <c r="R177" i="6"/>
  <c r="U177" i="6"/>
  <c r="X177" i="6"/>
  <c r="L179" i="6"/>
  <c r="S179" i="6"/>
  <c r="V179" i="6"/>
  <c r="R179" i="6"/>
  <c r="U179" i="6"/>
  <c r="X179" i="6"/>
  <c r="L181" i="6"/>
  <c r="S181" i="6"/>
  <c r="V181" i="6"/>
  <c r="R181" i="6"/>
  <c r="U181" i="6"/>
  <c r="X181" i="6"/>
  <c r="L183" i="6"/>
  <c r="S183" i="6"/>
  <c r="V183" i="6"/>
  <c r="R183" i="6"/>
  <c r="U183" i="6"/>
  <c r="X183" i="6"/>
  <c r="L185" i="6"/>
  <c r="S185" i="6"/>
  <c r="V185" i="6"/>
  <c r="R185" i="6"/>
  <c r="U185" i="6"/>
  <c r="X185" i="6"/>
  <c r="L187" i="6"/>
  <c r="S187" i="6"/>
  <c r="V187" i="6"/>
  <c r="R187" i="6"/>
  <c r="U187" i="6"/>
  <c r="X187" i="6"/>
  <c r="L189" i="6"/>
  <c r="S189" i="6"/>
  <c r="V189" i="6"/>
  <c r="R189" i="6"/>
  <c r="U189" i="6"/>
  <c r="X189" i="6"/>
  <c r="L191" i="6"/>
  <c r="S191" i="6"/>
  <c r="V191" i="6"/>
  <c r="R191" i="6"/>
  <c r="U191" i="6"/>
  <c r="X191" i="6"/>
  <c r="L193" i="6"/>
  <c r="S193" i="6"/>
  <c r="V193" i="6"/>
  <c r="R193" i="6"/>
  <c r="U193" i="6"/>
  <c r="X193" i="6"/>
  <c r="L195" i="6"/>
  <c r="S195" i="6"/>
  <c r="V195" i="6"/>
  <c r="R195" i="6"/>
  <c r="U195" i="6"/>
  <c r="X195" i="6"/>
  <c r="L197" i="6"/>
  <c r="S197" i="6"/>
  <c r="V197" i="6"/>
  <c r="R197" i="6"/>
  <c r="U197" i="6"/>
  <c r="X197" i="6"/>
  <c r="L199" i="6"/>
  <c r="S199" i="6"/>
  <c r="V199" i="6"/>
  <c r="R199" i="6"/>
  <c r="U199" i="6"/>
  <c r="X199" i="6"/>
  <c r="L201" i="6"/>
  <c r="S201" i="6"/>
  <c r="V201" i="6"/>
  <c r="R201" i="6"/>
  <c r="U201" i="6"/>
  <c r="X201" i="6"/>
  <c r="L203" i="6"/>
  <c r="S203" i="6"/>
  <c r="V203" i="6"/>
  <c r="R203" i="6"/>
  <c r="U203" i="6"/>
  <c r="X203" i="6"/>
  <c r="L205" i="6"/>
  <c r="S205" i="6"/>
  <c r="V205" i="6"/>
  <c r="R205" i="6"/>
  <c r="U205" i="6"/>
  <c r="X205" i="6"/>
  <c r="L207" i="6"/>
  <c r="S207" i="6"/>
  <c r="V207" i="6"/>
  <c r="R207" i="6"/>
  <c r="U207" i="6"/>
  <c r="X207" i="6"/>
  <c r="L209" i="6"/>
  <c r="S209" i="6"/>
  <c r="V209" i="6"/>
  <c r="R209" i="6"/>
  <c r="U209" i="6"/>
  <c r="X209" i="6"/>
  <c r="L211" i="6"/>
  <c r="S211" i="6"/>
  <c r="V211" i="6"/>
  <c r="R211" i="6"/>
  <c r="U211" i="6"/>
  <c r="X211" i="6"/>
  <c r="L213" i="6"/>
  <c r="R213" i="6"/>
  <c r="U213" i="6"/>
  <c r="X213" i="6"/>
  <c r="S213" i="6"/>
  <c r="V213" i="6"/>
  <c r="L215" i="6"/>
  <c r="R215" i="6"/>
  <c r="U215" i="6"/>
  <c r="X215" i="6"/>
  <c r="S215" i="6"/>
  <c r="V215" i="6"/>
  <c r="L217" i="6"/>
  <c r="R217" i="6"/>
  <c r="U217" i="6"/>
  <c r="X217" i="6"/>
  <c r="S217" i="6"/>
  <c r="V217" i="6"/>
  <c r="L219" i="6"/>
  <c r="R219" i="6"/>
  <c r="U219" i="6"/>
  <c r="X219" i="6"/>
  <c r="S219" i="6"/>
  <c r="V219" i="6"/>
  <c r="L221" i="6"/>
  <c r="R221" i="6"/>
  <c r="U221" i="6"/>
  <c r="X221" i="6"/>
  <c r="S221" i="6"/>
  <c r="V221" i="6"/>
  <c r="L223" i="6"/>
  <c r="R223" i="6"/>
  <c r="U223" i="6"/>
  <c r="X223" i="6"/>
  <c r="S223" i="6"/>
  <c r="V223" i="6"/>
  <c r="L225" i="6"/>
  <c r="R225" i="6"/>
  <c r="U225" i="6"/>
  <c r="X225" i="6"/>
  <c r="S225" i="6"/>
  <c r="V225" i="6"/>
  <c r="L227" i="6"/>
  <c r="R227" i="6"/>
  <c r="U227" i="6"/>
  <c r="X227" i="6"/>
  <c r="S227" i="6"/>
  <c r="V227" i="6"/>
  <c r="L229" i="6"/>
  <c r="R229" i="6"/>
  <c r="U229" i="6"/>
  <c r="X229" i="6"/>
  <c r="S229" i="6"/>
  <c r="V229" i="6"/>
  <c r="L231" i="6"/>
  <c r="R231" i="6"/>
  <c r="U231" i="6"/>
  <c r="X231" i="6"/>
  <c r="S231" i="6"/>
  <c r="V231" i="6"/>
  <c r="L233" i="6"/>
  <c r="R233" i="6"/>
  <c r="U233" i="6"/>
  <c r="X233" i="6"/>
  <c r="S233" i="6"/>
  <c r="V233" i="6"/>
  <c r="L235" i="6"/>
  <c r="R235" i="6"/>
  <c r="U235" i="6"/>
  <c r="X235" i="6"/>
  <c r="S235" i="6"/>
  <c r="V235" i="6"/>
  <c r="L237" i="6"/>
  <c r="R237" i="6"/>
  <c r="U237" i="6"/>
  <c r="X237" i="6"/>
  <c r="S237" i="6"/>
  <c r="V237" i="6"/>
  <c r="L239" i="6"/>
  <c r="R239" i="6"/>
  <c r="U239" i="6"/>
  <c r="X239" i="6"/>
  <c r="S239" i="6"/>
  <c r="V239" i="6"/>
  <c r="L241" i="6"/>
  <c r="R241" i="6"/>
  <c r="U241" i="6"/>
  <c r="X241" i="6"/>
  <c r="S241" i="6"/>
  <c r="V241" i="6"/>
  <c r="L243" i="6"/>
  <c r="S243" i="6"/>
  <c r="V243" i="6"/>
  <c r="R243" i="6"/>
  <c r="U243" i="6"/>
  <c r="X243" i="6"/>
  <c r="L245" i="6"/>
  <c r="S245" i="6"/>
  <c r="V245" i="6"/>
  <c r="R245" i="6"/>
  <c r="U245" i="6"/>
  <c r="X245" i="6"/>
  <c r="L247" i="6"/>
  <c r="S247" i="6"/>
  <c r="V247" i="6"/>
  <c r="R247" i="6"/>
  <c r="U247" i="6"/>
  <c r="X247" i="6"/>
  <c r="L249" i="6"/>
  <c r="S249" i="6"/>
  <c r="V249" i="6"/>
  <c r="R249" i="6"/>
  <c r="U249" i="6"/>
  <c r="X249" i="6"/>
  <c r="L251" i="6"/>
  <c r="S251" i="6"/>
  <c r="V251" i="6"/>
  <c r="R251" i="6"/>
  <c r="U251" i="6"/>
  <c r="X251" i="6"/>
  <c r="L253" i="6"/>
  <c r="S253" i="6"/>
  <c r="V253" i="6"/>
  <c r="R253" i="6"/>
  <c r="U253" i="6"/>
  <c r="X253" i="6"/>
  <c r="L255" i="6"/>
  <c r="S255" i="6"/>
  <c r="V255" i="6"/>
  <c r="R255" i="6"/>
  <c r="U255" i="6"/>
  <c r="X255" i="6"/>
  <c r="L257" i="6"/>
  <c r="S257" i="6"/>
  <c r="V257" i="6"/>
  <c r="R257" i="6"/>
  <c r="U257" i="6"/>
  <c r="X257" i="6"/>
  <c r="L259" i="6"/>
  <c r="S259" i="6"/>
  <c r="V259" i="6"/>
  <c r="R259" i="6"/>
  <c r="U259" i="6"/>
  <c r="X259" i="6"/>
  <c r="L261" i="6"/>
  <c r="S261" i="6"/>
  <c r="V261" i="6"/>
  <c r="R261" i="6"/>
  <c r="U261" i="6"/>
  <c r="X261" i="6"/>
  <c r="L263" i="6"/>
  <c r="S263" i="6"/>
  <c r="V263" i="6"/>
  <c r="R263" i="6"/>
  <c r="U263" i="6"/>
  <c r="X263" i="6"/>
  <c r="L265" i="6"/>
  <c r="S265" i="6"/>
  <c r="V265" i="6"/>
  <c r="R265" i="6"/>
  <c r="U265" i="6"/>
  <c r="X265" i="6"/>
  <c r="L267" i="6"/>
  <c r="S267" i="6"/>
  <c r="V267" i="6"/>
  <c r="R267" i="6"/>
  <c r="U267" i="6"/>
  <c r="X267" i="6"/>
  <c r="L269" i="6"/>
  <c r="S269" i="6"/>
  <c r="V269" i="6"/>
  <c r="R269" i="6"/>
  <c r="U269" i="6"/>
  <c r="X269" i="6"/>
  <c r="L271" i="6"/>
  <c r="S271" i="6"/>
  <c r="V271" i="6"/>
  <c r="R271" i="6"/>
  <c r="U271" i="6"/>
  <c r="X271" i="6"/>
  <c r="L273" i="6"/>
  <c r="S273" i="6"/>
  <c r="V273" i="6"/>
  <c r="R273" i="6"/>
  <c r="U273" i="6"/>
  <c r="X273" i="6"/>
  <c r="L275" i="6"/>
  <c r="U275" i="6"/>
  <c r="R275" i="6"/>
  <c r="L277" i="6"/>
  <c r="R277" i="6"/>
  <c r="U277" i="6"/>
  <c r="X277" i="6"/>
  <c r="S277" i="6"/>
  <c r="V277" i="6"/>
  <c r="L279" i="6"/>
  <c r="R279" i="6"/>
  <c r="U279" i="6"/>
  <c r="X279" i="6"/>
  <c r="S279" i="6"/>
  <c r="V279" i="6"/>
  <c r="L281" i="6"/>
  <c r="R281" i="6"/>
  <c r="U281" i="6"/>
  <c r="X281" i="6"/>
  <c r="S281" i="6"/>
  <c r="V281" i="6"/>
  <c r="L283" i="6"/>
  <c r="R283" i="6"/>
  <c r="U283" i="6"/>
  <c r="X283" i="6"/>
  <c r="S283" i="6"/>
  <c r="V283" i="6"/>
  <c r="L285" i="6"/>
  <c r="R285" i="6"/>
  <c r="U285" i="6"/>
  <c r="X285" i="6"/>
  <c r="S285" i="6"/>
  <c r="V285" i="6"/>
  <c r="L287" i="6"/>
  <c r="R287" i="6"/>
  <c r="U287" i="6"/>
  <c r="X287" i="6"/>
  <c r="S287" i="6"/>
  <c r="V287" i="6"/>
  <c r="L289" i="6"/>
  <c r="R289" i="6"/>
  <c r="U289" i="6"/>
  <c r="X289" i="6"/>
  <c r="S289" i="6"/>
  <c r="V289" i="6"/>
  <c r="L291" i="6"/>
  <c r="R291" i="6"/>
  <c r="U291" i="6"/>
  <c r="X291" i="6"/>
  <c r="S291" i="6"/>
  <c r="V291" i="6"/>
  <c r="L293" i="6"/>
  <c r="R293" i="6"/>
  <c r="U293" i="6"/>
  <c r="X293" i="6"/>
  <c r="S293" i="6"/>
  <c r="V293" i="6"/>
  <c r="L295" i="6"/>
  <c r="R295" i="6"/>
  <c r="U295" i="6"/>
  <c r="X295" i="6"/>
  <c r="S295" i="6"/>
  <c r="V295" i="6"/>
  <c r="L297" i="6"/>
  <c r="S297" i="6"/>
  <c r="V297" i="6"/>
  <c r="R297" i="6"/>
  <c r="U297" i="6"/>
  <c r="X297" i="6"/>
  <c r="L299" i="6"/>
  <c r="S299" i="6"/>
  <c r="V299" i="6"/>
  <c r="R299" i="6"/>
  <c r="U299" i="6"/>
  <c r="X299" i="6"/>
  <c r="L301" i="6"/>
  <c r="S301" i="6"/>
  <c r="V301" i="6"/>
  <c r="R301" i="6"/>
  <c r="U301" i="6"/>
  <c r="X301" i="6"/>
  <c r="L303" i="6"/>
  <c r="S303" i="6"/>
  <c r="V303" i="6"/>
  <c r="R303" i="6"/>
  <c r="U303" i="6"/>
  <c r="X303" i="6"/>
  <c r="L305" i="6"/>
  <c r="S305" i="6"/>
  <c r="V305" i="6"/>
  <c r="R305" i="6"/>
  <c r="U305" i="6"/>
  <c r="X305" i="6"/>
  <c r="L307" i="6"/>
  <c r="S307" i="6"/>
  <c r="V307" i="6"/>
  <c r="R307" i="6"/>
  <c r="U307" i="6"/>
  <c r="X307" i="6"/>
  <c r="L309" i="6"/>
  <c r="S309" i="6"/>
  <c r="V309" i="6"/>
  <c r="R309" i="6"/>
  <c r="U309" i="6"/>
  <c r="X309" i="6"/>
  <c r="L311" i="6"/>
  <c r="S311" i="6"/>
  <c r="V311" i="6"/>
  <c r="R311" i="6"/>
  <c r="U311" i="6"/>
  <c r="X311" i="6"/>
  <c r="L313" i="6"/>
  <c r="S313" i="6"/>
  <c r="V313" i="6"/>
  <c r="R313" i="6"/>
  <c r="U313" i="6"/>
  <c r="X313" i="6"/>
  <c r="L429" i="6"/>
  <c r="S429" i="6"/>
  <c r="V429" i="6"/>
  <c r="R429" i="6"/>
  <c r="U429" i="6"/>
  <c r="X429" i="6"/>
  <c r="L430" i="6"/>
  <c r="P430" i="6" s="1"/>
  <c r="R430" i="6"/>
  <c r="U430" i="6"/>
  <c r="X430" i="6"/>
  <c r="S430" i="6"/>
  <c r="V430" i="6"/>
  <c r="L433" i="6"/>
  <c r="O433" i="6" s="1"/>
  <c r="R433" i="6"/>
  <c r="U433" i="6"/>
  <c r="X433" i="6"/>
  <c r="S433" i="6"/>
  <c r="V433" i="6"/>
  <c r="L434" i="6"/>
  <c r="P434" i="6" s="1"/>
  <c r="S434" i="6"/>
  <c r="V434" i="6"/>
  <c r="R434" i="6"/>
  <c r="U434" i="6"/>
  <c r="X434" i="6"/>
  <c r="L437" i="6"/>
  <c r="O437" i="6" s="1"/>
  <c r="R437" i="6"/>
  <c r="U437" i="6"/>
  <c r="X437" i="6"/>
  <c r="S437" i="6"/>
  <c r="V437" i="6"/>
  <c r="L438" i="6"/>
  <c r="M438" i="6" s="1"/>
  <c r="N438" i="6" s="1"/>
  <c r="U438" i="6"/>
  <c r="R438" i="6"/>
  <c r="L441" i="6"/>
  <c r="R441" i="6"/>
  <c r="U441" i="6"/>
  <c r="X441" i="6"/>
  <c r="S441" i="6"/>
  <c r="V441" i="6"/>
  <c r="L442" i="6"/>
  <c r="P442" i="6" s="1"/>
  <c r="S442" i="6"/>
  <c r="V442" i="6"/>
  <c r="R442" i="6"/>
  <c r="U442" i="6"/>
  <c r="X442" i="6"/>
  <c r="L445" i="6"/>
  <c r="R445" i="6"/>
  <c r="U445" i="6"/>
  <c r="X445" i="6"/>
  <c r="S445" i="6"/>
  <c r="V445" i="6"/>
  <c r="L446" i="6"/>
  <c r="P446" i="6" s="1"/>
  <c r="S446" i="6"/>
  <c r="V446" i="6"/>
  <c r="R446" i="6"/>
  <c r="U446" i="6"/>
  <c r="X446" i="6"/>
  <c r="L449" i="6"/>
  <c r="R449" i="6"/>
  <c r="U449" i="6"/>
  <c r="X449" i="6"/>
  <c r="S449" i="6"/>
  <c r="V449" i="6"/>
  <c r="L450" i="6"/>
  <c r="P450" i="6" s="1"/>
  <c r="S450" i="6"/>
  <c r="V450" i="6"/>
  <c r="R450" i="6"/>
  <c r="U450" i="6"/>
  <c r="X450" i="6"/>
  <c r="L453" i="6"/>
  <c r="R453" i="6"/>
  <c r="U453" i="6"/>
  <c r="X453" i="6"/>
  <c r="S453" i="6"/>
  <c r="V453" i="6"/>
  <c r="L454" i="6"/>
  <c r="P454" i="6" s="1"/>
  <c r="S454" i="6"/>
  <c r="V454" i="6"/>
  <c r="R454" i="6"/>
  <c r="U454" i="6"/>
  <c r="X454" i="6"/>
  <c r="L457" i="6"/>
  <c r="R457" i="6"/>
  <c r="U457" i="6"/>
  <c r="X457" i="6"/>
  <c r="S457" i="6"/>
  <c r="V457" i="6"/>
  <c r="L458" i="6"/>
  <c r="P458" i="6" s="1"/>
  <c r="S458" i="6"/>
  <c r="V458" i="6"/>
  <c r="R458" i="6"/>
  <c r="U458" i="6"/>
  <c r="X458" i="6"/>
  <c r="L461" i="6"/>
  <c r="R461" i="6"/>
  <c r="U461" i="6"/>
  <c r="X461" i="6"/>
  <c r="S461" i="6"/>
  <c r="V461" i="6"/>
  <c r="L462" i="6"/>
  <c r="P462" i="6" s="1"/>
  <c r="S462" i="6"/>
  <c r="V462" i="6"/>
  <c r="R462" i="6"/>
  <c r="U462" i="6"/>
  <c r="X462" i="6"/>
  <c r="L465" i="6"/>
  <c r="M465" i="6" s="1"/>
  <c r="N465" i="6" s="1"/>
  <c r="R465" i="6"/>
  <c r="U465" i="6"/>
  <c r="L466" i="6"/>
  <c r="R466" i="6"/>
  <c r="U466" i="6"/>
  <c r="X466" i="6"/>
  <c r="S466" i="6"/>
  <c r="V466" i="6"/>
  <c r="L469" i="6"/>
  <c r="S469" i="6"/>
  <c r="V469" i="6"/>
  <c r="R469" i="6"/>
  <c r="U469" i="6"/>
  <c r="X469" i="6"/>
  <c r="L470" i="6"/>
  <c r="R470" i="6"/>
  <c r="U470" i="6"/>
  <c r="X470" i="6"/>
  <c r="S470" i="6"/>
  <c r="V470" i="6"/>
  <c r="L473" i="6"/>
  <c r="S473" i="6"/>
  <c r="V473" i="6"/>
  <c r="R473" i="6"/>
  <c r="U473" i="6"/>
  <c r="X473" i="6"/>
  <c r="L474" i="6"/>
  <c r="R474" i="6"/>
  <c r="U474" i="6"/>
  <c r="X474" i="6"/>
  <c r="S474" i="6"/>
  <c r="V474" i="6"/>
  <c r="L477" i="6"/>
  <c r="S477" i="6"/>
  <c r="V477" i="6"/>
  <c r="R477" i="6"/>
  <c r="U477" i="6"/>
  <c r="X477" i="6"/>
  <c r="L478" i="6"/>
  <c r="R478" i="6"/>
  <c r="U478" i="6"/>
  <c r="L481" i="6"/>
  <c r="M481" i="6" s="1"/>
  <c r="N481" i="6" s="1"/>
  <c r="R481" i="6"/>
  <c r="U481" i="6"/>
  <c r="L482" i="6"/>
  <c r="P482" i="6" s="1"/>
  <c r="S482" i="6"/>
  <c r="V482" i="6"/>
  <c r="R482" i="6"/>
  <c r="U482" i="6"/>
  <c r="X482" i="6"/>
  <c r="L485" i="6"/>
  <c r="R485" i="6"/>
  <c r="U485" i="6"/>
  <c r="X485" i="6"/>
  <c r="S485" i="6"/>
  <c r="V485" i="6"/>
  <c r="L486" i="6"/>
  <c r="P486" i="6" s="1"/>
  <c r="S486" i="6"/>
  <c r="V486" i="6"/>
  <c r="R486" i="6"/>
  <c r="U486" i="6"/>
  <c r="X486" i="6"/>
  <c r="L489" i="6"/>
  <c r="O489" i="6" s="1"/>
  <c r="R489" i="6"/>
  <c r="U489" i="6"/>
  <c r="X489" i="6"/>
  <c r="S489" i="6"/>
  <c r="V489" i="6"/>
  <c r="L490" i="6"/>
  <c r="P490" i="6" s="1"/>
  <c r="S490" i="6"/>
  <c r="V490" i="6"/>
  <c r="R490" i="6"/>
  <c r="U490" i="6"/>
  <c r="X490" i="6"/>
  <c r="L493" i="6"/>
  <c r="R493" i="6"/>
  <c r="U493" i="6"/>
  <c r="L494" i="6"/>
  <c r="P494" i="6" s="1"/>
  <c r="R494" i="6"/>
  <c r="U494" i="6"/>
  <c r="X494" i="6"/>
  <c r="S494" i="6"/>
  <c r="V494" i="6"/>
  <c r="L497" i="6"/>
  <c r="M497" i="6" s="1"/>
  <c r="N497" i="6" s="1"/>
  <c r="R497" i="6"/>
  <c r="U497" i="6"/>
  <c r="L498" i="6"/>
  <c r="R498" i="6"/>
  <c r="U498" i="6"/>
  <c r="X498" i="6"/>
  <c r="S498" i="6"/>
  <c r="V498" i="6"/>
  <c r="L501" i="6"/>
  <c r="S501" i="6"/>
  <c r="V501" i="6"/>
  <c r="R501" i="6"/>
  <c r="U501" i="6"/>
  <c r="X501" i="6"/>
  <c r="L502" i="6"/>
  <c r="R502" i="6"/>
  <c r="U502" i="6"/>
  <c r="X502" i="6"/>
  <c r="S502" i="6"/>
  <c r="V502" i="6"/>
  <c r="L505" i="6"/>
  <c r="S505" i="6"/>
  <c r="V505" i="6"/>
  <c r="R505" i="6"/>
  <c r="U505" i="6"/>
  <c r="X505" i="6"/>
  <c r="L506" i="6"/>
  <c r="R506" i="6"/>
  <c r="U506" i="6"/>
  <c r="X506" i="6"/>
  <c r="S506" i="6"/>
  <c r="V506" i="6"/>
  <c r="L509" i="6"/>
  <c r="S509" i="6"/>
  <c r="V509" i="6"/>
  <c r="R509" i="6"/>
  <c r="U509" i="6"/>
  <c r="X509" i="6"/>
  <c r="L510" i="6"/>
  <c r="R510" i="6"/>
  <c r="U510" i="6"/>
  <c r="X510" i="6"/>
  <c r="S510" i="6"/>
  <c r="V510" i="6"/>
  <c r="L513" i="6"/>
  <c r="S513" i="6"/>
  <c r="V513" i="6"/>
  <c r="R513" i="6"/>
  <c r="U513" i="6"/>
  <c r="X513" i="6"/>
  <c r="L514" i="6"/>
  <c r="R514" i="6"/>
  <c r="U514" i="6"/>
  <c r="X514" i="6"/>
  <c r="S514" i="6"/>
  <c r="V514" i="6"/>
  <c r="L517" i="6"/>
  <c r="S517" i="6"/>
  <c r="V517" i="6"/>
  <c r="R517" i="6"/>
  <c r="U517" i="6"/>
  <c r="X517" i="6"/>
  <c r="L518" i="6"/>
  <c r="R518" i="6"/>
  <c r="U518" i="6"/>
  <c r="X518" i="6"/>
  <c r="S518" i="6"/>
  <c r="V518" i="6"/>
  <c r="L521" i="6"/>
  <c r="M521" i="6" s="1"/>
  <c r="N521" i="6" s="1"/>
  <c r="U521" i="6"/>
  <c r="R521" i="6"/>
  <c r="L522" i="6"/>
  <c r="P522" i="6" s="1"/>
  <c r="S522" i="6"/>
  <c r="V522" i="6"/>
  <c r="R522" i="6"/>
  <c r="U522" i="6"/>
  <c r="X522" i="6"/>
  <c r="L525" i="6"/>
  <c r="R525" i="6"/>
  <c r="U525" i="6"/>
  <c r="X525" i="6"/>
  <c r="S525" i="6"/>
  <c r="V525" i="6"/>
  <c r="L526" i="6"/>
  <c r="P526" i="6" s="1"/>
  <c r="S526" i="6"/>
  <c r="V526" i="6"/>
  <c r="R526" i="6"/>
  <c r="U526" i="6"/>
  <c r="X526" i="6"/>
  <c r="L529" i="6"/>
  <c r="P529" i="6" s="1"/>
  <c r="R529" i="6"/>
  <c r="U529" i="6"/>
  <c r="X529" i="6"/>
  <c r="S529" i="6"/>
  <c r="V529" i="6"/>
  <c r="L531" i="6"/>
  <c r="P531" i="6" s="1"/>
  <c r="R531" i="6"/>
  <c r="U531" i="6"/>
  <c r="X531" i="6"/>
  <c r="S531" i="6"/>
  <c r="V531" i="6"/>
  <c r="L533" i="6"/>
  <c r="R533" i="6"/>
  <c r="U533" i="6"/>
  <c r="X533" i="6"/>
  <c r="S533" i="6"/>
  <c r="V533" i="6"/>
  <c r="L535" i="6"/>
  <c r="R535" i="6"/>
  <c r="U535" i="6"/>
  <c r="X535" i="6"/>
  <c r="S535" i="6"/>
  <c r="V535" i="6"/>
  <c r="L537" i="6"/>
  <c r="R537" i="6"/>
  <c r="U537" i="6"/>
  <c r="X537" i="6"/>
  <c r="S537" i="6"/>
  <c r="V537" i="6"/>
  <c r="L539" i="6"/>
  <c r="R539" i="6"/>
  <c r="U539" i="6"/>
  <c r="L541" i="6"/>
  <c r="R541" i="6"/>
  <c r="U541" i="6"/>
  <c r="X541" i="6"/>
  <c r="S541" i="6"/>
  <c r="V541" i="6"/>
  <c r="L543" i="6"/>
  <c r="R543" i="6"/>
  <c r="U543" i="6"/>
  <c r="X543" i="6"/>
  <c r="S543" i="6"/>
  <c r="V543" i="6"/>
  <c r="L545" i="6"/>
  <c r="R545" i="6"/>
  <c r="U545" i="6"/>
  <c r="X545" i="6"/>
  <c r="S545" i="6"/>
  <c r="V545" i="6"/>
  <c r="L547" i="6"/>
  <c r="R547" i="6"/>
  <c r="U547" i="6"/>
  <c r="X547" i="6"/>
  <c r="S547" i="6"/>
  <c r="V547" i="6"/>
  <c r="L549" i="6"/>
  <c r="R549" i="6"/>
  <c r="U549" i="6"/>
  <c r="X549" i="6"/>
  <c r="S549" i="6"/>
  <c r="V549" i="6"/>
  <c r="L551" i="6"/>
  <c r="R551" i="6"/>
  <c r="U551" i="6"/>
  <c r="X551" i="6"/>
  <c r="S551" i="6"/>
  <c r="V551" i="6"/>
  <c r="L553" i="6"/>
  <c r="R553" i="6"/>
  <c r="U553" i="6"/>
  <c r="X553" i="6"/>
  <c r="S553" i="6"/>
  <c r="V553" i="6"/>
  <c r="L555" i="6"/>
  <c r="R555" i="6"/>
  <c r="U555" i="6"/>
  <c r="X555" i="6"/>
  <c r="S555" i="6"/>
  <c r="V555" i="6"/>
  <c r="L557" i="6"/>
  <c r="R557" i="6"/>
  <c r="U557" i="6"/>
  <c r="X557" i="6"/>
  <c r="S557" i="6"/>
  <c r="V557" i="6"/>
  <c r="L559" i="6"/>
  <c r="R559" i="6"/>
  <c r="U559" i="6"/>
  <c r="X559" i="6"/>
  <c r="S559" i="6"/>
  <c r="V559" i="6"/>
  <c r="L561" i="6"/>
  <c r="R561" i="6"/>
  <c r="U561" i="6"/>
  <c r="X561" i="6"/>
  <c r="S561" i="6"/>
  <c r="V561" i="6"/>
  <c r="L563" i="6"/>
  <c r="R563" i="6"/>
  <c r="U563" i="6"/>
  <c r="X563" i="6"/>
  <c r="S563" i="6"/>
  <c r="V563" i="6"/>
  <c r="L565" i="6"/>
  <c r="R565" i="6"/>
  <c r="U565" i="6"/>
  <c r="X565" i="6"/>
  <c r="S565" i="6"/>
  <c r="V565" i="6"/>
  <c r="L567" i="6"/>
  <c r="R567" i="6"/>
  <c r="U567" i="6"/>
  <c r="X567" i="6"/>
  <c r="S567" i="6"/>
  <c r="V567" i="6"/>
  <c r="L569" i="6"/>
  <c r="M569" i="6" s="1"/>
  <c r="N569" i="6" s="1"/>
  <c r="P569" i="6" s="1"/>
  <c r="R569" i="6"/>
  <c r="U569" i="6"/>
  <c r="L571" i="6"/>
  <c r="S571" i="6"/>
  <c r="V571" i="6"/>
  <c r="R571" i="6"/>
  <c r="U571" i="6"/>
  <c r="X571" i="6"/>
  <c r="L573" i="6"/>
  <c r="U573" i="6"/>
  <c r="R573" i="6"/>
  <c r="L575" i="6"/>
  <c r="R575" i="6"/>
  <c r="U575" i="6"/>
  <c r="X575" i="6"/>
  <c r="S575" i="6"/>
  <c r="V575" i="6"/>
  <c r="L577" i="6"/>
  <c r="R577" i="6"/>
  <c r="U577" i="6"/>
  <c r="X577" i="6"/>
  <c r="S577" i="6"/>
  <c r="V577" i="6"/>
  <c r="L579" i="6"/>
  <c r="R579" i="6"/>
  <c r="U579" i="6"/>
  <c r="X579" i="6"/>
  <c r="S579" i="6"/>
  <c r="V579" i="6"/>
  <c r="L581" i="6"/>
  <c r="R581" i="6"/>
  <c r="U581" i="6"/>
  <c r="X581" i="6"/>
  <c r="S581" i="6"/>
  <c r="V581" i="6"/>
  <c r="L583" i="6"/>
  <c r="R583" i="6"/>
  <c r="U583" i="6"/>
  <c r="X583" i="6"/>
  <c r="S583" i="6"/>
  <c r="V583" i="6"/>
  <c r="L585" i="6"/>
  <c r="R585" i="6"/>
  <c r="U585" i="6"/>
  <c r="X585" i="6"/>
  <c r="S585" i="6"/>
  <c r="V585" i="6"/>
  <c r="L587" i="6"/>
  <c r="R587" i="6"/>
  <c r="U587" i="6"/>
  <c r="X587" i="6"/>
  <c r="S587" i="6"/>
  <c r="V587" i="6"/>
  <c r="L589" i="6"/>
  <c r="R589" i="6"/>
  <c r="U589" i="6"/>
  <c r="X589" i="6"/>
  <c r="S589" i="6"/>
  <c r="V589" i="6"/>
  <c r="L591" i="6"/>
  <c r="R591" i="6"/>
  <c r="U591" i="6"/>
  <c r="X591" i="6"/>
  <c r="S591" i="6"/>
  <c r="V591" i="6"/>
  <c r="L593" i="6"/>
  <c r="R593" i="6"/>
  <c r="U593" i="6"/>
  <c r="X593" i="6"/>
  <c r="S593" i="6"/>
  <c r="V593" i="6"/>
  <c r="L595" i="6"/>
  <c r="S595" i="6"/>
  <c r="V595" i="6"/>
  <c r="R595" i="6"/>
  <c r="U595" i="6"/>
  <c r="X595" i="6"/>
  <c r="L597" i="6"/>
  <c r="R597" i="6"/>
  <c r="U597" i="6"/>
  <c r="X597" i="6"/>
  <c r="S597" i="6"/>
  <c r="V597" i="6"/>
  <c r="L599" i="6"/>
  <c r="S599" i="6"/>
  <c r="V599" i="6"/>
  <c r="R599" i="6"/>
  <c r="U599" i="6"/>
  <c r="X599" i="6"/>
  <c r="L601" i="6"/>
  <c r="R601" i="6"/>
  <c r="U601" i="6"/>
  <c r="X601" i="6"/>
  <c r="S601" i="6"/>
  <c r="V601" i="6"/>
  <c r="L603" i="6"/>
  <c r="R603" i="6"/>
  <c r="U603" i="6"/>
  <c r="X603" i="6"/>
  <c r="S603" i="6"/>
  <c r="V603" i="6"/>
  <c r="L605" i="6"/>
  <c r="R605" i="6"/>
  <c r="U605" i="6"/>
  <c r="X605" i="6"/>
  <c r="S605" i="6"/>
  <c r="V605" i="6"/>
  <c r="L607" i="6"/>
  <c r="R607" i="6"/>
  <c r="U607" i="6"/>
  <c r="X607" i="6"/>
  <c r="S607" i="6"/>
  <c r="V607" i="6"/>
  <c r="L609" i="6"/>
  <c r="R609" i="6"/>
  <c r="U609" i="6"/>
  <c r="X609" i="6"/>
  <c r="S609" i="6"/>
  <c r="V609" i="6"/>
  <c r="L611" i="6"/>
  <c r="R611" i="6"/>
  <c r="U611" i="6"/>
  <c r="X611" i="6"/>
  <c r="S611" i="6"/>
  <c r="V611" i="6"/>
  <c r="L613" i="6"/>
  <c r="R613" i="6"/>
  <c r="U613" i="6"/>
  <c r="X613" i="6"/>
  <c r="S613" i="6"/>
  <c r="V613" i="6"/>
  <c r="L615" i="6"/>
  <c r="R615" i="6"/>
  <c r="U615" i="6"/>
  <c r="X615" i="6"/>
  <c r="S615" i="6"/>
  <c r="V615" i="6"/>
  <c r="L617" i="6"/>
  <c r="R617" i="6"/>
  <c r="U617" i="6"/>
  <c r="X617" i="6"/>
  <c r="S617" i="6"/>
  <c r="V617" i="6"/>
  <c r="L619" i="6"/>
  <c r="S619" i="6"/>
  <c r="V619" i="6"/>
  <c r="R619" i="6"/>
  <c r="U619" i="6"/>
  <c r="X619" i="6"/>
  <c r="L621" i="6"/>
  <c r="S621" i="6"/>
  <c r="V621" i="6"/>
  <c r="R621" i="6"/>
  <c r="U621" i="6"/>
  <c r="X621" i="6"/>
  <c r="L623" i="6"/>
  <c r="R623" i="6"/>
  <c r="U623" i="6"/>
  <c r="X623" i="6"/>
  <c r="S623" i="6"/>
  <c r="V623" i="6"/>
  <c r="L625" i="6"/>
  <c r="R625" i="6"/>
  <c r="U625" i="6"/>
  <c r="X625" i="6"/>
  <c r="S625" i="6"/>
  <c r="V625" i="6"/>
  <c r="L627" i="6"/>
  <c r="R627" i="6"/>
  <c r="U627" i="6"/>
  <c r="X627" i="6"/>
  <c r="S627" i="6"/>
  <c r="V627" i="6"/>
  <c r="L629" i="6"/>
  <c r="R629" i="6"/>
  <c r="U629" i="6"/>
  <c r="X629" i="6"/>
  <c r="S629" i="6"/>
  <c r="V629" i="6"/>
  <c r="L631" i="6"/>
  <c r="R631" i="6"/>
  <c r="U631" i="6"/>
  <c r="X631" i="6"/>
  <c r="S631" i="6"/>
  <c r="V631" i="6"/>
  <c r="L633" i="6"/>
  <c r="R633" i="6"/>
  <c r="U633" i="6"/>
  <c r="X633" i="6"/>
  <c r="S633" i="6"/>
  <c r="V633" i="6"/>
  <c r="L635" i="6"/>
  <c r="R635" i="6"/>
  <c r="U635" i="6"/>
  <c r="X635" i="6"/>
  <c r="S635" i="6"/>
  <c r="V635" i="6"/>
  <c r="L637" i="6"/>
  <c r="R637" i="6"/>
  <c r="U637" i="6"/>
  <c r="X637" i="6"/>
  <c r="S637" i="6"/>
  <c r="V637" i="6"/>
  <c r="L639" i="6"/>
  <c r="R639" i="6"/>
  <c r="U639" i="6"/>
  <c r="X639" i="6"/>
  <c r="S639" i="6"/>
  <c r="V639" i="6"/>
  <c r="L742" i="6"/>
  <c r="S742" i="6"/>
  <c r="V742" i="6"/>
  <c r="R742" i="6"/>
  <c r="U742" i="6"/>
  <c r="X742" i="6"/>
  <c r="L743" i="6"/>
  <c r="R743" i="6"/>
  <c r="U743" i="6"/>
  <c r="X743" i="6"/>
  <c r="S743" i="6"/>
  <c r="V743" i="6"/>
  <c r="L746" i="6"/>
  <c r="S746" i="6"/>
  <c r="V746" i="6"/>
  <c r="R746" i="6"/>
  <c r="U746" i="6"/>
  <c r="X746" i="6"/>
  <c r="L747" i="6"/>
  <c r="R747" i="6"/>
  <c r="U747" i="6"/>
  <c r="X747" i="6"/>
  <c r="S747" i="6"/>
  <c r="V747" i="6"/>
  <c r="L750" i="6"/>
  <c r="R750" i="6"/>
  <c r="U750" i="6"/>
  <c r="X750" i="6"/>
  <c r="S750" i="6"/>
  <c r="V750" i="6"/>
  <c r="L751" i="6"/>
  <c r="S751" i="6"/>
  <c r="V751" i="6"/>
  <c r="R751" i="6"/>
  <c r="U751" i="6"/>
  <c r="X751" i="6"/>
  <c r="L754" i="6"/>
  <c r="R754" i="6"/>
  <c r="U754" i="6"/>
  <c r="X754" i="6"/>
  <c r="S754" i="6"/>
  <c r="V754" i="6"/>
  <c r="L755" i="6"/>
  <c r="S755" i="6"/>
  <c r="V755" i="6"/>
  <c r="R755" i="6"/>
  <c r="U755" i="6"/>
  <c r="X755" i="6"/>
  <c r="L758" i="6"/>
  <c r="S758" i="6"/>
  <c r="V758" i="6"/>
  <c r="R758" i="6"/>
  <c r="U758" i="6"/>
  <c r="X758" i="6"/>
  <c r="L759" i="6"/>
  <c r="R759" i="6"/>
  <c r="U759" i="6"/>
  <c r="X759" i="6"/>
  <c r="S759" i="6"/>
  <c r="V759" i="6"/>
  <c r="L762" i="6"/>
  <c r="S762" i="6"/>
  <c r="V762" i="6"/>
  <c r="R762" i="6"/>
  <c r="U762" i="6"/>
  <c r="X762" i="6"/>
  <c r="L763" i="6"/>
  <c r="R763" i="6"/>
  <c r="U763" i="6"/>
  <c r="X763" i="6"/>
  <c r="S763" i="6"/>
  <c r="V763" i="6"/>
  <c r="L766" i="6"/>
  <c r="M766" i="6" s="1"/>
  <c r="N766" i="6" s="1"/>
  <c r="U766" i="6"/>
  <c r="R766" i="6"/>
  <c r="L767" i="6"/>
  <c r="P767" i="6" s="1"/>
  <c r="S767" i="6"/>
  <c r="V767" i="6"/>
  <c r="R767" i="6"/>
  <c r="U767" i="6"/>
  <c r="X767" i="6"/>
  <c r="L770" i="6"/>
  <c r="S770" i="6"/>
  <c r="V770" i="6"/>
  <c r="R770" i="6"/>
  <c r="U770" i="6"/>
  <c r="X770" i="6"/>
  <c r="L771" i="6"/>
  <c r="R771" i="6"/>
  <c r="U771" i="6"/>
  <c r="L774" i="6"/>
  <c r="O774" i="6" s="1"/>
  <c r="R774" i="6"/>
  <c r="U774" i="6"/>
  <c r="X774" i="6"/>
  <c r="S774" i="6"/>
  <c r="V774" i="6"/>
  <c r="L775" i="6"/>
  <c r="P775" i="6" s="1"/>
  <c r="S775" i="6"/>
  <c r="V775" i="6"/>
  <c r="R775" i="6"/>
  <c r="U775" i="6"/>
  <c r="X775" i="6"/>
  <c r="L778" i="6"/>
  <c r="R778" i="6"/>
  <c r="U778" i="6"/>
  <c r="L779" i="6"/>
  <c r="P779" i="6" s="1"/>
  <c r="R779" i="6"/>
  <c r="U779" i="6"/>
  <c r="X779" i="6"/>
  <c r="S779" i="6"/>
  <c r="V779" i="6"/>
  <c r="L782" i="6"/>
  <c r="S782" i="6"/>
  <c r="V782" i="6"/>
  <c r="R782" i="6"/>
  <c r="U782" i="6"/>
  <c r="X782" i="6"/>
  <c r="L783" i="6"/>
  <c r="P783" i="6" s="1"/>
  <c r="R783" i="6"/>
  <c r="U783" i="6"/>
  <c r="X783" i="6"/>
  <c r="S783" i="6"/>
  <c r="V783" i="6"/>
  <c r="L786" i="6"/>
  <c r="R786" i="6"/>
  <c r="S786" i="6"/>
  <c r="U786" i="6"/>
  <c r="X786" i="6"/>
  <c r="V786" i="6"/>
  <c r="L787" i="6"/>
  <c r="P787" i="6" s="1"/>
  <c r="S787" i="6"/>
  <c r="V787" i="6"/>
  <c r="R787" i="6"/>
  <c r="U787" i="6"/>
  <c r="X787" i="6"/>
  <c r="L790" i="6"/>
  <c r="R790" i="6"/>
  <c r="U790" i="6"/>
  <c r="X790" i="6"/>
  <c r="S790" i="6"/>
  <c r="V790" i="6"/>
  <c r="L791" i="6"/>
  <c r="P791" i="6" s="1"/>
  <c r="S791" i="6"/>
  <c r="V791" i="6"/>
  <c r="R791" i="6"/>
  <c r="U791" i="6"/>
  <c r="X791" i="6"/>
  <c r="L794" i="6"/>
  <c r="R794" i="6"/>
  <c r="U794" i="6"/>
  <c r="X794" i="6"/>
  <c r="S794" i="6"/>
  <c r="V794" i="6"/>
  <c r="L795" i="6"/>
  <c r="P795" i="6" s="1"/>
  <c r="S795" i="6"/>
  <c r="V795" i="6"/>
  <c r="R795" i="6"/>
  <c r="U795" i="6"/>
  <c r="X795" i="6"/>
  <c r="L798" i="6"/>
  <c r="R798" i="6"/>
  <c r="U798" i="6"/>
  <c r="X798" i="6"/>
  <c r="S798" i="6"/>
  <c r="V798" i="6"/>
  <c r="L799" i="6"/>
  <c r="P799" i="6" s="1"/>
  <c r="S799" i="6"/>
  <c r="V799" i="6"/>
  <c r="R799" i="6"/>
  <c r="U799" i="6"/>
  <c r="X799" i="6"/>
  <c r="L802" i="6"/>
  <c r="R802" i="6"/>
  <c r="U802" i="6"/>
  <c r="X802" i="6"/>
  <c r="S802" i="6"/>
  <c r="V802" i="6"/>
  <c r="L803" i="6"/>
  <c r="P803" i="6" s="1"/>
  <c r="S803" i="6"/>
  <c r="V803" i="6"/>
  <c r="R803" i="6"/>
  <c r="U803" i="6"/>
  <c r="X803" i="6"/>
  <c r="L806" i="6"/>
  <c r="R806" i="6"/>
  <c r="U806" i="6"/>
  <c r="X806" i="6"/>
  <c r="S806" i="6"/>
  <c r="V806" i="6"/>
  <c r="L807" i="6"/>
  <c r="P807" i="6" s="1"/>
  <c r="S807" i="6"/>
  <c r="V807" i="6"/>
  <c r="R807" i="6"/>
  <c r="U807" i="6"/>
  <c r="X807" i="6"/>
  <c r="L810" i="6"/>
  <c r="R810" i="6"/>
  <c r="U810" i="6"/>
  <c r="X810" i="6"/>
  <c r="S810" i="6"/>
  <c r="V810" i="6"/>
  <c r="L811" i="6"/>
  <c r="P811" i="6" s="1"/>
  <c r="S811" i="6"/>
  <c r="V811" i="6"/>
  <c r="R811" i="6"/>
  <c r="U811" i="6"/>
  <c r="X811" i="6"/>
  <c r="L814" i="6"/>
  <c r="R814" i="6"/>
  <c r="U814" i="6"/>
  <c r="X814" i="6"/>
  <c r="S814" i="6"/>
  <c r="V814" i="6"/>
  <c r="L815" i="6"/>
  <c r="U815" i="6"/>
  <c r="R815" i="6"/>
  <c r="L818" i="6"/>
  <c r="R818" i="6"/>
  <c r="U818" i="6"/>
  <c r="X818" i="6"/>
  <c r="S818" i="6"/>
  <c r="V818" i="6"/>
  <c r="L819" i="6"/>
  <c r="M819" i="6" s="1"/>
  <c r="N819" i="6" s="1"/>
  <c r="O819" i="6" s="1"/>
  <c r="R819" i="6"/>
  <c r="U819" i="6"/>
  <c r="L822" i="6"/>
  <c r="S822" i="6"/>
  <c r="V822" i="6"/>
  <c r="R822" i="6"/>
  <c r="U822" i="6"/>
  <c r="X822" i="6"/>
  <c r="L823" i="6"/>
  <c r="P823" i="6" s="1"/>
  <c r="R823" i="6"/>
  <c r="U823" i="6"/>
  <c r="X823" i="6"/>
  <c r="S823" i="6"/>
  <c r="V823" i="6"/>
  <c r="L826" i="6"/>
  <c r="S826" i="6"/>
  <c r="V826" i="6"/>
  <c r="R826" i="6"/>
  <c r="U826" i="6"/>
  <c r="X826" i="6"/>
  <c r="L827" i="6"/>
  <c r="P827" i="6" s="1"/>
  <c r="R827" i="6"/>
  <c r="U827" i="6"/>
  <c r="X827" i="6"/>
  <c r="S827" i="6"/>
  <c r="V827" i="6"/>
  <c r="L830" i="6"/>
  <c r="S830" i="6"/>
  <c r="V830" i="6"/>
  <c r="R830" i="6"/>
  <c r="U830" i="6"/>
  <c r="X830" i="6"/>
  <c r="L831" i="6"/>
  <c r="P831" i="6" s="1"/>
  <c r="R831" i="6"/>
  <c r="U831" i="6"/>
  <c r="X831" i="6"/>
  <c r="S831" i="6"/>
  <c r="V831" i="6"/>
  <c r="L834" i="6"/>
  <c r="S834" i="6"/>
  <c r="V834" i="6"/>
  <c r="R834" i="6"/>
  <c r="U834" i="6"/>
  <c r="X834" i="6"/>
  <c r="L835" i="6"/>
  <c r="P835" i="6" s="1"/>
  <c r="R835" i="6"/>
  <c r="U835" i="6"/>
  <c r="X835" i="6"/>
  <c r="S835" i="6"/>
  <c r="V835" i="6"/>
  <c r="L838" i="6"/>
  <c r="S838" i="6"/>
  <c r="V838" i="6"/>
  <c r="R838" i="6"/>
  <c r="U838" i="6"/>
  <c r="X838" i="6"/>
  <c r="L839" i="6"/>
  <c r="P839" i="6" s="1"/>
  <c r="R839" i="6"/>
  <c r="U839" i="6"/>
  <c r="X839" i="6"/>
  <c r="S839" i="6"/>
  <c r="V839" i="6"/>
  <c r="L842" i="6"/>
  <c r="S842" i="6"/>
  <c r="V842" i="6"/>
  <c r="R842" i="6"/>
  <c r="U842" i="6"/>
  <c r="X842" i="6"/>
  <c r="L843" i="6"/>
  <c r="P843" i="6" s="1"/>
  <c r="R843" i="6"/>
  <c r="U843" i="6"/>
  <c r="X843" i="6"/>
  <c r="S843" i="6"/>
  <c r="V843" i="6"/>
  <c r="L846" i="6"/>
  <c r="R846" i="6"/>
  <c r="U846" i="6"/>
  <c r="X846" i="6"/>
  <c r="S846" i="6"/>
  <c r="V846" i="6"/>
  <c r="L847" i="6"/>
  <c r="P847" i="6" s="1"/>
  <c r="S847" i="6"/>
  <c r="V847" i="6"/>
  <c r="R847" i="6"/>
  <c r="U847" i="6"/>
  <c r="X847" i="6"/>
  <c r="L850" i="6"/>
  <c r="R850" i="6"/>
  <c r="U850" i="6"/>
  <c r="X850" i="6"/>
  <c r="S850" i="6"/>
  <c r="V850" i="6"/>
  <c r="L851" i="6"/>
  <c r="P851" i="6" s="1"/>
  <c r="S851" i="6"/>
  <c r="V851" i="6"/>
  <c r="R851" i="6"/>
  <c r="U851" i="6"/>
  <c r="X851" i="6"/>
  <c r="L854" i="6"/>
  <c r="R854" i="6"/>
  <c r="U854" i="6"/>
  <c r="X854" i="6"/>
  <c r="S854" i="6"/>
  <c r="V854" i="6"/>
  <c r="L855" i="6"/>
  <c r="P855" i="6" s="1"/>
  <c r="S855" i="6"/>
  <c r="V855" i="6"/>
  <c r="R855" i="6"/>
  <c r="U855" i="6"/>
  <c r="X855" i="6"/>
  <c r="L858" i="6"/>
  <c r="R858" i="6"/>
  <c r="U858" i="6"/>
  <c r="X858" i="6"/>
  <c r="S858" i="6"/>
  <c r="V858" i="6"/>
  <c r="L859" i="6"/>
  <c r="P859" i="6" s="1"/>
  <c r="S859" i="6"/>
  <c r="V859" i="6"/>
  <c r="R859" i="6"/>
  <c r="U859" i="6"/>
  <c r="X859" i="6"/>
  <c r="L861" i="6"/>
  <c r="S861" i="6"/>
  <c r="V861" i="6"/>
  <c r="R861" i="6"/>
  <c r="U861" i="6"/>
  <c r="X861" i="6"/>
  <c r="L863" i="6"/>
  <c r="U863" i="6"/>
  <c r="R863" i="6"/>
  <c r="L865" i="6"/>
  <c r="R865" i="6"/>
  <c r="U865" i="6"/>
  <c r="X865" i="6"/>
  <c r="S865" i="6"/>
  <c r="V865" i="6"/>
  <c r="L867" i="6"/>
  <c r="S867" i="6"/>
  <c r="V867" i="6"/>
  <c r="R867" i="6"/>
  <c r="U867" i="6"/>
  <c r="X867" i="6"/>
  <c r="L869" i="6"/>
  <c r="S869" i="6"/>
  <c r="V869" i="6"/>
  <c r="R869" i="6"/>
  <c r="U869" i="6"/>
  <c r="X869" i="6"/>
  <c r="L871" i="6"/>
  <c r="S871" i="6"/>
  <c r="V871" i="6"/>
  <c r="R871" i="6"/>
  <c r="U871" i="6"/>
  <c r="X871" i="6"/>
  <c r="L873" i="6"/>
  <c r="S873" i="6"/>
  <c r="V873" i="6"/>
  <c r="R873" i="6"/>
  <c r="U873" i="6"/>
  <c r="X873" i="6"/>
  <c r="L875" i="6"/>
  <c r="S875" i="6"/>
  <c r="V875" i="6"/>
  <c r="R875" i="6"/>
  <c r="U875" i="6"/>
  <c r="X875" i="6"/>
  <c r="L877" i="6"/>
  <c r="S877" i="6"/>
  <c r="V877" i="6"/>
  <c r="R877" i="6"/>
  <c r="U877" i="6"/>
  <c r="X877" i="6"/>
  <c r="L879" i="6"/>
  <c r="S879" i="6"/>
  <c r="V879" i="6"/>
  <c r="R879" i="6"/>
  <c r="U879" i="6"/>
  <c r="X879" i="6"/>
  <c r="L881" i="6"/>
  <c r="S881" i="6"/>
  <c r="V881" i="6"/>
  <c r="R881" i="6"/>
  <c r="U881" i="6"/>
  <c r="X881" i="6"/>
  <c r="L883" i="6"/>
  <c r="S883" i="6"/>
  <c r="V883" i="6"/>
  <c r="R883" i="6"/>
  <c r="U883" i="6"/>
  <c r="X883" i="6"/>
  <c r="L885" i="6"/>
  <c r="S885" i="6"/>
  <c r="V885" i="6"/>
  <c r="R885" i="6"/>
  <c r="U885" i="6"/>
  <c r="X885" i="6"/>
  <c r="L887" i="6"/>
  <c r="R887" i="6"/>
  <c r="U887" i="6"/>
  <c r="X887" i="6"/>
  <c r="S887" i="6"/>
  <c r="V887" i="6"/>
  <c r="L889" i="6"/>
  <c r="R889" i="6"/>
  <c r="U889" i="6"/>
  <c r="X889" i="6"/>
  <c r="S889" i="6"/>
  <c r="V889" i="6"/>
  <c r="L891" i="6"/>
  <c r="R891" i="6"/>
  <c r="U891" i="6"/>
  <c r="X891" i="6"/>
  <c r="S891" i="6"/>
  <c r="V891" i="6"/>
  <c r="L893" i="6"/>
  <c r="R893" i="6"/>
  <c r="U893" i="6"/>
  <c r="X893" i="6"/>
  <c r="S893" i="6"/>
  <c r="V893" i="6"/>
  <c r="L895" i="6"/>
  <c r="R895" i="6"/>
  <c r="U895" i="6"/>
  <c r="X895" i="6"/>
  <c r="S895" i="6"/>
  <c r="V895" i="6"/>
  <c r="L897" i="6"/>
  <c r="R897" i="6"/>
  <c r="U897" i="6"/>
  <c r="X897" i="6"/>
  <c r="S897" i="6"/>
  <c r="V897" i="6"/>
  <c r="L899" i="6"/>
  <c r="R899" i="6"/>
  <c r="U899" i="6"/>
  <c r="X899" i="6"/>
  <c r="S899" i="6"/>
  <c r="V899" i="6"/>
  <c r="L901" i="6"/>
  <c r="R901" i="6"/>
  <c r="U901" i="6"/>
  <c r="X901" i="6"/>
  <c r="S901" i="6"/>
  <c r="V901" i="6"/>
  <c r="L903" i="6"/>
  <c r="R903" i="6"/>
  <c r="U903" i="6"/>
  <c r="X903" i="6"/>
  <c r="S903" i="6"/>
  <c r="V903" i="6"/>
  <c r="L905" i="6"/>
  <c r="S905" i="6"/>
  <c r="V905" i="6"/>
  <c r="R905" i="6"/>
  <c r="U905" i="6"/>
  <c r="X905" i="6"/>
  <c r="L907" i="6"/>
  <c r="S907" i="6"/>
  <c r="V907" i="6"/>
  <c r="R907" i="6"/>
  <c r="U907" i="6"/>
  <c r="X907" i="6"/>
  <c r="L909" i="6"/>
  <c r="M909" i="6" s="1"/>
  <c r="N909" i="6" s="1"/>
  <c r="O909" i="6" s="1"/>
  <c r="U909" i="6"/>
  <c r="R909" i="6"/>
  <c r="L911" i="6"/>
  <c r="S911" i="6"/>
  <c r="V911" i="6"/>
  <c r="R911" i="6"/>
  <c r="U911" i="6"/>
  <c r="X911" i="6"/>
  <c r="L913" i="6"/>
  <c r="S913" i="6"/>
  <c r="V913" i="6"/>
  <c r="R913" i="6"/>
  <c r="U913" i="6"/>
  <c r="X913" i="6"/>
  <c r="L915" i="6"/>
  <c r="S915" i="6"/>
  <c r="V915" i="6"/>
  <c r="R915" i="6"/>
  <c r="U915" i="6"/>
  <c r="X915" i="6"/>
  <c r="L917" i="6"/>
  <c r="S917" i="6"/>
  <c r="V917" i="6"/>
  <c r="R917" i="6"/>
  <c r="U917" i="6"/>
  <c r="X917" i="6"/>
  <c r="L919" i="6"/>
  <c r="S919" i="6"/>
  <c r="V919" i="6"/>
  <c r="R919" i="6"/>
  <c r="U919" i="6"/>
  <c r="X919" i="6"/>
  <c r="L921" i="6"/>
  <c r="S921" i="6"/>
  <c r="V921" i="6"/>
  <c r="R921" i="6"/>
  <c r="U921" i="6"/>
  <c r="X921" i="6"/>
  <c r="L923" i="6"/>
  <c r="S923" i="6"/>
  <c r="V923" i="6"/>
  <c r="R923" i="6"/>
  <c r="U923" i="6"/>
  <c r="X923" i="6"/>
  <c r="L925" i="6"/>
  <c r="S925" i="6"/>
  <c r="V925" i="6"/>
  <c r="R925" i="6"/>
  <c r="U925" i="6"/>
  <c r="X925" i="6"/>
  <c r="L927" i="6"/>
  <c r="S927" i="6"/>
  <c r="V927" i="6"/>
  <c r="R927" i="6"/>
  <c r="U927" i="6"/>
  <c r="X927" i="6"/>
  <c r="L929" i="6"/>
  <c r="S929" i="6"/>
  <c r="V929" i="6"/>
  <c r="R929" i="6"/>
  <c r="U929" i="6"/>
  <c r="X929" i="6"/>
  <c r="L931" i="6"/>
  <c r="S931" i="6"/>
  <c r="V931" i="6"/>
  <c r="R931" i="6"/>
  <c r="U931" i="6"/>
  <c r="X931" i="6"/>
  <c r="L933" i="6"/>
  <c r="R933" i="6"/>
  <c r="U933" i="6"/>
  <c r="L935" i="6"/>
  <c r="R935" i="6"/>
  <c r="U935" i="6"/>
  <c r="X935" i="6"/>
  <c r="S935" i="6"/>
  <c r="V935" i="6"/>
  <c r="L937" i="6"/>
  <c r="R937" i="6"/>
  <c r="U937" i="6"/>
  <c r="X937" i="6"/>
  <c r="S937" i="6"/>
  <c r="V937" i="6"/>
  <c r="L939" i="6"/>
  <c r="R939" i="6"/>
  <c r="U939" i="6"/>
  <c r="X939" i="6"/>
  <c r="S939" i="6"/>
  <c r="V939" i="6"/>
  <c r="L941" i="6"/>
  <c r="U941" i="6"/>
  <c r="R941" i="6"/>
  <c r="L944" i="6"/>
  <c r="R944" i="6"/>
  <c r="U944" i="6"/>
  <c r="X944" i="6"/>
  <c r="S944" i="6"/>
  <c r="V944" i="6"/>
  <c r="L945" i="6"/>
  <c r="P945" i="6" s="1"/>
  <c r="S945" i="6"/>
  <c r="V945" i="6"/>
  <c r="R945" i="6"/>
  <c r="U945" i="6"/>
  <c r="X945" i="6"/>
  <c r="L948" i="6"/>
  <c r="R948" i="6"/>
  <c r="U948" i="6"/>
  <c r="X948" i="6"/>
  <c r="S948" i="6"/>
  <c r="V948" i="6"/>
  <c r="L949" i="6"/>
  <c r="P949" i="6" s="1"/>
  <c r="S949" i="6"/>
  <c r="V949" i="6"/>
  <c r="R949" i="6"/>
  <c r="U949" i="6"/>
  <c r="X949" i="6"/>
  <c r="L952" i="6"/>
  <c r="R952" i="6"/>
  <c r="U952" i="6"/>
  <c r="X952" i="6"/>
  <c r="S952" i="6"/>
  <c r="V952" i="6"/>
  <c r="L953" i="6"/>
  <c r="P953" i="6" s="1"/>
  <c r="S953" i="6"/>
  <c r="V953" i="6"/>
  <c r="R953" i="6"/>
  <c r="U953" i="6"/>
  <c r="X953" i="6"/>
  <c r="L956" i="6"/>
  <c r="R956" i="6"/>
  <c r="U956" i="6"/>
  <c r="X956" i="6"/>
  <c r="S956" i="6"/>
  <c r="V956" i="6"/>
  <c r="L957" i="6"/>
  <c r="P957" i="6" s="1"/>
  <c r="S957" i="6"/>
  <c r="V957" i="6"/>
  <c r="R957" i="6"/>
  <c r="U957" i="6"/>
  <c r="X957" i="6"/>
  <c r="L960" i="6"/>
  <c r="R960" i="6"/>
  <c r="U960" i="6"/>
  <c r="X960" i="6"/>
  <c r="S960" i="6"/>
  <c r="V960" i="6"/>
  <c r="L961" i="6"/>
  <c r="P961" i="6" s="1"/>
  <c r="S961" i="6"/>
  <c r="V961" i="6"/>
  <c r="R961" i="6"/>
  <c r="U961" i="6"/>
  <c r="X961" i="6"/>
  <c r="L964" i="6"/>
  <c r="R964" i="6"/>
  <c r="U964" i="6"/>
  <c r="X964" i="6"/>
  <c r="S964" i="6"/>
  <c r="V964" i="6"/>
  <c r="L965" i="6"/>
  <c r="P965" i="6" s="1"/>
  <c r="S965" i="6"/>
  <c r="V965" i="6"/>
  <c r="R965" i="6"/>
  <c r="U965" i="6"/>
  <c r="X965" i="6"/>
  <c r="L968" i="6"/>
  <c r="R968" i="6"/>
  <c r="U968" i="6"/>
  <c r="X968" i="6"/>
  <c r="S968" i="6"/>
  <c r="V968" i="6"/>
  <c r="L969" i="6"/>
  <c r="P969" i="6" s="1"/>
  <c r="S969" i="6"/>
  <c r="V969" i="6"/>
  <c r="R969" i="6"/>
  <c r="U969" i="6"/>
  <c r="X969" i="6"/>
  <c r="L972" i="6"/>
  <c r="R972" i="6"/>
  <c r="U972" i="6"/>
  <c r="X972" i="6"/>
  <c r="S972" i="6"/>
  <c r="V972" i="6"/>
  <c r="L973" i="6"/>
  <c r="P973" i="6" s="1"/>
  <c r="S973" i="6"/>
  <c r="V973" i="6"/>
  <c r="R973" i="6"/>
  <c r="U973" i="6"/>
  <c r="X973" i="6"/>
  <c r="L976" i="6"/>
  <c r="R976" i="6"/>
  <c r="U976" i="6"/>
  <c r="X976" i="6"/>
  <c r="S976" i="6"/>
  <c r="V976" i="6"/>
  <c r="L977" i="6"/>
  <c r="P977" i="6" s="1"/>
  <c r="S977" i="6"/>
  <c r="V977" i="6"/>
  <c r="R977" i="6"/>
  <c r="U977" i="6"/>
  <c r="X977" i="6"/>
  <c r="L980" i="6"/>
  <c r="R980" i="6"/>
  <c r="U980" i="6"/>
  <c r="X980" i="6"/>
  <c r="S980" i="6"/>
  <c r="V980" i="6"/>
  <c r="L981" i="6"/>
  <c r="P981" i="6" s="1"/>
  <c r="S981" i="6"/>
  <c r="V981" i="6"/>
  <c r="R981" i="6"/>
  <c r="U981" i="6"/>
  <c r="X981" i="6"/>
  <c r="L984" i="6"/>
  <c r="S984" i="6"/>
  <c r="V984" i="6"/>
  <c r="R984" i="6"/>
  <c r="U984" i="6"/>
  <c r="X984" i="6"/>
  <c r="L985" i="6"/>
  <c r="P985" i="6" s="1"/>
  <c r="R985" i="6"/>
  <c r="U985" i="6"/>
  <c r="X985" i="6"/>
  <c r="S985" i="6"/>
  <c r="V985" i="6"/>
  <c r="L988" i="6"/>
  <c r="M988" i="6" s="1"/>
  <c r="N988" i="6" s="1"/>
  <c r="U988" i="6"/>
  <c r="R988" i="6"/>
  <c r="L989" i="6"/>
  <c r="S989" i="6"/>
  <c r="V989" i="6"/>
  <c r="R989" i="6"/>
  <c r="U989" i="6"/>
  <c r="X989" i="6"/>
  <c r="L992" i="6"/>
  <c r="R992" i="6"/>
  <c r="U992" i="6"/>
  <c r="X992" i="6"/>
  <c r="S992" i="6"/>
  <c r="V992" i="6"/>
  <c r="L993" i="6"/>
  <c r="S993" i="6"/>
  <c r="V993" i="6"/>
  <c r="R993" i="6"/>
  <c r="U993" i="6"/>
  <c r="X993" i="6"/>
  <c r="L996" i="6"/>
  <c r="R996" i="6"/>
  <c r="U996" i="6"/>
  <c r="X996" i="6"/>
  <c r="S996" i="6"/>
  <c r="V996" i="6"/>
  <c r="L997" i="6"/>
  <c r="S997" i="6"/>
  <c r="V997" i="6"/>
  <c r="R997" i="6"/>
  <c r="U997" i="6"/>
  <c r="X997" i="6"/>
  <c r="L1000" i="6"/>
  <c r="M1000" i="6" s="1"/>
  <c r="N1000" i="6" s="1"/>
  <c r="R1000" i="6"/>
  <c r="U1000" i="6"/>
  <c r="L1001" i="6"/>
  <c r="P1001" i="6" s="1"/>
  <c r="R1001" i="6"/>
  <c r="U1001" i="6"/>
  <c r="X1001" i="6"/>
  <c r="S1001" i="6"/>
  <c r="V1001" i="6"/>
  <c r="L1004" i="6"/>
  <c r="S1004" i="6"/>
  <c r="V1004" i="6"/>
  <c r="R1004" i="6"/>
  <c r="U1004" i="6"/>
  <c r="X1004" i="6"/>
  <c r="L1005" i="6"/>
  <c r="P1005" i="6" s="1"/>
  <c r="R1005" i="6"/>
  <c r="U1005" i="6"/>
  <c r="X1005" i="6"/>
  <c r="S1005" i="6"/>
  <c r="V1005" i="6"/>
  <c r="L1008" i="6"/>
  <c r="S1008" i="6"/>
  <c r="V1008" i="6"/>
  <c r="R1008" i="6"/>
  <c r="U1008" i="6"/>
  <c r="X1008" i="6"/>
  <c r="L1009" i="6"/>
  <c r="M1009" i="6" s="1"/>
  <c r="N1009" i="6" s="1"/>
  <c r="R1009" i="6"/>
  <c r="U1009" i="6"/>
  <c r="X1009" i="6"/>
  <c r="S1009" i="6"/>
  <c r="V1009" i="6"/>
  <c r="L1011" i="6"/>
  <c r="R1011" i="6"/>
  <c r="U1011" i="6"/>
  <c r="X1011" i="6"/>
  <c r="S1011" i="6"/>
  <c r="V1011" i="6"/>
  <c r="L1013" i="6"/>
  <c r="R1013" i="6"/>
  <c r="U1013" i="6"/>
  <c r="X1013" i="6"/>
  <c r="S1013" i="6"/>
  <c r="V1013" i="6"/>
  <c r="L1015" i="6"/>
  <c r="R1015" i="6"/>
  <c r="U1015" i="6"/>
  <c r="X1015" i="6"/>
  <c r="S1015" i="6"/>
  <c r="V1015" i="6"/>
  <c r="L1017" i="6"/>
  <c r="R1017" i="6"/>
  <c r="U1017" i="6"/>
  <c r="X1017" i="6"/>
  <c r="S1017" i="6"/>
  <c r="V1017" i="6"/>
  <c r="L1019" i="6"/>
  <c r="R1019" i="6"/>
  <c r="U1019" i="6"/>
  <c r="X1019" i="6"/>
  <c r="S1019" i="6"/>
  <c r="V1019" i="6"/>
  <c r="L1021" i="6"/>
  <c r="R1021" i="6"/>
  <c r="U1021" i="6"/>
  <c r="X1021" i="6"/>
  <c r="S1021" i="6"/>
  <c r="V1021" i="6"/>
  <c r="L1023" i="6"/>
  <c r="R1023" i="6"/>
  <c r="U1023" i="6"/>
  <c r="X1023" i="6"/>
  <c r="S1023" i="6"/>
  <c r="V1023" i="6"/>
  <c r="L1025" i="6"/>
  <c r="R1025" i="6"/>
  <c r="U1025" i="6"/>
  <c r="X1025" i="6"/>
  <c r="S1025" i="6"/>
  <c r="V1025" i="6"/>
  <c r="L1027" i="6"/>
  <c r="R1027" i="6"/>
  <c r="U1027" i="6"/>
  <c r="L1029" i="6"/>
  <c r="R1029" i="6"/>
  <c r="U1029" i="6"/>
  <c r="X1029" i="6"/>
  <c r="S1029" i="6"/>
  <c r="V1029" i="6"/>
  <c r="L1031" i="6"/>
  <c r="R1031" i="6"/>
  <c r="U1031" i="6"/>
  <c r="X1031" i="6"/>
  <c r="S1031" i="6"/>
  <c r="V1031" i="6"/>
  <c r="L1033" i="6"/>
  <c r="R1033" i="6"/>
  <c r="U1033" i="6"/>
  <c r="X1033" i="6"/>
  <c r="S1033" i="6"/>
  <c r="V1033" i="6"/>
  <c r="L1035" i="6"/>
  <c r="R1035" i="6"/>
  <c r="U1035" i="6"/>
  <c r="X1035" i="6"/>
  <c r="S1035" i="6"/>
  <c r="V1035" i="6"/>
  <c r="L1037" i="6"/>
  <c r="R1037" i="6"/>
  <c r="U1037" i="6"/>
  <c r="X1037" i="6"/>
  <c r="S1037" i="6"/>
  <c r="V1037" i="6"/>
  <c r="L1039" i="6"/>
  <c r="R1039" i="6"/>
  <c r="U1039" i="6"/>
  <c r="X1039" i="6"/>
  <c r="S1039" i="6"/>
  <c r="V1039" i="6"/>
  <c r="L1041" i="6"/>
  <c r="R1041" i="6"/>
  <c r="U1041" i="6"/>
  <c r="X1041" i="6"/>
  <c r="S1041" i="6"/>
  <c r="V1041" i="6"/>
  <c r="L1043" i="6"/>
  <c r="R1043" i="6"/>
  <c r="U1043" i="6"/>
  <c r="X1043" i="6"/>
  <c r="S1043" i="6"/>
  <c r="V1043" i="6"/>
  <c r="L1045" i="6"/>
  <c r="R1045" i="6"/>
  <c r="U1045" i="6"/>
  <c r="X1045" i="6"/>
  <c r="S1045" i="6"/>
  <c r="V1045" i="6"/>
  <c r="L1047" i="6"/>
  <c r="R1047" i="6"/>
  <c r="U1047" i="6"/>
  <c r="X1047" i="6"/>
  <c r="S1047" i="6"/>
  <c r="V1047" i="6"/>
  <c r="L1049" i="6"/>
  <c r="R1049" i="6"/>
  <c r="U1049" i="6"/>
  <c r="X1049" i="6"/>
  <c r="S1049" i="6"/>
  <c r="V1049" i="6"/>
  <c r="L1051" i="6"/>
  <c r="O1051" i="6" s="1"/>
  <c r="R1051" i="6"/>
  <c r="U1051" i="6"/>
  <c r="X1051" i="6"/>
  <c r="S1051" i="6"/>
  <c r="V1051" i="6"/>
  <c r="L1052" i="6"/>
  <c r="P1052" i="6" s="1"/>
  <c r="S1052" i="6"/>
  <c r="V1052" i="6"/>
  <c r="R1052" i="6"/>
  <c r="U1052" i="6"/>
  <c r="X1052" i="6"/>
  <c r="L1055" i="6"/>
  <c r="O1055" i="6" s="1"/>
  <c r="R1055" i="6"/>
  <c r="U1055" i="6"/>
  <c r="X1055" i="6"/>
  <c r="S1055" i="6"/>
  <c r="V1055" i="6"/>
  <c r="L1056" i="6"/>
  <c r="P1056" i="6" s="1"/>
  <c r="S1056" i="6"/>
  <c r="V1056" i="6"/>
  <c r="R1056" i="6"/>
  <c r="U1056" i="6"/>
  <c r="X1056" i="6"/>
  <c r="L1059" i="6"/>
  <c r="O1059" i="6" s="1"/>
  <c r="R1059" i="6"/>
  <c r="U1059" i="6"/>
  <c r="X1059" i="6"/>
  <c r="S1059" i="6"/>
  <c r="V1059" i="6"/>
  <c r="L1060" i="6"/>
  <c r="P1060" i="6" s="1"/>
  <c r="S1060" i="6"/>
  <c r="V1060" i="6"/>
  <c r="R1060" i="6"/>
  <c r="U1060" i="6"/>
  <c r="X1060" i="6"/>
  <c r="L1063" i="6"/>
  <c r="R1063" i="6"/>
  <c r="U1063" i="6"/>
  <c r="X1063" i="6"/>
  <c r="S1063" i="6"/>
  <c r="V1063" i="6"/>
  <c r="L1065" i="6"/>
  <c r="R1065" i="6"/>
  <c r="U1065" i="6"/>
  <c r="X1065" i="6"/>
  <c r="S1065" i="6"/>
  <c r="V1065" i="6"/>
  <c r="L1067" i="6"/>
  <c r="R1067" i="6"/>
  <c r="M1212" i="6"/>
  <c r="N1212" i="6" s="1"/>
  <c r="M1216" i="6"/>
  <c r="N1216" i="6" s="1"/>
  <c r="M1220" i="6"/>
  <c r="N1220" i="6" s="1"/>
  <c r="M1224" i="6"/>
  <c r="N1224" i="6" s="1"/>
  <c r="U1157" i="8"/>
  <c r="U1109" i="8"/>
  <c r="U1023" i="8"/>
  <c r="U985" i="8"/>
  <c r="U939" i="8"/>
  <c r="U913" i="8"/>
  <c r="U889" i="8"/>
  <c r="U865" i="8"/>
  <c r="U847" i="8"/>
  <c r="U771" i="8"/>
  <c r="U765" i="8"/>
  <c r="U761" i="8"/>
  <c r="U727" i="8"/>
  <c r="U725" i="8"/>
  <c r="U661" i="8"/>
  <c r="U629" i="8"/>
  <c r="U579" i="8"/>
  <c r="U547" i="8"/>
  <c r="U535" i="8"/>
  <c r="U493" i="8"/>
  <c r="U481" i="8"/>
  <c r="U451" i="8"/>
  <c r="U409" i="8"/>
  <c r="U393" i="8"/>
  <c r="U281" i="8"/>
  <c r="U175" i="8"/>
  <c r="U155" i="8"/>
  <c r="U133" i="8"/>
  <c r="U105" i="8"/>
  <c r="U53" i="8"/>
  <c r="U51" i="8"/>
  <c r="U49" i="8"/>
  <c r="U35" i="8"/>
  <c r="U29" i="8"/>
  <c r="U25" i="8"/>
  <c r="U19" i="8"/>
  <c r="U1226" i="5"/>
  <c r="U1213" i="5"/>
  <c r="U1178" i="5"/>
  <c r="U1160" i="5"/>
  <c r="U1157" i="5"/>
  <c r="U1140" i="5"/>
  <c r="U1092" i="5"/>
  <c r="V1092" i="5" s="1"/>
  <c r="U1028" i="5"/>
  <c r="U992" i="5"/>
  <c r="U943" i="5"/>
  <c r="U905" i="5"/>
  <c r="U879" i="5"/>
  <c r="U839" i="5"/>
  <c r="U818" i="5"/>
  <c r="U771" i="5"/>
  <c r="U765" i="5"/>
  <c r="U761" i="5"/>
  <c r="U741" i="5"/>
  <c r="U728" i="5"/>
  <c r="V728" i="5" s="1"/>
  <c r="U721" i="5"/>
  <c r="U716" i="5"/>
  <c r="U678" i="5"/>
  <c r="U641" i="5"/>
  <c r="U622" i="5"/>
  <c r="U597" i="5"/>
  <c r="U543" i="5"/>
  <c r="U541" i="5"/>
  <c r="V541" i="5" s="1"/>
  <c r="U498" i="5"/>
  <c r="U491" i="5"/>
  <c r="U472" i="5"/>
  <c r="U457" i="5"/>
  <c r="U432" i="5"/>
  <c r="U406" i="5"/>
  <c r="U394" i="5"/>
  <c r="U381" i="5"/>
  <c r="V381" i="5" s="1"/>
  <c r="U371" i="5"/>
  <c r="U363" i="5"/>
  <c r="U328" i="5"/>
  <c r="U268" i="5"/>
  <c r="U186" i="5"/>
  <c r="U148" i="5"/>
  <c r="U129" i="5"/>
  <c r="U63" i="5"/>
  <c r="U61" i="5"/>
  <c r="U41" i="5"/>
  <c r="U32" i="5"/>
  <c r="U19" i="5"/>
  <c r="U4" i="5"/>
  <c r="R3" i="6"/>
  <c r="U3" i="6"/>
  <c r="V1238" i="6"/>
  <c r="S1238" i="6"/>
  <c r="X1237" i="6"/>
  <c r="U1237" i="6"/>
  <c r="R1237" i="6"/>
  <c r="V1236" i="6"/>
  <c r="S1236" i="6"/>
  <c r="X1235" i="6"/>
  <c r="U1235" i="6"/>
  <c r="R1235" i="6"/>
  <c r="V1234" i="6"/>
  <c r="S1234" i="6"/>
  <c r="X1233" i="6"/>
  <c r="U1233" i="6"/>
  <c r="R1233" i="6"/>
  <c r="V1232" i="6"/>
  <c r="S1232" i="6"/>
  <c r="X1231" i="6"/>
  <c r="U1231" i="6"/>
  <c r="R1231" i="6"/>
  <c r="V1230" i="6"/>
  <c r="S1230" i="6"/>
  <c r="X1229" i="6"/>
  <c r="U1229" i="6"/>
  <c r="R1229" i="6"/>
  <c r="V1228" i="6"/>
  <c r="S1228" i="6"/>
  <c r="U1227" i="6"/>
  <c r="X1226" i="6"/>
  <c r="U1226" i="6"/>
  <c r="R1226" i="6"/>
  <c r="V1225" i="6"/>
  <c r="S1225" i="6"/>
  <c r="X1224" i="6"/>
  <c r="U1224" i="6"/>
  <c r="R1224" i="6"/>
  <c r="V1223" i="6"/>
  <c r="S1223" i="6"/>
  <c r="X1222" i="6"/>
  <c r="U1222" i="6"/>
  <c r="R1222" i="6"/>
  <c r="V1221" i="6"/>
  <c r="S1221" i="6"/>
  <c r="X1220" i="6"/>
  <c r="U1220" i="6"/>
  <c r="R1220" i="6"/>
  <c r="V1219" i="6"/>
  <c r="S1219" i="6"/>
  <c r="X1218" i="6"/>
  <c r="U1218" i="6"/>
  <c r="R1218" i="6"/>
  <c r="V1217" i="6"/>
  <c r="S1217" i="6"/>
  <c r="X1216" i="6"/>
  <c r="U1216" i="6"/>
  <c r="R1216" i="6"/>
  <c r="V1215" i="6"/>
  <c r="S1215" i="6"/>
  <c r="X1214" i="6"/>
  <c r="U1214" i="6"/>
  <c r="R1214" i="6"/>
  <c r="V1213" i="6"/>
  <c r="S1213" i="6"/>
  <c r="X1212" i="6"/>
  <c r="U1212" i="6"/>
  <c r="R1212" i="6"/>
  <c r="V1211" i="6"/>
  <c r="S1211" i="6"/>
  <c r="R1210" i="6"/>
  <c r="V1209" i="6"/>
  <c r="S1209" i="6"/>
  <c r="X1208" i="6"/>
  <c r="U1208" i="6"/>
  <c r="R1208" i="6"/>
  <c r="V1207" i="6"/>
  <c r="S1207" i="6"/>
  <c r="X1206" i="6"/>
  <c r="U1206" i="6"/>
  <c r="R1206" i="6"/>
  <c r="V1205" i="6"/>
  <c r="S1205" i="6"/>
  <c r="X1204" i="6"/>
  <c r="U1204" i="6"/>
  <c r="R1204" i="6"/>
  <c r="R1203" i="6"/>
  <c r="V1202" i="6"/>
  <c r="S1202" i="6"/>
  <c r="X1201" i="6"/>
  <c r="U1201" i="6"/>
  <c r="R1201" i="6"/>
  <c r="V1200" i="6"/>
  <c r="S1200" i="6"/>
  <c r="X1199" i="6"/>
  <c r="U1199" i="6"/>
  <c r="R1199" i="6"/>
  <c r="V1198" i="6"/>
  <c r="S1198" i="6"/>
  <c r="X1197" i="6"/>
  <c r="U1197" i="6"/>
  <c r="R1197" i="6"/>
  <c r="V1196" i="6"/>
  <c r="S1196" i="6"/>
  <c r="X1195" i="6"/>
  <c r="U1195" i="6"/>
  <c r="R1195" i="6"/>
  <c r="V1194" i="6"/>
  <c r="S1194" i="6"/>
  <c r="X1193" i="6"/>
  <c r="U1193" i="6"/>
  <c r="R1193" i="6"/>
  <c r="V1192" i="6"/>
  <c r="S1192" i="6"/>
  <c r="X1191" i="6"/>
  <c r="U1191" i="6"/>
  <c r="R1191" i="6"/>
  <c r="V1190" i="6"/>
  <c r="S1190" i="6"/>
  <c r="X1189" i="6"/>
  <c r="U1189" i="6"/>
  <c r="R1189" i="6"/>
  <c r="V1188" i="6"/>
  <c r="S1188" i="6"/>
  <c r="X1187" i="6"/>
  <c r="U1187" i="6"/>
  <c r="R1187" i="6"/>
  <c r="V1186" i="6"/>
  <c r="S1186" i="6"/>
  <c r="X1185" i="6"/>
  <c r="U1185" i="6"/>
  <c r="R1185" i="6"/>
  <c r="V1184" i="6"/>
  <c r="S1184" i="6"/>
  <c r="X1183" i="6"/>
  <c r="U1183" i="6"/>
  <c r="R1183" i="6"/>
  <c r="V1182" i="6"/>
  <c r="S1182" i="6"/>
  <c r="X1181" i="6"/>
  <c r="U1181" i="6"/>
  <c r="R1181" i="6"/>
  <c r="V1180" i="6"/>
  <c r="S1180" i="6"/>
  <c r="X1179" i="6"/>
  <c r="U1179" i="6"/>
  <c r="R1179" i="6"/>
  <c r="V1178" i="6"/>
  <c r="S1178" i="6"/>
  <c r="X1177" i="6"/>
  <c r="U1177" i="6"/>
  <c r="R1177" i="6"/>
  <c r="V1176" i="6"/>
  <c r="S1176" i="6"/>
  <c r="X1175" i="6"/>
  <c r="U1175" i="6"/>
  <c r="R1175" i="6"/>
  <c r="V1174" i="6"/>
  <c r="S1174" i="6"/>
  <c r="X1173" i="6"/>
  <c r="U1173" i="6"/>
  <c r="R1173" i="6"/>
  <c r="U1172" i="6"/>
  <c r="X1171" i="6"/>
  <c r="U1171" i="6"/>
  <c r="R1171" i="6"/>
  <c r="V1170" i="6"/>
  <c r="S1170" i="6"/>
  <c r="X1169" i="6"/>
  <c r="U1169" i="6"/>
  <c r="R1169" i="6"/>
  <c r="V1168" i="6"/>
  <c r="S1168" i="6"/>
  <c r="U1167" i="6"/>
  <c r="X1166" i="6"/>
  <c r="U1166" i="6"/>
  <c r="R1166" i="6"/>
  <c r="V1165" i="6"/>
  <c r="S1165" i="6"/>
  <c r="X1164" i="6"/>
  <c r="U1164" i="6"/>
  <c r="R1164" i="6"/>
  <c r="V1163" i="6"/>
  <c r="S1163" i="6"/>
  <c r="X1162" i="6"/>
  <c r="U1162" i="6"/>
  <c r="R1162" i="6"/>
  <c r="V1161" i="6"/>
  <c r="S1161" i="6"/>
  <c r="X1160" i="6"/>
  <c r="U1160" i="6"/>
  <c r="R1160" i="6"/>
  <c r="V1159" i="6"/>
  <c r="S1159" i="6"/>
  <c r="X1158" i="6"/>
  <c r="U1158" i="6"/>
  <c r="R1158" i="6"/>
  <c r="V1157" i="6"/>
  <c r="S1157" i="6"/>
  <c r="X1156" i="6"/>
  <c r="U1156" i="6"/>
  <c r="R1156" i="6"/>
  <c r="V1155" i="6"/>
  <c r="S1155" i="6"/>
  <c r="X1154" i="6"/>
  <c r="U1154" i="6"/>
  <c r="R1154" i="6"/>
  <c r="V1153" i="6"/>
  <c r="S1153" i="6"/>
  <c r="X1152" i="6"/>
  <c r="U1152" i="6"/>
  <c r="R1152" i="6"/>
  <c r="R1151" i="6"/>
  <c r="V1150" i="6"/>
  <c r="S1150" i="6"/>
  <c r="X1149" i="6"/>
  <c r="U1149" i="6"/>
  <c r="R1149" i="6"/>
  <c r="V1148" i="6"/>
  <c r="S1148" i="6"/>
  <c r="U1147" i="6"/>
  <c r="X1146" i="6"/>
  <c r="U1146" i="6"/>
  <c r="R1146" i="6"/>
  <c r="V1145" i="6"/>
  <c r="S1145" i="6"/>
  <c r="X1144" i="6"/>
  <c r="U1144" i="6"/>
  <c r="R1144" i="6"/>
  <c r="V1143" i="6"/>
  <c r="S1143" i="6"/>
  <c r="X1142" i="6"/>
  <c r="U1142" i="6"/>
  <c r="R1142" i="6"/>
  <c r="V1141" i="6"/>
  <c r="S1141" i="6"/>
  <c r="U1140" i="6"/>
  <c r="R1140" i="6"/>
  <c r="V1139" i="6"/>
  <c r="S1139" i="6"/>
  <c r="R1138" i="6"/>
  <c r="V1137" i="6"/>
  <c r="S1137" i="6"/>
  <c r="X1136" i="6"/>
  <c r="U1136" i="6"/>
  <c r="R1136" i="6"/>
  <c r="V1135" i="6"/>
  <c r="S1135" i="6"/>
  <c r="X1134" i="6"/>
  <c r="U1134" i="6"/>
  <c r="R1134" i="6"/>
  <c r="V1133" i="6"/>
  <c r="S1133" i="6"/>
  <c r="X1132" i="6"/>
  <c r="U1132" i="6"/>
  <c r="R1132" i="6"/>
  <c r="V1131" i="6"/>
  <c r="S1131" i="6"/>
  <c r="X1130" i="6"/>
  <c r="U1130" i="6"/>
  <c r="R1130" i="6"/>
  <c r="V1129" i="6"/>
  <c r="S1129" i="6"/>
  <c r="X1128" i="6"/>
  <c r="U1128" i="6"/>
  <c r="R1128" i="6"/>
  <c r="V1127" i="6"/>
  <c r="S1127" i="6"/>
  <c r="X1126" i="6"/>
  <c r="U1126" i="6"/>
  <c r="R1126" i="6"/>
  <c r="R1125" i="6"/>
  <c r="V1124" i="6"/>
  <c r="S1124" i="6"/>
  <c r="X1123" i="6"/>
  <c r="U1123" i="6"/>
  <c r="R1123" i="6"/>
  <c r="V1122" i="6"/>
  <c r="S1122" i="6"/>
  <c r="X1121" i="6"/>
  <c r="U1121" i="6"/>
  <c r="R1121" i="6"/>
  <c r="V1120" i="6"/>
  <c r="S1120" i="6"/>
  <c r="X1119" i="6"/>
  <c r="U1119" i="6"/>
  <c r="R1119" i="6"/>
  <c r="V1118" i="6"/>
  <c r="S1118" i="6"/>
  <c r="X1117" i="6"/>
  <c r="U1117" i="6"/>
  <c r="R1117" i="6"/>
  <c r="V1116" i="6"/>
  <c r="S1116" i="6"/>
  <c r="X1115" i="6"/>
  <c r="U1115" i="6"/>
  <c r="R1115" i="6"/>
  <c r="V1114" i="6"/>
  <c r="S1114" i="6"/>
  <c r="X1113" i="6"/>
  <c r="U1113" i="6"/>
  <c r="R1113" i="6"/>
  <c r="V1112" i="6"/>
  <c r="S1112" i="6"/>
  <c r="X1111" i="6"/>
  <c r="U1111" i="6"/>
  <c r="R1111" i="6"/>
  <c r="V1110" i="6"/>
  <c r="S1110" i="6"/>
  <c r="X1109" i="6"/>
  <c r="U1109" i="6"/>
  <c r="R1109" i="6"/>
  <c r="V1108" i="6"/>
  <c r="S1108" i="6"/>
  <c r="X1107" i="6"/>
  <c r="U1107" i="6"/>
  <c r="R1107" i="6"/>
  <c r="V1106" i="6"/>
  <c r="S1106" i="6"/>
  <c r="X1105" i="6"/>
  <c r="U1105" i="6"/>
  <c r="R1105" i="6"/>
  <c r="V1104" i="6"/>
  <c r="S1104" i="6"/>
  <c r="X1103" i="6"/>
  <c r="U1103" i="6"/>
  <c r="R1103" i="6"/>
  <c r="V1102" i="6"/>
  <c r="S1102" i="6"/>
  <c r="X1101" i="6"/>
  <c r="U1101" i="6"/>
  <c r="R1101" i="6"/>
  <c r="V1100" i="6"/>
  <c r="S1100" i="6"/>
  <c r="X1099" i="6"/>
  <c r="U1099" i="6"/>
  <c r="R1099" i="6"/>
  <c r="V1098" i="6"/>
  <c r="S1098" i="6"/>
  <c r="X1097" i="6"/>
  <c r="U1097" i="6"/>
  <c r="R1097" i="6"/>
  <c r="V1096" i="6"/>
  <c r="S1096" i="6"/>
  <c r="X1095" i="6"/>
  <c r="U1095" i="6"/>
  <c r="R1095" i="6"/>
  <c r="V1094" i="6"/>
  <c r="S1094" i="6"/>
  <c r="X1093" i="6"/>
  <c r="U1093" i="6"/>
  <c r="R1093" i="6"/>
  <c r="V1092" i="6"/>
  <c r="S1092" i="6"/>
  <c r="X1091" i="6"/>
  <c r="U1091" i="6"/>
  <c r="R1091" i="6"/>
  <c r="V1090" i="6"/>
  <c r="S1090" i="6"/>
  <c r="X1089" i="6"/>
  <c r="U1089" i="6"/>
  <c r="R1089" i="6"/>
  <c r="V1088" i="6"/>
  <c r="S1088" i="6"/>
  <c r="X1087" i="6"/>
  <c r="U1087" i="6"/>
  <c r="R1087" i="6"/>
  <c r="V1086" i="6"/>
  <c r="S1086" i="6"/>
  <c r="X1085" i="6"/>
  <c r="U1085" i="6"/>
  <c r="R1085" i="6"/>
  <c r="V1084" i="6"/>
  <c r="S1084" i="6"/>
  <c r="X1083" i="6"/>
  <c r="U1083" i="6"/>
  <c r="R1083" i="6"/>
  <c r="V1082" i="6"/>
  <c r="S1082" i="6"/>
  <c r="U1081" i="6"/>
  <c r="X1080" i="6"/>
  <c r="U1080" i="6"/>
  <c r="R1080" i="6"/>
  <c r="V1079" i="6"/>
  <c r="S1079" i="6"/>
  <c r="X1078" i="6"/>
  <c r="U1078" i="6"/>
  <c r="R1078" i="6"/>
  <c r="V1077" i="6"/>
  <c r="S1077" i="6"/>
  <c r="R1076" i="6"/>
  <c r="V1075" i="6"/>
  <c r="S1075" i="6"/>
  <c r="X1074" i="6"/>
  <c r="U1074" i="6"/>
  <c r="R1074" i="6"/>
  <c r="V1073" i="6"/>
  <c r="S1073" i="6"/>
  <c r="X1072" i="6"/>
  <c r="U1072" i="6"/>
  <c r="R1072" i="6"/>
  <c r="V1071" i="6"/>
  <c r="S1071" i="6"/>
  <c r="X1070" i="6"/>
  <c r="U1070" i="6"/>
  <c r="R1070" i="6"/>
  <c r="R1069" i="6"/>
  <c r="V1068" i="6"/>
  <c r="S1068" i="6"/>
  <c r="X1067" i="6"/>
  <c r="U1067" i="6"/>
  <c r="L4" i="6"/>
  <c r="S4" i="6"/>
  <c r="V4" i="6"/>
  <c r="R4" i="6"/>
  <c r="U4" i="6"/>
  <c r="X4" i="6"/>
  <c r="L6" i="6"/>
  <c r="R6" i="6"/>
  <c r="U6" i="6"/>
  <c r="X6" i="6"/>
  <c r="S6" i="6"/>
  <c r="V6" i="6"/>
  <c r="L8" i="6"/>
  <c r="R8" i="6"/>
  <c r="U8" i="6"/>
  <c r="L10" i="6"/>
  <c r="S10" i="6"/>
  <c r="V10" i="6"/>
  <c r="R10" i="6"/>
  <c r="U10" i="6"/>
  <c r="X10" i="6"/>
  <c r="L12" i="6"/>
  <c r="S12" i="6"/>
  <c r="V12" i="6"/>
  <c r="R12" i="6"/>
  <c r="U12" i="6"/>
  <c r="X12" i="6"/>
  <c r="L14" i="6"/>
  <c r="S14" i="6"/>
  <c r="V14" i="6"/>
  <c r="R14" i="6"/>
  <c r="U14" i="6"/>
  <c r="X14" i="6"/>
  <c r="L16" i="6"/>
  <c r="S16" i="6"/>
  <c r="V16" i="6"/>
  <c r="R16" i="6"/>
  <c r="U16" i="6"/>
  <c r="X16" i="6"/>
  <c r="L18" i="6"/>
  <c r="S18" i="6"/>
  <c r="V18" i="6"/>
  <c r="R18" i="6"/>
  <c r="U18" i="6"/>
  <c r="X18" i="6"/>
  <c r="L20" i="6"/>
  <c r="S20" i="6"/>
  <c r="V20" i="6"/>
  <c r="R20" i="6"/>
  <c r="U20" i="6"/>
  <c r="X20" i="6"/>
  <c r="L22" i="6"/>
  <c r="S22" i="6"/>
  <c r="V22" i="6"/>
  <c r="R22" i="6"/>
  <c r="U22" i="6"/>
  <c r="X22" i="6"/>
  <c r="L24" i="6"/>
  <c r="S24" i="6"/>
  <c r="V24" i="6"/>
  <c r="R24" i="6"/>
  <c r="U24" i="6"/>
  <c r="X24" i="6"/>
  <c r="L26" i="6"/>
  <c r="S26" i="6"/>
  <c r="V26" i="6"/>
  <c r="R26" i="6"/>
  <c r="U26" i="6"/>
  <c r="X26" i="6"/>
  <c r="L28" i="6"/>
  <c r="U28" i="6"/>
  <c r="R28" i="6"/>
  <c r="L30" i="6"/>
  <c r="S30" i="6"/>
  <c r="V30" i="6"/>
  <c r="R30" i="6"/>
  <c r="U30" i="6"/>
  <c r="X30" i="6"/>
  <c r="L32" i="6"/>
  <c r="O32" i="6" s="1"/>
  <c r="S32" i="6"/>
  <c r="V32" i="6"/>
  <c r="R32" i="6"/>
  <c r="U32" i="6"/>
  <c r="X32" i="6"/>
  <c r="L34" i="6"/>
  <c r="R34" i="6"/>
  <c r="U34" i="6"/>
  <c r="L36" i="6"/>
  <c r="R36" i="6"/>
  <c r="U36" i="6"/>
  <c r="X36" i="6"/>
  <c r="S36" i="6"/>
  <c r="V36" i="6"/>
  <c r="L38" i="6"/>
  <c r="R38" i="6"/>
  <c r="U38" i="6"/>
  <c r="L40" i="6"/>
  <c r="R40" i="6"/>
  <c r="U40" i="6"/>
  <c r="X40" i="6"/>
  <c r="S40" i="6"/>
  <c r="V40" i="6"/>
  <c r="L42" i="6"/>
  <c r="M42" i="6" s="1"/>
  <c r="N42" i="6" s="1"/>
  <c r="P42" i="6" s="1"/>
  <c r="R42" i="6"/>
  <c r="U42" i="6"/>
  <c r="L44" i="6"/>
  <c r="S44" i="6"/>
  <c r="V44" i="6"/>
  <c r="R44" i="6"/>
  <c r="U44" i="6"/>
  <c r="X44" i="6"/>
  <c r="L46" i="6"/>
  <c r="S46" i="6"/>
  <c r="V46" i="6"/>
  <c r="R46" i="6"/>
  <c r="U46" i="6"/>
  <c r="X46" i="6"/>
  <c r="L48" i="6"/>
  <c r="S48" i="6"/>
  <c r="V48" i="6"/>
  <c r="R48" i="6"/>
  <c r="U48" i="6"/>
  <c r="X48" i="6"/>
  <c r="L50" i="6"/>
  <c r="S50" i="6"/>
  <c r="V50" i="6"/>
  <c r="R50" i="6"/>
  <c r="U50" i="6"/>
  <c r="X50" i="6"/>
  <c r="L52" i="6"/>
  <c r="S52" i="6"/>
  <c r="V52" i="6"/>
  <c r="R52" i="6"/>
  <c r="U52" i="6"/>
  <c r="X52" i="6"/>
  <c r="L54" i="6"/>
  <c r="S54" i="6"/>
  <c r="V54" i="6"/>
  <c r="R54" i="6"/>
  <c r="U54" i="6"/>
  <c r="X54" i="6"/>
  <c r="L56" i="6"/>
  <c r="R56" i="6"/>
  <c r="U56" i="6"/>
  <c r="L58" i="6"/>
  <c r="R58" i="6"/>
  <c r="U58" i="6"/>
  <c r="L60" i="6"/>
  <c r="S60" i="6"/>
  <c r="V60" i="6"/>
  <c r="R60" i="6"/>
  <c r="U60" i="6"/>
  <c r="X60" i="6"/>
  <c r="L62" i="6"/>
  <c r="S62" i="6"/>
  <c r="V62" i="6"/>
  <c r="R62" i="6"/>
  <c r="U62" i="6"/>
  <c r="X62" i="6"/>
  <c r="L64" i="6"/>
  <c r="S64" i="6"/>
  <c r="V64" i="6"/>
  <c r="R64" i="6"/>
  <c r="U64" i="6"/>
  <c r="X64" i="6"/>
  <c r="L66" i="6"/>
  <c r="S66" i="6"/>
  <c r="V66" i="6"/>
  <c r="R66" i="6"/>
  <c r="U66" i="6"/>
  <c r="X66" i="6"/>
  <c r="L68" i="6"/>
  <c r="S68" i="6"/>
  <c r="V68" i="6"/>
  <c r="R68" i="6"/>
  <c r="U68" i="6"/>
  <c r="X68" i="6"/>
  <c r="L70" i="6"/>
  <c r="S70" i="6"/>
  <c r="V70" i="6"/>
  <c r="R70" i="6"/>
  <c r="U70" i="6"/>
  <c r="X70" i="6"/>
  <c r="L72" i="6"/>
  <c r="S72" i="6"/>
  <c r="V72" i="6"/>
  <c r="R72" i="6"/>
  <c r="U72" i="6"/>
  <c r="X72" i="6"/>
  <c r="L74" i="6"/>
  <c r="R74" i="6"/>
  <c r="U74" i="6"/>
  <c r="X74" i="6"/>
  <c r="S74" i="6"/>
  <c r="V74" i="6"/>
  <c r="L76" i="6"/>
  <c r="R76" i="6"/>
  <c r="U76" i="6"/>
  <c r="X76" i="6"/>
  <c r="S76" i="6"/>
  <c r="V76" i="6"/>
  <c r="L78" i="6"/>
  <c r="R78" i="6"/>
  <c r="U78" i="6"/>
  <c r="X78" i="6"/>
  <c r="S78" i="6"/>
  <c r="V78" i="6"/>
  <c r="L80" i="6"/>
  <c r="R80" i="6"/>
  <c r="U80" i="6"/>
  <c r="X80" i="6"/>
  <c r="S80" i="6"/>
  <c r="V80" i="6"/>
  <c r="L82" i="6"/>
  <c r="R82" i="6"/>
  <c r="U82" i="6"/>
  <c r="X82" i="6"/>
  <c r="S82" i="6"/>
  <c r="V82" i="6"/>
  <c r="L84" i="6"/>
  <c r="R84" i="6"/>
  <c r="U84" i="6"/>
  <c r="X84" i="6"/>
  <c r="S84" i="6"/>
  <c r="V84" i="6"/>
  <c r="L86" i="6"/>
  <c r="R86" i="6"/>
  <c r="U86" i="6"/>
  <c r="X86" i="6"/>
  <c r="S86" i="6"/>
  <c r="V86" i="6"/>
  <c r="L88" i="6"/>
  <c r="R88" i="6"/>
  <c r="U88" i="6"/>
  <c r="X88" i="6"/>
  <c r="S88" i="6"/>
  <c r="V88" i="6"/>
  <c r="L90" i="6"/>
  <c r="R90" i="6"/>
  <c r="U90" i="6"/>
  <c r="X90" i="6"/>
  <c r="S90" i="6"/>
  <c r="V90" i="6"/>
  <c r="L92" i="6"/>
  <c r="R92" i="6"/>
  <c r="U92" i="6"/>
  <c r="X92" i="6"/>
  <c r="S92" i="6"/>
  <c r="V92" i="6"/>
  <c r="L94" i="6"/>
  <c r="R94" i="6"/>
  <c r="U94" i="6"/>
  <c r="X94" i="6"/>
  <c r="S94" i="6"/>
  <c r="V94" i="6"/>
  <c r="L96" i="6"/>
  <c r="R96" i="6"/>
  <c r="U96" i="6"/>
  <c r="X96" i="6"/>
  <c r="S96" i="6"/>
  <c r="V96" i="6"/>
  <c r="L98" i="6"/>
  <c r="R98" i="6"/>
  <c r="U98" i="6"/>
  <c r="X98" i="6"/>
  <c r="S98" i="6"/>
  <c r="V98" i="6"/>
  <c r="L100" i="6"/>
  <c r="R100" i="6"/>
  <c r="U100" i="6"/>
  <c r="X100" i="6"/>
  <c r="S100" i="6"/>
  <c r="V100" i="6"/>
  <c r="L102" i="6"/>
  <c r="R102" i="6"/>
  <c r="U102" i="6"/>
  <c r="X102" i="6"/>
  <c r="S102" i="6"/>
  <c r="V102" i="6"/>
  <c r="L104" i="6"/>
  <c r="R104" i="6"/>
  <c r="U104" i="6"/>
  <c r="X104" i="6"/>
  <c r="S104" i="6"/>
  <c r="V104" i="6"/>
  <c r="L106" i="6"/>
  <c r="R106" i="6"/>
  <c r="U106" i="6"/>
  <c r="X106" i="6"/>
  <c r="S106" i="6"/>
  <c r="V106" i="6"/>
  <c r="L108" i="6"/>
  <c r="R108" i="6"/>
  <c r="U108" i="6"/>
  <c r="X108" i="6"/>
  <c r="S108" i="6"/>
  <c r="V108" i="6"/>
  <c r="L110" i="6"/>
  <c r="R110" i="6"/>
  <c r="U110" i="6"/>
  <c r="X110" i="6"/>
  <c r="S110" i="6"/>
  <c r="V110" i="6"/>
  <c r="L112" i="6"/>
  <c r="R112" i="6"/>
  <c r="U112" i="6"/>
  <c r="X112" i="6"/>
  <c r="S112" i="6"/>
  <c r="V112" i="6"/>
  <c r="L114" i="6"/>
  <c r="R114" i="6"/>
  <c r="U114" i="6"/>
  <c r="L116" i="6"/>
  <c r="R116" i="6"/>
  <c r="U116" i="6"/>
  <c r="X116" i="6"/>
  <c r="S116" i="6"/>
  <c r="V116" i="6"/>
  <c r="L118" i="6"/>
  <c r="R118" i="6"/>
  <c r="U118" i="6"/>
  <c r="X118" i="6"/>
  <c r="S118" i="6"/>
  <c r="V118" i="6"/>
  <c r="L120" i="6"/>
  <c r="R120" i="6"/>
  <c r="U120" i="6"/>
  <c r="X120" i="6"/>
  <c r="S120" i="6"/>
  <c r="V120" i="6"/>
  <c r="L122" i="6"/>
  <c r="R122" i="6"/>
  <c r="U122" i="6"/>
  <c r="X122" i="6"/>
  <c r="S122" i="6"/>
  <c r="V122" i="6"/>
  <c r="L124" i="6"/>
  <c r="R124" i="6"/>
  <c r="U124" i="6"/>
  <c r="X124" i="6"/>
  <c r="S124" i="6"/>
  <c r="V124" i="6"/>
  <c r="L126" i="6"/>
  <c r="R126" i="6"/>
  <c r="U126" i="6"/>
  <c r="X126" i="6"/>
  <c r="S126" i="6"/>
  <c r="V126" i="6"/>
  <c r="L128" i="6"/>
  <c r="R128" i="6"/>
  <c r="U128" i="6"/>
  <c r="X128" i="6"/>
  <c r="S128" i="6"/>
  <c r="V128" i="6"/>
  <c r="L130" i="6"/>
  <c r="R130" i="6"/>
  <c r="U130" i="6"/>
  <c r="X130" i="6"/>
  <c r="S130" i="6"/>
  <c r="V130" i="6"/>
  <c r="L132" i="6"/>
  <c r="R132" i="6"/>
  <c r="U132" i="6"/>
  <c r="X132" i="6"/>
  <c r="S132" i="6"/>
  <c r="V132" i="6"/>
  <c r="L134" i="6"/>
  <c r="R134" i="6"/>
  <c r="U134" i="6"/>
  <c r="X134" i="6"/>
  <c r="S134" i="6"/>
  <c r="V134" i="6"/>
  <c r="L136" i="6"/>
  <c r="R136" i="6"/>
  <c r="U136" i="6"/>
  <c r="X136" i="6"/>
  <c r="S136" i="6"/>
  <c r="V136" i="6"/>
  <c r="L138" i="6"/>
  <c r="R138" i="6"/>
  <c r="U138" i="6"/>
  <c r="X138" i="6"/>
  <c r="S138" i="6"/>
  <c r="V138" i="6"/>
  <c r="L140" i="6"/>
  <c r="R140" i="6"/>
  <c r="U140" i="6"/>
  <c r="X140" i="6"/>
  <c r="S140" i="6"/>
  <c r="V140" i="6"/>
  <c r="L142" i="6"/>
  <c r="S142" i="6"/>
  <c r="V142" i="6"/>
  <c r="R142" i="6"/>
  <c r="U142" i="6"/>
  <c r="X142" i="6"/>
  <c r="L144" i="6"/>
  <c r="R144" i="6"/>
  <c r="U144" i="6"/>
  <c r="X144" i="6"/>
  <c r="S144" i="6"/>
  <c r="V144" i="6"/>
  <c r="L146" i="6"/>
  <c r="R146" i="6"/>
  <c r="U146" i="6"/>
  <c r="X146" i="6"/>
  <c r="S146" i="6"/>
  <c r="V146" i="6"/>
  <c r="L148" i="6"/>
  <c r="R148" i="6"/>
  <c r="U148" i="6"/>
  <c r="L150" i="6"/>
  <c r="R150" i="6"/>
  <c r="U150" i="6"/>
  <c r="X150" i="6"/>
  <c r="S150" i="6"/>
  <c r="V150" i="6"/>
  <c r="L152" i="6"/>
  <c r="R152" i="6"/>
  <c r="U152" i="6"/>
  <c r="X152" i="6"/>
  <c r="S152" i="6"/>
  <c r="V152" i="6"/>
  <c r="L154" i="6"/>
  <c r="R154" i="6"/>
  <c r="U154" i="6"/>
  <c r="X154" i="6"/>
  <c r="S154" i="6"/>
  <c r="V154" i="6"/>
  <c r="L156" i="6"/>
  <c r="R156" i="6"/>
  <c r="U156" i="6"/>
  <c r="X156" i="6"/>
  <c r="S156" i="6"/>
  <c r="V156" i="6"/>
  <c r="L158" i="6"/>
  <c r="R158" i="6"/>
  <c r="U158" i="6"/>
  <c r="X158" i="6"/>
  <c r="S158" i="6"/>
  <c r="V158" i="6"/>
  <c r="L160" i="6"/>
  <c r="S160" i="6"/>
  <c r="V160" i="6"/>
  <c r="R160" i="6"/>
  <c r="U160" i="6"/>
  <c r="X160" i="6"/>
  <c r="L162" i="6"/>
  <c r="S162" i="6"/>
  <c r="V162" i="6"/>
  <c r="R162" i="6"/>
  <c r="U162" i="6"/>
  <c r="X162" i="6"/>
  <c r="L164" i="6"/>
  <c r="S164" i="6"/>
  <c r="V164" i="6"/>
  <c r="R164" i="6"/>
  <c r="U164" i="6"/>
  <c r="X164" i="6"/>
  <c r="L166" i="6"/>
  <c r="S166" i="6"/>
  <c r="V166" i="6"/>
  <c r="R166" i="6"/>
  <c r="U166" i="6"/>
  <c r="X166" i="6"/>
  <c r="L168" i="6"/>
  <c r="S168" i="6"/>
  <c r="V168" i="6"/>
  <c r="R168" i="6"/>
  <c r="U168" i="6"/>
  <c r="X168" i="6"/>
  <c r="L170" i="6"/>
  <c r="R170" i="6"/>
  <c r="U170" i="6"/>
  <c r="X170" i="6"/>
  <c r="S170" i="6"/>
  <c r="V170" i="6"/>
  <c r="L172" i="6"/>
  <c r="R172" i="6"/>
  <c r="U172" i="6"/>
  <c r="X172" i="6"/>
  <c r="S172" i="6"/>
  <c r="V172" i="6"/>
  <c r="L174" i="6"/>
  <c r="R174" i="6"/>
  <c r="U174" i="6"/>
  <c r="X174" i="6"/>
  <c r="S174" i="6"/>
  <c r="V174" i="6"/>
  <c r="L176" i="6"/>
  <c r="R176" i="6"/>
  <c r="U176" i="6"/>
  <c r="X176" i="6"/>
  <c r="S176" i="6"/>
  <c r="V176" i="6"/>
  <c r="L178" i="6"/>
  <c r="R178" i="6"/>
  <c r="U178" i="6"/>
  <c r="X178" i="6"/>
  <c r="S178" i="6"/>
  <c r="V178" i="6"/>
  <c r="L180" i="6"/>
  <c r="R180" i="6"/>
  <c r="U180" i="6"/>
  <c r="X180" i="6"/>
  <c r="S180" i="6"/>
  <c r="V180" i="6"/>
  <c r="L182" i="6"/>
  <c r="R182" i="6"/>
  <c r="U182" i="6"/>
  <c r="X182" i="6"/>
  <c r="S182" i="6"/>
  <c r="V182" i="6"/>
  <c r="L184" i="6"/>
  <c r="R184" i="6"/>
  <c r="U184" i="6"/>
  <c r="X184" i="6"/>
  <c r="S184" i="6"/>
  <c r="V184" i="6"/>
  <c r="L186" i="6"/>
  <c r="R186" i="6"/>
  <c r="U186" i="6"/>
  <c r="X186" i="6"/>
  <c r="S186" i="6"/>
  <c r="V186" i="6"/>
  <c r="L188" i="6"/>
  <c r="R188" i="6"/>
  <c r="U188" i="6"/>
  <c r="X188" i="6"/>
  <c r="S188" i="6"/>
  <c r="V188" i="6"/>
  <c r="L190" i="6"/>
  <c r="R190" i="6"/>
  <c r="U190" i="6"/>
  <c r="X190" i="6"/>
  <c r="S190" i="6"/>
  <c r="V190" i="6"/>
  <c r="L192" i="6"/>
  <c r="R192" i="6"/>
  <c r="U192" i="6"/>
  <c r="X192" i="6"/>
  <c r="S192" i="6"/>
  <c r="V192" i="6"/>
  <c r="L194" i="6"/>
  <c r="R194" i="6"/>
  <c r="U194" i="6"/>
  <c r="X194" i="6"/>
  <c r="S194" i="6"/>
  <c r="V194" i="6"/>
  <c r="L196" i="6"/>
  <c r="R196" i="6"/>
  <c r="U196" i="6"/>
  <c r="X196" i="6"/>
  <c r="S196" i="6"/>
  <c r="V196" i="6"/>
  <c r="L198" i="6"/>
  <c r="R198" i="6"/>
  <c r="U198" i="6"/>
  <c r="X198" i="6"/>
  <c r="S198" i="6"/>
  <c r="V198" i="6"/>
  <c r="L200" i="6"/>
  <c r="R200" i="6"/>
  <c r="U200" i="6"/>
  <c r="X200" i="6"/>
  <c r="S200" i="6"/>
  <c r="V200" i="6"/>
  <c r="L202" i="6"/>
  <c r="R202" i="6"/>
  <c r="U202" i="6"/>
  <c r="X202" i="6"/>
  <c r="S202" i="6"/>
  <c r="V202" i="6"/>
  <c r="L204" i="6"/>
  <c r="R204" i="6"/>
  <c r="U204" i="6"/>
  <c r="X204" i="6"/>
  <c r="S204" i="6"/>
  <c r="V204" i="6"/>
  <c r="L206" i="6"/>
  <c r="R206" i="6"/>
  <c r="U206" i="6"/>
  <c r="X206" i="6"/>
  <c r="S206" i="6"/>
  <c r="V206" i="6"/>
  <c r="L208" i="6"/>
  <c r="R208" i="6"/>
  <c r="U208" i="6"/>
  <c r="X208" i="6"/>
  <c r="S208" i="6"/>
  <c r="V208" i="6"/>
  <c r="L210" i="6"/>
  <c r="R210" i="6"/>
  <c r="U210" i="6"/>
  <c r="X210" i="6"/>
  <c r="S210" i="6"/>
  <c r="V210" i="6"/>
  <c r="L212" i="6"/>
  <c r="R212" i="6"/>
  <c r="U212" i="6"/>
  <c r="S212" i="6"/>
  <c r="V212" i="6"/>
  <c r="X212" i="6"/>
  <c r="L214" i="6"/>
  <c r="S214" i="6"/>
  <c r="V214" i="6"/>
  <c r="R214" i="6"/>
  <c r="U214" i="6"/>
  <c r="X214" i="6"/>
  <c r="L216" i="6"/>
  <c r="S216" i="6"/>
  <c r="V216" i="6"/>
  <c r="R216" i="6"/>
  <c r="U216" i="6"/>
  <c r="X216" i="6"/>
  <c r="L218" i="6"/>
  <c r="S218" i="6"/>
  <c r="V218" i="6"/>
  <c r="R218" i="6"/>
  <c r="U218" i="6"/>
  <c r="X218" i="6"/>
  <c r="L220" i="6"/>
  <c r="S220" i="6"/>
  <c r="V220" i="6"/>
  <c r="R220" i="6"/>
  <c r="U220" i="6"/>
  <c r="X220" i="6"/>
  <c r="L222" i="6"/>
  <c r="S222" i="6"/>
  <c r="V222" i="6"/>
  <c r="R222" i="6"/>
  <c r="U222" i="6"/>
  <c r="X222" i="6"/>
  <c r="L224" i="6"/>
  <c r="S224" i="6"/>
  <c r="V224" i="6"/>
  <c r="R224" i="6"/>
  <c r="U224" i="6"/>
  <c r="X224" i="6"/>
  <c r="L226" i="6"/>
  <c r="S226" i="6"/>
  <c r="V226" i="6"/>
  <c r="R226" i="6"/>
  <c r="U226" i="6"/>
  <c r="X226" i="6"/>
  <c r="L228" i="6"/>
  <c r="S228" i="6"/>
  <c r="V228" i="6"/>
  <c r="R228" i="6"/>
  <c r="U228" i="6"/>
  <c r="X228" i="6"/>
  <c r="L230" i="6"/>
  <c r="S230" i="6"/>
  <c r="V230" i="6"/>
  <c r="R230" i="6"/>
  <c r="U230" i="6"/>
  <c r="X230" i="6"/>
  <c r="L232" i="6"/>
  <c r="S232" i="6"/>
  <c r="V232" i="6"/>
  <c r="R232" i="6"/>
  <c r="U232" i="6"/>
  <c r="X232" i="6"/>
  <c r="L234" i="6"/>
  <c r="S234" i="6"/>
  <c r="V234" i="6"/>
  <c r="R234" i="6"/>
  <c r="U234" i="6"/>
  <c r="X234" i="6"/>
  <c r="L236" i="6"/>
  <c r="S236" i="6"/>
  <c r="V236" i="6"/>
  <c r="R236" i="6"/>
  <c r="U236" i="6"/>
  <c r="X236" i="6"/>
  <c r="L238" i="6"/>
  <c r="S238" i="6"/>
  <c r="V238" i="6"/>
  <c r="R238" i="6"/>
  <c r="U238" i="6"/>
  <c r="X238" i="6"/>
  <c r="L240" i="6"/>
  <c r="S240" i="6"/>
  <c r="V240" i="6"/>
  <c r="R240" i="6"/>
  <c r="U240" i="6"/>
  <c r="X240" i="6"/>
  <c r="L242" i="6"/>
  <c r="R242" i="6"/>
  <c r="U242" i="6"/>
  <c r="L244" i="6"/>
  <c r="R244" i="6"/>
  <c r="U244" i="6"/>
  <c r="X244" i="6"/>
  <c r="S244" i="6"/>
  <c r="V244" i="6"/>
  <c r="L246" i="6"/>
  <c r="R246" i="6"/>
  <c r="U246" i="6"/>
  <c r="X246" i="6"/>
  <c r="S246" i="6"/>
  <c r="V246" i="6"/>
  <c r="L248" i="6"/>
  <c r="M248" i="6" s="1"/>
  <c r="N248" i="6" s="1"/>
  <c r="O248" i="6" s="1"/>
  <c r="R248" i="6"/>
  <c r="U248" i="6"/>
  <c r="L250" i="6"/>
  <c r="R250" i="6"/>
  <c r="U250" i="6"/>
  <c r="X250" i="6"/>
  <c r="S250" i="6"/>
  <c r="V250" i="6"/>
  <c r="L252" i="6"/>
  <c r="R252" i="6"/>
  <c r="U252" i="6"/>
  <c r="X252" i="6"/>
  <c r="S252" i="6"/>
  <c r="V252" i="6"/>
  <c r="L254" i="6"/>
  <c r="R254" i="6"/>
  <c r="U254" i="6"/>
  <c r="X254" i="6"/>
  <c r="S254" i="6"/>
  <c r="V254" i="6"/>
  <c r="L256" i="6"/>
  <c r="R256" i="6"/>
  <c r="U256" i="6"/>
  <c r="X256" i="6"/>
  <c r="S256" i="6"/>
  <c r="V256" i="6"/>
  <c r="L258" i="6"/>
  <c r="R258" i="6"/>
  <c r="U258" i="6"/>
  <c r="X258" i="6"/>
  <c r="S258" i="6"/>
  <c r="V258" i="6"/>
  <c r="L260" i="6"/>
  <c r="R260" i="6"/>
  <c r="U260" i="6"/>
  <c r="X260" i="6"/>
  <c r="S260" i="6"/>
  <c r="V260" i="6"/>
  <c r="L262" i="6"/>
  <c r="R262" i="6"/>
  <c r="U262" i="6"/>
  <c r="X262" i="6"/>
  <c r="S262" i="6"/>
  <c r="V262" i="6"/>
  <c r="L264" i="6"/>
  <c r="R264" i="6"/>
  <c r="U264" i="6"/>
  <c r="X264" i="6"/>
  <c r="S264" i="6"/>
  <c r="V264" i="6"/>
  <c r="L266" i="6"/>
  <c r="R266" i="6"/>
  <c r="U266" i="6"/>
  <c r="X266" i="6"/>
  <c r="S266" i="6"/>
  <c r="V266" i="6"/>
  <c r="L268" i="6"/>
  <c r="R268" i="6"/>
  <c r="U268" i="6"/>
  <c r="X268" i="6"/>
  <c r="S268" i="6"/>
  <c r="V268" i="6"/>
  <c r="L270" i="6"/>
  <c r="R270" i="6"/>
  <c r="U270" i="6"/>
  <c r="X270" i="6"/>
  <c r="S270" i="6"/>
  <c r="V270" i="6"/>
  <c r="L272" i="6"/>
  <c r="R272" i="6"/>
  <c r="U272" i="6"/>
  <c r="X272" i="6"/>
  <c r="S272" i="6"/>
  <c r="V272" i="6"/>
  <c r="L274" i="6"/>
  <c r="R274" i="6"/>
  <c r="U274" i="6"/>
  <c r="X274" i="6"/>
  <c r="S274" i="6"/>
  <c r="V274" i="6"/>
  <c r="L276" i="6"/>
  <c r="U276" i="6"/>
  <c r="R276" i="6"/>
  <c r="L278" i="6"/>
  <c r="S278" i="6"/>
  <c r="V278" i="6"/>
  <c r="R278" i="6"/>
  <c r="U278" i="6"/>
  <c r="X278" i="6"/>
  <c r="L280" i="6"/>
  <c r="S280" i="6"/>
  <c r="V280" i="6"/>
  <c r="R280" i="6"/>
  <c r="U280" i="6"/>
  <c r="X280" i="6"/>
  <c r="L282" i="6"/>
  <c r="S282" i="6"/>
  <c r="V282" i="6"/>
  <c r="R282" i="6"/>
  <c r="U282" i="6"/>
  <c r="X282" i="6"/>
  <c r="L284" i="6"/>
  <c r="S284" i="6"/>
  <c r="V284" i="6"/>
  <c r="R284" i="6"/>
  <c r="U284" i="6"/>
  <c r="X284" i="6"/>
  <c r="L286" i="6"/>
  <c r="S286" i="6"/>
  <c r="V286" i="6"/>
  <c r="R286" i="6"/>
  <c r="U286" i="6"/>
  <c r="X286" i="6"/>
  <c r="L288" i="6"/>
  <c r="S288" i="6"/>
  <c r="V288" i="6"/>
  <c r="R288" i="6"/>
  <c r="U288" i="6"/>
  <c r="X288" i="6"/>
  <c r="L290" i="6"/>
  <c r="S290" i="6"/>
  <c r="V290" i="6"/>
  <c r="R290" i="6"/>
  <c r="U290" i="6"/>
  <c r="X290" i="6"/>
  <c r="L292" i="6"/>
  <c r="S292" i="6"/>
  <c r="V292" i="6"/>
  <c r="R292" i="6"/>
  <c r="U292" i="6"/>
  <c r="X292" i="6"/>
  <c r="L294" i="6"/>
  <c r="S294" i="6"/>
  <c r="V294" i="6"/>
  <c r="R294" i="6"/>
  <c r="U294" i="6"/>
  <c r="X294" i="6"/>
  <c r="L296" i="6"/>
  <c r="R296" i="6"/>
  <c r="U296" i="6"/>
  <c r="L298" i="6"/>
  <c r="R298" i="6"/>
  <c r="U298" i="6"/>
  <c r="X298" i="6"/>
  <c r="S298" i="6"/>
  <c r="V298" i="6"/>
  <c r="L300" i="6"/>
  <c r="R300" i="6"/>
  <c r="U300" i="6"/>
  <c r="X300" i="6"/>
  <c r="S300" i="6"/>
  <c r="V300" i="6"/>
  <c r="L302" i="6"/>
  <c r="R302" i="6"/>
  <c r="U302" i="6"/>
  <c r="X302" i="6"/>
  <c r="S302" i="6"/>
  <c r="V302" i="6"/>
  <c r="L304" i="6"/>
  <c r="R304" i="6"/>
  <c r="U304" i="6"/>
  <c r="X304" i="6"/>
  <c r="S304" i="6"/>
  <c r="V304" i="6"/>
  <c r="L306" i="6"/>
  <c r="R306" i="6"/>
  <c r="U306" i="6"/>
  <c r="X306" i="6"/>
  <c r="S306" i="6"/>
  <c r="V306" i="6"/>
  <c r="L308" i="6"/>
  <c r="R308" i="6"/>
  <c r="U308" i="6"/>
  <c r="X308" i="6"/>
  <c r="S308" i="6"/>
  <c r="V308" i="6"/>
  <c r="L310" i="6"/>
  <c r="R310" i="6"/>
  <c r="U310" i="6"/>
  <c r="X310" i="6"/>
  <c r="S310" i="6"/>
  <c r="V310" i="6"/>
  <c r="L312" i="6"/>
  <c r="R312" i="6"/>
  <c r="U312" i="6"/>
  <c r="X312" i="6"/>
  <c r="S312" i="6"/>
  <c r="V312" i="6"/>
  <c r="R314" i="6"/>
  <c r="U314" i="6"/>
  <c r="X314" i="6"/>
  <c r="S314" i="6"/>
  <c r="V314" i="6"/>
  <c r="S315" i="6"/>
  <c r="V315" i="6"/>
  <c r="R315" i="6"/>
  <c r="U315" i="6"/>
  <c r="X315" i="6"/>
  <c r="R316" i="6"/>
  <c r="U316" i="6"/>
  <c r="X316" i="6"/>
  <c r="S316" i="6"/>
  <c r="V316" i="6"/>
  <c r="S317" i="6"/>
  <c r="V317" i="6"/>
  <c r="R317" i="6"/>
  <c r="U317" i="6"/>
  <c r="X317" i="6"/>
  <c r="R318" i="6"/>
  <c r="U318" i="6"/>
  <c r="X318" i="6"/>
  <c r="S318" i="6"/>
  <c r="V318" i="6"/>
  <c r="S319" i="6"/>
  <c r="V319" i="6"/>
  <c r="R319" i="6"/>
  <c r="U319" i="6"/>
  <c r="X319" i="6"/>
  <c r="R320" i="6"/>
  <c r="U320" i="6"/>
  <c r="R321" i="6"/>
  <c r="U321" i="6"/>
  <c r="X321" i="6"/>
  <c r="S321" i="6"/>
  <c r="V321" i="6"/>
  <c r="S322" i="6"/>
  <c r="V322" i="6"/>
  <c r="R322" i="6"/>
  <c r="U322" i="6"/>
  <c r="X322" i="6"/>
  <c r="R323" i="6"/>
  <c r="U323" i="6"/>
  <c r="X323" i="6"/>
  <c r="S323" i="6"/>
  <c r="V323" i="6"/>
  <c r="S324" i="6"/>
  <c r="V324" i="6"/>
  <c r="R324" i="6"/>
  <c r="U324" i="6"/>
  <c r="X324" i="6"/>
  <c r="R325" i="6"/>
  <c r="U325" i="6"/>
  <c r="X325" i="6"/>
  <c r="S325" i="6"/>
  <c r="V325" i="6"/>
  <c r="S326" i="6"/>
  <c r="V326" i="6"/>
  <c r="R326" i="6"/>
  <c r="U326" i="6"/>
  <c r="X326" i="6"/>
  <c r="R327" i="6"/>
  <c r="U327" i="6"/>
  <c r="X327" i="6"/>
  <c r="S327" i="6"/>
  <c r="V327" i="6"/>
  <c r="S328" i="6"/>
  <c r="V328" i="6"/>
  <c r="R328" i="6"/>
  <c r="U328" i="6"/>
  <c r="X328" i="6"/>
  <c r="R329" i="6"/>
  <c r="U329" i="6"/>
  <c r="X329" i="6"/>
  <c r="S329" i="6"/>
  <c r="V329" i="6"/>
  <c r="S330" i="6"/>
  <c r="V330" i="6"/>
  <c r="R330" i="6"/>
  <c r="U330" i="6"/>
  <c r="X330" i="6"/>
  <c r="R331" i="6"/>
  <c r="U331" i="6"/>
  <c r="X331" i="6"/>
  <c r="S331" i="6"/>
  <c r="V331" i="6"/>
  <c r="S332" i="6"/>
  <c r="V332" i="6"/>
  <c r="R332" i="6"/>
  <c r="U332" i="6"/>
  <c r="X332" i="6"/>
  <c r="R333" i="6"/>
  <c r="U333" i="6"/>
  <c r="X333" i="6"/>
  <c r="S333" i="6"/>
  <c r="V333" i="6"/>
  <c r="S334" i="6"/>
  <c r="V334" i="6"/>
  <c r="R334" i="6"/>
  <c r="U334" i="6"/>
  <c r="X334" i="6"/>
  <c r="R335" i="6"/>
  <c r="U335" i="6"/>
  <c r="X335" i="6"/>
  <c r="S335" i="6"/>
  <c r="V335" i="6"/>
  <c r="S336" i="6"/>
  <c r="V336" i="6"/>
  <c r="R336" i="6"/>
  <c r="U336" i="6"/>
  <c r="X336" i="6"/>
  <c r="R337" i="6"/>
  <c r="U337" i="6"/>
  <c r="X337" i="6"/>
  <c r="S337" i="6"/>
  <c r="V337" i="6"/>
  <c r="S338" i="6"/>
  <c r="V338" i="6"/>
  <c r="R338" i="6"/>
  <c r="U338" i="6"/>
  <c r="X338" i="6"/>
  <c r="R339" i="6"/>
  <c r="U339" i="6"/>
  <c r="X339" i="6"/>
  <c r="S339" i="6"/>
  <c r="V339" i="6"/>
  <c r="S340" i="6"/>
  <c r="V340" i="6"/>
  <c r="R340" i="6"/>
  <c r="U340" i="6"/>
  <c r="X340" i="6"/>
  <c r="R341" i="6"/>
  <c r="U341" i="6"/>
  <c r="X341" i="6"/>
  <c r="S341" i="6"/>
  <c r="V341" i="6"/>
  <c r="S342" i="6"/>
  <c r="V342" i="6"/>
  <c r="R342" i="6"/>
  <c r="U342" i="6"/>
  <c r="X342" i="6"/>
  <c r="R343" i="6"/>
  <c r="U343" i="6"/>
  <c r="X343" i="6"/>
  <c r="S343" i="6"/>
  <c r="V343" i="6"/>
  <c r="S344" i="6"/>
  <c r="V344" i="6"/>
  <c r="R344" i="6"/>
  <c r="U344" i="6"/>
  <c r="X344" i="6"/>
  <c r="R345" i="6"/>
  <c r="U345" i="6"/>
  <c r="X345" i="6"/>
  <c r="S345" i="6"/>
  <c r="V345" i="6"/>
  <c r="S346" i="6"/>
  <c r="V346" i="6"/>
  <c r="R346" i="6"/>
  <c r="U346" i="6"/>
  <c r="X346" i="6"/>
  <c r="R347" i="6"/>
  <c r="U347" i="6"/>
  <c r="X347" i="6"/>
  <c r="S347" i="6"/>
  <c r="V347" i="6"/>
  <c r="S348" i="6"/>
  <c r="V348" i="6"/>
  <c r="R348" i="6"/>
  <c r="U348" i="6"/>
  <c r="X348" i="6"/>
  <c r="R349" i="6"/>
  <c r="U349" i="6"/>
  <c r="X349" i="6"/>
  <c r="S349" i="6"/>
  <c r="V349" i="6"/>
  <c r="S350" i="6"/>
  <c r="V350" i="6"/>
  <c r="R350" i="6"/>
  <c r="U350" i="6"/>
  <c r="X350" i="6"/>
  <c r="R351" i="6"/>
  <c r="S351" i="6"/>
  <c r="U351" i="6"/>
  <c r="X351" i="6"/>
  <c r="V351" i="6"/>
  <c r="S352" i="6"/>
  <c r="V352" i="6"/>
  <c r="R352" i="6"/>
  <c r="U352" i="6"/>
  <c r="X352" i="6"/>
  <c r="R353" i="6"/>
  <c r="U353" i="6"/>
  <c r="X353" i="6"/>
  <c r="S353" i="6"/>
  <c r="V353" i="6"/>
  <c r="S354" i="6"/>
  <c r="V354" i="6"/>
  <c r="R354" i="6"/>
  <c r="U354" i="6"/>
  <c r="X354" i="6"/>
  <c r="R355" i="6"/>
  <c r="U355" i="6"/>
  <c r="X355" i="6"/>
  <c r="S355" i="6"/>
  <c r="V355" i="6"/>
  <c r="S356" i="6"/>
  <c r="V356" i="6"/>
  <c r="R356" i="6"/>
  <c r="U356" i="6"/>
  <c r="X356" i="6"/>
  <c r="R357" i="6"/>
  <c r="U357" i="6"/>
  <c r="X357" i="6"/>
  <c r="S357" i="6"/>
  <c r="V357" i="6"/>
  <c r="U358" i="6"/>
  <c r="R358" i="6"/>
  <c r="S359" i="6"/>
  <c r="V359" i="6"/>
  <c r="R359" i="6"/>
  <c r="U359" i="6"/>
  <c r="X359" i="6"/>
  <c r="R360" i="6"/>
  <c r="U360" i="6"/>
  <c r="X360" i="6"/>
  <c r="S360" i="6"/>
  <c r="V360" i="6"/>
  <c r="S361" i="6"/>
  <c r="V361" i="6"/>
  <c r="R361" i="6"/>
  <c r="U361" i="6"/>
  <c r="X361" i="6"/>
  <c r="R362" i="6"/>
  <c r="U362" i="6"/>
  <c r="X362" i="6"/>
  <c r="S362" i="6"/>
  <c r="V362" i="6"/>
  <c r="U363" i="6"/>
  <c r="R363" i="6"/>
  <c r="R364" i="6"/>
  <c r="U364" i="6"/>
  <c r="X364" i="6"/>
  <c r="S364" i="6"/>
  <c r="V364" i="6"/>
  <c r="S365" i="6"/>
  <c r="V365" i="6"/>
  <c r="R365" i="6"/>
  <c r="U365" i="6"/>
  <c r="X365" i="6"/>
  <c r="R366" i="6"/>
  <c r="U366" i="6"/>
  <c r="X366" i="6"/>
  <c r="S366" i="6"/>
  <c r="V366" i="6"/>
  <c r="S367" i="6"/>
  <c r="V367" i="6"/>
  <c r="R367" i="6"/>
  <c r="U367" i="6"/>
  <c r="X367" i="6"/>
  <c r="R368" i="6"/>
  <c r="U368" i="6"/>
  <c r="X368" i="6"/>
  <c r="S368" i="6"/>
  <c r="V368" i="6"/>
  <c r="S369" i="6"/>
  <c r="V369" i="6"/>
  <c r="R369" i="6"/>
  <c r="U369" i="6"/>
  <c r="X369" i="6"/>
  <c r="R370" i="6"/>
  <c r="U370" i="6"/>
  <c r="X370" i="6"/>
  <c r="S370" i="6"/>
  <c r="V370" i="6"/>
  <c r="U371" i="6"/>
  <c r="R371" i="6"/>
  <c r="R372" i="6"/>
  <c r="U372" i="6"/>
  <c r="R373" i="6"/>
  <c r="U373" i="6"/>
  <c r="R374" i="6"/>
  <c r="U374" i="6"/>
  <c r="X374" i="6"/>
  <c r="S374" i="6"/>
  <c r="V374" i="6"/>
  <c r="S375" i="6"/>
  <c r="V375" i="6"/>
  <c r="R375" i="6"/>
  <c r="U375" i="6"/>
  <c r="X375" i="6"/>
  <c r="R376" i="6"/>
  <c r="U376" i="6"/>
  <c r="X376" i="6"/>
  <c r="S376" i="6"/>
  <c r="V376" i="6"/>
  <c r="S377" i="6"/>
  <c r="V377" i="6"/>
  <c r="R377" i="6"/>
  <c r="U377" i="6"/>
  <c r="X377" i="6"/>
  <c r="R378" i="6"/>
  <c r="U378" i="6"/>
  <c r="X378" i="6"/>
  <c r="S378" i="6"/>
  <c r="V378" i="6"/>
  <c r="S379" i="6"/>
  <c r="V379" i="6"/>
  <c r="R379" i="6"/>
  <c r="U379" i="6"/>
  <c r="X379" i="6"/>
  <c r="R380" i="6"/>
  <c r="U380" i="6"/>
  <c r="X380" i="6"/>
  <c r="S380" i="6"/>
  <c r="V380" i="6"/>
  <c r="S381" i="6"/>
  <c r="V381" i="6"/>
  <c r="R381" i="6"/>
  <c r="U381" i="6"/>
  <c r="X381" i="6"/>
  <c r="R382" i="6"/>
  <c r="U382" i="6"/>
  <c r="X382" i="6"/>
  <c r="S382" i="6"/>
  <c r="V382" i="6"/>
  <c r="S383" i="6"/>
  <c r="V383" i="6"/>
  <c r="R383" i="6"/>
  <c r="U383" i="6"/>
  <c r="X383" i="6"/>
  <c r="R384" i="6"/>
  <c r="U384" i="6"/>
  <c r="X384" i="6"/>
  <c r="S384" i="6"/>
  <c r="V384" i="6"/>
  <c r="U385" i="6"/>
  <c r="R385" i="6"/>
  <c r="R386" i="6"/>
  <c r="U386" i="6"/>
  <c r="U387" i="6"/>
  <c r="R387" i="6"/>
  <c r="S388" i="6"/>
  <c r="V388" i="6"/>
  <c r="R388" i="6"/>
  <c r="U388" i="6"/>
  <c r="X388" i="6"/>
  <c r="R389" i="6"/>
  <c r="U389" i="6"/>
  <c r="X389" i="6"/>
  <c r="S389" i="6"/>
  <c r="V389" i="6"/>
  <c r="S390" i="6"/>
  <c r="V390" i="6"/>
  <c r="R390" i="6"/>
  <c r="U390" i="6"/>
  <c r="X390" i="6"/>
  <c r="R391" i="6"/>
  <c r="U391" i="6"/>
  <c r="X391" i="6"/>
  <c r="S391" i="6"/>
  <c r="V391" i="6"/>
  <c r="S392" i="6"/>
  <c r="V392" i="6"/>
  <c r="R392" i="6"/>
  <c r="U392" i="6"/>
  <c r="X392" i="6"/>
  <c r="R393" i="6"/>
  <c r="U393" i="6"/>
  <c r="X393" i="6"/>
  <c r="S393" i="6"/>
  <c r="V393" i="6"/>
  <c r="S394" i="6"/>
  <c r="V394" i="6"/>
  <c r="R394" i="6"/>
  <c r="U394" i="6"/>
  <c r="X394" i="6"/>
  <c r="R395" i="6"/>
  <c r="U395" i="6"/>
  <c r="X395" i="6"/>
  <c r="S395" i="6"/>
  <c r="V395" i="6"/>
  <c r="S396" i="6"/>
  <c r="V396" i="6"/>
  <c r="R396" i="6"/>
  <c r="U396" i="6"/>
  <c r="X396" i="6"/>
  <c r="R397" i="6"/>
  <c r="U397" i="6"/>
  <c r="X397" i="6"/>
  <c r="S397" i="6"/>
  <c r="V397" i="6"/>
  <c r="S398" i="6"/>
  <c r="V398" i="6"/>
  <c r="R398" i="6"/>
  <c r="U398" i="6"/>
  <c r="X398" i="6"/>
  <c r="R399" i="6"/>
  <c r="U399" i="6"/>
  <c r="X399" i="6"/>
  <c r="S399" i="6"/>
  <c r="V399" i="6"/>
  <c r="R400" i="6"/>
  <c r="U400" i="6"/>
  <c r="S401" i="6"/>
  <c r="V401" i="6"/>
  <c r="R401" i="6"/>
  <c r="U401" i="6"/>
  <c r="X401" i="6"/>
  <c r="R402" i="6"/>
  <c r="U402" i="6"/>
  <c r="X402" i="6"/>
  <c r="S402" i="6"/>
  <c r="V402" i="6"/>
  <c r="S403" i="6"/>
  <c r="V403" i="6"/>
  <c r="R403" i="6"/>
  <c r="U403" i="6"/>
  <c r="X403" i="6"/>
  <c r="R404" i="6"/>
  <c r="U404" i="6"/>
  <c r="X404" i="6"/>
  <c r="S404" i="6"/>
  <c r="V404" i="6"/>
  <c r="S405" i="6"/>
  <c r="V405" i="6"/>
  <c r="R405" i="6"/>
  <c r="U405" i="6"/>
  <c r="X405" i="6"/>
  <c r="R406" i="6"/>
  <c r="U406" i="6"/>
  <c r="R407" i="6"/>
  <c r="U407" i="6"/>
  <c r="R408" i="6"/>
  <c r="U408" i="6"/>
  <c r="X408" i="6"/>
  <c r="S408" i="6"/>
  <c r="V408" i="6"/>
  <c r="S409" i="6"/>
  <c r="V409" i="6"/>
  <c r="R409" i="6"/>
  <c r="U409" i="6"/>
  <c r="X409" i="6"/>
  <c r="R410" i="6"/>
  <c r="U410" i="6"/>
  <c r="X410" i="6"/>
  <c r="S410" i="6"/>
  <c r="V410" i="6"/>
  <c r="S411" i="6"/>
  <c r="V411" i="6"/>
  <c r="R411" i="6"/>
  <c r="U411" i="6"/>
  <c r="X411" i="6"/>
  <c r="R412" i="6"/>
  <c r="U412" i="6"/>
  <c r="X412" i="6"/>
  <c r="S412" i="6"/>
  <c r="V412" i="6"/>
  <c r="S413" i="6"/>
  <c r="V413" i="6"/>
  <c r="R413" i="6"/>
  <c r="U413" i="6"/>
  <c r="X413" i="6"/>
  <c r="R414" i="6"/>
  <c r="U414" i="6"/>
  <c r="X414" i="6"/>
  <c r="S414" i="6"/>
  <c r="V414" i="6"/>
  <c r="S415" i="6"/>
  <c r="V415" i="6"/>
  <c r="R415" i="6"/>
  <c r="U415" i="6"/>
  <c r="X415" i="6"/>
  <c r="R416" i="6"/>
  <c r="U416" i="6"/>
  <c r="X416" i="6"/>
  <c r="S416" i="6"/>
  <c r="V416" i="6"/>
  <c r="S417" i="6"/>
  <c r="V417" i="6"/>
  <c r="R417" i="6"/>
  <c r="U417" i="6"/>
  <c r="X417" i="6"/>
  <c r="R418" i="6"/>
  <c r="U418" i="6"/>
  <c r="X418" i="6"/>
  <c r="S418" i="6"/>
  <c r="V418" i="6"/>
  <c r="S419" i="6"/>
  <c r="V419" i="6"/>
  <c r="R419" i="6"/>
  <c r="U419" i="6"/>
  <c r="X419" i="6"/>
  <c r="R420" i="6"/>
  <c r="U420" i="6"/>
  <c r="X420" i="6"/>
  <c r="S420" i="6"/>
  <c r="V420" i="6"/>
  <c r="S421" i="6"/>
  <c r="V421" i="6"/>
  <c r="R421" i="6"/>
  <c r="U421" i="6"/>
  <c r="X421" i="6"/>
  <c r="R422" i="6"/>
  <c r="U422" i="6"/>
  <c r="X422" i="6"/>
  <c r="S422" i="6"/>
  <c r="V422" i="6"/>
  <c r="S423" i="6"/>
  <c r="V423" i="6"/>
  <c r="R423" i="6"/>
  <c r="U423" i="6"/>
  <c r="X423" i="6"/>
  <c r="R424" i="6"/>
  <c r="U424" i="6"/>
  <c r="X424" i="6"/>
  <c r="S424" i="6"/>
  <c r="V424" i="6"/>
  <c r="S425" i="6"/>
  <c r="V425" i="6"/>
  <c r="R425" i="6"/>
  <c r="U425" i="6"/>
  <c r="X425" i="6"/>
  <c r="R426" i="6"/>
  <c r="U426" i="6"/>
  <c r="X426" i="6"/>
  <c r="S426" i="6"/>
  <c r="V426" i="6"/>
  <c r="L427" i="6"/>
  <c r="S427" i="6"/>
  <c r="V427" i="6"/>
  <c r="R427" i="6"/>
  <c r="U427" i="6"/>
  <c r="X427" i="6"/>
  <c r="L428" i="6"/>
  <c r="R428" i="6"/>
  <c r="U428" i="6"/>
  <c r="X428" i="6"/>
  <c r="S428" i="6"/>
  <c r="V428" i="6"/>
  <c r="L431" i="6"/>
  <c r="M431" i="6" s="1"/>
  <c r="N431" i="6" s="1"/>
  <c r="U431" i="6"/>
  <c r="R431" i="6"/>
  <c r="L432" i="6"/>
  <c r="P432" i="6" s="1"/>
  <c r="S432" i="6"/>
  <c r="V432" i="6"/>
  <c r="R432" i="6"/>
  <c r="U432" i="6"/>
  <c r="X432" i="6"/>
  <c r="L435" i="6"/>
  <c r="R435" i="6"/>
  <c r="U435" i="6"/>
  <c r="X435" i="6"/>
  <c r="S435" i="6"/>
  <c r="V435" i="6"/>
  <c r="L436" i="6"/>
  <c r="P436" i="6" s="1"/>
  <c r="S436" i="6"/>
  <c r="V436" i="6"/>
  <c r="R436" i="6"/>
  <c r="U436" i="6"/>
  <c r="X436" i="6"/>
  <c r="L439" i="6"/>
  <c r="R439" i="6"/>
  <c r="U439" i="6"/>
  <c r="X439" i="6"/>
  <c r="S439" i="6"/>
  <c r="V439" i="6"/>
  <c r="L440" i="6"/>
  <c r="P440" i="6" s="1"/>
  <c r="S440" i="6"/>
  <c r="V440" i="6"/>
  <c r="R440" i="6"/>
  <c r="U440" i="6"/>
  <c r="X440" i="6"/>
  <c r="L443" i="6"/>
  <c r="R443" i="6"/>
  <c r="U443" i="6"/>
  <c r="X443" i="6"/>
  <c r="S443" i="6"/>
  <c r="V443" i="6"/>
  <c r="L444" i="6"/>
  <c r="P444" i="6" s="1"/>
  <c r="S444" i="6"/>
  <c r="V444" i="6"/>
  <c r="R444" i="6"/>
  <c r="U444" i="6"/>
  <c r="X444" i="6"/>
  <c r="L447" i="6"/>
  <c r="R447" i="6"/>
  <c r="U447" i="6"/>
  <c r="X447" i="6"/>
  <c r="S447" i="6"/>
  <c r="V447" i="6"/>
  <c r="L448" i="6"/>
  <c r="P448" i="6" s="1"/>
  <c r="S448" i="6"/>
  <c r="V448" i="6"/>
  <c r="R448" i="6"/>
  <c r="U448" i="6"/>
  <c r="X448" i="6"/>
  <c r="L451" i="6"/>
  <c r="R451" i="6"/>
  <c r="U451" i="6"/>
  <c r="X451" i="6"/>
  <c r="S451" i="6"/>
  <c r="V451" i="6"/>
  <c r="L452" i="6"/>
  <c r="P452" i="6" s="1"/>
  <c r="S452" i="6"/>
  <c r="V452" i="6"/>
  <c r="R452" i="6"/>
  <c r="U452" i="6"/>
  <c r="X452" i="6"/>
  <c r="L455" i="6"/>
  <c r="R455" i="6"/>
  <c r="U455" i="6"/>
  <c r="X455" i="6"/>
  <c r="S455" i="6"/>
  <c r="V455" i="6"/>
  <c r="L456" i="6"/>
  <c r="P456" i="6" s="1"/>
  <c r="S456" i="6"/>
  <c r="V456" i="6"/>
  <c r="R456" i="6"/>
  <c r="U456" i="6"/>
  <c r="X456" i="6"/>
  <c r="L459" i="6"/>
  <c r="R459" i="6"/>
  <c r="U459" i="6"/>
  <c r="X459" i="6"/>
  <c r="S459" i="6"/>
  <c r="V459" i="6"/>
  <c r="L460" i="6"/>
  <c r="P460" i="6" s="1"/>
  <c r="S460" i="6"/>
  <c r="V460" i="6"/>
  <c r="R460" i="6"/>
  <c r="U460" i="6"/>
  <c r="X460" i="6"/>
  <c r="L463" i="6"/>
  <c r="R463" i="6"/>
  <c r="U463" i="6"/>
  <c r="X463" i="6"/>
  <c r="S463" i="6"/>
  <c r="V463" i="6"/>
  <c r="L464" i="6"/>
  <c r="P464" i="6" s="1"/>
  <c r="S464" i="6"/>
  <c r="V464" i="6"/>
  <c r="R464" i="6"/>
  <c r="U464" i="6"/>
  <c r="X464" i="6"/>
  <c r="L467" i="6"/>
  <c r="S467" i="6"/>
  <c r="V467" i="6"/>
  <c r="R467" i="6"/>
  <c r="U467" i="6"/>
  <c r="X467" i="6"/>
  <c r="L468" i="6"/>
  <c r="P468" i="6" s="1"/>
  <c r="R468" i="6"/>
  <c r="U468" i="6"/>
  <c r="X468" i="6"/>
  <c r="S468" i="6"/>
  <c r="V468" i="6"/>
  <c r="L471" i="6"/>
  <c r="S471" i="6"/>
  <c r="V471" i="6"/>
  <c r="R471" i="6"/>
  <c r="U471" i="6"/>
  <c r="X471" i="6"/>
  <c r="L472" i="6"/>
  <c r="M472" i="6" s="1"/>
  <c r="N472" i="6" s="1"/>
  <c r="R472" i="6"/>
  <c r="U472" i="6"/>
  <c r="L475" i="6"/>
  <c r="O475" i="6" s="1"/>
  <c r="S475" i="6"/>
  <c r="V475" i="6"/>
  <c r="R475" i="6"/>
  <c r="U475" i="6"/>
  <c r="X475" i="6"/>
  <c r="L476" i="6"/>
  <c r="P476" i="6" s="1"/>
  <c r="R476" i="6"/>
  <c r="U476" i="6"/>
  <c r="X476" i="6"/>
  <c r="S476" i="6"/>
  <c r="V476" i="6"/>
  <c r="L479" i="6"/>
  <c r="O479" i="6" s="1"/>
  <c r="R479" i="6"/>
  <c r="U479" i="6"/>
  <c r="X479" i="6"/>
  <c r="S479" i="6"/>
  <c r="V479" i="6"/>
  <c r="L480" i="6"/>
  <c r="P480" i="6" s="1"/>
  <c r="S480" i="6"/>
  <c r="V480" i="6"/>
  <c r="R480" i="6"/>
  <c r="U480" i="6"/>
  <c r="X480" i="6"/>
  <c r="L483" i="6"/>
  <c r="O483" i="6" s="1"/>
  <c r="R483" i="6"/>
  <c r="U483" i="6"/>
  <c r="X483" i="6"/>
  <c r="S483" i="6"/>
  <c r="V483" i="6"/>
  <c r="L484" i="6"/>
  <c r="P484" i="6" s="1"/>
  <c r="S484" i="6"/>
  <c r="V484" i="6"/>
  <c r="R484" i="6"/>
  <c r="U484" i="6"/>
  <c r="X484" i="6"/>
  <c r="L487" i="6"/>
  <c r="O487" i="6" s="1"/>
  <c r="R487" i="6"/>
  <c r="U487" i="6"/>
  <c r="X487" i="6"/>
  <c r="S487" i="6"/>
  <c r="V487" i="6"/>
  <c r="L488" i="6"/>
  <c r="P488" i="6" s="1"/>
  <c r="S488" i="6"/>
  <c r="V488" i="6"/>
  <c r="R488" i="6"/>
  <c r="U488" i="6"/>
  <c r="X488" i="6"/>
  <c r="L491" i="6"/>
  <c r="O491" i="6" s="1"/>
  <c r="R491" i="6"/>
  <c r="U491" i="6"/>
  <c r="X491" i="6"/>
  <c r="S491" i="6"/>
  <c r="V491" i="6"/>
  <c r="L492" i="6"/>
  <c r="P492" i="6" s="1"/>
  <c r="S492" i="6"/>
  <c r="V492" i="6"/>
  <c r="R492" i="6"/>
  <c r="U492" i="6"/>
  <c r="X492" i="6"/>
  <c r="L495" i="6"/>
  <c r="O495" i="6" s="1"/>
  <c r="S495" i="6"/>
  <c r="V495" i="6"/>
  <c r="R495" i="6"/>
  <c r="U495" i="6"/>
  <c r="X495" i="6"/>
  <c r="L496" i="6"/>
  <c r="P496" i="6" s="1"/>
  <c r="R496" i="6"/>
  <c r="U496" i="6"/>
  <c r="X496" i="6"/>
  <c r="S496" i="6"/>
  <c r="V496" i="6"/>
  <c r="L499" i="6"/>
  <c r="O499" i="6" s="1"/>
  <c r="S499" i="6"/>
  <c r="V499" i="6"/>
  <c r="R499" i="6"/>
  <c r="U499" i="6"/>
  <c r="X499" i="6"/>
  <c r="L500" i="6"/>
  <c r="M500" i="6" s="1"/>
  <c r="N500" i="6" s="1"/>
  <c r="R500" i="6"/>
  <c r="U500" i="6"/>
  <c r="L503" i="6"/>
  <c r="S503" i="6"/>
  <c r="V503" i="6"/>
  <c r="R503" i="6"/>
  <c r="U503" i="6"/>
  <c r="X503" i="6"/>
  <c r="L504" i="6"/>
  <c r="P504" i="6" s="1"/>
  <c r="R504" i="6"/>
  <c r="U504" i="6"/>
  <c r="X504" i="6"/>
  <c r="S504" i="6"/>
  <c r="V504" i="6"/>
  <c r="L507" i="6"/>
  <c r="S507" i="6"/>
  <c r="V507" i="6"/>
  <c r="R507" i="6"/>
  <c r="U507" i="6"/>
  <c r="X507" i="6"/>
  <c r="L508" i="6"/>
  <c r="P508" i="6" s="1"/>
  <c r="R508" i="6"/>
  <c r="U508" i="6"/>
  <c r="X508" i="6"/>
  <c r="S508" i="6"/>
  <c r="V508" i="6"/>
  <c r="L511" i="6"/>
  <c r="S511" i="6"/>
  <c r="V511" i="6"/>
  <c r="R511" i="6"/>
  <c r="U511" i="6"/>
  <c r="X511" i="6"/>
  <c r="L512" i="6"/>
  <c r="P512" i="6" s="1"/>
  <c r="R512" i="6"/>
  <c r="U512" i="6"/>
  <c r="X512" i="6"/>
  <c r="S512" i="6"/>
  <c r="V512" i="6"/>
  <c r="L515" i="6"/>
  <c r="S515" i="6"/>
  <c r="V515" i="6"/>
  <c r="R515" i="6"/>
  <c r="U515" i="6"/>
  <c r="X515" i="6"/>
  <c r="L516" i="6"/>
  <c r="P516" i="6" s="1"/>
  <c r="R516" i="6"/>
  <c r="U516" i="6"/>
  <c r="X516" i="6"/>
  <c r="S516" i="6"/>
  <c r="V516" i="6"/>
  <c r="L519" i="6"/>
  <c r="S519" i="6"/>
  <c r="V519" i="6"/>
  <c r="R519" i="6"/>
  <c r="U519" i="6"/>
  <c r="X519" i="6"/>
  <c r="L520" i="6"/>
  <c r="P520" i="6" s="1"/>
  <c r="R520" i="6"/>
  <c r="U520" i="6"/>
  <c r="X520" i="6"/>
  <c r="S520" i="6"/>
  <c r="V520" i="6"/>
  <c r="L523" i="6"/>
  <c r="R523" i="6"/>
  <c r="U523" i="6"/>
  <c r="X523" i="6"/>
  <c r="S523" i="6"/>
  <c r="V523" i="6"/>
  <c r="L524" i="6"/>
  <c r="P524" i="6" s="1"/>
  <c r="S524" i="6"/>
  <c r="V524" i="6"/>
  <c r="R524" i="6"/>
  <c r="U524" i="6"/>
  <c r="X524" i="6"/>
  <c r="L527" i="6"/>
  <c r="R527" i="6"/>
  <c r="U527" i="6"/>
  <c r="X527" i="6"/>
  <c r="S527" i="6"/>
  <c r="V527" i="6"/>
  <c r="L528" i="6"/>
  <c r="P528" i="6" s="1"/>
  <c r="S528" i="6"/>
  <c r="V528" i="6"/>
  <c r="R528" i="6"/>
  <c r="U528" i="6"/>
  <c r="X528" i="6"/>
  <c r="L530" i="6"/>
  <c r="P530" i="6" s="1"/>
  <c r="S530" i="6"/>
  <c r="V530" i="6"/>
  <c r="R530" i="6"/>
  <c r="U530" i="6"/>
  <c r="X530" i="6"/>
  <c r="L532" i="6"/>
  <c r="S532" i="6"/>
  <c r="V532" i="6"/>
  <c r="R532" i="6"/>
  <c r="U532" i="6"/>
  <c r="X532" i="6"/>
  <c r="L534" i="6"/>
  <c r="U534" i="6"/>
  <c r="R534" i="6"/>
  <c r="L536" i="6"/>
  <c r="S536" i="6"/>
  <c r="V536" i="6"/>
  <c r="R536" i="6"/>
  <c r="U536" i="6"/>
  <c r="X536" i="6"/>
  <c r="L538" i="6"/>
  <c r="U538" i="6"/>
  <c r="R538" i="6"/>
  <c r="L540" i="6"/>
  <c r="R540" i="6"/>
  <c r="U540" i="6"/>
  <c r="L542" i="6"/>
  <c r="S542" i="6"/>
  <c r="V542" i="6"/>
  <c r="R542" i="6"/>
  <c r="U542" i="6"/>
  <c r="X542" i="6"/>
  <c r="L544" i="6"/>
  <c r="S544" i="6"/>
  <c r="V544" i="6"/>
  <c r="R544" i="6"/>
  <c r="U544" i="6"/>
  <c r="X544" i="6"/>
  <c r="L546" i="6"/>
  <c r="S546" i="6"/>
  <c r="V546" i="6"/>
  <c r="R546" i="6"/>
  <c r="U546" i="6"/>
  <c r="X546" i="6"/>
  <c r="L548" i="6"/>
  <c r="S548" i="6"/>
  <c r="V548" i="6"/>
  <c r="R548" i="6"/>
  <c r="U548" i="6"/>
  <c r="X548" i="6"/>
  <c r="L550" i="6"/>
  <c r="S550" i="6"/>
  <c r="V550" i="6"/>
  <c r="R550" i="6"/>
  <c r="U550" i="6"/>
  <c r="X550" i="6"/>
  <c r="L552" i="6"/>
  <c r="S552" i="6"/>
  <c r="V552" i="6"/>
  <c r="R552" i="6"/>
  <c r="U552" i="6"/>
  <c r="X552" i="6"/>
  <c r="L554" i="6"/>
  <c r="S554" i="6"/>
  <c r="V554" i="6"/>
  <c r="R554" i="6"/>
  <c r="U554" i="6"/>
  <c r="X554" i="6"/>
  <c r="L556" i="6"/>
  <c r="S556" i="6"/>
  <c r="V556" i="6"/>
  <c r="R556" i="6"/>
  <c r="U556" i="6"/>
  <c r="X556" i="6"/>
  <c r="L558" i="6"/>
  <c r="S558" i="6"/>
  <c r="V558" i="6"/>
  <c r="R558" i="6"/>
  <c r="U558" i="6"/>
  <c r="X558" i="6"/>
  <c r="L560" i="6"/>
  <c r="S560" i="6"/>
  <c r="V560" i="6"/>
  <c r="R560" i="6"/>
  <c r="U560" i="6"/>
  <c r="X560" i="6"/>
  <c r="L562" i="6"/>
  <c r="S562" i="6"/>
  <c r="V562" i="6"/>
  <c r="R562" i="6"/>
  <c r="U562" i="6"/>
  <c r="X562" i="6"/>
  <c r="L564" i="6"/>
  <c r="S564" i="6"/>
  <c r="V564" i="6"/>
  <c r="R564" i="6"/>
  <c r="U564" i="6"/>
  <c r="X564" i="6"/>
  <c r="L566" i="6"/>
  <c r="S566" i="6"/>
  <c r="V566" i="6"/>
  <c r="R566" i="6"/>
  <c r="U566" i="6"/>
  <c r="X566" i="6"/>
  <c r="L568" i="6"/>
  <c r="S568" i="6"/>
  <c r="V568" i="6"/>
  <c r="R568" i="6"/>
  <c r="U568" i="6"/>
  <c r="X568" i="6"/>
  <c r="L570" i="6"/>
  <c r="R570" i="6"/>
  <c r="U570" i="6"/>
  <c r="X570" i="6"/>
  <c r="S570" i="6"/>
  <c r="V570" i="6"/>
  <c r="L572" i="6"/>
  <c r="R572" i="6"/>
  <c r="U572" i="6"/>
  <c r="X572" i="6"/>
  <c r="S572" i="6"/>
  <c r="V572" i="6"/>
  <c r="L574" i="6"/>
  <c r="S574" i="6"/>
  <c r="V574" i="6"/>
  <c r="R574" i="6"/>
  <c r="U574" i="6"/>
  <c r="X574" i="6"/>
  <c r="L576" i="6"/>
  <c r="S576" i="6"/>
  <c r="V576" i="6"/>
  <c r="R576" i="6"/>
  <c r="U576" i="6"/>
  <c r="X576" i="6"/>
  <c r="L578" i="6"/>
  <c r="S578" i="6"/>
  <c r="V578" i="6"/>
  <c r="R578" i="6"/>
  <c r="U578" i="6"/>
  <c r="X578" i="6"/>
  <c r="L580" i="6"/>
  <c r="S580" i="6"/>
  <c r="V580" i="6"/>
  <c r="R580" i="6"/>
  <c r="U580" i="6"/>
  <c r="X580" i="6"/>
  <c r="L582" i="6"/>
  <c r="S582" i="6"/>
  <c r="V582" i="6"/>
  <c r="R582" i="6"/>
  <c r="U582" i="6"/>
  <c r="X582" i="6"/>
  <c r="L584" i="6"/>
  <c r="S584" i="6"/>
  <c r="V584" i="6"/>
  <c r="R584" i="6"/>
  <c r="U584" i="6"/>
  <c r="X584" i="6"/>
  <c r="L586" i="6"/>
  <c r="S586" i="6"/>
  <c r="V586" i="6"/>
  <c r="R586" i="6"/>
  <c r="U586" i="6"/>
  <c r="X586" i="6"/>
  <c r="L588" i="6"/>
  <c r="S588" i="6"/>
  <c r="V588" i="6"/>
  <c r="R588" i="6"/>
  <c r="U588" i="6"/>
  <c r="X588" i="6"/>
  <c r="L590" i="6"/>
  <c r="S590" i="6"/>
  <c r="V590" i="6"/>
  <c r="R590" i="6"/>
  <c r="U590" i="6"/>
  <c r="X590" i="6"/>
  <c r="L592" i="6"/>
  <c r="S592" i="6"/>
  <c r="V592" i="6"/>
  <c r="R592" i="6"/>
  <c r="U592" i="6"/>
  <c r="X592" i="6"/>
  <c r="L594" i="6"/>
  <c r="M594" i="6" s="1"/>
  <c r="N594" i="6" s="1"/>
  <c r="P594" i="6" s="1"/>
  <c r="R594" i="6"/>
  <c r="U594" i="6"/>
  <c r="L596" i="6"/>
  <c r="R596" i="6"/>
  <c r="U596" i="6"/>
  <c r="L598" i="6"/>
  <c r="U598" i="6"/>
  <c r="R598" i="6"/>
  <c r="L600" i="6"/>
  <c r="R600" i="6"/>
  <c r="U600" i="6"/>
  <c r="L602" i="6"/>
  <c r="S602" i="6"/>
  <c r="V602" i="6"/>
  <c r="R602" i="6"/>
  <c r="U602" i="6"/>
  <c r="X602" i="6"/>
  <c r="L604" i="6"/>
  <c r="S604" i="6"/>
  <c r="V604" i="6"/>
  <c r="R604" i="6"/>
  <c r="U604" i="6"/>
  <c r="X604" i="6"/>
  <c r="L606" i="6"/>
  <c r="S606" i="6"/>
  <c r="V606" i="6"/>
  <c r="R606" i="6"/>
  <c r="U606" i="6"/>
  <c r="X606" i="6"/>
  <c r="L608" i="6"/>
  <c r="S608" i="6"/>
  <c r="V608" i="6"/>
  <c r="R608" i="6"/>
  <c r="U608" i="6"/>
  <c r="X608" i="6"/>
  <c r="L610" i="6"/>
  <c r="O610" i="6" s="1"/>
  <c r="S610" i="6"/>
  <c r="V610" i="6"/>
  <c r="R610" i="6"/>
  <c r="U610" i="6"/>
  <c r="X610" i="6"/>
  <c r="L612" i="6"/>
  <c r="S612" i="6"/>
  <c r="V612" i="6"/>
  <c r="R612" i="6"/>
  <c r="U612" i="6"/>
  <c r="X612" i="6"/>
  <c r="L614" i="6"/>
  <c r="S614" i="6"/>
  <c r="V614" i="6"/>
  <c r="R614" i="6"/>
  <c r="U614" i="6"/>
  <c r="X614" i="6"/>
  <c r="L616" i="6"/>
  <c r="S616" i="6"/>
  <c r="V616" i="6"/>
  <c r="R616" i="6"/>
  <c r="U616" i="6"/>
  <c r="X616" i="6"/>
  <c r="L618" i="6"/>
  <c r="M618" i="6" s="1"/>
  <c r="N618" i="6" s="1"/>
  <c r="P618" i="6" s="1"/>
  <c r="U618" i="6"/>
  <c r="R618" i="6"/>
  <c r="L620" i="6"/>
  <c r="R620" i="6"/>
  <c r="U620" i="6"/>
  <c r="X620" i="6"/>
  <c r="S620" i="6"/>
  <c r="V620" i="6"/>
  <c r="L622" i="6"/>
  <c r="R622" i="6"/>
  <c r="U622" i="6"/>
  <c r="L624" i="6"/>
  <c r="S624" i="6"/>
  <c r="V624" i="6"/>
  <c r="R624" i="6"/>
  <c r="U624" i="6"/>
  <c r="X624" i="6"/>
  <c r="L626" i="6"/>
  <c r="S626" i="6"/>
  <c r="V626" i="6"/>
  <c r="R626" i="6"/>
  <c r="U626" i="6"/>
  <c r="X626" i="6"/>
  <c r="L628" i="6"/>
  <c r="S628" i="6"/>
  <c r="V628" i="6"/>
  <c r="R628" i="6"/>
  <c r="U628" i="6"/>
  <c r="X628" i="6"/>
  <c r="L630" i="6"/>
  <c r="S630" i="6"/>
  <c r="V630" i="6"/>
  <c r="R630" i="6"/>
  <c r="U630" i="6"/>
  <c r="X630" i="6"/>
  <c r="L632" i="6"/>
  <c r="S632" i="6"/>
  <c r="V632" i="6"/>
  <c r="R632" i="6"/>
  <c r="U632" i="6"/>
  <c r="X632" i="6"/>
  <c r="L634" i="6"/>
  <c r="S634" i="6"/>
  <c r="V634" i="6"/>
  <c r="R634" i="6"/>
  <c r="U634" i="6"/>
  <c r="X634" i="6"/>
  <c r="L636" i="6"/>
  <c r="S636" i="6"/>
  <c r="V636" i="6"/>
  <c r="R636" i="6"/>
  <c r="U636" i="6"/>
  <c r="X636" i="6"/>
  <c r="L638" i="6"/>
  <c r="S638" i="6"/>
  <c r="V638" i="6"/>
  <c r="R638" i="6"/>
  <c r="U638" i="6"/>
  <c r="X638" i="6"/>
  <c r="S640" i="6"/>
  <c r="V640" i="6"/>
  <c r="R640" i="6"/>
  <c r="U640" i="6"/>
  <c r="X640" i="6"/>
  <c r="R641" i="6"/>
  <c r="U641" i="6"/>
  <c r="X641" i="6"/>
  <c r="S641" i="6"/>
  <c r="V641" i="6"/>
  <c r="S642" i="6"/>
  <c r="V642" i="6"/>
  <c r="R642" i="6"/>
  <c r="U642" i="6"/>
  <c r="X642" i="6"/>
  <c r="R643" i="6"/>
  <c r="U643" i="6"/>
  <c r="X643" i="6"/>
  <c r="S643" i="6"/>
  <c r="V643" i="6"/>
  <c r="S644" i="6"/>
  <c r="V644" i="6"/>
  <c r="R644" i="6"/>
  <c r="U644" i="6"/>
  <c r="X644" i="6"/>
  <c r="R645" i="6"/>
  <c r="U645" i="6"/>
  <c r="X645" i="6"/>
  <c r="S645" i="6"/>
  <c r="V645" i="6"/>
  <c r="S646" i="6"/>
  <c r="V646" i="6"/>
  <c r="R646" i="6"/>
  <c r="U646" i="6"/>
  <c r="X646" i="6"/>
  <c r="R647" i="6"/>
  <c r="U647" i="6"/>
  <c r="X647" i="6"/>
  <c r="S647" i="6"/>
  <c r="V647" i="6"/>
  <c r="S648" i="6"/>
  <c r="V648" i="6"/>
  <c r="R648" i="6"/>
  <c r="U648" i="6"/>
  <c r="X648" i="6"/>
  <c r="R649" i="6"/>
  <c r="U649" i="6"/>
  <c r="X649" i="6"/>
  <c r="S649" i="6"/>
  <c r="V649" i="6"/>
  <c r="S650" i="6"/>
  <c r="V650" i="6"/>
  <c r="R650" i="6"/>
  <c r="U650" i="6"/>
  <c r="X650" i="6"/>
  <c r="R651" i="6"/>
  <c r="U651" i="6"/>
  <c r="X651" i="6"/>
  <c r="S651" i="6"/>
  <c r="V651" i="6"/>
  <c r="S652" i="6"/>
  <c r="V652" i="6"/>
  <c r="R652" i="6"/>
  <c r="U652" i="6"/>
  <c r="X652" i="6"/>
  <c r="R653" i="6"/>
  <c r="U653" i="6"/>
  <c r="X653" i="6"/>
  <c r="S653" i="6"/>
  <c r="V653" i="6"/>
  <c r="U654" i="6"/>
  <c r="R654" i="6"/>
  <c r="S655" i="6"/>
  <c r="V655" i="6"/>
  <c r="R655" i="6"/>
  <c r="U655" i="6"/>
  <c r="X655" i="6"/>
  <c r="R656" i="6"/>
  <c r="U656" i="6"/>
  <c r="X656" i="6"/>
  <c r="S656" i="6"/>
  <c r="V656" i="6"/>
  <c r="S657" i="6"/>
  <c r="V657" i="6"/>
  <c r="R657" i="6"/>
  <c r="U657" i="6"/>
  <c r="X657" i="6"/>
  <c r="R658" i="6"/>
  <c r="U658" i="6"/>
  <c r="X658" i="6"/>
  <c r="S658" i="6"/>
  <c r="V658" i="6"/>
  <c r="S659" i="6"/>
  <c r="V659" i="6"/>
  <c r="R659" i="6"/>
  <c r="U659" i="6"/>
  <c r="X659" i="6"/>
  <c r="R660" i="6"/>
  <c r="U660" i="6"/>
  <c r="X660" i="6"/>
  <c r="S660" i="6"/>
  <c r="V660" i="6"/>
  <c r="S661" i="6"/>
  <c r="V661" i="6"/>
  <c r="R661" i="6"/>
  <c r="U661" i="6"/>
  <c r="X661" i="6"/>
  <c r="R662" i="6"/>
  <c r="U662" i="6"/>
  <c r="X662" i="6"/>
  <c r="S662" i="6"/>
  <c r="V662" i="6"/>
  <c r="S663" i="6"/>
  <c r="V663" i="6"/>
  <c r="R663" i="6"/>
  <c r="U663" i="6"/>
  <c r="X663" i="6"/>
  <c r="R664" i="6"/>
  <c r="U664" i="6"/>
  <c r="X664" i="6"/>
  <c r="S664" i="6"/>
  <c r="V664" i="6"/>
  <c r="S665" i="6"/>
  <c r="V665" i="6"/>
  <c r="R665" i="6"/>
  <c r="U665" i="6"/>
  <c r="X665" i="6"/>
  <c r="R666" i="6"/>
  <c r="U666" i="6"/>
  <c r="X666" i="6"/>
  <c r="S666" i="6"/>
  <c r="V666" i="6"/>
  <c r="S667" i="6"/>
  <c r="V667" i="6"/>
  <c r="R667" i="6"/>
  <c r="U667" i="6"/>
  <c r="X667" i="6"/>
  <c r="R668" i="6"/>
  <c r="U668" i="6"/>
  <c r="X668" i="6"/>
  <c r="S668" i="6"/>
  <c r="V668" i="6"/>
  <c r="R669" i="6"/>
  <c r="U669" i="6"/>
  <c r="S670" i="6"/>
  <c r="V670" i="6"/>
  <c r="R670" i="6"/>
  <c r="U670" i="6"/>
  <c r="X670" i="6"/>
  <c r="R671" i="6"/>
  <c r="U671" i="6"/>
  <c r="X671" i="6"/>
  <c r="S671" i="6"/>
  <c r="V671" i="6"/>
  <c r="S672" i="6"/>
  <c r="V672" i="6"/>
  <c r="R672" i="6"/>
  <c r="U672" i="6"/>
  <c r="X672" i="6"/>
  <c r="R673" i="6"/>
  <c r="U673" i="6"/>
  <c r="X673" i="6"/>
  <c r="S673" i="6"/>
  <c r="V673" i="6"/>
  <c r="S674" i="6"/>
  <c r="V674" i="6"/>
  <c r="R674" i="6"/>
  <c r="U674" i="6"/>
  <c r="X674" i="6"/>
  <c r="R675" i="6"/>
  <c r="U675" i="6"/>
  <c r="X675" i="6"/>
  <c r="S675" i="6"/>
  <c r="V675" i="6"/>
  <c r="S676" i="6"/>
  <c r="V676" i="6"/>
  <c r="R676" i="6"/>
  <c r="U676" i="6"/>
  <c r="X676" i="6"/>
  <c r="R677" i="6"/>
  <c r="U677" i="6"/>
  <c r="X677" i="6"/>
  <c r="S677" i="6"/>
  <c r="V677" i="6"/>
  <c r="U678" i="6"/>
  <c r="R678" i="6"/>
  <c r="S679" i="6"/>
  <c r="V679" i="6"/>
  <c r="R679" i="6"/>
  <c r="U679" i="6"/>
  <c r="X679" i="6"/>
  <c r="R680" i="6"/>
  <c r="U680" i="6"/>
  <c r="X680" i="6"/>
  <c r="S680" i="6"/>
  <c r="V680" i="6"/>
  <c r="S681" i="6"/>
  <c r="V681" i="6"/>
  <c r="R681" i="6"/>
  <c r="U681" i="6"/>
  <c r="X681" i="6"/>
  <c r="R682" i="6"/>
  <c r="U682" i="6"/>
  <c r="X682" i="6"/>
  <c r="S682" i="6"/>
  <c r="V682" i="6"/>
  <c r="R683" i="6"/>
  <c r="U683" i="6"/>
  <c r="U684" i="6"/>
  <c r="R684" i="6"/>
  <c r="S685" i="6"/>
  <c r="V685" i="6"/>
  <c r="R685" i="6"/>
  <c r="U685" i="6"/>
  <c r="X685" i="6"/>
  <c r="R686" i="6"/>
  <c r="U686" i="6"/>
  <c r="X686" i="6"/>
  <c r="S686" i="6"/>
  <c r="V686" i="6"/>
  <c r="S687" i="6"/>
  <c r="V687" i="6"/>
  <c r="R687" i="6"/>
  <c r="U687" i="6"/>
  <c r="X687" i="6"/>
  <c r="R688" i="6"/>
  <c r="U688" i="6"/>
  <c r="X688" i="6"/>
  <c r="S688" i="6"/>
  <c r="V688" i="6"/>
  <c r="S689" i="6"/>
  <c r="V689" i="6"/>
  <c r="R689" i="6"/>
  <c r="U689" i="6"/>
  <c r="X689" i="6"/>
  <c r="R690" i="6"/>
  <c r="U690" i="6"/>
  <c r="X690" i="6"/>
  <c r="S690" i="6"/>
  <c r="V690" i="6"/>
  <c r="S691" i="6"/>
  <c r="V691" i="6"/>
  <c r="R691" i="6"/>
  <c r="U691" i="6"/>
  <c r="X691" i="6"/>
  <c r="R692" i="6"/>
  <c r="U692" i="6"/>
  <c r="X692" i="6"/>
  <c r="S692" i="6"/>
  <c r="V692" i="6"/>
  <c r="S693" i="6"/>
  <c r="V693" i="6"/>
  <c r="R693" i="6"/>
  <c r="U693" i="6"/>
  <c r="X693" i="6"/>
  <c r="R694" i="6"/>
  <c r="U694" i="6"/>
  <c r="X694" i="6"/>
  <c r="S694" i="6"/>
  <c r="V694" i="6"/>
  <c r="S695" i="6"/>
  <c r="V695" i="6"/>
  <c r="R695" i="6"/>
  <c r="U695" i="6"/>
  <c r="X695" i="6"/>
  <c r="R696" i="6"/>
  <c r="U696" i="6"/>
  <c r="X696" i="6"/>
  <c r="S696" i="6"/>
  <c r="V696" i="6"/>
  <c r="S697" i="6"/>
  <c r="V697" i="6"/>
  <c r="R697" i="6"/>
  <c r="U697" i="6"/>
  <c r="X697" i="6"/>
  <c r="R698" i="6"/>
  <c r="U698" i="6"/>
  <c r="X698" i="6"/>
  <c r="S698" i="6"/>
  <c r="V698" i="6"/>
  <c r="S699" i="6"/>
  <c r="V699" i="6"/>
  <c r="R699" i="6"/>
  <c r="U699" i="6"/>
  <c r="X699" i="6"/>
  <c r="R700" i="6"/>
  <c r="U700" i="6"/>
  <c r="X700" i="6"/>
  <c r="S700" i="6"/>
  <c r="V700" i="6"/>
  <c r="S701" i="6"/>
  <c r="V701" i="6"/>
  <c r="R701" i="6"/>
  <c r="U701" i="6"/>
  <c r="X701" i="6"/>
  <c r="R702" i="6"/>
  <c r="U702" i="6"/>
  <c r="X702" i="6"/>
  <c r="S702" i="6"/>
  <c r="V702" i="6"/>
  <c r="S703" i="6"/>
  <c r="V703" i="6"/>
  <c r="R703" i="6"/>
  <c r="U703" i="6"/>
  <c r="X703" i="6"/>
  <c r="R704" i="6"/>
  <c r="U704" i="6"/>
  <c r="X704" i="6"/>
  <c r="S704" i="6"/>
  <c r="V704" i="6"/>
  <c r="S705" i="6"/>
  <c r="V705" i="6"/>
  <c r="R705" i="6"/>
  <c r="U705" i="6"/>
  <c r="X705" i="6"/>
  <c r="R706" i="6"/>
  <c r="U706" i="6"/>
  <c r="X706" i="6"/>
  <c r="S706" i="6"/>
  <c r="V706" i="6"/>
  <c r="S707" i="6"/>
  <c r="V707" i="6"/>
  <c r="R707" i="6"/>
  <c r="U707" i="6"/>
  <c r="X707" i="6"/>
  <c r="R708" i="6"/>
  <c r="U708" i="6"/>
  <c r="X708" i="6"/>
  <c r="S708" i="6"/>
  <c r="V708" i="6"/>
  <c r="S709" i="6"/>
  <c r="V709" i="6"/>
  <c r="R709" i="6"/>
  <c r="U709" i="6"/>
  <c r="X709" i="6"/>
  <c r="R710" i="6"/>
  <c r="U710" i="6"/>
  <c r="X710" i="6"/>
  <c r="S710" i="6"/>
  <c r="V710" i="6"/>
  <c r="S711" i="6"/>
  <c r="V711" i="6"/>
  <c r="R711" i="6"/>
  <c r="U711" i="6"/>
  <c r="X711" i="6"/>
  <c r="R712" i="6"/>
  <c r="U712" i="6"/>
  <c r="X712" i="6"/>
  <c r="S712" i="6"/>
  <c r="V712" i="6"/>
  <c r="S713" i="6"/>
  <c r="V713" i="6"/>
  <c r="R713" i="6"/>
  <c r="U713" i="6"/>
  <c r="X713" i="6"/>
  <c r="R714" i="6"/>
  <c r="U714" i="6"/>
  <c r="X714" i="6"/>
  <c r="S714" i="6"/>
  <c r="V714" i="6"/>
  <c r="S715" i="6"/>
  <c r="V715" i="6"/>
  <c r="R715" i="6"/>
  <c r="U715" i="6"/>
  <c r="X715" i="6"/>
  <c r="R716" i="6"/>
  <c r="U716" i="6"/>
  <c r="X716" i="6"/>
  <c r="S716" i="6"/>
  <c r="V716" i="6"/>
  <c r="S717" i="6"/>
  <c r="V717" i="6"/>
  <c r="R717" i="6"/>
  <c r="U717" i="6"/>
  <c r="X717" i="6"/>
  <c r="R718" i="6"/>
  <c r="U718" i="6"/>
  <c r="X718" i="6"/>
  <c r="S718" i="6"/>
  <c r="V718" i="6"/>
  <c r="S719" i="6"/>
  <c r="V719" i="6"/>
  <c r="R719" i="6"/>
  <c r="U719" i="6"/>
  <c r="X719" i="6"/>
  <c r="R720" i="6"/>
  <c r="U720" i="6"/>
  <c r="R721" i="6"/>
  <c r="U721" i="6"/>
  <c r="X721" i="6"/>
  <c r="S721" i="6"/>
  <c r="V721" i="6"/>
  <c r="U722" i="6"/>
  <c r="R722" i="6"/>
  <c r="U723" i="6"/>
  <c r="R723" i="6"/>
  <c r="R724" i="6"/>
  <c r="U724" i="6"/>
  <c r="X724" i="6"/>
  <c r="S724" i="6"/>
  <c r="V724" i="6"/>
  <c r="R725" i="6"/>
  <c r="U725" i="6"/>
  <c r="S726" i="6"/>
  <c r="V726" i="6"/>
  <c r="R726" i="6"/>
  <c r="U726" i="6"/>
  <c r="X726" i="6"/>
  <c r="R727" i="6"/>
  <c r="U727" i="6"/>
  <c r="X727" i="6"/>
  <c r="S727" i="6"/>
  <c r="V727" i="6"/>
  <c r="S728" i="6"/>
  <c r="V728" i="6"/>
  <c r="R728" i="6"/>
  <c r="U728" i="6"/>
  <c r="X728" i="6"/>
  <c r="R729" i="6"/>
  <c r="U729" i="6"/>
  <c r="X729" i="6"/>
  <c r="S729" i="6"/>
  <c r="V729" i="6"/>
  <c r="S730" i="6"/>
  <c r="V730" i="6"/>
  <c r="R730" i="6"/>
  <c r="U730" i="6"/>
  <c r="X730" i="6"/>
  <c r="R731" i="6"/>
  <c r="U731" i="6"/>
  <c r="X731" i="6"/>
  <c r="S731" i="6"/>
  <c r="V731" i="6"/>
  <c r="S732" i="6"/>
  <c r="V732" i="6"/>
  <c r="R732" i="6"/>
  <c r="U732" i="6"/>
  <c r="X732" i="6"/>
  <c r="R733" i="6"/>
  <c r="U733" i="6"/>
  <c r="S734" i="6"/>
  <c r="V734" i="6"/>
  <c r="R734" i="6"/>
  <c r="U734" i="6"/>
  <c r="X734" i="6"/>
  <c r="R735" i="6"/>
  <c r="U735" i="6"/>
  <c r="X735" i="6"/>
  <c r="S735" i="6"/>
  <c r="V735" i="6"/>
  <c r="S736" i="6"/>
  <c r="V736" i="6"/>
  <c r="R736" i="6"/>
  <c r="U736" i="6"/>
  <c r="X736" i="6"/>
  <c r="R737" i="6"/>
  <c r="U737" i="6"/>
  <c r="X737" i="6"/>
  <c r="S737" i="6"/>
  <c r="V737" i="6"/>
  <c r="S738" i="6"/>
  <c r="V738" i="6"/>
  <c r="R738" i="6"/>
  <c r="U738" i="6"/>
  <c r="X738" i="6"/>
  <c r="R739" i="6"/>
  <c r="U739" i="6"/>
  <c r="X739" i="6"/>
  <c r="S739" i="6"/>
  <c r="V739" i="6"/>
  <c r="L740" i="6"/>
  <c r="S740" i="6"/>
  <c r="V740" i="6"/>
  <c r="R740" i="6"/>
  <c r="U740" i="6"/>
  <c r="X740" i="6"/>
  <c r="L741" i="6"/>
  <c r="R741" i="6"/>
  <c r="U741" i="6"/>
  <c r="X741" i="6"/>
  <c r="S741" i="6"/>
  <c r="V741" i="6"/>
  <c r="L744" i="6"/>
  <c r="S744" i="6"/>
  <c r="V744" i="6"/>
  <c r="R744" i="6"/>
  <c r="U744" i="6"/>
  <c r="X744" i="6"/>
  <c r="L745" i="6"/>
  <c r="P745" i="6" s="1"/>
  <c r="R745" i="6"/>
  <c r="U745" i="6"/>
  <c r="X745" i="6"/>
  <c r="S745" i="6"/>
  <c r="V745" i="6"/>
  <c r="L748" i="6"/>
  <c r="M748" i="6" s="1"/>
  <c r="N748" i="6" s="1"/>
  <c r="U748" i="6"/>
  <c r="R748" i="6"/>
  <c r="L749" i="6"/>
  <c r="U749" i="6"/>
  <c r="R749" i="6"/>
  <c r="L752" i="6"/>
  <c r="O752" i="6" s="1"/>
  <c r="R752" i="6"/>
  <c r="U752" i="6"/>
  <c r="X752" i="6"/>
  <c r="S752" i="6"/>
  <c r="V752" i="6"/>
  <c r="L753" i="6"/>
  <c r="P753" i="6" s="1"/>
  <c r="S753" i="6"/>
  <c r="V753" i="6"/>
  <c r="R753" i="6"/>
  <c r="U753" i="6"/>
  <c r="X753" i="6"/>
  <c r="L756" i="6"/>
  <c r="O756" i="6" s="1"/>
  <c r="R756" i="6"/>
  <c r="U756" i="6"/>
  <c r="X756" i="6"/>
  <c r="S756" i="6"/>
  <c r="V756" i="6"/>
  <c r="L757" i="6"/>
  <c r="R757" i="6"/>
  <c r="U757" i="6"/>
  <c r="L760" i="6"/>
  <c r="S760" i="6"/>
  <c r="V760" i="6"/>
  <c r="R760" i="6"/>
  <c r="U760" i="6"/>
  <c r="X760" i="6"/>
  <c r="L761" i="6"/>
  <c r="P761" i="6" s="1"/>
  <c r="R761" i="6"/>
  <c r="U761" i="6"/>
  <c r="X761" i="6"/>
  <c r="S761" i="6"/>
  <c r="V761" i="6"/>
  <c r="L764" i="6"/>
  <c r="S764" i="6"/>
  <c r="V764" i="6"/>
  <c r="R764" i="6"/>
  <c r="U764" i="6"/>
  <c r="X764" i="6"/>
  <c r="L765" i="6"/>
  <c r="P765" i="6" s="1"/>
  <c r="R765" i="6"/>
  <c r="U765" i="6"/>
  <c r="X765" i="6"/>
  <c r="S765" i="6"/>
  <c r="V765" i="6"/>
  <c r="L768" i="6"/>
  <c r="M768" i="6" s="1"/>
  <c r="N768" i="6" s="1"/>
  <c r="R768" i="6"/>
  <c r="U768" i="6"/>
  <c r="L769" i="6"/>
  <c r="M769" i="6" s="1"/>
  <c r="N769" i="6" s="1"/>
  <c r="O769" i="6" s="1"/>
  <c r="R769" i="6"/>
  <c r="U769" i="6"/>
  <c r="L772" i="6"/>
  <c r="R772" i="6"/>
  <c r="U772" i="6"/>
  <c r="X772" i="6"/>
  <c r="S772" i="6"/>
  <c r="V772" i="6"/>
  <c r="L773" i="6"/>
  <c r="P773" i="6" s="1"/>
  <c r="S773" i="6"/>
  <c r="V773" i="6"/>
  <c r="R773" i="6"/>
  <c r="U773" i="6"/>
  <c r="X773" i="6"/>
  <c r="L776" i="6"/>
  <c r="R776" i="6"/>
  <c r="U776" i="6"/>
  <c r="X776" i="6"/>
  <c r="S776" i="6"/>
  <c r="V776" i="6"/>
  <c r="L777" i="6"/>
  <c r="P777" i="6" s="1"/>
  <c r="S777" i="6"/>
  <c r="V777" i="6"/>
  <c r="R777" i="6"/>
  <c r="U777" i="6"/>
  <c r="X777" i="6"/>
  <c r="L780" i="6"/>
  <c r="S780" i="6"/>
  <c r="V780" i="6"/>
  <c r="R780" i="6"/>
  <c r="U780" i="6"/>
  <c r="X780" i="6"/>
  <c r="L781" i="6"/>
  <c r="P781" i="6" s="1"/>
  <c r="R781" i="6"/>
  <c r="U781" i="6"/>
  <c r="X781" i="6"/>
  <c r="S781" i="6"/>
  <c r="V781" i="6"/>
  <c r="L784" i="6"/>
  <c r="M784" i="6" s="1"/>
  <c r="N784" i="6" s="1"/>
  <c r="U784" i="6"/>
  <c r="R784" i="6"/>
  <c r="L785" i="6"/>
  <c r="P785" i="6" s="1"/>
  <c r="S785" i="6"/>
  <c r="V785" i="6"/>
  <c r="R785" i="6"/>
  <c r="U785" i="6"/>
  <c r="X785" i="6"/>
  <c r="L788" i="6"/>
  <c r="O788" i="6" s="1"/>
  <c r="R788" i="6"/>
  <c r="U788" i="6"/>
  <c r="X788" i="6"/>
  <c r="S788" i="6"/>
  <c r="V788" i="6"/>
  <c r="L789" i="6"/>
  <c r="P789" i="6" s="1"/>
  <c r="S789" i="6"/>
  <c r="V789" i="6"/>
  <c r="R789" i="6"/>
  <c r="U789" i="6"/>
  <c r="X789" i="6"/>
  <c r="L792" i="6"/>
  <c r="O792" i="6" s="1"/>
  <c r="R792" i="6"/>
  <c r="U792" i="6"/>
  <c r="X792" i="6"/>
  <c r="S792" i="6"/>
  <c r="V792" i="6"/>
  <c r="L793" i="6"/>
  <c r="P793" i="6" s="1"/>
  <c r="S793" i="6"/>
  <c r="V793" i="6"/>
  <c r="R793" i="6"/>
  <c r="U793" i="6"/>
  <c r="X793" i="6"/>
  <c r="L796" i="6"/>
  <c r="O796" i="6" s="1"/>
  <c r="R796" i="6"/>
  <c r="U796" i="6"/>
  <c r="X796" i="6"/>
  <c r="S796" i="6"/>
  <c r="V796" i="6"/>
  <c r="L797" i="6"/>
  <c r="P797" i="6" s="1"/>
  <c r="S797" i="6"/>
  <c r="V797" i="6"/>
  <c r="R797" i="6"/>
  <c r="U797" i="6"/>
  <c r="X797" i="6"/>
  <c r="L800" i="6"/>
  <c r="O800" i="6" s="1"/>
  <c r="R800" i="6"/>
  <c r="U800" i="6"/>
  <c r="X800" i="6"/>
  <c r="S800" i="6"/>
  <c r="V800" i="6"/>
  <c r="L801" i="6"/>
  <c r="P801" i="6" s="1"/>
  <c r="S801" i="6"/>
  <c r="V801" i="6"/>
  <c r="R801" i="6"/>
  <c r="U801" i="6"/>
  <c r="X801" i="6"/>
  <c r="L804" i="6"/>
  <c r="O804" i="6" s="1"/>
  <c r="R804" i="6"/>
  <c r="U804" i="6"/>
  <c r="X804" i="6"/>
  <c r="S804" i="6"/>
  <c r="V804" i="6"/>
  <c r="L805" i="6"/>
  <c r="P805" i="6" s="1"/>
  <c r="S805" i="6"/>
  <c r="V805" i="6"/>
  <c r="R805" i="6"/>
  <c r="U805" i="6"/>
  <c r="X805" i="6"/>
  <c r="L808" i="6"/>
  <c r="O808" i="6" s="1"/>
  <c r="R808" i="6"/>
  <c r="U808" i="6"/>
  <c r="X808" i="6"/>
  <c r="S808" i="6"/>
  <c r="V808" i="6"/>
  <c r="L809" i="6"/>
  <c r="P809" i="6" s="1"/>
  <c r="S809" i="6"/>
  <c r="V809" i="6"/>
  <c r="R809" i="6"/>
  <c r="U809" i="6"/>
  <c r="X809" i="6"/>
  <c r="L812" i="6"/>
  <c r="O812" i="6" s="1"/>
  <c r="R812" i="6"/>
  <c r="U812" i="6"/>
  <c r="X812" i="6"/>
  <c r="S812" i="6"/>
  <c r="V812" i="6"/>
  <c r="L813" i="6"/>
  <c r="P813" i="6" s="1"/>
  <c r="S813" i="6"/>
  <c r="V813" i="6"/>
  <c r="R813" i="6"/>
  <c r="U813" i="6"/>
  <c r="X813" i="6"/>
  <c r="L816" i="6"/>
  <c r="O816" i="6" s="1"/>
  <c r="R816" i="6"/>
  <c r="U816" i="6"/>
  <c r="X816" i="6"/>
  <c r="S816" i="6"/>
  <c r="V816" i="6"/>
  <c r="L817" i="6"/>
  <c r="P817" i="6" s="1"/>
  <c r="S817" i="6"/>
  <c r="V817" i="6"/>
  <c r="R817" i="6"/>
  <c r="U817" i="6"/>
  <c r="X817" i="6"/>
  <c r="L820" i="6"/>
  <c r="O820" i="6" s="1"/>
  <c r="S820" i="6"/>
  <c r="V820" i="6"/>
  <c r="R820" i="6"/>
  <c r="U820" i="6"/>
  <c r="X820" i="6"/>
  <c r="L821" i="6"/>
  <c r="P821" i="6" s="1"/>
  <c r="R821" i="6"/>
  <c r="U821" i="6"/>
  <c r="X821" i="6"/>
  <c r="S821" i="6"/>
  <c r="V821" i="6"/>
  <c r="L824" i="6"/>
  <c r="O824" i="6" s="1"/>
  <c r="S824" i="6"/>
  <c r="V824" i="6"/>
  <c r="R824" i="6"/>
  <c r="U824" i="6"/>
  <c r="X824" i="6"/>
  <c r="L825" i="6"/>
  <c r="P825" i="6" s="1"/>
  <c r="R825" i="6"/>
  <c r="U825" i="6"/>
  <c r="X825" i="6"/>
  <c r="S825" i="6"/>
  <c r="V825" i="6"/>
  <c r="L828" i="6"/>
  <c r="O828" i="6" s="1"/>
  <c r="S828" i="6"/>
  <c r="V828" i="6"/>
  <c r="R828" i="6"/>
  <c r="U828" i="6"/>
  <c r="X828" i="6"/>
  <c r="L829" i="6"/>
  <c r="P829" i="6" s="1"/>
  <c r="R829" i="6"/>
  <c r="U829" i="6"/>
  <c r="X829" i="6"/>
  <c r="S829" i="6"/>
  <c r="V829" i="6"/>
  <c r="L832" i="6"/>
  <c r="O832" i="6" s="1"/>
  <c r="S832" i="6"/>
  <c r="V832" i="6"/>
  <c r="R832" i="6"/>
  <c r="U832" i="6"/>
  <c r="X832" i="6"/>
  <c r="L833" i="6"/>
  <c r="P833" i="6" s="1"/>
  <c r="R833" i="6"/>
  <c r="U833" i="6"/>
  <c r="X833" i="6"/>
  <c r="S833" i="6"/>
  <c r="V833" i="6"/>
  <c r="L836" i="6"/>
  <c r="O836" i="6" s="1"/>
  <c r="S836" i="6"/>
  <c r="V836" i="6"/>
  <c r="R836" i="6"/>
  <c r="U836" i="6"/>
  <c r="X836" i="6"/>
  <c r="L837" i="6"/>
  <c r="P837" i="6" s="1"/>
  <c r="R837" i="6"/>
  <c r="U837" i="6"/>
  <c r="X837" i="6"/>
  <c r="S837" i="6"/>
  <c r="V837" i="6"/>
  <c r="L840" i="6"/>
  <c r="O840" i="6" s="1"/>
  <c r="S840" i="6"/>
  <c r="V840" i="6"/>
  <c r="R840" i="6"/>
  <c r="U840" i="6"/>
  <c r="X840" i="6"/>
  <c r="L841" i="6"/>
  <c r="P841" i="6" s="1"/>
  <c r="R841" i="6"/>
  <c r="U841" i="6"/>
  <c r="X841" i="6"/>
  <c r="S841" i="6"/>
  <c r="V841" i="6"/>
  <c r="L844" i="6"/>
  <c r="O844" i="6" s="1"/>
  <c r="S844" i="6"/>
  <c r="V844" i="6"/>
  <c r="R844" i="6"/>
  <c r="U844" i="6"/>
  <c r="X844" i="6"/>
  <c r="L845" i="6"/>
  <c r="R845" i="6"/>
  <c r="U845" i="6"/>
  <c r="L848" i="6"/>
  <c r="R848" i="6"/>
  <c r="U848" i="6"/>
  <c r="X848" i="6"/>
  <c r="S848" i="6"/>
  <c r="V848" i="6"/>
  <c r="L849" i="6"/>
  <c r="P849" i="6" s="1"/>
  <c r="S849" i="6"/>
  <c r="V849" i="6"/>
  <c r="R849" i="6"/>
  <c r="U849" i="6"/>
  <c r="X849" i="6"/>
  <c r="L852" i="6"/>
  <c r="R852" i="6"/>
  <c r="U852" i="6"/>
  <c r="X852" i="6"/>
  <c r="S852" i="6"/>
  <c r="V852" i="6"/>
  <c r="L853" i="6"/>
  <c r="P853" i="6" s="1"/>
  <c r="S853" i="6"/>
  <c r="V853" i="6"/>
  <c r="R853" i="6"/>
  <c r="U853" i="6"/>
  <c r="X853" i="6"/>
  <c r="L856" i="6"/>
  <c r="R856" i="6"/>
  <c r="U856" i="6"/>
  <c r="X856" i="6"/>
  <c r="S856" i="6"/>
  <c r="V856" i="6"/>
  <c r="L857" i="6"/>
  <c r="P857" i="6" s="1"/>
  <c r="S857" i="6"/>
  <c r="V857" i="6"/>
  <c r="R857" i="6"/>
  <c r="U857" i="6"/>
  <c r="X857" i="6"/>
  <c r="L860" i="6"/>
  <c r="M860" i="6" s="1"/>
  <c r="N860" i="6" s="1"/>
  <c r="R860" i="6"/>
  <c r="U860" i="6"/>
  <c r="X860" i="6"/>
  <c r="S860" i="6"/>
  <c r="V860" i="6"/>
  <c r="L862" i="6"/>
  <c r="O862" i="6" s="1"/>
  <c r="R862" i="6"/>
  <c r="U862" i="6"/>
  <c r="X862" i="6"/>
  <c r="S862" i="6"/>
  <c r="V862" i="6"/>
  <c r="L864" i="6"/>
  <c r="R864" i="6"/>
  <c r="U864" i="6"/>
  <c r="L866" i="6"/>
  <c r="M866" i="6" s="1"/>
  <c r="N866" i="6" s="1"/>
  <c r="O866" i="6" s="1"/>
  <c r="U866" i="6"/>
  <c r="R866" i="6"/>
  <c r="L868" i="6"/>
  <c r="M868" i="6" s="1"/>
  <c r="N868" i="6" s="1"/>
  <c r="R868" i="6"/>
  <c r="U868" i="6"/>
  <c r="X868" i="6"/>
  <c r="S868" i="6"/>
  <c r="V868" i="6"/>
  <c r="L870" i="6"/>
  <c r="R870" i="6"/>
  <c r="U870" i="6"/>
  <c r="X870" i="6"/>
  <c r="S870" i="6"/>
  <c r="V870" i="6"/>
  <c r="L872" i="6"/>
  <c r="M872" i="6" s="1"/>
  <c r="N872" i="6" s="1"/>
  <c r="R872" i="6"/>
  <c r="U872" i="6"/>
  <c r="X872" i="6"/>
  <c r="S872" i="6"/>
  <c r="V872" i="6"/>
  <c r="L874" i="6"/>
  <c r="R874" i="6"/>
  <c r="U874" i="6"/>
  <c r="X874" i="6"/>
  <c r="S874" i="6"/>
  <c r="V874" i="6"/>
  <c r="L876" i="6"/>
  <c r="M876" i="6" s="1"/>
  <c r="N876" i="6" s="1"/>
  <c r="R876" i="6"/>
  <c r="U876" i="6"/>
  <c r="X876" i="6"/>
  <c r="S876" i="6"/>
  <c r="V876" i="6"/>
  <c r="L878" i="6"/>
  <c r="R878" i="6"/>
  <c r="U878" i="6"/>
  <c r="X878" i="6"/>
  <c r="S878" i="6"/>
  <c r="V878" i="6"/>
  <c r="L880" i="6"/>
  <c r="M880" i="6" s="1"/>
  <c r="N880" i="6" s="1"/>
  <c r="R880" i="6"/>
  <c r="U880" i="6"/>
  <c r="X880" i="6"/>
  <c r="S880" i="6"/>
  <c r="V880" i="6"/>
  <c r="L882" i="6"/>
  <c r="R882" i="6"/>
  <c r="U882" i="6"/>
  <c r="X882" i="6"/>
  <c r="S882" i="6"/>
  <c r="V882" i="6"/>
  <c r="L884" i="6"/>
  <c r="M884" i="6" s="1"/>
  <c r="N884" i="6" s="1"/>
  <c r="R884" i="6"/>
  <c r="U884" i="6"/>
  <c r="X884" i="6"/>
  <c r="S884" i="6"/>
  <c r="V884" i="6"/>
  <c r="L886" i="6"/>
  <c r="M886" i="6" s="1"/>
  <c r="N886" i="6" s="1"/>
  <c r="O886" i="6" s="1"/>
  <c r="R886" i="6"/>
  <c r="U886" i="6"/>
  <c r="L888" i="6"/>
  <c r="S888" i="6"/>
  <c r="V888" i="6"/>
  <c r="R888" i="6"/>
  <c r="U888" i="6"/>
  <c r="X888" i="6"/>
  <c r="L890" i="6"/>
  <c r="S890" i="6"/>
  <c r="V890" i="6"/>
  <c r="R890" i="6"/>
  <c r="U890" i="6"/>
  <c r="X890" i="6"/>
  <c r="L892" i="6"/>
  <c r="S892" i="6"/>
  <c r="V892" i="6"/>
  <c r="R892" i="6"/>
  <c r="U892" i="6"/>
  <c r="X892" i="6"/>
  <c r="L894" i="6"/>
  <c r="S894" i="6"/>
  <c r="V894" i="6"/>
  <c r="R894" i="6"/>
  <c r="U894" i="6"/>
  <c r="X894" i="6"/>
  <c r="L896" i="6"/>
  <c r="S896" i="6"/>
  <c r="V896" i="6"/>
  <c r="R896" i="6"/>
  <c r="U896" i="6"/>
  <c r="X896" i="6"/>
  <c r="L898" i="6"/>
  <c r="S898" i="6"/>
  <c r="V898" i="6"/>
  <c r="R898" i="6"/>
  <c r="U898" i="6"/>
  <c r="X898" i="6"/>
  <c r="L900" i="6"/>
  <c r="S900" i="6"/>
  <c r="V900" i="6"/>
  <c r="R900" i="6"/>
  <c r="U900" i="6"/>
  <c r="X900" i="6"/>
  <c r="L902" i="6"/>
  <c r="S902" i="6"/>
  <c r="V902" i="6"/>
  <c r="R902" i="6"/>
  <c r="U902" i="6"/>
  <c r="X902" i="6"/>
  <c r="L904" i="6"/>
  <c r="U904" i="6"/>
  <c r="R904" i="6"/>
  <c r="L906" i="6"/>
  <c r="R906" i="6"/>
  <c r="U906" i="6"/>
  <c r="X906" i="6"/>
  <c r="S906" i="6"/>
  <c r="V906" i="6"/>
  <c r="L908" i="6"/>
  <c r="M908" i="6" s="1"/>
  <c r="N908" i="6" s="1"/>
  <c r="R908" i="6"/>
  <c r="U908" i="6"/>
  <c r="X908" i="6"/>
  <c r="S908" i="6"/>
  <c r="V908" i="6"/>
  <c r="L910" i="6"/>
  <c r="R910" i="6"/>
  <c r="U910" i="6"/>
  <c r="X910" i="6"/>
  <c r="S910" i="6"/>
  <c r="V910" i="6"/>
  <c r="L912" i="6"/>
  <c r="M912" i="6" s="1"/>
  <c r="N912" i="6" s="1"/>
  <c r="R912" i="6"/>
  <c r="U912" i="6"/>
  <c r="X912" i="6"/>
  <c r="S912" i="6"/>
  <c r="V912" i="6"/>
  <c r="L914" i="6"/>
  <c r="R914" i="6"/>
  <c r="U914" i="6"/>
  <c r="X914" i="6"/>
  <c r="S914" i="6"/>
  <c r="V914" i="6"/>
  <c r="L916" i="6"/>
  <c r="M916" i="6" s="1"/>
  <c r="N916" i="6" s="1"/>
  <c r="R916" i="6"/>
  <c r="U916" i="6"/>
  <c r="X916" i="6"/>
  <c r="S916" i="6"/>
  <c r="V916" i="6"/>
  <c r="L918" i="6"/>
  <c r="R918" i="6"/>
  <c r="U918" i="6"/>
  <c r="X918" i="6"/>
  <c r="S918" i="6"/>
  <c r="V918" i="6"/>
  <c r="L920" i="6"/>
  <c r="M920" i="6" s="1"/>
  <c r="N920" i="6" s="1"/>
  <c r="R920" i="6"/>
  <c r="U920" i="6"/>
  <c r="X920" i="6"/>
  <c r="S920" i="6"/>
  <c r="V920" i="6"/>
  <c r="L922" i="6"/>
  <c r="R922" i="6"/>
  <c r="U922" i="6"/>
  <c r="X922" i="6"/>
  <c r="S922" i="6"/>
  <c r="V922" i="6"/>
  <c r="L924" i="6"/>
  <c r="M924" i="6" s="1"/>
  <c r="N924" i="6" s="1"/>
  <c r="R924" i="6"/>
  <c r="U924" i="6"/>
  <c r="X924" i="6"/>
  <c r="S924" i="6"/>
  <c r="V924" i="6"/>
  <c r="L926" i="6"/>
  <c r="R926" i="6"/>
  <c r="U926" i="6"/>
  <c r="X926" i="6"/>
  <c r="S926" i="6"/>
  <c r="V926" i="6"/>
  <c r="L928" i="6"/>
  <c r="M928" i="6" s="1"/>
  <c r="N928" i="6" s="1"/>
  <c r="R928" i="6"/>
  <c r="U928" i="6"/>
  <c r="X928" i="6"/>
  <c r="S928" i="6"/>
  <c r="V928" i="6"/>
  <c r="L930" i="6"/>
  <c r="R930" i="6"/>
  <c r="U930" i="6"/>
  <c r="X930" i="6"/>
  <c r="S930" i="6"/>
  <c r="V930" i="6"/>
  <c r="L932" i="6"/>
  <c r="M932" i="6" s="1"/>
  <c r="N932" i="6" s="1"/>
  <c r="R932" i="6"/>
  <c r="U932" i="6"/>
  <c r="X932" i="6"/>
  <c r="S932" i="6"/>
  <c r="V932" i="6"/>
  <c r="L934" i="6"/>
  <c r="S934" i="6"/>
  <c r="V934" i="6"/>
  <c r="R934" i="6"/>
  <c r="U934" i="6"/>
  <c r="X934" i="6"/>
  <c r="L936" i="6"/>
  <c r="M936" i="6" s="1"/>
  <c r="N936" i="6" s="1"/>
  <c r="S936" i="6"/>
  <c r="V936" i="6"/>
  <c r="R936" i="6"/>
  <c r="U936" i="6"/>
  <c r="X936" i="6"/>
  <c r="L938" i="6"/>
  <c r="S938" i="6"/>
  <c r="V938" i="6"/>
  <c r="R938" i="6"/>
  <c r="U938" i="6"/>
  <c r="X938" i="6"/>
  <c r="L940" i="6"/>
  <c r="U940" i="6"/>
  <c r="R940" i="6"/>
  <c r="L942" i="6"/>
  <c r="O942" i="6" s="1"/>
  <c r="R942" i="6"/>
  <c r="U942" i="6"/>
  <c r="X942" i="6"/>
  <c r="S942" i="6"/>
  <c r="V942" i="6"/>
  <c r="L943" i="6"/>
  <c r="P943" i="6" s="1"/>
  <c r="S943" i="6"/>
  <c r="V943" i="6"/>
  <c r="R943" i="6"/>
  <c r="U943" i="6"/>
  <c r="X943" i="6"/>
  <c r="L946" i="6"/>
  <c r="O946" i="6" s="1"/>
  <c r="R946" i="6"/>
  <c r="U946" i="6"/>
  <c r="X946" i="6"/>
  <c r="S946" i="6"/>
  <c r="V946" i="6"/>
  <c r="L947" i="6"/>
  <c r="P947" i="6" s="1"/>
  <c r="S947" i="6"/>
  <c r="V947" i="6"/>
  <c r="R947" i="6"/>
  <c r="U947" i="6"/>
  <c r="X947" i="6"/>
  <c r="L950" i="6"/>
  <c r="O950" i="6" s="1"/>
  <c r="R950" i="6"/>
  <c r="U950" i="6"/>
  <c r="X950" i="6"/>
  <c r="S950" i="6"/>
  <c r="V950" i="6"/>
  <c r="L951" i="6"/>
  <c r="P951" i="6" s="1"/>
  <c r="S951" i="6"/>
  <c r="V951" i="6"/>
  <c r="R951" i="6"/>
  <c r="U951" i="6"/>
  <c r="X951" i="6"/>
  <c r="L954" i="6"/>
  <c r="O954" i="6" s="1"/>
  <c r="R954" i="6"/>
  <c r="U954" i="6"/>
  <c r="X954" i="6"/>
  <c r="S954" i="6"/>
  <c r="V954" i="6"/>
  <c r="L955" i="6"/>
  <c r="P955" i="6" s="1"/>
  <c r="S955" i="6"/>
  <c r="V955" i="6"/>
  <c r="R955" i="6"/>
  <c r="U955" i="6"/>
  <c r="X955" i="6"/>
  <c r="L958" i="6"/>
  <c r="O958" i="6" s="1"/>
  <c r="R958" i="6"/>
  <c r="U958" i="6"/>
  <c r="X958" i="6"/>
  <c r="S958" i="6"/>
  <c r="V958" i="6"/>
  <c r="L959" i="6"/>
  <c r="P959" i="6" s="1"/>
  <c r="S959" i="6"/>
  <c r="V959" i="6"/>
  <c r="R959" i="6"/>
  <c r="U959" i="6"/>
  <c r="X959" i="6"/>
  <c r="L962" i="6"/>
  <c r="O962" i="6" s="1"/>
  <c r="R962" i="6"/>
  <c r="U962" i="6"/>
  <c r="X962" i="6"/>
  <c r="S962" i="6"/>
  <c r="V962" i="6"/>
  <c r="L963" i="6"/>
  <c r="P963" i="6" s="1"/>
  <c r="S963" i="6"/>
  <c r="V963" i="6"/>
  <c r="R963" i="6"/>
  <c r="U963" i="6"/>
  <c r="X963" i="6"/>
  <c r="L966" i="6"/>
  <c r="O966" i="6" s="1"/>
  <c r="R966" i="6"/>
  <c r="U966" i="6"/>
  <c r="X966" i="6"/>
  <c r="S966" i="6"/>
  <c r="V966" i="6"/>
  <c r="L967" i="6"/>
  <c r="P967" i="6" s="1"/>
  <c r="S967" i="6"/>
  <c r="V967" i="6"/>
  <c r="R967" i="6"/>
  <c r="U967" i="6"/>
  <c r="X967" i="6"/>
  <c r="L970" i="6"/>
  <c r="O970" i="6" s="1"/>
  <c r="R970" i="6"/>
  <c r="U970" i="6"/>
  <c r="X970" i="6"/>
  <c r="S970" i="6"/>
  <c r="V970" i="6"/>
  <c r="L971" i="6"/>
  <c r="P971" i="6" s="1"/>
  <c r="S971" i="6"/>
  <c r="V971" i="6"/>
  <c r="R971" i="6"/>
  <c r="U971" i="6"/>
  <c r="X971" i="6"/>
  <c r="L974" i="6"/>
  <c r="O974" i="6" s="1"/>
  <c r="R974" i="6"/>
  <c r="U974" i="6"/>
  <c r="X974" i="6"/>
  <c r="S974" i="6"/>
  <c r="V974" i="6"/>
  <c r="L975" i="6"/>
  <c r="P975" i="6" s="1"/>
  <c r="S975" i="6"/>
  <c r="V975" i="6"/>
  <c r="R975" i="6"/>
  <c r="U975" i="6"/>
  <c r="X975" i="6"/>
  <c r="L978" i="6"/>
  <c r="O978" i="6" s="1"/>
  <c r="R978" i="6"/>
  <c r="U978" i="6"/>
  <c r="X978" i="6"/>
  <c r="S978" i="6"/>
  <c r="V978" i="6"/>
  <c r="L979" i="6"/>
  <c r="P979" i="6" s="1"/>
  <c r="S979" i="6"/>
  <c r="V979" i="6"/>
  <c r="R979" i="6"/>
  <c r="U979" i="6"/>
  <c r="X979" i="6"/>
  <c r="L982" i="6"/>
  <c r="R982" i="6"/>
  <c r="U982" i="6"/>
  <c r="L983" i="6"/>
  <c r="R983" i="6"/>
  <c r="U983" i="6"/>
  <c r="X983" i="6"/>
  <c r="S983" i="6"/>
  <c r="V983" i="6"/>
  <c r="L986" i="6"/>
  <c r="S986" i="6"/>
  <c r="V986" i="6"/>
  <c r="R986" i="6"/>
  <c r="U986" i="6"/>
  <c r="X986" i="6"/>
  <c r="L987" i="6"/>
  <c r="R987" i="6"/>
  <c r="U987" i="6"/>
  <c r="X987" i="6"/>
  <c r="S987" i="6"/>
  <c r="V987" i="6"/>
  <c r="L990" i="6"/>
  <c r="O990" i="6" s="1"/>
  <c r="R990" i="6"/>
  <c r="U990" i="6"/>
  <c r="X990" i="6"/>
  <c r="S990" i="6"/>
  <c r="V990" i="6"/>
  <c r="L991" i="6"/>
  <c r="S991" i="6"/>
  <c r="V991" i="6"/>
  <c r="R991" i="6"/>
  <c r="U991" i="6"/>
  <c r="X991" i="6"/>
  <c r="L994" i="6"/>
  <c r="O994" i="6" s="1"/>
  <c r="R994" i="6"/>
  <c r="U994" i="6"/>
  <c r="X994" i="6"/>
  <c r="S994" i="6"/>
  <c r="V994" i="6"/>
  <c r="L995" i="6"/>
  <c r="S995" i="6"/>
  <c r="V995" i="6"/>
  <c r="R995" i="6"/>
  <c r="U995" i="6"/>
  <c r="X995" i="6"/>
  <c r="L998" i="6"/>
  <c r="O998" i="6" s="1"/>
  <c r="R998" i="6"/>
  <c r="U998" i="6"/>
  <c r="X998" i="6"/>
  <c r="S998" i="6"/>
  <c r="V998" i="6"/>
  <c r="L999" i="6"/>
  <c r="S999" i="6"/>
  <c r="V999" i="6"/>
  <c r="R999" i="6"/>
  <c r="U999" i="6"/>
  <c r="X999" i="6"/>
  <c r="L1002" i="6"/>
  <c r="S1002" i="6"/>
  <c r="V1002" i="6"/>
  <c r="R1002" i="6"/>
  <c r="U1002" i="6"/>
  <c r="X1002" i="6"/>
  <c r="L1003" i="6"/>
  <c r="R1003" i="6"/>
  <c r="U1003" i="6"/>
  <c r="X1003" i="6"/>
  <c r="S1003" i="6"/>
  <c r="V1003" i="6"/>
  <c r="L1006" i="6"/>
  <c r="S1006" i="6"/>
  <c r="V1006" i="6"/>
  <c r="R1006" i="6"/>
  <c r="U1006" i="6"/>
  <c r="X1006" i="6"/>
  <c r="L1007" i="6"/>
  <c r="R1007" i="6"/>
  <c r="U1007" i="6"/>
  <c r="X1007" i="6"/>
  <c r="S1007" i="6"/>
  <c r="V1007" i="6"/>
  <c r="L1010" i="6"/>
  <c r="M1010" i="6" s="1"/>
  <c r="N1010" i="6" s="1"/>
  <c r="S1010" i="6"/>
  <c r="V1010" i="6"/>
  <c r="R1010" i="6"/>
  <c r="U1010" i="6"/>
  <c r="X1010" i="6"/>
  <c r="L1012" i="6"/>
  <c r="S1012" i="6"/>
  <c r="V1012" i="6"/>
  <c r="R1012" i="6"/>
  <c r="U1012" i="6"/>
  <c r="X1012" i="6"/>
  <c r="L1014" i="6"/>
  <c r="M1014" i="6" s="1"/>
  <c r="N1014" i="6" s="1"/>
  <c r="S1014" i="6"/>
  <c r="V1014" i="6"/>
  <c r="R1014" i="6"/>
  <c r="U1014" i="6"/>
  <c r="X1014" i="6"/>
  <c r="L1016" i="6"/>
  <c r="S1016" i="6"/>
  <c r="V1016" i="6"/>
  <c r="R1016" i="6"/>
  <c r="U1016" i="6"/>
  <c r="X1016" i="6"/>
  <c r="L1018" i="6"/>
  <c r="M1018" i="6" s="1"/>
  <c r="N1018" i="6" s="1"/>
  <c r="S1018" i="6"/>
  <c r="V1018" i="6"/>
  <c r="R1018" i="6"/>
  <c r="U1018" i="6"/>
  <c r="X1018" i="6"/>
  <c r="L1020" i="6"/>
  <c r="S1020" i="6"/>
  <c r="V1020" i="6"/>
  <c r="R1020" i="6"/>
  <c r="U1020" i="6"/>
  <c r="X1020" i="6"/>
  <c r="L1022" i="6"/>
  <c r="S1022" i="6"/>
  <c r="V1022" i="6"/>
  <c r="R1022" i="6"/>
  <c r="U1022" i="6"/>
  <c r="X1022" i="6"/>
  <c r="L1024" i="6"/>
  <c r="S1024" i="6"/>
  <c r="V1024" i="6"/>
  <c r="R1024" i="6"/>
  <c r="U1024" i="6"/>
  <c r="X1024" i="6"/>
  <c r="L1026" i="6"/>
  <c r="S1026" i="6"/>
  <c r="V1026" i="6"/>
  <c r="R1026" i="6"/>
  <c r="U1026" i="6"/>
  <c r="X1026" i="6"/>
  <c r="L1028" i="6"/>
  <c r="S1028" i="6"/>
  <c r="V1028" i="6"/>
  <c r="R1028" i="6"/>
  <c r="U1028" i="6"/>
  <c r="X1028" i="6"/>
  <c r="L1030" i="6"/>
  <c r="S1030" i="6"/>
  <c r="V1030" i="6"/>
  <c r="R1030" i="6"/>
  <c r="U1030" i="6"/>
  <c r="X1030" i="6"/>
  <c r="L1032" i="6"/>
  <c r="S1032" i="6"/>
  <c r="V1032" i="6"/>
  <c r="R1032" i="6"/>
  <c r="U1032" i="6"/>
  <c r="X1032" i="6"/>
  <c r="L1034" i="6"/>
  <c r="S1034" i="6"/>
  <c r="V1034" i="6"/>
  <c r="R1034" i="6"/>
  <c r="U1034" i="6"/>
  <c r="X1034" i="6"/>
  <c r="L1036" i="6"/>
  <c r="S1036" i="6"/>
  <c r="V1036" i="6"/>
  <c r="R1036" i="6"/>
  <c r="U1036" i="6"/>
  <c r="X1036" i="6"/>
  <c r="L1038" i="6"/>
  <c r="S1038" i="6"/>
  <c r="V1038" i="6"/>
  <c r="R1038" i="6"/>
  <c r="U1038" i="6"/>
  <c r="X1038" i="6"/>
  <c r="L1040" i="6"/>
  <c r="S1040" i="6"/>
  <c r="V1040" i="6"/>
  <c r="R1040" i="6"/>
  <c r="U1040" i="6"/>
  <c r="X1040" i="6"/>
  <c r="L1042" i="6"/>
  <c r="S1042" i="6"/>
  <c r="V1042" i="6"/>
  <c r="R1042" i="6"/>
  <c r="U1042" i="6"/>
  <c r="X1042" i="6"/>
  <c r="L1044" i="6"/>
  <c r="S1044" i="6"/>
  <c r="V1044" i="6"/>
  <c r="R1044" i="6"/>
  <c r="U1044" i="6"/>
  <c r="X1044" i="6"/>
  <c r="L1046" i="6"/>
  <c r="S1046" i="6"/>
  <c r="V1046" i="6"/>
  <c r="R1046" i="6"/>
  <c r="U1046" i="6"/>
  <c r="X1046" i="6"/>
  <c r="L1048" i="6"/>
  <c r="S1048" i="6"/>
  <c r="V1048" i="6"/>
  <c r="R1048" i="6"/>
  <c r="U1048" i="6"/>
  <c r="X1048" i="6"/>
  <c r="L1050" i="6"/>
  <c r="S1050" i="6"/>
  <c r="V1050" i="6"/>
  <c r="R1050" i="6"/>
  <c r="U1050" i="6"/>
  <c r="X1050" i="6"/>
  <c r="L1053" i="6"/>
  <c r="R1053" i="6"/>
  <c r="U1053" i="6"/>
  <c r="X1053" i="6"/>
  <c r="S1053" i="6"/>
  <c r="V1053" i="6"/>
  <c r="L1054" i="6"/>
  <c r="P1054" i="6" s="1"/>
  <c r="S1054" i="6"/>
  <c r="V1054" i="6"/>
  <c r="R1054" i="6"/>
  <c r="U1054" i="6"/>
  <c r="X1054" i="6"/>
  <c r="L1057" i="6"/>
  <c r="R1057" i="6"/>
  <c r="U1057" i="6"/>
  <c r="X1057" i="6"/>
  <c r="S1057" i="6"/>
  <c r="V1057" i="6"/>
  <c r="L1058" i="6"/>
  <c r="P1058" i="6" s="1"/>
  <c r="S1058" i="6"/>
  <c r="V1058" i="6"/>
  <c r="R1058" i="6"/>
  <c r="U1058" i="6"/>
  <c r="X1058" i="6"/>
  <c r="L1061" i="6"/>
  <c r="R1061" i="6"/>
  <c r="U1061" i="6"/>
  <c r="X1061" i="6"/>
  <c r="S1061" i="6"/>
  <c r="V1061" i="6"/>
  <c r="L1062" i="6"/>
  <c r="P1062" i="6" s="1"/>
  <c r="S1062" i="6"/>
  <c r="V1062" i="6"/>
  <c r="R1062" i="6"/>
  <c r="U1062" i="6"/>
  <c r="X1062" i="6"/>
  <c r="L1064" i="6"/>
  <c r="S1064" i="6"/>
  <c r="V1064" i="6"/>
  <c r="R1064" i="6"/>
  <c r="U1064" i="6"/>
  <c r="X1064" i="6"/>
  <c r="L1066" i="6"/>
  <c r="S1066" i="6"/>
  <c r="V1066" i="6"/>
  <c r="R1066" i="6"/>
  <c r="U1066" i="6"/>
  <c r="X1066" i="6"/>
  <c r="L1077" i="6"/>
  <c r="O1077" i="6" s="1"/>
  <c r="L1078" i="6"/>
  <c r="M1078" i="6" s="1"/>
  <c r="N1078" i="6" s="1"/>
  <c r="L1079" i="6"/>
  <c r="O1079" i="6" s="1"/>
  <c r="L1080" i="6"/>
  <c r="O1080" i="6" s="1"/>
  <c r="L1081" i="6"/>
  <c r="L1082" i="6"/>
  <c r="M1082" i="6" s="1"/>
  <c r="N1082" i="6" s="1"/>
  <c r="L1083" i="6"/>
  <c r="O1083" i="6" s="1"/>
  <c r="L1084" i="6"/>
  <c r="O1084" i="6" s="1"/>
  <c r="L1085" i="6"/>
  <c r="O1085" i="6" s="1"/>
  <c r="L1086" i="6"/>
  <c r="M1086" i="6" s="1"/>
  <c r="N1086" i="6" s="1"/>
  <c r="L1087" i="6"/>
  <c r="O1087" i="6" s="1"/>
  <c r="L1088" i="6"/>
  <c r="O1088" i="6" s="1"/>
  <c r="L1089" i="6"/>
  <c r="O1089" i="6" s="1"/>
  <c r="L1090" i="6"/>
  <c r="M1090" i="6" s="1"/>
  <c r="N1090" i="6" s="1"/>
  <c r="L1091" i="6"/>
  <c r="O1091" i="6" s="1"/>
  <c r="L1092" i="6"/>
  <c r="O1092" i="6" s="1"/>
  <c r="L1093" i="6"/>
  <c r="O1093" i="6" s="1"/>
  <c r="L1094" i="6"/>
  <c r="M1094" i="6" s="1"/>
  <c r="N1094" i="6" s="1"/>
  <c r="L1095" i="6"/>
  <c r="O1095" i="6" s="1"/>
  <c r="L1096" i="6"/>
  <c r="O1096" i="6" s="1"/>
  <c r="L1097" i="6"/>
  <c r="O1097" i="6" s="1"/>
  <c r="L1098" i="6"/>
  <c r="M1098" i="6" s="1"/>
  <c r="N1098" i="6" s="1"/>
  <c r="L1099" i="6"/>
  <c r="O1099" i="6" s="1"/>
  <c r="L1100" i="6"/>
  <c r="O1100" i="6" s="1"/>
  <c r="L1101" i="6"/>
  <c r="O1101" i="6" s="1"/>
  <c r="L1102" i="6"/>
  <c r="M1102" i="6" s="1"/>
  <c r="N1102" i="6" s="1"/>
  <c r="L1103" i="6"/>
  <c r="O1103" i="6" s="1"/>
  <c r="L1104" i="6"/>
  <c r="O1104" i="6" s="1"/>
  <c r="L1105" i="6"/>
  <c r="O1105" i="6" s="1"/>
  <c r="L1106" i="6"/>
  <c r="M1106" i="6" s="1"/>
  <c r="N1106" i="6" s="1"/>
  <c r="L1107" i="6"/>
  <c r="O1107" i="6" s="1"/>
  <c r="L1108" i="6"/>
  <c r="O1108" i="6" s="1"/>
  <c r="L1109" i="6"/>
  <c r="O1109" i="6" s="1"/>
  <c r="L1110" i="6"/>
  <c r="M1110" i="6" s="1"/>
  <c r="N1110" i="6" s="1"/>
  <c r="L1111" i="6"/>
  <c r="O1111" i="6" s="1"/>
  <c r="L1112" i="6"/>
  <c r="O1112" i="6" s="1"/>
  <c r="L1113" i="6"/>
  <c r="O1113" i="6" s="1"/>
  <c r="L1114" i="6"/>
  <c r="M1114" i="6" s="1"/>
  <c r="N1114" i="6" s="1"/>
  <c r="L1115" i="6"/>
  <c r="P1115" i="6" s="1"/>
  <c r="M1119" i="6"/>
  <c r="N1119" i="6" s="1"/>
  <c r="M1123" i="6"/>
  <c r="N1123" i="6" s="1"/>
  <c r="M1127" i="6"/>
  <c r="N1127" i="6" s="1"/>
  <c r="M1131" i="6"/>
  <c r="N1131" i="6" s="1"/>
  <c r="M1182" i="6"/>
  <c r="N1182" i="6" s="1"/>
  <c r="L1192" i="6"/>
  <c r="O1192" i="6" s="1"/>
  <c r="L1193" i="6"/>
  <c r="L1194" i="6"/>
  <c r="O1194" i="6" s="1"/>
  <c r="L1195" i="6"/>
  <c r="O1195" i="6" s="1"/>
  <c r="L1196" i="6"/>
  <c r="O1196" i="6" s="1"/>
  <c r="L1197" i="6"/>
  <c r="L1198" i="6"/>
  <c r="O1198" i="6" s="1"/>
  <c r="L1199" i="6"/>
  <c r="O1199" i="6" s="1"/>
  <c r="L1200" i="6"/>
  <c r="O1200" i="6" s="1"/>
  <c r="L1201" i="6"/>
  <c r="L1202" i="6"/>
  <c r="O1202" i="6" s="1"/>
  <c r="L1203" i="6"/>
  <c r="L1204" i="6"/>
  <c r="O1204" i="6" s="1"/>
  <c r="L1205" i="6"/>
  <c r="L1206" i="6"/>
  <c r="O1206" i="6" s="1"/>
  <c r="L1207" i="6"/>
  <c r="O1207" i="6" s="1"/>
  <c r="L1208" i="6"/>
  <c r="O1208" i="6" s="1"/>
  <c r="L1209" i="6"/>
  <c r="L1210" i="6"/>
  <c r="M1214" i="6"/>
  <c r="N1214" i="6" s="1"/>
  <c r="M1218" i="6"/>
  <c r="N1218" i="6" s="1"/>
  <c r="M1222" i="6"/>
  <c r="N1222" i="6" s="1"/>
  <c r="M1226" i="6"/>
  <c r="N1226" i="6" s="1"/>
  <c r="U1172" i="8"/>
  <c r="U1114" i="8"/>
  <c r="U1098" i="8"/>
  <c r="U1094" i="8"/>
  <c r="U1090" i="8"/>
  <c r="U1088" i="8"/>
  <c r="U1078" i="8"/>
  <c r="U1070" i="8"/>
  <c r="U1020" i="8"/>
  <c r="U960" i="8"/>
  <c r="U914" i="8"/>
  <c r="U886" i="8"/>
  <c r="U848" i="8"/>
  <c r="U824" i="8"/>
  <c r="U802" i="8"/>
  <c r="U778" i="8"/>
  <c r="U776" i="8"/>
  <c r="U772" i="8"/>
  <c r="U764" i="8"/>
  <c r="U752" i="8"/>
  <c r="U742" i="8"/>
  <c r="U732" i="8"/>
  <c r="U728" i="8"/>
  <c r="U724" i="8"/>
  <c r="U686" i="8"/>
  <c r="U682" i="8"/>
  <c r="U632" i="8"/>
  <c r="U608" i="8"/>
  <c r="U606" i="8"/>
  <c r="U582" i="8"/>
  <c r="U508" i="8"/>
  <c r="U506" i="8"/>
  <c r="U490" i="8"/>
  <c r="U486" i="8"/>
  <c r="U458" i="8"/>
  <c r="U410" i="8"/>
  <c r="U408" i="8"/>
  <c r="U394" i="8"/>
  <c r="U392" i="8"/>
  <c r="U280" i="8"/>
  <c r="U250" i="8"/>
  <c r="U144" i="8"/>
  <c r="U130" i="8"/>
  <c r="U52" i="8"/>
  <c r="U50" i="8"/>
  <c r="U32" i="8"/>
  <c r="U8" i="8"/>
  <c r="U4" i="8"/>
  <c r="U1239" i="5"/>
  <c r="U1214" i="5"/>
  <c r="U1184" i="5"/>
  <c r="U1163" i="5"/>
  <c r="U1159" i="5"/>
  <c r="U1148" i="5"/>
  <c r="U1097" i="5"/>
  <c r="U1087" i="5"/>
  <c r="U1005" i="5"/>
  <c r="U977" i="5"/>
  <c r="U942" i="5"/>
  <c r="V942" i="5" s="1"/>
  <c r="X942" i="5" s="1"/>
  <c r="U901" i="5"/>
  <c r="U856" i="5"/>
  <c r="U820" i="5"/>
  <c r="U777" i="5"/>
  <c r="U766" i="5"/>
  <c r="U762" i="5"/>
  <c r="U752" i="5"/>
  <c r="U736" i="5"/>
  <c r="U722" i="5"/>
  <c r="U720" i="5"/>
  <c r="U690" i="5"/>
  <c r="U663" i="5"/>
  <c r="U624" i="5"/>
  <c r="U599" i="5"/>
  <c r="U572" i="5"/>
  <c r="U542" i="5"/>
  <c r="U523" i="5"/>
  <c r="U495" i="5"/>
  <c r="U474" i="5"/>
  <c r="U464" i="5"/>
  <c r="V464" i="5" s="1"/>
  <c r="U456" i="5"/>
  <c r="U423" i="5"/>
  <c r="U400" i="5"/>
  <c r="U382" i="5"/>
  <c r="U380" i="5"/>
  <c r="U364" i="5"/>
  <c r="U351" i="5"/>
  <c r="U269" i="5"/>
  <c r="U243" i="5"/>
  <c r="U161" i="5"/>
  <c r="U133" i="5"/>
  <c r="U110" i="5"/>
  <c r="V110" i="5" s="1"/>
  <c r="X110" i="5" s="1"/>
  <c r="U62" i="5"/>
  <c r="U60" i="5"/>
  <c r="U37" i="5"/>
  <c r="U24" i="5"/>
  <c r="S3" i="6"/>
  <c r="X1238" i="6"/>
  <c r="U1238" i="6"/>
  <c r="R1238" i="6"/>
  <c r="V1237" i="6"/>
  <c r="S1237" i="6"/>
  <c r="X1236" i="6"/>
  <c r="U1236" i="6"/>
  <c r="R1236" i="6"/>
  <c r="V1235" i="6"/>
  <c r="S1235" i="6"/>
  <c r="X1234" i="6"/>
  <c r="U1234" i="6"/>
  <c r="R1234" i="6"/>
  <c r="V1233" i="6"/>
  <c r="S1233" i="6"/>
  <c r="X1232" i="6"/>
  <c r="U1232" i="6"/>
  <c r="R1232" i="6"/>
  <c r="V1231" i="6"/>
  <c r="S1231" i="6"/>
  <c r="X1230" i="6"/>
  <c r="U1230" i="6"/>
  <c r="R1230" i="6"/>
  <c r="V1229" i="6"/>
  <c r="S1229" i="6"/>
  <c r="X1228" i="6"/>
  <c r="U1228" i="6"/>
  <c r="R1228" i="6"/>
  <c r="R1227" i="6"/>
  <c r="V1226" i="6"/>
  <c r="S1226" i="6"/>
  <c r="X1225" i="6"/>
  <c r="U1225" i="6"/>
  <c r="R1225" i="6"/>
  <c r="V1224" i="6"/>
  <c r="S1224" i="6"/>
  <c r="X1223" i="6"/>
  <c r="U1223" i="6"/>
  <c r="R1223" i="6"/>
  <c r="V1222" i="6"/>
  <c r="S1222" i="6"/>
  <c r="X1221" i="6"/>
  <c r="U1221" i="6"/>
  <c r="R1221" i="6"/>
  <c r="V1220" i="6"/>
  <c r="S1220" i="6"/>
  <c r="X1219" i="6"/>
  <c r="U1219" i="6"/>
  <c r="R1219" i="6"/>
  <c r="V1218" i="6"/>
  <c r="S1218" i="6"/>
  <c r="X1217" i="6"/>
  <c r="U1217" i="6"/>
  <c r="R1217" i="6"/>
  <c r="V1216" i="6"/>
  <c r="S1216" i="6"/>
  <c r="X1215" i="6"/>
  <c r="U1215" i="6"/>
  <c r="R1215" i="6"/>
  <c r="V1214" i="6"/>
  <c r="S1214" i="6"/>
  <c r="X1213" i="6"/>
  <c r="U1213" i="6"/>
  <c r="R1213" i="6"/>
  <c r="V1212" i="6"/>
  <c r="S1212" i="6"/>
  <c r="X1211" i="6"/>
  <c r="U1211" i="6"/>
  <c r="R1211" i="6"/>
  <c r="X1209" i="6"/>
  <c r="U1209" i="6"/>
  <c r="V1208" i="6"/>
  <c r="X1207" i="6"/>
  <c r="U1207" i="6"/>
  <c r="V1206" i="6"/>
  <c r="X1205" i="6"/>
  <c r="U1205" i="6"/>
  <c r="V1204" i="6"/>
  <c r="X1202" i="6"/>
  <c r="U1202" i="6"/>
  <c r="V1201" i="6"/>
  <c r="X1200" i="6"/>
  <c r="U1200" i="6"/>
  <c r="V1199" i="6"/>
  <c r="X1198" i="6"/>
  <c r="U1198" i="6"/>
  <c r="V1197" i="6"/>
  <c r="X1196" i="6"/>
  <c r="U1196" i="6"/>
  <c r="V1195" i="6"/>
  <c r="X1194" i="6"/>
  <c r="U1194" i="6"/>
  <c r="V1193" i="6"/>
  <c r="X1192" i="6"/>
  <c r="U1192" i="6"/>
  <c r="V1191" i="6"/>
  <c r="S1191" i="6"/>
  <c r="X1190" i="6"/>
  <c r="U1190" i="6"/>
  <c r="R1190" i="6"/>
  <c r="V1189" i="6"/>
  <c r="S1189" i="6"/>
  <c r="X1188" i="6"/>
  <c r="U1188" i="6"/>
  <c r="R1188" i="6"/>
  <c r="V1187" i="6"/>
  <c r="S1187" i="6"/>
  <c r="X1186" i="6"/>
  <c r="U1186" i="6"/>
  <c r="R1186" i="6"/>
  <c r="V1185" i="6"/>
  <c r="S1185" i="6"/>
  <c r="X1184" i="6"/>
  <c r="U1184" i="6"/>
  <c r="R1184" i="6"/>
  <c r="V1183" i="6"/>
  <c r="S1183" i="6"/>
  <c r="X1182" i="6"/>
  <c r="U1182" i="6"/>
  <c r="R1182" i="6"/>
  <c r="V1181" i="6"/>
  <c r="S1181" i="6"/>
  <c r="X1180" i="6"/>
  <c r="U1180" i="6"/>
  <c r="V1179" i="6"/>
  <c r="X1178" i="6"/>
  <c r="U1178" i="6"/>
  <c r="V1177" i="6"/>
  <c r="X1176" i="6"/>
  <c r="U1176" i="6"/>
  <c r="V1175" i="6"/>
  <c r="X1174" i="6"/>
  <c r="U1174" i="6"/>
  <c r="V1173" i="6"/>
  <c r="V1171" i="6"/>
  <c r="X1170" i="6"/>
  <c r="U1170" i="6"/>
  <c r="V1169" i="6"/>
  <c r="X1168" i="6"/>
  <c r="U1168" i="6"/>
  <c r="V1166" i="6"/>
  <c r="X1165" i="6"/>
  <c r="U1165" i="6"/>
  <c r="V1164" i="6"/>
  <c r="X1163" i="6"/>
  <c r="U1163" i="6"/>
  <c r="V1162" i="6"/>
  <c r="X1161" i="6"/>
  <c r="U1161" i="6"/>
  <c r="V1160" i="6"/>
  <c r="X1159" i="6"/>
  <c r="U1159" i="6"/>
  <c r="V1158" i="6"/>
  <c r="X1157" i="6"/>
  <c r="U1157" i="6"/>
  <c r="V1156" i="6"/>
  <c r="X1155" i="6"/>
  <c r="U1155" i="6"/>
  <c r="V1154" i="6"/>
  <c r="X1153" i="6"/>
  <c r="U1153" i="6"/>
  <c r="V1152" i="6"/>
  <c r="U1151" i="6"/>
  <c r="X1150" i="6"/>
  <c r="U1150" i="6"/>
  <c r="R1150" i="6"/>
  <c r="V1149" i="6"/>
  <c r="S1149" i="6"/>
  <c r="X1148" i="6"/>
  <c r="U1148" i="6"/>
  <c r="R1148" i="6"/>
  <c r="R1147" i="6"/>
  <c r="V1146" i="6"/>
  <c r="S1146" i="6"/>
  <c r="X1145" i="6"/>
  <c r="U1145" i="6"/>
  <c r="R1145" i="6"/>
  <c r="V1144" i="6"/>
  <c r="S1144" i="6"/>
  <c r="X1143" i="6"/>
  <c r="U1143" i="6"/>
  <c r="R1143" i="6"/>
  <c r="V1142" i="6"/>
  <c r="S1142" i="6"/>
  <c r="X1141" i="6"/>
  <c r="U1141" i="6"/>
  <c r="R1141" i="6"/>
  <c r="X1139" i="6"/>
  <c r="U1139" i="6"/>
  <c r="R1139" i="6"/>
  <c r="U1138" i="6"/>
  <c r="X1137" i="6"/>
  <c r="U1137" i="6"/>
  <c r="R1137" i="6"/>
  <c r="V1136" i="6"/>
  <c r="S1136" i="6"/>
  <c r="X1135" i="6"/>
  <c r="U1135" i="6"/>
  <c r="R1135" i="6"/>
  <c r="V1134" i="6"/>
  <c r="S1134" i="6"/>
  <c r="X1133" i="6"/>
  <c r="U1133" i="6"/>
  <c r="R1133" i="6"/>
  <c r="V1132" i="6"/>
  <c r="S1132" i="6"/>
  <c r="X1131" i="6"/>
  <c r="U1131" i="6"/>
  <c r="R1131" i="6"/>
  <c r="V1130" i="6"/>
  <c r="S1130" i="6"/>
  <c r="X1129" i="6"/>
  <c r="U1129" i="6"/>
  <c r="R1129" i="6"/>
  <c r="V1128" i="6"/>
  <c r="S1128" i="6"/>
  <c r="X1127" i="6"/>
  <c r="U1127" i="6"/>
  <c r="R1127" i="6"/>
  <c r="V1126" i="6"/>
  <c r="S1126" i="6"/>
  <c r="U1125" i="6"/>
  <c r="X1124" i="6"/>
  <c r="U1124" i="6"/>
  <c r="R1124" i="6"/>
  <c r="V1123" i="6"/>
  <c r="S1123" i="6"/>
  <c r="X1122" i="6"/>
  <c r="U1122" i="6"/>
  <c r="R1122" i="6"/>
  <c r="V1121" i="6"/>
  <c r="S1121" i="6"/>
  <c r="X1120" i="6"/>
  <c r="U1120" i="6"/>
  <c r="R1120" i="6"/>
  <c r="V1119" i="6"/>
  <c r="S1119" i="6"/>
  <c r="X1118" i="6"/>
  <c r="U1118" i="6"/>
  <c r="R1118" i="6"/>
  <c r="V1117" i="6"/>
  <c r="S1117" i="6"/>
  <c r="X1116" i="6"/>
  <c r="U1116" i="6"/>
  <c r="R1116" i="6"/>
  <c r="V1115" i="6"/>
  <c r="X1114" i="6"/>
  <c r="U1114" i="6"/>
  <c r="V1113" i="6"/>
  <c r="X1112" i="6"/>
  <c r="U1112" i="6"/>
  <c r="V1111" i="6"/>
  <c r="X1110" i="6"/>
  <c r="U1110" i="6"/>
  <c r="V1109" i="6"/>
  <c r="X1108" i="6"/>
  <c r="U1108" i="6"/>
  <c r="V1107" i="6"/>
  <c r="X1106" i="6"/>
  <c r="U1106" i="6"/>
  <c r="V1105" i="6"/>
  <c r="X1104" i="6"/>
  <c r="U1104" i="6"/>
  <c r="V1103" i="6"/>
  <c r="X1102" i="6"/>
  <c r="U1102" i="6"/>
  <c r="V1101" i="6"/>
  <c r="X1100" i="6"/>
  <c r="U1100" i="6"/>
  <c r="V1099" i="6"/>
  <c r="X1098" i="6"/>
  <c r="U1098" i="6"/>
  <c r="V1097" i="6"/>
  <c r="X1096" i="6"/>
  <c r="U1096" i="6"/>
  <c r="V1095" i="6"/>
  <c r="X1094" i="6"/>
  <c r="U1094" i="6"/>
  <c r="V1093" i="6"/>
  <c r="X1092" i="6"/>
  <c r="U1092" i="6"/>
  <c r="V1091" i="6"/>
  <c r="X1090" i="6"/>
  <c r="U1090" i="6"/>
  <c r="V1089" i="6"/>
  <c r="X1088" i="6"/>
  <c r="U1088" i="6"/>
  <c r="V1087" i="6"/>
  <c r="X1086" i="6"/>
  <c r="U1086" i="6"/>
  <c r="V1085" i="6"/>
  <c r="X1084" i="6"/>
  <c r="U1084" i="6"/>
  <c r="V1083" i="6"/>
  <c r="X1082" i="6"/>
  <c r="U1082" i="6"/>
  <c r="V1080" i="6"/>
  <c r="X1079" i="6"/>
  <c r="U1079" i="6"/>
  <c r="V1078" i="6"/>
  <c r="X1077" i="6"/>
  <c r="U1077" i="6"/>
  <c r="U1076" i="6"/>
  <c r="X1075" i="6"/>
  <c r="U1075" i="6"/>
  <c r="R1075" i="6"/>
  <c r="V1074" i="6"/>
  <c r="S1074" i="6"/>
  <c r="X1073" i="6"/>
  <c r="U1073" i="6"/>
  <c r="R1073" i="6"/>
  <c r="V1072" i="6"/>
  <c r="S1072" i="6"/>
  <c r="X1071" i="6"/>
  <c r="U1071" i="6"/>
  <c r="R1071" i="6"/>
  <c r="V1070" i="6"/>
  <c r="S1070" i="6"/>
  <c r="U1069" i="6"/>
  <c r="X1068" i="6"/>
  <c r="U1068" i="6"/>
  <c r="R1068" i="6"/>
  <c r="V1067" i="6"/>
  <c r="S1067" i="6"/>
  <c r="M5" i="6"/>
  <c r="N5" i="6" s="1"/>
  <c r="P5" i="6" s="1"/>
  <c r="P7" i="6"/>
  <c r="O7" i="6"/>
  <c r="M7" i="6"/>
  <c r="N7" i="6" s="1"/>
  <c r="M9" i="6"/>
  <c r="N9" i="6" s="1"/>
  <c r="P11" i="6"/>
  <c r="O11" i="6"/>
  <c r="M11" i="6"/>
  <c r="N11" i="6" s="1"/>
  <c r="P13" i="6"/>
  <c r="P15" i="6"/>
  <c r="O15" i="6"/>
  <c r="M15" i="6"/>
  <c r="N15" i="6" s="1"/>
  <c r="M17" i="6"/>
  <c r="N17" i="6" s="1"/>
  <c r="P19" i="6"/>
  <c r="O19" i="6"/>
  <c r="M19" i="6"/>
  <c r="N19" i="6" s="1"/>
  <c r="P21" i="6"/>
  <c r="P23" i="6"/>
  <c r="O23" i="6"/>
  <c r="M23" i="6"/>
  <c r="N23" i="6" s="1"/>
  <c r="M25" i="6"/>
  <c r="N25" i="6" s="1"/>
  <c r="P27" i="6"/>
  <c r="O27" i="6"/>
  <c r="M27" i="6"/>
  <c r="N27" i="6" s="1"/>
  <c r="P29" i="6"/>
  <c r="P31" i="6"/>
  <c r="O31" i="6"/>
  <c r="M31" i="6"/>
  <c r="N31" i="6" s="1"/>
  <c r="M33" i="6"/>
  <c r="N33" i="6" s="1"/>
  <c r="P35" i="6"/>
  <c r="O35" i="6"/>
  <c r="M35" i="6"/>
  <c r="N35" i="6" s="1"/>
  <c r="P37" i="6"/>
  <c r="P39" i="6"/>
  <c r="O39" i="6"/>
  <c r="M39" i="6"/>
  <c r="N39" i="6" s="1"/>
  <c r="M41" i="6"/>
  <c r="N41" i="6" s="1"/>
  <c r="P43" i="6"/>
  <c r="O43" i="6"/>
  <c r="M43" i="6"/>
  <c r="N43" i="6" s="1"/>
  <c r="P45" i="6"/>
  <c r="P47" i="6"/>
  <c r="O47" i="6"/>
  <c r="M47" i="6"/>
  <c r="N47" i="6" s="1"/>
  <c r="M49" i="6"/>
  <c r="N49" i="6" s="1"/>
  <c r="P51" i="6"/>
  <c r="O51" i="6"/>
  <c r="M51" i="6"/>
  <c r="N51" i="6" s="1"/>
  <c r="P53" i="6"/>
  <c r="M55" i="6"/>
  <c r="N55" i="6" s="1"/>
  <c r="M57" i="6"/>
  <c r="N57" i="6" s="1"/>
  <c r="P57" i="6" s="1"/>
  <c r="P61" i="6"/>
  <c r="O61" i="6"/>
  <c r="M61" i="6"/>
  <c r="N61" i="6" s="1"/>
  <c r="O63" i="6"/>
  <c r="P65" i="6"/>
  <c r="O65" i="6"/>
  <c r="M65" i="6"/>
  <c r="N65" i="6" s="1"/>
  <c r="P69" i="6"/>
  <c r="O69" i="6"/>
  <c r="M69" i="6"/>
  <c r="N69" i="6" s="1"/>
  <c r="O71" i="6"/>
  <c r="P73" i="6"/>
  <c r="O73" i="6"/>
  <c r="M73" i="6"/>
  <c r="N73" i="6" s="1"/>
  <c r="P77" i="6"/>
  <c r="O77" i="6"/>
  <c r="M77" i="6"/>
  <c r="N77" i="6" s="1"/>
  <c r="O79" i="6"/>
  <c r="P81" i="6"/>
  <c r="O81" i="6"/>
  <c r="M81" i="6"/>
  <c r="N81" i="6" s="1"/>
  <c r="P85" i="6"/>
  <c r="O85" i="6"/>
  <c r="M85" i="6"/>
  <c r="N85" i="6" s="1"/>
  <c r="O87" i="6"/>
  <c r="P89" i="6"/>
  <c r="O89" i="6"/>
  <c r="M89" i="6"/>
  <c r="N89" i="6" s="1"/>
  <c r="P93" i="6"/>
  <c r="O93" i="6"/>
  <c r="M93" i="6"/>
  <c r="N93" i="6" s="1"/>
  <c r="O95" i="6"/>
  <c r="P97" i="6"/>
  <c r="O97" i="6"/>
  <c r="M97" i="6"/>
  <c r="N97" i="6" s="1"/>
  <c r="P101" i="6"/>
  <c r="O101" i="6"/>
  <c r="M101" i="6"/>
  <c r="N101" i="6" s="1"/>
  <c r="O103" i="6"/>
  <c r="P105" i="6"/>
  <c r="O105" i="6"/>
  <c r="M105" i="6"/>
  <c r="N105" i="6" s="1"/>
  <c r="P109" i="6"/>
  <c r="O109" i="6"/>
  <c r="M109" i="6"/>
  <c r="N109" i="6" s="1"/>
  <c r="O111" i="6"/>
  <c r="P113" i="6"/>
  <c r="O113" i="6"/>
  <c r="M113" i="6"/>
  <c r="N113" i="6" s="1"/>
  <c r="P117" i="6"/>
  <c r="O117" i="6"/>
  <c r="M117" i="6"/>
  <c r="N117" i="6" s="1"/>
  <c r="O119" i="6"/>
  <c r="P121" i="6"/>
  <c r="O121" i="6"/>
  <c r="M121" i="6"/>
  <c r="N121" i="6" s="1"/>
  <c r="P125" i="6"/>
  <c r="O125" i="6"/>
  <c r="M125" i="6"/>
  <c r="N125" i="6" s="1"/>
  <c r="O127" i="6"/>
  <c r="P129" i="6"/>
  <c r="O129" i="6"/>
  <c r="M129" i="6"/>
  <c r="N129" i="6" s="1"/>
  <c r="P133" i="6"/>
  <c r="O133" i="6"/>
  <c r="M133" i="6"/>
  <c r="N133" i="6" s="1"/>
  <c r="O135" i="6"/>
  <c r="P137" i="6"/>
  <c r="O137" i="6"/>
  <c r="M137" i="6"/>
  <c r="N137" i="6" s="1"/>
  <c r="M141" i="6"/>
  <c r="N141" i="6" s="1"/>
  <c r="P141" i="6" s="1"/>
  <c r="P143" i="6"/>
  <c r="O143" i="6"/>
  <c r="M143" i="6"/>
  <c r="N143" i="6" s="1"/>
  <c r="P145" i="6"/>
  <c r="O145" i="6"/>
  <c r="M145" i="6"/>
  <c r="N145" i="6" s="1"/>
  <c r="P147" i="6"/>
  <c r="O147" i="6"/>
  <c r="M147" i="6"/>
  <c r="N147" i="6" s="1"/>
  <c r="P149" i="6"/>
  <c r="O149" i="6"/>
  <c r="M149" i="6"/>
  <c r="N149" i="6" s="1"/>
  <c r="P151" i="6"/>
  <c r="O151" i="6"/>
  <c r="M151" i="6"/>
  <c r="N151" i="6" s="1"/>
  <c r="P153" i="6"/>
  <c r="O153" i="6"/>
  <c r="M153" i="6"/>
  <c r="N153" i="6" s="1"/>
  <c r="P155" i="6"/>
  <c r="O155" i="6"/>
  <c r="M155" i="6"/>
  <c r="N155" i="6" s="1"/>
  <c r="P157" i="6"/>
  <c r="O157" i="6"/>
  <c r="M157" i="6"/>
  <c r="N157" i="6" s="1"/>
  <c r="M159" i="6"/>
  <c r="N159" i="6" s="1"/>
  <c r="P159" i="6" s="1"/>
  <c r="M161" i="6"/>
  <c r="N161" i="6" s="1"/>
  <c r="P163" i="6"/>
  <c r="O163" i="6"/>
  <c r="M163" i="6"/>
  <c r="N163" i="6" s="1"/>
  <c r="P165" i="6"/>
  <c r="P167" i="6"/>
  <c r="O167" i="6"/>
  <c r="M167" i="6"/>
  <c r="N167" i="6" s="1"/>
  <c r="P171" i="6"/>
  <c r="O171" i="6"/>
  <c r="M171" i="6"/>
  <c r="N171" i="6" s="1"/>
  <c r="P173" i="6"/>
  <c r="O173" i="6"/>
  <c r="M173" i="6"/>
  <c r="N173" i="6" s="1"/>
  <c r="P175" i="6"/>
  <c r="O175" i="6"/>
  <c r="M175" i="6"/>
  <c r="N175" i="6" s="1"/>
  <c r="P177" i="6"/>
  <c r="O177" i="6"/>
  <c r="M177" i="6"/>
  <c r="N177" i="6" s="1"/>
  <c r="P179" i="6"/>
  <c r="O179" i="6"/>
  <c r="M179" i="6"/>
  <c r="N179" i="6" s="1"/>
  <c r="P181" i="6"/>
  <c r="O181" i="6"/>
  <c r="M181" i="6"/>
  <c r="N181" i="6" s="1"/>
  <c r="P183" i="6"/>
  <c r="O183" i="6"/>
  <c r="M183" i="6"/>
  <c r="N183" i="6" s="1"/>
  <c r="P185" i="6"/>
  <c r="O185" i="6"/>
  <c r="M185" i="6"/>
  <c r="N185" i="6" s="1"/>
  <c r="P187" i="6"/>
  <c r="O187" i="6"/>
  <c r="M187" i="6"/>
  <c r="N187" i="6" s="1"/>
  <c r="P189" i="6"/>
  <c r="O189" i="6"/>
  <c r="M189" i="6"/>
  <c r="N189" i="6" s="1"/>
  <c r="P191" i="6"/>
  <c r="O191" i="6"/>
  <c r="M191" i="6"/>
  <c r="N191" i="6" s="1"/>
  <c r="P193" i="6"/>
  <c r="O193" i="6"/>
  <c r="M193" i="6"/>
  <c r="N193" i="6" s="1"/>
  <c r="P195" i="6"/>
  <c r="O195" i="6"/>
  <c r="M195" i="6"/>
  <c r="N195" i="6" s="1"/>
  <c r="P197" i="6"/>
  <c r="O197" i="6"/>
  <c r="M197" i="6"/>
  <c r="N197" i="6" s="1"/>
  <c r="P199" i="6"/>
  <c r="O199" i="6"/>
  <c r="M199" i="6"/>
  <c r="N199" i="6" s="1"/>
  <c r="P201" i="6"/>
  <c r="O201" i="6"/>
  <c r="M201" i="6"/>
  <c r="N201" i="6" s="1"/>
  <c r="P203" i="6"/>
  <c r="O203" i="6"/>
  <c r="M203" i="6"/>
  <c r="N203" i="6" s="1"/>
  <c r="P205" i="6"/>
  <c r="O205" i="6"/>
  <c r="M205" i="6"/>
  <c r="N205" i="6" s="1"/>
  <c r="P207" i="6"/>
  <c r="O207" i="6"/>
  <c r="M207" i="6"/>
  <c r="N207" i="6" s="1"/>
  <c r="P209" i="6"/>
  <c r="O209" i="6"/>
  <c r="M209" i="6"/>
  <c r="N209" i="6" s="1"/>
  <c r="P211" i="6"/>
  <c r="O211" i="6"/>
  <c r="M211" i="6"/>
  <c r="N211" i="6" s="1"/>
  <c r="P213" i="6"/>
  <c r="O213" i="6"/>
  <c r="M213" i="6"/>
  <c r="N213" i="6" s="1"/>
  <c r="P215" i="6"/>
  <c r="O215" i="6"/>
  <c r="M215" i="6"/>
  <c r="N215" i="6" s="1"/>
  <c r="P217" i="6"/>
  <c r="O217" i="6"/>
  <c r="M217" i="6"/>
  <c r="N217" i="6" s="1"/>
  <c r="P219" i="6"/>
  <c r="O219" i="6"/>
  <c r="M219" i="6"/>
  <c r="N219" i="6" s="1"/>
  <c r="P221" i="6"/>
  <c r="O221" i="6"/>
  <c r="M221" i="6"/>
  <c r="N221" i="6" s="1"/>
  <c r="P223" i="6"/>
  <c r="O223" i="6"/>
  <c r="M223" i="6"/>
  <c r="N223" i="6" s="1"/>
  <c r="P225" i="6"/>
  <c r="O225" i="6"/>
  <c r="M225" i="6"/>
  <c r="N225" i="6" s="1"/>
  <c r="P227" i="6"/>
  <c r="O227" i="6"/>
  <c r="M227" i="6"/>
  <c r="N227" i="6" s="1"/>
  <c r="P229" i="6"/>
  <c r="O229" i="6"/>
  <c r="M229" i="6"/>
  <c r="N229" i="6" s="1"/>
  <c r="P231" i="6"/>
  <c r="O231" i="6"/>
  <c r="M231" i="6"/>
  <c r="N231" i="6" s="1"/>
  <c r="P233" i="6"/>
  <c r="O233" i="6"/>
  <c r="M233" i="6"/>
  <c r="N233" i="6" s="1"/>
  <c r="P235" i="6"/>
  <c r="O235" i="6"/>
  <c r="M235" i="6"/>
  <c r="N235" i="6" s="1"/>
  <c r="P237" i="6"/>
  <c r="O237" i="6"/>
  <c r="M237" i="6"/>
  <c r="N237" i="6" s="1"/>
  <c r="P239" i="6"/>
  <c r="O239" i="6"/>
  <c r="M239" i="6"/>
  <c r="N239" i="6" s="1"/>
  <c r="P241" i="6"/>
  <c r="O241" i="6"/>
  <c r="M241" i="6"/>
  <c r="N241" i="6" s="1"/>
  <c r="P243" i="6"/>
  <c r="O243" i="6"/>
  <c r="M243" i="6"/>
  <c r="N243" i="6" s="1"/>
  <c r="P245" i="6"/>
  <c r="O245" i="6"/>
  <c r="M245" i="6"/>
  <c r="N245" i="6" s="1"/>
  <c r="P247" i="6"/>
  <c r="O247" i="6"/>
  <c r="M247" i="6"/>
  <c r="N247" i="6" s="1"/>
  <c r="P249" i="6"/>
  <c r="O249" i="6"/>
  <c r="M249" i="6"/>
  <c r="N249" i="6" s="1"/>
  <c r="P251" i="6"/>
  <c r="O251" i="6"/>
  <c r="M251" i="6"/>
  <c r="N251" i="6" s="1"/>
  <c r="P253" i="6"/>
  <c r="O253" i="6"/>
  <c r="M253" i="6"/>
  <c r="N253" i="6" s="1"/>
  <c r="P255" i="6"/>
  <c r="O255" i="6"/>
  <c r="M255" i="6"/>
  <c r="N255" i="6" s="1"/>
  <c r="P257" i="6"/>
  <c r="O257" i="6"/>
  <c r="M257" i="6"/>
  <c r="N257" i="6" s="1"/>
  <c r="P259" i="6"/>
  <c r="O259" i="6"/>
  <c r="M259" i="6"/>
  <c r="N259" i="6" s="1"/>
  <c r="P261" i="6"/>
  <c r="O261" i="6"/>
  <c r="M261" i="6"/>
  <c r="N261" i="6" s="1"/>
  <c r="P263" i="6"/>
  <c r="O263" i="6"/>
  <c r="M263" i="6"/>
  <c r="N263" i="6" s="1"/>
  <c r="P265" i="6"/>
  <c r="O265" i="6"/>
  <c r="M265" i="6"/>
  <c r="N265" i="6" s="1"/>
  <c r="P267" i="6"/>
  <c r="O267" i="6"/>
  <c r="M267" i="6"/>
  <c r="N267" i="6" s="1"/>
  <c r="P269" i="6"/>
  <c r="O269" i="6"/>
  <c r="M269" i="6"/>
  <c r="N269" i="6" s="1"/>
  <c r="P271" i="6"/>
  <c r="O271" i="6"/>
  <c r="M271" i="6"/>
  <c r="N271" i="6" s="1"/>
  <c r="P273" i="6"/>
  <c r="O273" i="6"/>
  <c r="M273" i="6"/>
  <c r="N273" i="6" s="1"/>
  <c r="M275" i="6"/>
  <c r="N275" i="6" s="1"/>
  <c r="O275" i="6" s="1"/>
  <c r="P277" i="6"/>
  <c r="O277" i="6"/>
  <c r="M277" i="6"/>
  <c r="N277" i="6" s="1"/>
  <c r="O279" i="6"/>
  <c r="P281" i="6"/>
  <c r="O281" i="6"/>
  <c r="M281" i="6"/>
  <c r="N281" i="6" s="1"/>
  <c r="P285" i="6"/>
  <c r="O285" i="6"/>
  <c r="M285" i="6"/>
  <c r="N285" i="6" s="1"/>
  <c r="O287" i="6"/>
  <c r="P289" i="6"/>
  <c r="O289" i="6"/>
  <c r="M289" i="6"/>
  <c r="N289" i="6" s="1"/>
  <c r="P293" i="6"/>
  <c r="O293" i="6"/>
  <c r="M293" i="6"/>
  <c r="N293" i="6" s="1"/>
  <c r="P297" i="6"/>
  <c r="O297" i="6"/>
  <c r="M297" i="6"/>
  <c r="N297" i="6" s="1"/>
  <c r="P301" i="6"/>
  <c r="O301" i="6"/>
  <c r="M301" i="6"/>
  <c r="N301" i="6" s="1"/>
  <c r="P305" i="6"/>
  <c r="O305" i="6"/>
  <c r="M305" i="6"/>
  <c r="N305" i="6" s="1"/>
  <c r="P309" i="6"/>
  <c r="O309" i="6"/>
  <c r="M309" i="6"/>
  <c r="N309" i="6" s="1"/>
  <c r="O311" i="6"/>
  <c r="P313" i="6"/>
  <c r="O313" i="6"/>
  <c r="M313" i="6"/>
  <c r="N313" i="6" s="1"/>
  <c r="P4" i="6"/>
  <c r="O4" i="6"/>
  <c r="M4" i="6"/>
  <c r="N4" i="6" s="1"/>
  <c r="P6" i="6"/>
  <c r="M8" i="6"/>
  <c r="N8" i="6" s="1"/>
  <c r="O8" i="6" s="1"/>
  <c r="P10" i="6"/>
  <c r="O10" i="6"/>
  <c r="M10" i="6"/>
  <c r="N10" i="6" s="1"/>
  <c r="P12" i="6"/>
  <c r="O12" i="6"/>
  <c r="M12" i="6"/>
  <c r="N12" i="6" s="1"/>
  <c r="P14" i="6"/>
  <c r="O14" i="6"/>
  <c r="M14" i="6"/>
  <c r="N14" i="6" s="1"/>
  <c r="P16" i="6"/>
  <c r="O16" i="6"/>
  <c r="M16" i="6"/>
  <c r="N16" i="6" s="1"/>
  <c r="P18" i="6"/>
  <c r="O18" i="6"/>
  <c r="M18" i="6"/>
  <c r="N18" i="6" s="1"/>
  <c r="P20" i="6"/>
  <c r="O20" i="6"/>
  <c r="M20" i="6"/>
  <c r="N20" i="6" s="1"/>
  <c r="P22" i="6"/>
  <c r="O22" i="6"/>
  <c r="M22" i="6"/>
  <c r="N22" i="6" s="1"/>
  <c r="P24" i="6"/>
  <c r="O24" i="6"/>
  <c r="M24" i="6"/>
  <c r="N24" i="6" s="1"/>
  <c r="P26" i="6"/>
  <c r="O26" i="6"/>
  <c r="M26" i="6"/>
  <c r="N26" i="6" s="1"/>
  <c r="M28" i="6"/>
  <c r="N28" i="6" s="1"/>
  <c r="O28" i="6" s="1"/>
  <c r="P30" i="6"/>
  <c r="O30" i="6"/>
  <c r="M30" i="6"/>
  <c r="N30" i="6" s="1"/>
  <c r="M34" i="6"/>
  <c r="N34" i="6" s="1"/>
  <c r="P34" i="6" s="1"/>
  <c r="P36" i="6"/>
  <c r="O36" i="6"/>
  <c r="M36" i="6"/>
  <c r="N36" i="6" s="1"/>
  <c r="M38" i="6"/>
  <c r="N38" i="6" s="1"/>
  <c r="P38" i="6" s="1"/>
  <c r="P40" i="6"/>
  <c r="O40" i="6"/>
  <c r="M40" i="6"/>
  <c r="N40" i="6" s="1"/>
  <c r="P44" i="6"/>
  <c r="O44" i="6"/>
  <c r="M44" i="6"/>
  <c r="N44" i="6" s="1"/>
  <c r="P46" i="6"/>
  <c r="O46" i="6"/>
  <c r="M46" i="6"/>
  <c r="N46" i="6" s="1"/>
  <c r="P48" i="6"/>
  <c r="O48" i="6"/>
  <c r="M48" i="6"/>
  <c r="N48" i="6" s="1"/>
  <c r="P50" i="6"/>
  <c r="O50" i="6"/>
  <c r="M50" i="6"/>
  <c r="N50" i="6" s="1"/>
  <c r="P52" i="6"/>
  <c r="O52" i="6"/>
  <c r="M52" i="6"/>
  <c r="N52" i="6" s="1"/>
  <c r="P54" i="6"/>
  <c r="O54" i="6"/>
  <c r="M54" i="6"/>
  <c r="N54" i="6" s="1"/>
  <c r="M56" i="6"/>
  <c r="N56" i="6" s="1"/>
  <c r="O56" i="6" s="1"/>
  <c r="M58" i="6"/>
  <c r="N58" i="6" s="1"/>
  <c r="P58" i="6" s="1"/>
  <c r="P60" i="6"/>
  <c r="O60" i="6"/>
  <c r="M60" i="6"/>
  <c r="N60" i="6" s="1"/>
  <c r="P62" i="6"/>
  <c r="O62" i="6"/>
  <c r="M62" i="6"/>
  <c r="N62" i="6" s="1"/>
  <c r="P64" i="6"/>
  <c r="O64" i="6"/>
  <c r="M64" i="6"/>
  <c r="N64" i="6" s="1"/>
  <c r="P66" i="6"/>
  <c r="O66" i="6"/>
  <c r="M66" i="6"/>
  <c r="N66" i="6" s="1"/>
  <c r="P68" i="6"/>
  <c r="O68" i="6"/>
  <c r="M68" i="6"/>
  <c r="N68" i="6" s="1"/>
  <c r="P70" i="6"/>
  <c r="O70" i="6"/>
  <c r="M70" i="6"/>
  <c r="N70" i="6" s="1"/>
  <c r="P72" i="6"/>
  <c r="O72" i="6"/>
  <c r="M72" i="6"/>
  <c r="N72" i="6" s="1"/>
  <c r="P74" i="6"/>
  <c r="O74" i="6"/>
  <c r="M74" i="6"/>
  <c r="N74" i="6" s="1"/>
  <c r="P76" i="6"/>
  <c r="O76" i="6"/>
  <c r="M76" i="6"/>
  <c r="N76" i="6" s="1"/>
  <c r="P78" i="6"/>
  <c r="O78" i="6"/>
  <c r="M78" i="6"/>
  <c r="N78" i="6" s="1"/>
  <c r="P80" i="6"/>
  <c r="O80" i="6"/>
  <c r="M80" i="6"/>
  <c r="N80" i="6" s="1"/>
  <c r="P82" i="6"/>
  <c r="O82" i="6"/>
  <c r="M82" i="6"/>
  <c r="N82" i="6" s="1"/>
  <c r="P84" i="6"/>
  <c r="O84" i="6"/>
  <c r="M84" i="6"/>
  <c r="N84" i="6" s="1"/>
  <c r="P86" i="6"/>
  <c r="O86" i="6"/>
  <c r="M86" i="6"/>
  <c r="N86" i="6" s="1"/>
  <c r="P88" i="6"/>
  <c r="O88" i="6"/>
  <c r="M88" i="6"/>
  <c r="N88" i="6" s="1"/>
  <c r="P90" i="6"/>
  <c r="O90" i="6"/>
  <c r="M90" i="6"/>
  <c r="N90" i="6" s="1"/>
  <c r="P92" i="6"/>
  <c r="O92" i="6"/>
  <c r="M92" i="6"/>
  <c r="N92" i="6" s="1"/>
  <c r="P94" i="6"/>
  <c r="O94" i="6"/>
  <c r="M94" i="6"/>
  <c r="N94" i="6" s="1"/>
  <c r="P96" i="6"/>
  <c r="O96" i="6"/>
  <c r="M96" i="6"/>
  <c r="N96" i="6" s="1"/>
  <c r="P98" i="6"/>
  <c r="O98" i="6"/>
  <c r="M98" i="6"/>
  <c r="N98" i="6" s="1"/>
  <c r="P100" i="6"/>
  <c r="O100" i="6"/>
  <c r="M100" i="6"/>
  <c r="N100" i="6" s="1"/>
  <c r="P102" i="6"/>
  <c r="O102" i="6"/>
  <c r="M102" i="6"/>
  <c r="N102" i="6" s="1"/>
  <c r="P104" i="6"/>
  <c r="O104" i="6"/>
  <c r="M104" i="6"/>
  <c r="N104" i="6" s="1"/>
  <c r="P106" i="6"/>
  <c r="O106" i="6"/>
  <c r="M106" i="6"/>
  <c r="N106" i="6" s="1"/>
  <c r="P108" i="6"/>
  <c r="O108" i="6"/>
  <c r="M108" i="6"/>
  <c r="N108" i="6" s="1"/>
  <c r="P110" i="6"/>
  <c r="O110" i="6"/>
  <c r="M110" i="6"/>
  <c r="N110" i="6" s="1"/>
  <c r="P112" i="6"/>
  <c r="O112" i="6"/>
  <c r="M112" i="6"/>
  <c r="N112" i="6" s="1"/>
  <c r="M114" i="6"/>
  <c r="N114" i="6" s="1"/>
  <c r="P114" i="6" s="1"/>
  <c r="P116" i="6"/>
  <c r="O116" i="6"/>
  <c r="M116" i="6"/>
  <c r="N116" i="6" s="1"/>
  <c r="P120" i="6"/>
  <c r="O120" i="6"/>
  <c r="M120" i="6"/>
  <c r="N120" i="6" s="1"/>
  <c r="P124" i="6"/>
  <c r="O124" i="6"/>
  <c r="M124" i="6"/>
  <c r="N124" i="6" s="1"/>
  <c r="P128" i="6"/>
  <c r="O128" i="6"/>
  <c r="M128" i="6"/>
  <c r="N128" i="6" s="1"/>
  <c r="P132" i="6"/>
  <c r="O132" i="6"/>
  <c r="M132" i="6"/>
  <c r="N132" i="6" s="1"/>
  <c r="P136" i="6"/>
  <c r="O136" i="6"/>
  <c r="M136" i="6"/>
  <c r="N136" i="6" s="1"/>
  <c r="P140" i="6"/>
  <c r="O140" i="6"/>
  <c r="M140" i="6"/>
  <c r="N140" i="6" s="1"/>
  <c r="P144" i="6"/>
  <c r="O144" i="6"/>
  <c r="M144" i="6"/>
  <c r="N144" i="6" s="1"/>
  <c r="M148" i="6"/>
  <c r="N148" i="6" s="1"/>
  <c r="O148" i="6" s="1"/>
  <c r="P150" i="6"/>
  <c r="O150" i="6"/>
  <c r="M150" i="6"/>
  <c r="N150" i="6" s="1"/>
  <c r="P152" i="6"/>
  <c r="O152" i="6"/>
  <c r="M152" i="6"/>
  <c r="N152" i="6" s="1"/>
  <c r="P154" i="6"/>
  <c r="O154" i="6"/>
  <c r="M154" i="6"/>
  <c r="N154" i="6" s="1"/>
  <c r="P156" i="6"/>
  <c r="O156" i="6"/>
  <c r="M156" i="6"/>
  <c r="N156" i="6" s="1"/>
  <c r="P158" i="6"/>
  <c r="O158" i="6"/>
  <c r="M158" i="6"/>
  <c r="N158" i="6" s="1"/>
  <c r="P160" i="6"/>
  <c r="O160" i="6"/>
  <c r="M160" i="6"/>
  <c r="N160" i="6" s="1"/>
  <c r="P162" i="6"/>
  <c r="O162" i="6"/>
  <c r="M162" i="6"/>
  <c r="N162" i="6" s="1"/>
  <c r="P164" i="6"/>
  <c r="O164" i="6"/>
  <c r="M164" i="6"/>
  <c r="N164" i="6" s="1"/>
  <c r="P166" i="6"/>
  <c r="O166" i="6"/>
  <c r="M166" i="6"/>
  <c r="N166" i="6" s="1"/>
  <c r="P168" i="6"/>
  <c r="O168" i="6"/>
  <c r="M168" i="6"/>
  <c r="N168" i="6" s="1"/>
  <c r="P170" i="6"/>
  <c r="O170" i="6"/>
  <c r="M170" i="6"/>
  <c r="N170" i="6" s="1"/>
  <c r="P172" i="6"/>
  <c r="O172" i="6"/>
  <c r="M172" i="6"/>
  <c r="N172" i="6" s="1"/>
  <c r="P174" i="6"/>
  <c r="O174" i="6"/>
  <c r="M174" i="6"/>
  <c r="N174" i="6" s="1"/>
  <c r="P176" i="6"/>
  <c r="O176" i="6"/>
  <c r="M176" i="6"/>
  <c r="N176" i="6" s="1"/>
  <c r="P178" i="6"/>
  <c r="O178" i="6"/>
  <c r="M178" i="6"/>
  <c r="N178" i="6" s="1"/>
  <c r="P180" i="6"/>
  <c r="O180" i="6"/>
  <c r="M180" i="6"/>
  <c r="N180" i="6" s="1"/>
  <c r="P182" i="6"/>
  <c r="O182" i="6"/>
  <c r="M182" i="6"/>
  <c r="N182" i="6" s="1"/>
  <c r="P184" i="6"/>
  <c r="O184" i="6"/>
  <c r="M184" i="6"/>
  <c r="N184" i="6" s="1"/>
  <c r="P186" i="6"/>
  <c r="O186" i="6"/>
  <c r="M186" i="6"/>
  <c r="N186" i="6" s="1"/>
  <c r="P188" i="6"/>
  <c r="O188" i="6"/>
  <c r="M188" i="6"/>
  <c r="N188" i="6" s="1"/>
  <c r="P190" i="6"/>
  <c r="O190" i="6"/>
  <c r="M190" i="6"/>
  <c r="N190" i="6" s="1"/>
  <c r="P192" i="6"/>
  <c r="O192" i="6"/>
  <c r="M192" i="6"/>
  <c r="N192" i="6" s="1"/>
  <c r="P194" i="6"/>
  <c r="O194" i="6"/>
  <c r="M194" i="6"/>
  <c r="N194" i="6" s="1"/>
  <c r="P196" i="6"/>
  <c r="O196" i="6"/>
  <c r="M196" i="6"/>
  <c r="N196" i="6" s="1"/>
  <c r="P198" i="6"/>
  <c r="O198" i="6"/>
  <c r="M198" i="6"/>
  <c r="N198" i="6" s="1"/>
  <c r="P200" i="6"/>
  <c r="O200" i="6"/>
  <c r="M200" i="6"/>
  <c r="N200" i="6" s="1"/>
  <c r="P202" i="6"/>
  <c r="O202" i="6"/>
  <c r="M202" i="6"/>
  <c r="N202" i="6" s="1"/>
  <c r="P204" i="6"/>
  <c r="O204" i="6"/>
  <c r="M204" i="6"/>
  <c r="N204" i="6" s="1"/>
  <c r="P206" i="6"/>
  <c r="O206" i="6"/>
  <c r="M206" i="6"/>
  <c r="N206" i="6" s="1"/>
  <c r="P208" i="6"/>
  <c r="O208" i="6"/>
  <c r="M208" i="6"/>
  <c r="N208" i="6" s="1"/>
  <c r="P210" i="6"/>
  <c r="O210" i="6"/>
  <c r="M210" i="6"/>
  <c r="N210" i="6" s="1"/>
  <c r="P212" i="6"/>
  <c r="O212" i="6"/>
  <c r="M212" i="6"/>
  <c r="N212" i="6" s="1"/>
  <c r="P214" i="6"/>
  <c r="O214" i="6"/>
  <c r="M214" i="6"/>
  <c r="N214" i="6" s="1"/>
  <c r="P216" i="6"/>
  <c r="O216" i="6"/>
  <c r="M216" i="6"/>
  <c r="N216" i="6" s="1"/>
  <c r="P218" i="6"/>
  <c r="O218" i="6"/>
  <c r="M218" i="6"/>
  <c r="N218" i="6" s="1"/>
  <c r="P220" i="6"/>
  <c r="O220" i="6"/>
  <c r="M220" i="6"/>
  <c r="N220" i="6" s="1"/>
  <c r="P222" i="6"/>
  <c r="O222" i="6"/>
  <c r="M222" i="6"/>
  <c r="N222" i="6" s="1"/>
  <c r="P224" i="6"/>
  <c r="O224" i="6"/>
  <c r="M224" i="6"/>
  <c r="N224" i="6" s="1"/>
  <c r="P226" i="6"/>
  <c r="O226" i="6"/>
  <c r="M226" i="6"/>
  <c r="N226" i="6" s="1"/>
  <c r="P228" i="6"/>
  <c r="O228" i="6"/>
  <c r="M228" i="6"/>
  <c r="N228" i="6" s="1"/>
  <c r="P230" i="6"/>
  <c r="O230" i="6"/>
  <c r="M230" i="6"/>
  <c r="N230" i="6" s="1"/>
  <c r="P232" i="6"/>
  <c r="O232" i="6"/>
  <c r="M232" i="6"/>
  <c r="N232" i="6" s="1"/>
  <c r="P234" i="6"/>
  <c r="O234" i="6"/>
  <c r="M234" i="6"/>
  <c r="N234" i="6" s="1"/>
  <c r="P236" i="6"/>
  <c r="O236" i="6"/>
  <c r="M236" i="6"/>
  <c r="N236" i="6" s="1"/>
  <c r="P238" i="6"/>
  <c r="O238" i="6"/>
  <c r="M238" i="6"/>
  <c r="N238" i="6" s="1"/>
  <c r="P240" i="6"/>
  <c r="O240" i="6"/>
  <c r="M240" i="6"/>
  <c r="N240" i="6" s="1"/>
  <c r="M242" i="6"/>
  <c r="N242" i="6" s="1"/>
  <c r="P242" i="6" s="1"/>
  <c r="P246" i="6"/>
  <c r="O246" i="6"/>
  <c r="M246" i="6"/>
  <c r="N246" i="6" s="1"/>
  <c r="P250" i="6"/>
  <c r="O250" i="6"/>
  <c r="M250" i="6"/>
  <c r="N250" i="6" s="1"/>
  <c r="P252" i="6"/>
  <c r="O252" i="6"/>
  <c r="M252" i="6"/>
  <c r="N252" i="6" s="1"/>
  <c r="P254" i="6"/>
  <c r="O254" i="6"/>
  <c r="M254" i="6"/>
  <c r="N254" i="6" s="1"/>
  <c r="P256" i="6"/>
  <c r="O256" i="6"/>
  <c r="M256" i="6"/>
  <c r="N256" i="6" s="1"/>
  <c r="P258" i="6"/>
  <c r="O258" i="6"/>
  <c r="M258" i="6"/>
  <c r="N258" i="6" s="1"/>
  <c r="P260" i="6"/>
  <c r="O260" i="6"/>
  <c r="M260" i="6"/>
  <c r="N260" i="6" s="1"/>
  <c r="P262" i="6"/>
  <c r="O262" i="6"/>
  <c r="M262" i="6"/>
  <c r="N262" i="6" s="1"/>
  <c r="P264" i="6"/>
  <c r="O264" i="6"/>
  <c r="M264" i="6"/>
  <c r="N264" i="6" s="1"/>
  <c r="P266" i="6"/>
  <c r="O266" i="6"/>
  <c r="M266" i="6"/>
  <c r="N266" i="6" s="1"/>
  <c r="P268" i="6"/>
  <c r="O268" i="6"/>
  <c r="M268" i="6"/>
  <c r="N268" i="6" s="1"/>
  <c r="P270" i="6"/>
  <c r="O270" i="6"/>
  <c r="M270" i="6"/>
  <c r="N270" i="6" s="1"/>
  <c r="P272" i="6"/>
  <c r="O272" i="6"/>
  <c r="M272" i="6"/>
  <c r="N272" i="6" s="1"/>
  <c r="P274" i="6"/>
  <c r="O274" i="6"/>
  <c r="M274" i="6"/>
  <c r="N274" i="6" s="1"/>
  <c r="M276" i="6"/>
  <c r="N276" i="6" s="1"/>
  <c r="O276" i="6" s="1"/>
  <c r="P280" i="6"/>
  <c r="O280" i="6"/>
  <c r="M280" i="6"/>
  <c r="N280" i="6" s="1"/>
  <c r="P284" i="6"/>
  <c r="O284" i="6"/>
  <c r="M284" i="6"/>
  <c r="N284" i="6" s="1"/>
  <c r="P288" i="6"/>
  <c r="O288" i="6"/>
  <c r="M288" i="6"/>
  <c r="N288" i="6" s="1"/>
  <c r="P292" i="6"/>
  <c r="O292" i="6"/>
  <c r="M292" i="6"/>
  <c r="N292" i="6" s="1"/>
  <c r="M296" i="6"/>
  <c r="N296" i="6" s="1"/>
  <c r="O296" i="6" s="1"/>
  <c r="P298" i="6"/>
  <c r="O298" i="6"/>
  <c r="M298" i="6"/>
  <c r="N298" i="6" s="1"/>
  <c r="P300" i="6"/>
  <c r="O300" i="6"/>
  <c r="M300" i="6"/>
  <c r="N300" i="6" s="1"/>
  <c r="P302" i="6"/>
  <c r="O302" i="6"/>
  <c r="M302" i="6"/>
  <c r="N302" i="6" s="1"/>
  <c r="P304" i="6"/>
  <c r="O304" i="6"/>
  <c r="M304" i="6"/>
  <c r="N304" i="6" s="1"/>
  <c r="P306" i="6"/>
  <c r="O306" i="6"/>
  <c r="M306" i="6"/>
  <c r="N306" i="6" s="1"/>
  <c r="P308" i="6"/>
  <c r="O308" i="6"/>
  <c r="M308" i="6"/>
  <c r="N308" i="6" s="1"/>
  <c r="P310" i="6"/>
  <c r="O310" i="6"/>
  <c r="M310" i="6"/>
  <c r="N310" i="6" s="1"/>
  <c r="P312" i="6"/>
  <c r="O312" i="6"/>
  <c r="M312" i="6"/>
  <c r="N312" i="6" s="1"/>
  <c r="M314" i="6"/>
  <c r="N314" i="6" s="1"/>
  <c r="O314" i="6"/>
  <c r="M315" i="6"/>
  <c r="N315" i="6" s="1"/>
  <c r="O315" i="6"/>
  <c r="M316" i="6"/>
  <c r="N316" i="6" s="1"/>
  <c r="O316" i="6"/>
  <c r="M317" i="6"/>
  <c r="N317" i="6" s="1"/>
  <c r="O317" i="6"/>
  <c r="M318" i="6"/>
  <c r="N318" i="6" s="1"/>
  <c r="O318" i="6"/>
  <c r="M319" i="6"/>
  <c r="N319" i="6" s="1"/>
  <c r="O319" i="6"/>
  <c r="M320" i="6"/>
  <c r="N320" i="6" s="1"/>
  <c r="P320" i="6" s="1"/>
  <c r="M321" i="6"/>
  <c r="N321" i="6" s="1"/>
  <c r="O321" i="6"/>
  <c r="M322" i="6"/>
  <c r="N322" i="6" s="1"/>
  <c r="O322" i="6"/>
  <c r="M323" i="6"/>
  <c r="N323" i="6" s="1"/>
  <c r="O323" i="6"/>
  <c r="M324" i="6"/>
  <c r="N324" i="6" s="1"/>
  <c r="O324" i="6"/>
  <c r="M325" i="6"/>
  <c r="N325" i="6" s="1"/>
  <c r="O325" i="6"/>
  <c r="M326" i="6"/>
  <c r="N326" i="6" s="1"/>
  <c r="O326" i="6"/>
  <c r="M327" i="6"/>
  <c r="N327" i="6" s="1"/>
  <c r="O327" i="6"/>
  <c r="M328" i="6"/>
  <c r="N328" i="6" s="1"/>
  <c r="O328" i="6"/>
  <c r="M329" i="6"/>
  <c r="N329" i="6" s="1"/>
  <c r="O329" i="6"/>
  <c r="M330" i="6"/>
  <c r="N330" i="6" s="1"/>
  <c r="O330" i="6"/>
  <c r="M331" i="6"/>
  <c r="N331" i="6" s="1"/>
  <c r="O331" i="6"/>
  <c r="M332" i="6"/>
  <c r="N332" i="6" s="1"/>
  <c r="O332" i="6"/>
  <c r="M333" i="6"/>
  <c r="N333" i="6" s="1"/>
  <c r="O333" i="6"/>
  <c r="M334" i="6"/>
  <c r="N334" i="6" s="1"/>
  <c r="O334" i="6"/>
  <c r="M335" i="6"/>
  <c r="N335" i="6" s="1"/>
  <c r="O335" i="6"/>
  <c r="M336" i="6"/>
  <c r="N336" i="6" s="1"/>
  <c r="O336" i="6"/>
  <c r="M337" i="6"/>
  <c r="N337" i="6" s="1"/>
  <c r="O337" i="6"/>
  <c r="M338" i="6"/>
  <c r="N338" i="6" s="1"/>
  <c r="O338" i="6"/>
  <c r="M339" i="6"/>
  <c r="N339" i="6" s="1"/>
  <c r="O339" i="6"/>
  <c r="M340" i="6"/>
  <c r="N340" i="6" s="1"/>
  <c r="O340" i="6"/>
  <c r="M341" i="6"/>
  <c r="N341" i="6" s="1"/>
  <c r="O341" i="6"/>
  <c r="M342" i="6"/>
  <c r="N342" i="6" s="1"/>
  <c r="O342" i="6"/>
  <c r="M343" i="6"/>
  <c r="N343" i="6" s="1"/>
  <c r="O343" i="6"/>
  <c r="M344" i="6"/>
  <c r="N344" i="6" s="1"/>
  <c r="O344" i="6"/>
  <c r="M345" i="6"/>
  <c r="N345" i="6" s="1"/>
  <c r="O345" i="6"/>
  <c r="M346" i="6"/>
  <c r="N346" i="6" s="1"/>
  <c r="O346" i="6"/>
  <c r="M347" i="6"/>
  <c r="N347" i="6" s="1"/>
  <c r="O347" i="6"/>
  <c r="M348" i="6"/>
  <c r="N348" i="6" s="1"/>
  <c r="O348" i="6"/>
  <c r="M349" i="6"/>
  <c r="N349" i="6" s="1"/>
  <c r="O349" i="6"/>
  <c r="M350" i="6"/>
  <c r="N350" i="6" s="1"/>
  <c r="O350" i="6"/>
  <c r="M351" i="6"/>
  <c r="N351" i="6" s="1"/>
  <c r="O351" i="6"/>
  <c r="M352" i="6"/>
  <c r="N352" i="6" s="1"/>
  <c r="O352" i="6"/>
  <c r="M353" i="6"/>
  <c r="N353" i="6" s="1"/>
  <c r="O353" i="6"/>
  <c r="M354" i="6"/>
  <c r="N354" i="6" s="1"/>
  <c r="O354" i="6"/>
  <c r="M355" i="6"/>
  <c r="N355" i="6" s="1"/>
  <c r="O355" i="6"/>
  <c r="M356" i="6"/>
  <c r="N356" i="6" s="1"/>
  <c r="O356" i="6"/>
  <c r="M357" i="6"/>
  <c r="N357" i="6" s="1"/>
  <c r="O357" i="6"/>
  <c r="M358" i="6"/>
  <c r="N358" i="6" s="1"/>
  <c r="P358" i="6" s="1"/>
  <c r="M359" i="6"/>
  <c r="N359" i="6" s="1"/>
  <c r="O359" i="6"/>
  <c r="M360" i="6"/>
  <c r="N360" i="6" s="1"/>
  <c r="O360" i="6"/>
  <c r="M361" i="6"/>
  <c r="N361" i="6" s="1"/>
  <c r="O361" i="6"/>
  <c r="M362" i="6"/>
  <c r="N362" i="6" s="1"/>
  <c r="O362" i="6"/>
  <c r="M363" i="6"/>
  <c r="N363" i="6" s="1"/>
  <c r="P363" i="6" s="1"/>
  <c r="M364" i="6"/>
  <c r="N364" i="6" s="1"/>
  <c r="O364" i="6"/>
  <c r="M365" i="6"/>
  <c r="N365" i="6" s="1"/>
  <c r="O365" i="6"/>
  <c r="M366" i="6"/>
  <c r="N366" i="6" s="1"/>
  <c r="O366" i="6"/>
  <c r="M367" i="6"/>
  <c r="N367" i="6" s="1"/>
  <c r="O367" i="6"/>
  <c r="M368" i="6"/>
  <c r="N368" i="6" s="1"/>
  <c r="O368" i="6"/>
  <c r="M369" i="6"/>
  <c r="N369" i="6" s="1"/>
  <c r="O369" i="6"/>
  <c r="M370" i="6"/>
  <c r="N370" i="6" s="1"/>
  <c r="O370" i="6"/>
  <c r="M371" i="6"/>
  <c r="N371" i="6" s="1"/>
  <c r="P371" i="6" s="1"/>
  <c r="M372" i="6"/>
  <c r="N372" i="6" s="1"/>
  <c r="P372" i="6" s="1"/>
  <c r="M373" i="6"/>
  <c r="N373" i="6" s="1"/>
  <c r="P373" i="6" s="1"/>
  <c r="M374" i="6"/>
  <c r="N374" i="6" s="1"/>
  <c r="O374" i="6"/>
  <c r="M375" i="6"/>
  <c r="N375" i="6" s="1"/>
  <c r="O375" i="6"/>
  <c r="M376" i="6"/>
  <c r="N376" i="6" s="1"/>
  <c r="O376" i="6"/>
  <c r="M377" i="6"/>
  <c r="N377" i="6" s="1"/>
  <c r="O377" i="6"/>
  <c r="M378" i="6"/>
  <c r="N378" i="6" s="1"/>
  <c r="O378" i="6"/>
  <c r="M379" i="6"/>
  <c r="N379" i="6" s="1"/>
  <c r="O379" i="6"/>
  <c r="M380" i="6"/>
  <c r="N380" i="6" s="1"/>
  <c r="O380" i="6"/>
  <c r="M381" i="6"/>
  <c r="N381" i="6" s="1"/>
  <c r="O381" i="6"/>
  <c r="M382" i="6"/>
  <c r="N382" i="6" s="1"/>
  <c r="O382" i="6"/>
  <c r="M383" i="6"/>
  <c r="N383" i="6" s="1"/>
  <c r="O383" i="6"/>
  <c r="M384" i="6"/>
  <c r="N384" i="6" s="1"/>
  <c r="O384" i="6"/>
  <c r="M385" i="6"/>
  <c r="N385" i="6" s="1"/>
  <c r="P385" i="6" s="1"/>
  <c r="M386" i="6"/>
  <c r="N386" i="6" s="1"/>
  <c r="P386" i="6" s="1"/>
  <c r="M387" i="6"/>
  <c r="N387" i="6" s="1"/>
  <c r="P387" i="6" s="1"/>
  <c r="M388" i="6"/>
  <c r="N388" i="6" s="1"/>
  <c r="O388" i="6"/>
  <c r="M389" i="6"/>
  <c r="N389" i="6" s="1"/>
  <c r="O389" i="6"/>
  <c r="M390" i="6"/>
  <c r="N390" i="6" s="1"/>
  <c r="O390" i="6"/>
  <c r="M391" i="6"/>
  <c r="N391" i="6" s="1"/>
  <c r="O391" i="6"/>
  <c r="M392" i="6"/>
  <c r="N392" i="6" s="1"/>
  <c r="O392" i="6"/>
  <c r="M393" i="6"/>
  <c r="N393" i="6" s="1"/>
  <c r="O393" i="6"/>
  <c r="M394" i="6"/>
  <c r="N394" i="6" s="1"/>
  <c r="O394" i="6"/>
  <c r="M395" i="6"/>
  <c r="N395" i="6" s="1"/>
  <c r="O395" i="6"/>
  <c r="M396" i="6"/>
  <c r="N396" i="6" s="1"/>
  <c r="O396" i="6"/>
  <c r="M397" i="6"/>
  <c r="N397" i="6" s="1"/>
  <c r="O397" i="6"/>
  <c r="M398" i="6"/>
  <c r="N398" i="6" s="1"/>
  <c r="O398" i="6"/>
  <c r="M399" i="6"/>
  <c r="N399" i="6" s="1"/>
  <c r="O399" i="6"/>
  <c r="M400" i="6"/>
  <c r="N400" i="6" s="1"/>
  <c r="P400" i="6" s="1"/>
  <c r="M401" i="6"/>
  <c r="N401" i="6" s="1"/>
  <c r="O401" i="6"/>
  <c r="M402" i="6"/>
  <c r="N402" i="6" s="1"/>
  <c r="O402" i="6"/>
  <c r="M403" i="6"/>
  <c r="N403" i="6" s="1"/>
  <c r="O403" i="6"/>
  <c r="M404" i="6"/>
  <c r="N404" i="6" s="1"/>
  <c r="O404" i="6"/>
  <c r="M405" i="6"/>
  <c r="N405" i="6" s="1"/>
  <c r="O405" i="6"/>
  <c r="M406" i="6"/>
  <c r="N406" i="6" s="1"/>
  <c r="P406" i="6" s="1"/>
  <c r="M407" i="6"/>
  <c r="N407" i="6" s="1"/>
  <c r="P407" i="6" s="1"/>
  <c r="M408" i="6"/>
  <c r="N408" i="6" s="1"/>
  <c r="O408" i="6"/>
  <c r="M409" i="6"/>
  <c r="N409" i="6" s="1"/>
  <c r="O409" i="6"/>
  <c r="M410" i="6"/>
  <c r="N410" i="6" s="1"/>
  <c r="O410" i="6"/>
  <c r="M411" i="6"/>
  <c r="N411" i="6" s="1"/>
  <c r="O411" i="6"/>
  <c r="M412" i="6"/>
  <c r="N412" i="6" s="1"/>
  <c r="O412" i="6"/>
  <c r="M413" i="6"/>
  <c r="N413" i="6" s="1"/>
  <c r="O413" i="6"/>
  <c r="M414" i="6"/>
  <c r="N414" i="6" s="1"/>
  <c r="O414" i="6"/>
  <c r="M415" i="6"/>
  <c r="N415" i="6" s="1"/>
  <c r="O415" i="6"/>
  <c r="M416" i="6"/>
  <c r="N416" i="6" s="1"/>
  <c r="O416" i="6"/>
  <c r="M417" i="6"/>
  <c r="N417" i="6" s="1"/>
  <c r="O417" i="6"/>
  <c r="M418" i="6"/>
  <c r="N418" i="6" s="1"/>
  <c r="O418" i="6"/>
  <c r="M419" i="6"/>
  <c r="N419" i="6" s="1"/>
  <c r="O419" i="6"/>
  <c r="M420" i="6"/>
  <c r="N420" i="6" s="1"/>
  <c r="O420" i="6"/>
  <c r="M421" i="6"/>
  <c r="N421" i="6" s="1"/>
  <c r="O421" i="6"/>
  <c r="M422" i="6"/>
  <c r="N422" i="6" s="1"/>
  <c r="O422" i="6"/>
  <c r="M423" i="6"/>
  <c r="N423" i="6" s="1"/>
  <c r="O423" i="6"/>
  <c r="M424" i="6"/>
  <c r="N424" i="6" s="1"/>
  <c r="O424" i="6"/>
  <c r="M425" i="6"/>
  <c r="N425" i="6" s="1"/>
  <c r="O425" i="6"/>
  <c r="M426" i="6"/>
  <c r="N426" i="6" s="1"/>
  <c r="O426" i="6"/>
  <c r="O427" i="6"/>
  <c r="O429" i="6"/>
  <c r="M430" i="6"/>
  <c r="N430" i="6" s="1"/>
  <c r="P431" i="6"/>
  <c r="O431" i="6"/>
  <c r="M432" i="6"/>
  <c r="N432" i="6" s="1"/>
  <c r="M434" i="6"/>
  <c r="N434" i="6" s="1"/>
  <c r="O435" i="6"/>
  <c r="M436" i="6"/>
  <c r="N436" i="6" s="1"/>
  <c r="O439" i="6"/>
  <c r="M440" i="6"/>
  <c r="N440" i="6" s="1"/>
  <c r="O441" i="6"/>
  <c r="M442" i="6"/>
  <c r="N442" i="6" s="1"/>
  <c r="O443" i="6"/>
  <c r="M444" i="6"/>
  <c r="N444" i="6" s="1"/>
  <c r="O445" i="6"/>
  <c r="M446" i="6"/>
  <c r="N446" i="6" s="1"/>
  <c r="O447" i="6"/>
  <c r="M448" i="6"/>
  <c r="N448" i="6" s="1"/>
  <c r="O449" i="6"/>
  <c r="M450" i="6"/>
  <c r="N450" i="6" s="1"/>
  <c r="O451" i="6"/>
  <c r="M452" i="6"/>
  <c r="N452" i="6" s="1"/>
  <c r="O453" i="6"/>
  <c r="M454" i="6"/>
  <c r="N454" i="6" s="1"/>
  <c r="O455" i="6"/>
  <c r="M456" i="6"/>
  <c r="N456" i="6" s="1"/>
  <c r="O457" i="6"/>
  <c r="M458" i="6"/>
  <c r="N458" i="6" s="1"/>
  <c r="O459" i="6"/>
  <c r="M460" i="6"/>
  <c r="N460" i="6" s="1"/>
  <c r="O461" i="6"/>
  <c r="M462" i="6"/>
  <c r="N462" i="6" s="1"/>
  <c r="O463" i="6"/>
  <c r="M464" i="6"/>
  <c r="N464" i="6" s="1"/>
  <c r="P465" i="6"/>
  <c r="O465" i="6"/>
  <c r="O467" i="6"/>
  <c r="M468" i="6"/>
  <c r="N468" i="6" s="1"/>
  <c r="O469" i="6"/>
  <c r="O471" i="6"/>
  <c r="O473" i="6"/>
  <c r="M476" i="6"/>
  <c r="N476" i="6" s="1"/>
  <c r="O477" i="6"/>
  <c r="M480" i="6"/>
  <c r="N480" i="6" s="1"/>
  <c r="P481" i="6"/>
  <c r="O481" i="6"/>
  <c r="M482" i="6"/>
  <c r="N482" i="6" s="1"/>
  <c r="M484" i="6"/>
  <c r="N484" i="6" s="1"/>
  <c r="O485" i="6"/>
  <c r="M486" i="6"/>
  <c r="N486" i="6" s="1"/>
  <c r="M488" i="6"/>
  <c r="N488" i="6" s="1"/>
  <c r="M490" i="6"/>
  <c r="N490" i="6" s="1"/>
  <c r="M492" i="6"/>
  <c r="N492" i="6" s="1"/>
  <c r="M494" i="6"/>
  <c r="N494" i="6" s="1"/>
  <c r="M496" i="6"/>
  <c r="N496" i="6" s="1"/>
  <c r="P497" i="6"/>
  <c r="O497" i="6"/>
  <c r="O501" i="6"/>
  <c r="O503" i="6"/>
  <c r="M504" i="6"/>
  <c r="N504" i="6" s="1"/>
  <c r="O505" i="6"/>
  <c r="O507" i="6"/>
  <c r="M508" i="6"/>
  <c r="N508" i="6" s="1"/>
  <c r="O509" i="6"/>
  <c r="O511" i="6"/>
  <c r="M512" i="6"/>
  <c r="N512" i="6" s="1"/>
  <c r="O513" i="6"/>
  <c r="O515" i="6"/>
  <c r="M516" i="6"/>
  <c r="N516" i="6" s="1"/>
  <c r="O517" i="6"/>
  <c r="O519" i="6"/>
  <c r="M520" i="6"/>
  <c r="N520" i="6" s="1"/>
  <c r="P521" i="6"/>
  <c r="O521" i="6"/>
  <c r="M522" i="6"/>
  <c r="N522" i="6" s="1"/>
  <c r="O523" i="6"/>
  <c r="M524" i="6"/>
  <c r="N524" i="6" s="1"/>
  <c r="O525" i="6"/>
  <c r="M526" i="6"/>
  <c r="N526" i="6" s="1"/>
  <c r="O527" i="6"/>
  <c r="M528" i="6"/>
  <c r="N528" i="6" s="1"/>
  <c r="O529" i="6"/>
  <c r="M530" i="6"/>
  <c r="N530" i="6" s="1"/>
  <c r="O531" i="6"/>
  <c r="P533" i="6"/>
  <c r="O533" i="6"/>
  <c r="M533" i="6"/>
  <c r="N533" i="6" s="1"/>
  <c r="P535" i="6"/>
  <c r="O535" i="6"/>
  <c r="M535" i="6"/>
  <c r="N535" i="6" s="1"/>
  <c r="P537" i="6"/>
  <c r="O537" i="6"/>
  <c r="M537" i="6"/>
  <c r="N537" i="6" s="1"/>
  <c r="M539" i="6"/>
  <c r="N539" i="6" s="1"/>
  <c r="P539" i="6" s="1"/>
  <c r="O541" i="6"/>
  <c r="P543" i="6"/>
  <c r="O543" i="6"/>
  <c r="M543" i="6"/>
  <c r="N543" i="6" s="1"/>
  <c r="P547" i="6"/>
  <c r="O547" i="6"/>
  <c r="M547" i="6"/>
  <c r="N547" i="6" s="1"/>
  <c r="O549" i="6"/>
  <c r="P551" i="6"/>
  <c r="O551" i="6"/>
  <c r="M551" i="6"/>
  <c r="N551" i="6" s="1"/>
  <c r="P555" i="6"/>
  <c r="O555" i="6"/>
  <c r="M555" i="6"/>
  <c r="N555" i="6" s="1"/>
  <c r="P559" i="6"/>
  <c r="O559" i="6"/>
  <c r="M559" i="6"/>
  <c r="N559" i="6" s="1"/>
  <c r="P563" i="6"/>
  <c r="O563" i="6"/>
  <c r="M563" i="6"/>
  <c r="N563" i="6" s="1"/>
  <c r="P567" i="6"/>
  <c r="O567" i="6"/>
  <c r="M567" i="6"/>
  <c r="N567" i="6" s="1"/>
  <c r="P571" i="6"/>
  <c r="O571" i="6"/>
  <c r="M571" i="6"/>
  <c r="N571" i="6" s="1"/>
  <c r="M573" i="6"/>
  <c r="N573" i="6" s="1"/>
  <c r="P573" i="6" s="1"/>
  <c r="P577" i="6"/>
  <c r="O577" i="6"/>
  <c r="M577" i="6"/>
  <c r="N577" i="6" s="1"/>
  <c r="P581" i="6"/>
  <c r="O581" i="6"/>
  <c r="M581" i="6"/>
  <c r="N581" i="6" s="1"/>
  <c r="P585" i="6"/>
  <c r="O585" i="6"/>
  <c r="M585" i="6"/>
  <c r="N585" i="6" s="1"/>
  <c r="P589" i="6"/>
  <c r="O589" i="6"/>
  <c r="M589" i="6"/>
  <c r="N589" i="6" s="1"/>
  <c r="P593" i="6"/>
  <c r="O593" i="6"/>
  <c r="M593" i="6"/>
  <c r="N593" i="6" s="1"/>
  <c r="P597" i="6"/>
  <c r="O597" i="6"/>
  <c r="M597" i="6"/>
  <c r="N597" i="6" s="1"/>
  <c r="P601" i="6"/>
  <c r="O601" i="6"/>
  <c r="M601" i="6"/>
  <c r="N601" i="6" s="1"/>
  <c r="P605" i="6"/>
  <c r="O605" i="6"/>
  <c r="M605" i="6"/>
  <c r="N605" i="6" s="1"/>
  <c r="P609" i="6"/>
  <c r="O609" i="6"/>
  <c r="M609" i="6"/>
  <c r="N609" i="6" s="1"/>
  <c r="P613" i="6"/>
  <c r="O613" i="6"/>
  <c r="M613" i="6"/>
  <c r="N613" i="6" s="1"/>
  <c r="P617" i="6"/>
  <c r="O617" i="6"/>
  <c r="M617" i="6"/>
  <c r="N617" i="6" s="1"/>
  <c r="P621" i="6"/>
  <c r="O621" i="6"/>
  <c r="M621" i="6"/>
  <c r="N621" i="6" s="1"/>
  <c r="P625" i="6"/>
  <c r="O625" i="6"/>
  <c r="M625" i="6"/>
  <c r="N625" i="6" s="1"/>
  <c r="P629" i="6"/>
  <c r="O629" i="6"/>
  <c r="M629" i="6"/>
  <c r="N629" i="6" s="1"/>
  <c r="P633" i="6"/>
  <c r="O633" i="6"/>
  <c r="M633" i="6"/>
  <c r="N633" i="6" s="1"/>
  <c r="P637" i="6"/>
  <c r="O637" i="6"/>
  <c r="M637" i="6"/>
  <c r="N637" i="6" s="1"/>
  <c r="O430" i="6"/>
  <c r="O432" i="6"/>
  <c r="O434" i="6"/>
  <c r="O436" i="6"/>
  <c r="P438" i="6"/>
  <c r="O438" i="6"/>
  <c r="O440" i="6"/>
  <c r="O442" i="6"/>
  <c r="O444" i="6"/>
  <c r="O446" i="6"/>
  <c r="O448" i="6"/>
  <c r="O450" i="6"/>
  <c r="O452" i="6"/>
  <c r="O454" i="6"/>
  <c r="O456" i="6"/>
  <c r="O458" i="6"/>
  <c r="O460" i="6"/>
  <c r="O462" i="6"/>
  <c r="O464" i="6"/>
  <c r="O468" i="6"/>
  <c r="P472" i="6"/>
  <c r="O472" i="6"/>
  <c r="O476" i="6"/>
  <c r="O480" i="6"/>
  <c r="O482" i="6"/>
  <c r="O484" i="6"/>
  <c r="O486" i="6"/>
  <c r="O488" i="6"/>
  <c r="O490" i="6"/>
  <c r="O492" i="6"/>
  <c r="O494" i="6"/>
  <c r="O496" i="6"/>
  <c r="P500" i="6"/>
  <c r="O500" i="6"/>
  <c r="O504" i="6"/>
  <c r="O508" i="6"/>
  <c r="O512" i="6"/>
  <c r="O516" i="6"/>
  <c r="O520" i="6"/>
  <c r="O522" i="6"/>
  <c r="O524" i="6"/>
  <c r="O526" i="6"/>
  <c r="O528" i="6"/>
  <c r="M529" i="6"/>
  <c r="N529" i="6" s="1"/>
  <c r="O530" i="6"/>
  <c r="M531" i="6"/>
  <c r="N531" i="6" s="1"/>
  <c r="P532" i="6"/>
  <c r="O532" i="6"/>
  <c r="M532" i="6"/>
  <c r="N532" i="6" s="1"/>
  <c r="M534" i="6"/>
  <c r="N534" i="6" s="1"/>
  <c r="P534" i="6" s="1"/>
  <c r="O536" i="6"/>
  <c r="M538" i="6"/>
  <c r="N538" i="6" s="1"/>
  <c r="P538" i="6" s="1"/>
  <c r="M540" i="6"/>
  <c r="N540" i="6" s="1"/>
  <c r="P544" i="6"/>
  <c r="O544" i="6"/>
  <c r="M544" i="6"/>
  <c r="N544" i="6" s="1"/>
  <c r="P548" i="6"/>
  <c r="O548" i="6"/>
  <c r="M548" i="6"/>
  <c r="N548" i="6" s="1"/>
  <c r="P552" i="6"/>
  <c r="O552" i="6"/>
  <c r="M552" i="6"/>
  <c r="N552" i="6" s="1"/>
  <c r="P556" i="6"/>
  <c r="O556" i="6"/>
  <c r="M556" i="6"/>
  <c r="N556" i="6" s="1"/>
  <c r="P560" i="6"/>
  <c r="O560" i="6"/>
  <c r="M560" i="6"/>
  <c r="N560" i="6" s="1"/>
  <c r="P564" i="6"/>
  <c r="O564" i="6"/>
  <c r="M564" i="6"/>
  <c r="N564" i="6" s="1"/>
  <c r="P568" i="6"/>
  <c r="O568" i="6"/>
  <c r="M568" i="6"/>
  <c r="N568" i="6" s="1"/>
  <c r="P572" i="6"/>
  <c r="O572" i="6"/>
  <c r="M572" i="6"/>
  <c r="N572" i="6" s="1"/>
  <c r="P576" i="6"/>
  <c r="O576" i="6"/>
  <c r="M576" i="6"/>
  <c r="N576" i="6" s="1"/>
  <c r="P580" i="6"/>
  <c r="O580" i="6"/>
  <c r="M580" i="6"/>
  <c r="N580" i="6" s="1"/>
  <c r="P584" i="6"/>
  <c r="O584" i="6"/>
  <c r="M584" i="6"/>
  <c r="N584" i="6" s="1"/>
  <c r="P588" i="6"/>
  <c r="O588" i="6"/>
  <c r="M588" i="6"/>
  <c r="N588" i="6" s="1"/>
  <c r="P592" i="6"/>
  <c r="O592" i="6"/>
  <c r="M592" i="6"/>
  <c r="N592" i="6" s="1"/>
  <c r="M596" i="6"/>
  <c r="N596" i="6" s="1"/>
  <c r="P596" i="6" s="1"/>
  <c r="M598" i="6"/>
  <c r="N598" i="6" s="1"/>
  <c r="P598" i="6" s="1"/>
  <c r="M600" i="6"/>
  <c r="N600" i="6" s="1"/>
  <c r="P600" i="6" s="1"/>
  <c r="P604" i="6"/>
  <c r="O604" i="6"/>
  <c r="M604" i="6"/>
  <c r="N604" i="6" s="1"/>
  <c r="P608" i="6"/>
  <c r="O608" i="6"/>
  <c r="M608" i="6"/>
  <c r="N608" i="6" s="1"/>
  <c r="P612" i="6"/>
  <c r="O612" i="6"/>
  <c r="M612" i="6"/>
  <c r="N612" i="6" s="1"/>
  <c r="P616" i="6"/>
  <c r="O616" i="6"/>
  <c r="M616" i="6"/>
  <c r="N616" i="6" s="1"/>
  <c r="P620" i="6"/>
  <c r="O620" i="6"/>
  <c r="M620" i="6"/>
  <c r="N620" i="6" s="1"/>
  <c r="M622" i="6"/>
  <c r="N622" i="6" s="1"/>
  <c r="P622" i="6" s="1"/>
  <c r="P624" i="6"/>
  <c r="P626" i="6"/>
  <c r="O626" i="6"/>
  <c r="M626" i="6"/>
  <c r="N626" i="6" s="1"/>
  <c r="M628" i="6"/>
  <c r="N628" i="6" s="1"/>
  <c r="P630" i="6"/>
  <c r="O630" i="6"/>
  <c r="M630" i="6"/>
  <c r="N630" i="6" s="1"/>
  <c r="P632" i="6"/>
  <c r="P634" i="6"/>
  <c r="O634" i="6"/>
  <c r="M634" i="6"/>
  <c r="N634" i="6" s="1"/>
  <c r="M636" i="6"/>
  <c r="N636" i="6" s="1"/>
  <c r="P638" i="6"/>
  <c r="O638" i="6"/>
  <c r="M638" i="6"/>
  <c r="N638" i="6" s="1"/>
  <c r="O640" i="6"/>
  <c r="M640" i="6"/>
  <c r="N640" i="6" s="1"/>
  <c r="P640" i="6"/>
  <c r="O641" i="6"/>
  <c r="M641" i="6"/>
  <c r="N641" i="6" s="1"/>
  <c r="P641" i="6"/>
  <c r="O642" i="6"/>
  <c r="M642" i="6"/>
  <c r="N642" i="6" s="1"/>
  <c r="P642" i="6"/>
  <c r="O643" i="6"/>
  <c r="M643" i="6"/>
  <c r="N643" i="6" s="1"/>
  <c r="P643" i="6"/>
  <c r="O644" i="6"/>
  <c r="M644" i="6"/>
  <c r="N644" i="6" s="1"/>
  <c r="P644" i="6"/>
  <c r="O645" i="6"/>
  <c r="M645" i="6"/>
  <c r="N645" i="6" s="1"/>
  <c r="P645" i="6"/>
  <c r="O646" i="6"/>
  <c r="M646" i="6"/>
  <c r="N646" i="6" s="1"/>
  <c r="P646" i="6"/>
  <c r="O647" i="6"/>
  <c r="M647" i="6"/>
  <c r="N647" i="6" s="1"/>
  <c r="P647" i="6"/>
  <c r="O648" i="6"/>
  <c r="M648" i="6"/>
  <c r="N648" i="6" s="1"/>
  <c r="P648" i="6"/>
  <c r="O649" i="6"/>
  <c r="M649" i="6"/>
  <c r="N649" i="6" s="1"/>
  <c r="P649" i="6"/>
  <c r="O650" i="6"/>
  <c r="M650" i="6"/>
  <c r="N650" i="6" s="1"/>
  <c r="P650" i="6"/>
  <c r="O651" i="6"/>
  <c r="M651" i="6"/>
  <c r="N651" i="6" s="1"/>
  <c r="P651" i="6"/>
  <c r="O652" i="6"/>
  <c r="M652" i="6"/>
  <c r="N652" i="6" s="1"/>
  <c r="P652" i="6"/>
  <c r="O653" i="6"/>
  <c r="M653" i="6"/>
  <c r="N653" i="6" s="1"/>
  <c r="P653" i="6"/>
  <c r="M654" i="6"/>
  <c r="N654" i="6" s="1"/>
  <c r="O654" i="6" s="1"/>
  <c r="O655" i="6"/>
  <c r="M655" i="6"/>
  <c r="N655" i="6" s="1"/>
  <c r="P655" i="6"/>
  <c r="O656" i="6"/>
  <c r="M656" i="6"/>
  <c r="N656" i="6" s="1"/>
  <c r="P656" i="6"/>
  <c r="O657" i="6"/>
  <c r="M657" i="6"/>
  <c r="N657" i="6" s="1"/>
  <c r="P657" i="6"/>
  <c r="O658" i="6"/>
  <c r="M658" i="6"/>
  <c r="N658" i="6" s="1"/>
  <c r="P658" i="6"/>
  <c r="O659" i="6"/>
  <c r="M659" i="6"/>
  <c r="N659" i="6" s="1"/>
  <c r="P659" i="6"/>
  <c r="O660" i="6"/>
  <c r="M660" i="6"/>
  <c r="N660" i="6" s="1"/>
  <c r="P660" i="6"/>
  <c r="O661" i="6"/>
  <c r="M661" i="6"/>
  <c r="N661" i="6" s="1"/>
  <c r="P661" i="6"/>
  <c r="O662" i="6"/>
  <c r="M662" i="6"/>
  <c r="N662" i="6" s="1"/>
  <c r="P662" i="6"/>
  <c r="O663" i="6"/>
  <c r="M663" i="6"/>
  <c r="N663" i="6" s="1"/>
  <c r="P663" i="6"/>
  <c r="O664" i="6"/>
  <c r="M664" i="6"/>
  <c r="N664" i="6" s="1"/>
  <c r="P664" i="6"/>
  <c r="O665" i="6"/>
  <c r="M665" i="6"/>
  <c r="N665" i="6" s="1"/>
  <c r="P665" i="6"/>
  <c r="O666" i="6"/>
  <c r="M666" i="6"/>
  <c r="N666" i="6" s="1"/>
  <c r="P666" i="6"/>
  <c r="O667" i="6"/>
  <c r="M667" i="6"/>
  <c r="N667" i="6" s="1"/>
  <c r="P667" i="6"/>
  <c r="O668" i="6"/>
  <c r="M668" i="6"/>
  <c r="N668" i="6" s="1"/>
  <c r="P668" i="6"/>
  <c r="M669" i="6"/>
  <c r="N669" i="6" s="1"/>
  <c r="O669" i="6" s="1"/>
  <c r="P669" i="6"/>
  <c r="O670" i="6"/>
  <c r="M670" i="6"/>
  <c r="N670" i="6" s="1"/>
  <c r="P670" i="6"/>
  <c r="O671" i="6"/>
  <c r="M671" i="6"/>
  <c r="N671" i="6" s="1"/>
  <c r="P671" i="6"/>
  <c r="O672" i="6"/>
  <c r="M672" i="6"/>
  <c r="N672" i="6" s="1"/>
  <c r="P672" i="6"/>
  <c r="O673" i="6"/>
  <c r="M673" i="6"/>
  <c r="N673" i="6" s="1"/>
  <c r="P673" i="6"/>
  <c r="P674" i="6"/>
  <c r="P675" i="6"/>
  <c r="P676" i="6"/>
  <c r="P677" i="6"/>
  <c r="P679" i="6"/>
  <c r="P680" i="6"/>
  <c r="P681" i="6"/>
  <c r="P682" i="6"/>
  <c r="P685" i="6"/>
  <c r="P686" i="6"/>
  <c r="P687" i="6"/>
  <c r="P688" i="6"/>
  <c r="P689" i="6"/>
  <c r="P690" i="6"/>
  <c r="P691" i="6"/>
  <c r="P692" i="6"/>
  <c r="P693" i="6"/>
  <c r="P694" i="6"/>
  <c r="P695" i="6"/>
  <c r="P696" i="6"/>
  <c r="P697" i="6"/>
  <c r="P698" i="6"/>
  <c r="P699" i="6"/>
  <c r="P700" i="6"/>
  <c r="P701" i="6"/>
  <c r="P702" i="6"/>
  <c r="P703" i="6"/>
  <c r="P704" i="6"/>
  <c r="P705" i="6"/>
  <c r="P706" i="6"/>
  <c r="P707" i="6"/>
  <c r="P708" i="6"/>
  <c r="P709" i="6"/>
  <c r="P710" i="6"/>
  <c r="P711" i="6"/>
  <c r="P712" i="6"/>
  <c r="P713" i="6"/>
  <c r="P714" i="6"/>
  <c r="P715" i="6"/>
  <c r="P716" i="6"/>
  <c r="P717" i="6"/>
  <c r="P718" i="6"/>
  <c r="P719" i="6"/>
  <c r="P721" i="6"/>
  <c r="P724" i="6"/>
  <c r="P726" i="6"/>
  <c r="P727" i="6"/>
  <c r="P728" i="6"/>
  <c r="P729" i="6"/>
  <c r="P730" i="6"/>
  <c r="P731" i="6"/>
  <c r="P732" i="6"/>
  <c r="P734" i="6"/>
  <c r="P735" i="6"/>
  <c r="P736" i="6"/>
  <c r="P737" i="6"/>
  <c r="P738" i="6"/>
  <c r="P739" i="6"/>
  <c r="O753" i="6"/>
  <c r="O767" i="6"/>
  <c r="O775" i="6"/>
  <c r="O779" i="6"/>
  <c r="O783" i="6"/>
  <c r="O785" i="6"/>
  <c r="O787" i="6"/>
  <c r="O789" i="6"/>
  <c r="O791" i="6"/>
  <c r="O793" i="6"/>
  <c r="O795" i="6"/>
  <c r="O797" i="6"/>
  <c r="O799" i="6"/>
  <c r="O801" i="6"/>
  <c r="O803" i="6"/>
  <c r="O805" i="6"/>
  <c r="O807" i="6"/>
  <c r="O809" i="6"/>
  <c r="O811" i="6"/>
  <c r="O813" i="6"/>
  <c r="O817" i="6"/>
  <c r="O821" i="6"/>
  <c r="O823" i="6"/>
  <c r="O825" i="6"/>
  <c r="O827" i="6"/>
  <c r="O829" i="6"/>
  <c r="O831" i="6"/>
  <c r="O833" i="6"/>
  <c r="O835" i="6"/>
  <c r="O837" i="6"/>
  <c r="O839" i="6"/>
  <c r="O841" i="6"/>
  <c r="O843" i="6"/>
  <c r="O847" i="6"/>
  <c r="O849" i="6"/>
  <c r="O851" i="6"/>
  <c r="O853" i="6"/>
  <c r="O855" i="6"/>
  <c r="O857" i="6"/>
  <c r="O859" i="6"/>
  <c r="O861" i="6"/>
  <c r="M861" i="6"/>
  <c r="N861" i="6" s="1"/>
  <c r="P861" i="6"/>
  <c r="M863" i="6"/>
  <c r="N863" i="6" s="1"/>
  <c r="O863" i="6" s="1"/>
  <c r="O867" i="6"/>
  <c r="M867" i="6"/>
  <c r="N867" i="6" s="1"/>
  <c r="P867" i="6"/>
  <c r="O871" i="6"/>
  <c r="M871" i="6"/>
  <c r="N871" i="6" s="1"/>
  <c r="P871" i="6"/>
  <c r="O875" i="6"/>
  <c r="M875" i="6"/>
  <c r="N875" i="6" s="1"/>
  <c r="P875" i="6"/>
  <c r="O879" i="6"/>
  <c r="M879" i="6"/>
  <c r="N879" i="6" s="1"/>
  <c r="P879" i="6"/>
  <c r="O883" i="6"/>
  <c r="M883" i="6"/>
  <c r="N883" i="6" s="1"/>
  <c r="P883" i="6"/>
  <c r="O887" i="6"/>
  <c r="M887" i="6"/>
  <c r="N887" i="6" s="1"/>
  <c r="P887" i="6"/>
  <c r="O891" i="6"/>
  <c r="M891" i="6"/>
  <c r="N891" i="6" s="1"/>
  <c r="P891" i="6"/>
  <c r="O895" i="6"/>
  <c r="M895" i="6"/>
  <c r="N895" i="6" s="1"/>
  <c r="P895" i="6"/>
  <c r="O899" i="6"/>
  <c r="M899" i="6"/>
  <c r="N899" i="6" s="1"/>
  <c r="P899" i="6"/>
  <c r="O903" i="6"/>
  <c r="M903" i="6"/>
  <c r="N903" i="6" s="1"/>
  <c r="P903" i="6"/>
  <c r="O907" i="6"/>
  <c r="M907" i="6"/>
  <c r="N907" i="6" s="1"/>
  <c r="P907" i="6"/>
  <c r="O911" i="6"/>
  <c r="M911" i="6"/>
  <c r="N911" i="6" s="1"/>
  <c r="P911" i="6"/>
  <c r="O913" i="6"/>
  <c r="M913" i="6"/>
  <c r="N913" i="6" s="1"/>
  <c r="P913" i="6"/>
  <c r="O915" i="6"/>
  <c r="M915" i="6"/>
  <c r="N915" i="6" s="1"/>
  <c r="P915" i="6"/>
  <c r="O917" i="6"/>
  <c r="M917" i="6"/>
  <c r="N917" i="6" s="1"/>
  <c r="P917" i="6"/>
  <c r="O919" i="6"/>
  <c r="M919" i="6"/>
  <c r="N919" i="6" s="1"/>
  <c r="P919" i="6"/>
  <c r="O921" i="6"/>
  <c r="M921" i="6"/>
  <c r="N921" i="6" s="1"/>
  <c r="P921" i="6"/>
  <c r="O923" i="6"/>
  <c r="M923" i="6"/>
  <c r="N923" i="6" s="1"/>
  <c r="P923" i="6"/>
  <c r="O925" i="6"/>
  <c r="M925" i="6"/>
  <c r="N925" i="6" s="1"/>
  <c r="P925" i="6"/>
  <c r="O927" i="6"/>
  <c r="M927" i="6"/>
  <c r="N927" i="6" s="1"/>
  <c r="P927" i="6"/>
  <c r="O929" i="6"/>
  <c r="M929" i="6"/>
  <c r="N929" i="6" s="1"/>
  <c r="P929" i="6"/>
  <c r="O931" i="6"/>
  <c r="M931" i="6"/>
  <c r="N931" i="6" s="1"/>
  <c r="P931" i="6"/>
  <c r="M933" i="6"/>
  <c r="N933" i="6" s="1"/>
  <c r="O933" i="6" s="1"/>
  <c r="O937" i="6"/>
  <c r="M937" i="6"/>
  <c r="N937" i="6" s="1"/>
  <c r="P937" i="6"/>
  <c r="M941" i="6"/>
  <c r="N941" i="6" s="1"/>
  <c r="P941" i="6" s="1"/>
  <c r="M674" i="6"/>
  <c r="N674" i="6" s="1"/>
  <c r="M675" i="6"/>
  <c r="N675" i="6" s="1"/>
  <c r="M676" i="6"/>
  <c r="N676" i="6" s="1"/>
  <c r="M677" i="6"/>
  <c r="N677" i="6" s="1"/>
  <c r="M678" i="6"/>
  <c r="N678" i="6" s="1"/>
  <c r="O678" i="6" s="1"/>
  <c r="M679" i="6"/>
  <c r="N679" i="6" s="1"/>
  <c r="M680" i="6"/>
  <c r="N680" i="6" s="1"/>
  <c r="M681" i="6"/>
  <c r="N681" i="6" s="1"/>
  <c r="M682" i="6"/>
  <c r="N682" i="6" s="1"/>
  <c r="M683" i="6"/>
  <c r="N683" i="6" s="1"/>
  <c r="O683" i="6" s="1"/>
  <c r="M684" i="6"/>
  <c r="N684" i="6" s="1"/>
  <c r="O684" i="6" s="1"/>
  <c r="M685" i="6"/>
  <c r="N685" i="6" s="1"/>
  <c r="M686" i="6"/>
  <c r="N686" i="6" s="1"/>
  <c r="M687" i="6"/>
  <c r="N687" i="6" s="1"/>
  <c r="M688" i="6"/>
  <c r="N688" i="6" s="1"/>
  <c r="M689" i="6"/>
  <c r="N689" i="6" s="1"/>
  <c r="M690" i="6"/>
  <c r="N690" i="6" s="1"/>
  <c r="M691" i="6"/>
  <c r="N691" i="6" s="1"/>
  <c r="M692" i="6"/>
  <c r="N692" i="6" s="1"/>
  <c r="M693" i="6"/>
  <c r="N693" i="6" s="1"/>
  <c r="M694" i="6"/>
  <c r="N694" i="6" s="1"/>
  <c r="M695" i="6"/>
  <c r="N695" i="6" s="1"/>
  <c r="M696" i="6"/>
  <c r="N696" i="6" s="1"/>
  <c r="M697" i="6"/>
  <c r="N697" i="6" s="1"/>
  <c r="M698" i="6"/>
  <c r="N698" i="6" s="1"/>
  <c r="M699" i="6"/>
  <c r="N699" i="6" s="1"/>
  <c r="M700" i="6"/>
  <c r="N700" i="6" s="1"/>
  <c r="M701" i="6"/>
  <c r="N701" i="6" s="1"/>
  <c r="M702" i="6"/>
  <c r="N702" i="6" s="1"/>
  <c r="M703" i="6"/>
  <c r="N703" i="6" s="1"/>
  <c r="M704" i="6"/>
  <c r="N704" i="6" s="1"/>
  <c r="M705" i="6"/>
  <c r="N705" i="6" s="1"/>
  <c r="M706" i="6"/>
  <c r="N706" i="6" s="1"/>
  <c r="M707" i="6"/>
  <c r="N707" i="6" s="1"/>
  <c r="M708" i="6"/>
  <c r="N708" i="6" s="1"/>
  <c r="M709" i="6"/>
  <c r="N709" i="6" s="1"/>
  <c r="M710" i="6"/>
  <c r="N710" i="6" s="1"/>
  <c r="M711" i="6"/>
  <c r="N711" i="6" s="1"/>
  <c r="M712" i="6"/>
  <c r="N712" i="6" s="1"/>
  <c r="M713" i="6"/>
  <c r="N713" i="6" s="1"/>
  <c r="M714" i="6"/>
  <c r="N714" i="6" s="1"/>
  <c r="M715" i="6"/>
  <c r="N715" i="6" s="1"/>
  <c r="M716" i="6"/>
  <c r="N716" i="6" s="1"/>
  <c r="M717" i="6"/>
  <c r="N717" i="6" s="1"/>
  <c r="M718" i="6"/>
  <c r="N718" i="6" s="1"/>
  <c r="M719" i="6"/>
  <c r="N719" i="6" s="1"/>
  <c r="M720" i="6"/>
  <c r="N720" i="6" s="1"/>
  <c r="O720" i="6" s="1"/>
  <c r="M721" i="6"/>
  <c r="N721" i="6" s="1"/>
  <c r="M722" i="6"/>
  <c r="N722" i="6" s="1"/>
  <c r="O722" i="6" s="1"/>
  <c r="M723" i="6"/>
  <c r="N723" i="6" s="1"/>
  <c r="O723" i="6" s="1"/>
  <c r="M724" i="6"/>
  <c r="N724" i="6" s="1"/>
  <c r="M725" i="6"/>
  <c r="N725" i="6" s="1"/>
  <c r="P725" i="6" s="1"/>
  <c r="M726" i="6"/>
  <c r="N726" i="6" s="1"/>
  <c r="M727" i="6"/>
  <c r="N727" i="6" s="1"/>
  <c r="M728" i="6"/>
  <c r="N728" i="6" s="1"/>
  <c r="M729" i="6"/>
  <c r="N729" i="6" s="1"/>
  <c r="M730" i="6"/>
  <c r="N730" i="6" s="1"/>
  <c r="M731" i="6"/>
  <c r="N731" i="6" s="1"/>
  <c r="M732" i="6"/>
  <c r="N732" i="6" s="1"/>
  <c r="M733" i="6"/>
  <c r="N733" i="6" s="1"/>
  <c r="O733" i="6" s="1"/>
  <c r="M734" i="6"/>
  <c r="N734" i="6" s="1"/>
  <c r="M735" i="6"/>
  <c r="N735" i="6" s="1"/>
  <c r="M736" i="6"/>
  <c r="N736" i="6" s="1"/>
  <c r="M737" i="6"/>
  <c r="N737" i="6" s="1"/>
  <c r="M738" i="6"/>
  <c r="N738" i="6" s="1"/>
  <c r="M739" i="6"/>
  <c r="N739" i="6" s="1"/>
  <c r="O740" i="6"/>
  <c r="O742" i="6"/>
  <c r="O744" i="6"/>
  <c r="O746" i="6"/>
  <c r="P748" i="6"/>
  <c r="O748" i="6"/>
  <c r="M749" i="6"/>
  <c r="N749" i="6" s="1"/>
  <c r="O749" i="6" s="1"/>
  <c r="O750" i="6"/>
  <c r="M753" i="6"/>
  <c r="N753" i="6" s="1"/>
  <c r="O754" i="6"/>
  <c r="M757" i="6"/>
  <c r="N757" i="6" s="1"/>
  <c r="P757" i="6" s="1"/>
  <c r="O758" i="6"/>
  <c r="O760" i="6"/>
  <c r="M761" i="6"/>
  <c r="N761" i="6" s="1"/>
  <c r="O762" i="6"/>
  <c r="O764" i="6"/>
  <c r="M765" i="6"/>
  <c r="N765" i="6" s="1"/>
  <c r="P766" i="6"/>
  <c r="O766" i="6"/>
  <c r="M767" i="6"/>
  <c r="N767" i="6" s="1"/>
  <c r="P768" i="6"/>
  <c r="O768" i="6"/>
  <c r="O770" i="6"/>
  <c r="M771" i="6"/>
  <c r="N771" i="6" s="1"/>
  <c r="O771" i="6" s="1"/>
  <c r="O772" i="6"/>
  <c r="M773" i="6"/>
  <c r="N773" i="6" s="1"/>
  <c r="M775" i="6"/>
  <c r="N775" i="6" s="1"/>
  <c r="O776" i="6"/>
  <c r="M777" i="6"/>
  <c r="N777" i="6" s="1"/>
  <c r="M779" i="6"/>
  <c r="N779" i="6" s="1"/>
  <c r="O780" i="6"/>
  <c r="M781" i="6"/>
  <c r="N781" i="6" s="1"/>
  <c r="O782" i="6"/>
  <c r="M783" i="6"/>
  <c r="N783" i="6" s="1"/>
  <c r="P784" i="6"/>
  <c r="O784" i="6"/>
  <c r="M785" i="6"/>
  <c r="N785" i="6" s="1"/>
  <c r="O786" i="6"/>
  <c r="M787" i="6"/>
  <c r="N787" i="6" s="1"/>
  <c r="M789" i="6"/>
  <c r="N789" i="6" s="1"/>
  <c r="O790" i="6"/>
  <c r="M791" i="6"/>
  <c r="N791" i="6" s="1"/>
  <c r="M793" i="6"/>
  <c r="N793" i="6" s="1"/>
  <c r="O794" i="6"/>
  <c r="M795" i="6"/>
  <c r="N795" i="6" s="1"/>
  <c r="M797" i="6"/>
  <c r="N797" i="6" s="1"/>
  <c r="O798" i="6"/>
  <c r="M799" i="6"/>
  <c r="N799" i="6" s="1"/>
  <c r="M801" i="6"/>
  <c r="N801" i="6" s="1"/>
  <c r="O802" i="6"/>
  <c r="M803" i="6"/>
  <c r="N803" i="6" s="1"/>
  <c r="M805" i="6"/>
  <c r="N805" i="6" s="1"/>
  <c r="O806" i="6"/>
  <c r="M807" i="6"/>
  <c r="N807" i="6" s="1"/>
  <c r="M809" i="6"/>
  <c r="N809" i="6" s="1"/>
  <c r="O810" i="6"/>
  <c r="M811" i="6"/>
  <c r="N811" i="6" s="1"/>
  <c r="M813" i="6"/>
  <c r="N813" i="6" s="1"/>
  <c r="O814" i="6"/>
  <c r="M815" i="6"/>
  <c r="N815" i="6" s="1"/>
  <c r="P815" i="6" s="1"/>
  <c r="M817" i="6"/>
  <c r="N817" i="6" s="1"/>
  <c r="O818" i="6"/>
  <c r="M821" i="6"/>
  <c r="N821" i="6" s="1"/>
  <c r="O822" i="6"/>
  <c r="M823" i="6"/>
  <c r="N823" i="6" s="1"/>
  <c r="M825" i="6"/>
  <c r="N825" i="6" s="1"/>
  <c r="O826" i="6"/>
  <c r="M827" i="6"/>
  <c r="N827" i="6" s="1"/>
  <c r="M829" i="6"/>
  <c r="N829" i="6" s="1"/>
  <c r="O830" i="6"/>
  <c r="M831" i="6"/>
  <c r="N831" i="6" s="1"/>
  <c r="M833" i="6"/>
  <c r="N833" i="6" s="1"/>
  <c r="O834" i="6"/>
  <c r="M835" i="6"/>
  <c r="N835" i="6" s="1"/>
  <c r="M837" i="6"/>
  <c r="N837" i="6" s="1"/>
  <c r="O838" i="6"/>
  <c r="M839" i="6"/>
  <c r="N839" i="6" s="1"/>
  <c r="M841" i="6"/>
  <c r="N841" i="6" s="1"/>
  <c r="O842" i="6"/>
  <c r="M843" i="6"/>
  <c r="N843" i="6" s="1"/>
  <c r="M845" i="6"/>
  <c r="N845" i="6" s="1"/>
  <c r="O845" i="6" s="1"/>
  <c r="O846" i="6"/>
  <c r="M847" i="6"/>
  <c r="N847" i="6" s="1"/>
  <c r="O848" i="6"/>
  <c r="O850" i="6"/>
  <c r="M851" i="6"/>
  <c r="N851" i="6" s="1"/>
  <c r="O852" i="6"/>
  <c r="O854" i="6"/>
  <c r="M855" i="6"/>
  <c r="N855" i="6" s="1"/>
  <c r="O856" i="6"/>
  <c r="O858" i="6"/>
  <c r="M859" i="6"/>
  <c r="N859" i="6" s="1"/>
  <c r="O860" i="6"/>
  <c r="P860" i="6"/>
  <c r="M862" i="6"/>
  <c r="N862" i="6" s="1"/>
  <c r="M864" i="6"/>
  <c r="N864" i="6" s="1"/>
  <c r="O864" i="6" s="1"/>
  <c r="O868" i="6"/>
  <c r="P868" i="6"/>
  <c r="M870" i="6"/>
  <c r="N870" i="6" s="1"/>
  <c r="O872" i="6"/>
  <c r="P872" i="6"/>
  <c r="M874" i="6"/>
  <c r="N874" i="6" s="1"/>
  <c r="O876" i="6"/>
  <c r="P876" i="6"/>
  <c r="M878" i="6"/>
  <c r="N878" i="6" s="1"/>
  <c r="O880" i="6"/>
  <c r="P880" i="6"/>
  <c r="M882" i="6"/>
  <c r="N882" i="6" s="1"/>
  <c r="O884" i="6"/>
  <c r="P884" i="6"/>
  <c r="O888" i="6"/>
  <c r="O890" i="6"/>
  <c r="M890" i="6"/>
  <c r="N890" i="6" s="1"/>
  <c r="P890" i="6"/>
  <c r="P892" i="6"/>
  <c r="O894" i="6"/>
  <c r="M894" i="6"/>
  <c r="N894" i="6" s="1"/>
  <c r="P894" i="6"/>
  <c r="O896" i="6"/>
  <c r="O898" i="6"/>
  <c r="M898" i="6"/>
  <c r="N898" i="6" s="1"/>
  <c r="P898" i="6"/>
  <c r="P900" i="6"/>
  <c r="O902" i="6"/>
  <c r="M902" i="6"/>
  <c r="N902" i="6" s="1"/>
  <c r="P902" i="6"/>
  <c r="M904" i="6"/>
  <c r="N904" i="6" s="1"/>
  <c r="O904" i="6" s="1"/>
  <c r="M906" i="6"/>
  <c r="N906" i="6" s="1"/>
  <c r="O908" i="6"/>
  <c r="P908" i="6"/>
  <c r="M910" i="6"/>
  <c r="N910" i="6" s="1"/>
  <c r="O912" i="6"/>
  <c r="P912" i="6"/>
  <c r="M914" i="6"/>
  <c r="N914" i="6" s="1"/>
  <c r="O916" i="6"/>
  <c r="P916" i="6"/>
  <c r="M918" i="6"/>
  <c r="N918" i="6" s="1"/>
  <c r="O920" i="6"/>
  <c r="P920" i="6"/>
  <c r="M922" i="6"/>
  <c r="N922" i="6" s="1"/>
  <c r="O924" i="6"/>
  <c r="P924" i="6"/>
  <c r="M926" i="6"/>
  <c r="N926" i="6" s="1"/>
  <c r="O928" i="6"/>
  <c r="P928" i="6"/>
  <c r="M930" i="6"/>
  <c r="N930" i="6" s="1"/>
  <c r="O932" i="6"/>
  <c r="P932" i="6"/>
  <c r="M934" i="6"/>
  <c r="N934" i="6" s="1"/>
  <c r="O936" i="6"/>
  <c r="P936" i="6"/>
  <c r="M938" i="6"/>
  <c r="N938" i="6" s="1"/>
  <c r="M940" i="6"/>
  <c r="N940" i="6" s="1"/>
  <c r="O940" i="6" s="1"/>
  <c r="M943" i="6"/>
  <c r="N943" i="6" s="1"/>
  <c r="O944" i="6"/>
  <c r="M945" i="6"/>
  <c r="N945" i="6" s="1"/>
  <c r="M947" i="6"/>
  <c r="N947" i="6" s="1"/>
  <c r="O948" i="6"/>
  <c r="M949" i="6"/>
  <c r="N949" i="6" s="1"/>
  <c r="M951" i="6"/>
  <c r="N951" i="6" s="1"/>
  <c r="O952" i="6"/>
  <c r="M953" i="6"/>
  <c r="N953" i="6" s="1"/>
  <c r="M955" i="6"/>
  <c r="N955" i="6" s="1"/>
  <c r="O956" i="6"/>
  <c r="M957" i="6"/>
  <c r="N957" i="6" s="1"/>
  <c r="M959" i="6"/>
  <c r="N959" i="6" s="1"/>
  <c r="O960" i="6"/>
  <c r="M961" i="6"/>
  <c r="N961" i="6" s="1"/>
  <c r="M963" i="6"/>
  <c r="N963" i="6" s="1"/>
  <c r="O964" i="6"/>
  <c r="M965" i="6"/>
  <c r="N965" i="6" s="1"/>
  <c r="M967" i="6"/>
  <c r="N967" i="6" s="1"/>
  <c r="O968" i="6"/>
  <c r="M969" i="6"/>
  <c r="N969" i="6" s="1"/>
  <c r="M971" i="6"/>
  <c r="N971" i="6" s="1"/>
  <c r="O972" i="6"/>
  <c r="M973" i="6"/>
  <c r="N973" i="6" s="1"/>
  <c r="M975" i="6"/>
  <c r="N975" i="6" s="1"/>
  <c r="O976" i="6"/>
  <c r="M977" i="6"/>
  <c r="N977" i="6" s="1"/>
  <c r="M979" i="6"/>
  <c r="N979" i="6" s="1"/>
  <c r="O980" i="6"/>
  <c r="M981" i="6"/>
  <c r="N981" i="6" s="1"/>
  <c r="O984" i="6"/>
  <c r="M985" i="6"/>
  <c r="N985" i="6" s="1"/>
  <c r="O986" i="6"/>
  <c r="P988" i="6"/>
  <c r="O988" i="6"/>
  <c r="M991" i="6"/>
  <c r="N991" i="6" s="1"/>
  <c r="O992" i="6"/>
  <c r="M995" i="6"/>
  <c r="N995" i="6" s="1"/>
  <c r="O996" i="6"/>
  <c r="M999" i="6"/>
  <c r="N999" i="6" s="1"/>
  <c r="P1000" i="6"/>
  <c r="O1000" i="6"/>
  <c r="M1001" i="6"/>
  <c r="N1001" i="6" s="1"/>
  <c r="O1002" i="6"/>
  <c r="O1004" i="6"/>
  <c r="M1005" i="6"/>
  <c r="N1005" i="6" s="1"/>
  <c r="O1006" i="6"/>
  <c r="O1008" i="6"/>
  <c r="O1011" i="6"/>
  <c r="M1011" i="6"/>
  <c r="N1011" i="6" s="1"/>
  <c r="P1011" i="6"/>
  <c r="O1013" i="6"/>
  <c r="M1013" i="6"/>
  <c r="N1013" i="6" s="1"/>
  <c r="P1013" i="6"/>
  <c r="O1015" i="6"/>
  <c r="M1015" i="6"/>
  <c r="N1015" i="6" s="1"/>
  <c r="P1015" i="6"/>
  <c r="O1017" i="6"/>
  <c r="M1017" i="6"/>
  <c r="N1017" i="6" s="1"/>
  <c r="P1017" i="6"/>
  <c r="O1019" i="6"/>
  <c r="M1019" i="6"/>
  <c r="N1019" i="6" s="1"/>
  <c r="P1019" i="6"/>
  <c r="O1021" i="6"/>
  <c r="M1021" i="6"/>
  <c r="N1021" i="6" s="1"/>
  <c r="P1021" i="6"/>
  <c r="O1023" i="6"/>
  <c r="M1023" i="6"/>
  <c r="N1023" i="6" s="1"/>
  <c r="P1023" i="6"/>
  <c r="O1025" i="6"/>
  <c r="M1025" i="6"/>
  <c r="N1025" i="6" s="1"/>
  <c r="P1025" i="6"/>
  <c r="M1027" i="6"/>
  <c r="N1027" i="6" s="1"/>
  <c r="O1027" i="6" s="1"/>
  <c r="O1029" i="6"/>
  <c r="M1029" i="6"/>
  <c r="N1029" i="6" s="1"/>
  <c r="P1029" i="6"/>
  <c r="P1031" i="6"/>
  <c r="O1033" i="6"/>
  <c r="M1033" i="6"/>
  <c r="N1033" i="6" s="1"/>
  <c r="P1033" i="6"/>
  <c r="O1035" i="6"/>
  <c r="O1037" i="6"/>
  <c r="M1037" i="6"/>
  <c r="N1037" i="6" s="1"/>
  <c r="P1037" i="6"/>
  <c r="P1039" i="6"/>
  <c r="O1041" i="6"/>
  <c r="M1041" i="6"/>
  <c r="N1041" i="6" s="1"/>
  <c r="P1041" i="6"/>
  <c r="O1043" i="6"/>
  <c r="O1045" i="6"/>
  <c r="M1045" i="6"/>
  <c r="N1045" i="6" s="1"/>
  <c r="P1045" i="6"/>
  <c r="P1047" i="6"/>
  <c r="O1049" i="6"/>
  <c r="M1049" i="6"/>
  <c r="N1049" i="6" s="1"/>
  <c r="P1049" i="6"/>
  <c r="O943" i="6"/>
  <c r="O945" i="6"/>
  <c r="O947" i="6"/>
  <c r="O949" i="6"/>
  <c r="O951" i="6"/>
  <c r="O953" i="6"/>
  <c r="O955" i="6"/>
  <c r="O957" i="6"/>
  <c r="O959" i="6"/>
  <c r="O961" i="6"/>
  <c r="O963" i="6"/>
  <c r="O965" i="6"/>
  <c r="O967" i="6"/>
  <c r="O969" i="6"/>
  <c r="O971" i="6"/>
  <c r="O973" i="6"/>
  <c r="O975" i="6"/>
  <c r="O977" i="6"/>
  <c r="O979" i="6"/>
  <c r="O981" i="6"/>
  <c r="O985" i="6"/>
  <c r="O1001" i="6"/>
  <c r="O1005" i="6"/>
  <c r="O1009" i="6"/>
  <c r="P1009" i="6"/>
  <c r="O1010" i="6"/>
  <c r="P1010" i="6"/>
  <c r="M1012" i="6"/>
  <c r="N1012" i="6" s="1"/>
  <c r="O1014" i="6"/>
  <c r="P1014" i="6"/>
  <c r="M1016" i="6"/>
  <c r="N1016" i="6" s="1"/>
  <c r="O1018" i="6"/>
  <c r="P1018" i="6"/>
  <c r="M1020" i="6"/>
  <c r="N1020" i="6" s="1"/>
  <c r="O1022" i="6"/>
  <c r="M1022" i="6"/>
  <c r="N1022" i="6" s="1"/>
  <c r="P1022" i="6"/>
  <c r="O1024" i="6"/>
  <c r="M1024" i="6"/>
  <c r="N1024" i="6" s="1"/>
  <c r="P1024" i="6"/>
  <c r="O1026" i="6"/>
  <c r="M1026" i="6"/>
  <c r="N1026" i="6" s="1"/>
  <c r="P1026" i="6"/>
  <c r="O1028" i="6"/>
  <c r="M1028" i="6"/>
  <c r="N1028" i="6" s="1"/>
  <c r="P1028" i="6"/>
  <c r="O1030" i="6"/>
  <c r="M1030" i="6"/>
  <c r="N1030" i="6" s="1"/>
  <c r="P1030" i="6"/>
  <c r="O1032" i="6"/>
  <c r="M1032" i="6"/>
  <c r="N1032" i="6" s="1"/>
  <c r="P1032" i="6"/>
  <c r="O1034" i="6"/>
  <c r="M1034" i="6"/>
  <c r="N1034" i="6" s="1"/>
  <c r="P1034" i="6"/>
  <c r="O1036" i="6"/>
  <c r="M1036" i="6"/>
  <c r="N1036" i="6" s="1"/>
  <c r="P1036" i="6"/>
  <c r="O1038" i="6"/>
  <c r="M1038" i="6"/>
  <c r="N1038" i="6" s="1"/>
  <c r="P1038" i="6"/>
  <c r="O1040" i="6"/>
  <c r="M1040" i="6"/>
  <c r="N1040" i="6" s="1"/>
  <c r="P1040" i="6"/>
  <c r="O1042" i="6"/>
  <c r="M1042" i="6"/>
  <c r="N1042" i="6" s="1"/>
  <c r="P1042" i="6"/>
  <c r="O1044" i="6"/>
  <c r="M1044" i="6"/>
  <c r="N1044" i="6" s="1"/>
  <c r="P1044" i="6"/>
  <c r="O1046" i="6"/>
  <c r="M1046" i="6"/>
  <c r="N1046" i="6" s="1"/>
  <c r="P1046" i="6"/>
  <c r="O1048" i="6"/>
  <c r="M1048" i="6"/>
  <c r="N1048" i="6" s="1"/>
  <c r="P1048" i="6"/>
  <c r="P1050" i="6"/>
  <c r="O1050" i="6"/>
  <c r="M1050" i="6"/>
  <c r="N1050" i="6" s="1"/>
  <c r="M1052" i="6"/>
  <c r="N1052" i="6" s="1"/>
  <c r="O1053" i="6"/>
  <c r="M1054" i="6"/>
  <c r="N1054" i="6" s="1"/>
  <c r="M1056" i="6"/>
  <c r="N1056" i="6" s="1"/>
  <c r="O1057" i="6"/>
  <c r="M1058" i="6"/>
  <c r="N1058" i="6" s="1"/>
  <c r="M1060" i="6"/>
  <c r="N1060" i="6" s="1"/>
  <c r="O1061" i="6"/>
  <c r="M1062" i="6"/>
  <c r="N1062" i="6" s="1"/>
  <c r="P1063" i="6"/>
  <c r="O1065" i="6"/>
  <c r="M1065" i="6"/>
  <c r="N1065" i="6" s="1"/>
  <c r="P1065" i="6"/>
  <c r="O1067" i="6"/>
  <c r="M1069" i="6"/>
  <c r="N1069" i="6" s="1"/>
  <c r="O1071" i="6"/>
  <c r="M1071" i="6"/>
  <c r="N1071" i="6" s="1"/>
  <c r="P1071" i="6"/>
  <c r="O1073" i="6"/>
  <c r="M1073" i="6"/>
  <c r="N1073" i="6" s="1"/>
  <c r="P1073" i="6"/>
  <c r="O1075" i="6"/>
  <c r="M1075" i="6"/>
  <c r="N1075" i="6" s="1"/>
  <c r="P1075" i="6"/>
  <c r="O1052" i="6"/>
  <c r="O1054" i="6"/>
  <c r="O1056" i="6"/>
  <c r="O1058" i="6"/>
  <c r="O1060" i="6"/>
  <c r="O1062" i="6"/>
  <c r="O1064" i="6"/>
  <c r="M1064" i="6"/>
  <c r="N1064" i="6" s="1"/>
  <c r="P1064" i="6"/>
  <c r="O1066" i="6"/>
  <c r="M1066" i="6"/>
  <c r="N1066" i="6" s="1"/>
  <c r="P1066" i="6"/>
  <c r="O1068" i="6"/>
  <c r="M1068" i="6"/>
  <c r="N1068" i="6" s="1"/>
  <c r="P1068" i="6"/>
  <c r="O1070" i="6"/>
  <c r="M1070" i="6"/>
  <c r="N1070" i="6" s="1"/>
  <c r="P1070" i="6"/>
  <c r="O1072" i="6"/>
  <c r="M1072" i="6"/>
  <c r="N1072" i="6" s="1"/>
  <c r="P1072" i="6"/>
  <c r="O1074" i="6"/>
  <c r="M1074" i="6"/>
  <c r="N1074" i="6" s="1"/>
  <c r="P1074" i="6"/>
  <c r="M1076" i="6"/>
  <c r="N1076" i="6" s="1"/>
  <c r="P1077" i="6"/>
  <c r="P1079" i="6"/>
  <c r="P1080" i="6"/>
  <c r="P1083" i="6"/>
  <c r="P1084" i="6"/>
  <c r="P1085" i="6"/>
  <c r="P1087" i="6"/>
  <c r="P1088" i="6"/>
  <c r="P1089" i="6"/>
  <c r="P1091" i="6"/>
  <c r="P1092" i="6"/>
  <c r="P1093" i="6"/>
  <c r="P1095" i="6"/>
  <c r="P1096" i="6"/>
  <c r="P1097" i="6"/>
  <c r="P1099" i="6"/>
  <c r="P1100" i="6"/>
  <c r="P1101" i="6"/>
  <c r="P1103" i="6"/>
  <c r="P1104" i="6"/>
  <c r="P1105" i="6"/>
  <c r="P1107" i="6"/>
  <c r="P1108" i="6"/>
  <c r="P1109" i="6"/>
  <c r="P1111" i="6"/>
  <c r="P1112" i="6"/>
  <c r="P1113" i="6"/>
  <c r="O1116" i="6"/>
  <c r="O1118" i="6"/>
  <c r="O1120" i="6"/>
  <c r="O1122" i="6"/>
  <c r="O1124" i="6"/>
  <c r="O1126" i="6"/>
  <c r="O1128" i="6"/>
  <c r="O1130" i="6"/>
  <c r="O1132" i="6"/>
  <c r="P1135" i="6"/>
  <c r="O1135" i="6"/>
  <c r="M1135" i="6"/>
  <c r="N1135" i="6" s="1"/>
  <c r="P1137" i="6"/>
  <c r="O1137" i="6"/>
  <c r="M1137" i="6"/>
  <c r="N1137" i="6" s="1"/>
  <c r="P1139" i="6"/>
  <c r="O1139" i="6"/>
  <c r="M1139" i="6"/>
  <c r="N1139" i="6" s="1"/>
  <c r="P1141" i="6"/>
  <c r="O1141" i="6"/>
  <c r="M1141" i="6"/>
  <c r="N1141" i="6" s="1"/>
  <c r="P1143" i="6"/>
  <c r="O1143" i="6"/>
  <c r="M1143" i="6"/>
  <c r="N1143" i="6" s="1"/>
  <c r="P1145" i="6"/>
  <c r="O1145" i="6"/>
  <c r="M1145" i="6"/>
  <c r="N1145" i="6" s="1"/>
  <c r="M1147" i="6"/>
  <c r="N1147" i="6" s="1"/>
  <c r="O1147" i="6" s="1"/>
  <c r="P1149" i="6"/>
  <c r="O1149" i="6"/>
  <c r="M1149" i="6"/>
  <c r="N1149" i="6" s="1"/>
  <c r="M1151" i="6"/>
  <c r="N1151" i="6" s="1"/>
  <c r="O1151" i="6" s="1"/>
  <c r="M1077" i="6"/>
  <c r="N1077" i="6" s="1"/>
  <c r="M1079" i="6"/>
  <c r="N1079" i="6" s="1"/>
  <c r="M1080" i="6"/>
  <c r="N1080" i="6" s="1"/>
  <c r="M1081" i="6"/>
  <c r="N1081" i="6" s="1"/>
  <c r="P1081" i="6" s="1"/>
  <c r="M1083" i="6"/>
  <c r="N1083" i="6" s="1"/>
  <c r="M1084" i="6"/>
  <c r="N1084" i="6" s="1"/>
  <c r="M1085" i="6"/>
  <c r="N1085" i="6" s="1"/>
  <c r="M1087" i="6"/>
  <c r="N1087" i="6" s="1"/>
  <c r="M1088" i="6"/>
  <c r="N1088" i="6" s="1"/>
  <c r="M1089" i="6"/>
  <c r="N1089" i="6" s="1"/>
  <c r="M1091" i="6"/>
  <c r="N1091" i="6" s="1"/>
  <c r="M1092" i="6"/>
  <c r="N1092" i="6" s="1"/>
  <c r="M1093" i="6"/>
  <c r="N1093" i="6" s="1"/>
  <c r="M1095" i="6"/>
  <c r="N1095" i="6" s="1"/>
  <c r="M1096" i="6"/>
  <c r="N1096" i="6" s="1"/>
  <c r="M1097" i="6"/>
  <c r="N1097" i="6" s="1"/>
  <c r="M1099" i="6"/>
  <c r="N1099" i="6" s="1"/>
  <c r="M1100" i="6"/>
  <c r="N1100" i="6" s="1"/>
  <c r="M1101" i="6"/>
  <c r="N1101" i="6" s="1"/>
  <c r="M1103" i="6"/>
  <c r="N1103" i="6" s="1"/>
  <c r="M1104" i="6"/>
  <c r="N1104" i="6" s="1"/>
  <c r="M1105" i="6"/>
  <c r="N1105" i="6" s="1"/>
  <c r="M1107" i="6"/>
  <c r="N1107" i="6" s="1"/>
  <c r="M1108" i="6"/>
  <c r="N1108" i="6" s="1"/>
  <c r="M1109" i="6"/>
  <c r="N1109" i="6" s="1"/>
  <c r="M1111" i="6"/>
  <c r="N1111" i="6" s="1"/>
  <c r="M1112" i="6"/>
  <c r="N1112" i="6" s="1"/>
  <c r="M1113" i="6"/>
  <c r="N1113" i="6" s="1"/>
  <c r="M1115" i="6"/>
  <c r="N1115" i="6" s="1"/>
  <c r="O1115" i="6"/>
  <c r="M1116" i="6"/>
  <c r="N1116" i="6" s="1"/>
  <c r="O1117" i="6"/>
  <c r="M1118" i="6"/>
  <c r="N1118" i="6" s="1"/>
  <c r="O1119" i="6"/>
  <c r="M1120" i="6"/>
  <c r="N1120" i="6" s="1"/>
  <c r="O1121" i="6"/>
  <c r="M1122" i="6"/>
  <c r="N1122" i="6" s="1"/>
  <c r="O1123" i="6"/>
  <c r="M1124" i="6"/>
  <c r="N1124" i="6" s="1"/>
  <c r="P1125" i="6"/>
  <c r="O1125" i="6"/>
  <c r="M1126" i="6"/>
  <c r="N1126" i="6" s="1"/>
  <c r="O1127" i="6"/>
  <c r="M1128" i="6"/>
  <c r="N1128" i="6" s="1"/>
  <c r="O1129" i="6"/>
  <c r="M1130" i="6"/>
  <c r="N1130" i="6" s="1"/>
  <c r="O1131" i="6"/>
  <c r="M1132" i="6"/>
  <c r="N1132" i="6" s="1"/>
  <c r="P1133" i="6"/>
  <c r="O1133" i="6"/>
  <c r="P1134" i="6"/>
  <c r="O1134" i="6"/>
  <c r="M1134" i="6"/>
  <c r="N1134" i="6" s="1"/>
  <c r="P1136" i="6"/>
  <c r="O1136" i="6"/>
  <c r="M1136" i="6"/>
  <c r="N1136" i="6" s="1"/>
  <c r="M1138" i="6"/>
  <c r="N1138" i="6" s="1"/>
  <c r="P1138" i="6" s="1"/>
  <c r="M1140" i="6"/>
  <c r="N1140" i="6" s="1"/>
  <c r="O1140" i="6" s="1"/>
  <c r="P1142" i="6"/>
  <c r="O1142" i="6"/>
  <c r="M1142" i="6"/>
  <c r="N1142" i="6" s="1"/>
  <c r="P1144" i="6"/>
  <c r="O1144" i="6"/>
  <c r="M1144" i="6"/>
  <c r="N1144" i="6" s="1"/>
  <c r="P1146" i="6"/>
  <c r="O1146" i="6"/>
  <c r="M1146" i="6"/>
  <c r="N1146" i="6" s="1"/>
  <c r="P1148" i="6"/>
  <c r="O1148" i="6"/>
  <c r="M1148" i="6"/>
  <c r="N1148" i="6" s="1"/>
  <c r="P1150" i="6"/>
  <c r="O1150" i="6"/>
  <c r="M1150" i="6"/>
  <c r="N1150" i="6" s="1"/>
  <c r="M1152" i="6"/>
  <c r="N1152" i="6" s="1"/>
  <c r="O1152" i="6"/>
  <c r="M1153" i="6"/>
  <c r="N1153" i="6" s="1"/>
  <c r="O1153" i="6"/>
  <c r="M1154" i="6"/>
  <c r="N1154" i="6" s="1"/>
  <c r="O1154" i="6"/>
  <c r="M1155" i="6"/>
  <c r="N1155" i="6" s="1"/>
  <c r="O1155" i="6"/>
  <c r="M1156" i="6"/>
  <c r="N1156" i="6" s="1"/>
  <c r="O1156" i="6"/>
  <c r="M1157" i="6"/>
  <c r="N1157" i="6" s="1"/>
  <c r="O1157" i="6"/>
  <c r="M1158" i="6"/>
  <c r="N1158" i="6" s="1"/>
  <c r="O1158" i="6"/>
  <c r="M1159" i="6"/>
  <c r="N1159" i="6" s="1"/>
  <c r="O1159" i="6"/>
  <c r="M1160" i="6"/>
  <c r="N1160" i="6" s="1"/>
  <c r="O1160" i="6"/>
  <c r="M1161" i="6"/>
  <c r="N1161" i="6" s="1"/>
  <c r="O1161" i="6"/>
  <c r="M1162" i="6"/>
  <c r="N1162" i="6" s="1"/>
  <c r="O1162" i="6"/>
  <c r="M1163" i="6"/>
  <c r="N1163" i="6" s="1"/>
  <c r="O1163" i="6"/>
  <c r="M1164" i="6"/>
  <c r="N1164" i="6" s="1"/>
  <c r="O1164" i="6"/>
  <c r="M1165" i="6"/>
  <c r="N1165" i="6" s="1"/>
  <c r="O1165" i="6"/>
  <c r="M1166" i="6"/>
  <c r="N1166" i="6" s="1"/>
  <c r="O1166" i="6"/>
  <c r="M1167" i="6"/>
  <c r="N1167" i="6" s="1"/>
  <c r="P1167" i="6" s="1"/>
  <c r="M1168" i="6"/>
  <c r="N1168" i="6" s="1"/>
  <c r="O1168" i="6"/>
  <c r="M1169" i="6"/>
  <c r="N1169" i="6" s="1"/>
  <c r="O1169" i="6"/>
  <c r="M1170" i="6"/>
  <c r="N1170" i="6" s="1"/>
  <c r="O1170" i="6"/>
  <c r="M1171" i="6"/>
  <c r="N1171" i="6" s="1"/>
  <c r="O1171" i="6"/>
  <c r="M1172" i="6"/>
  <c r="N1172" i="6" s="1"/>
  <c r="O1172" i="6" s="1"/>
  <c r="M1173" i="6"/>
  <c r="N1173" i="6" s="1"/>
  <c r="O1173" i="6"/>
  <c r="M1174" i="6"/>
  <c r="N1174" i="6" s="1"/>
  <c r="O1174" i="6"/>
  <c r="M1175" i="6"/>
  <c r="N1175" i="6" s="1"/>
  <c r="O1175" i="6"/>
  <c r="M1176" i="6"/>
  <c r="N1176" i="6" s="1"/>
  <c r="O1176" i="6"/>
  <c r="M1177" i="6"/>
  <c r="N1177" i="6" s="1"/>
  <c r="O1177" i="6"/>
  <c r="M1178" i="6"/>
  <c r="N1178" i="6" s="1"/>
  <c r="O1178" i="6"/>
  <c r="M1179" i="6"/>
  <c r="N1179" i="6" s="1"/>
  <c r="O1179" i="6"/>
  <c r="M1180" i="6"/>
  <c r="N1180" i="6" s="1"/>
  <c r="O1180" i="6"/>
  <c r="M1181" i="6"/>
  <c r="N1181" i="6" s="1"/>
  <c r="O1182" i="6"/>
  <c r="M1183" i="6"/>
  <c r="N1183" i="6" s="1"/>
  <c r="O1184" i="6"/>
  <c r="O1186" i="6"/>
  <c r="M1186" i="6"/>
  <c r="N1186" i="6" s="1"/>
  <c r="P1186" i="6"/>
  <c r="O1188" i="6"/>
  <c r="M1188" i="6"/>
  <c r="N1188" i="6" s="1"/>
  <c r="P1188" i="6"/>
  <c r="O1190" i="6"/>
  <c r="M1190" i="6"/>
  <c r="N1190" i="6" s="1"/>
  <c r="P1190" i="6"/>
  <c r="O1181" i="6"/>
  <c r="O1183" i="6"/>
  <c r="O1185" i="6"/>
  <c r="M1185" i="6"/>
  <c r="N1185" i="6" s="1"/>
  <c r="P1185" i="6"/>
  <c r="O1187" i="6"/>
  <c r="M1187" i="6"/>
  <c r="N1187" i="6" s="1"/>
  <c r="P1187" i="6"/>
  <c r="O1189" i="6"/>
  <c r="M1189" i="6"/>
  <c r="N1189" i="6" s="1"/>
  <c r="P1189" i="6"/>
  <c r="O1191" i="6"/>
  <c r="M1191" i="6"/>
  <c r="N1191" i="6" s="1"/>
  <c r="P1191" i="6"/>
  <c r="P1192" i="6"/>
  <c r="P1194" i="6"/>
  <c r="P1195" i="6"/>
  <c r="P1196" i="6"/>
  <c r="P1198" i="6"/>
  <c r="P1199" i="6"/>
  <c r="P1200" i="6"/>
  <c r="P1202" i="6"/>
  <c r="P1204" i="6"/>
  <c r="P1206" i="6"/>
  <c r="P1207" i="6"/>
  <c r="P1208" i="6"/>
  <c r="O1211" i="6"/>
  <c r="O1213" i="6"/>
  <c r="O1215" i="6"/>
  <c r="O1217" i="6"/>
  <c r="O1219" i="6"/>
  <c r="O1221" i="6"/>
  <c r="O1223" i="6"/>
  <c r="O1225" i="6"/>
  <c r="M1228" i="6"/>
  <c r="N1228" i="6" s="1"/>
  <c r="O1229" i="6"/>
  <c r="P1231" i="6"/>
  <c r="O1231" i="6"/>
  <c r="M1231" i="6"/>
  <c r="N1231" i="6" s="1"/>
  <c r="P1233" i="6"/>
  <c r="O1233" i="6"/>
  <c r="M1233" i="6"/>
  <c r="N1233" i="6" s="1"/>
  <c r="P1235" i="6"/>
  <c r="O1235" i="6"/>
  <c r="M1235" i="6"/>
  <c r="N1235" i="6" s="1"/>
  <c r="P1237" i="6"/>
  <c r="O1237" i="6"/>
  <c r="M1237" i="6"/>
  <c r="N1237" i="6" s="1"/>
  <c r="M1192" i="6"/>
  <c r="N1192" i="6" s="1"/>
  <c r="M1194" i="6"/>
  <c r="N1194" i="6" s="1"/>
  <c r="M1195" i="6"/>
  <c r="N1195" i="6" s="1"/>
  <c r="M1196" i="6"/>
  <c r="N1196" i="6" s="1"/>
  <c r="M1198" i="6"/>
  <c r="N1198" i="6" s="1"/>
  <c r="M1199" i="6"/>
  <c r="N1199" i="6" s="1"/>
  <c r="M1200" i="6"/>
  <c r="N1200" i="6" s="1"/>
  <c r="M1202" i="6"/>
  <c r="N1202" i="6" s="1"/>
  <c r="M1203" i="6"/>
  <c r="N1203" i="6" s="1"/>
  <c r="O1203" i="6" s="1"/>
  <c r="M1204" i="6"/>
  <c r="N1204" i="6" s="1"/>
  <c r="M1206" i="6"/>
  <c r="N1206" i="6" s="1"/>
  <c r="M1207" i="6"/>
  <c r="N1207" i="6" s="1"/>
  <c r="M1208" i="6"/>
  <c r="N1208" i="6" s="1"/>
  <c r="M1210" i="6"/>
  <c r="N1210" i="6" s="1"/>
  <c r="P1210" i="6" s="1"/>
  <c r="M1211" i="6"/>
  <c r="N1211" i="6" s="1"/>
  <c r="O1212" i="6"/>
  <c r="M1213" i="6"/>
  <c r="N1213" i="6" s="1"/>
  <c r="O1214" i="6"/>
  <c r="M1215" i="6"/>
  <c r="N1215" i="6" s="1"/>
  <c r="O1216" i="6"/>
  <c r="M1217" i="6"/>
  <c r="N1217" i="6" s="1"/>
  <c r="O1218" i="6"/>
  <c r="M1219" i="6"/>
  <c r="N1219" i="6" s="1"/>
  <c r="O1220" i="6"/>
  <c r="M1221" i="6"/>
  <c r="N1221" i="6" s="1"/>
  <c r="O1222" i="6"/>
  <c r="M1223" i="6"/>
  <c r="N1223" i="6" s="1"/>
  <c r="O1224" i="6"/>
  <c r="M1225" i="6"/>
  <c r="N1225" i="6" s="1"/>
  <c r="O1226" i="6"/>
  <c r="M1227" i="6"/>
  <c r="N1227" i="6" s="1"/>
  <c r="P1227" i="6" s="1"/>
  <c r="O1228" i="6"/>
  <c r="M1229" i="6"/>
  <c r="N1229" i="6" s="1"/>
  <c r="P1230" i="6"/>
  <c r="O1230" i="6"/>
  <c r="M1230" i="6"/>
  <c r="N1230" i="6" s="1"/>
  <c r="P1232" i="6"/>
  <c r="O1232" i="6"/>
  <c r="M1232" i="6"/>
  <c r="N1232" i="6" s="1"/>
  <c r="P1234" i="6"/>
  <c r="O1234" i="6"/>
  <c r="M1234" i="6"/>
  <c r="N1234" i="6" s="1"/>
  <c r="P1236" i="6"/>
  <c r="O1236" i="6"/>
  <c r="M1236" i="6"/>
  <c r="N1236" i="6" s="1"/>
  <c r="P1238" i="6"/>
  <c r="O1238" i="6"/>
  <c r="M1238" i="6"/>
  <c r="N1238" i="6" s="1"/>
  <c r="M5" i="5"/>
  <c r="N5" i="5" s="1"/>
  <c r="M6" i="5"/>
  <c r="N6" i="5" s="1"/>
  <c r="O6" i="5" s="1"/>
  <c r="O7" i="5"/>
  <c r="M7" i="5"/>
  <c r="N7" i="5" s="1"/>
  <c r="P7" i="5"/>
  <c r="O8" i="5"/>
  <c r="M8" i="5"/>
  <c r="N8" i="5" s="1"/>
  <c r="P8" i="5"/>
  <c r="O9" i="5"/>
  <c r="M9" i="5"/>
  <c r="N9" i="5" s="1"/>
  <c r="P9" i="5"/>
  <c r="O10" i="5"/>
  <c r="M10" i="5"/>
  <c r="N10" i="5" s="1"/>
  <c r="P10" i="5"/>
  <c r="O11" i="5"/>
  <c r="M11" i="5"/>
  <c r="N11" i="5" s="1"/>
  <c r="P11" i="5"/>
  <c r="P12" i="5"/>
  <c r="O14" i="5"/>
  <c r="M14" i="5"/>
  <c r="N14" i="5" s="1"/>
  <c r="P14" i="5"/>
  <c r="O15" i="5"/>
  <c r="M15" i="5"/>
  <c r="N15" i="5" s="1"/>
  <c r="P15" i="5"/>
  <c r="O16" i="5"/>
  <c r="M16" i="5"/>
  <c r="N16" i="5" s="1"/>
  <c r="P16" i="5"/>
  <c r="O17" i="5"/>
  <c r="M17" i="5"/>
  <c r="N17" i="5" s="1"/>
  <c r="P17" i="5"/>
  <c r="O18" i="5"/>
  <c r="M18" i="5"/>
  <c r="N18" i="5" s="1"/>
  <c r="P18" i="5"/>
  <c r="M19" i="5"/>
  <c r="N19" i="5" s="1"/>
  <c r="O19" i="5" s="1"/>
  <c r="O20" i="5"/>
  <c r="M21" i="5"/>
  <c r="N21" i="5" s="1"/>
  <c r="O22" i="5"/>
  <c r="M22" i="5"/>
  <c r="N22" i="5" s="1"/>
  <c r="P22" i="5"/>
  <c r="O23" i="5"/>
  <c r="M23" i="5"/>
  <c r="N23" i="5" s="1"/>
  <c r="P23" i="5"/>
  <c r="M24" i="5"/>
  <c r="N24" i="5" s="1"/>
  <c r="O24" i="5" s="1"/>
  <c r="O25" i="5"/>
  <c r="M25" i="5"/>
  <c r="N25" i="5" s="1"/>
  <c r="P25" i="5"/>
  <c r="O26" i="5"/>
  <c r="M26" i="5"/>
  <c r="N26" i="5" s="1"/>
  <c r="P26" i="5"/>
  <c r="O27" i="5"/>
  <c r="M27" i="5"/>
  <c r="N27" i="5" s="1"/>
  <c r="P27" i="5"/>
  <c r="P28" i="5"/>
  <c r="O30" i="5"/>
  <c r="M30" i="5"/>
  <c r="N30" i="5" s="1"/>
  <c r="P30" i="5"/>
  <c r="O31" i="5"/>
  <c r="M31" i="5"/>
  <c r="N31" i="5" s="1"/>
  <c r="P31" i="5"/>
  <c r="M32" i="5"/>
  <c r="N32" i="5" s="1"/>
  <c r="O32" i="5" s="1"/>
  <c r="O33" i="5"/>
  <c r="M33" i="5"/>
  <c r="N33" i="5" s="1"/>
  <c r="P33" i="5"/>
  <c r="O34" i="5"/>
  <c r="M34" i="5"/>
  <c r="N34" i="5" s="1"/>
  <c r="P34" i="5"/>
  <c r="O35" i="5"/>
  <c r="M35" i="5"/>
  <c r="N35" i="5" s="1"/>
  <c r="P35" i="5"/>
  <c r="O36" i="5"/>
  <c r="O38" i="5"/>
  <c r="M38" i="5"/>
  <c r="N38" i="5" s="1"/>
  <c r="P38" i="5"/>
  <c r="O39" i="5"/>
  <c r="M39" i="5"/>
  <c r="N39" i="5" s="1"/>
  <c r="P39" i="5"/>
  <c r="O40" i="5"/>
  <c r="M40" i="5"/>
  <c r="N40" i="5" s="1"/>
  <c r="P40" i="5"/>
  <c r="M41" i="5"/>
  <c r="N41" i="5" s="1"/>
  <c r="O41" i="5" s="1"/>
  <c r="O42" i="5"/>
  <c r="M42" i="5"/>
  <c r="N42" i="5" s="1"/>
  <c r="P42" i="5"/>
  <c r="O43" i="5"/>
  <c r="M43" i="5"/>
  <c r="N43" i="5" s="1"/>
  <c r="P43" i="5"/>
  <c r="O44" i="5"/>
  <c r="M45" i="5"/>
  <c r="N45" i="5" s="1"/>
  <c r="O46" i="5"/>
  <c r="M46" i="5"/>
  <c r="N46" i="5" s="1"/>
  <c r="P46" i="5"/>
  <c r="O47" i="5"/>
  <c r="M47" i="5"/>
  <c r="N47" i="5" s="1"/>
  <c r="P47" i="5"/>
  <c r="O48" i="5"/>
  <c r="M48" i="5"/>
  <c r="N48" i="5" s="1"/>
  <c r="P48" i="5"/>
  <c r="O49" i="5"/>
  <c r="M49" i="5"/>
  <c r="N49" i="5" s="1"/>
  <c r="P49" i="5"/>
  <c r="O50" i="5"/>
  <c r="M50" i="5"/>
  <c r="N50" i="5" s="1"/>
  <c r="P50" i="5"/>
  <c r="O51" i="5"/>
  <c r="M51" i="5"/>
  <c r="N51" i="5" s="1"/>
  <c r="P51" i="5"/>
  <c r="O52" i="5"/>
  <c r="M53" i="5"/>
  <c r="N53" i="5" s="1"/>
  <c r="O54" i="5"/>
  <c r="M54" i="5"/>
  <c r="N54" i="5" s="1"/>
  <c r="P54" i="5"/>
  <c r="O55" i="5"/>
  <c r="M55" i="5"/>
  <c r="N55" i="5" s="1"/>
  <c r="P55" i="5"/>
  <c r="O56" i="5"/>
  <c r="M56" i="5"/>
  <c r="N56" i="5" s="1"/>
  <c r="P56" i="5"/>
  <c r="O57" i="5"/>
  <c r="M57" i="5"/>
  <c r="N57" i="5" s="1"/>
  <c r="P57" i="5"/>
  <c r="O58" i="5"/>
  <c r="M58" i="5"/>
  <c r="N58" i="5" s="1"/>
  <c r="P58" i="5"/>
  <c r="O59" i="5"/>
  <c r="M59" i="5"/>
  <c r="N59" i="5" s="1"/>
  <c r="P59" i="5"/>
  <c r="M60" i="5"/>
  <c r="N60" i="5" s="1"/>
  <c r="O60" i="5" s="1"/>
  <c r="M62" i="5"/>
  <c r="N62" i="5" s="1"/>
  <c r="O62" i="5" s="1"/>
  <c r="M63" i="5"/>
  <c r="N63" i="5" s="1"/>
  <c r="O63" i="5" s="1"/>
  <c r="O64" i="5"/>
  <c r="M64" i="5"/>
  <c r="N64" i="5" s="1"/>
  <c r="P64" i="5"/>
  <c r="O65" i="5"/>
  <c r="M65" i="5"/>
  <c r="N65" i="5" s="1"/>
  <c r="P65" i="5"/>
  <c r="O66" i="5"/>
  <c r="M66" i="5"/>
  <c r="N66" i="5" s="1"/>
  <c r="P66" i="5"/>
  <c r="O67" i="5"/>
  <c r="M67" i="5"/>
  <c r="N67" i="5" s="1"/>
  <c r="P67" i="5"/>
  <c r="O68" i="5"/>
  <c r="M69" i="5"/>
  <c r="N69" i="5" s="1"/>
  <c r="O70" i="5"/>
  <c r="M70" i="5"/>
  <c r="N70" i="5" s="1"/>
  <c r="P70" i="5"/>
  <c r="O71" i="5"/>
  <c r="M71" i="5"/>
  <c r="N71" i="5" s="1"/>
  <c r="P71" i="5"/>
  <c r="O72" i="5"/>
  <c r="M72" i="5"/>
  <c r="N72" i="5" s="1"/>
  <c r="P72" i="5"/>
  <c r="O73" i="5"/>
  <c r="M73" i="5"/>
  <c r="N73" i="5" s="1"/>
  <c r="P73" i="5"/>
  <c r="O74" i="5"/>
  <c r="M74" i="5"/>
  <c r="N74" i="5" s="1"/>
  <c r="P74" i="5"/>
  <c r="O75" i="5"/>
  <c r="M75" i="5"/>
  <c r="N75" i="5" s="1"/>
  <c r="P75" i="5"/>
  <c r="O76" i="5"/>
  <c r="M77" i="5"/>
  <c r="N77" i="5" s="1"/>
  <c r="O78" i="5"/>
  <c r="M78" i="5"/>
  <c r="N78" i="5" s="1"/>
  <c r="P78" i="5"/>
  <c r="O79" i="5"/>
  <c r="M79" i="5"/>
  <c r="N79" i="5" s="1"/>
  <c r="P79" i="5"/>
  <c r="O80" i="5"/>
  <c r="M80" i="5"/>
  <c r="N80" i="5" s="1"/>
  <c r="P80" i="5"/>
  <c r="O81" i="5"/>
  <c r="M81" i="5"/>
  <c r="N81" i="5" s="1"/>
  <c r="P81" i="5"/>
  <c r="O82" i="5"/>
  <c r="M82" i="5"/>
  <c r="N82" i="5" s="1"/>
  <c r="P82" i="5"/>
  <c r="O83" i="5"/>
  <c r="M83" i="5"/>
  <c r="N83" i="5" s="1"/>
  <c r="P83" i="5"/>
  <c r="O84" i="5"/>
  <c r="M85" i="5"/>
  <c r="N85" i="5" s="1"/>
  <c r="O86" i="5"/>
  <c r="M86" i="5"/>
  <c r="N86" i="5" s="1"/>
  <c r="P86" i="5"/>
  <c r="O87" i="5"/>
  <c r="M87" i="5"/>
  <c r="N87" i="5" s="1"/>
  <c r="P87" i="5"/>
  <c r="O88" i="5"/>
  <c r="M88" i="5"/>
  <c r="N88" i="5" s="1"/>
  <c r="P88" i="5"/>
  <c r="O89" i="5"/>
  <c r="M89" i="5"/>
  <c r="N89" i="5" s="1"/>
  <c r="P89" i="5"/>
  <c r="O90" i="5"/>
  <c r="M90" i="5"/>
  <c r="N90" i="5" s="1"/>
  <c r="P90" i="5"/>
  <c r="O91" i="5"/>
  <c r="M91" i="5"/>
  <c r="N91" i="5" s="1"/>
  <c r="P91" i="5"/>
  <c r="O92" i="5"/>
  <c r="M93" i="5"/>
  <c r="N93" i="5" s="1"/>
  <c r="O94" i="5"/>
  <c r="M94" i="5"/>
  <c r="N94" i="5" s="1"/>
  <c r="P94" i="5"/>
  <c r="O95" i="5"/>
  <c r="M95" i="5"/>
  <c r="N95" i="5" s="1"/>
  <c r="P95" i="5"/>
  <c r="O96" i="5"/>
  <c r="M96" i="5"/>
  <c r="N96" i="5" s="1"/>
  <c r="P96" i="5"/>
  <c r="O97" i="5"/>
  <c r="M97" i="5"/>
  <c r="N97" i="5" s="1"/>
  <c r="P97" i="5"/>
  <c r="O98" i="5"/>
  <c r="M98" i="5"/>
  <c r="N98" i="5" s="1"/>
  <c r="P98" i="5"/>
  <c r="O99" i="5"/>
  <c r="M99" i="5"/>
  <c r="N99" i="5" s="1"/>
  <c r="P99" i="5"/>
  <c r="O100" i="5"/>
  <c r="M101" i="5"/>
  <c r="N101" i="5" s="1"/>
  <c r="O102" i="5"/>
  <c r="M102" i="5"/>
  <c r="N102" i="5" s="1"/>
  <c r="P102" i="5"/>
  <c r="O103" i="5"/>
  <c r="M103" i="5"/>
  <c r="N103" i="5" s="1"/>
  <c r="P103" i="5"/>
  <c r="O104" i="5"/>
  <c r="M104" i="5"/>
  <c r="N104" i="5" s="1"/>
  <c r="P104" i="5"/>
  <c r="O105" i="5"/>
  <c r="M105" i="5"/>
  <c r="N105" i="5" s="1"/>
  <c r="P105" i="5"/>
  <c r="O106" i="5"/>
  <c r="M106" i="5"/>
  <c r="N106" i="5" s="1"/>
  <c r="P106" i="5"/>
  <c r="O107" i="5"/>
  <c r="M107" i="5"/>
  <c r="N107" i="5" s="1"/>
  <c r="P107" i="5"/>
  <c r="O108" i="5"/>
  <c r="M109" i="5"/>
  <c r="N109" i="5" s="1"/>
  <c r="M110" i="5"/>
  <c r="N110" i="5" s="1"/>
  <c r="O110" i="5" s="1"/>
  <c r="P110" i="5"/>
  <c r="O111" i="5"/>
  <c r="M111" i="5"/>
  <c r="N111" i="5" s="1"/>
  <c r="P111" i="5"/>
  <c r="O112" i="5"/>
  <c r="M112" i="5"/>
  <c r="N112" i="5" s="1"/>
  <c r="P112" i="5"/>
  <c r="O113" i="5"/>
  <c r="M113" i="5"/>
  <c r="N113" i="5" s="1"/>
  <c r="P113" i="5"/>
  <c r="O114" i="5"/>
  <c r="M114" i="5"/>
  <c r="N114" i="5" s="1"/>
  <c r="P114" i="5"/>
  <c r="O115" i="5"/>
  <c r="M115" i="5"/>
  <c r="N115" i="5" s="1"/>
  <c r="P115" i="5"/>
  <c r="M116" i="5"/>
  <c r="N116" i="5" s="1"/>
  <c r="P117" i="5"/>
  <c r="O118" i="5"/>
  <c r="M118" i="5"/>
  <c r="N118" i="5" s="1"/>
  <c r="P118" i="5"/>
  <c r="O119" i="5"/>
  <c r="M119" i="5"/>
  <c r="N119" i="5" s="1"/>
  <c r="P119" i="5"/>
  <c r="O120" i="5"/>
  <c r="M120" i="5"/>
  <c r="N120" i="5" s="1"/>
  <c r="P120" i="5"/>
  <c r="O121" i="5"/>
  <c r="M121" i="5"/>
  <c r="N121" i="5" s="1"/>
  <c r="P121" i="5"/>
  <c r="O122" i="5"/>
  <c r="M122" i="5"/>
  <c r="N122" i="5" s="1"/>
  <c r="P122" i="5"/>
  <c r="O123" i="5"/>
  <c r="M123" i="5"/>
  <c r="N123" i="5" s="1"/>
  <c r="P123" i="5"/>
  <c r="M124" i="5"/>
  <c r="N124" i="5" s="1"/>
  <c r="P125" i="5"/>
  <c r="O126" i="5"/>
  <c r="M126" i="5"/>
  <c r="N126" i="5" s="1"/>
  <c r="P126" i="5"/>
  <c r="O127" i="5"/>
  <c r="M127" i="5"/>
  <c r="N127" i="5" s="1"/>
  <c r="P127" i="5"/>
  <c r="O128" i="5"/>
  <c r="M128" i="5"/>
  <c r="N128" i="5" s="1"/>
  <c r="P128" i="5"/>
  <c r="M129" i="5"/>
  <c r="N129" i="5" s="1"/>
  <c r="O129" i="5" s="1"/>
  <c r="O130" i="5"/>
  <c r="M130" i="5"/>
  <c r="N130" i="5" s="1"/>
  <c r="P130" i="5"/>
  <c r="O131" i="5"/>
  <c r="M131" i="5"/>
  <c r="N131" i="5" s="1"/>
  <c r="P131" i="5"/>
  <c r="M133" i="5"/>
  <c r="N133" i="5" s="1"/>
  <c r="O133" i="5" s="1"/>
  <c r="O134" i="5"/>
  <c r="M134" i="5"/>
  <c r="N134" i="5" s="1"/>
  <c r="P134" i="5"/>
  <c r="O135" i="5"/>
  <c r="M135" i="5"/>
  <c r="N135" i="5" s="1"/>
  <c r="P135" i="5"/>
  <c r="O136" i="5"/>
  <c r="M136" i="5"/>
  <c r="N136" i="5" s="1"/>
  <c r="P136" i="5"/>
  <c r="O137" i="5"/>
  <c r="M137" i="5"/>
  <c r="N137" i="5" s="1"/>
  <c r="P137" i="5"/>
  <c r="O138" i="5"/>
  <c r="M138" i="5"/>
  <c r="N138" i="5" s="1"/>
  <c r="P138" i="5"/>
  <c r="O139" i="5"/>
  <c r="M139" i="5"/>
  <c r="N139" i="5" s="1"/>
  <c r="P139" i="5"/>
  <c r="M140" i="5"/>
  <c r="N140" i="5" s="1"/>
  <c r="P141" i="5"/>
  <c r="O142" i="5"/>
  <c r="M142" i="5"/>
  <c r="N142" i="5" s="1"/>
  <c r="P142" i="5"/>
  <c r="O143" i="5"/>
  <c r="M143" i="5"/>
  <c r="N143" i="5" s="1"/>
  <c r="P143" i="5"/>
  <c r="O144" i="5"/>
  <c r="M144" i="5"/>
  <c r="N144" i="5" s="1"/>
  <c r="P144" i="5"/>
  <c r="O145" i="5"/>
  <c r="M145" i="5"/>
  <c r="N145" i="5" s="1"/>
  <c r="P145" i="5"/>
  <c r="O146" i="5"/>
  <c r="M146" i="5"/>
  <c r="N146" i="5" s="1"/>
  <c r="P146" i="5"/>
  <c r="O147" i="5"/>
  <c r="M147" i="5"/>
  <c r="N147" i="5" s="1"/>
  <c r="P147" i="5"/>
  <c r="M148" i="5"/>
  <c r="N148" i="5" s="1"/>
  <c r="P149" i="5"/>
  <c r="O150" i="5"/>
  <c r="M150" i="5"/>
  <c r="N150" i="5" s="1"/>
  <c r="P150" i="5"/>
  <c r="O151" i="5"/>
  <c r="M151" i="5"/>
  <c r="N151" i="5" s="1"/>
  <c r="P151" i="5"/>
  <c r="O152" i="5"/>
  <c r="M152" i="5"/>
  <c r="N152" i="5" s="1"/>
  <c r="P152" i="5"/>
  <c r="O153" i="5"/>
  <c r="M153" i="5"/>
  <c r="N153" i="5" s="1"/>
  <c r="P153" i="5"/>
  <c r="O154" i="5"/>
  <c r="M154" i="5"/>
  <c r="N154" i="5" s="1"/>
  <c r="P154" i="5"/>
  <c r="O155" i="5"/>
  <c r="M155" i="5"/>
  <c r="N155" i="5" s="1"/>
  <c r="P155" i="5"/>
  <c r="M156" i="5"/>
  <c r="N156" i="5" s="1"/>
  <c r="P157" i="5"/>
  <c r="O158" i="5"/>
  <c r="M158" i="5"/>
  <c r="N158" i="5" s="1"/>
  <c r="P158" i="5"/>
  <c r="O159" i="5"/>
  <c r="M159" i="5"/>
  <c r="N159" i="5" s="1"/>
  <c r="P159" i="5"/>
  <c r="O160" i="5"/>
  <c r="M160" i="5"/>
  <c r="N160" i="5" s="1"/>
  <c r="P160" i="5"/>
  <c r="M161" i="5"/>
  <c r="N161" i="5" s="1"/>
  <c r="O161" i="5" s="1"/>
  <c r="P161" i="5"/>
  <c r="O162" i="5"/>
  <c r="M162" i="5"/>
  <c r="N162" i="5" s="1"/>
  <c r="P162" i="5"/>
  <c r="O163" i="5"/>
  <c r="M163" i="5"/>
  <c r="N163" i="5" s="1"/>
  <c r="P163" i="5"/>
  <c r="P164" i="5"/>
  <c r="O166" i="5"/>
  <c r="M166" i="5"/>
  <c r="N166" i="5" s="1"/>
  <c r="P166" i="5"/>
  <c r="O167" i="5"/>
  <c r="M167" i="5"/>
  <c r="N167" i="5" s="1"/>
  <c r="P167" i="5"/>
  <c r="O168" i="5"/>
  <c r="M168" i="5"/>
  <c r="N168" i="5" s="1"/>
  <c r="P168" i="5"/>
  <c r="O169" i="5"/>
  <c r="M169" i="5"/>
  <c r="N169" i="5" s="1"/>
  <c r="P169" i="5"/>
  <c r="O170" i="5"/>
  <c r="M170" i="5"/>
  <c r="N170" i="5" s="1"/>
  <c r="P170" i="5"/>
  <c r="O171" i="5"/>
  <c r="M171" i="5"/>
  <c r="N171" i="5" s="1"/>
  <c r="P171" i="5"/>
  <c r="P172" i="5"/>
  <c r="O174" i="5"/>
  <c r="M174" i="5"/>
  <c r="N174" i="5" s="1"/>
  <c r="P174" i="5"/>
  <c r="O175" i="5"/>
  <c r="M175" i="5"/>
  <c r="N175" i="5" s="1"/>
  <c r="P175" i="5"/>
  <c r="O176" i="5"/>
  <c r="M176" i="5"/>
  <c r="N176" i="5" s="1"/>
  <c r="P176" i="5"/>
  <c r="O177" i="5"/>
  <c r="M177" i="5"/>
  <c r="N177" i="5" s="1"/>
  <c r="P177" i="5"/>
  <c r="O178" i="5"/>
  <c r="M178" i="5"/>
  <c r="N178" i="5" s="1"/>
  <c r="P178" i="5"/>
  <c r="O179" i="5"/>
  <c r="M179" i="5"/>
  <c r="N179" i="5" s="1"/>
  <c r="P179" i="5"/>
  <c r="P180" i="5"/>
  <c r="O182" i="5"/>
  <c r="M182" i="5"/>
  <c r="N182" i="5" s="1"/>
  <c r="P182" i="5"/>
  <c r="O183" i="5"/>
  <c r="M183" i="5"/>
  <c r="N183" i="5" s="1"/>
  <c r="P183" i="5"/>
  <c r="O184" i="5"/>
  <c r="M184" i="5"/>
  <c r="N184" i="5" s="1"/>
  <c r="P184" i="5"/>
  <c r="O185" i="5"/>
  <c r="M185" i="5"/>
  <c r="N185" i="5" s="1"/>
  <c r="P185" i="5"/>
  <c r="M186" i="5"/>
  <c r="N186" i="5" s="1"/>
  <c r="O186" i="5" s="1"/>
  <c r="O187" i="5"/>
  <c r="M187" i="5"/>
  <c r="N187" i="5" s="1"/>
  <c r="P187" i="5"/>
  <c r="O188" i="5"/>
  <c r="M189" i="5"/>
  <c r="N189" i="5" s="1"/>
  <c r="O190" i="5"/>
  <c r="M190" i="5"/>
  <c r="N190" i="5" s="1"/>
  <c r="P190" i="5"/>
  <c r="O191" i="5"/>
  <c r="M191" i="5"/>
  <c r="N191" i="5" s="1"/>
  <c r="P191" i="5"/>
  <c r="O192" i="5"/>
  <c r="M192" i="5"/>
  <c r="N192" i="5" s="1"/>
  <c r="P192" i="5"/>
  <c r="O193" i="5"/>
  <c r="M193" i="5"/>
  <c r="N193" i="5" s="1"/>
  <c r="P193" i="5"/>
  <c r="O194" i="5"/>
  <c r="M194" i="5"/>
  <c r="N194" i="5" s="1"/>
  <c r="P194" i="5"/>
  <c r="O195" i="5"/>
  <c r="M195" i="5"/>
  <c r="N195" i="5" s="1"/>
  <c r="P195" i="5"/>
  <c r="O196" i="5"/>
  <c r="M197" i="5"/>
  <c r="N197" i="5" s="1"/>
  <c r="O198" i="5"/>
  <c r="M198" i="5"/>
  <c r="N198" i="5" s="1"/>
  <c r="P198" i="5"/>
  <c r="O199" i="5"/>
  <c r="M199" i="5"/>
  <c r="N199" i="5" s="1"/>
  <c r="P199" i="5"/>
  <c r="O200" i="5"/>
  <c r="M200" i="5"/>
  <c r="N200" i="5" s="1"/>
  <c r="P200" i="5"/>
  <c r="O201" i="5"/>
  <c r="M201" i="5"/>
  <c r="N201" i="5" s="1"/>
  <c r="P201" i="5"/>
  <c r="O202" i="5"/>
  <c r="M202" i="5"/>
  <c r="N202" i="5" s="1"/>
  <c r="P202" i="5"/>
  <c r="O203" i="5"/>
  <c r="M203" i="5"/>
  <c r="N203" i="5" s="1"/>
  <c r="P203" i="5"/>
  <c r="O204" i="5"/>
  <c r="M205" i="5"/>
  <c r="N205" i="5" s="1"/>
  <c r="O206" i="5"/>
  <c r="M206" i="5"/>
  <c r="N206" i="5" s="1"/>
  <c r="P206" i="5"/>
  <c r="O207" i="5"/>
  <c r="M207" i="5"/>
  <c r="N207" i="5" s="1"/>
  <c r="P207" i="5"/>
  <c r="O208" i="5"/>
  <c r="M208" i="5"/>
  <c r="N208" i="5" s="1"/>
  <c r="P208" i="5"/>
  <c r="P209" i="5"/>
  <c r="O209" i="5"/>
  <c r="M209" i="5"/>
  <c r="N209" i="5" s="1"/>
  <c r="M210" i="5"/>
  <c r="N210" i="5" s="1"/>
  <c r="O210" i="5"/>
  <c r="M211" i="5"/>
  <c r="N211" i="5" s="1"/>
  <c r="O211" i="5"/>
  <c r="M213" i="5"/>
  <c r="N213" i="5" s="1"/>
  <c r="M214" i="5"/>
  <c r="N214" i="5" s="1"/>
  <c r="O214" i="5"/>
  <c r="M215" i="5"/>
  <c r="N215" i="5" s="1"/>
  <c r="O215" i="5"/>
  <c r="M216" i="5"/>
  <c r="N216" i="5" s="1"/>
  <c r="O216" i="5"/>
  <c r="M217" i="5"/>
  <c r="N217" i="5" s="1"/>
  <c r="O217" i="5"/>
  <c r="M218" i="5"/>
  <c r="N218" i="5" s="1"/>
  <c r="O218" i="5"/>
  <c r="M219" i="5"/>
  <c r="N219" i="5" s="1"/>
  <c r="O219" i="5"/>
  <c r="M221" i="5"/>
  <c r="N221" i="5" s="1"/>
  <c r="M222" i="5"/>
  <c r="N222" i="5" s="1"/>
  <c r="O222" i="5"/>
  <c r="M223" i="5"/>
  <c r="N223" i="5" s="1"/>
  <c r="O223" i="5"/>
  <c r="M224" i="5"/>
  <c r="N224" i="5" s="1"/>
  <c r="O224" i="5"/>
  <c r="M225" i="5"/>
  <c r="N225" i="5" s="1"/>
  <c r="O225" i="5"/>
  <c r="M226" i="5"/>
  <c r="N226" i="5" s="1"/>
  <c r="O226" i="5"/>
  <c r="M227" i="5"/>
  <c r="N227" i="5" s="1"/>
  <c r="O227" i="5"/>
  <c r="M229" i="5"/>
  <c r="N229" i="5" s="1"/>
  <c r="M230" i="5"/>
  <c r="N230" i="5" s="1"/>
  <c r="O230" i="5"/>
  <c r="M231" i="5"/>
  <c r="N231" i="5" s="1"/>
  <c r="O231" i="5"/>
  <c r="M232" i="5"/>
  <c r="N232" i="5" s="1"/>
  <c r="O232" i="5"/>
  <c r="M233" i="5"/>
  <c r="N233" i="5" s="1"/>
  <c r="O233" i="5"/>
  <c r="M234" i="5"/>
  <c r="N234" i="5" s="1"/>
  <c r="O234" i="5"/>
  <c r="M235" i="5"/>
  <c r="N235" i="5" s="1"/>
  <c r="O235" i="5"/>
  <c r="M237" i="5"/>
  <c r="N237" i="5" s="1"/>
  <c r="M238" i="5"/>
  <c r="N238" i="5" s="1"/>
  <c r="O238" i="5"/>
  <c r="M239" i="5"/>
  <c r="N239" i="5" s="1"/>
  <c r="O239" i="5"/>
  <c r="M240" i="5"/>
  <c r="N240" i="5" s="1"/>
  <c r="O240" i="5"/>
  <c r="M241" i="5"/>
  <c r="N241" i="5" s="1"/>
  <c r="O241" i="5"/>
  <c r="M242" i="5"/>
  <c r="N242" i="5" s="1"/>
  <c r="O242" i="5"/>
  <c r="M243" i="5"/>
  <c r="N243" i="5" s="1"/>
  <c r="P243" i="5" s="1"/>
  <c r="O245" i="5"/>
  <c r="M246" i="5"/>
  <c r="N246" i="5" s="1"/>
  <c r="O246" i="5"/>
  <c r="M247" i="5"/>
  <c r="N247" i="5" s="1"/>
  <c r="O247" i="5"/>
  <c r="M248" i="5"/>
  <c r="N248" i="5" s="1"/>
  <c r="O248" i="5"/>
  <c r="M249" i="5"/>
  <c r="N249" i="5" s="1"/>
  <c r="O249" i="5"/>
  <c r="M250" i="5"/>
  <c r="N250" i="5" s="1"/>
  <c r="O250" i="5"/>
  <c r="M251" i="5"/>
  <c r="N251" i="5" s="1"/>
  <c r="O251" i="5"/>
  <c r="O253" i="5"/>
  <c r="M254" i="5"/>
  <c r="N254" i="5" s="1"/>
  <c r="O254" i="5"/>
  <c r="M255" i="5"/>
  <c r="N255" i="5" s="1"/>
  <c r="O255" i="5"/>
  <c r="M256" i="5"/>
  <c r="N256" i="5" s="1"/>
  <c r="O256" i="5"/>
  <c r="M257" i="5"/>
  <c r="N257" i="5" s="1"/>
  <c r="O257" i="5"/>
  <c r="M258" i="5"/>
  <c r="N258" i="5" s="1"/>
  <c r="O258" i="5"/>
  <c r="M259" i="5"/>
  <c r="N259" i="5" s="1"/>
  <c r="O259" i="5"/>
  <c r="O261" i="5"/>
  <c r="M262" i="5"/>
  <c r="N262" i="5" s="1"/>
  <c r="O262" i="5"/>
  <c r="M263" i="5"/>
  <c r="N263" i="5" s="1"/>
  <c r="O263" i="5"/>
  <c r="M264" i="5"/>
  <c r="N264" i="5" s="1"/>
  <c r="O264" i="5"/>
  <c r="M265" i="5"/>
  <c r="N265" i="5" s="1"/>
  <c r="O265" i="5"/>
  <c r="M266" i="5"/>
  <c r="N266" i="5" s="1"/>
  <c r="O266" i="5"/>
  <c r="M267" i="5"/>
  <c r="N267" i="5" s="1"/>
  <c r="O267" i="5"/>
  <c r="M270" i="5"/>
  <c r="N270" i="5" s="1"/>
  <c r="O270" i="5"/>
  <c r="M271" i="5"/>
  <c r="N271" i="5" s="1"/>
  <c r="O271" i="5"/>
  <c r="M272" i="5"/>
  <c r="N272" i="5" s="1"/>
  <c r="O272" i="5"/>
  <c r="M273" i="5"/>
  <c r="N273" i="5" s="1"/>
  <c r="O273" i="5"/>
  <c r="M274" i="5"/>
  <c r="N274" i="5" s="1"/>
  <c r="O274" i="5"/>
  <c r="M275" i="5"/>
  <c r="N275" i="5" s="1"/>
  <c r="O275" i="5"/>
  <c r="O276" i="5"/>
  <c r="M278" i="5"/>
  <c r="N278" i="5" s="1"/>
  <c r="O278" i="5"/>
  <c r="M279" i="5"/>
  <c r="N279" i="5" s="1"/>
  <c r="O279" i="5"/>
  <c r="O280" i="5"/>
  <c r="M281" i="5"/>
  <c r="N281" i="5" s="1"/>
  <c r="O282" i="5"/>
  <c r="M283" i="5"/>
  <c r="N283" i="5" s="1"/>
  <c r="O284" i="5"/>
  <c r="M285" i="5"/>
  <c r="N285" i="5" s="1"/>
  <c r="O288" i="5"/>
  <c r="M289" i="5"/>
  <c r="N289" i="5" s="1"/>
  <c r="O290" i="5"/>
  <c r="M291" i="5"/>
  <c r="N291" i="5" s="1"/>
  <c r="O292" i="5"/>
  <c r="M293" i="5"/>
  <c r="N293" i="5" s="1"/>
  <c r="O296" i="5"/>
  <c r="M297" i="5"/>
  <c r="N297" i="5" s="1"/>
  <c r="O298" i="5"/>
  <c r="M299" i="5"/>
  <c r="N299" i="5" s="1"/>
  <c r="O300" i="5"/>
  <c r="M301" i="5"/>
  <c r="N301" i="5" s="1"/>
  <c r="O304" i="5"/>
  <c r="M305" i="5"/>
  <c r="N305" i="5" s="1"/>
  <c r="O306" i="5"/>
  <c r="M307" i="5"/>
  <c r="N307" i="5" s="1"/>
  <c r="O308" i="5"/>
  <c r="M309" i="5"/>
  <c r="N309" i="5" s="1"/>
  <c r="O312" i="5"/>
  <c r="M313" i="5"/>
  <c r="N313" i="5" s="1"/>
  <c r="O314" i="5"/>
  <c r="M315" i="5"/>
  <c r="N315" i="5" s="1"/>
  <c r="O316" i="5"/>
  <c r="M317" i="5"/>
  <c r="N317" i="5" s="1"/>
  <c r="O320" i="5"/>
  <c r="M321" i="5"/>
  <c r="N321" i="5" s="1"/>
  <c r="O322" i="5"/>
  <c r="M323" i="5"/>
  <c r="N323" i="5" s="1"/>
  <c r="O324" i="5"/>
  <c r="M325" i="5"/>
  <c r="N325" i="5" s="1"/>
  <c r="P328" i="5"/>
  <c r="O328" i="5"/>
  <c r="O330" i="5"/>
  <c r="M331" i="5"/>
  <c r="N331" i="5" s="1"/>
  <c r="O332" i="5"/>
  <c r="M333" i="5"/>
  <c r="N333" i="5" s="1"/>
  <c r="O336" i="5"/>
  <c r="O338" i="5"/>
  <c r="M339" i="5"/>
  <c r="N339" i="5" s="1"/>
  <c r="O340" i="5"/>
  <c r="M341" i="5"/>
  <c r="N341" i="5" s="1"/>
  <c r="O344" i="5"/>
  <c r="O346" i="5"/>
  <c r="M347" i="5"/>
  <c r="N347" i="5" s="1"/>
  <c r="O348" i="5"/>
  <c r="M349" i="5"/>
  <c r="N349" i="5" s="1"/>
  <c r="O352" i="5"/>
  <c r="M353" i="5"/>
  <c r="N353" i="5" s="1"/>
  <c r="O354" i="5"/>
  <c r="M355" i="5"/>
  <c r="N355" i="5" s="1"/>
  <c r="O356" i="5"/>
  <c r="M357" i="5"/>
  <c r="N357" i="5" s="1"/>
  <c r="O360" i="5"/>
  <c r="M361" i="5"/>
  <c r="N361" i="5" s="1"/>
  <c r="O362" i="5"/>
  <c r="P364" i="5"/>
  <c r="O364" i="5"/>
  <c r="M365" i="5"/>
  <c r="N365" i="5" s="1"/>
  <c r="O368" i="5"/>
  <c r="M369" i="5"/>
  <c r="N369" i="5" s="1"/>
  <c r="O370" i="5"/>
  <c r="O372" i="5"/>
  <c r="M373" i="5"/>
  <c r="N373" i="5" s="1"/>
  <c r="O374" i="5"/>
  <c r="O376" i="5"/>
  <c r="O378" i="5"/>
  <c r="M379" i="5"/>
  <c r="N379" i="5" s="1"/>
  <c r="P380" i="5"/>
  <c r="O380" i="5"/>
  <c r="P382" i="5"/>
  <c r="O384" i="5"/>
  <c r="M385" i="5"/>
  <c r="N385" i="5" s="1"/>
  <c r="O386" i="5"/>
  <c r="M387" i="5"/>
  <c r="N387" i="5" s="1"/>
  <c r="O388" i="5"/>
  <c r="M389" i="5"/>
  <c r="N389" i="5" s="1"/>
  <c r="O392" i="5"/>
  <c r="M393" i="5"/>
  <c r="N393" i="5" s="1"/>
  <c r="P394" i="5"/>
  <c r="O394" i="5"/>
  <c r="M395" i="5"/>
  <c r="N395" i="5" s="1"/>
  <c r="O396" i="5"/>
  <c r="M397" i="5"/>
  <c r="N397" i="5" s="1"/>
  <c r="P400" i="5"/>
  <c r="O400" i="5"/>
  <c r="O402" i="5"/>
  <c r="M403" i="5"/>
  <c r="N403" i="5" s="1"/>
  <c r="O404" i="5"/>
  <c r="M405" i="5"/>
  <c r="N405" i="5" s="1"/>
  <c r="O406" i="5"/>
  <c r="O408" i="5"/>
  <c r="O410" i="5"/>
  <c r="M411" i="5"/>
  <c r="N411" i="5" s="1"/>
  <c r="O412" i="5"/>
  <c r="M413" i="5"/>
  <c r="N413" i="5" s="1"/>
  <c r="O414" i="5"/>
  <c r="O416" i="5"/>
  <c r="O418" i="5"/>
  <c r="M419" i="5"/>
  <c r="N419" i="5" s="1"/>
  <c r="O420" i="5"/>
  <c r="M421" i="5"/>
  <c r="N421" i="5" s="1"/>
  <c r="O422" i="5"/>
  <c r="O424" i="5"/>
  <c r="O426" i="5"/>
  <c r="M427" i="5"/>
  <c r="N427" i="5" s="1"/>
  <c r="O428" i="5"/>
  <c r="M429" i="5"/>
  <c r="N429" i="5" s="1"/>
  <c r="M431" i="5"/>
  <c r="N431" i="5" s="1"/>
  <c r="P432" i="5"/>
  <c r="O432" i="5"/>
  <c r="O434" i="5"/>
  <c r="M435" i="5"/>
  <c r="N435" i="5" s="1"/>
  <c r="O436" i="5"/>
  <c r="M437" i="5"/>
  <c r="N437" i="5" s="1"/>
  <c r="O438" i="5"/>
  <c r="O440" i="5"/>
  <c r="O442" i="5"/>
  <c r="M443" i="5"/>
  <c r="N443" i="5" s="1"/>
  <c r="O444" i="5"/>
  <c r="M445" i="5"/>
  <c r="N445" i="5" s="1"/>
  <c r="O446" i="5"/>
  <c r="O448" i="5"/>
  <c r="O450" i="5"/>
  <c r="M451" i="5"/>
  <c r="N451" i="5" s="1"/>
  <c r="O452" i="5"/>
  <c r="M453" i="5"/>
  <c r="N453" i="5" s="1"/>
  <c r="O454" i="5"/>
  <c r="P456" i="5"/>
  <c r="O456" i="5"/>
  <c r="O458" i="5"/>
  <c r="M459" i="5"/>
  <c r="N459" i="5" s="1"/>
  <c r="O460" i="5"/>
  <c r="M461" i="5"/>
  <c r="N461" i="5" s="1"/>
  <c r="O462" i="5"/>
  <c r="P464" i="5"/>
  <c r="O464" i="5"/>
  <c r="M465" i="5"/>
  <c r="N465" i="5" s="1"/>
  <c r="O466" i="5"/>
  <c r="M467" i="5"/>
  <c r="N467" i="5" s="1"/>
  <c r="O468" i="5"/>
  <c r="M469" i="5"/>
  <c r="N469" i="5" s="1"/>
  <c r="P472" i="5"/>
  <c r="O472" i="5"/>
  <c r="P474" i="5"/>
  <c r="O474" i="5"/>
  <c r="M475" i="5"/>
  <c r="N475" i="5" s="1"/>
  <c r="O476" i="5"/>
  <c r="M477" i="5"/>
  <c r="N477" i="5" s="1"/>
  <c r="M479" i="5"/>
  <c r="N479" i="5" s="1"/>
  <c r="O480" i="5"/>
  <c r="O482" i="5"/>
  <c r="M483" i="5"/>
  <c r="N483" i="5" s="1"/>
  <c r="O484" i="5"/>
  <c r="M485" i="5"/>
  <c r="N485" i="5" s="1"/>
  <c r="M487" i="5"/>
  <c r="N487" i="5" s="1"/>
  <c r="O488" i="5"/>
  <c r="O490" i="5"/>
  <c r="O492" i="5"/>
  <c r="M493" i="5"/>
  <c r="N493" i="5" s="1"/>
  <c r="O496" i="5"/>
  <c r="M497" i="5"/>
  <c r="N497" i="5" s="1"/>
  <c r="P498" i="5"/>
  <c r="O498" i="5"/>
  <c r="M499" i="5"/>
  <c r="N499" i="5" s="1"/>
  <c r="O500" i="5"/>
  <c r="M501" i="5"/>
  <c r="N501" i="5" s="1"/>
  <c r="O504" i="5"/>
  <c r="O506" i="5"/>
  <c r="M507" i="5"/>
  <c r="N507" i="5" s="1"/>
  <c r="O508" i="5"/>
  <c r="M509" i="5"/>
  <c r="N509" i="5" s="1"/>
  <c r="O512" i="5"/>
  <c r="O514" i="5"/>
  <c r="M515" i="5"/>
  <c r="N515" i="5" s="1"/>
  <c r="O516" i="5"/>
  <c r="M517" i="5"/>
  <c r="N517" i="5" s="1"/>
  <c r="O520" i="5"/>
  <c r="O522" i="5"/>
  <c r="O524" i="5"/>
  <c r="M525" i="5"/>
  <c r="N525" i="5" s="1"/>
  <c r="O528" i="5"/>
  <c r="M529" i="5"/>
  <c r="N529" i="5" s="1"/>
  <c r="O530" i="5"/>
  <c r="M531" i="5"/>
  <c r="N531" i="5" s="1"/>
  <c r="O532" i="5"/>
  <c r="M533" i="5"/>
  <c r="N533" i="5" s="1"/>
  <c r="O536" i="5"/>
  <c r="M537" i="5"/>
  <c r="N537" i="5" s="1"/>
  <c r="O538" i="5"/>
  <c r="M539" i="5"/>
  <c r="N539" i="5" s="1"/>
  <c r="O540" i="5"/>
  <c r="P542" i="5"/>
  <c r="O544" i="5"/>
  <c r="O546" i="5"/>
  <c r="M547" i="5"/>
  <c r="N547" i="5" s="1"/>
  <c r="O548" i="5"/>
  <c r="M549" i="5"/>
  <c r="N549" i="5" s="1"/>
  <c r="O550" i="5"/>
  <c r="O552" i="5"/>
  <c r="O554" i="5"/>
  <c r="M555" i="5"/>
  <c r="N555" i="5" s="1"/>
  <c r="O556" i="5"/>
  <c r="M557" i="5"/>
  <c r="N557" i="5" s="1"/>
  <c r="O558" i="5"/>
  <c r="O560" i="5"/>
  <c r="O562" i="5"/>
  <c r="M563" i="5"/>
  <c r="N563" i="5" s="1"/>
  <c r="O564" i="5"/>
  <c r="M565" i="5"/>
  <c r="N565" i="5" s="1"/>
  <c r="O566" i="5"/>
  <c r="O568" i="5"/>
  <c r="O570" i="5"/>
  <c r="M571" i="5"/>
  <c r="N571" i="5" s="1"/>
  <c r="P572" i="5"/>
  <c r="O572" i="5"/>
  <c r="M573" i="5"/>
  <c r="N573" i="5" s="1"/>
  <c r="O576" i="5"/>
  <c r="M577" i="5"/>
  <c r="N577" i="5" s="1"/>
  <c r="O578" i="5"/>
  <c r="M579" i="5"/>
  <c r="N579" i="5" s="1"/>
  <c r="O580" i="5"/>
  <c r="M581" i="5"/>
  <c r="N581" i="5" s="1"/>
  <c r="O584" i="5"/>
  <c r="M585" i="5"/>
  <c r="N585" i="5" s="1"/>
  <c r="O586" i="5"/>
  <c r="M587" i="5"/>
  <c r="N587" i="5" s="1"/>
  <c r="O588" i="5"/>
  <c r="M589" i="5"/>
  <c r="N589" i="5" s="1"/>
  <c r="O592" i="5"/>
  <c r="M593" i="5"/>
  <c r="N593" i="5" s="1"/>
  <c r="O594" i="5"/>
  <c r="M595" i="5"/>
  <c r="N595" i="5" s="1"/>
  <c r="O596" i="5"/>
  <c r="O598" i="5"/>
  <c r="O600" i="5"/>
  <c r="O602" i="5"/>
  <c r="M603" i="5"/>
  <c r="N603" i="5" s="1"/>
  <c r="O604" i="5"/>
  <c r="M605" i="5"/>
  <c r="N605" i="5" s="1"/>
  <c r="M607" i="5"/>
  <c r="N607" i="5" s="1"/>
  <c r="O608" i="5"/>
  <c r="O610" i="5"/>
  <c r="M611" i="5"/>
  <c r="N611" i="5" s="1"/>
  <c r="O612" i="5"/>
  <c r="M613" i="5"/>
  <c r="N613" i="5" s="1"/>
  <c r="M615" i="5"/>
  <c r="N615" i="5" s="1"/>
  <c r="O616" i="5"/>
  <c r="O618" i="5"/>
  <c r="M619" i="5"/>
  <c r="N619" i="5" s="1"/>
  <c r="O620" i="5"/>
  <c r="M621" i="5"/>
  <c r="N621" i="5" s="1"/>
  <c r="O622" i="5"/>
  <c r="P624" i="5"/>
  <c r="O624" i="5"/>
  <c r="M625" i="5"/>
  <c r="N625" i="5" s="1"/>
  <c r="O626" i="5"/>
  <c r="M627" i="5"/>
  <c r="N627" i="5" s="1"/>
  <c r="O628" i="5"/>
  <c r="M629" i="5"/>
  <c r="N629" i="5" s="1"/>
  <c r="O632" i="5"/>
  <c r="M633" i="5"/>
  <c r="N633" i="5" s="1"/>
  <c r="O634" i="5"/>
  <c r="M635" i="5"/>
  <c r="N635" i="5" s="1"/>
  <c r="O636" i="5"/>
  <c r="M637" i="5"/>
  <c r="N637" i="5" s="1"/>
  <c r="O640" i="5"/>
  <c r="M640" i="5"/>
  <c r="N640" i="5" s="1"/>
  <c r="P640" i="5"/>
  <c r="P642" i="5"/>
  <c r="O644" i="5"/>
  <c r="M644" i="5"/>
  <c r="N644" i="5" s="1"/>
  <c r="P644" i="5"/>
  <c r="O646" i="5"/>
  <c r="M646" i="5"/>
  <c r="N646" i="5" s="1"/>
  <c r="P646" i="5"/>
  <c r="O648" i="5"/>
  <c r="M648" i="5"/>
  <c r="N648" i="5" s="1"/>
  <c r="P648" i="5"/>
  <c r="P650" i="5"/>
  <c r="O652" i="5"/>
  <c r="M652" i="5"/>
  <c r="N652" i="5" s="1"/>
  <c r="P652" i="5"/>
  <c r="O654" i="5"/>
  <c r="M654" i="5"/>
  <c r="N654" i="5" s="1"/>
  <c r="P654" i="5"/>
  <c r="O656" i="5"/>
  <c r="M656" i="5"/>
  <c r="N656" i="5" s="1"/>
  <c r="P656" i="5"/>
  <c r="P658" i="5"/>
  <c r="O660" i="5"/>
  <c r="M660" i="5"/>
  <c r="N660" i="5" s="1"/>
  <c r="P660" i="5"/>
  <c r="O662" i="5"/>
  <c r="M662" i="5"/>
  <c r="N662" i="5" s="1"/>
  <c r="P662" i="5"/>
  <c r="O664" i="5"/>
  <c r="M664" i="5"/>
  <c r="N664" i="5" s="1"/>
  <c r="P664" i="5"/>
  <c r="P666" i="5"/>
  <c r="O668" i="5"/>
  <c r="M668" i="5"/>
  <c r="N668" i="5" s="1"/>
  <c r="P668" i="5"/>
  <c r="O670" i="5"/>
  <c r="M670" i="5"/>
  <c r="N670" i="5" s="1"/>
  <c r="P670" i="5"/>
  <c r="O672" i="5"/>
  <c r="M672" i="5"/>
  <c r="N672" i="5" s="1"/>
  <c r="P672" i="5"/>
  <c r="P674" i="5"/>
  <c r="O676" i="5"/>
  <c r="M676" i="5"/>
  <c r="N676" i="5" s="1"/>
  <c r="P676" i="5"/>
  <c r="O678" i="5"/>
  <c r="M678" i="5"/>
  <c r="N678" i="5" s="1"/>
  <c r="P678" i="5" s="1"/>
  <c r="O283" i="5"/>
  <c r="O285" i="5"/>
  <c r="O291" i="5"/>
  <c r="O293" i="5"/>
  <c r="O299" i="5"/>
  <c r="O301" i="5"/>
  <c r="O307" i="5"/>
  <c r="O309" i="5"/>
  <c r="O315" i="5"/>
  <c r="O317" i="5"/>
  <c r="O323" i="5"/>
  <c r="O325" i="5"/>
  <c r="O331" i="5"/>
  <c r="O333" i="5"/>
  <c r="O339" i="5"/>
  <c r="O341" i="5"/>
  <c r="O347" i="5"/>
  <c r="O349" i="5"/>
  <c r="O355" i="5"/>
  <c r="O357" i="5"/>
  <c r="P363" i="5"/>
  <c r="O363" i="5"/>
  <c r="O365" i="5"/>
  <c r="O369" i="5"/>
  <c r="P371" i="5"/>
  <c r="O371" i="5"/>
  <c r="O373" i="5"/>
  <c r="O375" i="5"/>
  <c r="O379" i="5"/>
  <c r="P381" i="5"/>
  <c r="O381" i="5"/>
  <c r="O387" i="5"/>
  <c r="O389" i="5"/>
  <c r="O395" i="5"/>
  <c r="O397" i="5"/>
  <c r="O403" i="5"/>
  <c r="O405" i="5"/>
  <c r="O411" i="5"/>
  <c r="O413" i="5"/>
  <c r="O419" i="5"/>
  <c r="O421" i="5"/>
  <c r="O427" i="5"/>
  <c r="O429" i="5"/>
  <c r="O435" i="5"/>
  <c r="O437" i="5"/>
  <c r="O443" i="5"/>
  <c r="O445" i="5"/>
  <c r="O451" i="5"/>
  <c r="O453" i="5"/>
  <c r="O459" i="5"/>
  <c r="O461" i="5"/>
  <c r="O465" i="5"/>
  <c r="O467" i="5"/>
  <c r="O469" i="5"/>
  <c r="O473" i="5"/>
  <c r="O475" i="5"/>
  <c r="O477" i="5"/>
  <c r="O481" i="5"/>
  <c r="O483" i="5"/>
  <c r="O485" i="5"/>
  <c r="O489" i="5"/>
  <c r="P491" i="5"/>
  <c r="O491" i="5"/>
  <c r="O493" i="5"/>
  <c r="O499" i="5"/>
  <c r="O501" i="5"/>
  <c r="O507" i="5"/>
  <c r="O509" i="5"/>
  <c r="O515" i="5"/>
  <c r="O517" i="5"/>
  <c r="P523" i="5"/>
  <c r="O523" i="5"/>
  <c r="O525" i="5"/>
  <c r="O531" i="5"/>
  <c r="O533" i="5"/>
  <c r="O539" i="5"/>
  <c r="P541" i="5"/>
  <c r="O541" i="5"/>
  <c r="O547" i="5"/>
  <c r="O549" i="5"/>
  <c r="O551" i="5"/>
  <c r="O555" i="5"/>
  <c r="O557" i="5"/>
  <c r="O559" i="5"/>
  <c r="O563" i="5"/>
  <c r="O565" i="5"/>
  <c r="O567" i="5"/>
  <c r="O571" i="5"/>
  <c r="O573" i="5"/>
  <c r="O575" i="5"/>
  <c r="O579" i="5"/>
  <c r="O581" i="5"/>
  <c r="O583" i="5"/>
  <c r="O587" i="5"/>
  <c r="O589" i="5"/>
  <c r="O591" i="5"/>
  <c r="O595" i="5"/>
  <c r="P597" i="5"/>
  <c r="O597" i="5"/>
  <c r="O603" i="5"/>
  <c r="O605" i="5"/>
  <c r="O611" i="5"/>
  <c r="O613" i="5"/>
  <c r="O619" i="5"/>
  <c r="O621" i="5"/>
  <c r="O627" i="5"/>
  <c r="O629" i="5"/>
  <c r="O635" i="5"/>
  <c r="O637" i="5"/>
  <c r="M641" i="5"/>
  <c r="N641" i="5" s="1"/>
  <c r="O641" i="5" s="1"/>
  <c r="O643" i="5"/>
  <c r="M643" i="5"/>
  <c r="N643" i="5" s="1"/>
  <c r="P643" i="5"/>
  <c r="M645" i="5"/>
  <c r="N645" i="5" s="1"/>
  <c r="P647" i="5"/>
  <c r="O649" i="5"/>
  <c r="M649" i="5"/>
  <c r="N649" i="5" s="1"/>
  <c r="P649" i="5"/>
  <c r="O651" i="5"/>
  <c r="M651" i="5"/>
  <c r="N651" i="5" s="1"/>
  <c r="P651" i="5"/>
  <c r="M653" i="5"/>
  <c r="N653" i="5" s="1"/>
  <c r="P655" i="5"/>
  <c r="O657" i="5"/>
  <c r="M657" i="5"/>
  <c r="N657" i="5" s="1"/>
  <c r="P657" i="5"/>
  <c r="O659" i="5"/>
  <c r="M659" i="5"/>
  <c r="N659" i="5" s="1"/>
  <c r="P659" i="5"/>
  <c r="M661" i="5"/>
  <c r="N661" i="5" s="1"/>
  <c r="O665" i="5"/>
  <c r="M665" i="5"/>
  <c r="N665" i="5" s="1"/>
  <c r="P665" i="5"/>
  <c r="O667" i="5"/>
  <c r="M667" i="5"/>
  <c r="N667" i="5" s="1"/>
  <c r="P667" i="5"/>
  <c r="M669" i="5"/>
  <c r="N669" i="5" s="1"/>
  <c r="P671" i="5"/>
  <c r="O673" i="5"/>
  <c r="M673" i="5"/>
  <c r="N673" i="5" s="1"/>
  <c r="P673" i="5"/>
  <c r="O675" i="5"/>
  <c r="M675" i="5"/>
  <c r="N675" i="5" s="1"/>
  <c r="P675" i="5"/>
  <c r="M677" i="5"/>
  <c r="N677" i="5" s="1"/>
  <c r="M680" i="5"/>
  <c r="N680" i="5" s="1"/>
  <c r="O681" i="5"/>
  <c r="M682" i="5"/>
  <c r="N682" i="5" s="1"/>
  <c r="M684" i="5"/>
  <c r="N684" i="5" s="1"/>
  <c r="O685" i="5"/>
  <c r="M686" i="5"/>
  <c r="N686" i="5" s="1"/>
  <c r="M688" i="5"/>
  <c r="N688" i="5" s="1"/>
  <c r="O689" i="5"/>
  <c r="M692" i="5"/>
  <c r="N692" i="5" s="1"/>
  <c r="O693" i="5"/>
  <c r="M694" i="5"/>
  <c r="N694" i="5" s="1"/>
  <c r="M696" i="5"/>
  <c r="N696" i="5" s="1"/>
  <c r="M698" i="5"/>
  <c r="N698" i="5" s="1"/>
  <c r="M700" i="5"/>
  <c r="N700" i="5" s="1"/>
  <c r="O701" i="5"/>
  <c r="M702" i="5"/>
  <c r="N702" i="5" s="1"/>
  <c r="M704" i="5"/>
  <c r="N704" i="5" s="1"/>
  <c r="M706" i="5"/>
  <c r="N706" i="5" s="1"/>
  <c r="M708" i="5"/>
  <c r="N708" i="5" s="1"/>
  <c r="O709" i="5"/>
  <c r="M710" i="5"/>
  <c r="N710" i="5" s="1"/>
  <c r="M712" i="5"/>
  <c r="N712" i="5" s="1"/>
  <c r="M714" i="5"/>
  <c r="N714" i="5" s="1"/>
  <c r="O717" i="5"/>
  <c r="M718" i="5"/>
  <c r="N718" i="5" s="1"/>
  <c r="O719" i="5"/>
  <c r="M724" i="5"/>
  <c r="N724" i="5" s="1"/>
  <c r="O725" i="5"/>
  <c r="M726" i="5"/>
  <c r="N726" i="5" s="1"/>
  <c r="O729" i="5"/>
  <c r="M730" i="5"/>
  <c r="N730" i="5" s="1"/>
  <c r="M732" i="5"/>
  <c r="N732" i="5" s="1"/>
  <c r="O733" i="5"/>
  <c r="M734" i="5"/>
  <c r="N734" i="5" s="1"/>
  <c r="M738" i="5"/>
  <c r="N738" i="5" s="1"/>
  <c r="M740" i="5"/>
  <c r="N740" i="5" s="1"/>
  <c r="P741" i="5"/>
  <c r="O741" i="5"/>
  <c r="M742" i="5"/>
  <c r="N742" i="5" s="1"/>
  <c r="M744" i="5"/>
  <c r="N744" i="5" s="1"/>
  <c r="O745" i="5"/>
  <c r="M746" i="5"/>
  <c r="N746" i="5" s="1"/>
  <c r="M748" i="5"/>
  <c r="N748" i="5" s="1"/>
  <c r="O749" i="5"/>
  <c r="M750" i="5"/>
  <c r="N750" i="5" s="1"/>
  <c r="M754" i="5"/>
  <c r="N754" i="5" s="1"/>
  <c r="M756" i="5"/>
  <c r="N756" i="5" s="1"/>
  <c r="O757" i="5"/>
  <c r="M758" i="5"/>
  <c r="N758" i="5" s="1"/>
  <c r="M760" i="5"/>
  <c r="N760" i="5" s="1"/>
  <c r="M764" i="5"/>
  <c r="N764" i="5" s="1"/>
  <c r="P765" i="5"/>
  <c r="O765" i="5"/>
  <c r="M768" i="5"/>
  <c r="N768" i="5" s="1"/>
  <c r="M770" i="5"/>
  <c r="N770" i="5" s="1"/>
  <c r="M772" i="5"/>
  <c r="N772" i="5" s="1"/>
  <c r="O773" i="5"/>
  <c r="M774" i="5"/>
  <c r="N774" i="5" s="1"/>
  <c r="M776" i="5"/>
  <c r="N776" i="5" s="1"/>
  <c r="M778" i="5"/>
  <c r="N778" i="5" s="1"/>
  <c r="M780" i="5"/>
  <c r="N780" i="5" s="1"/>
  <c r="O781" i="5"/>
  <c r="M782" i="5"/>
  <c r="N782" i="5" s="1"/>
  <c r="M784" i="5"/>
  <c r="N784" i="5" s="1"/>
  <c r="M786" i="5"/>
  <c r="N786" i="5" s="1"/>
  <c r="M788" i="5"/>
  <c r="N788" i="5" s="1"/>
  <c r="O789" i="5"/>
  <c r="M790" i="5"/>
  <c r="N790" i="5" s="1"/>
  <c r="M792" i="5"/>
  <c r="N792" i="5" s="1"/>
  <c r="M794" i="5"/>
  <c r="N794" i="5" s="1"/>
  <c r="M796" i="5"/>
  <c r="N796" i="5" s="1"/>
  <c r="O797" i="5"/>
  <c r="M798" i="5"/>
  <c r="N798" i="5" s="1"/>
  <c r="M800" i="5"/>
  <c r="N800" i="5" s="1"/>
  <c r="M802" i="5"/>
  <c r="N802" i="5" s="1"/>
  <c r="M804" i="5"/>
  <c r="N804" i="5" s="1"/>
  <c r="O805" i="5"/>
  <c r="M806" i="5"/>
  <c r="N806" i="5" s="1"/>
  <c r="M808" i="5"/>
  <c r="N808" i="5" s="1"/>
  <c r="M810" i="5"/>
  <c r="N810" i="5" s="1"/>
  <c r="M812" i="5"/>
  <c r="N812" i="5" s="1"/>
  <c r="O813" i="5"/>
  <c r="M814" i="5"/>
  <c r="N814" i="5" s="1"/>
  <c r="M816" i="5"/>
  <c r="N816" i="5" s="1"/>
  <c r="O821" i="5"/>
  <c r="M822" i="5"/>
  <c r="N822" i="5" s="1"/>
  <c r="M824" i="5"/>
  <c r="N824" i="5" s="1"/>
  <c r="M826" i="5"/>
  <c r="N826" i="5" s="1"/>
  <c r="M828" i="5"/>
  <c r="N828" i="5" s="1"/>
  <c r="O829" i="5"/>
  <c r="M830" i="5"/>
  <c r="N830" i="5" s="1"/>
  <c r="M832" i="5"/>
  <c r="N832" i="5" s="1"/>
  <c r="M834" i="5"/>
  <c r="N834" i="5" s="1"/>
  <c r="M836" i="5"/>
  <c r="N836" i="5" s="1"/>
  <c r="O837" i="5"/>
  <c r="O840" i="5"/>
  <c r="M840" i="5"/>
  <c r="N840" i="5" s="1"/>
  <c r="P840" i="5"/>
  <c r="M842" i="5"/>
  <c r="N842" i="5" s="1"/>
  <c r="O844" i="5"/>
  <c r="M844" i="5"/>
  <c r="N844" i="5" s="1"/>
  <c r="P844" i="5"/>
  <c r="O846" i="5"/>
  <c r="M846" i="5"/>
  <c r="N846" i="5" s="1"/>
  <c r="P846" i="5"/>
  <c r="O848" i="5"/>
  <c r="M848" i="5"/>
  <c r="N848" i="5" s="1"/>
  <c r="P848" i="5"/>
  <c r="M850" i="5"/>
  <c r="N850" i="5" s="1"/>
  <c r="O852" i="5"/>
  <c r="M852" i="5"/>
  <c r="N852" i="5" s="1"/>
  <c r="P852" i="5"/>
  <c r="O854" i="5"/>
  <c r="M854" i="5"/>
  <c r="N854" i="5" s="1"/>
  <c r="P854" i="5"/>
  <c r="O856" i="5"/>
  <c r="M856" i="5"/>
  <c r="N856" i="5" s="1"/>
  <c r="P856" i="5"/>
  <c r="O858" i="5"/>
  <c r="O680" i="5"/>
  <c r="O682" i="5"/>
  <c r="O684" i="5"/>
  <c r="O686" i="5"/>
  <c r="O688" i="5"/>
  <c r="P690" i="5"/>
  <c r="O690" i="5"/>
  <c r="O692" i="5"/>
  <c r="O694" i="5"/>
  <c r="O696" i="5"/>
  <c r="O698" i="5"/>
  <c r="O700" i="5"/>
  <c r="O702" i="5"/>
  <c r="O704" i="5"/>
  <c r="O706" i="5"/>
  <c r="O708" i="5"/>
  <c r="O710" i="5"/>
  <c r="O712" i="5"/>
  <c r="O714" i="5"/>
  <c r="P716" i="5"/>
  <c r="O716" i="5"/>
  <c r="O718" i="5"/>
  <c r="P720" i="5"/>
  <c r="O720" i="5"/>
  <c r="P722" i="5"/>
  <c r="O722" i="5"/>
  <c r="O724" i="5"/>
  <c r="O726" i="5"/>
  <c r="P728" i="5"/>
  <c r="O728" i="5"/>
  <c r="O730" i="5"/>
  <c r="O732" i="5"/>
  <c r="O734" i="5"/>
  <c r="P736" i="5"/>
  <c r="O736" i="5"/>
  <c r="O738" i="5"/>
  <c r="O740" i="5"/>
  <c r="O742" i="5"/>
  <c r="O744" i="5"/>
  <c r="O746" i="5"/>
  <c r="O748" i="5"/>
  <c r="O750" i="5"/>
  <c r="P752" i="5"/>
  <c r="O752" i="5"/>
  <c r="O754" i="5"/>
  <c r="O756" i="5"/>
  <c r="O758" i="5"/>
  <c r="O760" i="5"/>
  <c r="P762" i="5"/>
  <c r="O762" i="5"/>
  <c r="O764" i="5"/>
  <c r="P766" i="5"/>
  <c r="O766" i="5"/>
  <c r="O768" i="5"/>
  <c r="O770" i="5"/>
  <c r="O772" i="5"/>
  <c r="O774" i="5"/>
  <c r="O776" i="5"/>
  <c r="O778" i="5"/>
  <c r="O780" i="5"/>
  <c r="O782" i="5"/>
  <c r="O784" i="5"/>
  <c r="O786" i="5"/>
  <c r="O788" i="5"/>
  <c r="O790" i="5"/>
  <c r="O792" i="5"/>
  <c r="O794" i="5"/>
  <c r="O796" i="5"/>
  <c r="O798" i="5"/>
  <c r="O800" i="5"/>
  <c r="O802" i="5"/>
  <c r="O804" i="5"/>
  <c r="O806" i="5"/>
  <c r="O808" i="5"/>
  <c r="O810" i="5"/>
  <c r="O812" i="5"/>
  <c r="O814" i="5"/>
  <c r="O816" i="5"/>
  <c r="P818" i="5"/>
  <c r="O818" i="5"/>
  <c r="P820" i="5"/>
  <c r="O820" i="5"/>
  <c r="O822" i="5"/>
  <c r="O824" i="5"/>
  <c r="O826" i="5"/>
  <c r="O828" i="5"/>
  <c r="O830" i="5"/>
  <c r="O832" i="5"/>
  <c r="O834" i="5"/>
  <c r="O836" i="5"/>
  <c r="O838" i="5"/>
  <c r="P838" i="5"/>
  <c r="O841" i="5"/>
  <c r="M841" i="5"/>
  <c r="N841" i="5" s="1"/>
  <c r="P841" i="5"/>
  <c r="O843" i="5"/>
  <c r="M843" i="5"/>
  <c r="N843" i="5" s="1"/>
  <c r="P843" i="5"/>
  <c r="M845" i="5"/>
  <c r="N845" i="5" s="1"/>
  <c r="P847" i="5"/>
  <c r="O849" i="5"/>
  <c r="M849" i="5"/>
  <c r="N849" i="5" s="1"/>
  <c r="P849" i="5"/>
  <c r="O851" i="5"/>
  <c r="M851" i="5"/>
  <c r="N851" i="5" s="1"/>
  <c r="P851" i="5"/>
  <c r="M853" i="5"/>
  <c r="N853" i="5" s="1"/>
  <c r="P855" i="5"/>
  <c r="O857" i="5"/>
  <c r="M857" i="5"/>
  <c r="N857" i="5" s="1"/>
  <c r="P857" i="5"/>
  <c r="O859" i="5"/>
  <c r="O861" i="5"/>
  <c r="M862" i="5"/>
  <c r="N862" i="5" s="1"/>
  <c r="O863" i="5"/>
  <c r="O865" i="5"/>
  <c r="O867" i="5"/>
  <c r="O869" i="5"/>
  <c r="M870" i="5"/>
  <c r="N870" i="5" s="1"/>
  <c r="O871" i="5"/>
  <c r="O873" i="5"/>
  <c r="O875" i="5"/>
  <c r="O877" i="5"/>
  <c r="M878" i="5"/>
  <c r="N878" i="5" s="1"/>
  <c r="P879" i="5"/>
  <c r="O879" i="5"/>
  <c r="O881" i="5"/>
  <c r="M882" i="5"/>
  <c r="N882" i="5" s="1"/>
  <c r="O883" i="5"/>
  <c r="O885" i="5"/>
  <c r="M886" i="5"/>
  <c r="N886" i="5" s="1"/>
  <c r="O887" i="5"/>
  <c r="O889" i="5"/>
  <c r="M890" i="5"/>
  <c r="N890" i="5" s="1"/>
  <c r="O891" i="5"/>
  <c r="O893" i="5"/>
  <c r="M894" i="5"/>
  <c r="N894" i="5" s="1"/>
  <c r="O895" i="5"/>
  <c r="O897" i="5"/>
  <c r="M898" i="5"/>
  <c r="N898" i="5" s="1"/>
  <c r="O899" i="5"/>
  <c r="P901" i="5"/>
  <c r="O901" i="5"/>
  <c r="M902" i="5"/>
  <c r="N902" i="5" s="1"/>
  <c r="O903" i="5"/>
  <c r="P905" i="5"/>
  <c r="O905" i="5"/>
  <c r="O907" i="5"/>
  <c r="M908" i="5"/>
  <c r="N908" i="5" s="1"/>
  <c r="O909" i="5"/>
  <c r="M910" i="5"/>
  <c r="N910" i="5" s="1"/>
  <c r="O911" i="5"/>
  <c r="M912" i="5"/>
  <c r="N912" i="5" s="1"/>
  <c r="O913" i="5"/>
  <c r="O915" i="5"/>
  <c r="M916" i="5"/>
  <c r="N916" i="5" s="1"/>
  <c r="O917" i="5"/>
  <c r="M918" i="5"/>
  <c r="N918" i="5" s="1"/>
  <c r="O919" i="5"/>
  <c r="M920" i="5"/>
  <c r="N920" i="5" s="1"/>
  <c r="O921" i="5"/>
  <c r="O923" i="5"/>
  <c r="M924" i="5"/>
  <c r="N924" i="5" s="1"/>
  <c r="O925" i="5"/>
  <c r="M926" i="5"/>
  <c r="N926" i="5" s="1"/>
  <c r="O927" i="5"/>
  <c r="M928" i="5"/>
  <c r="N928" i="5" s="1"/>
  <c r="O929" i="5"/>
  <c r="O931" i="5"/>
  <c r="M932" i="5"/>
  <c r="N932" i="5" s="1"/>
  <c r="O933" i="5"/>
  <c r="M934" i="5"/>
  <c r="N934" i="5" s="1"/>
  <c r="O935" i="5"/>
  <c r="M936" i="5"/>
  <c r="N936" i="5" s="1"/>
  <c r="O937" i="5"/>
  <c r="O939" i="5"/>
  <c r="M940" i="5"/>
  <c r="N940" i="5" s="1"/>
  <c r="O941" i="5"/>
  <c r="P943" i="5"/>
  <c r="O943" i="5"/>
  <c r="M944" i="5"/>
  <c r="N944" i="5" s="1"/>
  <c r="O945" i="5"/>
  <c r="O947" i="5"/>
  <c r="M948" i="5"/>
  <c r="N948" i="5" s="1"/>
  <c r="O949" i="5"/>
  <c r="M950" i="5"/>
  <c r="N950" i="5" s="1"/>
  <c r="O951" i="5"/>
  <c r="M952" i="5"/>
  <c r="N952" i="5" s="1"/>
  <c r="O953" i="5"/>
  <c r="O955" i="5"/>
  <c r="M956" i="5"/>
  <c r="N956" i="5" s="1"/>
  <c r="O957" i="5"/>
  <c r="M958" i="5"/>
  <c r="N958" i="5" s="1"/>
  <c r="O959" i="5"/>
  <c r="M960" i="5"/>
  <c r="N960" i="5" s="1"/>
  <c r="O961" i="5"/>
  <c r="O963" i="5"/>
  <c r="M964" i="5"/>
  <c r="N964" i="5" s="1"/>
  <c r="O965" i="5"/>
  <c r="M966" i="5"/>
  <c r="N966" i="5" s="1"/>
  <c r="O967" i="5"/>
  <c r="M968" i="5"/>
  <c r="N968" i="5" s="1"/>
  <c r="O969" i="5"/>
  <c r="O971" i="5"/>
  <c r="M972" i="5"/>
  <c r="N972" i="5" s="1"/>
  <c r="O973" i="5"/>
  <c r="M974" i="5"/>
  <c r="N974" i="5" s="1"/>
  <c r="O975" i="5"/>
  <c r="M976" i="5"/>
  <c r="N976" i="5" s="1"/>
  <c r="P977" i="5"/>
  <c r="O977" i="5"/>
  <c r="O979" i="5"/>
  <c r="O981" i="5"/>
  <c r="M982" i="5"/>
  <c r="N982" i="5" s="1"/>
  <c r="O983" i="5"/>
  <c r="O985" i="5"/>
  <c r="M985" i="5"/>
  <c r="N985" i="5" s="1"/>
  <c r="P985" i="5"/>
  <c r="O989" i="5"/>
  <c r="M989" i="5"/>
  <c r="N989" i="5" s="1"/>
  <c r="P989" i="5"/>
  <c r="O991" i="5"/>
  <c r="M991" i="5"/>
  <c r="N991" i="5" s="1"/>
  <c r="P991" i="5"/>
  <c r="O993" i="5"/>
  <c r="M993" i="5"/>
  <c r="N993" i="5" s="1"/>
  <c r="P993" i="5"/>
  <c r="O997" i="5"/>
  <c r="M997" i="5"/>
  <c r="N997" i="5" s="1"/>
  <c r="P997" i="5"/>
  <c r="O999" i="5"/>
  <c r="M999" i="5"/>
  <c r="N999" i="5" s="1"/>
  <c r="P999" i="5"/>
  <c r="O1001" i="5"/>
  <c r="M1001" i="5"/>
  <c r="N1001" i="5" s="1"/>
  <c r="P1001" i="5"/>
  <c r="O1005" i="5"/>
  <c r="M1005" i="5"/>
  <c r="N1005" i="5" s="1"/>
  <c r="P1005" i="5"/>
  <c r="O1007" i="5"/>
  <c r="M1007" i="5"/>
  <c r="N1007" i="5" s="1"/>
  <c r="P1007" i="5"/>
  <c r="O1009" i="5"/>
  <c r="M1009" i="5"/>
  <c r="N1009" i="5" s="1"/>
  <c r="P1009" i="5"/>
  <c r="O1013" i="5"/>
  <c r="M1013" i="5"/>
  <c r="N1013" i="5" s="1"/>
  <c r="P1013" i="5"/>
  <c r="O1015" i="5"/>
  <c r="M1015" i="5"/>
  <c r="N1015" i="5" s="1"/>
  <c r="P1015" i="5"/>
  <c r="O1017" i="5"/>
  <c r="M1017" i="5"/>
  <c r="N1017" i="5" s="1"/>
  <c r="P1017" i="5"/>
  <c r="O1021" i="5"/>
  <c r="M1021" i="5"/>
  <c r="N1021" i="5" s="1"/>
  <c r="P1021" i="5"/>
  <c r="O1023" i="5"/>
  <c r="M1023" i="5"/>
  <c r="N1023" i="5" s="1"/>
  <c r="P1023" i="5"/>
  <c r="O1025" i="5"/>
  <c r="M1025" i="5"/>
  <c r="N1025" i="5" s="1"/>
  <c r="P1025" i="5"/>
  <c r="O1029" i="5"/>
  <c r="M1029" i="5"/>
  <c r="N1029" i="5" s="1"/>
  <c r="P1029" i="5"/>
  <c r="O1031" i="5"/>
  <c r="M1031" i="5"/>
  <c r="N1031" i="5" s="1"/>
  <c r="P1031" i="5"/>
  <c r="O1033" i="5"/>
  <c r="M1033" i="5"/>
  <c r="N1033" i="5" s="1"/>
  <c r="P1033" i="5"/>
  <c r="O1037" i="5"/>
  <c r="M1037" i="5"/>
  <c r="N1037" i="5" s="1"/>
  <c r="P1037" i="5"/>
  <c r="O1039" i="5"/>
  <c r="M1039" i="5"/>
  <c r="N1039" i="5" s="1"/>
  <c r="P1039" i="5"/>
  <c r="O1041" i="5"/>
  <c r="M1041" i="5"/>
  <c r="N1041" i="5" s="1"/>
  <c r="P1041" i="5"/>
  <c r="O1045" i="5"/>
  <c r="M1045" i="5"/>
  <c r="N1045" i="5" s="1"/>
  <c r="P1045" i="5"/>
  <c r="O1047" i="5"/>
  <c r="M1047" i="5"/>
  <c r="N1047" i="5" s="1"/>
  <c r="P1047" i="5"/>
  <c r="P1049" i="5"/>
  <c r="M1049" i="5"/>
  <c r="N1049" i="5" s="1"/>
  <c r="O1049" i="5"/>
  <c r="O862" i="5"/>
  <c r="O866" i="5"/>
  <c r="O870" i="5"/>
  <c r="O874" i="5"/>
  <c r="O878" i="5"/>
  <c r="O882" i="5"/>
  <c r="O886" i="5"/>
  <c r="O890" i="5"/>
  <c r="O894" i="5"/>
  <c r="O898" i="5"/>
  <c r="O902" i="5"/>
  <c r="O906" i="5"/>
  <c r="O910" i="5"/>
  <c r="O914" i="5"/>
  <c r="O918" i="5"/>
  <c r="O922" i="5"/>
  <c r="O926" i="5"/>
  <c r="O930" i="5"/>
  <c r="O934" i="5"/>
  <c r="O938" i="5"/>
  <c r="P942" i="5"/>
  <c r="O942" i="5"/>
  <c r="O944" i="5"/>
  <c r="O950" i="5"/>
  <c r="O952" i="5"/>
  <c r="O958" i="5"/>
  <c r="O960" i="5"/>
  <c r="O966" i="5"/>
  <c r="O968" i="5"/>
  <c r="O974" i="5"/>
  <c r="O976" i="5"/>
  <c r="O982" i="5"/>
  <c r="O984" i="5"/>
  <c r="O988" i="5"/>
  <c r="M988" i="5"/>
  <c r="N988" i="5" s="1"/>
  <c r="P988" i="5"/>
  <c r="O990" i="5"/>
  <c r="M990" i="5"/>
  <c r="N990" i="5" s="1"/>
  <c r="P990" i="5"/>
  <c r="O996" i="5"/>
  <c r="M996" i="5"/>
  <c r="N996" i="5" s="1"/>
  <c r="P996" i="5"/>
  <c r="O998" i="5"/>
  <c r="M998" i="5"/>
  <c r="N998" i="5" s="1"/>
  <c r="P998" i="5"/>
  <c r="P1000" i="5"/>
  <c r="O1004" i="5"/>
  <c r="M1004" i="5"/>
  <c r="N1004" i="5" s="1"/>
  <c r="P1004" i="5"/>
  <c r="O1006" i="5"/>
  <c r="M1006" i="5"/>
  <c r="N1006" i="5" s="1"/>
  <c r="P1006" i="5"/>
  <c r="P1008" i="5"/>
  <c r="O1012" i="5"/>
  <c r="M1012" i="5"/>
  <c r="N1012" i="5" s="1"/>
  <c r="P1012" i="5"/>
  <c r="O1014" i="5"/>
  <c r="M1014" i="5"/>
  <c r="N1014" i="5" s="1"/>
  <c r="P1014" i="5"/>
  <c r="P1016" i="5"/>
  <c r="O1020" i="5"/>
  <c r="M1020" i="5"/>
  <c r="N1020" i="5" s="1"/>
  <c r="P1020" i="5"/>
  <c r="O1022" i="5"/>
  <c r="M1022" i="5"/>
  <c r="N1022" i="5" s="1"/>
  <c r="P1022" i="5"/>
  <c r="P1024" i="5"/>
  <c r="O1028" i="5"/>
  <c r="M1028" i="5"/>
  <c r="N1028" i="5" s="1"/>
  <c r="P1028" i="5"/>
  <c r="O1030" i="5"/>
  <c r="M1030" i="5"/>
  <c r="N1030" i="5" s="1"/>
  <c r="P1030" i="5"/>
  <c r="P1032" i="5"/>
  <c r="O1036" i="5"/>
  <c r="M1036" i="5"/>
  <c r="N1036" i="5" s="1"/>
  <c r="P1036" i="5"/>
  <c r="O1038" i="5"/>
  <c r="M1038" i="5"/>
  <c r="N1038" i="5" s="1"/>
  <c r="P1038" i="5"/>
  <c r="P1040" i="5"/>
  <c r="O1044" i="5"/>
  <c r="M1044" i="5"/>
  <c r="N1044" i="5" s="1"/>
  <c r="P1044" i="5"/>
  <c r="O1046" i="5"/>
  <c r="M1046" i="5"/>
  <c r="N1046" i="5" s="1"/>
  <c r="P1046" i="5"/>
  <c r="P1048" i="5"/>
  <c r="M1052" i="5"/>
  <c r="N1052" i="5" s="1"/>
  <c r="O1053" i="5"/>
  <c r="M1054" i="5"/>
  <c r="N1054" i="5" s="1"/>
  <c r="O1055" i="5"/>
  <c r="M1056" i="5"/>
  <c r="N1056" i="5" s="1"/>
  <c r="O1057" i="5"/>
  <c r="M1060" i="5"/>
  <c r="N1060" i="5" s="1"/>
  <c r="O1061" i="5"/>
  <c r="M1062" i="5"/>
  <c r="N1062" i="5" s="1"/>
  <c r="O1063" i="5"/>
  <c r="M1064" i="5"/>
  <c r="N1064" i="5" s="1"/>
  <c r="O1065" i="5"/>
  <c r="M1068" i="5"/>
  <c r="N1068" i="5" s="1"/>
  <c r="O1069" i="5"/>
  <c r="M1070" i="5"/>
  <c r="N1070" i="5" s="1"/>
  <c r="O1071" i="5"/>
  <c r="M1072" i="5"/>
  <c r="N1072" i="5" s="1"/>
  <c r="O1073" i="5"/>
  <c r="M1076" i="5"/>
  <c r="N1076" i="5" s="1"/>
  <c r="O1077" i="5"/>
  <c r="M1078" i="5"/>
  <c r="N1078" i="5" s="1"/>
  <c r="O1079" i="5"/>
  <c r="M1080" i="5"/>
  <c r="N1080" i="5" s="1"/>
  <c r="O1081" i="5"/>
  <c r="M1084" i="5"/>
  <c r="N1084" i="5" s="1"/>
  <c r="O1085" i="5"/>
  <c r="M1086" i="5"/>
  <c r="N1086" i="5" s="1"/>
  <c r="P1087" i="5"/>
  <c r="O1087" i="5"/>
  <c r="M1088" i="5"/>
  <c r="N1088" i="5" s="1"/>
  <c r="O1093" i="5"/>
  <c r="M1094" i="5"/>
  <c r="N1094" i="5" s="1"/>
  <c r="O1095" i="5"/>
  <c r="M1096" i="5"/>
  <c r="N1096" i="5" s="1"/>
  <c r="M1100" i="5"/>
  <c r="N1100" i="5" s="1"/>
  <c r="O1101" i="5"/>
  <c r="M1102" i="5"/>
  <c r="N1102" i="5" s="1"/>
  <c r="O1103" i="5"/>
  <c r="M1104" i="5"/>
  <c r="N1104" i="5" s="1"/>
  <c r="M1108" i="5"/>
  <c r="N1108" i="5" s="1"/>
  <c r="O1109" i="5"/>
  <c r="M1110" i="5"/>
  <c r="N1110" i="5" s="1"/>
  <c r="O1111" i="5"/>
  <c r="M1112" i="5"/>
  <c r="N1112" i="5" s="1"/>
  <c r="M1116" i="5"/>
  <c r="N1116" i="5" s="1"/>
  <c r="O1117" i="5"/>
  <c r="M1118" i="5"/>
  <c r="N1118" i="5" s="1"/>
  <c r="O1119" i="5"/>
  <c r="O1122" i="5"/>
  <c r="M1122" i="5"/>
  <c r="N1122" i="5" s="1"/>
  <c r="P1122" i="5"/>
  <c r="M1124" i="5"/>
  <c r="N1124" i="5" s="1"/>
  <c r="O1126" i="5"/>
  <c r="M1126" i="5"/>
  <c r="N1126" i="5" s="1"/>
  <c r="P1126" i="5"/>
  <c r="O1128" i="5"/>
  <c r="M1128" i="5"/>
  <c r="N1128" i="5" s="1"/>
  <c r="P1128" i="5"/>
  <c r="O1130" i="5"/>
  <c r="M1130" i="5"/>
  <c r="N1130" i="5" s="1"/>
  <c r="P1130" i="5"/>
  <c r="M1132" i="5"/>
  <c r="N1132" i="5" s="1"/>
  <c r="O1134" i="5"/>
  <c r="M1134" i="5"/>
  <c r="N1134" i="5" s="1"/>
  <c r="P1134" i="5"/>
  <c r="O1136" i="5"/>
  <c r="M1136" i="5"/>
  <c r="N1136" i="5" s="1"/>
  <c r="P1136" i="5"/>
  <c r="O1138" i="5"/>
  <c r="M1138" i="5"/>
  <c r="N1138" i="5" s="1"/>
  <c r="P1138" i="5"/>
  <c r="O1142" i="5"/>
  <c r="M1142" i="5"/>
  <c r="N1142" i="5" s="1"/>
  <c r="P1142" i="5"/>
  <c r="O1144" i="5"/>
  <c r="M1144" i="5"/>
  <c r="N1144" i="5" s="1"/>
  <c r="P1144" i="5"/>
  <c r="O1146" i="5"/>
  <c r="M1146" i="5"/>
  <c r="N1146" i="5" s="1"/>
  <c r="P1146" i="5"/>
  <c r="O1052" i="5"/>
  <c r="O1054" i="5"/>
  <c r="O1056" i="5"/>
  <c r="O1060" i="5"/>
  <c r="O1062" i="5"/>
  <c r="O1064" i="5"/>
  <c r="O1068" i="5"/>
  <c r="O1070" i="5"/>
  <c r="O1072" i="5"/>
  <c r="O1076" i="5"/>
  <c r="O1078" i="5"/>
  <c r="O1080" i="5"/>
  <c r="O1084" i="5"/>
  <c r="O1086" i="5"/>
  <c r="O1088" i="5"/>
  <c r="P1092" i="5"/>
  <c r="O1092" i="5"/>
  <c r="O1094" i="5"/>
  <c r="O1096" i="5"/>
  <c r="O1100" i="5"/>
  <c r="O1102" i="5"/>
  <c r="O1104" i="5"/>
  <c r="O1108" i="5"/>
  <c r="O1110" i="5"/>
  <c r="O1112" i="5"/>
  <c r="O1116" i="5"/>
  <c r="O1118" i="5"/>
  <c r="O1120" i="5"/>
  <c r="P1120" i="5"/>
  <c r="O1121" i="5"/>
  <c r="M1123" i="5"/>
  <c r="N1123" i="5" s="1"/>
  <c r="O1125" i="5"/>
  <c r="M1125" i="5"/>
  <c r="N1125" i="5" s="1"/>
  <c r="P1125" i="5"/>
  <c r="O1127" i="5"/>
  <c r="M1127" i="5"/>
  <c r="N1127" i="5" s="1"/>
  <c r="P1127" i="5"/>
  <c r="O1129" i="5"/>
  <c r="M1131" i="5"/>
  <c r="N1131" i="5" s="1"/>
  <c r="O1133" i="5"/>
  <c r="M1133" i="5"/>
  <c r="N1133" i="5" s="1"/>
  <c r="P1133" i="5"/>
  <c r="O1135" i="5"/>
  <c r="M1135" i="5"/>
  <c r="N1135" i="5" s="1"/>
  <c r="P1135" i="5"/>
  <c r="O1137" i="5"/>
  <c r="M1139" i="5"/>
  <c r="N1139" i="5" s="1"/>
  <c r="O1141" i="5"/>
  <c r="M1141" i="5"/>
  <c r="N1141" i="5" s="1"/>
  <c r="P1141" i="5"/>
  <c r="O1143" i="5"/>
  <c r="M1143" i="5"/>
  <c r="N1143" i="5" s="1"/>
  <c r="P1143" i="5"/>
  <c r="O1145" i="5"/>
  <c r="M1147" i="5"/>
  <c r="N1147" i="5" s="1"/>
  <c r="M1149" i="5"/>
  <c r="N1149" i="5" s="1"/>
  <c r="O1150" i="5"/>
  <c r="M1151" i="5"/>
  <c r="N1151" i="5" s="1"/>
  <c r="M1153" i="5"/>
  <c r="N1153" i="5" s="1"/>
  <c r="M1155" i="5"/>
  <c r="N1155" i="5" s="1"/>
  <c r="O1158" i="5"/>
  <c r="M1161" i="5"/>
  <c r="N1161" i="5" s="1"/>
  <c r="M1165" i="5"/>
  <c r="N1165" i="5" s="1"/>
  <c r="O1166" i="5"/>
  <c r="M1167" i="5"/>
  <c r="N1167" i="5" s="1"/>
  <c r="M1169" i="5"/>
  <c r="N1169" i="5" s="1"/>
  <c r="M1171" i="5"/>
  <c r="N1171" i="5" s="1"/>
  <c r="M1173" i="5"/>
  <c r="N1173" i="5" s="1"/>
  <c r="O1174" i="5"/>
  <c r="M1175" i="5"/>
  <c r="N1175" i="5" s="1"/>
  <c r="M1177" i="5"/>
  <c r="N1177" i="5" s="1"/>
  <c r="M1179" i="5"/>
  <c r="N1179" i="5" s="1"/>
  <c r="O1180" i="5"/>
  <c r="M1181" i="5"/>
  <c r="N1181" i="5" s="1"/>
  <c r="O1182" i="5"/>
  <c r="M1183" i="5"/>
  <c r="N1183" i="5" s="1"/>
  <c r="M1185" i="5"/>
  <c r="N1185" i="5" s="1"/>
  <c r="M1186" i="5"/>
  <c r="N1186" i="5" s="1"/>
  <c r="O1188" i="5"/>
  <c r="M1188" i="5"/>
  <c r="N1188" i="5" s="1"/>
  <c r="P1188" i="5"/>
  <c r="O1190" i="5"/>
  <c r="M1190" i="5"/>
  <c r="N1190" i="5" s="1"/>
  <c r="P1190" i="5"/>
  <c r="O1192" i="5"/>
  <c r="M1192" i="5"/>
  <c r="N1192" i="5" s="1"/>
  <c r="P1192" i="5"/>
  <c r="M1194" i="5"/>
  <c r="N1194" i="5" s="1"/>
  <c r="O1196" i="5"/>
  <c r="M1196" i="5"/>
  <c r="N1196" i="5" s="1"/>
  <c r="P1196" i="5"/>
  <c r="O1149" i="5"/>
  <c r="O1151" i="5"/>
  <c r="O1153" i="5"/>
  <c r="O1155" i="5"/>
  <c r="P1157" i="5"/>
  <c r="O1157" i="5"/>
  <c r="P1159" i="5"/>
  <c r="O1159" i="5"/>
  <c r="O1161" i="5"/>
  <c r="P1163" i="5"/>
  <c r="O1163" i="5"/>
  <c r="O1165" i="5"/>
  <c r="O1167" i="5"/>
  <c r="O1169" i="5"/>
  <c r="O1171" i="5"/>
  <c r="O1173" i="5"/>
  <c r="O1175" i="5"/>
  <c r="O1177" i="5"/>
  <c r="O1179" i="5"/>
  <c r="O1181" i="5"/>
  <c r="O1183" i="5"/>
  <c r="O1185" i="5"/>
  <c r="O1187" i="5"/>
  <c r="M1187" i="5"/>
  <c r="N1187" i="5" s="1"/>
  <c r="P1187" i="5"/>
  <c r="P1189" i="5"/>
  <c r="O1193" i="5"/>
  <c r="M1193" i="5"/>
  <c r="N1193" i="5" s="1"/>
  <c r="P1193" i="5"/>
  <c r="O1195" i="5"/>
  <c r="M1195" i="5"/>
  <c r="N1195" i="5" s="1"/>
  <c r="P1195" i="5"/>
  <c r="M1197" i="5"/>
  <c r="N1197" i="5" s="1"/>
  <c r="O1198" i="5"/>
  <c r="M1199" i="5"/>
  <c r="N1199" i="5" s="1"/>
  <c r="O1200" i="5"/>
  <c r="M1201" i="5"/>
  <c r="N1201" i="5" s="1"/>
  <c r="O1202" i="5"/>
  <c r="O1204" i="5"/>
  <c r="M1205" i="5"/>
  <c r="N1205" i="5" s="1"/>
  <c r="O1206" i="5"/>
  <c r="M1207" i="5"/>
  <c r="N1207" i="5" s="1"/>
  <c r="O1208" i="5"/>
  <c r="M1209" i="5"/>
  <c r="N1209" i="5" s="1"/>
  <c r="O1210" i="5"/>
  <c r="O1212" i="5"/>
  <c r="P1214" i="5"/>
  <c r="O1214" i="5"/>
  <c r="M1215" i="5"/>
  <c r="N1215" i="5" s="1"/>
  <c r="O1216" i="5"/>
  <c r="M1217" i="5"/>
  <c r="N1217" i="5" s="1"/>
  <c r="O1218" i="5"/>
  <c r="O1220" i="5"/>
  <c r="O1199" i="5"/>
  <c r="O1207" i="5"/>
  <c r="O1213" i="5"/>
  <c r="O1215" i="5"/>
  <c r="O1221" i="5"/>
  <c r="O1223" i="5"/>
  <c r="M1224" i="5"/>
  <c r="N1224" i="5" s="1"/>
  <c r="O1225" i="5"/>
  <c r="M1228" i="5"/>
  <c r="N1228" i="5" s="1"/>
  <c r="M1230" i="5"/>
  <c r="N1230" i="5" s="1"/>
  <c r="O1231" i="5"/>
  <c r="M1232" i="5"/>
  <c r="N1232" i="5" s="1"/>
  <c r="O1233" i="5"/>
  <c r="M1234" i="5"/>
  <c r="N1234" i="5" s="1"/>
  <c r="P1237" i="5"/>
  <c r="O1237" i="5"/>
  <c r="M1237" i="5"/>
  <c r="N1237" i="5" s="1"/>
  <c r="M1239" i="5"/>
  <c r="N1239" i="5" s="1"/>
  <c r="P1241" i="5"/>
  <c r="O1241" i="5"/>
  <c r="M1241" i="5"/>
  <c r="N1241" i="5" s="1"/>
  <c r="P1243" i="5"/>
  <c r="P1245" i="5"/>
  <c r="O1245" i="5"/>
  <c r="M1245" i="5"/>
  <c r="N1245" i="5" s="1"/>
  <c r="P1247" i="5"/>
  <c r="O1247" i="5"/>
  <c r="M1247" i="5"/>
  <c r="N1247" i="5" s="1"/>
  <c r="O1224" i="5"/>
  <c r="P1226" i="5"/>
  <c r="O1226" i="5"/>
  <c r="O1228" i="5"/>
  <c r="O1232" i="5"/>
  <c r="O1234" i="5"/>
  <c r="P1238" i="5"/>
  <c r="P1240" i="5"/>
  <c r="O1240" i="5"/>
  <c r="M1240" i="5"/>
  <c r="N1240" i="5" s="1"/>
  <c r="P1242" i="5"/>
  <c r="O1242" i="5"/>
  <c r="M1242" i="5"/>
  <c r="N1242" i="5" s="1"/>
  <c r="P1246" i="5"/>
  <c r="P1248" i="5"/>
  <c r="O1248" i="5"/>
  <c r="M1248" i="5"/>
  <c r="N1248" i="5" s="1"/>
  <c r="P3" i="5"/>
  <c r="O3" i="5"/>
  <c r="M3" i="5"/>
  <c r="N3" i="5" s="1"/>
  <c r="P3" i="6"/>
  <c r="O3" i="6"/>
  <c r="M3" i="6"/>
  <c r="N3" i="6" s="1"/>
  <c r="M3" i="8"/>
  <c r="N3" i="8" s="1"/>
  <c r="O3" i="8"/>
  <c r="M4" i="8"/>
  <c r="N4" i="8" s="1"/>
  <c r="P4" i="8" s="1"/>
  <c r="M5" i="8"/>
  <c r="N5" i="8" s="1"/>
  <c r="O5" i="8"/>
  <c r="M6" i="8"/>
  <c r="N6" i="8" s="1"/>
  <c r="O6" i="8"/>
  <c r="M7" i="8"/>
  <c r="N7" i="8" s="1"/>
  <c r="O7" i="8"/>
  <c r="M8" i="8"/>
  <c r="N8" i="8" s="1"/>
  <c r="P8" i="8" s="1"/>
  <c r="M9" i="8"/>
  <c r="N9" i="8" s="1"/>
  <c r="O9" i="8"/>
  <c r="M10" i="8"/>
  <c r="N10" i="8" s="1"/>
  <c r="O10" i="8"/>
  <c r="M11" i="8"/>
  <c r="N11" i="8" s="1"/>
  <c r="O11" i="8"/>
  <c r="M12" i="8"/>
  <c r="N12" i="8" s="1"/>
  <c r="O12" i="8"/>
  <c r="M13" i="8"/>
  <c r="N13" i="8" s="1"/>
  <c r="O13" i="8"/>
  <c r="M14" i="8"/>
  <c r="N14" i="8" s="1"/>
  <c r="O14" i="8"/>
  <c r="M15" i="8"/>
  <c r="N15" i="8" s="1"/>
  <c r="O15" i="8"/>
  <c r="M16" i="8"/>
  <c r="N16" i="8" s="1"/>
  <c r="O16" i="8"/>
  <c r="M17" i="8"/>
  <c r="N17" i="8" s="1"/>
  <c r="O17" i="8"/>
  <c r="M18" i="8"/>
  <c r="N18" i="8" s="1"/>
  <c r="O18" i="8"/>
  <c r="M19" i="8"/>
  <c r="N19" i="8" s="1"/>
  <c r="P19" i="8" s="1"/>
  <c r="M20" i="8"/>
  <c r="N20" i="8" s="1"/>
  <c r="O20" i="8"/>
  <c r="M22" i="8"/>
  <c r="N22" i="8" s="1"/>
  <c r="O22" i="8"/>
  <c r="M23" i="8"/>
  <c r="N23" i="8" s="1"/>
  <c r="O23" i="8"/>
  <c r="M24" i="8"/>
  <c r="N24" i="8" s="1"/>
  <c r="O24" i="8"/>
  <c r="M26" i="8"/>
  <c r="N26" i="8" s="1"/>
  <c r="O26" i="8"/>
  <c r="M27" i="8"/>
  <c r="N27" i="8" s="1"/>
  <c r="O27" i="8"/>
  <c r="M29" i="8"/>
  <c r="N29" i="8" s="1"/>
  <c r="P29" i="8" s="1"/>
  <c r="M30" i="8"/>
  <c r="N30" i="8" s="1"/>
  <c r="O30" i="8"/>
  <c r="M31" i="8"/>
  <c r="N31" i="8" s="1"/>
  <c r="O31" i="8"/>
  <c r="M32" i="8"/>
  <c r="N32" i="8" s="1"/>
  <c r="P32" i="8" s="1"/>
  <c r="M33" i="8"/>
  <c r="N33" i="8" s="1"/>
  <c r="O33" i="8"/>
  <c r="M34" i="8"/>
  <c r="N34" i="8" s="1"/>
  <c r="O34" i="8"/>
  <c r="M36" i="8"/>
  <c r="N36" i="8" s="1"/>
  <c r="O36" i="8"/>
  <c r="M37" i="8"/>
  <c r="N37" i="8" s="1"/>
  <c r="O37" i="8"/>
  <c r="M38" i="8"/>
  <c r="N38" i="8" s="1"/>
  <c r="O38" i="8"/>
  <c r="M39" i="8"/>
  <c r="N39" i="8" s="1"/>
  <c r="O39" i="8"/>
  <c r="M40" i="8"/>
  <c r="N40" i="8" s="1"/>
  <c r="O40" i="8"/>
  <c r="M41" i="8"/>
  <c r="N41" i="8" s="1"/>
  <c r="O41" i="8"/>
  <c r="M42" i="8"/>
  <c r="N42" i="8" s="1"/>
  <c r="O42" i="8"/>
  <c r="M43" i="8"/>
  <c r="N43" i="8" s="1"/>
  <c r="O43" i="8"/>
  <c r="M44" i="8"/>
  <c r="N44" i="8" s="1"/>
  <c r="O44" i="8"/>
  <c r="M45" i="8"/>
  <c r="N45" i="8" s="1"/>
  <c r="O45" i="8"/>
  <c r="O46" i="8"/>
  <c r="M47" i="8"/>
  <c r="N47" i="8" s="1"/>
  <c r="O47" i="8"/>
  <c r="M48" i="8"/>
  <c r="N48" i="8" s="1"/>
  <c r="O48" i="8"/>
  <c r="M49" i="8"/>
  <c r="N49" i="8" s="1"/>
  <c r="P49" i="8" s="1"/>
  <c r="M50" i="8"/>
  <c r="N50" i="8" s="1"/>
  <c r="P50" i="8" s="1"/>
  <c r="M51" i="8"/>
  <c r="N51" i="8" s="1"/>
  <c r="P51" i="8" s="1"/>
  <c r="M52" i="8"/>
  <c r="N52" i="8" s="1"/>
  <c r="P52" i="8" s="1"/>
  <c r="M53" i="8"/>
  <c r="N53" i="8" s="1"/>
  <c r="P53" i="8" s="1"/>
  <c r="M54" i="8"/>
  <c r="N54" i="8" s="1"/>
  <c r="O54" i="8"/>
  <c r="M55" i="8"/>
  <c r="N55" i="8" s="1"/>
  <c r="M56" i="8"/>
  <c r="N56" i="8" s="1"/>
  <c r="O56" i="8"/>
  <c r="M57" i="8"/>
  <c r="N57" i="8" s="1"/>
  <c r="O57" i="8"/>
  <c r="M58" i="8"/>
  <c r="N58" i="8" s="1"/>
  <c r="O58" i="8"/>
  <c r="M59" i="8"/>
  <c r="N59" i="8" s="1"/>
  <c r="M61" i="8"/>
  <c r="N61" i="8" s="1"/>
  <c r="O61" i="8"/>
  <c r="M62" i="8"/>
  <c r="N62" i="8" s="1"/>
  <c r="O62" i="8"/>
  <c r="M63" i="8"/>
  <c r="N63" i="8" s="1"/>
  <c r="M64" i="8"/>
  <c r="N64" i="8" s="1"/>
  <c r="O64" i="8"/>
  <c r="M65" i="8"/>
  <c r="N65" i="8" s="1"/>
  <c r="O65" i="8"/>
  <c r="M66" i="8"/>
  <c r="N66" i="8" s="1"/>
  <c r="O66" i="8"/>
  <c r="M67" i="8"/>
  <c r="N67" i="8" s="1"/>
  <c r="M68" i="8"/>
  <c r="N68" i="8" s="1"/>
  <c r="O68" i="8"/>
  <c r="M69" i="8"/>
  <c r="N69" i="8" s="1"/>
  <c r="O69" i="8"/>
  <c r="M70" i="8"/>
  <c r="N70" i="8" s="1"/>
  <c r="O70" i="8"/>
  <c r="M71" i="8"/>
  <c r="N71" i="8" s="1"/>
  <c r="M72" i="8"/>
  <c r="N72" i="8" s="1"/>
  <c r="O72" i="8"/>
  <c r="M73" i="8"/>
  <c r="N73" i="8" s="1"/>
  <c r="O73" i="8"/>
  <c r="M74" i="8"/>
  <c r="N74" i="8" s="1"/>
  <c r="O74" i="8"/>
  <c r="M75" i="8"/>
  <c r="N75" i="8" s="1"/>
  <c r="M77" i="8"/>
  <c r="N77" i="8" s="1"/>
  <c r="O77" i="8"/>
  <c r="M78" i="8"/>
  <c r="N78" i="8" s="1"/>
  <c r="O78" i="8"/>
  <c r="M79" i="8"/>
  <c r="N79" i="8" s="1"/>
  <c r="M80" i="8"/>
  <c r="N80" i="8" s="1"/>
  <c r="O80" i="8"/>
  <c r="M81" i="8"/>
  <c r="N81" i="8" s="1"/>
  <c r="O81" i="8"/>
  <c r="M82" i="8"/>
  <c r="N82" i="8" s="1"/>
  <c r="O82" i="8"/>
  <c r="M83" i="8"/>
  <c r="N83" i="8" s="1"/>
  <c r="M84" i="8"/>
  <c r="N84" i="8" s="1"/>
  <c r="O84" i="8"/>
  <c r="M85" i="8"/>
  <c r="N85" i="8" s="1"/>
  <c r="O85" i="8"/>
  <c r="M86" i="8"/>
  <c r="N86" i="8" s="1"/>
  <c r="O86" i="8"/>
  <c r="M87" i="8"/>
  <c r="N87" i="8" s="1"/>
  <c r="M88" i="8"/>
  <c r="N88" i="8" s="1"/>
  <c r="O88" i="8"/>
  <c r="M89" i="8"/>
  <c r="N89" i="8" s="1"/>
  <c r="O89" i="8"/>
  <c r="M90" i="8"/>
  <c r="N90" i="8" s="1"/>
  <c r="O90" i="8"/>
  <c r="M91" i="8"/>
  <c r="N91" i="8" s="1"/>
  <c r="M93" i="8"/>
  <c r="N93" i="8" s="1"/>
  <c r="O93" i="8"/>
  <c r="M94" i="8"/>
  <c r="N94" i="8" s="1"/>
  <c r="O94" i="8"/>
  <c r="M95" i="8"/>
  <c r="N95" i="8" s="1"/>
  <c r="M96" i="8"/>
  <c r="N96" i="8" s="1"/>
  <c r="O96" i="8"/>
  <c r="M97" i="8"/>
  <c r="N97" i="8" s="1"/>
  <c r="O97" i="8"/>
  <c r="M98" i="8"/>
  <c r="N98" i="8" s="1"/>
  <c r="O98" i="8"/>
  <c r="M99" i="8"/>
  <c r="N99" i="8" s="1"/>
  <c r="M100" i="8"/>
  <c r="N100" i="8" s="1"/>
  <c r="O100" i="8"/>
  <c r="M101" i="8"/>
  <c r="N101" i="8" s="1"/>
  <c r="O101" i="8"/>
  <c r="M102" i="8"/>
  <c r="N102" i="8" s="1"/>
  <c r="O102" i="8"/>
  <c r="M103" i="8"/>
  <c r="N103" i="8" s="1"/>
  <c r="M104" i="8"/>
  <c r="N104" i="8" s="1"/>
  <c r="O104" i="8"/>
  <c r="M105" i="8"/>
  <c r="N105" i="8" s="1"/>
  <c r="P105" i="8" s="1"/>
  <c r="M106" i="8"/>
  <c r="N106" i="8" s="1"/>
  <c r="O106" i="8"/>
  <c r="M107" i="8"/>
  <c r="N107" i="8" s="1"/>
  <c r="O107" i="8"/>
  <c r="M108" i="8"/>
  <c r="N108" i="8" s="1"/>
  <c r="O108" i="8"/>
  <c r="M109" i="8"/>
  <c r="N109" i="8" s="1"/>
  <c r="O109" i="8"/>
  <c r="M110" i="8"/>
  <c r="N110" i="8" s="1"/>
  <c r="O110" i="8"/>
  <c r="M111" i="8"/>
  <c r="N111" i="8" s="1"/>
  <c r="O111" i="8"/>
  <c r="M112" i="8"/>
  <c r="N112" i="8" s="1"/>
  <c r="O112" i="8"/>
  <c r="M113" i="8"/>
  <c r="N113" i="8" s="1"/>
  <c r="O113" i="8"/>
  <c r="M114" i="8"/>
  <c r="N114" i="8" s="1"/>
  <c r="O114" i="8"/>
  <c r="M115" i="8"/>
  <c r="N115" i="8" s="1"/>
  <c r="O115" i="8"/>
  <c r="M116" i="8"/>
  <c r="N116" i="8" s="1"/>
  <c r="O116" i="8"/>
  <c r="M117" i="8"/>
  <c r="N117" i="8" s="1"/>
  <c r="O117" i="8"/>
  <c r="M119" i="8"/>
  <c r="N119" i="8" s="1"/>
  <c r="O119" i="8"/>
  <c r="M120" i="8"/>
  <c r="N120" i="8" s="1"/>
  <c r="O120" i="8"/>
  <c r="M121" i="8"/>
  <c r="N121" i="8" s="1"/>
  <c r="O121" i="8"/>
  <c r="M122" i="8"/>
  <c r="N122" i="8" s="1"/>
  <c r="O122" i="8"/>
  <c r="M123" i="8"/>
  <c r="N123" i="8" s="1"/>
  <c r="O123" i="8"/>
  <c r="M124" i="8"/>
  <c r="N124" i="8" s="1"/>
  <c r="O124" i="8"/>
  <c r="M125" i="8"/>
  <c r="N125" i="8" s="1"/>
  <c r="O125" i="8"/>
  <c r="M126" i="8"/>
  <c r="N126" i="8" s="1"/>
  <c r="O126" i="8"/>
  <c r="M127" i="8"/>
  <c r="N127" i="8" s="1"/>
  <c r="O127" i="8"/>
  <c r="M128" i="8"/>
  <c r="N128" i="8" s="1"/>
  <c r="O128" i="8"/>
  <c r="M129" i="8"/>
  <c r="N129" i="8" s="1"/>
  <c r="O129" i="8"/>
  <c r="M130" i="8"/>
  <c r="N130" i="8" s="1"/>
  <c r="P130" i="8" s="1"/>
  <c r="M131" i="8"/>
  <c r="N131" i="8" s="1"/>
  <c r="O131" i="8"/>
  <c r="M132" i="8"/>
  <c r="N132" i="8" s="1"/>
  <c r="O132" i="8"/>
  <c r="M133" i="8"/>
  <c r="N133" i="8" s="1"/>
  <c r="P133" i="8" s="1"/>
  <c r="M134" i="8"/>
  <c r="N134" i="8" s="1"/>
  <c r="O134" i="8"/>
  <c r="M136" i="8"/>
  <c r="N136" i="8" s="1"/>
  <c r="O136" i="8"/>
  <c r="M137" i="8"/>
  <c r="N137" i="8" s="1"/>
  <c r="O137" i="8"/>
  <c r="M138" i="8"/>
  <c r="N138" i="8" s="1"/>
  <c r="O138" i="8"/>
  <c r="M140" i="8"/>
  <c r="N140" i="8" s="1"/>
  <c r="O140" i="8"/>
  <c r="M141" i="8"/>
  <c r="N141" i="8" s="1"/>
  <c r="O141" i="8"/>
  <c r="M142" i="8"/>
  <c r="N142" i="8" s="1"/>
  <c r="O142" i="8"/>
  <c r="M143" i="8"/>
  <c r="N143" i="8" s="1"/>
  <c r="O143" i="8"/>
  <c r="M144" i="8"/>
  <c r="N144" i="8" s="1"/>
  <c r="P144" i="8" s="1"/>
  <c r="M145" i="8"/>
  <c r="N145" i="8" s="1"/>
  <c r="M146" i="8"/>
  <c r="N146" i="8" s="1"/>
  <c r="O146" i="8"/>
  <c r="M147" i="8"/>
  <c r="N147" i="8" s="1"/>
  <c r="O147" i="8"/>
  <c r="M148" i="8"/>
  <c r="N148" i="8" s="1"/>
  <c r="O148" i="8"/>
  <c r="M149" i="8"/>
  <c r="N149" i="8" s="1"/>
  <c r="O149" i="8"/>
  <c r="M150" i="8"/>
  <c r="N150" i="8" s="1"/>
  <c r="O150" i="8"/>
  <c r="M151" i="8"/>
  <c r="N151" i="8" s="1"/>
  <c r="O151" i="8"/>
  <c r="M152" i="8"/>
  <c r="N152" i="8" s="1"/>
  <c r="O152" i="8"/>
  <c r="M153" i="8"/>
  <c r="N153" i="8" s="1"/>
  <c r="O153" i="8"/>
  <c r="M154" i="8"/>
  <c r="N154" i="8" s="1"/>
  <c r="O154" i="8"/>
  <c r="M155" i="8"/>
  <c r="N155" i="8" s="1"/>
  <c r="P155" i="8" s="1"/>
  <c r="M156" i="8"/>
  <c r="N156" i="8" s="1"/>
  <c r="O156" i="8"/>
  <c r="M157" i="8"/>
  <c r="N157" i="8" s="1"/>
  <c r="O157" i="8"/>
  <c r="M158" i="8"/>
  <c r="N158" i="8" s="1"/>
  <c r="O158" i="8"/>
  <c r="O159" i="8"/>
  <c r="M160" i="8"/>
  <c r="N160" i="8" s="1"/>
  <c r="O160" i="8"/>
  <c r="M161" i="8"/>
  <c r="N161" i="8" s="1"/>
  <c r="O161" i="8"/>
  <c r="M162" i="8"/>
  <c r="N162" i="8" s="1"/>
  <c r="O162" i="8"/>
  <c r="M163" i="8"/>
  <c r="N163" i="8" s="1"/>
  <c r="O163" i="8"/>
  <c r="M164" i="8"/>
  <c r="N164" i="8" s="1"/>
  <c r="O164" i="8"/>
  <c r="M165" i="8"/>
  <c r="N165" i="8" s="1"/>
  <c r="O165" i="8"/>
  <c r="M166" i="8"/>
  <c r="N166" i="8" s="1"/>
  <c r="O166" i="8"/>
  <c r="M167" i="8"/>
  <c r="N167" i="8" s="1"/>
  <c r="O167" i="8"/>
  <c r="M168" i="8"/>
  <c r="N168" i="8" s="1"/>
  <c r="O168" i="8"/>
  <c r="M169" i="8"/>
  <c r="N169" i="8" s="1"/>
  <c r="O169" i="8"/>
  <c r="M170" i="8"/>
  <c r="N170" i="8" s="1"/>
  <c r="O170" i="8"/>
  <c r="M171" i="8"/>
  <c r="N171" i="8" s="1"/>
  <c r="O171" i="8"/>
  <c r="X171" i="8"/>
  <c r="X172" i="8"/>
  <c r="X173" i="8"/>
  <c r="X174" i="8"/>
  <c r="X176" i="8"/>
  <c r="X177" i="8"/>
  <c r="X178" i="8"/>
  <c r="X179" i="8"/>
  <c r="X180" i="8"/>
  <c r="X181" i="8"/>
  <c r="X182" i="8"/>
  <c r="V182" i="8"/>
  <c r="O184" i="8"/>
  <c r="M184" i="8"/>
  <c r="N184" i="8" s="1"/>
  <c r="P184" i="8"/>
  <c r="O186" i="8"/>
  <c r="M186" i="8"/>
  <c r="N186" i="8" s="1"/>
  <c r="P186" i="8"/>
  <c r="O188" i="8"/>
  <c r="M188" i="8"/>
  <c r="N188" i="8" s="1"/>
  <c r="P188" i="8"/>
  <c r="O190" i="8"/>
  <c r="M190" i="8"/>
  <c r="N190" i="8" s="1"/>
  <c r="P190" i="8"/>
  <c r="O192" i="8"/>
  <c r="M192" i="8"/>
  <c r="N192" i="8" s="1"/>
  <c r="P192" i="8"/>
  <c r="O194" i="8"/>
  <c r="M194" i="8"/>
  <c r="N194" i="8" s="1"/>
  <c r="P194" i="8"/>
  <c r="O196" i="8"/>
  <c r="M196" i="8"/>
  <c r="N196" i="8" s="1"/>
  <c r="P196" i="8"/>
  <c r="O198" i="8"/>
  <c r="M198" i="8"/>
  <c r="N198" i="8" s="1"/>
  <c r="P198" i="8"/>
  <c r="O200" i="8"/>
  <c r="M200" i="8"/>
  <c r="N200" i="8" s="1"/>
  <c r="P200" i="8"/>
  <c r="O202" i="8"/>
  <c r="M202" i="8"/>
  <c r="N202" i="8" s="1"/>
  <c r="P202" i="8"/>
  <c r="O204" i="8"/>
  <c r="M204" i="8"/>
  <c r="N204" i="8" s="1"/>
  <c r="P204" i="8"/>
  <c r="O206" i="8"/>
  <c r="M206" i="8"/>
  <c r="N206" i="8" s="1"/>
  <c r="P206" i="8"/>
  <c r="O208" i="8"/>
  <c r="M208" i="8"/>
  <c r="N208" i="8" s="1"/>
  <c r="P208" i="8"/>
  <c r="O210" i="8"/>
  <c r="M210" i="8"/>
  <c r="N210" i="8" s="1"/>
  <c r="P210" i="8"/>
  <c r="O212" i="8"/>
  <c r="M212" i="8"/>
  <c r="N212" i="8" s="1"/>
  <c r="P212" i="8"/>
  <c r="O214" i="8"/>
  <c r="M214" i="8"/>
  <c r="N214" i="8" s="1"/>
  <c r="P214" i="8"/>
  <c r="O216" i="8"/>
  <c r="M216" i="8"/>
  <c r="N216" i="8" s="1"/>
  <c r="P216" i="8"/>
  <c r="O218" i="8"/>
  <c r="O220" i="8"/>
  <c r="M220" i="8"/>
  <c r="N220" i="8" s="1"/>
  <c r="P220" i="8"/>
  <c r="O222" i="8"/>
  <c r="M222" i="8"/>
  <c r="N222" i="8" s="1"/>
  <c r="P222" i="8"/>
  <c r="O224" i="8"/>
  <c r="M224" i="8"/>
  <c r="N224" i="8" s="1"/>
  <c r="P224" i="8"/>
  <c r="O226" i="8"/>
  <c r="M226" i="8"/>
  <c r="N226" i="8" s="1"/>
  <c r="P226" i="8"/>
  <c r="O228" i="8"/>
  <c r="M228" i="8"/>
  <c r="N228" i="8" s="1"/>
  <c r="P228" i="8"/>
  <c r="O230" i="8"/>
  <c r="M230" i="8"/>
  <c r="N230" i="8" s="1"/>
  <c r="P230" i="8"/>
  <c r="O232" i="8"/>
  <c r="M232" i="8"/>
  <c r="N232" i="8" s="1"/>
  <c r="P232" i="8"/>
  <c r="O234" i="8"/>
  <c r="M234" i="8"/>
  <c r="N234" i="8" s="1"/>
  <c r="P234" i="8"/>
  <c r="O236" i="8"/>
  <c r="M236" i="8"/>
  <c r="N236" i="8" s="1"/>
  <c r="P236" i="8"/>
  <c r="O238" i="8"/>
  <c r="M238" i="8"/>
  <c r="N238" i="8" s="1"/>
  <c r="P238" i="8"/>
  <c r="O240" i="8"/>
  <c r="M240" i="8"/>
  <c r="N240" i="8" s="1"/>
  <c r="P240" i="8"/>
  <c r="O242" i="8"/>
  <c r="M242" i="8"/>
  <c r="N242" i="8" s="1"/>
  <c r="P242" i="8"/>
  <c r="M244" i="8"/>
  <c r="N244" i="8" s="1"/>
  <c r="O246" i="8"/>
  <c r="M246" i="8"/>
  <c r="N246" i="8" s="1"/>
  <c r="P246" i="8"/>
  <c r="O248" i="8"/>
  <c r="M248" i="8"/>
  <c r="N248" i="8" s="1"/>
  <c r="P248" i="8"/>
  <c r="O252" i="8"/>
  <c r="M252" i="8"/>
  <c r="N252" i="8" s="1"/>
  <c r="P252" i="8"/>
  <c r="O254" i="8"/>
  <c r="M254" i="8"/>
  <c r="N254" i="8" s="1"/>
  <c r="P254" i="8"/>
  <c r="O256" i="8"/>
  <c r="M256" i="8"/>
  <c r="N256" i="8" s="1"/>
  <c r="P256" i="8"/>
  <c r="O258" i="8"/>
  <c r="M258" i="8"/>
  <c r="N258" i="8" s="1"/>
  <c r="P258" i="8"/>
  <c r="O260" i="8"/>
  <c r="M260" i="8"/>
  <c r="N260" i="8" s="1"/>
  <c r="P260" i="8"/>
  <c r="O262" i="8"/>
  <c r="M262" i="8"/>
  <c r="N262" i="8" s="1"/>
  <c r="P262" i="8"/>
  <c r="O264" i="8"/>
  <c r="M264" i="8"/>
  <c r="N264" i="8" s="1"/>
  <c r="P264" i="8"/>
  <c r="O266" i="8"/>
  <c r="M266" i="8"/>
  <c r="N266" i="8" s="1"/>
  <c r="P266" i="8"/>
  <c r="M268" i="8"/>
  <c r="N268" i="8" s="1"/>
  <c r="P270" i="8"/>
  <c r="O272" i="8"/>
  <c r="M272" i="8"/>
  <c r="N272" i="8" s="1"/>
  <c r="P272" i="8"/>
  <c r="O274" i="8"/>
  <c r="M274" i="8"/>
  <c r="N274" i="8" s="1"/>
  <c r="P274" i="8"/>
  <c r="O276" i="8"/>
  <c r="M276" i="8"/>
  <c r="N276" i="8" s="1"/>
  <c r="P276" i="8"/>
  <c r="O278" i="8"/>
  <c r="M278" i="8"/>
  <c r="N278" i="8" s="1"/>
  <c r="P278" i="8"/>
  <c r="M280" i="8"/>
  <c r="N280" i="8" s="1"/>
  <c r="O280" i="8" s="1"/>
  <c r="O282" i="8"/>
  <c r="M282" i="8"/>
  <c r="N282" i="8" s="1"/>
  <c r="P282" i="8"/>
  <c r="S171" i="8"/>
  <c r="L172" i="8"/>
  <c r="S172" i="8"/>
  <c r="L173" i="8"/>
  <c r="S173" i="8"/>
  <c r="L174" i="8"/>
  <c r="S174" i="8"/>
  <c r="L175" i="8"/>
  <c r="L176" i="8"/>
  <c r="S176" i="8"/>
  <c r="L177" i="8"/>
  <c r="S177" i="8"/>
  <c r="L178" i="8"/>
  <c r="S178" i="8"/>
  <c r="L179" i="8"/>
  <c r="S179" i="8"/>
  <c r="L180" i="8"/>
  <c r="S180" i="8"/>
  <c r="L181" i="8"/>
  <c r="S181" i="8"/>
  <c r="L182" i="8"/>
  <c r="S182" i="8"/>
  <c r="O183" i="8"/>
  <c r="M183" i="8"/>
  <c r="N183" i="8" s="1"/>
  <c r="P183" i="8"/>
  <c r="P185" i="8"/>
  <c r="O187" i="8"/>
  <c r="M187" i="8"/>
  <c r="N187" i="8" s="1"/>
  <c r="P187" i="8"/>
  <c r="O189" i="8"/>
  <c r="M189" i="8"/>
  <c r="N189" i="8" s="1"/>
  <c r="P189" i="8"/>
  <c r="O191" i="8"/>
  <c r="M191" i="8"/>
  <c r="N191" i="8" s="1"/>
  <c r="P191" i="8"/>
  <c r="O193" i="8"/>
  <c r="M193" i="8"/>
  <c r="N193" i="8" s="1"/>
  <c r="P193" i="8"/>
  <c r="O195" i="8"/>
  <c r="M195" i="8"/>
  <c r="N195" i="8" s="1"/>
  <c r="P195" i="8"/>
  <c r="O197" i="8"/>
  <c r="O199" i="8"/>
  <c r="M199" i="8"/>
  <c r="N199" i="8" s="1"/>
  <c r="P199" i="8"/>
  <c r="O201" i="8"/>
  <c r="M201" i="8"/>
  <c r="N201" i="8" s="1"/>
  <c r="P201" i="8"/>
  <c r="O203" i="8"/>
  <c r="M203" i="8"/>
  <c r="N203" i="8" s="1"/>
  <c r="P203" i="8"/>
  <c r="O205" i="8"/>
  <c r="M205" i="8"/>
  <c r="N205" i="8" s="1"/>
  <c r="P205" i="8"/>
  <c r="O207" i="8"/>
  <c r="M207" i="8"/>
  <c r="N207" i="8" s="1"/>
  <c r="P207" i="8"/>
  <c r="O209" i="8"/>
  <c r="M209" i="8"/>
  <c r="N209" i="8" s="1"/>
  <c r="P209" i="8"/>
  <c r="O211" i="8"/>
  <c r="M211" i="8"/>
  <c r="N211" i="8" s="1"/>
  <c r="P211" i="8"/>
  <c r="O213" i="8"/>
  <c r="M213" i="8"/>
  <c r="N213" i="8" s="1"/>
  <c r="P213" i="8"/>
  <c r="O215" i="8"/>
  <c r="M215" i="8"/>
  <c r="N215" i="8" s="1"/>
  <c r="P215" i="8"/>
  <c r="P217" i="8"/>
  <c r="O219" i="8"/>
  <c r="M219" i="8"/>
  <c r="N219" i="8" s="1"/>
  <c r="P219" i="8"/>
  <c r="O221" i="8"/>
  <c r="M221" i="8"/>
  <c r="N221" i="8" s="1"/>
  <c r="P221" i="8"/>
  <c r="O223" i="8"/>
  <c r="M223" i="8"/>
  <c r="N223" i="8" s="1"/>
  <c r="P223" i="8"/>
  <c r="O225" i="8"/>
  <c r="M225" i="8"/>
  <c r="N225" i="8" s="1"/>
  <c r="P225" i="8"/>
  <c r="O227" i="8"/>
  <c r="M227" i="8"/>
  <c r="N227" i="8" s="1"/>
  <c r="P227" i="8"/>
  <c r="O229" i="8"/>
  <c r="M229" i="8"/>
  <c r="N229" i="8" s="1"/>
  <c r="P229" i="8"/>
  <c r="O231" i="8"/>
  <c r="M231" i="8"/>
  <c r="N231" i="8" s="1"/>
  <c r="P231" i="8"/>
  <c r="O233" i="8"/>
  <c r="M233" i="8"/>
  <c r="N233" i="8" s="1"/>
  <c r="P233" i="8"/>
  <c r="O235" i="8"/>
  <c r="M235" i="8"/>
  <c r="N235" i="8" s="1"/>
  <c r="P235" i="8"/>
  <c r="O237" i="8"/>
  <c r="M237" i="8"/>
  <c r="N237" i="8" s="1"/>
  <c r="P237" i="8"/>
  <c r="O239" i="8"/>
  <c r="M239" i="8"/>
  <c r="N239" i="8" s="1"/>
  <c r="P239" i="8"/>
  <c r="O241" i="8"/>
  <c r="M241" i="8"/>
  <c r="N241" i="8" s="1"/>
  <c r="P241" i="8"/>
  <c r="O243" i="8"/>
  <c r="M243" i="8"/>
  <c r="N243" i="8" s="1"/>
  <c r="P243" i="8"/>
  <c r="O245" i="8"/>
  <c r="M245" i="8"/>
  <c r="N245" i="8" s="1"/>
  <c r="P245" i="8"/>
  <c r="O247" i="8"/>
  <c r="M247" i="8"/>
  <c r="N247" i="8" s="1"/>
  <c r="P247" i="8"/>
  <c r="P249" i="8"/>
  <c r="O251" i="8"/>
  <c r="M251" i="8"/>
  <c r="N251" i="8" s="1"/>
  <c r="P251" i="8"/>
  <c r="O253" i="8"/>
  <c r="M253" i="8"/>
  <c r="N253" i="8" s="1"/>
  <c r="P253" i="8"/>
  <c r="O255" i="8"/>
  <c r="M255" i="8"/>
  <c r="N255" i="8" s="1"/>
  <c r="P255" i="8"/>
  <c r="O257" i="8"/>
  <c r="M257" i="8"/>
  <c r="N257" i="8" s="1"/>
  <c r="P257" i="8"/>
  <c r="O259" i="8"/>
  <c r="M259" i="8"/>
  <c r="N259" i="8" s="1"/>
  <c r="P259" i="8"/>
  <c r="O261" i="8"/>
  <c r="M261" i="8"/>
  <c r="N261" i="8" s="1"/>
  <c r="P261" i="8"/>
  <c r="O263" i="8"/>
  <c r="M263" i="8"/>
  <c r="N263" i="8" s="1"/>
  <c r="P263" i="8"/>
  <c r="O265" i="8"/>
  <c r="M265" i="8"/>
  <c r="N265" i="8" s="1"/>
  <c r="P265" i="8"/>
  <c r="O267" i="8"/>
  <c r="M267" i="8"/>
  <c r="N267" i="8" s="1"/>
  <c r="P267" i="8"/>
  <c r="O269" i="8"/>
  <c r="M269" i="8"/>
  <c r="N269" i="8" s="1"/>
  <c r="P269" i="8"/>
  <c r="O271" i="8"/>
  <c r="M271" i="8"/>
  <c r="N271" i="8" s="1"/>
  <c r="P271" i="8"/>
  <c r="O273" i="8"/>
  <c r="M273" i="8"/>
  <c r="N273" i="8" s="1"/>
  <c r="P273" i="8"/>
  <c r="O275" i="8"/>
  <c r="M275" i="8"/>
  <c r="N275" i="8" s="1"/>
  <c r="P275" i="8"/>
  <c r="O277" i="8"/>
  <c r="M277" i="8"/>
  <c r="N277" i="8" s="1"/>
  <c r="P277" i="8"/>
  <c r="O279" i="8"/>
  <c r="M279" i="8"/>
  <c r="N279" i="8" s="1"/>
  <c r="P279" i="8"/>
  <c r="M281" i="8"/>
  <c r="N281" i="8" s="1"/>
  <c r="O281" i="8" s="1"/>
  <c r="P281" i="8"/>
  <c r="O283" i="8"/>
  <c r="M283" i="8"/>
  <c r="N283" i="8" s="1"/>
  <c r="P283" i="8"/>
  <c r="M284" i="8"/>
  <c r="N284" i="8" s="1"/>
  <c r="O284" i="8"/>
  <c r="M285" i="8"/>
  <c r="N285" i="8" s="1"/>
  <c r="O285" i="8"/>
  <c r="M286" i="8"/>
  <c r="N286" i="8" s="1"/>
  <c r="O286" i="8"/>
  <c r="M287" i="8"/>
  <c r="N287" i="8" s="1"/>
  <c r="O287" i="8"/>
  <c r="M288" i="8"/>
  <c r="N288" i="8" s="1"/>
  <c r="O288" i="8"/>
  <c r="M289" i="8"/>
  <c r="N289" i="8" s="1"/>
  <c r="O289" i="8"/>
  <c r="M290" i="8"/>
  <c r="N290" i="8" s="1"/>
  <c r="O290" i="8"/>
  <c r="M291" i="8"/>
  <c r="N291" i="8" s="1"/>
  <c r="O291" i="8"/>
  <c r="M292" i="8"/>
  <c r="N292" i="8" s="1"/>
  <c r="O292" i="8"/>
  <c r="M293" i="8"/>
  <c r="N293" i="8" s="1"/>
  <c r="O293" i="8"/>
  <c r="M294" i="8"/>
  <c r="N294" i="8" s="1"/>
  <c r="O294" i="8"/>
  <c r="M295" i="8"/>
  <c r="N295" i="8" s="1"/>
  <c r="O295" i="8"/>
  <c r="M296" i="8"/>
  <c r="N296" i="8" s="1"/>
  <c r="O296" i="8"/>
  <c r="M297" i="8"/>
  <c r="N297" i="8" s="1"/>
  <c r="O297" i="8"/>
  <c r="M298" i="8"/>
  <c r="N298" i="8" s="1"/>
  <c r="O298" i="8"/>
  <c r="M299" i="8"/>
  <c r="N299" i="8" s="1"/>
  <c r="O299" i="8"/>
  <c r="O300" i="8"/>
  <c r="M301" i="8"/>
  <c r="N301" i="8" s="1"/>
  <c r="O301" i="8"/>
  <c r="O302" i="8"/>
  <c r="M303" i="8"/>
  <c r="N303" i="8" s="1"/>
  <c r="O303" i="8"/>
  <c r="O304" i="8"/>
  <c r="M305" i="8"/>
  <c r="N305" i="8" s="1"/>
  <c r="O305" i="8"/>
  <c r="O306" i="8"/>
  <c r="M307" i="8"/>
  <c r="N307" i="8" s="1"/>
  <c r="O307" i="8"/>
  <c r="M308" i="8"/>
  <c r="N308" i="8" s="1"/>
  <c r="O308" i="8"/>
  <c r="M309" i="8"/>
  <c r="N309" i="8" s="1"/>
  <c r="O309" i="8"/>
  <c r="M310" i="8"/>
  <c r="N310" i="8" s="1"/>
  <c r="O310" i="8"/>
  <c r="M311" i="8"/>
  <c r="N311" i="8" s="1"/>
  <c r="O311" i="8"/>
  <c r="M312" i="8"/>
  <c r="N312" i="8" s="1"/>
  <c r="O312" i="8"/>
  <c r="M313" i="8"/>
  <c r="N313" i="8" s="1"/>
  <c r="O313" i="8"/>
  <c r="M314" i="8"/>
  <c r="N314" i="8" s="1"/>
  <c r="O314" i="8"/>
  <c r="M315" i="8"/>
  <c r="N315" i="8" s="1"/>
  <c r="O315" i="8"/>
  <c r="M316" i="8"/>
  <c r="N316" i="8" s="1"/>
  <c r="O316" i="8"/>
  <c r="M317" i="8"/>
  <c r="N317" i="8" s="1"/>
  <c r="O317" i="8"/>
  <c r="M318" i="8"/>
  <c r="N318" i="8" s="1"/>
  <c r="O318" i="8"/>
  <c r="M319" i="8"/>
  <c r="N319" i="8" s="1"/>
  <c r="O319" i="8"/>
  <c r="M320" i="8"/>
  <c r="N320" i="8" s="1"/>
  <c r="O320" i="8"/>
  <c r="M321" i="8"/>
  <c r="N321" i="8" s="1"/>
  <c r="O321" i="8"/>
  <c r="M322" i="8"/>
  <c r="N322" i="8" s="1"/>
  <c r="O322" i="8"/>
  <c r="M323" i="8"/>
  <c r="N323" i="8" s="1"/>
  <c r="O323" i="8"/>
  <c r="M324" i="8"/>
  <c r="N324" i="8" s="1"/>
  <c r="O324" i="8"/>
  <c r="M325" i="8"/>
  <c r="N325" i="8" s="1"/>
  <c r="O325" i="8"/>
  <c r="M326" i="8"/>
  <c r="N326" i="8" s="1"/>
  <c r="O326" i="8"/>
  <c r="M327" i="8"/>
  <c r="N327" i="8" s="1"/>
  <c r="O327" i="8"/>
  <c r="M328" i="8"/>
  <c r="N328" i="8" s="1"/>
  <c r="O328" i="8"/>
  <c r="M329" i="8"/>
  <c r="N329" i="8" s="1"/>
  <c r="O329" i="8"/>
  <c r="M330" i="8"/>
  <c r="N330" i="8" s="1"/>
  <c r="O330" i="8"/>
  <c r="M331" i="8"/>
  <c r="N331" i="8" s="1"/>
  <c r="O331" i="8"/>
  <c r="O332" i="8"/>
  <c r="M333" i="8"/>
  <c r="N333" i="8" s="1"/>
  <c r="O333" i="8"/>
  <c r="O334" i="8"/>
  <c r="M335" i="8"/>
  <c r="N335" i="8" s="1"/>
  <c r="O335" i="8"/>
  <c r="O336" i="8"/>
  <c r="M337" i="8"/>
  <c r="N337" i="8" s="1"/>
  <c r="O337" i="8"/>
  <c r="O338" i="8"/>
  <c r="M339" i="8"/>
  <c r="N339" i="8" s="1"/>
  <c r="O339" i="8"/>
  <c r="O340" i="8"/>
  <c r="M341" i="8"/>
  <c r="N341" i="8" s="1"/>
  <c r="O341" i="8"/>
  <c r="M342" i="8"/>
  <c r="N342" i="8" s="1"/>
  <c r="O342" i="8"/>
  <c r="M343" i="8"/>
  <c r="N343" i="8" s="1"/>
  <c r="O343" i="8"/>
  <c r="O344" i="8"/>
  <c r="M345" i="8"/>
  <c r="N345" i="8" s="1"/>
  <c r="O345" i="8"/>
  <c r="M346" i="8"/>
  <c r="N346" i="8" s="1"/>
  <c r="O346" i="8"/>
  <c r="M347" i="8"/>
  <c r="N347" i="8" s="1"/>
  <c r="O347" i="8"/>
  <c r="O348" i="8"/>
  <c r="M349" i="8"/>
  <c r="N349" i="8" s="1"/>
  <c r="O349" i="8"/>
  <c r="M350" i="8"/>
  <c r="N350" i="8" s="1"/>
  <c r="O350" i="8"/>
  <c r="M351" i="8"/>
  <c r="N351" i="8" s="1"/>
  <c r="O351" i="8"/>
  <c r="O352" i="8"/>
  <c r="M353" i="8"/>
  <c r="N353" i="8" s="1"/>
  <c r="O353" i="8"/>
  <c r="O354" i="8"/>
  <c r="M355" i="8"/>
  <c r="N355" i="8" s="1"/>
  <c r="O355" i="8"/>
  <c r="O356" i="8"/>
  <c r="M357" i="8"/>
  <c r="N357" i="8" s="1"/>
  <c r="O357" i="8"/>
  <c r="M358" i="8"/>
  <c r="N358" i="8" s="1"/>
  <c r="O358" i="8"/>
  <c r="M359" i="8"/>
  <c r="N359" i="8" s="1"/>
  <c r="O359" i="8"/>
  <c r="O360" i="8"/>
  <c r="M361" i="8"/>
  <c r="N361" i="8" s="1"/>
  <c r="O361" i="8"/>
  <c r="M362" i="8"/>
  <c r="N362" i="8" s="1"/>
  <c r="O362" i="8"/>
  <c r="M363" i="8"/>
  <c r="N363" i="8" s="1"/>
  <c r="O363" i="8"/>
  <c r="O364" i="8"/>
  <c r="M365" i="8"/>
  <c r="N365" i="8" s="1"/>
  <c r="O365" i="8"/>
  <c r="M366" i="8"/>
  <c r="N366" i="8" s="1"/>
  <c r="O366" i="8"/>
  <c r="M367" i="8"/>
  <c r="N367" i="8" s="1"/>
  <c r="O367" i="8"/>
  <c r="O368" i="8"/>
  <c r="M369" i="8"/>
  <c r="N369" i="8" s="1"/>
  <c r="O369" i="8"/>
  <c r="O370" i="8"/>
  <c r="M371" i="8"/>
  <c r="N371" i="8" s="1"/>
  <c r="O371" i="8"/>
  <c r="O372" i="8"/>
  <c r="M373" i="8"/>
  <c r="N373" i="8" s="1"/>
  <c r="O373" i="8"/>
  <c r="M374" i="8"/>
  <c r="N374" i="8" s="1"/>
  <c r="O374" i="8"/>
  <c r="M375" i="8"/>
  <c r="N375" i="8" s="1"/>
  <c r="O375" i="8"/>
  <c r="O376" i="8"/>
  <c r="M377" i="8"/>
  <c r="N377" i="8" s="1"/>
  <c r="O377" i="8"/>
  <c r="M378" i="8"/>
  <c r="N378" i="8" s="1"/>
  <c r="O378" i="8"/>
  <c r="M379" i="8"/>
  <c r="N379" i="8" s="1"/>
  <c r="O379" i="8"/>
  <c r="O380" i="8"/>
  <c r="M381" i="8"/>
  <c r="N381" i="8" s="1"/>
  <c r="O381" i="8"/>
  <c r="M382" i="8"/>
  <c r="N382" i="8" s="1"/>
  <c r="O382" i="8"/>
  <c r="M383" i="8"/>
  <c r="N383" i="8" s="1"/>
  <c r="O383" i="8"/>
  <c r="O384" i="8"/>
  <c r="M385" i="8"/>
  <c r="N385" i="8" s="1"/>
  <c r="O385" i="8"/>
  <c r="O386" i="8"/>
  <c r="M387" i="8"/>
  <c r="N387" i="8" s="1"/>
  <c r="O387" i="8"/>
  <c r="O388" i="8"/>
  <c r="M389" i="8"/>
  <c r="N389" i="8" s="1"/>
  <c r="O389" i="8"/>
  <c r="M390" i="8"/>
  <c r="N390" i="8" s="1"/>
  <c r="O390" i="8"/>
  <c r="M391" i="8"/>
  <c r="N391" i="8" s="1"/>
  <c r="O391" i="8"/>
  <c r="M392" i="8"/>
  <c r="N392" i="8" s="1"/>
  <c r="P392" i="8" s="1"/>
  <c r="M393" i="8"/>
  <c r="N393" i="8" s="1"/>
  <c r="P393" i="8" s="1"/>
  <c r="M394" i="8"/>
  <c r="N394" i="8" s="1"/>
  <c r="P394" i="8" s="1"/>
  <c r="M395" i="8"/>
  <c r="N395" i="8" s="1"/>
  <c r="O395" i="8"/>
  <c r="M396" i="8"/>
  <c r="N396" i="8" s="1"/>
  <c r="O396" i="8"/>
  <c r="M397" i="8"/>
  <c r="N397" i="8" s="1"/>
  <c r="O397" i="8"/>
  <c r="M398" i="8"/>
  <c r="N398" i="8" s="1"/>
  <c r="O398" i="8"/>
  <c r="M399" i="8"/>
  <c r="N399" i="8" s="1"/>
  <c r="O399" i="8"/>
  <c r="M400" i="8"/>
  <c r="N400" i="8" s="1"/>
  <c r="O400" i="8"/>
  <c r="M401" i="8"/>
  <c r="N401" i="8" s="1"/>
  <c r="O401" i="8"/>
  <c r="M402" i="8"/>
  <c r="N402" i="8" s="1"/>
  <c r="O402" i="8"/>
  <c r="M403" i="8"/>
  <c r="N403" i="8" s="1"/>
  <c r="O403" i="8"/>
  <c r="M404" i="8"/>
  <c r="N404" i="8" s="1"/>
  <c r="M405" i="8"/>
  <c r="N405" i="8" s="1"/>
  <c r="O405" i="8"/>
  <c r="M406" i="8"/>
  <c r="N406" i="8" s="1"/>
  <c r="O406" i="8"/>
  <c r="M407" i="8"/>
  <c r="N407" i="8" s="1"/>
  <c r="O407" i="8"/>
  <c r="M408" i="8"/>
  <c r="N408" i="8" s="1"/>
  <c r="P408" i="8" s="1"/>
  <c r="M409" i="8"/>
  <c r="N409" i="8" s="1"/>
  <c r="P409" i="8" s="1"/>
  <c r="M410" i="8"/>
  <c r="N410" i="8" s="1"/>
  <c r="P410" i="8" s="1"/>
  <c r="M411" i="8"/>
  <c r="N411" i="8" s="1"/>
  <c r="O411" i="8"/>
  <c r="M413" i="8"/>
  <c r="N413" i="8" s="1"/>
  <c r="O413" i="8"/>
  <c r="M415" i="8"/>
  <c r="N415" i="8" s="1"/>
  <c r="O415" i="8"/>
  <c r="M417" i="8"/>
  <c r="N417" i="8" s="1"/>
  <c r="O417" i="8"/>
  <c r="M418" i="8"/>
  <c r="N418" i="8" s="1"/>
  <c r="O418" i="8"/>
  <c r="M419" i="8"/>
  <c r="N419" i="8" s="1"/>
  <c r="O419" i="8"/>
  <c r="M420" i="8"/>
  <c r="N420" i="8" s="1"/>
  <c r="O420" i="8"/>
  <c r="X420" i="8"/>
  <c r="X421" i="8"/>
  <c r="X422" i="8"/>
  <c r="X423" i="8"/>
  <c r="X424" i="8"/>
  <c r="X425" i="8"/>
  <c r="S425" i="8"/>
  <c r="O426" i="8"/>
  <c r="M426" i="8"/>
  <c r="N426" i="8" s="1"/>
  <c r="P426" i="8"/>
  <c r="O428" i="8"/>
  <c r="M428" i="8"/>
  <c r="N428" i="8" s="1"/>
  <c r="P428" i="8"/>
  <c r="O430" i="8"/>
  <c r="M430" i="8"/>
  <c r="N430" i="8" s="1"/>
  <c r="P430" i="8"/>
  <c r="O432" i="8"/>
  <c r="M432" i="8"/>
  <c r="N432" i="8" s="1"/>
  <c r="P432" i="8"/>
  <c r="O434" i="8"/>
  <c r="M434" i="8"/>
  <c r="N434" i="8" s="1"/>
  <c r="P434" i="8"/>
  <c r="O436" i="8"/>
  <c r="M436" i="8"/>
  <c r="N436" i="8" s="1"/>
  <c r="P436" i="8"/>
  <c r="O438" i="8"/>
  <c r="M438" i="8"/>
  <c r="N438" i="8" s="1"/>
  <c r="P438" i="8"/>
  <c r="O440" i="8"/>
  <c r="M440" i="8"/>
  <c r="N440" i="8" s="1"/>
  <c r="P440" i="8"/>
  <c r="O442" i="8"/>
  <c r="M442" i="8"/>
  <c r="N442" i="8" s="1"/>
  <c r="P442" i="8"/>
  <c r="O444" i="8"/>
  <c r="M444" i="8"/>
  <c r="N444" i="8" s="1"/>
  <c r="P444" i="8"/>
  <c r="O446" i="8"/>
  <c r="M446" i="8"/>
  <c r="N446" i="8" s="1"/>
  <c r="P446" i="8"/>
  <c r="O448" i="8"/>
  <c r="M448" i="8"/>
  <c r="N448" i="8" s="1"/>
  <c r="P448" i="8"/>
  <c r="O450" i="8"/>
  <c r="M450" i="8"/>
  <c r="N450" i="8" s="1"/>
  <c r="P450" i="8"/>
  <c r="O452" i="8"/>
  <c r="M452" i="8"/>
  <c r="N452" i="8" s="1"/>
  <c r="P452" i="8"/>
  <c r="O454" i="8"/>
  <c r="M454" i="8"/>
  <c r="N454" i="8" s="1"/>
  <c r="P454" i="8"/>
  <c r="O456" i="8"/>
  <c r="M456" i="8"/>
  <c r="N456" i="8" s="1"/>
  <c r="P456" i="8"/>
  <c r="M458" i="8"/>
  <c r="N458" i="8" s="1"/>
  <c r="O458" i="8" s="1"/>
  <c r="S458" i="8" s="1"/>
  <c r="P458" i="8"/>
  <c r="O460" i="8"/>
  <c r="M460" i="8"/>
  <c r="N460" i="8" s="1"/>
  <c r="P460" i="8"/>
  <c r="O462" i="8"/>
  <c r="M462" i="8"/>
  <c r="N462" i="8" s="1"/>
  <c r="P462" i="8"/>
  <c r="O464" i="8"/>
  <c r="M464" i="8"/>
  <c r="N464" i="8" s="1"/>
  <c r="P464" i="8"/>
  <c r="O466" i="8"/>
  <c r="M466" i="8"/>
  <c r="N466" i="8" s="1"/>
  <c r="P466" i="8"/>
  <c r="O468" i="8"/>
  <c r="M468" i="8"/>
  <c r="N468" i="8" s="1"/>
  <c r="P468" i="8"/>
  <c r="O470" i="8"/>
  <c r="M470" i="8"/>
  <c r="N470" i="8" s="1"/>
  <c r="P470" i="8"/>
  <c r="O472" i="8"/>
  <c r="M472" i="8"/>
  <c r="N472" i="8" s="1"/>
  <c r="P472" i="8"/>
  <c r="O474" i="8"/>
  <c r="M474" i="8"/>
  <c r="N474" i="8" s="1"/>
  <c r="P474" i="8"/>
  <c r="O476" i="8"/>
  <c r="M476" i="8"/>
  <c r="N476" i="8" s="1"/>
  <c r="P476" i="8"/>
  <c r="O478" i="8"/>
  <c r="M478" i="8"/>
  <c r="N478" i="8" s="1"/>
  <c r="P478" i="8"/>
  <c r="O480" i="8"/>
  <c r="M480" i="8"/>
  <c r="N480" i="8" s="1"/>
  <c r="P480" i="8"/>
  <c r="O482" i="8"/>
  <c r="M482" i="8"/>
  <c r="N482" i="8" s="1"/>
  <c r="P482" i="8"/>
  <c r="O484" i="8"/>
  <c r="M484" i="8"/>
  <c r="N484" i="8" s="1"/>
  <c r="P484" i="8"/>
  <c r="M486" i="8"/>
  <c r="N486" i="8" s="1"/>
  <c r="O486" i="8" s="1"/>
  <c r="O488" i="8"/>
  <c r="M488" i="8"/>
  <c r="N488" i="8" s="1"/>
  <c r="P488" i="8"/>
  <c r="M490" i="8"/>
  <c r="N490" i="8" s="1"/>
  <c r="O490" i="8" s="1"/>
  <c r="O492" i="8"/>
  <c r="M492" i="8"/>
  <c r="N492" i="8" s="1"/>
  <c r="P492" i="8"/>
  <c r="O494" i="8"/>
  <c r="M494" i="8"/>
  <c r="N494" i="8" s="1"/>
  <c r="P494" i="8"/>
  <c r="O496" i="8"/>
  <c r="M496" i="8"/>
  <c r="N496" i="8" s="1"/>
  <c r="P496" i="8"/>
  <c r="O498" i="8"/>
  <c r="M498" i="8"/>
  <c r="N498" i="8" s="1"/>
  <c r="P498" i="8"/>
  <c r="O500" i="8"/>
  <c r="M500" i="8"/>
  <c r="N500" i="8" s="1"/>
  <c r="P500" i="8"/>
  <c r="O502" i="8"/>
  <c r="M502" i="8"/>
  <c r="N502" i="8" s="1"/>
  <c r="P502" i="8"/>
  <c r="O504" i="8"/>
  <c r="M504" i="8"/>
  <c r="N504" i="8" s="1"/>
  <c r="P504" i="8"/>
  <c r="M506" i="8"/>
  <c r="N506" i="8" s="1"/>
  <c r="O506" i="8" s="1"/>
  <c r="P506" i="8"/>
  <c r="S506" i="8" s="1"/>
  <c r="M508" i="8"/>
  <c r="N508" i="8" s="1"/>
  <c r="O508" i="8" s="1"/>
  <c r="O510" i="8"/>
  <c r="M510" i="8"/>
  <c r="N510" i="8" s="1"/>
  <c r="P510" i="8"/>
  <c r="O512" i="8"/>
  <c r="M512" i="8"/>
  <c r="N512" i="8" s="1"/>
  <c r="P512" i="8"/>
  <c r="O514" i="8"/>
  <c r="M514" i="8"/>
  <c r="N514" i="8" s="1"/>
  <c r="P514" i="8"/>
  <c r="O516" i="8"/>
  <c r="M516" i="8"/>
  <c r="N516" i="8" s="1"/>
  <c r="P516" i="8"/>
  <c r="O518" i="8"/>
  <c r="M518" i="8"/>
  <c r="N518" i="8" s="1"/>
  <c r="P518" i="8"/>
  <c r="O520" i="8"/>
  <c r="M520" i="8"/>
  <c r="N520" i="8" s="1"/>
  <c r="P520" i="8"/>
  <c r="O522" i="8"/>
  <c r="M522" i="8"/>
  <c r="N522" i="8" s="1"/>
  <c r="P522" i="8"/>
  <c r="O524" i="8"/>
  <c r="M524" i="8"/>
  <c r="N524" i="8" s="1"/>
  <c r="P524" i="8"/>
  <c r="O526" i="8"/>
  <c r="M526" i="8"/>
  <c r="N526" i="8" s="1"/>
  <c r="P526" i="8"/>
  <c r="O528" i="8"/>
  <c r="M528" i="8"/>
  <c r="N528" i="8" s="1"/>
  <c r="P528" i="8"/>
  <c r="O530" i="8"/>
  <c r="M530" i="8"/>
  <c r="N530" i="8" s="1"/>
  <c r="P530" i="8"/>
  <c r="O532" i="8"/>
  <c r="M532" i="8"/>
  <c r="N532" i="8" s="1"/>
  <c r="P532" i="8"/>
  <c r="O534" i="8"/>
  <c r="M534" i="8"/>
  <c r="N534" i="8" s="1"/>
  <c r="P534" i="8"/>
  <c r="S420" i="8"/>
  <c r="L421" i="8"/>
  <c r="S421" i="8"/>
  <c r="L422" i="8"/>
  <c r="S422" i="8"/>
  <c r="L423" i="8"/>
  <c r="S423" i="8"/>
  <c r="L424" i="8"/>
  <c r="S424" i="8"/>
  <c r="L425" i="8"/>
  <c r="V425" i="8"/>
  <c r="O427" i="8"/>
  <c r="M427" i="8"/>
  <c r="N427" i="8" s="1"/>
  <c r="P427" i="8"/>
  <c r="O429" i="8"/>
  <c r="M429" i="8"/>
  <c r="N429" i="8" s="1"/>
  <c r="P429" i="8"/>
  <c r="O431" i="8"/>
  <c r="M431" i="8"/>
  <c r="N431" i="8" s="1"/>
  <c r="P431" i="8"/>
  <c r="O433" i="8"/>
  <c r="M433" i="8"/>
  <c r="N433" i="8" s="1"/>
  <c r="P433" i="8"/>
  <c r="O435" i="8"/>
  <c r="M435" i="8"/>
  <c r="N435" i="8" s="1"/>
  <c r="P435" i="8"/>
  <c r="O437" i="8"/>
  <c r="M437" i="8"/>
  <c r="N437" i="8" s="1"/>
  <c r="P437" i="8"/>
  <c r="P439" i="8"/>
  <c r="O441" i="8"/>
  <c r="M441" i="8"/>
  <c r="N441" i="8" s="1"/>
  <c r="P441" i="8"/>
  <c r="O443" i="8"/>
  <c r="M443" i="8"/>
  <c r="N443" i="8" s="1"/>
  <c r="P443" i="8"/>
  <c r="O445" i="8"/>
  <c r="M445" i="8"/>
  <c r="N445" i="8" s="1"/>
  <c r="P445" i="8"/>
  <c r="O447" i="8"/>
  <c r="M447" i="8"/>
  <c r="N447" i="8" s="1"/>
  <c r="P447" i="8"/>
  <c r="O449" i="8"/>
  <c r="M449" i="8"/>
  <c r="N449" i="8" s="1"/>
  <c r="P449" i="8"/>
  <c r="M451" i="8"/>
  <c r="N451" i="8" s="1"/>
  <c r="O451" i="8" s="1"/>
  <c r="O455" i="8"/>
  <c r="M457" i="8"/>
  <c r="N457" i="8" s="1"/>
  <c r="O459" i="8"/>
  <c r="M459" i="8"/>
  <c r="N459" i="8" s="1"/>
  <c r="P459" i="8"/>
  <c r="O463" i="8"/>
  <c r="M463" i="8"/>
  <c r="N463" i="8" s="1"/>
  <c r="P463" i="8"/>
  <c r="M465" i="8"/>
  <c r="N465" i="8" s="1"/>
  <c r="O467" i="8"/>
  <c r="M467" i="8"/>
  <c r="N467" i="8" s="1"/>
  <c r="P467" i="8"/>
  <c r="O471" i="8"/>
  <c r="M471" i="8"/>
  <c r="N471" i="8" s="1"/>
  <c r="P471" i="8"/>
  <c r="M473" i="8"/>
  <c r="N473" i="8" s="1"/>
  <c r="O475" i="8"/>
  <c r="M475" i="8"/>
  <c r="N475" i="8" s="1"/>
  <c r="P475" i="8"/>
  <c r="O479" i="8"/>
  <c r="M479" i="8"/>
  <c r="N479" i="8" s="1"/>
  <c r="P479" i="8"/>
  <c r="M481" i="8"/>
  <c r="N481" i="8" s="1"/>
  <c r="O481" i="8" s="1"/>
  <c r="O483" i="8"/>
  <c r="O485" i="8"/>
  <c r="M485" i="8"/>
  <c r="N485" i="8" s="1"/>
  <c r="P485" i="8"/>
  <c r="O487" i="8"/>
  <c r="M487" i="8"/>
  <c r="N487" i="8" s="1"/>
  <c r="P487" i="8"/>
  <c r="O491" i="8"/>
  <c r="M491" i="8"/>
  <c r="N491" i="8" s="1"/>
  <c r="P491" i="8"/>
  <c r="M493" i="8"/>
  <c r="N493" i="8" s="1"/>
  <c r="O493" i="8" s="1"/>
  <c r="O495" i="8"/>
  <c r="O497" i="8"/>
  <c r="M497" i="8"/>
  <c r="N497" i="8" s="1"/>
  <c r="P497" i="8"/>
  <c r="P499" i="8"/>
  <c r="O501" i="8"/>
  <c r="M501" i="8"/>
  <c r="N501" i="8" s="1"/>
  <c r="P501" i="8"/>
  <c r="O503" i="8"/>
  <c r="O505" i="8"/>
  <c r="M505" i="8"/>
  <c r="N505" i="8" s="1"/>
  <c r="P505" i="8"/>
  <c r="O507" i="8"/>
  <c r="M507" i="8"/>
  <c r="N507" i="8" s="1"/>
  <c r="P507" i="8"/>
  <c r="O509" i="8"/>
  <c r="M509" i="8"/>
  <c r="N509" i="8" s="1"/>
  <c r="P509" i="8"/>
  <c r="O511" i="8"/>
  <c r="O513" i="8"/>
  <c r="M513" i="8"/>
  <c r="N513" i="8" s="1"/>
  <c r="P513" i="8"/>
  <c r="P515" i="8"/>
  <c r="O517" i="8"/>
  <c r="M517" i="8"/>
  <c r="N517" i="8" s="1"/>
  <c r="P517" i="8"/>
  <c r="O519" i="8"/>
  <c r="O521" i="8"/>
  <c r="M521" i="8"/>
  <c r="N521" i="8" s="1"/>
  <c r="P521" i="8"/>
  <c r="P523" i="8"/>
  <c r="O525" i="8"/>
  <c r="M525" i="8"/>
  <c r="N525" i="8" s="1"/>
  <c r="P525" i="8"/>
  <c r="O527" i="8"/>
  <c r="O529" i="8"/>
  <c r="M529" i="8"/>
  <c r="N529" i="8" s="1"/>
  <c r="P529" i="8"/>
  <c r="P531" i="8"/>
  <c r="O533" i="8"/>
  <c r="M533" i="8"/>
  <c r="N533" i="8" s="1"/>
  <c r="P533" i="8"/>
  <c r="P536" i="8"/>
  <c r="P537" i="8"/>
  <c r="P538" i="8"/>
  <c r="P540" i="8"/>
  <c r="P541" i="8"/>
  <c r="P542" i="8"/>
  <c r="P544" i="8"/>
  <c r="P545" i="8"/>
  <c r="P546" i="8"/>
  <c r="P548" i="8"/>
  <c r="P550" i="8"/>
  <c r="P552" i="8"/>
  <c r="P554" i="8"/>
  <c r="P556" i="8"/>
  <c r="P558" i="8"/>
  <c r="P560" i="8"/>
  <c r="P562" i="8"/>
  <c r="P564" i="8"/>
  <c r="P566" i="8"/>
  <c r="P568" i="8"/>
  <c r="P570" i="8"/>
  <c r="P572" i="8"/>
  <c r="P574" i="8"/>
  <c r="P576" i="8"/>
  <c r="P578" i="8"/>
  <c r="P580" i="8"/>
  <c r="P581" i="8"/>
  <c r="P583" i="8"/>
  <c r="P584" i="8"/>
  <c r="P585" i="8"/>
  <c r="P586" i="8"/>
  <c r="P587" i="8"/>
  <c r="P588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7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30" i="8"/>
  <c r="P631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2" i="8"/>
  <c r="P663" i="8"/>
  <c r="P664" i="8"/>
  <c r="P665" i="8"/>
  <c r="P666" i="8"/>
  <c r="P667" i="8"/>
  <c r="P668" i="8"/>
  <c r="P669" i="8"/>
  <c r="P670" i="8"/>
  <c r="P671" i="8"/>
  <c r="S671" i="8"/>
  <c r="V671" i="8"/>
  <c r="L672" i="8"/>
  <c r="S672" i="8"/>
  <c r="V672" i="8"/>
  <c r="L673" i="8"/>
  <c r="S673" i="8"/>
  <c r="V673" i="8"/>
  <c r="L674" i="8"/>
  <c r="S674" i="8"/>
  <c r="V674" i="8"/>
  <c r="L675" i="8"/>
  <c r="S675" i="8"/>
  <c r="V675" i="8"/>
  <c r="L676" i="8"/>
  <c r="S676" i="8"/>
  <c r="V676" i="8"/>
  <c r="L677" i="8"/>
  <c r="S677" i="8"/>
  <c r="V677" i="8"/>
  <c r="L678" i="8"/>
  <c r="S678" i="8"/>
  <c r="V678" i="8"/>
  <c r="L679" i="8"/>
  <c r="S679" i="8"/>
  <c r="V679" i="8"/>
  <c r="L680" i="8"/>
  <c r="S680" i="8"/>
  <c r="V680" i="8"/>
  <c r="L681" i="8"/>
  <c r="S681" i="8"/>
  <c r="V681" i="8"/>
  <c r="O683" i="8"/>
  <c r="M683" i="8"/>
  <c r="N683" i="8" s="1"/>
  <c r="P683" i="8"/>
  <c r="P685" i="8"/>
  <c r="O687" i="8"/>
  <c r="M687" i="8"/>
  <c r="N687" i="8" s="1"/>
  <c r="P687" i="8"/>
  <c r="O689" i="8"/>
  <c r="M689" i="8"/>
  <c r="N689" i="8" s="1"/>
  <c r="P689" i="8"/>
  <c r="O691" i="8"/>
  <c r="M691" i="8"/>
  <c r="N691" i="8" s="1"/>
  <c r="P691" i="8"/>
  <c r="O693" i="8"/>
  <c r="M693" i="8"/>
  <c r="N693" i="8" s="1"/>
  <c r="P693" i="8"/>
  <c r="O695" i="8"/>
  <c r="M695" i="8"/>
  <c r="N695" i="8" s="1"/>
  <c r="P695" i="8"/>
  <c r="O697" i="8"/>
  <c r="M697" i="8"/>
  <c r="N697" i="8" s="1"/>
  <c r="P697" i="8"/>
  <c r="O699" i="8"/>
  <c r="M699" i="8"/>
  <c r="N699" i="8" s="1"/>
  <c r="P699" i="8"/>
  <c r="O701" i="8"/>
  <c r="M701" i="8"/>
  <c r="N701" i="8" s="1"/>
  <c r="P701" i="8"/>
  <c r="O703" i="8"/>
  <c r="M703" i="8"/>
  <c r="N703" i="8" s="1"/>
  <c r="P703" i="8"/>
  <c r="O705" i="8"/>
  <c r="M705" i="8"/>
  <c r="N705" i="8" s="1"/>
  <c r="P705" i="8"/>
  <c r="O707" i="8"/>
  <c r="M707" i="8"/>
  <c r="N707" i="8" s="1"/>
  <c r="P707" i="8"/>
  <c r="O709" i="8"/>
  <c r="M709" i="8"/>
  <c r="N709" i="8" s="1"/>
  <c r="P709" i="8"/>
  <c r="O711" i="8"/>
  <c r="M711" i="8"/>
  <c r="N711" i="8" s="1"/>
  <c r="P711" i="8"/>
  <c r="O713" i="8"/>
  <c r="M713" i="8"/>
  <c r="N713" i="8" s="1"/>
  <c r="P713" i="8"/>
  <c r="O715" i="8"/>
  <c r="M715" i="8"/>
  <c r="N715" i="8" s="1"/>
  <c r="P715" i="8"/>
  <c r="O717" i="8"/>
  <c r="M717" i="8"/>
  <c r="N717" i="8" s="1"/>
  <c r="P717" i="8"/>
  <c r="O719" i="8"/>
  <c r="M719" i="8"/>
  <c r="N719" i="8" s="1"/>
  <c r="P719" i="8"/>
  <c r="O721" i="8"/>
  <c r="M721" i="8"/>
  <c r="N721" i="8" s="1"/>
  <c r="P721" i="8"/>
  <c r="O723" i="8"/>
  <c r="M723" i="8"/>
  <c r="N723" i="8" s="1"/>
  <c r="P723" i="8"/>
  <c r="M725" i="8"/>
  <c r="N725" i="8" s="1"/>
  <c r="O725" i="8" s="1"/>
  <c r="M727" i="8"/>
  <c r="N727" i="8" s="1"/>
  <c r="O729" i="8"/>
  <c r="M729" i="8"/>
  <c r="N729" i="8" s="1"/>
  <c r="P729" i="8"/>
  <c r="O733" i="8"/>
  <c r="M733" i="8"/>
  <c r="N733" i="8" s="1"/>
  <c r="P733" i="8"/>
  <c r="O735" i="8"/>
  <c r="M735" i="8"/>
  <c r="N735" i="8" s="1"/>
  <c r="P735" i="8"/>
  <c r="M536" i="8"/>
  <c r="N536" i="8" s="1"/>
  <c r="M537" i="8"/>
  <c r="N537" i="8" s="1"/>
  <c r="M538" i="8"/>
  <c r="N538" i="8" s="1"/>
  <c r="M540" i="8"/>
  <c r="N540" i="8" s="1"/>
  <c r="M541" i="8"/>
  <c r="N541" i="8" s="1"/>
  <c r="M542" i="8"/>
  <c r="N542" i="8" s="1"/>
  <c r="M544" i="8"/>
  <c r="N544" i="8" s="1"/>
  <c r="M545" i="8"/>
  <c r="N545" i="8" s="1"/>
  <c r="M546" i="8"/>
  <c r="N546" i="8" s="1"/>
  <c r="M547" i="8"/>
  <c r="N547" i="8" s="1"/>
  <c r="O547" i="8" s="1"/>
  <c r="M548" i="8"/>
  <c r="N548" i="8" s="1"/>
  <c r="M550" i="8"/>
  <c r="N550" i="8" s="1"/>
  <c r="M552" i="8"/>
  <c r="N552" i="8" s="1"/>
  <c r="M554" i="8"/>
  <c r="N554" i="8" s="1"/>
  <c r="M556" i="8"/>
  <c r="N556" i="8" s="1"/>
  <c r="M558" i="8"/>
  <c r="N558" i="8" s="1"/>
  <c r="M560" i="8"/>
  <c r="N560" i="8" s="1"/>
  <c r="M562" i="8"/>
  <c r="N562" i="8" s="1"/>
  <c r="M564" i="8"/>
  <c r="N564" i="8" s="1"/>
  <c r="M566" i="8"/>
  <c r="N566" i="8" s="1"/>
  <c r="M568" i="8"/>
  <c r="N568" i="8" s="1"/>
  <c r="M570" i="8"/>
  <c r="N570" i="8" s="1"/>
  <c r="M572" i="8"/>
  <c r="N572" i="8" s="1"/>
  <c r="M574" i="8"/>
  <c r="N574" i="8" s="1"/>
  <c r="M576" i="8"/>
  <c r="N576" i="8" s="1"/>
  <c r="M578" i="8"/>
  <c r="N578" i="8" s="1"/>
  <c r="M580" i="8"/>
  <c r="N580" i="8" s="1"/>
  <c r="M581" i="8"/>
  <c r="N581" i="8" s="1"/>
  <c r="M582" i="8"/>
  <c r="N582" i="8" s="1"/>
  <c r="O582" i="8" s="1"/>
  <c r="M583" i="8"/>
  <c r="N583" i="8" s="1"/>
  <c r="M584" i="8"/>
  <c r="N584" i="8" s="1"/>
  <c r="M585" i="8"/>
  <c r="N585" i="8" s="1"/>
  <c r="M586" i="8"/>
  <c r="N586" i="8" s="1"/>
  <c r="M587" i="8"/>
  <c r="N587" i="8" s="1"/>
  <c r="M588" i="8"/>
  <c r="N588" i="8" s="1"/>
  <c r="M589" i="8"/>
  <c r="N589" i="8" s="1"/>
  <c r="M590" i="8"/>
  <c r="N590" i="8" s="1"/>
  <c r="M591" i="8"/>
  <c r="N591" i="8" s="1"/>
  <c r="M592" i="8"/>
  <c r="N592" i="8" s="1"/>
  <c r="M593" i="8"/>
  <c r="N593" i="8" s="1"/>
  <c r="M594" i="8"/>
  <c r="N594" i="8" s="1"/>
  <c r="M595" i="8"/>
  <c r="N595" i="8" s="1"/>
  <c r="M596" i="8"/>
  <c r="N596" i="8" s="1"/>
  <c r="M597" i="8"/>
  <c r="N597" i="8" s="1"/>
  <c r="M598" i="8"/>
  <c r="N598" i="8" s="1"/>
  <c r="M599" i="8"/>
  <c r="N599" i="8" s="1"/>
  <c r="M600" i="8"/>
  <c r="N600" i="8" s="1"/>
  <c r="M601" i="8"/>
  <c r="N601" i="8" s="1"/>
  <c r="M602" i="8"/>
  <c r="N602" i="8" s="1"/>
  <c r="M603" i="8"/>
  <c r="N603" i="8" s="1"/>
  <c r="M604" i="8"/>
  <c r="N604" i="8" s="1"/>
  <c r="M605" i="8"/>
  <c r="N605" i="8" s="1"/>
  <c r="M606" i="8"/>
  <c r="N606" i="8" s="1"/>
  <c r="O606" i="8" s="1"/>
  <c r="M607" i="8"/>
  <c r="N607" i="8" s="1"/>
  <c r="M608" i="8"/>
  <c r="N608" i="8" s="1"/>
  <c r="O608" i="8" s="1"/>
  <c r="M609" i="8"/>
  <c r="N609" i="8" s="1"/>
  <c r="M610" i="8"/>
  <c r="N610" i="8" s="1"/>
  <c r="M611" i="8"/>
  <c r="N611" i="8" s="1"/>
  <c r="M612" i="8"/>
  <c r="N612" i="8" s="1"/>
  <c r="M613" i="8"/>
  <c r="N613" i="8" s="1"/>
  <c r="M614" i="8"/>
  <c r="N614" i="8" s="1"/>
  <c r="M615" i="8"/>
  <c r="N615" i="8" s="1"/>
  <c r="M616" i="8"/>
  <c r="N616" i="8" s="1"/>
  <c r="M617" i="8"/>
  <c r="N617" i="8" s="1"/>
  <c r="M618" i="8"/>
  <c r="N618" i="8" s="1"/>
  <c r="M619" i="8"/>
  <c r="N619" i="8" s="1"/>
  <c r="M620" i="8"/>
  <c r="N620" i="8" s="1"/>
  <c r="M621" i="8"/>
  <c r="N621" i="8" s="1"/>
  <c r="M622" i="8"/>
  <c r="N622" i="8" s="1"/>
  <c r="M623" i="8"/>
  <c r="N623" i="8" s="1"/>
  <c r="M624" i="8"/>
  <c r="N624" i="8" s="1"/>
  <c r="M625" i="8"/>
  <c r="N625" i="8" s="1"/>
  <c r="M626" i="8"/>
  <c r="N626" i="8" s="1"/>
  <c r="M627" i="8"/>
  <c r="N627" i="8" s="1"/>
  <c r="M628" i="8"/>
  <c r="N628" i="8" s="1"/>
  <c r="M629" i="8"/>
  <c r="N629" i="8" s="1"/>
  <c r="P629" i="8" s="1"/>
  <c r="M630" i="8"/>
  <c r="N630" i="8" s="1"/>
  <c r="M631" i="8"/>
  <c r="N631" i="8" s="1"/>
  <c r="M632" i="8"/>
  <c r="N632" i="8" s="1"/>
  <c r="O632" i="8" s="1"/>
  <c r="M633" i="8"/>
  <c r="N633" i="8" s="1"/>
  <c r="M634" i="8"/>
  <c r="N634" i="8" s="1"/>
  <c r="M635" i="8"/>
  <c r="N635" i="8" s="1"/>
  <c r="M636" i="8"/>
  <c r="N636" i="8" s="1"/>
  <c r="M637" i="8"/>
  <c r="N637" i="8" s="1"/>
  <c r="M638" i="8"/>
  <c r="N638" i="8" s="1"/>
  <c r="M639" i="8"/>
  <c r="N639" i="8" s="1"/>
  <c r="M640" i="8"/>
  <c r="N640" i="8" s="1"/>
  <c r="M641" i="8"/>
  <c r="N641" i="8" s="1"/>
  <c r="M642" i="8"/>
  <c r="N642" i="8" s="1"/>
  <c r="M643" i="8"/>
  <c r="N643" i="8" s="1"/>
  <c r="M644" i="8"/>
  <c r="N644" i="8" s="1"/>
  <c r="M645" i="8"/>
  <c r="N645" i="8" s="1"/>
  <c r="M646" i="8"/>
  <c r="N646" i="8" s="1"/>
  <c r="M647" i="8"/>
  <c r="N647" i="8" s="1"/>
  <c r="M648" i="8"/>
  <c r="N648" i="8" s="1"/>
  <c r="M649" i="8"/>
  <c r="N649" i="8" s="1"/>
  <c r="M650" i="8"/>
  <c r="N650" i="8" s="1"/>
  <c r="M651" i="8"/>
  <c r="N651" i="8" s="1"/>
  <c r="M652" i="8"/>
  <c r="N652" i="8" s="1"/>
  <c r="M653" i="8"/>
  <c r="N653" i="8" s="1"/>
  <c r="M654" i="8"/>
  <c r="N654" i="8" s="1"/>
  <c r="M655" i="8"/>
  <c r="N655" i="8" s="1"/>
  <c r="M656" i="8"/>
  <c r="N656" i="8" s="1"/>
  <c r="M657" i="8"/>
  <c r="N657" i="8" s="1"/>
  <c r="M658" i="8"/>
  <c r="N658" i="8" s="1"/>
  <c r="M659" i="8"/>
  <c r="N659" i="8" s="1"/>
  <c r="M660" i="8"/>
  <c r="N660" i="8" s="1"/>
  <c r="M661" i="8"/>
  <c r="N661" i="8" s="1"/>
  <c r="P661" i="8" s="1"/>
  <c r="M662" i="8"/>
  <c r="N662" i="8" s="1"/>
  <c r="M663" i="8"/>
  <c r="N663" i="8" s="1"/>
  <c r="M664" i="8"/>
  <c r="N664" i="8" s="1"/>
  <c r="M665" i="8"/>
  <c r="N665" i="8" s="1"/>
  <c r="M666" i="8"/>
  <c r="N666" i="8" s="1"/>
  <c r="M667" i="8"/>
  <c r="N667" i="8" s="1"/>
  <c r="M668" i="8"/>
  <c r="N668" i="8" s="1"/>
  <c r="M669" i="8"/>
  <c r="N669" i="8" s="1"/>
  <c r="M670" i="8"/>
  <c r="N670" i="8" s="1"/>
  <c r="M671" i="8"/>
  <c r="N671" i="8" s="1"/>
  <c r="O682" i="8"/>
  <c r="M682" i="8"/>
  <c r="N682" i="8" s="1"/>
  <c r="P682" i="8"/>
  <c r="O684" i="8"/>
  <c r="M684" i="8"/>
  <c r="N684" i="8" s="1"/>
  <c r="P684" i="8"/>
  <c r="M686" i="8"/>
  <c r="N686" i="8" s="1"/>
  <c r="O686" i="8" s="1"/>
  <c r="S686" i="8" s="1"/>
  <c r="P686" i="8"/>
  <c r="O688" i="8"/>
  <c r="M688" i="8"/>
  <c r="N688" i="8" s="1"/>
  <c r="P688" i="8"/>
  <c r="O690" i="8"/>
  <c r="M690" i="8"/>
  <c r="N690" i="8" s="1"/>
  <c r="P690" i="8"/>
  <c r="O692" i="8"/>
  <c r="M692" i="8"/>
  <c r="N692" i="8" s="1"/>
  <c r="P692" i="8"/>
  <c r="O694" i="8"/>
  <c r="M694" i="8"/>
  <c r="N694" i="8" s="1"/>
  <c r="P694" i="8"/>
  <c r="O696" i="8"/>
  <c r="M696" i="8"/>
  <c r="N696" i="8" s="1"/>
  <c r="P696" i="8"/>
  <c r="O698" i="8"/>
  <c r="M698" i="8"/>
  <c r="N698" i="8" s="1"/>
  <c r="P698" i="8"/>
  <c r="O700" i="8"/>
  <c r="M700" i="8"/>
  <c r="N700" i="8" s="1"/>
  <c r="P700" i="8"/>
  <c r="O702" i="8"/>
  <c r="M702" i="8"/>
  <c r="N702" i="8" s="1"/>
  <c r="P702" i="8"/>
  <c r="O704" i="8"/>
  <c r="M704" i="8"/>
  <c r="N704" i="8" s="1"/>
  <c r="P704" i="8"/>
  <c r="O706" i="8"/>
  <c r="M706" i="8"/>
  <c r="N706" i="8" s="1"/>
  <c r="P706" i="8"/>
  <c r="O708" i="8"/>
  <c r="M708" i="8"/>
  <c r="N708" i="8" s="1"/>
  <c r="P708" i="8"/>
  <c r="O710" i="8"/>
  <c r="M710" i="8"/>
  <c r="N710" i="8" s="1"/>
  <c r="P710" i="8"/>
  <c r="O712" i="8"/>
  <c r="M712" i="8"/>
  <c r="N712" i="8" s="1"/>
  <c r="P712" i="8"/>
  <c r="O714" i="8"/>
  <c r="M714" i="8"/>
  <c r="N714" i="8" s="1"/>
  <c r="P714" i="8"/>
  <c r="O716" i="8"/>
  <c r="M716" i="8"/>
  <c r="N716" i="8" s="1"/>
  <c r="P716" i="8"/>
  <c r="O718" i="8"/>
  <c r="M718" i="8"/>
  <c r="N718" i="8" s="1"/>
  <c r="P718" i="8"/>
  <c r="O720" i="8"/>
  <c r="M720" i="8"/>
  <c r="N720" i="8" s="1"/>
  <c r="P720" i="8"/>
  <c r="O722" i="8"/>
  <c r="M722" i="8"/>
  <c r="N722" i="8" s="1"/>
  <c r="P722" i="8"/>
  <c r="M724" i="8"/>
  <c r="N724" i="8" s="1"/>
  <c r="O724" i="8" s="1"/>
  <c r="O726" i="8"/>
  <c r="M726" i="8"/>
  <c r="N726" i="8" s="1"/>
  <c r="P726" i="8"/>
  <c r="M728" i="8"/>
  <c r="N728" i="8" s="1"/>
  <c r="O728" i="8" s="1"/>
  <c r="O730" i="8"/>
  <c r="M730" i="8"/>
  <c r="N730" i="8" s="1"/>
  <c r="P730" i="8"/>
  <c r="M732" i="8"/>
  <c r="N732" i="8" s="1"/>
  <c r="O732" i="8" s="1"/>
  <c r="O734" i="8"/>
  <c r="M734" i="8"/>
  <c r="N734" i="8" s="1"/>
  <c r="P734" i="8"/>
  <c r="O736" i="8"/>
  <c r="M736" i="8"/>
  <c r="N736" i="8" s="1"/>
  <c r="P736" i="8"/>
  <c r="P737" i="8"/>
  <c r="P738" i="8"/>
  <c r="P739" i="8"/>
  <c r="P740" i="8"/>
  <c r="P741" i="8"/>
  <c r="P744" i="8"/>
  <c r="P745" i="8"/>
  <c r="P746" i="8"/>
  <c r="P748" i="8"/>
  <c r="P749" i="8"/>
  <c r="P750" i="8"/>
  <c r="P753" i="8"/>
  <c r="P754" i="8"/>
  <c r="P755" i="8"/>
  <c r="P756" i="8"/>
  <c r="P757" i="8"/>
  <c r="P758" i="8"/>
  <c r="P759" i="8"/>
  <c r="P760" i="8"/>
  <c r="P762" i="8"/>
  <c r="P763" i="8"/>
  <c r="P766" i="8"/>
  <c r="P768" i="8"/>
  <c r="P769" i="8"/>
  <c r="P770" i="8"/>
  <c r="P774" i="8"/>
  <c r="P777" i="8"/>
  <c r="P780" i="8"/>
  <c r="P782" i="8"/>
  <c r="P784" i="8"/>
  <c r="P786" i="8"/>
  <c r="P788" i="8"/>
  <c r="P790" i="8"/>
  <c r="P792" i="8"/>
  <c r="P794" i="8"/>
  <c r="P796" i="8"/>
  <c r="P798" i="8"/>
  <c r="S798" i="8"/>
  <c r="V798" i="8"/>
  <c r="L799" i="8"/>
  <c r="S799" i="8"/>
  <c r="V799" i="8"/>
  <c r="L800" i="8"/>
  <c r="S800" i="8"/>
  <c r="V800" i="8"/>
  <c r="L801" i="8"/>
  <c r="S801" i="8"/>
  <c r="V801" i="8"/>
  <c r="L802" i="8"/>
  <c r="L803" i="8"/>
  <c r="S803" i="8"/>
  <c r="V803" i="8"/>
  <c r="L804" i="8"/>
  <c r="M805" i="8"/>
  <c r="N805" i="8" s="1"/>
  <c r="P807" i="8"/>
  <c r="O811" i="8"/>
  <c r="M813" i="8"/>
  <c r="N813" i="8" s="1"/>
  <c r="P815" i="8"/>
  <c r="O819" i="8"/>
  <c r="M821" i="8"/>
  <c r="N821" i="8" s="1"/>
  <c r="P823" i="8"/>
  <c r="O825" i="8"/>
  <c r="M825" i="8"/>
  <c r="N825" i="8" s="1"/>
  <c r="P825" i="8"/>
  <c r="O827" i="8"/>
  <c r="O829" i="8"/>
  <c r="M829" i="8"/>
  <c r="N829" i="8" s="1"/>
  <c r="P829" i="8"/>
  <c r="P831" i="8"/>
  <c r="O833" i="8"/>
  <c r="M833" i="8"/>
  <c r="N833" i="8" s="1"/>
  <c r="P833" i="8"/>
  <c r="O835" i="8"/>
  <c r="O837" i="8"/>
  <c r="M837" i="8"/>
  <c r="N837" i="8" s="1"/>
  <c r="P837" i="8"/>
  <c r="P839" i="8"/>
  <c r="O841" i="8"/>
  <c r="M841" i="8"/>
  <c r="N841" i="8" s="1"/>
  <c r="P841" i="8"/>
  <c r="O843" i="8"/>
  <c r="O845" i="8"/>
  <c r="M845" i="8"/>
  <c r="N845" i="8" s="1"/>
  <c r="P845" i="8"/>
  <c r="O849" i="8"/>
  <c r="M849" i="8"/>
  <c r="N849" i="8" s="1"/>
  <c r="P849" i="8"/>
  <c r="O851" i="8"/>
  <c r="M851" i="8"/>
  <c r="N851" i="8" s="1"/>
  <c r="P851" i="8"/>
  <c r="O853" i="8"/>
  <c r="M853" i="8"/>
  <c r="N853" i="8" s="1"/>
  <c r="P853" i="8"/>
  <c r="M737" i="8"/>
  <c r="N737" i="8" s="1"/>
  <c r="M738" i="8"/>
  <c r="N738" i="8" s="1"/>
  <c r="M739" i="8"/>
  <c r="N739" i="8" s="1"/>
  <c r="M740" i="8"/>
  <c r="N740" i="8" s="1"/>
  <c r="M741" i="8"/>
  <c r="N741" i="8" s="1"/>
  <c r="M742" i="8"/>
  <c r="N742" i="8" s="1"/>
  <c r="O742" i="8" s="1"/>
  <c r="M743" i="8"/>
  <c r="N743" i="8" s="1"/>
  <c r="M744" i="8"/>
  <c r="N744" i="8" s="1"/>
  <c r="M745" i="8"/>
  <c r="N745" i="8" s="1"/>
  <c r="M746" i="8"/>
  <c r="N746" i="8" s="1"/>
  <c r="M747" i="8"/>
  <c r="N747" i="8" s="1"/>
  <c r="M748" i="8"/>
  <c r="N748" i="8" s="1"/>
  <c r="M749" i="8"/>
  <c r="N749" i="8" s="1"/>
  <c r="M750" i="8"/>
  <c r="N750" i="8" s="1"/>
  <c r="M751" i="8"/>
  <c r="N751" i="8" s="1"/>
  <c r="M752" i="8"/>
  <c r="N752" i="8" s="1"/>
  <c r="O752" i="8" s="1"/>
  <c r="M753" i="8"/>
  <c r="N753" i="8" s="1"/>
  <c r="M754" i="8"/>
  <c r="N754" i="8" s="1"/>
  <c r="M755" i="8"/>
  <c r="N755" i="8" s="1"/>
  <c r="M756" i="8"/>
  <c r="N756" i="8" s="1"/>
  <c r="M757" i="8"/>
  <c r="N757" i="8" s="1"/>
  <c r="M758" i="8"/>
  <c r="N758" i="8" s="1"/>
  <c r="M759" i="8"/>
  <c r="N759" i="8" s="1"/>
  <c r="M760" i="8"/>
  <c r="N760" i="8" s="1"/>
  <c r="M761" i="8"/>
  <c r="N761" i="8" s="1"/>
  <c r="P761" i="8" s="1"/>
  <c r="M762" i="8"/>
  <c r="N762" i="8" s="1"/>
  <c r="M763" i="8"/>
  <c r="N763" i="8" s="1"/>
  <c r="M764" i="8"/>
  <c r="N764" i="8" s="1"/>
  <c r="O764" i="8" s="1"/>
  <c r="M765" i="8"/>
  <c r="N765" i="8" s="1"/>
  <c r="P765" i="8" s="1"/>
  <c r="M766" i="8"/>
  <c r="N766" i="8" s="1"/>
  <c r="M767" i="8"/>
  <c r="N767" i="8" s="1"/>
  <c r="M768" i="8"/>
  <c r="N768" i="8" s="1"/>
  <c r="M769" i="8"/>
  <c r="N769" i="8" s="1"/>
  <c r="M770" i="8"/>
  <c r="N770" i="8" s="1"/>
  <c r="M771" i="8"/>
  <c r="N771" i="8" s="1"/>
  <c r="O771" i="8" s="1"/>
  <c r="M772" i="8"/>
  <c r="N772" i="8" s="1"/>
  <c r="O772" i="8" s="1"/>
  <c r="M774" i="8"/>
  <c r="N774" i="8" s="1"/>
  <c r="M775" i="8"/>
  <c r="N775" i="8" s="1"/>
  <c r="M776" i="8"/>
  <c r="N776" i="8" s="1"/>
  <c r="O776" i="8" s="1"/>
  <c r="M777" i="8"/>
  <c r="N777" i="8" s="1"/>
  <c r="M778" i="8"/>
  <c r="N778" i="8" s="1"/>
  <c r="O778" i="8" s="1"/>
  <c r="M779" i="8"/>
  <c r="N779" i="8" s="1"/>
  <c r="M780" i="8"/>
  <c r="N780" i="8" s="1"/>
  <c r="M782" i="8"/>
  <c r="N782" i="8" s="1"/>
  <c r="M783" i="8"/>
  <c r="N783" i="8" s="1"/>
  <c r="M784" i="8"/>
  <c r="N784" i="8" s="1"/>
  <c r="M786" i="8"/>
  <c r="N786" i="8" s="1"/>
  <c r="M787" i="8"/>
  <c r="N787" i="8" s="1"/>
  <c r="M788" i="8"/>
  <c r="N788" i="8" s="1"/>
  <c r="M790" i="8"/>
  <c r="N790" i="8" s="1"/>
  <c r="M791" i="8"/>
  <c r="N791" i="8" s="1"/>
  <c r="M792" i="8"/>
  <c r="N792" i="8" s="1"/>
  <c r="M794" i="8"/>
  <c r="N794" i="8" s="1"/>
  <c r="M795" i="8"/>
  <c r="N795" i="8" s="1"/>
  <c r="M796" i="8"/>
  <c r="N796" i="8" s="1"/>
  <c r="M798" i="8"/>
  <c r="N798" i="8" s="1"/>
  <c r="X804" i="8"/>
  <c r="V804" i="8"/>
  <c r="O806" i="8"/>
  <c r="M806" i="8"/>
  <c r="N806" i="8" s="1"/>
  <c r="P806" i="8"/>
  <c r="O808" i="8"/>
  <c r="M808" i="8"/>
  <c r="N808" i="8" s="1"/>
  <c r="P808" i="8"/>
  <c r="O810" i="8"/>
  <c r="M810" i="8"/>
  <c r="N810" i="8" s="1"/>
  <c r="P810" i="8"/>
  <c r="O812" i="8"/>
  <c r="M812" i="8"/>
  <c r="N812" i="8" s="1"/>
  <c r="P812" i="8"/>
  <c r="O814" i="8"/>
  <c r="M814" i="8"/>
  <c r="N814" i="8" s="1"/>
  <c r="P814" i="8"/>
  <c r="O816" i="8"/>
  <c r="M816" i="8"/>
  <c r="N816" i="8" s="1"/>
  <c r="P816" i="8"/>
  <c r="O818" i="8"/>
  <c r="M818" i="8"/>
  <c r="N818" i="8" s="1"/>
  <c r="P818" i="8"/>
  <c r="O820" i="8"/>
  <c r="M820" i="8"/>
  <c r="N820" i="8" s="1"/>
  <c r="P820" i="8"/>
  <c r="O822" i="8"/>
  <c r="M822" i="8"/>
  <c r="N822" i="8" s="1"/>
  <c r="P822" i="8"/>
  <c r="M824" i="8"/>
  <c r="N824" i="8" s="1"/>
  <c r="O824" i="8" s="1"/>
  <c r="O826" i="8"/>
  <c r="M826" i="8"/>
  <c r="N826" i="8" s="1"/>
  <c r="P826" i="8"/>
  <c r="O828" i="8"/>
  <c r="M828" i="8"/>
  <c r="N828" i="8" s="1"/>
  <c r="P828" i="8"/>
  <c r="O830" i="8"/>
  <c r="M830" i="8"/>
  <c r="N830" i="8" s="1"/>
  <c r="P830" i="8"/>
  <c r="O832" i="8"/>
  <c r="M832" i="8"/>
  <c r="N832" i="8" s="1"/>
  <c r="P832" i="8"/>
  <c r="O834" i="8"/>
  <c r="M834" i="8"/>
  <c r="N834" i="8" s="1"/>
  <c r="P834" i="8"/>
  <c r="O836" i="8"/>
  <c r="M836" i="8"/>
  <c r="N836" i="8" s="1"/>
  <c r="P836" i="8"/>
  <c r="O838" i="8"/>
  <c r="M838" i="8"/>
  <c r="N838" i="8" s="1"/>
  <c r="P838" i="8"/>
  <c r="O840" i="8"/>
  <c r="M840" i="8"/>
  <c r="N840" i="8" s="1"/>
  <c r="P840" i="8"/>
  <c r="O842" i="8"/>
  <c r="M842" i="8"/>
  <c r="N842" i="8" s="1"/>
  <c r="P842" i="8"/>
  <c r="O844" i="8"/>
  <c r="M844" i="8"/>
  <c r="N844" i="8" s="1"/>
  <c r="P844" i="8"/>
  <c r="O846" i="8"/>
  <c r="M846" i="8"/>
  <c r="N846" i="8" s="1"/>
  <c r="P846" i="8"/>
  <c r="M848" i="8"/>
  <c r="N848" i="8" s="1"/>
  <c r="O850" i="8"/>
  <c r="M850" i="8"/>
  <c r="N850" i="8" s="1"/>
  <c r="P850" i="8"/>
  <c r="O852" i="8"/>
  <c r="M852" i="8"/>
  <c r="N852" i="8" s="1"/>
  <c r="P852" i="8"/>
  <c r="O854" i="8"/>
  <c r="M854" i="8"/>
  <c r="N854" i="8" s="1"/>
  <c r="P854" i="8"/>
  <c r="M855" i="8"/>
  <c r="N855" i="8" s="1"/>
  <c r="O855" i="8"/>
  <c r="M856" i="8"/>
  <c r="N856" i="8" s="1"/>
  <c r="O856" i="8"/>
  <c r="M857" i="8"/>
  <c r="N857" i="8" s="1"/>
  <c r="O857" i="8"/>
  <c r="M858" i="8"/>
  <c r="N858" i="8" s="1"/>
  <c r="O858" i="8"/>
  <c r="M859" i="8"/>
  <c r="N859" i="8" s="1"/>
  <c r="O859" i="8"/>
  <c r="M860" i="8"/>
  <c r="N860" i="8" s="1"/>
  <c r="O860" i="8"/>
  <c r="M861" i="8"/>
  <c r="N861" i="8" s="1"/>
  <c r="O861" i="8"/>
  <c r="M862" i="8"/>
  <c r="N862" i="8" s="1"/>
  <c r="O862" i="8"/>
  <c r="M863" i="8"/>
  <c r="N863" i="8" s="1"/>
  <c r="O863" i="8"/>
  <c r="M864" i="8"/>
  <c r="N864" i="8" s="1"/>
  <c r="O864" i="8"/>
  <c r="M865" i="8"/>
  <c r="N865" i="8" s="1"/>
  <c r="P865" i="8" s="1"/>
  <c r="O865" i="8"/>
  <c r="M866" i="8"/>
  <c r="N866" i="8" s="1"/>
  <c r="O866" i="8"/>
  <c r="M867" i="8"/>
  <c r="N867" i="8" s="1"/>
  <c r="O867" i="8"/>
  <c r="M868" i="8"/>
  <c r="N868" i="8" s="1"/>
  <c r="O868" i="8"/>
  <c r="O869" i="8"/>
  <c r="M870" i="8"/>
  <c r="N870" i="8" s="1"/>
  <c r="O870" i="8"/>
  <c r="M871" i="8"/>
  <c r="N871" i="8" s="1"/>
  <c r="O871" i="8"/>
  <c r="M872" i="8"/>
  <c r="N872" i="8" s="1"/>
  <c r="O872" i="8"/>
  <c r="O873" i="8"/>
  <c r="M874" i="8"/>
  <c r="N874" i="8" s="1"/>
  <c r="O874" i="8"/>
  <c r="M875" i="8"/>
  <c r="N875" i="8" s="1"/>
  <c r="O875" i="8"/>
  <c r="M876" i="8"/>
  <c r="N876" i="8" s="1"/>
  <c r="O876" i="8"/>
  <c r="O877" i="8"/>
  <c r="M878" i="8"/>
  <c r="N878" i="8" s="1"/>
  <c r="O878" i="8"/>
  <c r="M879" i="8"/>
  <c r="N879" i="8" s="1"/>
  <c r="O879" i="8"/>
  <c r="M880" i="8"/>
  <c r="N880" i="8" s="1"/>
  <c r="O880" i="8"/>
  <c r="O881" i="8"/>
  <c r="M882" i="8"/>
  <c r="N882" i="8" s="1"/>
  <c r="O882" i="8"/>
  <c r="M883" i="8"/>
  <c r="N883" i="8" s="1"/>
  <c r="O883" i="8"/>
  <c r="M884" i="8"/>
  <c r="N884" i="8" s="1"/>
  <c r="O884" i="8"/>
  <c r="O885" i="8"/>
  <c r="M886" i="8"/>
  <c r="N886" i="8" s="1"/>
  <c r="P886" i="8" s="1"/>
  <c r="O886" i="8"/>
  <c r="M887" i="8"/>
  <c r="N887" i="8" s="1"/>
  <c r="O887" i="8"/>
  <c r="M888" i="8"/>
  <c r="N888" i="8" s="1"/>
  <c r="O888" i="8"/>
  <c r="M889" i="8"/>
  <c r="N889" i="8" s="1"/>
  <c r="P889" i="8" s="1"/>
  <c r="O889" i="8"/>
  <c r="M890" i="8"/>
  <c r="N890" i="8" s="1"/>
  <c r="O890" i="8"/>
  <c r="M891" i="8"/>
  <c r="N891" i="8" s="1"/>
  <c r="O891" i="8"/>
  <c r="M892" i="8"/>
  <c r="N892" i="8" s="1"/>
  <c r="O892" i="8"/>
  <c r="M893" i="8"/>
  <c r="N893" i="8" s="1"/>
  <c r="O893" i="8"/>
  <c r="M894" i="8"/>
  <c r="N894" i="8" s="1"/>
  <c r="O894" i="8"/>
  <c r="M895" i="8"/>
  <c r="N895" i="8" s="1"/>
  <c r="O895" i="8"/>
  <c r="M896" i="8"/>
  <c r="N896" i="8" s="1"/>
  <c r="O896" i="8"/>
  <c r="M897" i="8"/>
  <c r="N897" i="8" s="1"/>
  <c r="O897" i="8"/>
  <c r="M898" i="8"/>
  <c r="N898" i="8" s="1"/>
  <c r="O898" i="8"/>
  <c r="M899" i="8"/>
  <c r="N899" i="8" s="1"/>
  <c r="O899" i="8"/>
  <c r="M900" i="8"/>
  <c r="N900" i="8" s="1"/>
  <c r="O900" i="8"/>
  <c r="M901" i="8"/>
  <c r="N901" i="8" s="1"/>
  <c r="O901" i="8"/>
  <c r="M902" i="8"/>
  <c r="N902" i="8" s="1"/>
  <c r="O902" i="8"/>
  <c r="M903" i="8"/>
  <c r="N903" i="8" s="1"/>
  <c r="O903" i="8"/>
  <c r="M904" i="8"/>
  <c r="N904" i="8" s="1"/>
  <c r="O904" i="8"/>
  <c r="M905" i="8"/>
  <c r="N905" i="8" s="1"/>
  <c r="O905" i="8"/>
  <c r="M906" i="8"/>
  <c r="N906" i="8" s="1"/>
  <c r="O906" i="8"/>
  <c r="M907" i="8"/>
  <c r="N907" i="8" s="1"/>
  <c r="O907" i="8"/>
  <c r="M908" i="8"/>
  <c r="N908" i="8" s="1"/>
  <c r="O908" i="8"/>
  <c r="M909" i="8"/>
  <c r="N909" i="8" s="1"/>
  <c r="O909" i="8"/>
  <c r="M910" i="8"/>
  <c r="N910" i="8" s="1"/>
  <c r="O910" i="8"/>
  <c r="M911" i="8"/>
  <c r="N911" i="8" s="1"/>
  <c r="O911" i="8"/>
  <c r="M912" i="8"/>
  <c r="N912" i="8" s="1"/>
  <c r="O912" i="8"/>
  <c r="M913" i="8"/>
  <c r="N913" i="8" s="1"/>
  <c r="P913" i="8" s="1"/>
  <c r="O913" i="8"/>
  <c r="M914" i="8"/>
  <c r="N914" i="8" s="1"/>
  <c r="P914" i="8" s="1"/>
  <c r="O914" i="8"/>
  <c r="O915" i="8"/>
  <c r="M916" i="8"/>
  <c r="N916" i="8" s="1"/>
  <c r="O916" i="8"/>
  <c r="M917" i="8"/>
  <c r="N917" i="8" s="1"/>
  <c r="O917" i="8"/>
  <c r="M918" i="8"/>
  <c r="N918" i="8" s="1"/>
  <c r="O918" i="8"/>
  <c r="O919" i="8"/>
  <c r="M920" i="8"/>
  <c r="N920" i="8" s="1"/>
  <c r="O920" i="8"/>
  <c r="M921" i="8"/>
  <c r="N921" i="8" s="1"/>
  <c r="O921" i="8"/>
  <c r="M922" i="8"/>
  <c r="N922" i="8" s="1"/>
  <c r="O922" i="8"/>
  <c r="O923" i="8"/>
  <c r="M924" i="8"/>
  <c r="N924" i="8" s="1"/>
  <c r="O924" i="8"/>
  <c r="M925" i="8"/>
  <c r="N925" i="8" s="1"/>
  <c r="O925" i="8"/>
  <c r="M926" i="8"/>
  <c r="N926" i="8" s="1"/>
  <c r="O926" i="8"/>
  <c r="O927" i="8"/>
  <c r="M928" i="8"/>
  <c r="N928" i="8" s="1"/>
  <c r="O928" i="8"/>
  <c r="M929" i="8"/>
  <c r="N929" i="8" s="1"/>
  <c r="O929" i="8"/>
  <c r="M930" i="8"/>
  <c r="N930" i="8" s="1"/>
  <c r="O930" i="8"/>
  <c r="X930" i="8"/>
  <c r="X931" i="8"/>
  <c r="X932" i="8"/>
  <c r="X933" i="8"/>
  <c r="O935" i="8"/>
  <c r="M935" i="8"/>
  <c r="N935" i="8" s="1"/>
  <c r="P935" i="8"/>
  <c r="P937" i="8"/>
  <c r="M939" i="8"/>
  <c r="N939" i="8" s="1"/>
  <c r="O939" i="8" s="1"/>
  <c r="O941" i="8"/>
  <c r="M941" i="8"/>
  <c r="N941" i="8" s="1"/>
  <c r="P941" i="8"/>
  <c r="O943" i="8"/>
  <c r="M943" i="8"/>
  <c r="N943" i="8" s="1"/>
  <c r="P943" i="8"/>
  <c r="O945" i="8"/>
  <c r="M945" i="8"/>
  <c r="N945" i="8" s="1"/>
  <c r="P945" i="8"/>
  <c r="O947" i="8"/>
  <c r="M947" i="8"/>
  <c r="N947" i="8" s="1"/>
  <c r="P947" i="8"/>
  <c r="O949" i="8"/>
  <c r="M949" i="8"/>
  <c r="N949" i="8" s="1"/>
  <c r="P949" i="8"/>
  <c r="O951" i="8"/>
  <c r="M951" i="8"/>
  <c r="N951" i="8" s="1"/>
  <c r="P951" i="8"/>
  <c r="O953" i="8"/>
  <c r="M953" i="8"/>
  <c r="N953" i="8" s="1"/>
  <c r="P953" i="8"/>
  <c r="M955" i="8"/>
  <c r="N955" i="8" s="1"/>
  <c r="O957" i="8"/>
  <c r="M957" i="8"/>
  <c r="N957" i="8" s="1"/>
  <c r="P957" i="8"/>
  <c r="S930" i="8"/>
  <c r="L931" i="8"/>
  <c r="S931" i="8"/>
  <c r="L932" i="8"/>
  <c r="S932" i="8"/>
  <c r="L933" i="8"/>
  <c r="S933" i="8"/>
  <c r="L934" i="8"/>
  <c r="S934" i="8"/>
  <c r="V934" i="8"/>
  <c r="O936" i="8"/>
  <c r="M936" i="8"/>
  <c r="N936" i="8" s="1"/>
  <c r="P936" i="8"/>
  <c r="O938" i="8"/>
  <c r="M938" i="8"/>
  <c r="N938" i="8" s="1"/>
  <c r="P938" i="8"/>
  <c r="O940" i="8"/>
  <c r="M940" i="8"/>
  <c r="N940" i="8" s="1"/>
  <c r="P940" i="8"/>
  <c r="O942" i="8"/>
  <c r="M942" i="8"/>
  <c r="N942" i="8" s="1"/>
  <c r="P942" i="8"/>
  <c r="O944" i="8"/>
  <c r="M944" i="8"/>
  <c r="N944" i="8" s="1"/>
  <c r="P944" i="8"/>
  <c r="O946" i="8"/>
  <c r="M946" i="8"/>
  <c r="N946" i="8" s="1"/>
  <c r="P946" i="8"/>
  <c r="O948" i="8"/>
  <c r="M948" i="8"/>
  <c r="N948" i="8" s="1"/>
  <c r="P948" i="8"/>
  <c r="O950" i="8"/>
  <c r="M950" i="8"/>
  <c r="N950" i="8" s="1"/>
  <c r="P950" i="8"/>
  <c r="O952" i="8"/>
  <c r="M952" i="8"/>
  <c r="N952" i="8" s="1"/>
  <c r="P952" i="8"/>
  <c r="O954" i="8"/>
  <c r="M954" i="8"/>
  <c r="N954" i="8" s="1"/>
  <c r="P954" i="8"/>
  <c r="O956" i="8"/>
  <c r="M956" i="8"/>
  <c r="N956" i="8" s="1"/>
  <c r="P956" i="8"/>
  <c r="O958" i="8"/>
  <c r="M958" i="8"/>
  <c r="N958" i="8" s="1"/>
  <c r="P958" i="8"/>
  <c r="M959" i="8"/>
  <c r="N959" i="8" s="1"/>
  <c r="O959" i="8"/>
  <c r="M960" i="8"/>
  <c r="N960" i="8" s="1"/>
  <c r="P960" i="8" s="1"/>
  <c r="M961" i="8"/>
  <c r="N961" i="8" s="1"/>
  <c r="O961" i="8"/>
  <c r="M962" i="8"/>
  <c r="N962" i="8" s="1"/>
  <c r="O962" i="8"/>
  <c r="M963" i="8"/>
  <c r="N963" i="8" s="1"/>
  <c r="O963" i="8"/>
  <c r="M964" i="8"/>
  <c r="N964" i="8" s="1"/>
  <c r="O964" i="8"/>
  <c r="M965" i="8"/>
  <c r="N965" i="8" s="1"/>
  <c r="O965" i="8"/>
  <c r="M966" i="8"/>
  <c r="N966" i="8" s="1"/>
  <c r="O966" i="8"/>
  <c r="M968" i="8"/>
  <c r="N968" i="8" s="1"/>
  <c r="O968" i="8"/>
  <c r="M969" i="8"/>
  <c r="N969" i="8" s="1"/>
  <c r="O969" i="8"/>
  <c r="M970" i="8"/>
  <c r="N970" i="8" s="1"/>
  <c r="O970" i="8"/>
  <c r="M971" i="8"/>
  <c r="N971" i="8" s="1"/>
  <c r="O971" i="8"/>
  <c r="M972" i="8"/>
  <c r="N972" i="8" s="1"/>
  <c r="O972" i="8"/>
  <c r="M973" i="8"/>
  <c r="N973" i="8" s="1"/>
  <c r="O973" i="8"/>
  <c r="M974" i="8"/>
  <c r="N974" i="8" s="1"/>
  <c r="O974" i="8"/>
  <c r="M975" i="8"/>
  <c r="N975" i="8" s="1"/>
  <c r="O975" i="8"/>
  <c r="M976" i="8"/>
  <c r="N976" i="8" s="1"/>
  <c r="O976" i="8"/>
  <c r="M978" i="8"/>
  <c r="N978" i="8" s="1"/>
  <c r="O978" i="8"/>
  <c r="M979" i="8"/>
  <c r="N979" i="8" s="1"/>
  <c r="O979" i="8"/>
  <c r="M980" i="8"/>
  <c r="N980" i="8" s="1"/>
  <c r="O980" i="8"/>
  <c r="M981" i="8"/>
  <c r="N981" i="8" s="1"/>
  <c r="O981" i="8"/>
  <c r="M982" i="8"/>
  <c r="N982" i="8" s="1"/>
  <c r="O982" i="8"/>
  <c r="M983" i="8"/>
  <c r="N983" i="8" s="1"/>
  <c r="O983" i="8"/>
  <c r="M984" i="8"/>
  <c r="N984" i="8" s="1"/>
  <c r="M986" i="8"/>
  <c r="N986" i="8" s="1"/>
  <c r="O986" i="8"/>
  <c r="M987" i="8"/>
  <c r="N987" i="8" s="1"/>
  <c r="O987" i="8"/>
  <c r="M988" i="8"/>
  <c r="N988" i="8" s="1"/>
  <c r="O988" i="8"/>
  <c r="M989" i="8"/>
  <c r="N989" i="8" s="1"/>
  <c r="O989" i="8"/>
  <c r="M990" i="8"/>
  <c r="N990" i="8" s="1"/>
  <c r="O990" i="8"/>
  <c r="M991" i="8"/>
  <c r="N991" i="8" s="1"/>
  <c r="O991" i="8"/>
  <c r="M992" i="8"/>
  <c r="N992" i="8" s="1"/>
  <c r="O992" i="8"/>
  <c r="X992" i="8"/>
  <c r="X993" i="8"/>
  <c r="X994" i="8"/>
  <c r="X995" i="8"/>
  <c r="S995" i="8"/>
  <c r="O996" i="8"/>
  <c r="M996" i="8"/>
  <c r="N996" i="8" s="1"/>
  <c r="P996" i="8"/>
  <c r="O998" i="8"/>
  <c r="M998" i="8"/>
  <c r="N998" i="8" s="1"/>
  <c r="P998" i="8"/>
  <c r="O1000" i="8"/>
  <c r="M1000" i="8"/>
  <c r="N1000" i="8" s="1"/>
  <c r="P1000" i="8"/>
  <c r="O1002" i="8"/>
  <c r="M1002" i="8"/>
  <c r="N1002" i="8" s="1"/>
  <c r="P1002" i="8"/>
  <c r="O1004" i="8"/>
  <c r="M1004" i="8"/>
  <c r="N1004" i="8" s="1"/>
  <c r="P1004" i="8"/>
  <c r="O1006" i="8"/>
  <c r="M1006" i="8"/>
  <c r="N1006" i="8" s="1"/>
  <c r="P1006" i="8"/>
  <c r="O1008" i="8"/>
  <c r="M1008" i="8"/>
  <c r="N1008" i="8" s="1"/>
  <c r="P1008" i="8"/>
  <c r="O1010" i="8"/>
  <c r="M1010" i="8"/>
  <c r="N1010" i="8" s="1"/>
  <c r="P1010" i="8"/>
  <c r="O1012" i="8"/>
  <c r="M1012" i="8"/>
  <c r="N1012" i="8" s="1"/>
  <c r="P1012" i="8"/>
  <c r="O1014" i="8"/>
  <c r="M1014" i="8"/>
  <c r="N1014" i="8" s="1"/>
  <c r="P1014" i="8"/>
  <c r="O1016" i="8"/>
  <c r="M1016" i="8"/>
  <c r="N1016" i="8" s="1"/>
  <c r="P1016" i="8"/>
  <c r="M1018" i="8"/>
  <c r="N1018" i="8" s="1"/>
  <c r="M1020" i="8"/>
  <c r="N1020" i="8" s="1"/>
  <c r="O1020" i="8" s="1"/>
  <c r="M1022" i="8"/>
  <c r="N1022" i="8" s="1"/>
  <c r="O1024" i="8"/>
  <c r="M1024" i="8"/>
  <c r="N1024" i="8" s="1"/>
  <c r="P1024" i="8"/>
  <c r="S992" i="8"/>
  <c r="L993" i="8"/>
  <c r="S993" i="8"/>
  <c r="L994" i="8"/>
  <c r="S994" i="8"/>
  <c r="L995" i="8"/>
  <c r="V995" i="8"/>
  <c r="O997" i="8"/>
  <c r="M997" i="8"/>
  <c r="N997" i="8" s="1"/>
  <c r="P997" i="8"/>
  <c r="O999" i="8"/>
  <c r="M999" i="8"/>
  <c r="N999" i="8" s="1"/>
  <c r="P999" i="8"/>
  <c r="O1001" i="8"/>
  <c r="M1001" i="8"/>
  <c r="N1001" i="8" s="1"/>
  <c r="P1001" i="8"/>
  <c r="O1003" i="8"/>
  <c r="M1003" i="8"/>
  <c r="N1003" i="8" s="1"/>
  <c r="P1003" i="8"/>
  <c r="O1005" i="8"/>
  <c r="M1005" i="8"/>
  <c r="N1005" i="8" s="1"/>
  <c r="P1005" i="8"/>
  <c r="O1007" i="8"/>
  <c r="M1007" i="8"/>
  <c r="N1007" i="8" s="1"/>
  <c r="P1007" i="8"/>
  <c r="O1009" i="8"/>
  <c r="M1009" i="8"/>
  <c r="N1009" i="8" s="1"/>
  <c r="P1009" i="8"/>
  <c r="O1011" i="8"/>
  <c r="M1011" i="8"/>
  <c r="N1011" i="8" s="1"/>
  <c r="P1011" i="8"/>
  <c r="O1013" i="8"/>
  <c r="O1015" i="8"/>
  <c r="M1015" i="8"/>
  <c r="N1015" i="8" s="1"/>
  <c r="P1015" i="8"/>
  <c r="O1017" i="8"/>
  <c r="M1017" i="8"/>
  <c r="N1017" i="8" s="1"/>
  <c r="P1017" i="8"/>
  <c r="O1019" i="8"/>
  <c r="M1019" i="8"/>
  <c r="N1019" i="8" s="1"/>
  <c r="P1019" i="8"/>
  <c r="O1021" i="8"/>
  <c r="M1021" i="8"/>
  <c r="N1021" i="8" s="1"/>
  <c r="P1021" i="8"/>
  <c r="M1023" i="8"/>
  <c r="N1023" i="8" s="1"/>
  <c r="O1025" i="8"/>
  <c r="M1025" i="8"/>
  <c r="N1025" i="8" s="1"/>
  <c r="P1025" i="8"/>
  <c r="P1027" i="8"/>
  <c r="P1028" i="8"/>
  <c r="P1029" i="8"/>
  <c r="P1030" i="8"/>
  <c r="P1031" i="8"/>
  <c r="P1032" i="8"/>
  <c r="P1033" i="8"/>
  <c r="P1034" i="8"/>
  <c r="P1035" i="8"/>
  <c r="P1036" i="8"/>
  <c r="P1037" i="8"/>
  <c r="P1038" i="8"/>
  <c r="P1039" i="8"/>
  <c r="P1040" i="8"/>
  <c r="P1041" i="8"/>
  <c r="P1043" i="8"/>
  <c r="P1044" i="8"/>
  <c r="P1045" i="8"/>
  <c r="P1046" i="8"/>
  <c r="P1047" i="8"/>
  <c r="P1048" i="8"/>
  <c r="P1049" i="8"/>
  <c r="P1050" i="8"/>
  <c r="P1051" i="8"/>
  <c r="P1052" i="8"/>
  <c r="P1053" i="8"/>
  <c r="P1054" i="8"/>
  <c r="P1055" i="8"/>
  <c r="P1056" i="8"/>
  <c r="P1057" i="8"/>
  <c r="P1059" i="8"/>
  <c r="O1061" i="8"/>
  <c r="M1061" i="8"/>
  <c r="N1061" i="8" s="1"/>
  <c r="P1061" i="8"/>
  <c r="O1063" i="8"/>
  <c r="M1063" i="8"/>
  <c r="N1063" i="8" s="1"/>
  <c r="P1063" i="8"/>
  <c r="O1067" i="8"/>
  <c r="M1067" i="8"/>
  <c r="N1067" i="8" s="1"/>
  <c r="P1067" i="8"/>
  <c r="O1069" i="8"/>
  <c r="M1069" i="8"/>
  <c r="N1069" i="8" s="1"/>
  <c r="P1069" i="8"/>
  <c r="M1026" i="8"/>
  <c r="N1026" i="8" s="1"/>
  <c r="M1027" i="8"/>
  <c r="N1027" i="8" s="1"/>
  <c r="M1028" i="8"/>
  <c r="N1028" i="8" s="1"/>
  <c r="M1029" i="8"/>
  <c r="N1029" i="8" s="1"/>
  <c r="M1030" i="8"/>
  <c r="N1030" i="8" s="1"/>
  <c r="M1031" i="8"/>
  <c r="N1031" i="8" s="1"/>
  <c r="M1032" i="8"/>
  <c r="N1032" i="8" s="1"/>
  <c r="M1033" i="8"/>
  <c r="N1033" i="8" s="1"/>
  <c r="M1034" i="8"/>
  <c r="N1034" i="8" s="1"/>
  <c r="M1035" i="8"/>
  <c r="N1035" i="8" s="1"/>
  <c r="M1036" i="8"/>
  <c r="N1036" i="8" s="1"/>
  <c r="M1037" i="8"/>
  <c r="N1037" i="8" s="1"/>
  <c r="M1038" i="8"/>
  <c r="N1038" i="8" s="1"/>
  <c r="M1039" i="8"/>
  <c r="N1039" i="8" s="1"/>
  <c r="M1040" i="8"/>
  <c r="N1040" i="8" s="1"/>
  <c r="M1041" i="8"/>
  <c r="N1041" i="8" s="1"/>
  <c r="M1042" i="8"/>
  <c r="N1042" i="8" s="1"/>
  <c r="M1043" i="8"/>
  <c r="N1043" i="8" s="1"/>
  <c r="M1044" i="8"/>
  <c r="N1044" i="8" s="1"/>
  <c r="M1045" i="8"/>
  <c r="N1045" i="8" s="1"/>
  <c r="M1046" i="8"/>
  <c r="N1046" i="8" s="1"/>
  <c r="M1047" i="8"/>
  <c r="N1047" i="8" s="1"/>
  <c r="M1048" i="8"/>
  <c r="N1048" i="8" s="1"/>
  <c r="M1049" i="8"/>
  <c r="N1049" i="8" s="1"/>
  <c r="M1050" i="8"/>
  <c r="N1050" i="8" s="1"/>
  <c r="M1051" i="8"/>
  <c r="N1051" i="8" s="1"/>
  <c r="M1052" i="8"/>
  <c r="N1052" i="8" s="1"/>
  <c r="M1053" i="8"/>
  <c r="N1053" i="8" s="1"/>
  <c r="M1054" i="8"/>
  <c r="N1054" i="8" s="1"/>
  <c r="M1055" i="8"/>
  <c r="N1055" i="8" s="1"/>
  <c r="M1056" i="8"/>
  <c r="N1056" i="8" s="1"/>
  <c r="M1057" i="8"/>
  <c r="N1057" i="8" s="1"/>
  <c r="M1058" i="8"/>
  <c r="N1058" i="8" s="1"/>
  <c r="M1059" i="8"/>
  <c r="N1059" i="8" s="1"/>
  <c r="X1060" i="8"/>
  <c r="P1060" i="8"/>
  <c r="V1060" i="8"/>
  <c r="O1062" i="8"/>
  <c r="M1062" i="8"/>
  <c r="N1062" i="8" s="1"/>
  <c r="P1062" i="8"/>
  <c r="O1064" i="8"/>
  <c r="M1064" i="8"/>
  <c r="N1064" i="8" s="1"/>
  <c r="P1064" i="8"/>
  <c r="O1066" i="8"/>
  <c r="M1066" i="8"/>
  <c r="N1066" i="8" s="1"/>
  <c r="P1066" i="8"/>
  <c r="O1068" i="8"/>
  <c r="M1068" i="8"/>
  <c r="N1068" i="8" s="1"/>
  <c r="P1068" i="8"/>
  <c r="M1070" i="8"/>
  <c r="N1070" i="8" s="1"/>
  <c r="P1070" i="8" s="1"/>
  <c r="O1070" i="8"/>
  <c r="M1071" i="8"/>
  <c r="N1071" i="8" s="1"/>
  <c r="M1072" i="8"/>
  <c r="N1072" i="8" s="1"/>
  <c r="O1072" i="8"/>
  <c r="M1073" i="8"/>
  <c r="N1073" i="8" s="1"/>
  <c r="M1074" i="8"/>
  <c r="N1074" i="8" s="1"/>
  <c r="O1074" i="8"/>
  <c r="M1075" i="8"/>
  <c r="N1075" i="8" s="1"/>
  <c r="O1075" i="8"/>
  <c r="M1076" i="8"/>
  <c r="N1076" i="8" s="1"/>
  <c r="O1076" i="8"/>
  <c r="M1077" i="8"/>
  <c r="N1077" i="8" s="1"/>
  <c r="O1077" i="8"/>
  <c r="M1078" i="8"/>
  <c r="N1078" i="8" s="1"/>
  <c r="P1078" i="8" s="1"/>
  <c r="O1078" i="8"/>
  <c r="M1079" i="8"/>
  <c r="N1079" i="8" s="1"/>
  <c r="O1079" i="8"/>
  <c r="M1080" i="8"/>
  <c r="N1080" i="8" s="1"/>
  <c r="O1080" i="8"/>
  <c r="M1081" i="8"/>
  <c r="N1081" i="8" s="1"/>
  <c r="O1081" i="8"/>
  <c r="M1082" i="8"/>
  <c r="N1082" i="8" s="1"/>
  <c r="O1082" i="8"/>
  <c r="M1083" i="8"/>
  <c r="N1083" i="8" s="1"/>
  <c r="X1083" i="8"/>
  <c r="X1084" i="8"/>
  <c r="X1085" i="8"/>
  <c r="X1086" i="8"/>
  <c r="X1087" i="8"/>
  <c r="M1090" i="8"/>
  <c r="N1090" i="8" s="1"/>
  <c r="O1092" i="8"/>
  <c r="M1092" i="8"/>
  <c r="N1092" i="8" s="1"/>
  <c r="P1092" i="8"/>
  <c r="M1094" i="8"/>
  <c r="N1094" i="8" s="1"/>
  <c r="O1094" i="8" s="1"/>
  <c r="V1094" i="8" s="1"/>
  <c r="P1094" i="8"/>
  <c r="O1096" i="8"/>
  <c r="M1098" i="8"/>
  <c r="N1098" i="8" s="1"/>
  <c r="O1100" i="8"/>
  <c r="M1100" i="8"/>
  <c r="N1100" i="8" s="1"/>
  <c r="P1100" i="8"/>
  <c r="O1102" i="8"/>
  <c r="M1102" i="8"/>
  <c r="N1102" i="8" s="1"/>
  <c r="P1102" i="8"/>
  <c r="O1104" i="8"/>
  <c r="M1106" i="8"/>
  <c r="N1106" i="8" s="1"/>
  <c r="O1108" i="8"/>
  <c r="M1108" i="8"/>
  <c r="N1108" i="8" s="1"/>
  <c r="P1108" i="8"/>
  <c r="S1083" i="8"/>
  <c r="L1084" i="8"/>
  <c r="S1084" i="8"/>
  <c r="L1085" i="8"/>
  <c r="S1085" i="8"/>
  <c r="L1086" i="8"/>
  <c r="S1086" i="8"/>
  <c r="L1087" i="8"/>
  <c r="S1087" i="8"/>
  <c r="L1088" i="8"/>
  <c r="O1089" i="8"/>
  <c r="M1089" i="8"/>
  <c r="N1089" i="8" s="1"/>
  <c r="P1089" i="8"/>
  <c r="O1091" i="8"/>
  <c r="M1091" i="8"/>
  <c r="N1091" i="8" s="1"/>
  <c r="P1091" i="8"/>
  <c r="O1093" i="8"/>
  <c r="M1093" i="8"/>
  <c r="N1093" i="8" s="1"/>
  <c r="P1093" i="8"/>
  <c r="O1095" i="8"/>
  <c r="M1095" i="8"/>
  <c r="N1095" i="8" s="1"/>
  <c r="P1095" i="8"/>
  <c r="O1097" i="8"/>
  <c r="M1097" i="8"/>
  <c r="N1097" i="8" s="1"/>
  <c r="P1097" i="8"/>
  <c r="O1099" i="8"/>
  <c r="M1099" i="8"/>
  <c r="N1099" i="8" s="1"/>
  <c r="P1099" i="8"/>
  <c r="O1101" i="8"/>
  <c r="M1101" i="8"/>
  <c r="N1101" i="8" s="1"/>
  <c r="P1101" i="8"/>
  <c r="O1103" i="8"/>
  <c r="M1103" i="8"/>
  <c r="N1103" i="8" s="1"/>
  <c r="P1103" i="8"/>
  <c r="O1105" i="8"/>
  <c r="M1105" i="8"/>
  <c r="N1105" i="8" s="1"/>
  <c r="P1105" i="8"/>
  <c r="O1107" i="8"/>
  <c r="M1107" i="8"/>
  <c r="N1107" i="8" s="1"/>
  <c r="P1107" i="8"/>
  <c r="P1111" i="8"/>
  <c r="P1112" i="8"/>
  <c r="P1113" i="8"/>
  <c r="P1115" i="8"/>
  <c r="P1117" i="8"/>
  <c r="P1118" i="8"/>
  <c r="P1119" i="8"/>
  <c r="P1120" i="8"/>
  <c r="P1121" i="8"/>
  <c r="P1122" i="8"/>
  <c r="P1123" i="8"/>
  <c r="P1124" i="8"/>
  <c r="P1125" i="8"/>
  <c r="P1126" i="8"/>
  <c r="P1127" i="8"/>
  <c r="P1128" i="8"/>
  <c r="P1129" i="8"/>
  <c r="P1130" i="8"/>
  <c r="P1131" i="8"/>
  <c r="P1133" i="8"/>
  <c r="P1134" i="8"/>
  <c r="P1135" i="8"/>
  <c r="P1136" i="8"/>
  <c r="P1137" i="8"/>
  <c r="P1138" i="8"/>
  <c r="P1139" i="8"/>
  <c r="O1140" i="8"/>
  <c r="M1140" i="8"/>
  <c r="N1140" i="8" s="1"/>
  <c r="P1140" i="8"/>
  <c r="O1142" i="8"/>
  <c r="M1142" i="8"/>
  <c r="N1142" i="8" s="1"/>
  <c r="P1142" i="8"/>
  <c r="O1144" i="8"/>
  <c r="M1144" i="8"/>
  <c r="N1144" i="8" s="1"/>
  <c r="P1144" i="8"/>
  <c r="O1146" i="8"/>
  <c r="M1146" i="8"/>
  <c r="N1146" i="8" s="1"/>
  <c r="P1146" i="8"/>
  <c r="O1148" i="8"/>
  <c r="M1148" i="8"/>
  <c r="N1148" i="8" s="1"/>
  <c r="P1148" i="8"/>
  <c r="O1152" i="8"/>
  <c r="M1109" i="8"/>
  <c r="N1109" i="8" s="1"/>
  <c r="O1109" i="8" s="1"/>
  <c r="M1111" i="8"/>
  <c r="N1111" i="8" s="1"/>
  <c r="M1112" i="8"/>
  <c r="N1112" i="8" s="1"/>
  <c r="M1113" i="8"/>
  <c r="N1113" i="8" s="1"/>
  <c r="M1114" i="8"/>
  <c r="N1114" i="8" s="1"/>
  <c r="O1114" i="8" s="1"/>
  <c r="M1115" i="8"/>
  <c r="N1115" i="8" s="1"/>
  <c r="M1116" i="8"/>
  <c r="N1116" i="8" s="1"/>
  <c r="M1117" i="8"/>
  <c r="N1117" i="8" s="1"/>
  <c r="M1118" i="8"/>
  <c r="N1118" i="8" s="1"/>
  <c r="M1119" i="8"/>
  <c r="N1119" i="8" s="1"/>
  <c r="M1120" i="8"/>
  <c r="N1120" i="8" s="1"/>
  <c r="M1121" i="8"/>
  <c r="N1121" i="8" s="1"/>
  <c r="M1122" i="8"/>
  <c r="N1122" i="8" s="1"/>
  <c r="M1123" i="8"/>
  <c r="N1123" i="8" s="1"/>
  <c r="M1124" i="8"/>
  <c r="N1124" i="8" s="1"/>
  <c r="M1125" i="8"/>
  <c r="N1125" i="8" s="1"/>
  <c r="M1126" i="8"/>
  <c r="N1126" i="8" s="1"/>
  <c r="M1127" i="8"/>
  <c r="N1127" i="8" s="1"/>
  <c r="M1128" i="8"/>
  <c r="N1128" i="8" s="1"/>
  <c r="M1129" i="8"/>
  <c r="N1129" i="8" s="1"/>
  <c r="M1131" i="8"/>
  <c r="N1131" i="8" s="1"/>
  <c r="M1132" i="8"/>
  <c r="N1132" i="8" s="1"/>
  <c r="M1133" i="8"/>
  <c r="N1133" i="8" s="1"/>
  <c r="M1134" i="8"/>
  <c r="N1134" i="8" s="1"/>
  <c r="M1135" i="8"/>
  <c r="N1135" i="8" s="1"/>
  <c r="M1136" i="8"/>
  <c r="N1136" i="8" s="1"/>
  <c r="M1137" i="8"/>
  <c r="N1137" i="8" s="1"/>
  <c r="M1138" i="8"/>
  <c r="N1138" i="8" s="1"/>
  <c r="X1139" i="8"/>
  <c r="M1139" i="8"/>
  <c r="N1139" i="8" s="1"/>
  <c r="V1139" i="8"/>
  <c r="O1141" i="8"/>
  <c r="M1141" i="8"/>
  <c r="N1141" i="8" s="1"/>
  <c r="P1141" i="8"/>
  <c r="O1143" i="8"/>
  <c r="M1143" i="8"/>
  <c r="N1143" i="8" s="1"/>
  <c r="P1143" i="8"/>
  <c r="O1145" i="8"/>
  <c r="M1145" i="8"/>
  <c r="N1145" i="8" s="1"/>
  <c r="P1145" i="8"/>
  <c r="O1147" i="8"/>
  <c r="M1147" i="8"/>
  <c r="N1147" i="8" s="1"/>
  <c r="P1147" i="8"/>
  <c r="O1149" i="8"/>
  <c r="M1149" i="8"/>
  <c r="N1149" i="8" s="1"/>
  <c r="P1149" i="8"/>
  <c r="O1151" i="8"/>
  <c r="M1151" i="8"/>
  <c r="N1151" i="8" s="1"/>
  <c r="P1151" i="8"/>
  <c r="P1153" i="8"/>
  <c r="P1154" i="8"/>
  <c r="P1155" i="8"/>
  <c r="P1156" i="8"/>
  <c r="P1158" i="8"/>
  <c r="P1159" i="8"/>
  <c r="P1160" i="8"/>
  <c r="P1161" i="8"/>
  <c r="P1162" i="8"/>
  <c r="P1163" i="8"/>
  <c r="P1164" i="8"/>
  <c r="V1166" i="8"/>
  <c r="S1166" i="8"/>
  <c r="L1166" i="8"/>
  <c r="V1168" i="8"/>
  <c r="S1168" i="8"/>
  <c r="L1168" i="8"/>
  <c r="V1170" i="8"/>
  <c r="S1170" i="8"/>
  <c r="L1170" i="8"/>
  <c r="L1172" i="8"/>
  <c r="V1174" i="8"/>
  <c r="S1174" i="8"/>
  <c r="L1174" i="8"/>
  <c r="V1176" i="8"/>
  <c r="S1176" i="8"/>
  <c r="L1176" i="8"/>
  <c r="V1178" i="8"/>
  <c r="S1178" i="8"/>
  <c r="L1178" i="8"/>
  <c r="V1180" i="8"/>
  <c r="S1180" i="8"/>
  <c r="L1180" i="8"/>
  <c r="M1153" i="8"/>
  <c r="N1153" i="8" s="1"/>
  <c r="M1154" i="8"/>
  <c r="N1154" i="8" s="1"/>
  <c r="M1155" i="8"/>
  <c r="N1155" i="8" s="1"/>
  <c r="M1156" i="8"/>
  <c r="N1156" i="8" s="1"/>
  <c r="M1157" i="8"/>
  <c r="N1157" i="8" s="1"/>
  <c r="O1157" i="8" s="1"/>
  <c r="M1158" i="8"/>
  <c r="N1158" i="8" s="1"/>
  <c r="M1159" i="8"/>
  <c r="N1159" i="8" s="1"/>
  <c r="M1160" i="8"/>
  <c r="N1160" i="8" s="1"/>
  <c r="M1161" i="8"/>
  <c r="N1161" i="8" s="1"/>
  <c r="M1162" i="8"/>
  <c r="N1162" i="8" s="1"/>
  <c r="M1163" i="8"/>
  <c r="N1163" i="8" s="1"/>
  <c r="V1164" i="8"/>
  <c r="S1164" i="8"/>
  <c r="M1164" i="8"/>
  <c r="N1164" i="8" s="1"/>
  <c r="X1164" i="8"/>
  <c r="V1165" i="8"/>
  <c r="S1165" i="8"/>
  <c r="L1165" i="8"/>
  <c r="X1166" i="8"/>
  <c r="V1167" i="8"/>
  <c r="S1167" i="8"/>
  <c r="L1167" i="8"/>
  <c r="X1168" i="8"/>
  <c r="V1169" i="8"/>
  <c r="S1169" i="8"/>
  <c r="L1169" i="8"/>
  <c r="X1170" i="8"/>
  <c r="V1171" i="8"/>
  <c r="S1171" i="8"/>
  <c r="L1171" i="8"/>
  <c r="V1173" i="8"/>
  <c r="S1173" i="8"/>
  <c r="L1173" i="8"/>
  <c r="X1174" i="8"/>
  <c r="V1175" i="8"/>
  <c r="S1175" i="8"/>
  <c r="L1175" i="8"/>
  <c r="X1176" i="8"/>
  <c r="V1177" i="8"/>
  <c r="S1177" i="8"/>
  <c r="L1177" i="8"/>
  <c r="X1178" i="8"/>
  <c r="V1179" i="8"/>
  <c r="S1179" i="8"/>
  <c r="L1179" i="8"/>
  <c r="X1180" i="8"/>
  <c r="S3" i="5"/>
  <c r="V3" i="5"/>
  <c r="V3" i="6"/>
  <c r="V709" i="2"/>
  <c r="X697" i="2"/>
  <c r="X666" i="2"/>
  <c r="S664" i="2"/>
  <c r="X634" i="2"/>
  <c r="X620" i="2"/>
  <c r="S618" i="2"/>
  <c r="X610" i="2"/>
  <c r="S608" i="2"/>
  <c r="X602" i="2"/>
  <c r="S600" i="2"/>
  <c r="X594" i="2"/>
  <c r="S592" i="2"/>
  <c r="V568" i="2"/>
  <c r="V562" i="2"/>
  <c r="X560" i="2"/>
  <c r="L546" i="2"/>
  <c r="M546" i="2" s="1"/>
  <c r="N546" i="2" s="1"/>
  <c r="S546" i="2"/>
  <c r="X1202" i="2"/>
  <c r="S1200" i="2"/>
  <c r="X1190" i="2"/>
  <c r="V1172" i="2"/>
  <c r="X1158" i="2"/>
  <c r="V1148" i="2"/>
  <c r="S1146" i="2"/>
  <c r="V1144" i="2"/>
  <c r="X1142" i="2"/>
  <c r="S1140" i="2"/>
  <c r="V1110" i="2"/>
  <c r="V1076" i="2"/>
  <c r="X1050" i="2"/>
  <c r="S1044" i="2"/>
  <c r="X1038" i="2"/>
  <c r="S1036" i="2"/>
  <c r="X1030" i="2"/>
  <c r="S1028" i="2"/>
  <c r="X1022" i="2"/>
  <c r="S1020" i="2"/>
  <c r="X1014" i="2"/>
  <c r="S1012" i="2"/>
  <c r="X1006" i="2"/>
  <c r="S1004" i="2"/>
  <c r="X998" i="2"/>
  <c r="S996" i="2"/>
  <c r="X990" i="2"/>
  <c r="S988" i="2"/>
  <c r="X980" i="2"/>
  <c r="S978" i="2"/>
  <c r="X972" i="2"/>
  <c r="S970" i="2"/>
  <c r="X964" i="2"/>
  <c r="S962" i="2"/>
  <c r="X954" i="2"/>
  <c r="S952" i="2"/>
  <c r="X946" i="2"/>
  <c r="S944" i="2"/>
  <c r="X938" i="2"/>
  <c r="S936" i="2"/>
  <c r="V916" i="2"/>
  <c r="X888" i="2"/>
  <c r="V866" i="2"/>
  <c r="S862" i="2"/>
  <c r="V860" i="2"/>
  <c r="X858" i="2"/>
  <c r="S856" i="2"/>
  <c r="S854" i="2"/>
  <c r="V852" i="2"/>
  <c r="X850" i="2"/>
  <c r="S848" i="2"/>
  <c r="X823" i="2"/>
  <c r="V801" i="2"/>
  <c r="S797" i="2"/>
  <c r="V795" i="2"/>
  <c r="X793" i="2"/>
  <c r="S791" i="2"/>
  <c r="S789" i="2"/>
  <c r="V787" i="2"/>
  <c r="X785" i="2"/>
  <c r="S783" i="2"/>
  <c r="S781" i="2"/>
  <c r="V779" i="2"/>
  <c r="X775" i="2"/>
  <c r="S773" i="2"/>
  <c r="S771" i="2"/>
  <c r="V769" i="2"/>
  <c r="X767" i="2"/>
  <c r="S765" i="2"/>
  <c r="S763" i="2"/>
  <c r="V761" i="2"/>
  <c r="X757" i="2"/>
  <c r="S755" i="2"/>
  <c r="S753" i="2"/>
  <c r="V751" i="2"/>
  <c r="X749" i="2"/>
  <c r="S747" i="2"/>
  <c r="S745" i="2"/>
  <c r="V743" i="2"/>
  <c r="X741" i="2"/>
  <c r="S739" i="2"/>
  <c r="S733" i="2"/>
  <c r="S725" i="2"/>
  <c r="X683" i="2"/>
  <c r="S681" i="2"/>
  <c r="V676" i="2"/>
  <c r="V674" i="2"/>
  <c r="X546" i="2"/>
  <c r="V466" i="2"/>
  <c r="X462" i="2"/>
  <c r="S460" i="2"/>
  <c r="S458" i="2"/>
  <c r="X405" i="2"/>
  <c r="X395" i="2"/>
  <c r="X387" i="2"/>
  <c r="X375" i="2"/>
  <c r="S373" i="2"/>
  <c r="X367" i="2"/>
  <c r="S357" i="2"/>
  <c r="X349" i="2"/>
  <c r="S347" i="2"/>
  <c r="X341" i="2"/>
  <c r="S339" i="2"/>
  <c r="X333" i="2"/>
  <c r="S331" i="2"/>
  <c r="X325" i="2"/>
  <c r="S323" i="2"/>
  <c r="X317" i="2"/>
  <c r="S315" i="2"/>
  <c r="X309" i="2"/>
  <c r="S307" i="2"/>
  <c r="X301" i="2"/>
  <c r="S299" i="2"/>
  <c r="X293" i="2"/>
  <c r="S291" i="2"/>
  <c r="X285" i="2"/>
  <c r="S283" i="2"/>
  <c r="X277" i="2"/>
  <c r="S237" i="2"/>
  <c r="S228" i="2"/>
  <c r="V226" i="2"/>
  <c r="S154" i="2"/>
  <c r="S152" i="2"/>
  <c r="V150" i="2"/>
  <c r="X148" i="2"/>
  <c r="S146" i="2"/>
  <c r="S142" i="2"/>
  <c r="V140" i="2"/>
  <c r="X1168" i="3"/>
  <c r="X1074" i="3"/>
  <c r="X896" i="3"/>
  <c r="X870" i="3"/>
  <c r="X843" i="3"/>
  <c r="X725" i="3"/>
  <c r="X699" i="3"/>
  <c r="X694" i="3"/>
  <c r="X689" i="3"/>
  <c r="X553" i="3"/>
  <c r="X534" i="3"/>
  <c r="X507" i="3"/>
  <c r="X502" i="3"/>
  <c r="X465" i="3"/>
  <c r="X441" i="3"/>
  <c r="X290" i="3"/>
  <c r="X228" i="3"/>
  <c r="X212" i="3"/>
  <c r="X196" i="3"/>
  <c r="X126" i="3"/>
  <c r="X110" i="3"/>
  <c r="X1091" i="1"/>
  <c r="X1087" i="1"/>
  <c r="X1079" i="1"/>
  <c r="X1065" i="1"/>
  <c r="X1057" i="1"/>
  <c r="X1049" i="1"/>
  <c r="X1041" i="1"/>
  <c r="X516" i="2"/>
  <c r="S514" i="2"/>
  <c r="X508" i="2"/>
  <c r="V486" i="2"/>
  <c r="S480" i="2"/>
  <c r="V476" i="2"/>
  <c r="X438" i="2"/>
  <c r="X430" i="2"/>
  <c r="X424" i="2"/>
  <c r="X419" i="2"/>
  <c r="S415" i="2"/>
  <c r="X82" i="2"/>
  <c r="X76" i="2"/>
  <c r="S74" i="2"/>
  <c r="S70" i="2"/>
  <c r="X56" i="2"/>
  <c r="V54" i="2"/>
  <c r="X52" i="2"/>
  <c r="S50" i="2"/>
  <c r="S46" i="2"/>
  <c r="V42" i="2"/>
  <c r="X40" i="2"/>
  <c r="V36" i="2"/>
  <c r="S30" i="2"/>
  <c r="V12" i="2"/>
  <c r="X10" i="2"/>
  <c r="X968" i="3"/>
  <c r="X960" i="3"/>
  <c r="X952" i="3"/>
  <c r="X645" i="3"/>
  <c r="X635" i="3"/>
  <c r="X542" i="3"/>
  <c r="X526" i="3"/>
  <c r="X515" i="3"/>
  <c r="X492" i="3"/>
  <c r="X449" i="3"/>
  <c r="X433" i="3"/>
  <c r="X387" i="3"/>
  <c r="X351" i="3"/>
  <c r="X335" i="3"/>
  <c r="X318" i="3"/>
  <c r="X276" i="3"/>
  <c r="X220" i="3"/>
  <c r="X204" i="3"/>
  <c r="X188" i="3"/>
  <c r="X154" i="3"/>
  <c r="X140" i="3"/>
  <c r="X118" i="3"/>
  <c r="X60" i="3"/>
  <c r="X38" i="3"/>
  <c r="X19" i="3"/>
  <c r="X1177" i="1"/>
  <c r="X1171" i="1"/>
  <c r="X1141" i="1"/>
  <c r="L1037" i="1"/>
  <c r="M1037" i="1" s="1"/>
  <c r="N1037" i="1" s="1"/>
  <c r="X1037" i="1"/>
  <c r="X1032" i="1"/>
  <c r="X975" i="1"/>
  <c r="X965" i="1"/>
  <c r="X941" i="1"/>
  <c r="X927" i="1"/>
  <c r="X891" i="1"/>
  <c r="X845" i="1"/>
  <c r="X837" i="1"/>
  <c r="X829" i="1"/>
  <c r="X801" i="1"/>
  <c r="X793" i="1"/>
  <c r="X785" i="1"/>
  <c r="X773" i="1"/>
  <c r="X753" i="1"/>
  <c r="X733" i="1"/>
  <c r="X670" i="1"/>
  <c r="X649" i="1"/>
  <c r="X627" i="1"/>
  <c r="X619" i="1"/>
  <c r="X611" i="1"/>
  <c r="X604" i="1"/>
  <c r="X588" i="1"/>
  <c r="X568" i="1"/>
  <c r="X552" i="1"/>
  <c r="X526" i="1"/>
  <c r="X510" i="1"/>
  <c r="X480" i="1"/>
  <c r="X464" i="1"/>
  <c r="X404" i="1"/>
  <c r="X396" i="1"/>
  <c r="X391" i="1"/>
  <c r="X365" i="1"/>
  <c r="X331" i="1"/>
  <c r="X315" i="1"/>
  <c r="X297" i="1"/>
  <c r="X289" i="1"/>
  <c r="X249" i="1"/>
  <c r="X245" i="1"/>
  <c r="X241" i="1"/>
  <c r="X237" i="1"/>
  <c r="X233" i="1"/>
  <c r="X229" i="1"/>
  <c r="X225" i="1"/>
  <c r="X221" i="1"/>
  <c r="X217" i="1"/>
  <c r="X213" i="1"/>
  <c r="X209" i="1"/>
  <c r="X205" i="1"/>
  <c r="X185" i="1"/>
  <c r="X167" i="1"/>
  <c r="X159" i="1"/>
  <c r="X149" i="1"/>
  <c r="X129" i="1"/>
  <c r="X36" i="1"/>
  <c r="X14" i="1"/>
  <c r="X193" i="1"/>
  <c r="X177" i="1"/>
  <c r="X72" i="1"/>
  <c r="X62" i="1"/>
  <c r="S1202" i="2"/>
  <c r="V1200" i="2"/>
  <c r="S1194" i="2"/>
  <c r="S1190" i="2"/>
  <c r="V1178" i="2"/>
  <c r="V1176" i="2"/>
  <c r="X1174" i="2"/>
  <c r="X1164" i="2"/>
  <c r="S1162" i="2"/>
  <c r="S1158" i="2"/>
  <c r="S1156" i="2"/>
  <c r="V1154" i="2"/>
  <c r="X1152" i="2"/>
  <c r="V1136" i="2"/>
  <c r="V1120" i="2"/>
  <c r="V1100" i="2"/>
  <c r="V1084" i="2"/>
  <c r="V1068" i="2"/>
  <c r="X1052" i="2"/>
  <c r="S1050" i="2"/>
  <c r="V1044" i="2"/>
  <c r="X1042" i="2"/>
  <c r="S1040" i="2"/>
  <c r="S1038" i="2"/>
  <c r="V1036" i="2"/>
  <c r="X1034" i="2"/>
  <c r="S1032" i="2"/>
  <c r="S1030" i="2"/>
  <c r="V1028" i="2"/>
  <c r="X1026" i="2"/>
  <c r="S1024" i="2"/>
  <c r="S1022" i="2"/>
  <c r="V1020" i="2"/>
  <c r="X1018" i="2"/>
  <c r="S1016" i="2"/>
  <c r="S1014" i="2"/>
  <c r="V1012" i="2"/>
  <c r="X1010" i="2"/>
  <c r="S1008" i="2"/>
  <c r="S1006" i="2"/>
  <c r="V1004" i="2"/>
  <c r="X1002" i="2"/>
  <c r="S1000" i="2"/>
  <c r="S998" i="2"/>
  <c r="V996" i="2"/>
  <c r="X994" i="2"/>
  <c r="S992" i="2"/>
  <c r="S990" i="2"/>
  <c r="V988" i="2"/>
  <c r="X984" i="2"/>
  <c r="S982" i="2"/>
  <c r="S980" i="2"/>
  <c r="V978" i="2"/>
  <c r="X976" i="2"/>
  <c r="S974" i="2"/>
  <c r="S972" i="2"/>
  <c r="V970" i="2"/>
  <c r="X968" i="2"/>
  <c r="S966" i="2"/>
  <c r="S964" i="2"/>
  <c r="V962" i="2"/>
  <c r="X958" i="2"/>
  <c r="S956" i="2"/>
  <c r="S954" i="2"/>
  <c r="V952" i="2"/>
  <c r="X950" i="2"/>
  <c r="S948" i="2"/>
  <c r="S946" i="2"/>
  <c r="V944" i="2"/>
  <c r="X942" i="2"/>
  <c r="S940" i="2"/>
  <c r="S938" i="2"/>
  <c r="V936" i="2"/>
  <c r="X934" i="2"/>
  <c r="V924" i="2"/>
  <c r="V908" i="2"/>
  <c r="X890" i="2"/>
  <c r="S888" i="2"/>
  <c r="V876" i="2"/>
  <c r="V844" i="2"/>
  <c r="X825" i="2"/>
  <c r="S823" i="2"/>
  <c r="V809" i="2"/>
  <c r="V719" i="2"/>
  <c r="X701" i="2"/>
  <c r="S699" i="2"/>
  <c r="S697" i="2"/>
  <c r="V695" i="2"/>
  <c r="V670" i="2"/>
  <c r="S666" i="2"/>
  <c r="V664" i="2"/>
  <c r="X636" i="2"/>
  <c r="S634" i="2"/>
  <c r="V624" i="2"/>
  <c r="S620" i="2"/>
  <c r="V618" i="2"/>
  <c r="S612" i="2"/>
  <c r="S610" i="2"/>
  <c r="V608" i="2"/>
  <c r="X606" i="2"/>
  <c r="S604" i="2"/>
  <c r="S602" i="2"/>
  <c r="V600" i="2"/>
  <c r="X598" i="2"/>
  <c r="S596" i="2"/>
  <c r="S594" i="2"/>
  <c r="V592" i="2"/>
  <c r="V576" i="2"/>
  <c r="V540" i="2"/>
  <c r="V524" i="2"/>
  <c r="S516" i="2"/>
  <c r="V514" i="2"/>
  <c r="X512" i="2"/>
  <c r="S510" i="2"/>
  <c r="S508" i="2"/>
  <c r="V494" i="2"/>
  <c r="X472" i="2"/>
  <c r="V450" i="2"/>
  <c r="X448" i="2"/>
  <c r="S446" i="2"/>
  <c r="S444" i="2"/>
  <c r="V442" i="2"/>
  <c r="X440" i="2"/>
  <c r="S438" i="2"/>
  <c r="S436" i="2"/>
  <c r="V434" i="2"/>
  <c r="X432" i="2"/>
  <c r="S430" i="2"/>
  <c r="V237" i="2"/>
  <c r="X236" i="2"/>
  <c r="V88" i="2"/>
  <c r="S82" i="2"/>
  <c r="S78" i="2"/>
  <c r="V74" i="2"/>
  <c r="X72" i="2"/>
  <c r="V70" i="2"/>
  <c r="X68" i="2"/>
  <c r="S66" i="2"/>
  <c r="S18" i="2"/>
  <c r="X1172" i="3"/>
  <c r="X1164" i="3"/>
  <c r="X970" i="3"/>
  <c r="X966" i="3"/>
  <c r="X962" i="3"/>
  <c r="X958" i="3"/>
  <c r="X954" i="3"/>
  <c r="X944" i="3"/>
  <c r="X940" i="3"/>
  <c r="X936" i="3"/>
  <c r="X894" i="3"/>
  <c r="X863" i="3"/>
  <c r="X853" i="3"/>
  <c r="X837" i="3"/>
  <c r="X829" i="3"/>
  <c r="X711" i="3"/>
  <c r="X703" i="3"/>
  <c r="X655" i="3"/>
  <c r="X627" i="3"/>
  <c r="L613" i="3"/>
  <c r="P613" i="3" s="1"/>
  <c r="X613" i="3"/>
  <c r="X611" i="3"/>
  <c r="L601" i="3"/>
  <c r="X601" i="3"/>
  <c r="X599" i="3"/>
  <c r="L546" i="3"/>
  <c r="M546" i="3" s="1"/>
  <c r="N546" i="3" s="1"/>
  <c r="X546" i="3"/>
  <c r="S428" i="2"/>
  <c r="V426" i="2"/>
  <c r="V409" i="2"/>
  <c r="X407" i="2"/>
  <c r="S405" i="2"/>
  <c r="S403" i="2"/>
  <c r="V399" i="2"/>
  <c r="X397" i="2"/>
  <c r="S395" i="2"/>
  <c r="S391" i="2"/>
  <c r="V389" i="2"/>
  <c r="S387" i="2"/>
  <c r="V357" i="2"/>
  <c r="S349" i="2"/>
  <c r="V347" i="2"/>
  <c r="S341" i="2"/>
  <c r="V339" i="2"/>
  <c r="S333" i="2"/>
  <c r="V331" i="2"/>
  <c r="S325" i="2"/>
  <c r="V323" i="2"/>
  <c r="S317" i="2"/>
  <c r="V315" i="2"/>
  <c r="S309" i="2"/>
  <c r="V307" i="2"/>
  <c r="S301" i="2"/>
  <c r="V299" i="2"/>
  <c r="X297" i="2"/>
  <c r="S295" i="2"/>
  <c r="S293" i="2"/>
  <c r="V291" i="2"/>
  <c r="X289" i="2"/>
  <c r="S287" i="2"/>
  <c r="S285" i="2"/>
  <c r="V283" i="2"/>
  <c r="X281" i="2"/>
  <c r="S279" i="2"/>
  <c r="S277" i="2"/>
  <c r="L605" i="3"/>
  <c r="M605" i="3" s="1"/>
  <c r="N605" i="3" s="1"/>
  <c r="X605" i="3"/>
  <c r="L597" i="3"/>
  <c r="M597" i="3" s="1"/>
  <c r="N597" i="3" s="1"/>
  <c r="X597" i="3"/>
  <c r="X538" i="3"/>
  <c r="X530" i="3"/>
  <c r="X511" i="3"/>
  <c r="X496" i="3"/>
  <c r="X488" i="3"/>
  <c r="X485" i="3"/>
  <c r="X473" i="3"/>
  <c r="X455" i="3"/>
  <c r="X445" i="3"/>
  <c r="X437" i="3"/>
  <c r="X393" i="3"/>
  <c r="X389" i="3"/>
  <c r="X355" i="3"/>
  <c r="X347" i="3"/>
  <c r="X339" i="3"/>
  <c r="X331" i="3"/>
  <c r="X324" i="3"/>
  <c r="X308" i="3"/>
  <c r="X298" i="3"/>
  <c r="X284" i="3"/>
  <c r="X254" i="3"/>
  <c r="X224" i="3"/>
  <c r="X216" i="3"/>
  <c r="X208" i="3"/>
  <c r="X200" i="3"/>
  <c r="X192" i="3"/>
  <c r="X184" i="3"/>
  <c r="X162" i="3"/>
  <c r="X130" i="3"/>
  <c r="X122" i="3"/>
  <c r="X114" i="3"/>
  <c r="X73" i="3"/>
  <c r="X46" i="3"/>
  <c r="X36" i="3"/>
  <c r="X27" i="3"/>
  <c r="X1179" i="1"/>
  <c r="X1175" i="1"/>
  <c r="X1143" i="1"/>
  <c r="X1097" i="1"/>
  <c r="X1085" i="1"/>
  <c r="X1081" i="1"/>
  <c r="X1067" i="1"/>
  <c r="X1063" i="1"/>
  <c r="X1059" i="1"/>
  <c r="X1055" i="1"/>
  <c r="X1051" i="1"/>
  <c r="X1047" i="1"/>
  <c r="X1043" i="1"/>
  <c r="X1039" i="1"/>
  <c r="X1036" i="1"/>
  <c r="X1028" i="1"/>
  <c r="X983" i="1"/>
  <c r="X957" i="1"/>
  <c r="X943" i="1"/>
  <c r="X935" i="1"/>
  <c r="X921" i="1"/>
  <c r="X897" i="1"/>
  <c r="X881" i="1"/>
  <c r="X843" i="1"/>
  <c r="X839" i="1"/>
  <c r="X835" i="1"/>
  <c r="X831" i="1"/>
  <c r="X827" i="1"/>
  <c r="X799" i="1"/>
  <c r="X795" i="1"/>
  <c r="X791" i="1"/>
  <c r="X787" i="1"/>
  <c r="X783" i="1"/>
  <c r="X779" i="1"/>
  <c r="X757" i="1"/>
  <c r="X737" i="1"/>
  <c r="X674" i="1"/>
  <c r="X666" i="1"/>
  <c r="X653" i="1"/>
  <c r="L645" i="1"/>
  <c r="M645" i="1" s="1"/>
  <c r="N645" i="1" s="1"/>
  <c r="X645" i="1"/>
  <c r="X641" i="1"/>
  <c r="L637" i="1"/>
  <c r="X637" i="1"/>
  <c r="X625" i="1"/>
  <c r="X621" i="1"/>
  <c r="X617" i="1"/>
  <c r="X613" i="1"/>
  <c r="X609" i="1"/>
  <c r="X590" i="1"/>
  <c r="X572" i="1"/>
  <c r="X564" i="1"/>
  <c r="X556" i="1"/>
  <c r="X548" i="1"/>
  <c r="X530" i="1"/>
  <c r="X522" i="1"/>
  <c r="X514" i="1"/>
  <c r="X502" i="1"/>
  <c r="X494" i="1"/>
  <c r="X476" i="1"/>
  <c r="X468" i="1"/>
  <c r="X460" i="1"/>
  <c r="X406" i="1"/>
  <c r="X402" i="1"/>
  <c r="X398" i="1"/>
  <c r="X389" i="1"/>
  <c r="X375" i="1"/>
  <c r="X355" i="1"/>
  <c r="X339" i="1"/>
  <c r="X327" i="1"/>
  <c r="X319" i="1"/>
  <c r="X311" i="1"/>
  <c r="X303" i="1"/>
  <c r="X197" i="1"/>
  <c r="X189" i="1"/>
  <c r="X181" i="1"/>
  <c r="X171" i="1"/>
  <c r="X165" i="1"/>
  <c r="X161" i="1"/>
  <c r="X157" i="1"/>
  <c r="X151" i="1"/>
  <c r="X147" i="1"/>
  <c r="X127" i="1"/>
  <c r="X123" i="1"/>
  <c r="X120" i="1"/>
  <c r="X104" i="1"/>
  <c r="X54" i="1"/>
  <c r="X28" i="1"/>
  <c r="X20" i="1"/>
  <c r="X12" i="1"/>
  <c r="X112" i="1"/>
  <c r="X80" i="1"/>
  <c r="X70" i="1"/>
  <c r="X1150" i="2"/>
  <c r="S1142" i="2"/>
  <c r="V1140" i="2"/>
  <c r="V1132" i="2"/>
  <c r="V1124" i="2"/>
  <c r="V1106" i="2"/>
  <c r="V1096" i="2"/>
  <c r="V1088" i="2"/>
  <c r="V1080" i="2"/>
  <c r="V1072" i="2"/>
  <c r="V1064" i="2"/>
  <c r="V1056" i="2"/>
  <c r="S1052" i="2"/>
  <c r="V1050" i="2"/>
  <c r="S1042" i="2"/>
  <c r="V1040" i="2"/>
  <c r="S1034" i="2"/>
  <c r="V1032" i="2"/>
  <c r="S1026" i="2"/>
  <c r="V1024" i="2"/>
  <c r="S1018" i="2"/>
  <c r="V1016" i="2"/>
  <c r="S1010" i="2"/>
  <c r="V1008" i="2"/>
  <c r="S1002" i="2"/>
  <c r="V1000" i="2"/>
  <c r="S994" i="2"/>
  <c r="V992" i="2"/>
  <c r="S984" i="2"/>
  <c r="V982" i="2"/>
  <c r="S976" i="2"/>
  <c r="V974" i="2"/>
  <c r="S968" i="2"/>
  <c r="V966" i="2"/>
  <c r="S958" i="2"/>
  <c r="V956" i="2"/>
  <c r="S950" i="2"/>
  <c r="V948" i="2"/>
  <c r="S942" i="2"/>
  <c r="V940" i="2"/>
  <c r="S934" i="2"/>
  <c r="V928" i="2"/>
  <c r="V920" i="2"/>
  <c r="V912" i="2"/>
  <c r="V904" i="2"/>
  <c r="V896" i="2"/>
  <c r="S890" i="2"/>
  <c r="V888" i="2"/>
  <c r="V880" i="2"/>
  <c r="V872" i="2"/>
  <c r="S858" i="2"/>
  <c r="V856" i="2"/>
  <c r="S850" i="2"/>
  <c r="V848" i="2"/>
  <c r="V840" i="2"/>
  <c r="V835" i="2"/>
  <c r="V833" i="2"/>
  <c r="V829" i="2"/>
  <c r="S825" i="2"/>
  <c r="V823" i="2"/>
  <c r="V813" i="2"/>
  <c r="V805" i="2"/>
  <c r="S793" i="2"/>
  <c r="V791" i="2"/>
  <c r="S785" i="2"/>
  <c r="V783" i="2"/>
  <c r="S775" i="2"/>
  <c r="V773" i="2"/>
  <c r="S767" i="2"/>
  <c r="V765" i="2"/>
  <c r="S757" i="2"/>
  <c r="V755" i="2"/>
  <c r="S749" i="2"/>
  <c r="V747" i="2"/>
  <c r="S741" i="2"/>
  <c r="V739" i="2"/>
  <c r="V729" i="2"/>
  <c r="V725" i="2"/>
  <c r="V713" i="2"/>
  <c r="V705" i="2"/>
  <c r="S701" i="2"/>
  <c r="V699" i="2"/>
  <c r="V691" i="2"/>
  <c r="S683" i="2"/>
  <c r="V681" i="2"/>
  <c r="S672" i="2"/>
  <c r="V660" i="2"/>
  <c r="V646" i="2"/>
  <c r="V644" i="2"/>
  <c r="V640" i="2"/>
  <c r="S636" i="2"/>
  <c r="V634" i="2"/>
  <c r="S626" i="2"/>
  <c r="V614" i="2"/>
  <c r="V612" i="2"/>
  <c r="S606" i="2"/>
  <c r="V604" i="2"/>
  <c r="S598" i="2"/>
  <c r="V596" i="2"/>
  <c r="V588" i="2"/>
  <c r="V580" i="2"/>
  <c r="V572" i="2"/>
  <c r="S560" i="2"/>
  <c r="V558" i="2"/>
  <c r="S552" i="2"/>
  <c r="V550" i="2"/>
  <c r="V544" i="2"/>
  <c r="V536" i="2"/>
  <c r="V528" i="2"/>
  <c r="S512" i="2"/>
  <c r="V510" i="2"/>
  <c r="V506" i="2"/>
  <c r="V498" i="2"/>
  <c r="V490" i="2"/>
  <c r="S474" i="2"/>
  <c r="S462" i="2"/>
  <c r="V460" i="2"/>
  <c r="S448" i="2"/>
  <c r="V446" i="2"/>
  <c r="S440" i="2"/>
  <c r="V438" i="2"/>
  <c r="S432" i="2"/>
  <c r="V430" i="2"/>
  <c r="S424" i="2"/>
  <c r="S419" i="2"/>
  <c r="V415" i="2"/>
  <c r="S407" i="2"/>
  <c r="V405" i="2"/>
  <c r="S397" i="2"/>
  <c r="V395" i="2"/>
  <c r="L381" i="2"/>
  <c r="S381" i="2"/>
  <c r="L355" i="2"/>
  <c r="S355" i="2"/>
  <c r="L351" i="2"/>
  <c r="V351" i="2"/>
  <c r="L345" i="2"/>
  <c r="S345" i="2"/>
  <c r="L343" i="2"/>
  <c r="V343" i="2"/>
  <c r="L337" i="2"/>
  <c r="S337" i="2"/>
  <c r="L335" i="2"/>
  <c r="V335" i="2"/>
  <c r="L329" i="2"/>
  <c r="S329" i="2"/>
  <c r="L327" i="2"/>
  <c r="V327" i="2"/>
  <c r="L321" i="2"/>
  <c r="S321" i="2"/>
  <c r="L319" i="2"/>
  <c r="V319" i="2"/>
  <c r="L313" i="2"/>
  <c r="S313" i="2"/>
  <c r="L311" i="2"/>
  <c r="V311" i="2"/>
  <c r="L305" i="2"/>
  <c r="S305" i="2"/>
  <c r="L303" i="2"/>
  <c r="V303" i="2"/>
  <c r="V1196" i="2"/>
  <c r="V1194" i="2"/>
  <c r="V1188" i="2"/>
  <c r="S1184" i="2"/>
  <c r="V1182" i="2"/>
  <c r="S1174" i="2"/>
  <c r="V1168" i="2"/>
  <c r="S1164" i="2"/>
  <c r="V1162" i="2"/>
  <c r="X1160" i="2"/>
  <c r="L377" i="2"/>
  <c r="S377" i="2"/>
  <c r="L375" i="2"/>
  <c r="M375" i="2" s="1"/>
  <c r="N375" i="2" s="1"/>
  <c r="V375" i="2"/>
  <c r="L369" i="2"/>
  <c r="S369" i="2"/>
  <c r="L367" i="2"/>
  <c r="M367" i="2" s="1"/>
  <c r="N367" i="2" s="1"/>
  <c r="V367" i="2"/>
  <c r="S297" i="2"/>
  <c r="V295" i="2"/>
  <c r="S289" i="2"/>
  <c r="V287" i="2"/>
  <c r="S281" i="2"/>
  <c r="V279" i="2"/>
  <c r="S236" i="2"/>
  <c r="V154" i="2"/>
  <c r="S148" i="2"/>
  <c r="V146" i="2"/>
  <c r="X145" i="2"/>
  <c r="V82" i="2"/>
  <c r="X80" i="2"/>
  <c r="V78" i="2"/>
  <c r="V66" i="2"/>
  <c r="X64" i="2"/>
  <c r="V50" i="2"/>
  <c r="X48" i="2"/>
  <c r="V46" i="2"/>
  <c r="V30" i="2"/>
  <c r="S28" i="2"/>
  <c r="X20" i="2"/>
  <c r="V18" i="2"/>
  <c r="X845" i="3"/>
  <c r="X839" i="3"/>
  <c r="X835" i="3"/>
  <c r="X831" i="3"/>
  <c r="X736" i="3"/>
  <c r="X731" i="3"/>
  <c r="X709" i="3"/>
  <c r="X705" i="3"/>
  <c r="X701" i="3"/>
  <c r="X696" i="3"/>
  <c r="X691" i="3"/>
  <c r="X653" i="3"/>
  <c r="X629" i="3"/>
  <c r="X619" i="3"/>
  <c r="X577" i="3"/>
  <c r="X548" i="3"/>
  <c r="X544" i="3"/>
  <c r="X540" i="3"/>
  <c r="X536" i="3"/>
  <c r="X532" i="3"/>
  <c r="X528" i="3"/>
  <c r="X524" i="3"/>
  <c r="X517" i="3"/>
  <c r="X513" i="3"/>
  <c r="X509" i="3"/>
  <c r="X504" i="3"/>
  <c r="X500" i="3"/>
  <c r="X494" i="3"/>
  <c r="X490" i="3"/>
  <c r="X483" i="3"/>
  <c r="X475" i="3"/>
  <c r="X453" i="3"/>
  <c r="X447" i="3"/>
  <c r="X443" i="3"/>
  <c r="X439" i="3"/>
  <c r="X435" i="3"/>
  <c r="X431" i="3"/>
  <c r="X361" i="3"/>
  <c r="X357" i="3"/>
  <c r="X353" i="3"/>
  <c r="X349" i="3"/>
  <c r="X345" i="3"/>
  <c r="X341" i="3"/>
  <c r="X337" i="3"/>
  <c r="X333" i="3"/>
  <c r="X329" i="3"/>
  <c r="X326" i="3"/>
  <c r="X316" i="3"/>
  <c r="X292" i="3"/>
  <c r="X282" i="3"/>
  <c r="X256" i="3"/>
  <c r="X226" i="3"/>
  <c r="X222" i="3"/>
  <c r="X218" i="3"/>
  <c r="X214" i="3"/>
  <c r="X210" i="3"/>
  <c r="X206" i="3"/>
  <c r="X202" i="3"/>
  <c r="X198" i="3"/>
  <c r="X194" i="3"/>
  <c r="X190" i="3"/>
  <c r="X186" i="3"/>
  <c r="X182" i="3"/>
  <c r="X160" i="3"/>
  <c r="X132" i="3"/>
  <c r="X128" i="3"/>
  <c r="X124" i="3"/>
  <c r="X120" i="3"/>
  <c r="X116" i="3"/>
  <c r="X112" i="3"/>
  <c r="X108" i="3"/>
  <c r="X67" i="3"/>
  <c r="X25" i="3"/>
  <c r="X11" i="3"/>
  <c r="L1131" i="1"/>
  <c r="M1131" i="1" s="1"/>
  <c r="N1131" i="1" s="1"/>
  <c r="X1131" i="1"/>
  <c r="L1105" i="1"/>
  <c r="X1105" i="1"/>
  <c r="L9" i="3"/>
  <c r="P9" i="3" s="1"/>
  <c r="X9" i="3"/>
  <c r="X1107" i="1"/>
  <c r="X1034" i="1"/>
  <c r="X1030" i="1"/>
  <c r="X1026" i="1"/>
  <c r="X989" i="1"/>
  <c r="X981" i="1"/>
  <c r="X959" i="1"/>
  <c r="X949" i="1"/>
  <c r="X929" i="1"/>
  <c r="X919" i="1"/>
  <c r="X899" i="1"/>
  <c r="X887" i="1"/>
  <c r="X685" i="1"/>
  <c r="X680" i="1"/>
  <c r="X676" i="1"/>
  <c r="X672" i="1"/>
  <c r="X668" i="1"/>
  <c r="X664" i="1"/>
  <c r="X659" i="1"/>
  <c r="X655" i="1"/>
  <c r="X651" i="1"/>
  <c r="X647" i="1"/>
  <c r="X596" i="1"/>
  <c r="X578" i="1"/>
  <c r="X574" i="1"/>
  <c r="X570" i="1"/>
  <c r="X566" i="1"/>
  <c r="X562" i="1"/>
  <c r="X558" i="1"/>
  <c r="X554" i="1"/>
  <c r="X550" i="1"/>
  <c r="X532" i="1"/>
  <c r="X528" i="1"/>
  <c r="X524" i="1"/>
  <c r="X520" i="1"/>
  <c r="X516" i="1"/>
  <c r="X512" i="1"/>
  <c r="X504" i="1"/>
  <c r="X500" i="1"/>
  <c r="X496" i="1"/>
  <c r="X478" i="1"/>
  <c r="X474" i="1"/>
  <c r="X470" i="1"/>
  <c r="X466" i="1"/>
  <c r="X462" i="1"/>
  <c r="X456" i="1"/>
  <c r="X452" i="1"/>
  <c r="X383" i="1"/>
  <c r="X373" i="1"/>
  <c r="X359" i="1"/>
  <c r="L353" i="1"/>
  <c r="X353" i="1"/>
  <c r="X351" i="1"/>
  <c r="L345" i="1"/>
  <c r="X345" i="1"/>
  <c r="X343" i="1"/>
  <c r="L337" i="1"/>
  <c r="M337" i="1" s="1"/>
  <c r="N337" i="1" s="1"/>
  <c r="X337" i="1"/>
  <c r="X335" i="1"/>
  <c r="L367" i="1"/>
  <c r="P367" i="1" s="1"/>
  <c r="X367" i="1"/>
  <c r="L357" i="1"/>
  <c r="X357" i="1"/>
  <c r="L349" i="1"/>
  <c r="X349" i="1"/>
  <c r="L341" i="1"/>
  <c r="X341" i="1"/>
  <c r="X333" i="1"/>
  <c r="X329" i="1"/>
  <c r="X325" i="1"/>
  <c r="X321" i="1"/>
  <c r="X317" i="1"/>
  <c r="X313" i="1"/>
  <c r="X309" i="1"/>
  <c r="X305" i="1"/>
  <c r="X301" i="1"/>
  <c r="X199" i="1"/>
  <c r="X195" i="1"/>
  <c r="X191" i="1"/>
  <c r="X187" i="1"/>
  <c r="X183" i="1"/>
  <c r="X179" i="1"/>
  <c r="X173" i="1"/>
  <c r="X169" i="1"/>
  <c r="X38" i="1"/>
  <c r="X6" i="1"/>
  <c r="X118" i="1"/>
  <c r="X110" i="1"/>
  <c r="X102" i="1"/>
  <c r="X78" i="1"/>
  <c r="X56" i="1"/>
  <c r="X22" i="1"/>
  <c r="X1046" i="2"/>
  <c r="S1046" i="2"/>
  <c r="V1202" i="2"/>
  <c r="V1198" i="2"/>
  <c r="V1190" i="2"/>
  <c r="V1186" i="2"/>
  <c r="V1184" i="2"/>
  <c r="V1180" i="2"/>
  <c r="V1174" i="2"/>
  <c r="V1170" i="2"/>
  <c r="V1166" i="2"/>
  <c r="V1164" i="2"/>
  <c r="S1160" i="2"/>
  <c r="V1158" i="2"/>
  <c r="S1152" i="2"/>
  <c r="S1150" i="2"/>
  <c r="V1142" i="2"/>
  <c r="V1138" i="2"/>
  <c r="V1134" i="2"/>
  <c r="V1130" i="2"/>
  <c r="V1126" i="2"/>
  <c r="V1122" i="2"/>
  <c r="V1116" i="2"/>
  <c r="V1112" i="2"/>
  <c r="V1108" i="2"/>
  <c r="V1104" i="2"/>
  <c r="V1098" i="2"/>
  <c r="V1094" i="2"/>
  <c r="V1090" i="2"/>
  <c r="V1086" i="2"/>
  <c r="V1082" i="2"/>
  <c r="V1078" i="2"/>
  <c r="V1074" i="2"/>
  <c r="V1070" i="2"/>
  <c r="V1066" i="2"/>
  <c r="V1062" i="2"/>
  <c r="V1058" i="2"/>
  <c r="V1054" i="2"/>
  <c r="V1052" i="2"/>
  <c r="V1046" i="2"/>
  <c r="V1042" i="2"/>
  <c r="V1038" i="2"/>
  <c r="V1034" i="2"/>
  <c r="V1030" i="2"/>
  <c r="V1026" i="2"/>
  <c r="V1022" i="2"/>
  <c r="V1018" i="2"/>
  <c r="V1014" i="2"/>
  <c r="V1010" i="2"/>
  <c r="V1006" i="2"/>
  <c r="V1002" i="2"/>
  <c r="V998" i="2"/>
  <c r="V994" i="2"/>
  <c r="V990" i="2"/>
  <c r="V984" i="2"/>
  <c r="V980" i="2"/>
  <c r="V976" i="2"/>
  <c r="V972" i="2"/>
  <c r="V968" i="2"/>
  <c r="V964" i="2"/>
  <c r="V958" i="2"/>
  <c r="V954" i="2"/>
  <c r="V950" i="2"/>
  <c r="V946" i="2"/>
  <c r="V942" i="2"/>
  <c r="V938" i="2"/>
  <c r="V934" i="2"/>
  <c r="V930" i="2"/>
  <c r="V926" i="2"/>
  <c r="V922" i="2"/>
  <c r="V918" i="2"/>
  <c r="V914" i="2"/>
  <c r="V910" i="2"/>
  <c r="V906" i="2"/>
  <c r="V902" i="2"/>
  <c r="V898" i="2"/>
  <c r="V894" i="2"/>
  <c r="V890" i="2"/>
  <c r="V886" i="2"/>
  <c r="V882" i="2"/>
  <c r="V878" i="2"/>
  <c r="V874" i="2"/>
  <c r="V868" i="2"/>
  <c r="V864" i="2"/>
  <c r="V862" i="2"/>
  <c r="V858" i="2"/>
  <c r="V854" i="2"/>
  <c r="V850" i="2"/>
  <c r="V846" i="2"/>
  <c r="V842" i="2"/>
  <c r="V838" i="2"/>
  <c r="V837" i="2"/>
  <c r="V831" i="2"/>
  <c r="V827" i="2"/>
  <c r="V825" i="2"/>
  <c r="V821" i="2"/>
  <c r="V815" i="2"/>
  <c r="V811" i="2"/>
  <c r="V807" i="2"/>
  <c r="V803" i="2"/>
  <c r="V799" i="2"/>
  <c r="V797" i="2"/>
  <c r="V793" i="2"/>
  <c r="V789" i="2"/>
  <c r="V785" i="2"/>
  <c r="V781" i="2"/>
  <c r="V775" i="2"/>
  <c r="V771" i="2"/>
  <c r="V767" i="2"/>
  <c r="V763" i="2"/>
  <c r="V757" i="2"/>
  <c r="V753" i="2"/>
  <c r="V749" i="2"/>
  <c r="V745" i="2"/>
  <c r="V741" i="2"/>
  <c r="V733" i="2"/>
  <c r="V721" i="2"/>
  <c r="V717" i="2"/>
  <c r="V711" i="2"/>
  <c r="V707" i="2"/>
  <c r="V703" i="2"/>
  <c r="V701" i="2"/>
  <c r="V697" i="2"/>
  <c r="V693" i="2"/>
  <c r="V689" i="2"/>
  <c r="V683" i="2"/>
  <c r="V678" i="2"/>
  <c r="V672" i="2"/>
  <c r="V668" i="2"/>
  <c r="V666" i="2"/>
  <c r="V662" i="2"/>
  <c r="V654" i="2"/>
  <c r="V652" i="2"/>
  <c r="V648" i="2"/>
  <c r="V642" i="2"/>
  <c r="V638" i="2"/>
  <c r="V636" i="2"/>
  <c r="V632" i="2"/>
  <c r="V626" i="2"/>
  <c r="V622" i="2"/>
  <c r="V620" i="2"/>
  <c r="V616" i="2"/>
  <c r="V610" i="2"/>
  <c r="V606" i="2"/>
  <c r="V602" i="2"/>
  <c r="V598" i="2"/>
  <c r="V594" i="2"/>
  <c r="V590" i="2"/>
  <c r="V586" i="2"/>
  <c r="V582" i="2"/>
  <c r="V578" i="2"/>
  <c r="V574" i="2"/>
  <c r="V570" i="2"/>
  <c r="V560" i="2"/>
  <c r="V556" i="2"/>
  <c r="V552" i="2"/>
  <c r="V546" i="2"/>
  <c r="V542" i="2"/>
  <c r="V538" i="2"/>
  <c r="V534" i="2"/>
  <c r="V530" i="2"/>
  <c r="V526" i="2"/>
  <c r="V522" i="2"/>
  <c r="V516" i="2"/>
  <c r="V512" i="2"/>
  <c r="V508" i="2"/>
  <c r="V504" i="2"/>
  <c r="V500" i="2"/>
  <c r="V496" i="2"/>
  <c r="V492" i="2"/>
  <c r="V488" i="2"/>
  <c r="V484" i="2"/>
  <c r="V480" i="2"/>
  <c r="V474" i="2"/>
  <c r="V462" i="2"/>
  <c r="V458" i="2"/>
  <c r="V448" i="2"/>
  <c r="V444" i="2"/>
  <c r="V440" i="2"/>
  <c r="V436" i="2"/>
  <c r="V432" i="2"/>
  <c r="V428" i="2"/>
  <c r="V424" i="2"/>
  <c r="V419" i="2"/>
  <c r="V407" i="2"/>
  <c r="V403" i="2"/>
  <c r="V397" i="2"/>
  <c r="V391" i="2"/>
  <c r="V387" i="2"/>
  <c r="V381" i="2"/>
  <c r="V377" i="2"/>
  <c r="V373" i="2"/>
  <c r="V369" i="2"/>
  <c r="V355" i="2"/>
  <c r="V349" i="2"/>
  <c r="V345" i="2"/>
  <c r="V341" i="2"/>
  <c r="V337" i="2"/>
  <c r="V333" i="2"/>
  <c r="V329" i="2"/>
  <c r="V325" i="2"/>
  <c r="V321" i="2"/>
  <c r="V317" i="2"/>
  <c r="V313" i="2"/>
  <c r="V309" i="2"/>
  <c r="V305" i="2"/>
  <c r="V301" i="2"/>
  <c r="V297" i="2"/>
  <c r="V293" i="2"/>
  <c r="V289" i="2"/>
  <c r="V285" i="2"/>
  <c r="V281" i="2"/>
  <c r="V277" i="2"/>
  <c r="V236" i="2"/>
  <c r="V228" i="2"/>
  <c r="V152" i="2"/>
  <c r="V148" i="2"/>
  <c r="V142" i="2"/>
  <c r="L76" i="2"/>
  <c r="M76" i="2" s="1"/>
  <c r="N76" i="2" s="1"/>
  <c r="V76" i="2"/>
  <c r="L68" i="2"/>
  <c r="V68" i="2"/>
  <c r="L52" i="2"/>
  <c r="P52" i="2" s="1"/>
  <c r="V52" i="2"/>
  <c r="L44" i="2"/>
  <c r="P44" i="2" s="1"/>
  <c r="V44" i="2"/>
  <c r="X1174" i="3"/>
  <c r="X1170" i="3"/>
  <c r="X1166" i="3"/>
  <c r="X1160" i="3"/>
  <c r="X1070" i="3"/>
  <c r="L80" i="2"/>
  <c r="V80" i="2"/>
  <c r="L72" i="2"/>
  <c r="V72" i="2"/>
  <c r="L64" i="2"/>
  <c r="P64" i="2" s="1"/>
  <c r="V64" i="2"/>
  <c r="L56" i="2"/>
  <c r="V56" i="2"/>
  <c r="L48" i="2"/>
  <c r="V48" i="2"/>
  <c r="L40" i="2"/>
  <c r="V40" i="2"/>
  <c r="L20" i="2"/>
  <c r="P20" i="2" s="1"/>
  <c r="V20" i="2"/>
  <c r="L10" i="2"/>
  <c r="P10" i="2" s="1"/>
  <c r="V10" i="2"/>
  <c r="O1036" i="1"/>
  <c r="X775" i="1"/>
  <c r="X759" i="1"/>
  <c r="X755" i="1"/>
  <c r="X739" i="1"/>
  <c r="X735" i="1"/>
  <c r="X643" i="1"/>
  <c r="X639" i="1"/>
  <c r="X635" i="1"/>
  <c r="X630" i="1"/>
  <c r="X299" i="1"/>
  <c r="X295" i="1"/>
  <c r="X291" i="1"/>
  <c r="X287" i="1"/>
  <c r="X283" i="1"/>
  <c r="M1168" i="2"/>
  <c r="N1168" i="2" s="1"/>
  <c r="P1168" i="2"/>
  <c r="M1148" i="2"/>
  <c r="N1148" i="2" s="1"/>
  <c r="P1148" i="2"/>
  <c r="M1136" i="2"/>
  <c r="N1136" i="2" s="1"/>
  <c r="P1136" i="2"/>
  <c r="M1132" i="2"/>
  <c r="N1132" i="2" s="1"/>
  <c r="P1132" i="2"/>
  <c r="M1128" i="2"/>
  <c r="N1128" i="2" s="1"/>
  <c r="P1128" i="2"/>
  <c r="M1124" i="2"/>
  <c r="N1124" i="2" s="1"/>
  <c r="P1124" i="2"/>
  <c r="M1120" i="2"/>
  <c r="N1120" i="2" s="1"/>
  <c r="P1120" i="2"/>
  <c r="P1118" i="2"/>
  <c r="N1118" i="2"/>
  <c r="M1110" i="2"/>
  <c r="N1110" i="2" s="1"/>
  <c r="P1110" i="2"/>
  <c r="M1106" i="2"/>
  <c r="N1106" i="2" s="1"/>
  <c r="P1106" i="2"/>
  <c r="M1100" i="2"/>
  <c r="N1100" i="2" s="1"/>
  <c r="P1100" i="2"/>
  <c r="M1096" i="2"/>
  <c r="N1096" i="2" s="1"/>
  <c r="P1096" i="2"/>
  <c r="M1092" i="2"/>
  <c r="N1092" i="2" s="1"/>
  <c r="P1092" i="2"/>
  <c r="M1088" i="2"/>
  <c r="N1088" i="2" s="1"/>
  <c r="P1088" i="2"/>
  <c r="M1084" i="2"/>
  <c r="N1084" i="2" s="1"/>
  <c r="P1084" i="2"/>
  <c r="M1080" i="2"/>
  <c r="N1080" i="2" s="1"/>
  <c r="P1080" i="2"/>
  <c r="M1076" i="2"/>
  <c r="N1076" i="2" s="1"/>
  <c r="P1076" i="2"/>
  <c r="M1072" i="2"/>
  <c r="N1072" i="2" s="1"/>
  <c r="P1072" i="2"/>
  <c r="M1068" i="2"/>
  <c r="N1068" i="2" s="1"/>
  <c r="P1068" i="2"/>
  <c r="M1064" i="2"/>
  <c r="N1064" i="2" s="1"/>
  <c r="P1064" i="2"/>
  <c r="M1060" i="2"/>
  <c r="N1060" i="2" s="1"/>
  <c r="P1060" i="2"/>
  <c r="M1056" i="2"/>
  <c r="N1056" i="2" s="1"/>
  <c r="P1056" i="2"/>
  <c r="M932" i="2"/>
  <c r="N932" i="2" s="1"/>
  <c r="P932" i="2"/>
  <c r="M928" i="2"/>
  <c r="N928" i="2" s="1"/>
  <c r="P928" i="2"/>
  <c r="M924" i="2"/>
  <c r="N924" i="2" s="1"/>
  <c r="P924" i="2"/>
  <c r="M920" i="2"/>
  <c r="N920" i="2" s="1"/>
  <c r="P920" i="2"/>
  <c r="M916" i="2"/>
  <c r="N916" i="2" s="1"/>
  <c r="P916" i="2"/>
  <c r="M912" i="2"/>
  <c r="N912" i="2" s="1"/>
  <c r="P912" i="2"/>
  <c r="M908" i="2"/>
  <c r="N908" i="2" s="1"/>
  <c r="P908" i="2"/>
  <c r="M904" i="2"/>
  <c r="N904" i="2" s="1"/>
  <c r="P904" i="2"/>
  <c r="M900" i="2"/>
  <c r="N900" i="2" s="1"/>
  <c r="P900" i="2"/>
  <c r="M896" i="2"/>
  <c r="N896" i="2" s="1"/>
  <c r="P896" i="2"/>
  <c r="M884" i="2"/>
  <c r="N884" i="2" s="1"/>
  <c r="P884" i="2"/>
  <c r="M880" i="2"/>
  <c r="N880" i="2" s="1"/>
  <c r="P880" i="2"/>
  <c r="M876" i="2"/>
  <c r="N876" i="2" s="1"/>
  <c r="P876" i="2"/>
  <c r="M872" i="2"/>
  <c r="N872" i="2" s="1"/>
  <c r="P872" i="2"/>
  <c r="N870" i="2"/>
  <c r="P870" i="2" s="1"/>
  <c r="M866" i="2"/>
  <c r="N866" i="2" s="1"/>
  <c r="P866" i="2"/>
  <c r="M844" i="2"/>
  <c r="N844" i="2" s="1"/>
  <c r="P844" i="2"/>
  <c r="M840" i="2"/>
  <c r="N840" i="2" s="1"/>
  <c r="P840" i="2"/>
  <c r="M817" i="2"/>
  <c r="N817" i="2" s="1"/>
  <c r="P817" i="2"/>
  <c r="M813" i="2"/>
  <c r="N813" i="2" s="1"/>
  <c r="P813" i="2"/>
  <c r="M809" i="2"/>
  <c r="N809" i="2" s="1"/>
  <c r="P809" i="2"/>
  <c r="M805" i="2"/>
  <c r="N805" i="2" s="1"/>
  <c r="P805" i="2"/>
  <c r="M801" i="2"/>
  <c r="N801" i="2" s="1"/>
  <c r="P801" i="2"/>
  <c r="M729" i="2"/>
  <c r="N729" i="2" s="1"/>
  <c r="P729" i="2"/>
  <c r="N727" i="2"/>
  <c r="P727" i="2" s="1"/>
  <c r="M719" i="2"/>
  <c r="N719" i="2" s="1"/>
  <c r="P719" i="2"/>
  <c r="M713" i="2"/>
  <c r="N713" i="2" s="1"/>
  <c r="P713" i="2"/>
  <c r="M709" i="2"/>
  <c r="N709" i="2" s="1"/>
  <c r="P709" i="2"/>
  <c r="M705" i="2"/>
  <c r="N705" i="2" s="1"/>
  <c r="P705" i="2"/>
  <c r="M691" i="2"/>
  <c r="N691" i="2" s="1"/>
  <c r="P691" i="2"/>
  <c r="M588" i="2"/>
  <c r="N588" i="2" s="1"/>
  <c r="P588" i="2"/>
  <c r="M584" i="2"/>
  <c r="N584" i="2" s="1"/>
  <c r="P584" i="2"/>
  <c r="M580" i="2"/>
  <c r="N580" i="2" s="1"/>
  <c r="P580" i="2"/>
  <c r="M576" i="2"/>
  <c r="N576" i="2" s="1"/>
  <c r="P576" i="2"/>
  <c r="M572" i="2"/>
  <c r="N572" i="2" s="1"/>
  <c r="P572" i="2"/>
  <c r="M568" i="2"/>
  <c r="N568" i="2" s="1"/>
  <c r="P568" i="2"/>
  <c r="M544" i="2"/>
  <c r="N544" i="2" s="1"/>
  <c r="P544" i="2"/>
  <c r="M540" i="2"/>
  <c r="N540" i="2" s="1"/>
  <c r="P540" i="2"/>
  <c r="M536" i="2"/>
  <c r="N536" i="2" s="1"/>
  <c r="P536" i="2"/>
  <c r="M532" i="2"/>
  <c r="N532" i="2" s="1"/>
  <c r="P532" i="2"/>
  <c r="M528" i="2"/>
  <c r="N528" i="2" s="1"/>
  <c r="P528" i="2"/>
  <c r="M524" i="2"/>
  <c r="N524" i="2" s="1"/>
  <c r="P524" i="2"/>
  <c r="M506" i="2"/>
  <c r="N506" i="2" s="1"/>
  <c r="P506" i="2"/>
  <c r="M502" i="2"/>
  <c r="N502" i="2" s="1"/>
  <c r="P502" i="2"/>
  <c r="M498" i="2"/>
  <c r="N498" i="2" s="1"/>
  <c r="P498" i="2"/>
  <c r="M494" i="2"/>
  <c r="N494" i="2" s="1"/>
  <c r="P494" i="2"/>
  <c r="M490" i="2"/>
  <c r="N490" i="2" s="1"/>
  <c r="P490" i="2"/>
  <c r="M486" i="2"/>
  <c r="N486" i="2" s="1"/>
  <c r="P486" i="2"/>
  <c r="M1170" i="2"/>
  <c r="N1170" i="2" s="1"/>
  <c r="P1170" i="2"/>
  <c r="M1166" i="2"/>
  <c r="N1166" i="2" s="1"/>
  <c r="P1166" i="2"/>
  <c r="M1138" i="2"/>
  <c r="N1138" i="2" s="1"/>
  <c r="P1138" i="2"/>
  <c r="M1134" i="2"/>
  <c r="N1134" i="2" s="1"/>
  <c r="P1134" i="2"/>
  <c r="M1130" i="2"/>
  <c r="N1130" i="2" s="1"/>
  <c r="P1130" i="2"/>
  <c r="M1126" i="2"/>
  <c r="N1126" i="2" s="1"/>
  <c r="P1126" i="2"/>
  <c r="M1122" i="2"/>
  <c r="N1122" i="2" s="1"/>
  <c r="P1122" i="2"/>
  <c r="M1116" i="2"/>
  <c r="N1116" i="2" s="1"/>
  <c r="P1116" i="2"/>
  <c r="M1112" i="2"/>
  <c r="N1112" i="2" s="1"/>
  <c r="P1112" i="2"/>
  <c r="M1108" i="2"/>
  <c r="N1108" i="2" s="1"/>
  <c r="P1108" i="2"/>
  <c r="M1104" i="2"/>
  <c r="N1104" i="2" s="1"/>
  <c r="P1104" i="2"/>
  <c r="P1102" i="2"/>
  <c r="N1102" i="2"/>
  <c r="M1098" i="2"/>
  <c r="N1098" i="2" s="1"/>
  <c r="P1098" i="2"/>
  <c r="M1094" i="2"/>
  <c r="N1094" i="2" s="1"/>
  <c r="P1094" i="2"/>
  <c r="M1090" i="2"/>
  <c r="N1090" i="2" s="1"/>
  <c r="P1090" i="2"/>
  <c r="M1086" i="2"/>
  <c r="N1086" i="2" s="1"/>
  <c r="P1086" i="2"/>
  <c r="M1082" i="2"/>
  <c r="N1082" i="2" s="1"/>
  <c r="P1082" i="2"/>
  <c r="M1078" i="2"/>
  <c r="N1078" i="2" s="1"/>
  <c r="P1078" i="2"/>
  <c r="M1074" i="2"/>
  <c r="N1074" i="2" s="1"/>
  <c r="P1074" i="2"/>
  <c r="M1070" i="2"/>
  <c r="N1070" i="2" s="1"/>
  <c r="P1070" i="2"/>
  <c r="M1066" i="2"/>
  <c r="N1066" i="2" s="1"/>
  <c r="P1066" i="2"/>
  <c r="M1062" i="2"/>
  <c r="N1062" i="2" s="1"/>
  <c r="P1062" i="2"/>
  <c r="M1058" i="2"/>
  <c r="N1058" i="2" s="1"/>
  <c r="P1058" i="2"/>
  <c r="M1054" i="2"/>
  <c r="N1054" i="2" s="1"/>
  <c r="P1054" i="2"/>
  <c r="M930" i="2"/>
  <c r="N930" i="2" s="1"/>
  <c r="P930" i="2"/>
  <c r="M926" i="2"/>
  <c r="N926" i="2" s="1"/>
  <c r="P926" i="2"/>
  <c r="M922" i="2"/>
  <c r="N922" i="2" s="1"/>
  <c r="P922" i="2"/>
  <c r="M918" i="2"/>
  <c r="N918" i="2" s="1"/>
  <c r="P918" i="2"/>
  <c r="M914" i="2"/>
  <c r="N914" i="2" s="1"/>
  <c r="P914" i="2"/>
  <c r="M910" i="2"/>
  <c r="N910" i="2" s="1"/>
  <c r="P910" i="2"/>
  <c r="M906" i="2"/>
  <c r="N906" i="2" s="1"/>
  <c r="P906" i="2"/>
  <c r="M902" i="2"/>
  <c r="N902" i="2" s="1"/>
  <c r="P902" i="2"/>
  <c r="M898" i="2"/>
  <c r="N898" i="2" s="1"/>
  <c r="P898" i="2"/>
  <c r="M894" i="2"/>
  <c r="N894" i="2" s="1"/>
  <c r="P894" i="2"/>
  <c r="M886" i="2"/>
  <c r="N886" i="2" s="1"/>
  <c r="P886" i="2"/>
  <c r="M882" i="2"/>
  <c r="N882" i="2" s="1"/>
  <c r="P882" i="2"/>
  <c r="M878" i="2"/>
  <c r="N878" i="2" s="1"/>
  <c r="P878" i="2"/>
  <c r="M874" i="2"/>
  <c r="N874" i="2" s="1"/>
  <c r="P874" i="2"/>
  <c r="M868" i="2"/>
  <c r="N868" i="2" s="1"/>
  <c r="P868" i="2"/>
  <c r="M864" i="2"/>
  <c r="N864" i="2" s="1"/>
  <c r="P864" i="2"/>
  <c r="M846" i="2"/>
  <c r="N846" i="2" s="1"/>
  <c r="P846" i="2"/>
  <c r="M842" i="2"/>
  <c r="N842" i="2" s="1"/>
  <c r="P842" i="2"/>
  <c r="M838" i="2"/>
  <c r="N838" i="2" s="1"/>
  <c r="P838" i="2"/>
  <c r="M837" i="2"/>
  <c r="N837" i="2" s="1"/>
  <c r="O837" i="2"/>
  <c r="M821" i="2"/>
  <c r="N821" i="2" s="1"/>
  <c r="P821" i="2"/>
  <c r="P819" i="2"/>
  <c r="N819" i="2"/>
  <c r="M815" i="2"/>
  <c r="N815" i="2" s="1"/>
  <c r="P815" i="2"/>
  <c r="M811" i="2"/>
  <c r="N811" i="2" s="1"/>
  <c r="P811" i="2"/>
  <c r="M807" i="2"/>
  <c r="N807" i="2" s="1"/>
  <c r="P807" i="2"/>
  <c r="M803" i="2"/>
  <c r="N803" i="2" s="1"/>
  <c r="P803" i="2"/>
  <c r="M799" i="2"/>
  <c r="N799" i="2" s="1"/>
  <c r="P799" i="2"/>
  <c r="M721" i="2"/>
  <c r="N721" i="2" s="1"/>
  <c r="P721" i="2"/>
  <c r="M717" i="2"/>
  <c r="N717" i="2" s="1"/>
  <c r="P717" i="2"/>
  <c r="P715" i="2"/>
  <c r="N715" i="2"/>
  <c r="M711" i="2"/>
  <c r="N711" i="2" s="1"/>
  <c r="P711" i="2"/>
  <c r="M707" i="2"/>
  <c r="N707" i="2" s="1"/>
  <c r="P707" i="2"/>
  <c r="M703" i="2"/>
  <c r="N703" i="2" s="1"/>
  <c r="P703" i="2"/>
  <c r="M693" i="2"/>
  <c r="N693" i="2" s="1"/>
  <c r="P693" i="2"/>
  <c r="M689" i="2"/>
  <c r="N689" i="2" s="1"/>
  <c r="P689" i="2"/>
  <c r="P687" i="2"/>
  <c r="N687" i="2"/>
  <c r="N685" i="2"/>
  <c r="P685" i="2" s="1"/>
  <c r="M590" i="2"/>
  <c r="N590" i="2" s="1"/>
  <c r="P590" i="2"/>
  <c r="M586" i="2"/>
  <c r="N586" i="2" s="1"/>
  <c r="P586" i="2"/>
  <c r="M582" i="2"/>
  <c r="N582" i="2" s="1"/>
  <c r="P582" i="2"/>
  <c r="M578" i="2"/>
  <c r="N578" i="2" s="1"/>
  <c r="P578" i="2"/>
  <c r="M574" i="2"/>
  <c r="N574" i="2" s="1"/>
  <c r="P574" i="2"/>
  <c r="M570" i="2"/>
  <c r="N570" i="2" s="1"/>
  <c r="P570" i="2"/>
  <c r="M542" i="2"/>
  <c r="N542" i="2" s="1"/>
  <c r="P542" i="2"/>
  <c r="M538" i="2"/>
  <c r="N538" i="2" s="1"/>
  <c r="P538" i="2"/>
  <c r="M534" i="2"/>
  <c r="N534" i="2" s="1"/>
  <c r="P534" i="2"/>
  <c r="M530" i="2"/>
  <c r="N530" i="2" s="1"/>
  <c r="P530" i="2"/>
  <c r="M526" i="2"/>
  <c r="N526" i="2" s="1"/>
  <c r="P526" i="2"/>
  <c r="M522" i="2"/>
  <c r="N522" i="2" s="1"/>
  <c r="P522" i="2"/>
  <c r="P520" i="2"/>
  <c r="N520" i="2"/>
  <c r="M504" i="2"/>
  <c r="N504" i="2" s="1"/>
  <c r="P504" i="2"/>
  <c r="M500" i="2"/>
  <c r="N500" i="2" s="1"/>
  <c r="P500" i="2"/>
  <c r="M496" i="2"/>
  <c r="N496" i="2" s="1"/>
  <c r="P496" i="2"/>
  <c r="M492" i="2"/>
  <c r="N492" i="2" s="1"/>
  <c r="P492" i="2"/>
  <c r="M488" i="2"/>
  <c r="N488" i="2" s="1"/>
  <c r="P488" i="2"/>
  <c r="M484" i="2"/>
  <c r="N484" i="2" s="1"/>
  <c r="P484" i="2"/>
  <c r="N482" i="2"/>
  <c r="P482" i="2" s="1"/>
  <c r="X3" i="2"/>
  <c r="U3" i="2"/>
  <c r="R3" i="2"/>
  <c r="L3" i="1"/>
  <c r="P3" i="1" s="1"/>
  <c r="R1203" i="2"/>
  <c r="U1203" i="2"/>
  <c r="U1202" i="2"/>
  <c r="R1202" i="2"/>
  <c r="R1201" i="2"/>
  <c r="U1201" i="2"/>
  <c r="U1200" i="2"/>
  <c r="R1200" i="2"/>
  <c r="X1198" i="2"/>
  <c r="S1198" i="2"/>
  <c r="X1196" i="2"/>
  <c r="S1196" i="2"/>
  <c r="R1195" i="2"/>
  <c r="U1195" i="2"/>
  <c r="U1194" i="2"/>
  <c r="R1194" i="2"/>
  <c r="R1193" i="2"/>
  <c r="U1193" i="2"/>
  <c r="U1192" i="2"/>
  <c r="R1192" i="2"/>
  <c r="R1191" i="2"/>
  <c r="U1191" i="2"/>
  <c r="U1190" i="2"/>
  <c r="R1190" i="2"/>
  <c r="X1188" i="2"/>
  <c r="S1188" i="2"/>
  <c r="X1186" i="2"/>
  <c r="S1186" i="2"/>
  <c r="R1185" i="2"/>
  <c r="U1185" i="2"/>
  <c r="U1184" i="2"/>
  <c r="R1184" i="2"/>
  <c r="R1183" i="2"/>
  <c r="U1183" i="2"/>
  <c r="U1182" i="2"/>
  <c r="R1182" i="2"/>
  <c r="X1180" i="2"/>
  <c r="S1180" i="2"/>
  <c r="X1178" i="2"/>
  <c r="S1178" i="2"/>
  <c r="R1177" i="2"/>
  <c r="U1177" i="2"/>
  <c r="U1176" i="2"/>
  <c r="R1176" i="2"/>
  <c r="R1175" i="2"/>
  <c r="U1175" i="2"/>
  <c r="U1174" i="2"/>
  <c r="R1174" i="2"/>
  <c r="X1172" i="2"/>
  <c r="S1172" i="2"/>
  <c r="X1170" i="2"/>
  <c r="S1170" i="2"/>
  <c r="X1168" i="2"/>
  <c r="S1168" i="2"/>
  <c r="X1166" i="2"/>
  <c r="S1166" i="2"/>
  <c r="U1164" i="2"/>
  <c r="R1164" i="2"/>
  <c r="R1163" i="2"/>
  <c r="U1163" i="2"/>
  <c r="P1162" i="2"/>
  <c r="U1162" i="2"/>
  <c r="R1162" i="2"/>
  <c r="R1161" i="2"/>
  <c r="U1161" i="2"/>
  <c r="V1160" i="2"/>
  <c r="U1158" i="2"/>
  <c r="R1158" i="2"/>
  <c r="R1157" i="2"/>
  <c r="U1157" i="2"/>
  <c r="V1156" i="2"/>
  <c r="U1154" i="2"/>
  <c r="R1154" i="2"/>
  <c r="R1153" i="2"/>
  <c r="U1153" i="2"/>
  <c r="V1152" i="2"/>
  <c r="L1151" i="2"/>
  <c r="R1151" i="2"/>
  <c r="U1151" i="2"/>
  <c r="V1150" i="2"/>
  <c r="X1148" i="2"/>
  <c r="S1148" i="2"/>
  <c r="R1147" i="2"/>
  <c r="U1147" i="2"/>
  <c r="V1146" i="2"/>
  <c r="U1144" i="2"/>
  <c r="R1144" i="2"/>
  <c r="R1143" i="2"/>
  <c r="U1143" i="2"/>
  <c r="P1142" i="2"/>
  <c r="U1142" i="2"/>
  <c r="R1142" i="2"/>
  <c r="L1141" i="2"/>
  <c r="R1141" i="2"/>
  <c r="U1141" i="2"/>
  <c r="P1140" i="2"/>
  <c r="U1140" i="2"/>
  <c r="R1140" i="2"/>
  <c r="X1138" i="2"/>
  <c r="S1138" i="2"/>
  <c r="X1136" i="2"/>
  <c r="S1136" i="2"/>
  <c r="X1134" i="2"/>
  <c r="S1134" i="2"/>
  <c r="X1132" i="2"/>
  <c r="S1132" i="2"/>
  <c r="X1130" i="2"/>
  <c r="S1130" i="2"/>
  <c r="X1128" i="2"/>
  <c r="S1128" i="2"/>
  <c r="X1126" i="2"/>
  <c r="S1126" i="2"/>
  <c r="X1124" i="2"/>
  <c r="S1124" i="2"/>
  <c r="X1122" i="2"/>
  <c r="S1122" i="2"/>
  <c r="X1120" i="2"/>
  <c r="S1120" i="2"/>
  <c r="X1116" i="2"/>
  <c r="S1116" i="2"/>
  <c r="L1115" i="2"/>
  <c r="R1115" i="2"/>
  <c r="U1115" i="2"/>
  <c r="U1114" i="2"/>
  <c r="R1114" i="2"/>
  <c r="X1112" i="2"/>
  <c r="S1112" i="2"/>
  <c r="X1110" i="2"/>
  <c r="S1110" i="2"/>
  <c r="X1108" i="2"/>
  <c r="S1108" i="2"/>
  <c r="X1106" i="2"/>
  <c r="S1106" i="2"/>
  <c r="X1104" i="2"/>
  <c r="S1104" i="2"/>
  <c r="X1100" i="2"/>
  <c r="S1100" i="2"/>
  <c r="X1098" i="2"/>
  <c r="S1098" i="2"/>
  <c r="X1096" i="2"/>
  <c r="S1096" i="2"/>
  <c r="X1094" i="2"/>
  <c r="S1094" i="2"/>
  <c r="X1092" i="2"/>
  <c r="S1092" i="2"/>
  <c r="X1090" i="2"/>
  <c r="S1090" i="2"/>
  <c r="X1088" i="2"/>
  <c r="S1088" i="2"/>
  <c r="X1086" i="2"/>
  <c r="S1086" i="2"/>
  <c r="X1084" i="2"/>
  <c r="S1084" i="2"/>
  <c r="X1082" i="2"/>
  <c r="S1082" i="2"/>
  <c r="X1080" i="2"/>
  <c r="S1080" i="2"/>
  <c r="X1078" i="2"/>
  <c r="S1078" i="2"/>
  <c r="X1076" i="2"/>
  <c r="S1076" i="2"/>
  <c r="X1074" i="2"/>
  <c r="S1074" i="2"/>
  <c r="X1072" i="2"/>
  <c r="S1072" i="2"/>
  <c r="X1070" i="2"/>
  <c r="S1070" i="2"/>
  <c r="X1068" i="2"/>
  <c r="S1068" i="2"/>
  <c r="X1066" i="2"/>
  <c r="S1066" i="2"/>
  <c r="X1064" i="2"/>
  <c r="S1064" i="2"/>
  <c r="X1062" i="2"/>
  <c r="S1062" i="2"/>
  <c r="X1060" i="2"/>
  <c r="S1060" i="2"/>
  <c r="X1058" i="2"/>
  <c r="S1058" i="2"/>
  <c r="X1056" i="2"/>
  <c r="S1056" i="2"/>
  <c r="X1054" i="2"/>
  <c r="S1054" i="2"/>
  <c r="L1053" i="2"/>
  <c r="R1053" i="2"/>
  <c r="U1053" i="2"/>
  <c r="P1052" i="2"/>
  <c r="U1052" i="2"/>
  <c r="R1052" i="2"/>
  <c r="L1051" i="2"/>
  <c r="R1051" i="2"/>
  <c r="U1051" i="2"/>
  <c r="P1050" i="2"/>
  <c r="U1050" i="2"/>
  <c r="R1050" i="2"/>
  <c r="L1049" i="2"/>
  <c r="R1049" i="2"/>
  <c r="U1049" i="2"/>
  <c r="U1048" i="2"/>
  <c r="R1048" i="2"/>
  <c r="L1047" i="2"/>
  <c r="R1047" i="2"/>
  <c r="U1047" i="2"/>
  <c r="P1046" i="2"/>
  <c r="U1046" i="2"/>
  <c r="R1046" i="2"/>
  <c r="L1045" i="2"/>
  <c r="M1045" i="2" s="1"/>
  <c r="N1045" i="2" s="1"/>
  <c r="R1045" i="2"/>
  <c r="U1045" i="2"/>
  <c r="P1044" i="2"/>
  <c r="U1044" i="2"/>
  <c r="R1044" i="2"/>
  <c r="L1043" i="2"/>
  <c r="R1043" i="2"/>
  <c r="U1043" i="2"/>
  <c r="P1042" i="2"/>
  <c r="U1042" i="2"/>
  <c r="R1042" i="2"/>
  <c r="L1041" i="2"/>
  <c r="M1041" i="2" s="1"/>
  <c r="N1041" i="2" s="1"/>
  <c r="R1041" i="2"/>
  <c r="U1041" i="2"/>
  <c r="P1040" i="2"/>
  <c r="U1040" i="2"/>
  <c r="R1040" i="2"/>
  <c r="L1039" i="2"/>
  <c r="R1039" i="2"/>
  <c r="U1039" i="2"/>
  <c r="P1038" i="2"/>
  <c r="U1038" i="2"/>
  <c r="R1038" i="2"/>
  <c r="L1037" i="2"/>
  <c r="M1037" i="2" s="1"/>
  <c r="N1037" i="2" s="1"/>
  <c r="R1037" i="2"/>
  <c r="U1037" i="2"/>
  <c r="P1036" i="2"/>
  <c r="U1036" i="2"/>
  <c r="R1036" i="2"/>
  <c r="L1035" i="2"/>
  <c r="R1035" i="2"/>
  <c r="U1035" i="2"/>
  <c r="P1034" i="2"/>
  <c r="U1034" i="2"/>
  <c r="R1034" i="2"/>
  <c r="L1033" i="2"/>
  <c r="M1033" i="2" s="1"/>
  <c r="N1033" i="2" s="1"/>
  <c r="R1033" i="2"/>
  <c r="U1033" i="2"/>
  <c r="P1032" i="2"/>
  <c r="U1032" i="2"/>
  <c r="R1032" i="2"/>
  <c r="L1031" i="2"/>
  <c r="R1031" i="2"/>
  <c r="U1031" i="2"/>
  <c r="P1030" i="2"/>
  <c r="U1030" i="2"/>
  <c r="R1030" i="2"/>
  <c r="L1029" i="2"/>
  <c r="M1029" i="2" s="1"/>
  <c r="N1029" i="2" s="1"/>
  <c r="R1029" i="2"/>
  <c r="U1029" i="2"/>
  <c r="P1028" i="2"/>
  <c r="U1028" i="2"/>
  <c r="R1028" i="2"/>
  <c r="L1027" i="2"/>
  <c r="R1027" i="2"/>
  <c r="U1027" i="2"/>
  <c r="P1026" i="2"/>
  <c r="U1026" i="2"/>
  <c r="R1026" i="2"/>
  <c r="L1025" i="2"/>
  <c r="M1025" i="2" s="1"/>
  <c r="N1025" i="2" s="1"/>
  <c r="R1025" i="2"/>
  <c r="U1025" i="2"/>
  <c r="P1024" i="2"/>
  <c r="U1024" i="2"/>
  <c r="R1024" i="2"/>
  <c r="L1023" i="2"/>
  <c r="R1023" i="2"/>
  <c r="U1023" i="2"/>
  <c r="P1022" i="2"/>
  <c r="U1022" i="2"/>
  <c r="R1022" i="2"/>
  <c r="L1021" i="2"/>
  <c r="M1021" i="2" s="1"/>
  <c r="N1021" i="2" s="1"/>
  <c r="R1021" i="2"/>
  <c r="U1021" i="2"/>
  <c r="P1020" i="2"/>
  <c r="U1020" i="2"/>
  <c r="R1020" i="2"/>
  <c r="L1019" i="2"/>
  <c r="R1019" i="2"/>
  <c r="U1019" i="2"/>
  <c r="P1018" i="2"/>
  <c r="U1018" i="2"/>
  <c r="R1018" i="2"/>
  <c r="L1017" i="2"/>
  <c r="M1017" i="2" s="1"/>
  <c r="N1017" i="2" s="1"/>
  <c r="R1017" i="2"/>
  <c r="U1017" i="2"/>
  <c r="P1016" i="2"/>
  <c r="U1016" i="2"/>
  <c r="R1016" i="2"/>
  <c r="L1015" i="2"/>
  <c r="R1015" i="2"/>
  <c r="U1015" i="2"/>
  <c r="P1014" i="2"/>
  <c r="U1014" i="2"/>
  <c r="R1014" i="2"/>
  <c r="L1013" i="2"/>
  <c r="M1013" i="2" s="1"/>
  <c r="N1013" i="2" s="1"/>
  <c r="R1013" i="2"/>
  <c r="U1013" i="2"/>
  <c r="P1012" i="2"/>
  <c r="U1012" i="2"/>
  <c r="R1012" i="2"/>
  <c r="L1011" i="2"/>
  <c r="R1011" i="2"/>
  <c r="U1011" i="2"/>
  <c r="P1010" i="2"/>
  <c r="U1010" i="2"/>
  <c r="R1010" i="2"/>
  <c r="L1009" i="2"/>
  <c r="M1009" i="2" s="1"/>
  <c r="N1009" i="2" s="1"/>
  <c r="R1009" i="2"/>
  <c r="U1009" i="2"/>
  <c r="P1008" i="2"/>
  <c r="U1008" i="2"/>
  <c r="R1008" i="2"/>
  <c r="L1007" i="2"/>
  <c r="R1007" i="2"/>
  <c r="U1007" i="2"/>
  <c r="P1006" i="2"/>
  <c r="U1006" i="2"/>
  <c r="R1006" i="2"/>
  <c r="L1005" i="2"/>
  <c r="M1005" i="2" s="1"/>
  <c r="N1005" i="2" s="1"/>
  <c r="R1005" i="2"/>
  <c r="U1005" i="2"/>
  <c r="P1004" i="2"/>
  <c r="U1004" i="2"/>
  <c r="R1004" i="2"/>
  <c r="L1003" i="2"/>
  <c r="R1003" i="2"/>
  <c r="U1003" i="2"/>
  <c r="P1002" i="2"/>
  <c r="U1002" i="2"/>
  <c r="R1002" i="2"/>
  <c r="L1001" i="2"/>
  <c r="M1001" i="2" s="1"/>
  <c r="N1001" i="2" s="1"/>
  <c r="R1001" i="2"/>
  <c r="U1001" i="2"/>
  <c r="P1000" i="2"/>
  <c r="U1000" i="2"/>
  <c r="R1000" i="2"/>
  <c r="L999" i="2"/>
  <c r="R999" i="2"/>
  <c r="U999" i="2"/>
  <c r="P998" i="2"/>
  <c r="U998" i="2"/>
  <c r="R998" i="2"/>
  <c r="L997" i="2"/>
  <c r="M997" i="2" s="1"/>
  <c r="N997" i="2" s="1"/>
  <c r="R997" i="2"/>
  <c r="U997" i="2"/>
  <c r="P996" i="2"/>
  <c r="U996" i="2"/>
  <c r="R996" i="2"/>
  <c r="L995" i="2"/>
  <c r="R995" i="2"/>
  <c r="U995" i="2"/>
  <c r="P994" i="2"/>
  <c r="U994" i="2"/>
  <c r="R994" i="2"/>
  <c r="L993" i="2"/>
  <c r="M993" i="2" s="1"/>
  <c r="N993" i="2" s="1"/>
  <c r="R993" i="2"/>
  <c r="U993" i="2"/>
  <c r="P992" i="2"/>
  <c r="U992" i="2"/>
  <c r="R992" i="2"/>
  <c r="L991" i="2"/>
  <c r="R991" i="2"/>
  <c r="U991" i="2"/>
  <c r="P990" i="2"/>
  <c r="U990" i="2"/>
  <c r="R990" i="2"/>
  <c r="L989" i="2"/>
  <c r="M989" i="2" s="1"/>
  <c r="N989" i="2" s="1"/>
  <c r="R989" i="2"/>
  <c r="U989" i="2"/>
  <c r="P988" i="2"/>
  <c r="U988" i="2"/>
  <c r="R988" i="2"/>
  <c r="L987" i="2"/>
  <c r="R987" i="2"/>
  <c r="U987" i="2"/>
  <c r="U986" i="2"/>
  <c r="R986" i="2"/>
  <c r="L985" i="2"/>
  <c r="R985" i="2"/>
  <c r="U985" i="2"/>
  <c r="P984" i="2"/>
  <c r="U984" i="2"/>
  <c r="R984" i="2"/>
  <c r="L983" i="2"/>
  <c r="R983" i="2"/>
  <c r="U983" i="2"/>
  <c r="P982" i="2"/>
  <c r="U982" i="2"/>
  <c r="R982" i="2"/>
  <c r="L981" i="2"/>
  <c r="R981" i="2"/>
  <c r="U981" i="2"/>
  <c r="P980" i="2"/>
  <c r="U980" i="2"/>
  <c r="R980" i="2"/>
  <c r="L979" i="2"/>
  <c r="R979" i="2"/>
  <c r="U979" i="2"/>
  <c r="P978" i="2"/>
  <c r="U978" i="2"/>
  <c r="R978" i="2"/>
  <c r="L977" i="2"/>
  <c r="R977" i="2"/>
  <c r="U977" i="2"/>
  <c r="P976" i="2"/>
  <c r="U976" i="2"/>
  <c r="R976" i="2"/>
  <c r="L975" i="2"/>
  <c r="R975" i="2"/>
  <c r="U975" i="2"/>
  <c r="P974" i="2"/>
  <c r="U974" i="2"/>
  <c r="R974" i="2"/>
  <c r="L973" i="2"/>
  <c r="R973" i="2"/>
  <c r="U973" i="2"/>
  <c r="P972" i="2"/>
  <c r="U972" i="2"/>
  <c r="R972" i="2"/>
  <c r="L971" i="2"/>
  <c r="R971" i="2"/>
  <c r="U971" i="2"/>
  <c r="P970" i="2"/>
  <c r="U970" i="2"/>
  <c r="R970" i="2"/>
  <c r="L969" i="2"/>
  <c r="R969" i="2"/>
  <c r="U969" i="2"/>
  <c r="P968" i="2"/>
  <c r="U968" i="2"/>
  <c r="R968" i="2"/>
  <c r="L967" i="2"/>
  <c r="R967" i="2"/>
  <c r="U967" i="2"/>
  <c r="P966" i="2"/>
  <c r="U966" i="2"/>
  <c r="R966" i="2"/>
  <c r="L965" i="2"/>
  <c r="R965" i="2"/>
  <c r="U965" i="2"/>
  <c r="P964" i="2"/>
  <c r="U964" i="2"/>
  <c r="R964" i="2"/>
  <c r="L963" i="2"/>
  <c r="R963" i="2"/>
  <c r="U963" i="2"/>
  <c r="P962" i="2"/>
  <c r="U962" i="2"/>
  <c r="R962" i="2"/>
  <c r="L961" i="2"/>
  <c r="R961" i="2"/>
  <c r="U961" i="2"/>
  <c r="U960" i="2"/>
  <c r="R960" i="2"/>
  <c r="L959" i="2"/>
  <c r="O959" i="2" s="1"/>
  <c r="R959" i="2"/>
  <c r="U959" i="2"/>
  <c r="P958" i="2"/>
  <c r="U958" i="2"/>
  <c r="R958" i="2"/>
  <c r="L957" i="2"/>
  <c r="M957" i="2" s="1"/>
  <c r="N957" i="2" s="1"/>
  <c r="R957" i="2"/>
  <c r="U957" i="2"/>
  <c r="P956" i="2"/>
  <c r="U956" i="2"/>
  <c r="R956" i="2"/>
  <c r="L955" i="2"/>
  <c r="O955" i="2" s="1"/>
  <c r="R955" i="2"/>
  <c r="U955" i="2"/>
  <c r="P954" i="2"/>
  <c r="U954" i="2"/>
  <c r="R954" i="2"/>
  <c r="L953" i="2"/>
  <c r="R953" i="2"/>
  <c r="U953" i="2"/>
  <c r="P952" i="2"/>
  <c r="U952" i="2"/>
  <c r="R952" i="2"/>
  <c r="L951" i="2"/>
  <c r="O951" i="2" s="1"/>
  <c r="R951" i="2"/>
  <c r="U951" i="2"/>
  <c r="P950" i="2"/>
  <c r="U950" i="2"/>
  <c r="R950" i="2"/>
  <c r="L949" i="2"/>
  <c r="R949" i="2"/>
  <c r="U949" i="2"/>
  <c r="P948" i="2"/>
  <c r="U948" i="2"/>
  <c r="R948" i="2"/>
  <c r="L947" i="2"/>
  <c r="O947" i="2" s="1"/>
  <c r="R947" i="2"/>
  <c r="U947" i="2"/>
  <c r="P946" i="2"/>
  <c r="U946" i="2"/>
  <c r="R946" i="2"/>
  <c r="L945" i="2"/>
  <c r="R945" i="2"/>
  <c r="U945" i="2"/>
  <c r="P944" i="2"/>
  <c r="U944" i="2"/>
  <c r="R944" i="2"/>
  <c r="L943" i="2"/>
  <c r="O943" i="2" s="1"/>
  <c r="R943" i="2"/>
  <c r="U943" i="2"/>
  <c r="P942" i="2"/>
  <c r="U942" i="2"/>
  <c r="R942" i="2"/>
  <c r="L941" i="2"/>
  <c r="M941" i="2" s="1"/>
  <c r="N941" i="2" s="1"/>
  <c r="R941" i="2"/>
  <c r="U941" i="2"/>
  <c r="P940" i="2"/>
  <c r="U940" i="2"/>
  <c r="R940" i="2"/>
  <c r="L939" i="2"/>
  <c r="O939" i="2" s="1"/>
  <c r="R939" i="2"/>
  <c r="U939" i="2"/>
  <c r="P938" i="2"/>
  <c r="U938" i="2"/>
  <c r="R938" i="2"/>
  <c r="L937" i="2"/>
  <c r="R937" i="2"/>
  <c r="U937" i="2"/>
  <c r="P936" i="2"/>
  <c r="U936" i="2"/>
  <c r="R936" i="2"/>
  <c r="L935" i="2"/>
  <c r="O935" i="2" s="1"/>
  <c r="R935" i="2"/>
  <c r="U935" i="2"/>
  <c r="P934" i="2"/>
  <c r="U934" i="2"/>
  <c r="R934" i="2"/>
  <c r="X932" i="2"/>
  <c r="S932" i="2"/>
  <c r="X930" i="2"/>
  <c r="S930" i="2"/>
  <c r="X928" i="2"/>
  <c r="S928" i="2"/>
  <c r="X926" i="2"/>
  <c r="S926" i="2"/>
  <c r="X924" i="2"/>
  <c r="S924" i="2"/>
  <c r="X922" i="2"/>
  <c r="S922" i="2"/>
  <c r="X920" i="2"/>
  <c r="S920" i="2"/>
  <c r="X918" i="2"/>
  <c r="S918" i="2"/>
  <c r="X916" i="2"/>
  <c r="S916" i="2"/>
  <c r="X914" i="2"/>
  <c r="S914" i="2"/>
  <c r="X912" i="2"/>
  <c r="S912" i="2"/>
  <c r="X910" i="2"/>
  <c r="S910" i="2"/>
  <c r="X908" i="2"/>
  <c r="S908" i="2"/>
  <c r="X906" i="2"/>
  <c r="S906" i="2"/>
  <c r="X904" i="2"/>
  <c r="S904" i="2"/>
  <c r="X902" i="2"/>
  <c r="S902" i="2"/>
  <c r="X900" i="2"/>
  <c r="S900" i="2"/>
  <c r="X898" i="2"/>
  <c r="S898" i="2"/>
  <c r="X896" i="2"/>
  <c r="S896" i="2"/>
  <c r="X894" i="2"/>
  <c r="S894" i="2"/>
  <c r="L893" i="2"/>
  <c r="M893" i="2" s="1"/>
  <c r="N893" i="2" s="1"/>
  <c r="O893" i="2" s="1"/>
  <c r="R893" i="2"/>
  <c r="U893" i="2"/>
  <c r="U892" i="2"/>
  <c r="R892" i="2"/>
  <c r="L891" i="2"/>
  <c r="R891" i="2"/>
  <c r="U891" i="2"/>
  <c r="P890" i="2"/>
  <c r="U890" i="2"/>
  <c r="R890" i="2"/>
  <c r="L889" i="2"/>
  <c r="R889" i="2"/>
  <c r="U889" i="2"/>
  <c r="P888" i="2"/>
  <c r="U888" i="2"/>
  <c r="R888" i="2"/>
  <c r="X886" i="2"/>
  <c r="S886" i="2"/>
  <c r="X884" i="2"/>
  <c r="S884" i="2"/>
  <c r="X882" i="2"/>
  <c r="S882" i="2"/>
  <c r="X880" i="2"/>
  <c r="S880" i="2"/>
  <c r="X878" i="2"/>
  <c r="S878" i="2"/>
  <c r="X876" i="2"/>
  <c r="S876" i="2"/>
  <c r="X874" i="2"/>
  <c r="S874" i="2"/>
  <c r="X872" i="2"/>
  <c r="S872" i="2"/>
  <c r="X868" i="2"/>
  <c r="S868" i="2"/>
  <c r="X866" i="2"/>
  <c r="S866" i="2"/>
  <c r="X864" i="2"/>
  <c r="S864" i="2"/>
  <c r="L863" i="2"/>
  <c r="R863" i="2"/>
  <c r="U863" i="2"/>
  <c r="P862" i="2"/>
  <c r="U862" i="2"/>
  <c r="R862" i="2"/>
  <c r="L861" i="2"/>
  <c r="R861" i="2"/>
  <c r="U861" i="2"/>
  <c r="P860" i="2"/>
  <c r="U860" i="2"/>
  <c r="R860" i="2"/>
  <c r="L859" i="2"/>
  <c r="R859" i="2"/>
  <c r="U859" i="2"/>
  <c r="P858" i="2"/>
  <c r="U858" i="2"/>
  <c r="R858" i="2"/>
  <c r="L857" i="2"/>
  <c r="R857" i="2"/>
  <c r="U857" i="2"/>
  <c r="P856" i="2"/>
  <c r="U856" i="2"/>
  <c r="R856" i="2"/>
  <c r="L855" i="2"/>
  <c r="R855" i="2"/>
  <c r="U855" i="2"/>
  <c r="P854" i="2"/>
  <c r="U854" i="2"/>
  <c r="R854" i="2"/>
  <c r="L853" i="2"/>
  <c r="R853" i="2"/>
  <c r="U853" i="2"/>
  <c r="P852" i="2"/>
  <c r="U852" i="2"/>
  <c r="R852" i="2"/>
  <c r="L851" i="2"/>
  <c r="R851" i="2"/>
  <c r="U851" i="2"/>
  <c r="P850" i="2"/>
  <c r="U850" i="2"/>
  <c r="R850" i="2"/>
  <c r="L849" i="2"/>
  <c r="R849" i="2"/>
  <c r="U849" i="2"/>
  <c r="P848" i="2"/>
  <c r="U848" i="2"/>
  <c r="R848" i="2"/>
  <c r="X846" i="2"/>
  <c r="S846" i="2"/>
  <c r="X844" i="2"/>
  <c r="S844" i="2"/>
  <c r="X842" i="2"/>
  <c r="S842" i="2"/>
  <c r="X840" i="2"/>
  <c r="S840" i="2"/>
  <c r="X838" i="2"/>
  <c r="S838" i="2"/>
  <c r="X837" i="2"/>
  <c r="S837" i="2"/>
  <c r="X835" i="2"/>
  <c r="S835" i="2"/>
  <c r="U834" i="2"/>
  <c r="R834" i="2"/>
  <c r="R833" i="2"/>
  <c r="U833" i="2"/>
  <c r="U832" i="2"/>
  <c r="R832" i="2"/>
  <c r="R831" i="2"/>
  <c r="U831" i="2"/>
  <c r="X829" i="2"/>
  <c r="S829" i="2"/>
  <c r="X827" i="2"/>
  <c r="S827" i="2"/>
  <c r="U826" i="2"/>
  <c r="R826" i="2"/>
  <c r="R825" i="2"/>
  <c r="U825" i="2"/>
  <c r="U824" i="2"/>
  <c r="R824" i="2"/>
  <c r="R823" i="2"/>
  <c r="U823" i="2"/>
  <c r="X821" i="2"/>
  <c r="S821" i="2"/>
  <c r="X817" i="2"/>
  <c r="S817" i="2"/>
  <c r="X815" i="2"/>
  <c r="S815" i="2"/>
  <c r="X813" i="2"/>
  <c r="S813" i="2"/>
  <c r="X811" i="2"/>
  <c r="S811" i="2"/>
  <c r="X809" i="2"/>
  <c r="S809" i="2"/>
  <c r="X807" i="2"/>
  <c r="S807" i="2"/>
  <c r="X805" i="2"/>
  <c r="S805" i="2"/>
  <c r="X803" i="2"/>
  <c r="S803" i="2"/>
  <c r="X801" i="2"/>
  <c r="S801" i="2"/>
  <c r="X799" i="2"/>
  <c r="S799" i="2"/>
  <c r="L798" i="2"/>
  <c r="U798" i="2"/>
  <c r="R798" i="2"/>
  <c r="P797" i="2"/>
  <c r="R797" i="2"/>
  <c r="U797" i="2"/>
  <c r="L796" i="2"/>
  <c r="U796" i="2"/>
  <c r="R796" i="2"/>
  <c r="P795" i="2"/>
  <c r="R795" i="2"/>
  <c r="U795" i="2"/>
  <c r="L794" i="2"/>
  <c r="U794" i="2"/>
  <c r="R794" i="2"/>
  <c r="P793" i="2"/>
  <c r="R793" i="2"/>
  <c r="U793" i="2"/>
  <c r="L792" i="2"/>
  <c r="U792" i="2"/>
  <c r="R792" i="2"/>
  <c r="P791" i="2"/>
  <c r="R791" i="2"/>
  <c r="U791" i="2"/>
  <c r="L790" i="2"/>
  <c r="U790" i="2"/>
  <c r="R790" i="2"/>
  <c r="P789" i="2"/>
  <c r="R789" i="2"/>
  <c r="U789" i="2"/>
  <c r="L788" i="2"/>
  <c r="U788" i="2"/>
  <c r="R788" i="2"/>
  <c r="P787" i="2"/>
  <c r="R787" i="2"/>
  <c r="U787" i="2"/>
  <c r="L786" i="2"/>
  <c r="U786" i="2"/>
  <c r="R786" i="2"/>
  <c r="P785" i="2"/>
  <c r="R785" i="2"/>
  <c r="U785" i="2"/>
  <c r="L784" i="2"/>
  <c r="U784" i="2"/>
  <c r="R784" i="2"/>
  <c r="P783" i="2"/>
  <c r="R783" i="2"/>
  <c r="U783" i="2"/>
  <c r="L782" i="2"/>
  <c r="U782" i="2"/>
  <c r="R782" i="2"/>
  <c r="P781" i="2"/>
  <c r="R781" i="2"/>
  <c r="U781" i="2"/>
  <c r="L780" i="2"/>
  <c r="U780" i="2"/>
  <c r="R780" i="2"/>
  <c r="P779" i="2"/>
  <c r="R779" i="2"/>
  <c r="U779" i="2"/>
  <c r="L778" i="2"/>
  <c r="U778" i="2"/>
  <c r="R778" i="2"/>
  <c r="R777" i="2"/>
  <c r="U777" i="2"/>
  <c r="L776" i="2"/>
  <c r="U776" i="2"/>
  <c r="R776" i="2"/>
  <c r="P775" i="2"/>
  <c r="R775" i="2"/>
  <c r="U775" i="2"/>
  <c r="L774" i="2"/>
  <c r="P774" i="2" s="1"/>
  <c r="U774" i="2"/>
  <c r="R774" i="2"/>
  <c r="P773" i="2"/>
  <c r="R773" i="2"/>
  <c r="U773" i="2"/>
  <c r="L772" i="2"/>
  <c r="U772" i="2"/>
  <c r="R772" i="2"/>
  <c r="P771" i="2"/>
  <c r="R771" i="2"/>
  <c r="U771" i="2"/>
  <c r="L770" i="2"/>
  <c r="P770" i="2" s="1"/>
  <c r="U770" i="2"/>
  <c r="R770" i="2"/>
  <c r="P769" i="2"/>
  <c r="R769" i="2"/>
  <c r="U769" i="2"/>
  <c r="L768" i="2"/>
  <c r="U768" i="2"/>
  <c r="R768" i="2"/>
  <c r="P767" i="2"/>
  <c r="R767" i="2"/>
  <c r="U767" i="2"/>
  <c r="L766" i="2"/>
  <c r="P766" i="2" s="1"/>
  <c r="U766" i="2"/>
  <c r="R766" i="2"/>
  <c r="P765" i="2"/>
  <c r="R765" i="2"/>
  <c r="U765" i="2"/>
  <c r="L764" i="2"/>
  <c r="U764" i="2"/>
  <c r="R764" i="2"/>
  <c r="P763" i="2"/>
  <c r="R763" i="2"/>
  <c r="U763" i="2"/>
  <c r="L762" i="2"/>
  <c r="P762" i="2" s="1"/>
  <c r="U762" i="2"/>
  <c r="R762" i="2"/>
  <c r="P761" i="2"/>
  <c r="R761" i="2"/>
  <c r="U761" i="2"/>
  <c r="L760" i="2"/>
  <c r="U760" i="2"/>
  <c r="R760" i="2"/>
  <c r="R759" i="2"/>
  <c r="U759" i="2"/>
  <c r="L758" i="2"/>
  <c r="U758" i="2"/>
  <c r="R758" i="2"/>
  <c r="P757" i="2"/>
  <c r="R757" i="2"/>
  <c r="U757" i="2"/>
  <c r="L756" i="2"/>
  <c r="U756" i="2"/>
  <c r="R756" i="2"/>
  <c r="P755" i="2"/>
  <c r="R755" i="2"/>
  <c r="U755" i="2"/>
  <c r="L754" i="2"/>
  <c r="U754" i="2"/>
  <c r="R754" i="2"/>
  <c r="P753" i="2"/>
  <c r="R753" i="2"/>
  <c r="U753" i="2"/>
  <c r="L752" i="2"/>
  <c r="U752" i="2"/>
  <c r="R752" i="2"/>
  <c r="P751" i="2"/>
  <c r="R751" i="2"/>
  <c r="U751" i="2"/>
  <c r="L750" i="2"/>
  <c r="U750" i="2"/>
  <c r="R750" i="2"/>
  <c r="P749" i="2"/>
  <c r="R749" i="2"/>
  <c r="U749" i="2"/>
  <c r="L748" i="2"/>
  <c r="U748" i="2"/>
  <c r="R748" i="2"/>
  <c r="P747" i="2"/>
  <c r="R747" i="2"/>
  <c r="U747" i="2"/>
  <c r="L746" i="2"/>
  <c r="U746" i="2"/>
  <c r="R746" i="2"/>
  <c r="P745" i="2"/>
  <c r="R745" i="2"/>
  <c r="U745" i="2"/>
  <c r="L744" i="2"/>
  <c r="U744" i="2"/>
  <c r="R744" i="2"/>
  <c r="P743" i="2"/>
  <c r="R743" i="2"/>
  <c r="U743" i="2"/>
  <c r="L742" i="2"/>
  <c r="U742" i="2"/>
  <c r="R742" i="2"/>
  <c r="P741" i="2"/>
  <c r="R741" i="2"/>
  <c r="U741" i="2"/>
  <c r="L740" i="2"/>
  <c r="U740" i="2"/>
  <c r="R740" i="2"/>
  <c r="P739" i="2"/>
  <c r="R739" i="2"/>
  <c r="U739" i="2"/>
  <c r="L738" i="2"/>
  <c r="U738" i="2"/>
  <c r="R738" i="2"/>
  <c r="R737" i="2"/>
  <c r="U737" i="2"/>
  <c r="L736" i="2"/>
  <c r="M736" i="2" s="1"/>
  <c r="N736" i="2" s="1"/>
  <c r="U736" i="2"/>
  <c r="R736" i="2"/>
  <c r="R735" i="2"/>
  <c r="U735" i="2"/>
  <c r="L734" i="2"/>
  <c r="U734" i="2"/>
  <c r="R734" i="2"/>
  <c r="P733" i="2"/>
  <c r="R733" i="2"/>
  <c r="U733" i="2"/>
  <c r="L732" i="2"/>
  <c r="U732" i="2"/>
  <c r="R732" i="2"/>
  <c r="R731" i="2"/>
  <c r="U731" i="2"/>
  <c r="X729" i="2"/>
  <c r="S729" i="2"/>
  <c r="L726" i="2"/>
  <c r="M726" i="2" s="1"/>
  <c r="U726" i="2"/>
  <c r="R726" i="2"/>
  <c r="P725" i="2"/>
  <c r="R725" i="2"/>
  <c r="U725" i="2"/>
  <c r="L724" i="2"/>
  <c r="M724" i="2" s="1"/>
  <c r="N724" i="2" s="1"/>
  <c r="U724" i="2"/>
  <c r="R724" i="2"/>
  <c r="R723" i="2"/>
  <c r="U723" i="2"/>
  <c r="X721" i="2"/>
  <c r="S721" i="2"/>
  <c r="X719" i="2"/>
  <c r="S719" i="2"/>
  <c r="X717" i="2"/>
  <c r="S717" i="2"/>
  <c r="X713" i="2"/>
  <c r="S713" i="2"/>
  <c r="X711" i="2"/>
  <c r="S711" i="2"/>
  <c r="X709" i="2"/>
  <c r="S709" i="2"/>
  <c r="X707" i="2"/>
  <c r="S707" i="2"/>
  <c r="X705" i="2"/>
  <c r="S705" i="2"/>
  <c r="X703" i="2"/>
  <c r="S703" i="2"/>
  <c r="L702" i="2"/>
  <c r="U702" i="2"/>
  <c r="R702" i="2"/>
  <c r="P701" i="2"/>
  <c r="R701" i="2"/>
  <c r="U701" i="2"/>
  <c r="L700" i="2"/>
  <c r="U700" i="2"/>
  <c r="R700" i="2"/>
  <c r="P699" i="2"/>
  <c r="R699" i="2"/>
  <c r="U699" i="2"/>
  <c r="L698" i="2"/>
  <c r="U698" i="2"/>
  <c r="R698" i="2"/>
  <c r="P697" i="2"/>
  <c r="R697" i="2"/>
  <c r="U697" i="2"/>
  <c r="L696" i="2"/>
  <c r="U696" i="2"/>
  <c r="R696" i="2"/>
  <c r="P695" i="2"/>
  <c r="R695" i="2"/>
  <c r="U695" i="2"/>
  <c r="X693" i="2"/>
  <c r="S693" i="2"/>
  <c r="X691" i="2"/>
  <c r="S691" i="2"/>
  <c r="X689" i="2"/>
  <c r="S689" i="2"/>
  <c r="L684" i="2"/>
  <c r="U684" i="2"/>
  <c r="R684" i="2"/>
  <c r="P683" i="2"/>
  <c r="R683" i="2"/>
  <c r="U683" i="2"/>
  <c r="L682" i="2"/>
  <c r="U682" i="2"/>
  <c r="R682" i="2"/>
  <c r="P681" i="2"/>
  <c r="R681" i="2"/>
  <c r="U681" i="2"/>
  <c r="U680" i="2"/>
  <c r="R680" i="2"/>
  <c r="X678" i="2"/>
  <c r="S678" i="2"/>
  <c r="X676" i="2"/>
  <c r="S676" i="2"/>
  <c r="R675" i="2"/>
  <c r="U675" i="2"/>
  <c r="U674" i="2"/>
  <c r="R674" i="2"/>
  <c r="R673" i="2"/>
  <c r="U673" i="2"/>
  <c r="U672" i="2"/>
  <c r="R672" i="2"/>
  <c r="X670" i="2"/>
  <c r="S670" i="2"/>
  <c r="X668" i="2"/>
  <c r="S668" i="2"/>
  <c r="R667" i="2"/>
  <c r="U667" i="2"/>
  <c r="U666" i="2"/>
  <c r="R666" i="2"/>
  <c r="R665" i="2"/>
  <c r="U665" i="2"/>
  <c r="U664" i="2"/>
  <c r="R664" i="2"/>
  <c r="X662" i="2"/>
  <c r="S662" i="2"/>
  <c r="X660" i="2"/>
  <c r="S660" i="2"/>
  <c r="R659" i="2"/>
  <c r="U659" i="2"/>
  <c r="U658" i="2"/>
  <c r="R658" i="2"/>
  <c r="X656" i="2"/>
  <c r="S656" i="2"/>
  <c r="X654" i="2"/>
  <c r="S654" i="2"/>
  <c r="R653" i="2"/>
  <c r="U653" i="2"/>
  <c r="U652" i="2"/>
  <c r="R652" i="2"/>
  <c r="R651" i="2"/>
  <c r="U651" i="2"/>
  <c r="U650" i="2"/>
  <c r="R650" i="2"/>
  <c r="X648" i="2"/>
  <c r="S648" i="2"/>
  <c r="X646" i="2"/>
  <c r="S646" i="2"/>
  <c r="R645" i="2"/>
  <c r="U645" i="2"/>
  <c r="U644" i="2"/>
  <c r="R644" i="2"/>
  <c r="R643" i="2"/>
  <c r="U643" i="2"/>
  <c r="U642" i="2"/>
  <c r="R642" i="2"/>
  <c r="X640" i="2"/>
  <c r="S640" i="2"/>
  <c r="X638" i="2"/>
  <c r="S638" i="2"/>
  <c r="R637" i="2"/>
  <c r="U637" i="2"/>
  <c r="U636" i="2"/>
  <c r="R636" i="2"/>
  <c r="R635" i="2"/>
  <c r="U635" i="2"/>
  <c r="U634" i="2"/>
  <c r="R634" i="2"/>
  <c r="X632" i="2"/>
  <c r="S632" i="2"/>
  <c r="X630" i="2"/>
  <c r="S630" i="2"/>
  <c r="R629" i="2"/>
  <c r="U629" i="2"/>
  <c r="U628" i="2"/>
  <c r="R628" i="2"/>
  <c r="R627" i="2"/>
  <c r="U627" i="2"/>
  <c r="U626" i="2"/>
  <c r="R626" i="2"/>
  <c r="X624" i="2"/>
  <c r="S624" i="2"/>
  <c r="X622" i="2"/>
  <c r="S622" i="2"/>
  <c r="R621" i="2"/>
  <c r="U621" i="2"/>
  <c r="U620" i="2"/>
  <c r="R620" i="2"/>
  <c r="R619" i="2"/>
  <c r="U619" i="2"/>
  <c r="U618" i="2"/>
  <c r="R618" i="2"/>
  <c r="X616" i="2"/>
  <c r="S616" i="2"/>
  <c r="X614" i="2"/>
  <c r="S614" i="2"/>
  <c r="R613" i="2"/>
  <c r="U613" i="2"/>
  <c r="U612" i="2"/>
  <c r="R612" i="2"/>
  <c r="L611" i="2"/>
  <c r="R611" i="2"/>
  <c r="U611" i="2"/>
  <c r="P610" i="2"/>
  <c r="U610" i="2"/>
  <c r="R610" i="2"/>
  <c r="L609" i="2"/>
  <c r="R609" i="2"/>
  <c r="U609" i="2"/>
  <c r="P608" i="2"/>
  <c r="U608" i="2"/>
  <c r="R608" i="2"/>
  <c r="L607" i="2"/>
  <c r="R607" i="2"/>
  <c r="U607" i="2"/>
  <c r="P606" i="2"/>
  <c r="U606" i="2"/>
  <c r="R606" i="2"/>
  <c r="L605" i="2"/>
  <c r="R605" i="2"/>
  <c r="U605" i="2"/>
  <c r="P604" i="2"/>
  <c r="U604" i="2"/>
  <c r="R604" i="2"/>
  <c r="L603" i="2"/>
  <c r="R603" i="2"/>
  <c r="U603" i="2"/>
  <c r="P602" i="2"/>
  <c r="U602" i="2"/>
  <c r="R602" i="2"/>
  <c r="L601" i="2"/>
  <c r="R601" i="2"/>
  <c r="U601" i="2"/>
  <c r="P600" i="2"/>
  <c r="U600" i="2"/>
  <c r="R600" i="2"/>
  <c r="L599" i="2"/>
  <c r="R599" i="2"/>
  <c r="U599" i="2"/>
  <c r="P598" i="2"/>
  <c r="U598" i="2"/>
  <c r="R598" i="2"/>
  <c r="L597" i="2"/>
  <c r="R597" i="2"/>
  <c r="U597" i="2"/>
  <c r="P596" i="2"/>
  <c r="U596" i="2"/>
  <c r="R596" i="2"/>
  <c r="L595" i="2"/>
  <c r="R595" i="2"/>
  <c r="U595" i="2"/>
  <c r="P594" i="2"/>
  <c r="U594" i="2"/>
  <c r="R594" i="2"/>
  <c r="L593" i="2"/>
  <c r="R593" i="2"/>
  <c r="U593" i="2"/>
  <c r="P592" i="2"/>
  <c r="U592" i="2"/>
  <c r="R592" i="2"/>
  <c r="X590" i="2"/>
  <c r="S590" i="2"/>
  <c r="X588" i="2"/>
  <c r="S588" i="2"/>
  <c r="X586" i="2"/>
  <c r="S586" i="2"/>
  <c r="X584" i="2"/>
  <c r="S584" i="2"/>
  <c r="X582" i="2"/>
  <c r="S582" i="2"/>
  <c r="X580" i="2"/>
  <c r="S580" i="2"/>
  <c r="X578" i="2"/>
  <c r="S578" i="2"/>
  <c r="X576" i="2"/>
  <c r="S576" i="2"/>
  <c r="X574" i="2"/>
  <c r="S574" i="2"/>
  <c r="X572" i="2"/>
  <c r="S572" i="2"/>
  <c r="X570" i="2"/>
  <c r="S570" i="2"/>
  <c r="X568" i="2"/>
  <c r="S568" i="2"/>
  <c r="L567" i="2"/>
  <c r="R567" i="2"/>
  <c r="U567" i="2"/>
  <c r="U566" i="2"/>
  <c r="R566" i="2"/>
  <c r="L565" i="2"/>
  <c r="M565" i="2" s="1"/>
  <c r="N565" i="2" s="1"/>
  <c r="R565" i="2"/>
  <c r="U565" i="2"/>
  <c r="U564" i="2"/>
  <c r="R564" i="2"/>
  <c r="L563" i="2"/>
  <c r="R563" i="2"/>
  <c r="U563" i="2"/>
  <c r="P562" i="2"/>
  <c r="U562" i="2"/>
  <c r="R562" i="2"/>
  <c r="L561" i="2"/>
  <c r="R561" i="2"/>
  <c r="U561" i="2"/>
  <c r="P560" i="2"/>
  <c r="U560" i="2"/>
  <c r="R560" i="2"/>
  <c r="L559" i="2"/>
  <c r="R559" i="2"/>
  <c r="U559" i="2"/>
  <c r="P558" i="2"/>
  <c r="U558" i="2"/>
  <c r="R558" i="2"/>
  <c r="L557" i="2"/>
  <c r="R557" i="2"/>
  <c r="U557" i="2"/>
  <c r="P556" i="2"/>
  <c r="U556" i="2"/>
  <c r="R556" i="2"/>
  <c r="L555" i="2"/>
  <c r="R555" i="2"/>
  <c r="U555" i="2"/>
  <c r="P554" i="2"/>
  <c r="U554" i="2"/>
  <c r="R554" i="2"/>
  <c r="L553" i="2"/>
  <c r="R553" i="2"/>
  <c r="U553" i="2"/>
  <c r="P552" i="2"/>
  <c r="U552" i="2"/>
  <c r="R552" i="2"/>
  <c r="L551" i="2"/>
  <c r="R551" i="2"/>
  <c r="U551" i="2"/>
  <c r="P550" i="2"/>
  <c r="U550" i="2"/>
  <c r="R550" i="2"/>
  <c r="L549" i="2"/>
  <c r="R549" i="2"/>
  <c r="U549" i="2"/>
  <c r="U548" i="2"/>
  <c r="R548" i="2"/>
  <c r="L547" i="2"/>
  <c r="O547" i="2" s="1"/>
  <c r="R547" i="2"/>
  <c r="U547" i="2"/>
  <c r="P546" i="2"/>
  <c r="U546" i="2"/>
  <c r="R546" i="2"/>
  <c r="X544" i="2"/>
  <c r="S544" i="2"/>
  <c r="X542" i="2"/>
  <c r="S542" i="2"/>
  <c r="X540" i="2"/>
  <c r="S540" i="2"/>
  <c r="X538" i="2"/>
  <c r="S538" i="2"/>
  <c r="X536" i="2"/>
  <c r="S536" i="2"/>
  <c r="X534" i="2"/>
  <c r="S534" i="2"/>
  <c r="X532" i="2"/>
  <c r="S532" i="2"/>
  <c r="X530" i="2"/>
  <c r="S530" i="2"/>
  <c r="X528" i="2"/>
  <c r="S528" i="2"/>
  <c r="X526" i="2"/>
  <c r="S526" i="2"/>
  <c r="X524" i="2"/>
  <c r="S524" i="2"/>
  <c r="X522" i="2"/>
  <c r="S522" i="2"/>
  <c r="L519" i="2"/>
  <c r="M519" i="2" s="1"/>
  <c r="R519" i="2"/>
  <c r="U519" i="2"/>
  <c r="U518" i="2"/>
  <c r="R518" i="2"/>
  <c r="L517" i="2"/>
  <c r="R517" i="2"/>
  <c r="U517" i="2"/>
  <c r="P516" i="2"/>
  <c r="U516" i="2"/>
  <c r="R516" i="2"/>
  <c r="L515" i="2"/>
  <c r="R515" i="2"/>
  <c r="U515" i="2"/>
  <c r="P514" i="2"/>
  <c r="U514" i="2"/>
  <c r="R514" i="2"/>
  <c r="L513" i="2"/>
  <c r="R513" i="2"/>
  <c r="U513" i="2"/>
  <c r="P512" i="2"/>
  <c r="U512" i="2"/>
  <c r="R512" i="2"/>
  <c r="L511" i="2"/>
  <c r="R511" i="2"/>
  <c r="U511" i="2"/>
  <c r="P510" i="2"/>
  <c r="U510" i="2"/>
  <c r="R510" i="2"/>
  <c r="L509" i="2"/>
  <c r="R509" i="2"/>
  <c r="U509" i="2"/>
  <c r="P508" i="2"/>
  <c r="U508" i="2"/>
  <c r="R508" i="2"/>
  <c r="X506" i="2"/>
  <c r="S506" i="2"/>
  <c r="X504" i="2"/>
  <c r="S504" i="2"/>
  <c r="X502" i="2"/>
  <c r="S502" i="2"/>
  <c r="X500" i="2"/>
  <c r="S500" i="2"/>
  <c r="X498" i="2"/>
  <c r="S498" i="2"/>
  <c r="X496" i="2"/>
  <c r="S496" i="2"/>
  <c r="X494" i="2"/>
  <c r="S494" i="2"/>
  <c r="X492" i="2"/>
  <c r="S492" i="2"/>
  <c r="X490" i="2"/>
  <c r="S490" i="2"/>
  <c r="X488" i="2"/>
  <c r="S488" i="2"/>
  <c r="X486" i="2"/>
  <c r="S486" i="2"/>
  <c r="X484" i="2"/>
  <c r="S484" i="2"/>
  <c r="L481" i="2"/>
  <c r="R481" i="2"/>
  <c r="U481" i="2"/>
  <c r="P480" i="2"/>
  <c r="U480" i="2"/>
  <c r="R480" i="2"/>
  <c r="L479" i="2"/>
  <c r="R479" i="2"/>
  <c r="U479" i="2"/>
  <c r="U478" i="2"/>
  <c r="R478" i="2"/>
  <c r="L477" i="2"/>
  <c r="M477" i="2" s="1"/>
  <c r="N477" i="2" s="1"/>
  <c r="R477" i="2"/>
  <c r="U477" i="2"/>
  <c r="P476" i="2"/>
  <c r="U476" i="2"/>
  <c r="R476" i="2"/>
  <c r="L475" i="2"/>
  <c r="R475" i="2"/>
  <c r="U475" i="2"/>
  <c r="P474" i="2"/>
  <c r="U474" i="2"/>
  <c r="R474" i="2"/>
  <c r="L473" i="2"/>
  <c r="M473" i="2" s="1"/>
  <c r="N473" i="2" s="1"/>
  <c r="R473" i="2"/>
  <c r="U473" i="2"/>
  <c r="U472" i="2"/>
  <c r="R472" i="2"/>
  <c r="L472" i="2"/>
  <c r="S472" i="2"/>
  <c r="U470" i="2"/>
  <c r="R470" i="2"/>
  <c r="L470" i="2"/>
  <c r="S470" i="2"/>
  <c r="X470" i="2"/>
  <c r="U468" i="2"/>
  <c r="R468" i="2"/>
  <c r="L468" i="2"/>
  <c r="O468" i="2" s="1"/>
  <c r="S468" i="2"/>
  <c r="X468" i="2"/>
  <c r="M462" i="2"/>
  <c r="N462" i="2" s="1"/>
  <c r="P462" i="2"/>
  <c r="M458" i="2"/>
  <c r="N458" i="2" s="1"/>
  <c r="P458" i="2"/>
  <c r="L457" i="2"/>
  <c r="R457" i="2"/>
  <c r="U457" i="2"/>
  <c r="L455" i="2"/>
  <c r="M455" i="2" s="1"/>
  <c r="N455" i="2" s="1"/>
  <c r="R455" i="2"/>
  <c r="U455" i="2"/>
  <c r="X455" i="2"/>
  <c r="L453" i="2"/>
  <c r="O453" i="2" s="1"/>
  <c r="R453" i="2"/>
  <c r="U453" i="2"/>
  <c r="X453" i="2"/>
  <c r="M450" i="2"/>
  <c r="N450" i="2" s="1"/>
  <c r="P450" i="2"/>
  <c r="M446" i="2"/>
  <c r="N446" i="2" s="1"/>
  <c r="P446" i="2"/>
  <c r="M442" i="2"/>
  <c r="N442" i="2" s="1"/>
  <c r="P442" i="2"/>
  <c r="M438" i="2"/>
  <c r="N438" i="2" s="1"/>
  <c r="P438" i="2"/>
  <c r="M434" i="2"/>
  <c r="N434" i="2" s="1"/>
  <c r="P434" i="2"/>
  <c r="M430" i="2"/>
  <c r="N430" i="2" s="1"/>
  <c r="P430" i="2"/>
  <c r="M426" i="2"/>
  <c r="N426" i="2" s="1"/>
  <c r="P426" i="2"/>
  <c r="U422" i="2"/>
  <c r="R422" i="2"/>
  <c r="L422" i="2"/>
  <c r="S422" i="2"/>
  <c r="X422" i="2"/>
  <c r="R413" i="2"/>
  <c r="U413" i="2"/>
  <c r="L413" i="2"/>
  <c r="P413" i="2" s="1"/>
  <c r="S413" i="2"/>
  <c r="X413" i="2"/>
  <c r="R411" i="2"/>
  <c r="U411" i="2"/>
  <c r="L411" i="2"/>
  <c r="S411" i="2"/>
  <c r="X411" i="2"/>
  <c r="M405" i="2"/>
  <c r="N405" i="2" s="1"/>
  <c r="P405" i="2"/>
  <c r="M399" i="2"/>
  <c r="N399" i="2" s="1"/>
  <c r="P399" i="2"/>
  <c r="M395" i="2"/>
  <c r="N395" i="2" s="1"/>
  <c r="P395" i="2"/>
  <c r="N393" i="2"/>
  <c r="P393" i="2" s="1"/>
  <c r="M389" i="2"/>
  <c r="N389" i="2" s="1"/>
  <c r="P389" i="2"/>
  <c r="M383" i="2"/>
  <c r="N383" i="2" s="1"/>
  <c r="P383" i="2"/>
  <c r="R379" i="2"/>
  <c r="U379" i="2"/>
  <c r="L379" i="2"/>
  <c r="M379" i="2" s="1"/>
  <c r="P375" i="2"/>
  <c r="M371" i="2"/>
  <c r="N371" i="2" s="1"/>
  <c r="P371" i="2"/>
  <c r="P367" i="2"/>
  <c r="N365" i="2"/>
  <c r="P365" i="2" s="1"/>
  <c r="L364" i="2"/>
  <c r="M364" i="2" s="1"/>
  <c r="U364" i="2"/>
  <c r="R364" i="2"/>
  <c r="L362" i="2"/>
  <c r="U362" i="2"/>
  <c r="R362" i="2"/>
  <c r="X362" i="2"/>
  <c r="L360" i="2"/>
  <c r="U360" i="2"/>
  <c r="R360" i="2"/>
  <c r="X360" i="2"/>
  <c r="M357" i="2"/>
  <c r="N357" i="2" s="1"/>
  <c r="P357" i="2"/>
  <c r="M351" i="2"/>
  <c r="N351" i="2" s="1"/>
  <c r="P351" i="2"/>
  <c r="M347" i="2"/>
  <c r="N347" i="2" s="1"/>
  <c r="P347" i="2"/>
  <c r="M343" i="2"/>
  <c r="N343" i="2" s="1"/>
  <c r="P343" i="2"/>
  <c r="M339" i="2"/>
  <c r="N339" i="2" s="1"/>
  <c r="P339" i="2"/>
  <c r="M335" i="2"/>
  <c r="N335" i="2" s="1"/>
  <c r="P335" i="2"/>
  <c r="M331" i="2"/>
  <c r="N331" i="2" s="1"/>
  <c r="P331" i="2"/>
  <c r="M327" i="2"/>
  <c r="N327" i="2" s="1"/>
  <c r="P327" i="2"/>
  <c r="M323" i="2"/>
  <c r="N323" i="2" s="1"/>
  <c r="P323" i="2"/>
  <c r="M319" i="2"/>
  <c r="N319" i="2" s="1"/>
  <c r="P319" i="2"/>
  <c r="M315" i="2"/>
  <c r="N315" i="2" s="1"/>
  <c r="P315" i="2"/>
  <c r="M311" i="2"/>
  <c r="N311" i="2" s="1"/>
  <c r="P311" i="2"/>
  <c r="M307" i="2"/>
  <c r="N307" i="2" s="1"/>
  <c r="P307" i="2"/>
  <c r="M303" i="2"/>
  <c r="N303" i="2" s="1"/>
  <c r="P303" i="2"/>
  <c r="M299" i="2"/>
  <c r="N299" i="2" s="1"/>
  <c r="P299" i="2"/>
  <c r="M295" i="2"/>
  <c r="N295" i="2" s="1"/>
  <c r="P295" i="2"/>
  <c r="M291" i="2"/>
  <c r="N291" i="2" s="1"/>
  <c r="P291" i="2"/>
  <c r="M287" i="2"/>
  <c r="N287" i="2" s="1"/>
  <c r="P287" i="2"/>
  <c r="M283" i="2"/>
  <c r="N283" i="2" s="1"/>
  <c r="P283" i="2"/>
  <c r="M279" i="2"/>
  <c r="N279" i="2" s="1"/>
  <c r="P279" i="2"/>
  <c r="R275" i="2"/>
  <c r="U275" i="2"/>
  <c r="L275" i="2"/>
  <c r="S275" i="2"/>
  <c r="X275" i="2"/>
  <c r="R273" i="2"/>
  <c r="U273" i="2"/>
  <c r="L273" i="2"/>
  <c r="S273" i="2"/>
  <c r="X273" i="2"/>
  <c r="R271" i="2"/>
  <c r="U271" i="2"/>
  <c r="L271" i="2"/>
  <c r="S271" i="2"/>
  <c r="X271" i="2"/>
  <c r="R269" i="2"/>
  <c r="U269" i="2"/>
  <c r="L269" i="2"/>
  <c r="O269" i="2" s="1"/>
  <c r="S269" i="2"/>
  <c r="X269" i="2"/>
  <c r="R267" i="2"/>
  <c r="U267" i="2"/>
  <c r="L267" i="2"/>
  <c r="S267" i="2"/>
  <c r="X267" i="2"/>
  <c r="R265" i="2"/>
  <c r="U265" i="2"/>
  <c r="L265" i="2"/>
  <c r="S265" i="2"/>
  <c r="X265" i="2"/>
  <c r="R263" i="2"/>
  <c r="U263" i="2"/>
  <c r="L263" i="2"/>
  <c r="S263" i="2"/>
  <c r="X263" i="2"/>
  <c r="R261" i="2"/>
  <c r="U261" i="2"/>
  <c r="L261" i="2"/>
  <c r="O261" i="2" s="1"/>
  <c r="S261" i="2"/>
  <c r="X261" i="2"/>
  <c r="R259" i="2"/>
  <c r="U259" i="2"/>
  <c r="L259" i="2"/>
  <c r="S259" i="2"/>
  <c r="X259" i="2"/>
  <c r="R257" i="2"/>
  <c r="U257" i="2"/>
  <c r="L257" i="2"/>
  <c r="S257" i="2"/>
  <c r="X257" i="2"/>
  <c r="R255" i="2"/>
  <c r="U255" i="2"/>
  <c r="L255" i="2"/>
  <c r="S255" i="2"/>
  <c r="X255" i="2"/>
  <c r="R253" i="2"/>
  <c r="U253" i="2"/>
  <c r="L253" i="2"/>
  <c r="O253" i="2" s="1"/>
  <c r="S253" i="2"/>
  <c r="X253" i="2"/>
  <c r="R251" i="2"/>
  <c r="U251" i="2"/>
  <c r="L251" i="2"/>
  <c r="S251" i="2"/>
  <c r="X251" i="2"/>
  <c r="R249" i="2"/>
  <c r="U249" i="2"/>
  <c r="L249" i="2"/>
  <c r="S249" i="2"/>
  <c r="X249" i="2"/>
  <c r="R247" i="2"/>
  <c r="U247" i="2"/>
  <c r="L247" i="2"/>
  <c r="S247" i="2"/>
  <c r="X247" i="2"/>
  <c r="R245" i="2"/>
  <c r="U245" i="2"/>
  <c r="L245" i="2"/>
  <c r="O245" i="2" s="1"/>
  <c r="S245" i="2"/>
  <c r="X245" i="2"/>
  <c r="R243" i="2"/>
  <c r="U243" i="2"/>
  <c r="L243" i="2"/>
  <c r="S243" i="2"/>
  <c r="X243" i="2"/>
  <c r="R241" i="2"/>
  <c r="U241" i="2"/>
  <c r="L241" i="2"/>
  <c r="S241" i="2"/>
  <c r="X241" i="2"/>
  <c r="R239" i="2"/>
  <c r="U239" i="2"/>
  <c r="L239" i="2"/>
  <c r="S239" i="2"/>
  <c r="X239" i="2"/>
  <c r="R235" i="2"/>
  <c r="U235" i="2"/>
  <c r="R233" i="2"/>
  <c r="U233" i="2"/>
  <c r="X233" i="2"/>
  <c r="R231" i="2"/>
  <c r="U231" i="2"/>
  <c r="X231" i="2"/>
  <c r="U224" i="2"/>
  <c r="R224" i="2"/>
  <c r="L224" i="2"/>
  <c r="S224" i="2"/>
  <c r="X224" i="2"/>
  <c r="U222" i="2"/>
  <c r="R222" i="2"/>
  <c r="L222" i="2"/>
  <c r="S222" i="2"/>
  <c r="X222" i="2"/>
  <c r="U220" i="2"/>
  <c r="R220" i="2"/>
  <c r="L220" i="2"/>
  <c r="S220" i="2"/>
  <c r="X220" i="2"/>
  <c r="U218" i="2"/>
  <c r="R218" i="2"/>
  <c r="L218" i="2"/>
  <c r="S218" i="2"/>
  <c r="X218" i="2"/>
  <c r="U216" i="2"/>
  <c r="R216" i="2"/>
  <c r="L216" i="2"/>
  <c r="O216" i="2" s="1"/>
  <c r="S216" i="2"/>
  <c r="X216" i="2"/>
  <c r="U214" i="2"/>
  <c r="R214" i="2"/>
  <c r="L214" i="2"/>
  <c r="S214" i="2"/>
  <c r="X214" i="2"/>
  <c r="U212" i="2"/>
  <c r="R212" i="2"/>
  <c r="L212" i="2"/>
  <c r="S212" i="2"/>
  <c r="X212" i="2"/>
  <c r="U210" i="2"/>
  <c r="R210" i="2"/>
  <c r="L210" i="2"/>
  <c r="S210" i="2"/>
  <c r="X210" i="2"/>
  <c r="U208" i="2"/>
  <c r="R208" i="2"/>
  <c r="L208" i="2"/>
  <c r="O208" i="2" s="1"/>
  <c r="S208" i="2"/>
  <c r="X208" i="2"/>
  <c r="U206" i="2"/>
  <c r="R206" i="2"/>
  <c r="L206" i="2"/>
  <c r="S206" i="2"/>
  <c r="X206" i="2"/>
  <c r="U204" i="2"/>
  <c r="R204" i="2"/>
  <c r="L204" i="2"/>
  <c r="S204" i="2"/>
  <c r="X204" i="2"/>
  <c r="U202" i="2"/>
  <c r="R202" i="2"/>
  <c r="L202" i="2"/>
  <c r="S202" i="2"/>
  <c r="X202" i="2"/>
  <c r="U200" i="2"/>
  <c r="R200" i="2"/>
  <c r="L200" i="2"/>
  <c r="O200" i="2" s="1"/>
  <c r="S200" i="2"/>
  <c r="X200" i="2"/>
  <c r="U198" i="2"/>
  <c r="R198" i="2"/>
  <c r="L198" i="2"/>
  <c r="S198" i="2"/>
  <c r="X198" i="2"/>
  <c r="U196" i="2"/>
  <c r="R196" i="2"/>
  <c r="L196" i="2"/>
  <c r="S196" i="2"/>
  <c r="X196" i="2"/>
  <c r="U194" i="2"/>
  <c r="R194" i="2"/>
  <c r="L194" i="2"/>
  <c r="S194" i="2"/>
  <c r="X194" i="2"/>
  <c r="U192" i="2"/>
  <c r="R192" i="2"/>
  <c r="L192" i="2"/>
  <c r="O192" i="2" s="1"/>
  <c r="S192" i="2"/>
  <c r="X192" i="2"/>
  <c r="U190" i="2"/>
  <c r="R190" i="2"/>
  <c r="L190" i="2"/>
  <c r="S190" i="2"/>
  <c r="X190" i="2"/>
  <c r="U188" i="2"/>
  <c r="R188" i="2"/>
  <c r="L188" i="2"/>
  <c r="S188" i="2"/>
  <c r="X188" i="2"/>
  <c r="U186" i="2"/>
  <c r="R186" i="2"/>
  <c r="L186" i="2"/>
  <c r="S186" i="2"/>
  <c r="X186" i="2"/>
  <c r="U184" i="2"/>
  <c r="R184" i="2"/>
  <c r="L184" i="2"/>
  <c r="O184" i="2" s="1"/>
  <c r="S184" i="2"/>
  <c r="X184" i="2"/>
  <c r="U182" i="2"/>
  <c r="R182" i="2"/>
  <c r="L182" i="2"/>
  <c r="S182" i="2"/>
  <c r="X182" i="2"/>
  <c r="U180" i="2"/>
  <c r="R180" i="2"/>
  <c r="L180" i="2"/>
  <c r="S180" i="2"/>
  <c r="X180" i="2"/>
  <c r="U178" i="2"/>
  <c r="R178" i="2"/>
  <c r="L178" i="2"/>
  <c r="S178" i="2"/>
  <c r="X178" i="2"/>
  <c r="U176" i="2"/>
  <c r="R176" i="2"/>
  <c r="L176" i="2"/>
  <c r="O176" i="2" s="1"/>
  <c r="S176" i="2"/>
  <c r="X176" i="2"/>
  <c r="U174" i="2"/>
  <c r="R174" i="2"/>
  <c r="L174" i="2"/>
  <c r="S174" i="2"/>
  <c r="X174" i="2"/>
  <c r="U172" i="2"/>
  <c r="R172" i="2"/>
  <c r="L172" i="2"/>
  <c r="S172" i="2"/>
  <c r="X172" i="2"/>
  <c r="U170" i="2"/>
  <c r="R170" i="2"/>
  <c r="L170" i="2"/>
  <c r="S170" i="2"/>
  <c r="X170" i="2"/>
  <c r="U168" i="2"/>
  <c r="R168" i="2"/>
  <c r="L168" i="2"/>
  <c r="O168" i="2" s="1"/>
  <c r="S168" i="2"/>
  <c r="X168" i="2"/>
  <c r="U166" i="2"/>
  <c r="R166" i="2"/>
  <c r="L166" i="2"/>
  <c r="S166" i="2"/>
  <c r="X166" i="2"/>
  <c r="U164" i="2"/>
  <c r="R164" i="2"/>
  <c r="L164" i="2"/>
  <c r="M164" i="2" s="1"/>
  <c r="U162" i="2"/>
  <c r="R162" i="2"/>
  <c r="L162" i="2"/>
  <c r="S162" i="2"/>
  <c r="X162" i="2"/>
  <c r="U160" i="2"/>
  <c r="R160" i="2"/>
  <c r="L160" i="2"/>
  <c r="S160" i="2"/>
  <c r="X160" i="2"/>
  <c r="U158" i="2"/>
  <c r="R158" i="2"/>
  <c r="L158" i="2"/>
  <c r="S158" i="2"/>
  <c r="X158" i="2"/>
  <c r="U156" i="2"/>
  <c r="R156" i="2"/>
  <c r="L156" i="2"/>
  <c r="O156" i="2" s="1"/>
  <c r="S156" i="2"/>
  <c r="X156" i="2"/>
  <c r="M152" i="2"/>
  <c r="N152" i="2" s="1"/>
  <c r="P152" i="2"/>
  <c r="M148" i="2"/>
  <c r="N148" i="2" s="1"/>
  <c r="P148" i="2"/>
  <c r="L145" i="2"/>
  <c r="R145" i="2"/>
  <c r="U145" i="2"/>
  <c r="V145" i="2"/>
  <c r="U138" i="2"/>
  <c r="R138" i="2"/>
  <c r="L138" i="2"/>
  <c r="P138" i="2" s="1"/>
  <c r="S138" i="2"/>
  <c r="X138" i="2"/>
  <c r="U136" i="2"/>
  <c r="R136" i="2"/>
  <c r="L136" i="2"/>
  <c r="P136" i="2" s="1"/>
  <c r="S136" i="2"/>
  <c r="X136" i="2"/>
  <c r="L134" i="2"/>
  <c r="U134" i="2"/>
  <c r="R134" i="2"/>
  <c r="X134" i="2"/>
  <c r="L132" i="2"/>
  <c r="U132" i="2"/>
  <c r="R132" i="2"/>
  <c r="X132" i="2"/>
  <c r="L130" i="2"/>
  <c r="U130" i="2"/>
  <c r="R130" i="2"/>
  <c r="X130" i="2"/>
  <c r="L128" i="2"/>
  <c r="U128" i="2"/>
  <c r="R128" i="2"/>
  <c r="X128" i="2"/>
  <c r="L126" i="2"/>
  <c r="U126" i="2"/>
  <c r="R126" i="2"/>
  <c r="X126" i="2"/>
  <c r="L124" i="2"/>
  <c r="U124" i="2"/>
  <c r="R124" i="2"/>
  <c r="X124" i="2"/>
  <c r="L122" i="2"/>
  <c r="U122" i="2"/>
  <c r="R122" i="2"/>
  <c r="X122" i="2"/>
  <c r="L120" i="2"/>
  <c r="U120" i="2"/>
  <c r="R120" i="2"/>
  <c r="X120" i="2"/>
  <c r="L118" i="2"/>
  <c r="U118" i="2"/>
  <c r="R118" i="2"/>
  <c r="X118" i="2"/>
  <c r="L116" i="2"/>
  <c r="U116" i="2"/>
  <c r="R116" i="2"/>
  <c r="X116" i="2"/>
  <c r="U114" i="2"/>
  <c r="R114" i="2"/>
  <c r="L114" i="2"/>
  <c r="M114" i="2" s="1"/>
  <c r="U112" i="2"/>
  <c r="R112" i="2"/>
  <c r="L112" i="2"/>
  <c r="S112" i="2"/>
  <c r="X112" i="2"/>
  <c r="U110" i="2"/>
  <c r="R110" i="2"/>
  <c r="L110" i="2"/>
  <c r="S110" i="2"/>
  <c r="X110" i="2"/>
  <c r="U108" i="2"/>
  <c r="R108" i="2"/>
  <c r="L108" i="2"/>
  <c r="O108" i="2" s="1"/>
  <c r="S108" i="2"/>
  <c r="X108" i="2"/>
  <c r="U106" i="2"/>
  <c r="R106" i="2"/>
  <c r="L106" i="2"/>
  <c r="S106" i="2"/>
  <c r="X106" i="2"/>
  <c r="U104" i="2"/>
  <c r="R104" i="2"/>
  <c r="L104" i="2"/>
  <c r="S104" i="2"/>
  <c r="X104" i="2"/>
  <c r="U102" i="2"/>
  <c r="R102" i="2"/>
  <c r="L102" i="2"/>
  <c r="S102" i="2"/>
  <c r="X102" i="2"/>
  <c r="U100" i="2"/>
  <c r="R100" i="2"/>
  <c r="L100" i="2"/>
  <c r="O100" i="2" s="1"/>
  <c r="S100" i="2"/>
  <c r="X100" i="2"/>
  <c r="U98" i="2"/>
  <c r="R98" i="2"/>
  <c r="L98" i="2"/>
  <c r="S98" i="2"/>
  <c r="X98" i="2"/>
  <c r="U96" i="2"/>
  <c r="R96" i="2"/>
  <c r="L96" i="2"/>
  <c r="S96" i="2"/>
  <c r="X96" i="2"/>
  <c r="U94" i="2"/>
  <c r="R94" i="2"/>
  <c r="L94" i="2"/>
  <c r="S94" i="2"/>
  <c r="X94" i="2"/>
  <c r="U92" i="2"/>
  <c r="R92" i="2"/>
  <c r="L92" i="2"/>
  <c r="O92" i="2" s="1"/>
  <c r="S92" i="2"/>
  <c r="X92" i="2"/>
  <c r="U90" i="2"/>
  <c r="R90" i="2"/>
  <c r="L90" i="2"/>
  <c r="S90" i="2"/>
  <c r="X90" i="2"/>
  <c r="M88" i="2"/>
  <c r="N88" i="2" s="1"/>
  <c r="O88" i="2"/>
  <c r="R87" i="2"/>
  <c r="U87" i="2"/>
  <c r="R85" i="2"/>
  <c r="U85" i="2"/>
  <c r="X85" i="2"/>
  <c r="M78" i="2"/>
  <c r="N78" i="2" s="1"/>
  <c r="P78" i="2"/>
  <c r="M74" i="2"/>
  <c r="N74" i="2" s="1"/>
  <c r="P74" i="2"/>
  <c r="M70" i="2"/>
  <c r="N70" i="2" s="1"/>
  <c r="P70" i="2"/>
  <c r="M66" i="2"/>
  <c r="N66" i="2" s="1"/>
  <c r="P66" i="2"/>
  <c r="U60" i="2"/>
  <c r="R60" i="2"/>
  <c r="L60" i="2"/>
  <c r="M60" i="2" s="1"/>
  <c r="N58" i="2"/>
  <c r="P58" i="2" s="1"/>
  <c r="M54" i="2"/>
  <c r="N54" i="2" s="1"/>
  <c r="P54" i="2"/>
  <c r="M50" i="2"/>
  <c r="N50" i="2" s="1"/>
  <c r="P50" i="2"/>
  <c r="M46" i="2"/>
  <c r="N46" i="2" s="1"/>
  <c r="P46" i="2"/>
  <c r="M42" i="2"/>
  <c r="N42" i="2" s="1"/>
  <c r="P42" i="2"/>
  <c r="M36" i="2"/>
  <c r="N36" i="2" s="1"/>
  <c r="P36" i="2"/>
  <c r="L35" i="2"/>
  <c r="R35" i="2"/>
  <c r="U35" i="2"/>
  <c r="L33" i="2"/>
  <c r="R33" i="2"/>
  <c r="U33" i="2"/>
  <c r="X33" i="2"/>
  <c r="M30" i="2"/>
  <c r="N30" i="2" s="1"/>
  <c r="P30" i="2"/>
  <c r="U24" i="2"/>
  <c r="R24" i="2"/>
  <c r="L24" i="2"/>
  <c r="S24" i="2"/>
  <c r="X24" i="2"/>
  <c r="U22" i="2"/>
  <c r="R22" i="2"/>
  <c r="L22" i="2"/>
  <c r="P22" i="2" s="1"/>
  <c r="S22" i="2"/>
  <c r="X22" i="2"/>
  <c r="R17" i="2"/>
  <c r="U17" i="2"/>
  <c r="R15" i="2"/>
  <c r="U15" i="2"/>
  <c r="X15" i="2"/>
  <c r="U8" i="2"/>
  <c r="R8" i="2"/>
  <c r="L8" i="2"/>
  <c r="P8" i="2" s="1"/>
  <c r="S8" i="2"/>
  <c r="X8" i="2"/>
  <c r="U6" i="2"/>
  <c r="R6" i="2"/>
  <c r="L6" i="2"/>
  <c r="O6" i="2" s="1"/>
  <c r="S6" i="2"/>
  <c r="X6" i="2"/>
  <c r="L4" i="2"/>
  <c r="U4" i="2"/>
  <c r="R4" i="2"/>
  <c r="X4" i="2"/>
  <c r="R1190" i="3"/>
  <c r="U1190" i="3"/>
  <c r="S1190" i="3"/>
  <c r="V1190" i="3"/>
  <c r="L1190" i="3"/>
  <c r="O1190" i="3" s="1"/>
  <c r="X1190" i="3"/>
  <c r="L1187" i="3"/>
  <c r="R1187" i="3"/>
  <c r="U1187" i="3"/>
  <c r="S1187" i="3"/>
  <c r="V1187" i="3"/>
  <c r="X1187" i="3"/>
  <c r="R1186" i="3"/>
  <c r="U1186" i="3"/>
  <c r="S1186" i="3"/>
  <c r="V1186" i="3"/>
  <c r="L1186" i="3"/>
  <c r="O1186" i="3" s="1"/>
  <c r="X1186" i="3"/>
  <c r="L1183" i="3"/>
  <c r="R1183" i="3"/>
  <c r="U1183" i="3"/>
  <c r="S1183" i="3"/>
  <c r="V1183" i="3"/>
  <c r="X1183" i="3"/>
  <c r="R1182" i="3"/>
  <c r="U1182" i="3"/>
  <c r="S1182" i="3"/>
  <c r="V1182" i="3"/>
  <c r="L1182" i="3"/>
  <c r="O1182" i="3" s="1"/>
  <c r="X1182" i="3"/>
  <c r="L1179" i="3"/>
  <c r="R1179" i="3"/>
  <c r="U1179" i="3"/>
  <c r="S1179" i="3"/>
  <c r="V1179" i="3"/>
  <c r="X1179" i="3"/>
  <c r="R1178" i="3"/>
  <c r="U1178" i="3"/>
  <c r="S1178" i="3"/>
  <c r="V1178" i="3"/>
  <c r="L1178" i="3"/>
  <c r="O1178" i="3" s="1"/>
  <c r="X1178" i="3"/>
  <c r="M1174" i="3"/>
  <c r="N1174" i="3" s="1"/>
  <c r="P1174" i="3"/>
  <c r="M1170" i="3"/>
  <c r="N1170" i="3" s="1"/>
  <c r="P1170" i="3"/>
  <c r="M1166" i="3"/>
  <c r="N1166" i="3" s="1"/>
  <c r="P1166" i="3"/>
  <c r="M1160" i="3"/>
  <c r="N1160" i="3" s="1"/>
  <c r="P1160" i="3"/>
  <c r="L1155" i="3"/>
  <c r="R1155" i="3"/>
  <c r="U1155" i="3"/>
  <c r="S1155" i="3"/>
  <c r="V1155" i="3"/>
  <c r="X1155" i="3"/>
  <c r="R1154" i="3"/>
  <c r="U1154" i="3"/>
  <c r="S1154" i="3"/>
  <c r="V1154" i="3"/>
  <c r="L1154" i="3"/>
  <c r="O1154" i="3" s="1"/>
  <c r="X1154" i="3"/>
  <c r="L1151" i="3"/>
  <c r="R1151" i="3"/>
  <c r="U1151" i="3"/>
  <c r="S1151" i="3"/>
  <c r="V1151" i="3"/>
  <c r="X1151" i="3"/>
  <c r="R1150" i="3"/>
  <c r="U1150" i="3"/>
  <c r="S1150" i="3"/>
  <c r="V1150" i="3"/>
  <c r="L1150" i="3"/>
  <c r="O1150" i="3" s="1"/>
  <c r="X1150" i="3"/>
  <c r="L1147" i="3"/>
  <c r="R1147" i="3"/>
  <c r="U1147" i="3"/>
  <c r="S1147" i="3"/>
  <c r="V1147" i="3"/>
  <c r="X1147" i="3"/>
  <c r="R1146" i="3"/>
  <c r="U1146" i="3"/>
  <c r="S1146" i="3"/>
  <c r="V1146" i="3"/>
  <c r="L1146" i="3"/>
  <c r="O1146" i="3" s="1"/>
  <c r="X1146" i="3"/>
  <c r="L1143" i="3"/>
  <c r="R1143" i="3"/>
  <c r="U1143" i="3"/>
  <c r="S1143" i="3"/>
  <c r="V1143" i="3"/>
  <c r="X1143" i="3"/>
  <c r="R1142" i="3"/>
  <c r="U1142" i="3"/>
  <c r="S1142" i="3"/>
  <c r="V1142" i="3"/>
  <c r="L1142" i="3"/>
  <c r="O1142" i="3" s="1"/>
  <c r="X1142" i="3"/>
  <c r="L1139" i="3"/>
  <c r="R1139" i="3"/>
  <c r="U1139" i="3"/>
  <c r="S1139" i="3"/>
  <c r="V1139" i="3"/>
  <c r="X1139" i="3"/>
  <c r="R1138" i="3"/>
  <c r="U1138" i="3"/>
  <c r="S1138" i="3"/>
  <c r="V1138" i="3"/>
  <c r="L1138" i="3"/>
  <c r="O1138" i="3" s="1"/>
  <c r="X1138" i="3"/>
  <c r="L1135" i="3"/>
  <c r="R1135" i="3"/>
  <c r="U1135" i="3"/>
  <c r="S1135" i="3"/>
  <c r="V1135" i="3"/>
  <c r="X1135" i="3"/>
  <c r="R1134" i="3"/>
  <c r="U1134" i="3"/>
  <c r="S1134" i="3"/>
  <c r="V1134" i="3"/>
  <c r="L1134" i="3"/>
  <c r="O1134" i="3" s="1"/>
  <c r="X1134" i="3"/>
  <c r="L1131" i="3"/>
  <c r="R1131" i="3"/>
  <c r="U1131" i="3"/>
  <c r="S1131" i="3"/>
  <c r="V1131" i="3"/>
  <c r="X1131" i="3"/>
  <c r="R1130" i="3"/>
  <c r="U1130" i="3"/>
  <c r="S1130" i="3"/>
  <c r="V1130" i="3"/>
  <c r="L1130" i="3"/>
  <c r="O1130" i="3" s="1"/>
  <c r="X1130" i="3"/>
  <c r="L1127" i="3"/>
  <c r="R1127" i="3"/>
  <c r="U1127" i="3"/>
  <c r="S1127" i="3"/>
  <c r="V1127" i="3"/>
  <c r="X1127" i="3"/>
  <c r="R1126" i="3"/>
  <c r="U1126" i="3"/>
  <c r="S1126" i="3"/>
  <c r="V1126" i="3"/>
  <c r="L1126" i="3"/>
  <c r="O1126" i="3" s="1"/>
  <c r="X1126" i="3"/>
  <c r="L1123" i="3"/>
  <c r="R1123" i="3"/>
  <c r="U1123" i="3"/>
  <c r="S1123" i="3"/>
  <c r="V1123" i="3"/>
  <c r="X1123" i="3"/>
  <c r="R1122" i="3"/>
  <c r="U1122" i="3"/>
  <c r="S1122" i="3"/>
  <c r="V1122" i="3"/>
  <c r="L1122" i="3"/>
  <c r="O1122" i="3" s="1"/>
  <c r="X1122" i="3"/>
  <c r="L1119" i="3"/>
  <c r="R1119" i="3"/>
  <c r="U1119" i="3"/>
  <c r="S1119" i="3"/>
  <c r="V1119" i="3"/>
  <c r="X1119" i="3"/>
  <c r="R1118" i="3"/>
  <c r="U1118" i="3"/>
  <c r="S1118" i="3"/>
  <c r="V1118" i="3"/>
  <c r="L1118" i="3"/>
  <c r="O1118" i="3" s="1"/>
  <c r="X1118" i="3"/>
  <c r="R1116" i="3"/>
  <c r="U1116" i="3"/>
  <c r="L1116" i="3"/>
  <c r="M1116" i="3" s="1"/>
  <c r="L1113" i="3"/>
  <c r="R1113" i="3"/>
  <c r="U1113" i="3"/>
  <c r="S1113" i="3"/>
  <c r="V1113" i="3"/>
  <c r="X1113" i="3"/>
  <c r="R1112" i="3"/>
  <c r="U1112" i="3"/>
  <c r="S1112" i="3"/>
  <c r="V1112" i="3"/>
  <c r="L1112" i="3"/>
  <c r="X1112" i="3"/>
  <c r="L1109" i="3"/>
  <c r="R1109" i="3"/>
  <c r="U1109" i="3"/>
  <c r="S1109" i="3"/>
  <c r="V1109" i="3"/>
  <c r="X1109" i="3"/>
  <c r="L1107" i="3"/>
  <c r="R1107" i="3"/>
  <c r="U1107" i="3"/>
  <c r="S1107" i="3"/>
  <c r="V1107" i="3"/>
  <c r="X1107" i="3"/>
  <c r="R1106" i="3"/>
  <c r="U1106" i="3"/>
  <c r="S1106" i="3"/>
  <c r="V1106" i="3"/>
  <c r="L1106" i="3"/>
  <c r="O1106" i="3" s="1"/>
  <c r="X1106" i="3"/>
  <c r="L1103" i="3"/>
  <c r="R1103" i="3"/>
  <c r="U1103" i="3"/>
  <c r="S1103" i="3"/>
  <c r="V1103" i="3"/>
  <c r="X1103" i="3"/>
  <c r="R1102" i="3"/>
  <c r="U1102" i="3"/>
  <c r="S1102" i="3"/>
  <c r="V1102" i="3"/>
  <c r="L1102" i="3"/>
  <c r="O1102" i="3" s="1"/>
  <c r="X1102" i="3"/>
  <c r="L1099" i="3"/>
  <c r="R1099" i="3"/>
  <c r="U1099" i="3"/>
  <c r="S1099" i="3"/>
  <c r="V1099" i="3"/>
  <c r="X1099" i="3"/>
  <c r="R1098" i="3"/>
  <c r="U1098" i="3"/>
  <c r="S1098" i="3"/>
  <c r="V1098" i="3"/>
  <c r="L1098" i="3"/>
  <c r="O1098" i="3" s="1"/>
  <c r="X1098" i="3"/>
  <c r="L1095" i="3"/>
  <c r="R1095" i="3"/>
  <c r="U1095" i="3"/>
  <c r="S1095" i="3"/>
  <c r="V1095" i="3"/>
  <c r="X1095" i="3"/>
  <c r="R1094" i="3"/>
  <c r="U1094" i="3"/>
  <c r="S1094" i="3"/>
  <c r="V1094" i="3"/>
  <c r="L1094" i="3"/>
  <c r="O1094" i="3" s="1"/>
  <c r="X1094" i="3"/>
  <c r="L1091" i="3"/>
  <c r="R1091" i="3"/>
  <c r="U1091" i="3"/>
  <c r="S1091" i="3"/>
  <c r="V1091" i="3"/>
  <c r="X1091" i="3"/>
  <c r="R1090" i="3"/>
  <c r="U1090" i="3"/>
  <c r="S1090" i="3"/>
  <c r="V1090" i="3"/>
  <c r="L1090" i="3"/>
  <c r="O1090" i="3" s="1"/>
  <c r="X1090" i="3"/>
  <c r="L1087" i="3"/>
  <c r="R1087" i="3"/>
  <c r="U1087" i="3"/>
  <c r="S1087" i="3"/>
  <c r="V1087" i="3"/>
  <c r="X1087" i="3"/>
  <c r="R1086" i="3"/>
  <c r="U1086" i="3"/>
  <c r="S1086" i="3"/>
  <c r="V1086" i="3"/>
  <c r="L1086" i="3"/>
  <c r="O1086" i="3" s="1"/>
  <c r="X1086" i="3"/>
  <c r="R1084" i="3"/>
  <c r="U1084" i="3"/>
  <c r="L1084" i="3"/>
  <c r="M1084" i="3" s="1"/>
  <c r="L1081" i="3"/>
  <c r="O1081" i="3" s="1"/>
  <c r="R1081" i="3"/>
  <c r="U1081" i="3"/>
  <c r="S1081" i="3"/>
  <c r="V1081" i="3"/>
  <c r="X1081" i="3"/>
  <c r="L1079" i="3"/>
  <c r="R1079" i="3"/>
  <c r="U1079" i="3"/>
  <c r="S1079" i="3"/>
  <c r="V1079" i="3"/>
  <c r="X1079" i="3"/>
  <c r="R1078" i="3"/>
  <c r="U1078" i="3"/>
  <c r="S1078" i="3"/>
  <c r="V1078" i="3"/>
  <c r="L1078" i="3"/>
  <c r="O1078" i="3" s="1"/>
  <c r="X1078" i="3"/>
  <c r="R1076" i="3"/>
  <c r="U1076" i="3"/>
  <c r="L1076" i="3"/>
  <c r="M1076" i="3" s="1"/>
  <c r="M1070" i="3"/>
  <c r="N1070" i="3" s="1"/>
  <c r="P1070" i="3"/>
  <c r="L1069" i="3"/>
  <c r="R1069" i="3"/>
  <c r="U1069" i="3"/>
  <c r="R1068" i="3"/>
  <c r="U1068" i="3"/>
  <c r="S1068" i="3"/>
  <c r="V1068" i="3"/>
  <c r="L1068" i="3"/>
  <c r="O1068" i="3" s="1"/>
  <c r="X1068" i="3"/>
  <c r="L1065" i="3"/>
  <c r="R1065" i="3"/>
  <c r="U1065" i="3"/>
  <c r="S1065" i="3"/>
  <c r="V1065" i="3"/>
  <c r="X1065" i="3"/>
  <c r="R1064" i="3"/>
  <c r="U1064" i="3"/>
  <c r="S1064" i="3"/>
  <c r="V1064" i="3"/>
  <c r="L1064" i="3"/>
  <c r="O1064" i="3" s="1"/>
  <c r="X1064" i="3"/>
  <c r="R1062" i="3"/>
  <c r="U1062" i="3"/>
  <c r="L1062" i="3"/>
  <c r="M1062" i="3" s="1"/>
  <c r="L1059" i="3"/>
  <c r="R1059" i="3"/>
  <c r="U1059" i="3"/>
  <c r="S1059" i="3"/>
  <c r="V1059" i="3"/>
  <c r="X1059" i="3"/>
  <c r="R1058" i="3"/>
  <c r="U1058" i="3"/>
  <c r="S1058" i="3"/>
  <c r="V1058" i="3"/>
  <c r="L1058" i="3"/>
  <c r="X1058" i="3"/>
  <c r="L1055" i="3"/>
  <c r="R1055" i="3"/>
  <c r="U1055" i="3"/>
  <c r="S1055" i="3"/>
  <c r="V1055" i="3"/>
  <c r="X1055" i="3"/>
  <c r="R1054" i="3"/>
  <c r="U1054" i="3"/>
  <c r="S1054" i="3"/>
  <c r="V1054" i="3"/>
  <c r="L1054" i="3"/>
  <c r="X1054" i="3"/>
  <c r="L1051" i="3"/>
  <c r="R1051" i="3"/>
  <c r="U1051" i="3"/>
  <c r="S1051" i="3"/>
  <c r="V1051" i="3"/>
  <c r="X1051" i="3"/>
  <c r="R1050" i="3"/>
  <c r="U1050" i="3"/>
  <c r="S1050" i="3"/>
  <c r="V1050" i="3"/>
  <c r="L1050" i="3"/>
  <c r="X1050" i="3"/>
  <c r="L1047" i="3"/>
  <c r="R1047" i="3"/>
  <c r="U1047" i="3"/>
  <c r="S1047" i="3"/>
  <c r="V1047" i="3"/>
  <c r="X1047" i="3"/>
  <c r="R1046" i="3"/>
  <c r="U1046" i="3"/>
  <c r="S1046" i="3"/>
  <c r="V1046" i="3"/>
  <c r="L1046" i="3"/>
  <c r="X1046" i="3"/>
  <c r="L1043" i="3"/>
  <c r="R1043" i="3"/>
  <c r="U1043" i="3"/>
  <c r="S1043" i="3"/>
  <c r="V1043" i="3"/>
  <c r="X1043" i="3"/>
  <c r="R1042" i="3"/>
  <c r="U1042" i="3"/>
  <c r="S1042" i="3"/>
  <c r="V1042" i="3"/>
  <c r="L1042" i="3"/>
  <c r="X1042" i="3"/>
  <c r="L1039" i="3"/>
  <c r="R1039" i="3"/>
  <c r="U1039" i="3"/>
  <c r="S1039" i="3"/>
  <c r="V1039" i="3"/>
  <c r="X1039" i="3"/>
  <c r="R1038" i="3"/>
  <c r="U1038" i="3"/>
  <c r="S1038" i="3"/>
  <c r="V1038" i="3"/>
  <c r="L1038" i="3"/>
  <c r="X1038" i="3"/>
  <c r="L1035" i="3"/>
  <c r="R1035" i="3"/>
  <c r="U1035" i="3"/>
  <c r="S1035" i="3"/>
  <c r="V1035" i="3"/>
  <c r="X1035" i="3"/>
  <c r="R1034" i="3"/>
  <c r="U1034" i="3"/>
  <c r="S1034" i="3"/>
  <c r="V1034" i="3"/>
  <c r="L1034" i="3"/>
  <c r="X1034" i="3"/>
  <c r="L1031" i="3"/>
  <c r="R1031" i="3"/>
  <c r="U1031" i="3"/>
  <c r="S1031" i="3"/>
  <c r="V1031" i="3"/>
  <c r="X1031" i="3"/>
  <c r="R1030" i="3"/>
  <c r="U1030" i="3"/>
  <c r="S1030" i="3"/>
  <c r="V1030" i="3"/>
  <c r="L1030" i="3"/>
  <c r="X1030" i="3"/>
  <c r="L1027" i="3"/>
  <c r="R1027" i="3"/>
  <c r="U1027" i="3"/>
  <c r="S1027" i="3"/>
  <c r="V1027" i="3"/>
  <c r="X1027" i="3"/>
  <c r="R1026" i="3"/>
  <c r="U1026" i="3"/>
  <c r="S1026" i="3"/>
  <c r="V1026" i="3"/>
  <c r="L1026" i="3"/>
  <c r="X1026" i="3"/>
  <c r="L1023" i="3"/>
  <c r="R1023" i="3"/>
  <c r="U1023" i="3"/>
  <c r="S1023" i="3"/>
  <c r="V1023" i="3"/>
  <c r="X1023" i="3"/>
  <c r="L1021" i="3"/>
  <c r="R1021" i="3"/>
  <c r="U1021" i="3"/>
  <c r="S1021" i="3"/>
  <c r="V1021" i="3"/>
  <c r="X1021" i="3"/>
  <c r="R1020" i="3"/>
  <c r="U1020" i="3"/>
  <c r="S1020" i="3"/>
  <c r="V1020" i="3"/>
  <c r="L1020" i="3"/>
  <c r="O1020" i="3" s="1"/>
  <c r="X1020" i="3"/>
  <c r="L1017" i="3"/>
  <c r="R1017" i="3"/>
  <c r="U1017" i="3"/>
  <c r="S1017" i="3"/>
  <c r="V1017" i="3"/>
  <c r="X1017" i="3"/>
  <c r="R1016" i="3"/>
  <c r="U1016" i="3"/>
  <c r="S1016" i="3"/>
  <c r="V1016" i="3"/>
  <c r="L1016" i="3"/>
  <c r="O1016" i="3" s="1"/>
  <c r="X1016" i="3"/>
  <c r="L1013" i="3"/>
  <c r="R1013" i="3"/>
  <c r="U1013" i="3"/>
  <c r="S1013" i="3"/>
  <c r="V1013" i="3"/>
  <c r="X1013" i="3"/>
  <c r="R1012" i="3"/>
  <c r="U1012" i="3"/>
  <c r="S1012" i="3"/>
  <c r="V1012" i="3"/>
  <c r="L1012" i="3"/>
  <c r="O1012" i="3" s="1"/>
  <c r="X1012" i="3"/>
  <c r="L1009" i="3"/>
  <c r="R1009" i="3"/>
  <c r="U1009" i="3"/>
  <c r="S1009" i="3"/>
  <c r="V1009" i="3"/>
  <c r="X1009" i="3"/>
  <c r="R1008" i="3"/>
  <c r="U1008" i="3"/>
  <c r="S1008" i="3"/>
  <c r="V1008" i="3"/>
  <c r="L1008" i="3"/>
  <c r="O1008" i="3" s="1"/>
  <c r="X1008" i="3"/>
  <c r="R1006" i="3"/>
  <c r="U1006" i="3"/>
  <c r="L1006" i="3"/>
  <c r="M1006" i="3" s="1"/>
  <c r="L1003" i="3"/>
  <c r="O1003" i="3" s="1"/>
  <c r="R1003" i="3"/>
  <c r="U1003" i="3"/>
  <c r="S1003" i="3"/>
  <c r="V1003" i="3"/>
  <c r="X1003" i="3"/>
  <c r="R1002" i="3"/>
  <c r="U1002" i="3"/>
  <c r="S1002" i="3"/>
  <c r="V1002" i="3"/>
  <c r="L1002" i="3"/>
  <c r="O1002" i="3" s="1"/>
  <c r="X1002" i="3"/>
  <c r="L999" i="3"/>
  <c r="O999" i="3" s="1"/>
  <c r="R999" i="3"/>
  <c r="U999" i="3"/>
  <c r="S999" i="3"/>
  <c r="V999" i="3"/>
  <c r="X999" i="3"/>
  <c r="R998" i="3"/>
  <c r="U998" i="3"/>
  <c r="S998" i="3"/>
  <c r="V998" i="3"/>
  <c r="L998" i="3"/>
  <c r="O998" i="3" s="1"/>
  <c r="X998" i="3"/>
  <c r="L995" i="3"/>
  <c r="O995" i="3" s="1"/>
  <c r="R995" i="3"/>
  <c r="U995" i="3"/>
  <c r="S995" i="3"/>
  <c r="V995" i="3"/>
  <c r="X995" i="3"/>
  <c r="R994" i="3"/>
  <c r="U994" i="3"/>
  <c r="S994" i="3"/>
  <c r="V994" i="3"/>
  <c r="L994" i="3"/>
  <c r="O994" i="3" s="1"/>
  <c r="X994" i="3"/>
  <c r="L991" i="3"/>
  <c r="O991" i="3" s="1"/>
  <c r="R991" i="3"/>
  <c r="U991" i="3"/>
  <c r="S991" i="3"/>
  <c r="V991" i="3"/>
  <c r="X991" i="3"/>
  <c r="R990" i="3"/>
  <c r="U990" i="3"/>
  <c r="S990" i="3"/>
  <c r="V990" i="3"/>
  <c r="L990" i="3"/>
  <c r="O990" i="3" s="1"/>
  <c r="X990" i="3"/>
  <c r="L987" i="3"/>
  <c r="O987" i="3" s="1"/>
  <c r="R987" i="3"/>
  <c r="U987" i="3"/>
  <c r="S987" i="3"/>
  <c r="V987" i="3"/>
  <c r="X987" i="3"/>
  <c r="R986" i="3"/>
  <c r="U986" i="3"/>
  <c r="S986" i="3"/>
  <c r="V986" i="3"/>
  <c r="L986" i="3"/>
  <c r="O986" i="3" s="1"/>
  <c r="X986" i="3"/>
  <c r="L983" i="3"/>
  <c r="O983" i="3" s="1"/>
  <c r="R983" i="3"/>
  <c r="U983" i="3"/>
  <c r="S983" i="3"/>
  <c r="V983" i="3"/>
  <c r="X983" i="3"/>
  <c r="R982" i="3"/>
  <c r="U982" i="3"/>
  <c r="S982" i="3"/>
  <c r="V982" i="3"/>
  <c r="L982" i="3"/>
  <c r="O982" i="3" s="1"/>
  <c r="X982" i="3"/>
  <c r="L979" i="3"/>
  <c r="O979" i="3" s="1"/>
  <c r="R979" i="3"/>
  <c r="U979" i="3"/>
  <c r="S979" i="3"/>
  <c r="V979" i="3"/>
  <c r="X979" i="3"/>
  <c r="R978" i="3"/>
  <c r="U978" i="3"/>
  <c r="S978" i="3"/>
  <c r="V978" i="3"/>
  <c r="L978" i="3"/>
  <c r="O978" i="3" s="1"/>
  <c r="X978" i="3"/>
  <c r="L975" i="3"/>
  <c r="O975" i="3" s="1"/>
  <c r="R975" i="3"/>
  <c r="U975" i="3"/>
  <c r="S975" i="3"/>
  <c r="V975" i="3"/>
  <c r="X975" i="3"/>
  <c r="R974" i="3"/>
  <c r="U974" i="3"/>
  <c r="S974" i="3"/>
  <c r="V974" i="3"/>
  <c r="L974" i="3"/>
  <c r="O974" i="3" s="1"/>
  <c r="X974" i="3"/>
  <c r="M970" i="3"/>
  <c r="N970" i="3" s="1"/>
  <c r="P970" i="3"/>
  <c r="M966" i="3"/>
  <c r="N966" i="3" s="1"/>
  <c r="P966" i="3"/>
  <c r="M962" i="3"/>
  <c r="N962" i="3" s="1"/>
  <c r="P962" i="3"/>
  <c r="M958" i="3"/>
  <c r="N958" i="3" s="1"/>
  <c r="P958" i="3"/>
  <c r="M954" i="3"/>
  <c r="N954" i="3" s="1"/>
  <c r="P954" i="3"/>
  <c r="L949" i="3"/>
  <c r="O949" i="3" s="1"/>
  <c r="R949" i="3"/>
  <c r="U949" i="3"/>
  <c r="S949" i="3"/>
  <c r="V949" i="3"/>
  <c r="X949" i="3"/>
  <c r="R948" i="3"/>
  <c r="U948" i="3"/>
  <c r="S948" i="3"/>
  <c r="V948" i="3"/>
  <c r="L948" i="3"/>
  <c r="X948" i="3"/>
  <c r="M944" i="3"/>
  <c r="N944" i="3" s="1"/>
  <c r="P944" i="3"/>
  <c r="M940" i="3"/>
  <c r="N940" i="3" s="1"/>
  <c r="P940" i="3"/>
  <c r="M936" i="3"/>
  <c r="N936" i="3" s="1"/>
  <c r="P936" i="3"/>
  <c r="L931" i="3"/>
  <c r="R931" i="3"/>
  <c r="U931" i="3"/>
  <c r="S931" i="3"/>
  <c r="V931" i="3"/>
  <c r="X931" i="3"/>
  <c r="R930" i="3"/>
  <c r="U930" i="3"/>
  <c r="S930" i="3"/>
  <c r="V930" i="3"/>
  <c r="L930" i="3"/>
  <c r="O930" i="3" s="1"/>
  <c r="X930" i="3"/>
  <c r="L927" i="3"/>
  <c r="R927" i="3"/>
  <c r="U927" i="3"/>
  <c r="S927" i="3"/>
  <c r="V927" i="3"/>
  <c r="X927" i="3"/>
  <c r="R926" i="3"/>
  <c r="U926" i="3"/>
  <c r="S926" i="3"/>
  <c r="V926" i="3"/>
  <c r="L926" i="3"/>
  <c r="O926" i="3" s="1"/>
  <c r="X926" i="3"/>
  <c r="L923" i="3"/>
  <c r="R923" i="3"/>
  <c r="U923" i="3"/>
  <c r="S923" i="3"/>
  <c r="V923" i="3"/>
  <c r="X923" i="3"/>
  <c r="R922" i="3"/>
  <c r="U922" i="3"/>
  <c r="S922" i="3"/>
  <c r="V922" i="3"/>
  <c r="L922" i="3"/>
  <c r="O922" i="3" s="1"/>
  <c r="X922" i="3"/>
  <c r="L919" i="3"/>
  <c r="R919" i="3"/>
  <c r="U919" i="3"/>
  <c r="S919" i="3"/>
  <c r="V919" i="3"/>
  <c r="X919" i="3"/>
  <c r="R918" i="3"/>
  <c r="U918" i="3"/>
  <c r="S918" i="3"/>
  <c r="V918" i="3"/>
  <c r="L918" i="3"/>
  <c r="O918" i="3" s="1"/>
  <c r="X918" i="3"/>
  <c r="L915" i="3"/>
  <c r="R915" i="3"/>
  <c r="U915" i="3"/>
  <c r="S915" i="3"/>
  <c r="V915" i="3"/>
  <c r="X915" i="3"/>
  <c r="R914" i="3"/>
  <c r="U914" i="3"/>
  <c r="S914" i="3"/>
  <c r="V914" i="3"/>
  <c r="L914" i="3"/>
  <c r="O914" i="3" s="1"/>
  <c r="X914" i="3"/>
  <c r="L911" i="3"/>
  <c r="R911" i="3"/>
  <c r="U911" i="3"/>
  <c r="S911" i="3"/>
  <c r="V911" i="3"/>
  <c r="X911" i="3"/>
  <c r="R910" i="3"/>
  <c r="U910" i="3"/>
  <c r="S910" i="3"/>
  <c r="V910" i="3"/>
  <c r="L910" i="3"/>
  <c r="O910" i="3" s="1"/>
  <c r="X910" i="3"/>
  <c r="L907" i="3"/>
  <c r="R907" i="3"/>
  <c r="U907" i="3"/>
  <c r="S907" i="3"/>
  <c r="V907" i="3"/>
  <c r="X907" i="3"/>
  <c r="R906" i="3"/>
  <c r="U906" i="3"/>
  <c r="S906" i="3"/>
  <c r="V906" i="3"/>
  <c r="L906" i="3"/>
  <c r="O906" i="3" s="1"/>
  <c r="X906" i="3"/>
  <c r="L903" i="3"/>
  <c r="R903" i="3"/>
  <c r="U903" i="3"/>
  <c r="S903" i="3"/>
  <c r="V903" i="3"/>
  <c r="X903" i="3"/>
  <c r="R902" i="3"/>
  <c r="U902" i="3"/>
  <c r="S902" i="3"/>
  <c r="V902" i="3"/>
  <c r="L902" i="3"/>
  <c r="O902" i="3" s="1"/>
  <c r="X902" i="3"/>
  <c r="L899" i="3"/>
  <c r="R899" i="3"/>
  <c r="U899" i="3"/>
  <c r="S899" i="3"/>
  <c r="V899" i="3"/>
  <c r="X899" i="3"/>
  <c r="M896" i="3"/>
  <c r="N896" i="3" s="1"/>
  <c r="P896" i="3"/>
  <c r="M892" i="3"/>
  <c r="N892" i="3" s="1"/>
  <c r="P892" i="3"/>
  <c r="L891" i="3"/>
  <c r="R891" i="3"/>
  <c r="U891" i="3"/>
  <c r="R890" i="3"/>
  <c r="U890" i="3"/>
  <c r="S890" i="3"/>
  <c r="V890" i="3"/>
  <c r="L890" i="3"/>
  <c r="X890" i="3"/>
  <c r="L887" i="3"/>
  <c r="R887" i="3"/>
  <c r="U887" i="3"/>
  <c r="S887" i="3"/>
  <c r="V887" i="3"/>
  <c r="X887" i="3"/>
  <c r="R886" i="3"/>
  <c r="U886" i="3"/>
  <c r="S886" i="3"/>
  <c r="V886" i="3"/>
  <c r="L886" i="3"/>
  <c r="X886" i="3"/>
  <c r="L883" i="3"/>
  <c r="R883" i="3"/>
  <c r="U883" i="3"/>
  <c r="S883" i="3"/>
  <c r="V883" i="3"/>
  <c r="X883" i="3"/>
  <c r="R882" i="3"/>
  <c r="U882" i="3"/>
  <c r="S882" i="3"/>
  <c r="V882" i="3"/>
  <c r="L882" i="3"/>
  <c r="X882" i="3"/>
  <c r="L879" i="3"/>
  <c r="R879" i="3"/>
  <c r="U879" i="3"/>
  <c r="S879" i="3"/>
  <c r="V879" i="3"/>
  <c r="X879" i="3"/>
  <c r="R878" i="3"/>
  <c r="U878" i="3"/>
  <c r="S878" i="3"/>
  <c r="V878" i="3"/>
  <c r="L878" i="3"/>
  <c r="X878" i="3"/>
  <c r="L875" i="3"/>
  <c r="R875" i="3"/>
  <c r="U875" i="3"/>
  <c r="S875" i="3"/>
  <c r="V875" i="3"/>
  <c r="X875" i="3"/>
  <c r="R874" i="3"/>
  <c r="U874" i="3"/>
  <c r="S874" i="3"/>
  <c r="V874" i="3"/>
  <c r="L874" i="3"/>
  <c r="X874" i="3"/>
  <c r="M870" i="3"/>
  <c r="N870" i="3" s="1"/>
  <c r="P870" i="3"/>
  <c r="L868" i="3"/>
  <c r="R868" i="3"/>
  <c r="U868" i="3"/>
  <c r="S868" i="3"/>
  <c r="V868" i="3"/>
  <c r="R866" i="3"/>
  <c r="U866" i="3"/>
  <c r="S866" i="3"/>
  <c r="V866" i="3"/>
  <c r="X866" i="3"/>
  <c r="R865" i="3"/>
  <c r="U865" i="3"/>
  <c r="S865" i="3"/>
  <c r="V865" i="3"/>
  <c r="L865" i="3"/>
  <c r="X865" i="3"/>
  <c r="R860" i="3"/>
  <c r="U860" i="3"/>
  <c r="S860" i="3"/>
  <c r="V860" i="3"/>
  <c r="R859" i="3"/>
  <c r="U859" i="3"/>
  <c r="S859" i="3"/>
  <c r="V859" i="3"/>
  <c r="L859" i="3"/>
  <c r="P859" i="3" s="1"/>
  <c r="X859" i="3"/>
  <c r="S850" i="3"/>
  <c r="V850" i="3"/>
  <c r="R850" i="3"/>
  <c r="U850" i="3"/>
  <c r="X850" i="3"/>
  <c r="S849" i="3"/>
  <c r="V849" i="3"/>
  <c r="R849" i="3"/>
  <c r="U849" i="3"/>
  <c r="L849" i="3"/>
  <c r="X849" i="3"/>
  <c r="M843" i="3"/>
  <c r="N843" i="3" s="1"/>
  <c r="P843" i="3"/>
  <c r="N841" i="3"/>
  <c r="P841" i="3" s="1"/>
  <c r="M837" i="3"/>
  <c r="N837" i="3" s="1"/>
  <c r="P837" i="3"/>
  <c r="M833" i="3"/>
  <c r="N833" i="3" s="1"/>
  <c r="P833" i="3"/>
  <c r="M829" i="3"/>
  <c r="N829" i="3" s="1"/>
  <c r="P829" i="3"/>
  <c r="L828" i="3"/>
  <c r="U828" i="3"/>
  <c r="R828" i="3"/>
  <c r="S827" i="3"/>
  <c r="V827" i="3"/>
  <c r="R827" i="3"/>
  <c r="U827" i="3"/>
  <c r="L827" i="3"/>
  <c r="O827" i="3" s="1"/>
  <c r="X827" i="3"/>
  <c r="L822" i="3"/>
  <c r="S822" i="3"/>
  <c r="V822" i="3"/>
  <c r="R822" i="3"/>
  <c r="U822" i="3"/>
  <c r="X822" i="3"/>
  <c r="S821" i="3"/>
  <c r="V821" i="3"/>
  <c r="R821" i="3"/>
  <c r="U821" i="3"/>
  <c r="L821" i="3"/>
  <c r="O821" i="3" s="1"/>
  <c r="X821" i="3"/>
  <c r="L818" i="3"/>
  <c r="S818" i="3"/>
  <c r="V818" i="3"/>
  <c r="R818" i="3"/>
  <c r="U818" i="3"/>
  <c r="X818" i="3"/>
  <c r="S817" i="3"/>
  <c r="V817" i="3"/>
  <c r="R817" i="3"/>
  <c r="U817" i="3"/>
  <c r="L817" i="3"/>
  <c r="X817" i="3"/>
  <c r="L814" i="3"/>
  <c r="S814" i="3"/>
  <c r="V814" i="3"/>
  <c r="R814" i="3"/>
  <c r="U814" i="3"/>
  <c r="X814" i="3"/>
  <c r="S813" i="3"/>
  <c r="V813" i="3"/>
  <c r="R813" i="3"/>
  <c r="U813" i="3"/>
  <c r="L813" i="3"/>
  <c r="O813" i="3" s="1"/>
  <c r="X813" i="3"/>
  <c r="L810" i="3"/>
  <c r="S810" i="3"/>
  <c r="V810" i="3"/>
  <c r="R810" i="3"/>
  <c r="U810" i="3"/>
  <c r="X810" i="3"/>
  <c r="S809" i="3"/>
  <c r="V809" i="3"/>
  <c r="R809" i="3"/>
  <c r="U809" i="3"/>
  <c r="L809" i="3"/>
  <c r="O809" i="3" s="1"/>
  <c r="X809" i="3"/>
  <c r="L806" i="3"/>
  <c r="S806" i="3"/>
  <c r="V806" i="3"/>
  <c r="R806" i="3"/>
  <c r="U806" i="3"/>
  <c r="X806" i="3"/>
  <c r="S805" i="3"/>
  <c r="V805" i="3"/>
  <c r="R805" i="3"/>
  <c r="U805" i="3"/>
  <c r="L805" i="3"/>
  <c r="O805" i="3" s="1"/>
  <c r="X805" i="3"/>
  <c r="U802" i="3"/>
  <c r="R802" i="3"/>
  <c r="L802" i="3"/>
  <c r="M802" i="3" s="1"/>
  <c r="L799" i="3"/>
  <c r="S799" i="3"/>
  <c r="V799" i="3"/>
  <c r="R799" i="3"/>
  <c r="U799" i="3"/>
  <c r="X799" i="3"/>
  <c r="S798" i="3"/>
  <c r="V798" i="3"/>
  <c r="R798" i="3"/>
  <c r="U798" i="3"/>
  <c r="L798" i="3"/>
  <c r="X798" i="3"/>
  <c r="L795" i="3"/>
  <c r="S795" i="3"/>
  <c r="V795" i="3"/>
  <c r="R795" i="3"/>
  <c r="U795" i="3"/>
  <c r="X795" i="3"/>
  <c r="S794" i="3"/>
  <c r="V794" i="3"/>
  <c r="R794" i="3"/>
  <c r="U794" i="3"/>
  <c r="L794" i="3"/>
  <c r="X794" i="3"/>
  <c r="L791" i="3"/>
  <c r="S791" i="3"/>
  <c r="V791" i="3"/>
  <c r="R791" i="3"/>
  <c r="U791" i="3"/>
  <c r="X791" i="3"/>
  <c r="S790" i="3"/>
  <c r="V790" i="3"/>
  <c r="R790" i="3"/>
  <c r="U790" i="3"/>
  <c r="L790" i="3"/>
  <c r="X790" i="3"/>
  <c r="L787" i="3"/>
  <c r="S787" i="3"/>
  <c r="V787" i="3"/>
  <c r="R787" i="3"/>
  <c r="U787" i="3"/>
  <c r="X787" i="3"/>
  <c r="S786" i="3"/>
  <c r="V786" i="3"/>
  <c r="R786" i="3"/>
  <c r="U786" i="3"/>
  <c r="L786" i="3"/>
  <c r="X786" i="3"/>
  <c r="L783" i="3"/>
  <c r="S783" i="3"/>
  <c r="V783" i="3"/>
  <c r="R783" i="3"/>
  <c r="U783" i="3"/>
  <c r="X783" i="3"/>
  <c r="S782" i="3"/>
  <c r="V782" i="3"/>
  <c r="R782" i="3"/>
  <c r="U782" i="3"/>
  <c r="L782" i="3"/>
  <c r="X782" i="3"/>
  <c r="L779" i="3"/>
  <c r="S779" i="3"/>
  <c r="V779" i="3"/>
  <c r="R779" i="3"/>
  <c r="U779" i="3"/>
  <c r="X779" i="3"/>
  <c r="S778" i="3"/>
  <c r="V778" i="3"/>
  <c r="R778" i="3"/>
  <c r="U778" i="3"/>
  <c r="L778" i="3"/>
  <c r="X778" i="3"/>
  <c r="L775" i="3"/>
  <c r="S775" i="3"/>
  <c r="V775" i="3"/>
  <c r="R775" i="3"/>
  <c r="U775" i="3"/>
  <c r="X775" i="3"/>
  <c r="S774" i="3"/>
  <c r="V774" i="3"/>
  <c r="R774" i="3"/>
  <c r="U774" i="3"/>
  <c r="L774" i="3"/>
  <c r="X774" i="3"/>
  <c r="U772" i="3"/>
  <c r="R772" i="3"/>
  <c r="L772" i="3"/>
  <c r="M772" i="3" s="1"/>
  <c r="L769" i="3"/>
  <c r="S769" i="3"/>
  <c r="V769" i="3"/>
  <c r="R769" i="3"/>
  <c r="U769" i="3"/>
  <c r="X769" i="3"/>
  <c r="S768" i="3"/>
  <c r="V768" i="3"/>
  <c r="R768" i="3"/>
  <c r="U768" i="3"/>
  <c r="L768" i="3"/>
  <c r="X768" i="3"/>
  <c r="L765" i="3"/>
  <c r="S765" i="3"/>
  <c r="V765" i="3"/>
  <c r="R765" i="3"/>
  <c r="U765" i="3"/>
  <c r="X765" i="3"/>
  <c r="L763" i="3"/>
  <c r="S763" i="3"/>
  <c r="V763" i="3"/>
  <c r="R763" i="3"/>
  <c r="U763" i="3"/>
  <c r="X763" i="3"/>
  <c r="S762" i="3"/>
  <c r="V762" i="3"/>
  <c r="R762" i="3"/>
  <c r="U762" i="3"/>
  <c r="L762" i="3"/>
  <c r="O762" i="3" s="1"/>
  <c r="X762" i="3"/>
  <c r="L759" i="3"/>
  <c r="S759" i="3"/>
  <c r="V759" i="3"/>
  <c r="R759" i="3"/>
  <c r="U759" i="3"/>
  <c r="X759" i="3"/>
  <c r="S758" i="3"/>
  <c r="V758" i="3"/>
  <c r="R758" i="3"/>
  <c r="U758" i="3"/>
  <c r="L758" i="3"/>
  <c r="O758" i="3" s="1"/>
  <c r="X758" i="3"/>
  <c r="L755" i="3"/>
  <c r="S755" i="3"/>
  <c r="V755" i="3"/>
  <c r="R755" i="3"/>
  <c r="U755" i="3"/>
  <c r="X755" i="3"/>
  <c r="S754" i="3"/>
  <c r="V754" i="3"/>
  <c r="R754" i="3"/>
  <c r="U754" i="3"/>
  <c r="L754" i="3"/>
  <c r="O754" i="3" s="1"/>
  <c r="X754" i="3"/>
  <c r="L751" i="3"/>
  <c r="S751" i="3"/>
  <c r="V751" i="3"/>
  <c r="R751" i="3"/>
  <c r="U751" i="3"/>
  <c r="X751" i="3"/>
  <c r="S750" i="3"/>
  <c r="V750" i="3"/>
  <c r="R750" i="3"/>
  <c r="U750" i="3"/>
  <c r="L750" i="3"/>
  <c r="O750" i="3" s="1"/>
  <c r="X750" i="3"/>
  <c r="L747" i="3"/>
  <c r="S747" i="3"/>
  <c r="V747" i="3"/>
  <c r="R747" i="3"/>
  <c r="U747" i="3"/>
  <c r="X747" i="3"/>
  <c r="S746" i="3"/>
  <c r="V746" i="3"/>
  <c r="R746" i="3"/>
  <c r="U746" i="3"/>
  <c r="L746" i="3"/>
  <c r="O746" i="3" s="1"/>
  <c r="X746" i="3"/>
  <c r="L743" i="3"/>
  <c r="S743" i="3"/>
  <c r="V743" i="3"/>
  <c r="R743" i="3"/>
  <c r="U743" i="3"/>
  <c r="X743" i="3"/>
  <c r="S742" i="3"/>
  <c r="V742" i="3"/>
  <c r="R742" i="3"/>
  <c r="U742" i="3"/>
  <c r="L742" i="3"/>
  <c r="O742" i="3" s="1"/>
  <c r="X742" i="3"/>
  <c r="L739" i="3"/>
  <c r="S739" i="3"/>
  <c r="V739" i="3"/>
  <c r="R739" i="3"/>
  <c r="U739" i="3"/>
  <c r="X739" i="3"/>
  <c r="S738" i="3"/>
  <c r="V738" i="3"/>
  <c r="R738" i="3"/>
  <c r="U738" i="3"/>
  <c r="L738" i="3"/>
  <c r="O738" i="3" s="1"/>
  <c r="X738" i="3"/>
  <c r="M734" i="3"/>
  <c r="N734" i="3" s="1"/>
  <c r="P734" i="3"/>
  <c r="N733" i="3"/>
  <c r="P733" i="3" s="1"/>
  <c r="M725" i="3"/>
  <c r="N725" i="3" s="1"/>
  <c r="P725" i="3"/>
  <c r="L724" i="3"/>
  <c r="U724" i="3"/>
  <c r="R724" i="3"/>
  <c r="L722" i="3"/>
  <c r="S722" i="3"/>
  <c r="V722" i="3"/>
  <c r="R722" i="3"/>
  <c r="U722" i="3"/>
  <c r="X722" i="3"/>
  <c r="S721" i="3"/>
  <c r="V721" i="3"/>
  <c r="R721" i="3"/>
  <c r="U721" i="3"/>
  <c r="L721" i="3"/>
  <c r="O721" i="3" s="1"/>
  <c r="X721" i="3"/>
  <c r="L718" i="3"/>
  <c r="S718" i="3"/>
  <c r="V718" i="3"/>
  <c r="R718" i="3"/>
  <c r="U718" i="3"/>
  <c r="X718" i="3"/>
  <c r="S717" i="3"/>
  <c r="V717" i="3"/>
  <c r="R717" i="3"/>
  <c r="U717" i="3"/>
  <c r="L717" i="3"/>
  <c r="O717" i="3" s="1"/>
  <c r="X717" i="3"/>
  <c r="L714" i="3"/>
  <c r="S714" i="3"/>
  <c r="V714" i="3"/>
  <c r="R714" i="3"/>
  <c r="U714" i="3"/>
  <c r="X714" i="3"/>
  <c r="S713" i="3"/>
  <c r="V713" i="3"/>
  <c r="R713" i="3"/>
  <c r="U713" i="3"/>
  <c r="L713" i="3"/>
  <c r="O713" i="3" s="1"/>
  <c r="X713" i="3"/>
  <c r="M709" i="3"/>
  <c r="N709" i="3" s="1"/>
  <c r="P709" i="3"/>
  <c r="M705" i="3"/>
  <c r="N705" i="3" s="1"/>
  <c r="P705" i="3"/>
  <c r="M701" i="3"/>
  <c r="N701" i="3" s="1"/>
  <c r="P701" i="3"/>
  <c r="M696" i="3"/>
  <c r="N696" i="3" s="1"/>
  <c r="P696" i="3"/>
  <c r="M691" i="3"/>
  <c r="N691" i="3" s="1"/>
  <c r="P691" i="3"/>
  <c r="L682" i="3"/>
  <c r="S682" i="3"/>
  <c r="V682" i="3"/>
  <c r="R682" i="3"/>
  <c r="U682" i="3"/>
  <c r="X682" i="3"/>
  <c r="S681" i="3"/>
  <c r="V681" i="3"/>
  <c r="R681" i="3"/>
  <c r="U681" i="3"/>
  <c r="L681" i="3"/>
  <c r="O681" i="3" s="1"/>
  <c r="X681" i="3"/>
  <c r="L678" i="3"/>
  <c r="S678" i="3"/>
  <c r="V678" i="3"/>
  <c r="R678" i="3"/>
  <c r="U678" i="3"/>
  <c r="X678" i="3"/>
  <c r="S677" i="3"/>
  <c r="V677" i="3"/>
  <c r="R677" i="3"/>
  <c r="U677" i="3"/>
  <c r="L677" i="3"/>
  <c r="O677" i="3" s="1"/>
  <c r="X677" i="3"/>
  <c r="L674" i="3"/>
  <c r="S674" i="3"/>
  <c r="V674" i="3"/>
  <c r="R674" i="3"/>
  <c r="U674" i="3"/>
  <c r="X674" i="3"/>
  <c r="S673" i="3"/>
  <c r="V673" i="3"/>
  <c r="R673" i="3"/>
  <c r="U673" i="3"/>
  <c r="L673" i="3"/>
  <c r="O673" i="3" s="1"/>
  <c r="X673" i="3"/>
  <c r="X3" i="1"/>
  <c r="U3" i="1"/>
  <c r="R3" i="1"/>
  <c r="S3" i="1"/>
  <c r="U3" i="3"/>
  <c r="X3" i="3"/>
  <c r="S3" i="3"/>
  <c r="R3" i="3"/>
  <c r="V3" i="3"/>
  <c r="R1199" i="2"/>
  <c r="U1199" i="2"/>
  <c r="U1198" i="2"/>
  <c r="R1198" i="2"/>
  <c r="R1197" i="2"/>
  <c r="U1197" i="2"/>
  <c r="U1196" i="2"/>
  <c r="R1196" i="2"/>
  <c r="R1189" i="2"/>
  <c r="U1189" i="2"/>
  <c r="U1188" i="2"/>
  <c r="R1188" i="2"/>
  <c r="R1187" i="2"/>
  <c r="U1187" i="2"/>
  <c r="U1186" i="2"/>
  <c r="R1186" i="2"/>
  <c r="R1181" i="2"/>
  <c r="U1181" i="2"/>
  <c r="U1180" i="2"/>
  <c r="R1180" i="2"/>
  <c r="R1179" i="2"/>
  <c r="U1179" i="2"/>
  <c r="U1178" i="2"/>
  <c r="R1178" i="2"/>
  <c r="R1173" i="2"/>
  <c r="U1173" i="2"/>
  <c r="U1172" i="2"/>
  <c r="R1172" i="2"/>
  <c r="L1171" i="2"/>
  <c r="R1171" i="2"/>
  <c r="U1171" i="2"/>
  <c r="U1170" i="2"/>
  <c r="R1170" i="2"/>
  <c r="L1169" i="2"/>
  <c r="M1169" i="2" s="1"/>
  <c r="N1169" i="2" s="1"/>
  <c r="R1169" i="2"/>
  <c r="U1169" i="2"/>
  <c r="U1168" i="2"/>
  <c r="R1168" i="2"/>
  <c r="L1167" i="2"/>
  <c r="R1167" i="2"/>
  <c r="U1167" i="2"/>
  <c r="U1166" i="2"/>
  <c r="R1166" i="2"/>
  <c r="L1165" i="2"/>
  <c r="R1165" i="2"/>
  <c r="U1165" i="2"/>
  <c r="U1160" i="2"/>
  <c r="R1160" i="2"/>
  <c r="R1159" i="2"/>
  <c r="U1159" i="2"/>
  <c r="U1156" i="2"/>
  <c r="R1156" i="2"/>
  <c r="L1155" i="2"/>
  <c r="R1155" i="2"/>
  <c r="U1155" i="2"/>
  <c r="U1152" i="2"/>
  <c r="R1152" i="2"/>
  <c r="U1150" i="2"/>
  <c r="R1150" i="2"/>
  <c r="L1149" i="2"/>
  <c r="P1149" i="2" s="1"/>
  <c r="R1149" i="2"/>
  <c r="U1149" i="2"/>
  <c r="U1148" i="2"/>
  <c r="R1148" i="2"/>
  <c r="U1146" i="2"/>
  <c r="R1146" i="2"/>
  <c r="R1145" i="2"/>
  <c r="U1145" i="2"/>
  <c r="L1139" i="2"/>
  <c r="R1139" i="2"/>
  <c r="U1139" i="2"/>
  <c r="U1138" i="2"/>
  <c r="R1138" i="2"/>
  <c r="L1137" i="2"/>
  <c r="M1137" i="2" s="1"/>
  <c r="N1137" i="2" s="1"/>
  <c r="R1137" i="2"/>
  <c r="U1137" i="2"/>
  <c r="U1136" i="2"/>
  <c r="R1136" i="2"/>
  <c r="L1135" i="2"/>
  <c r="R1135" i="2"/>
  <c r="U1135" i="2"/>
  <c r="U1134" i="2"/>
  <c r="R1134" i="2"/>
  <c r="L1133" i="2"/>
  <c r="R1133" i="2"/>
  <c r="U1133" i="2"/>
  <c r="U1132" i="2"/>
  <c r="R1132" i="2"/>
  <c r="L1131" i="2"/>
  <c r="R1131" i="2"/>
  <c r="U1131" i="2"/>
  <c r="U1130" i="2"/>
  <c r="R1130" i="2"/>
  <c r="L1129" i="2"/>
  <c r="M1129" i="2" s="1"/>
  <c r="N1129" i="2" s="1"/>
  <c r="R1129" i="2"/>
  <c r="U1129" i="2"/>
  <c r="U1128" i="2"/>
  <c r="R1128" i="2"/>
  <c r="L1127" i="2"/>
  <c r="R1127" i="2"/>
  <c r="U1127" i="2"/>
  <c r="U1126" i="2"/>
  <c r="R1126" i="2"/>
  <c r="L1125" i="2"/>
  <c r="R1125" i="2"/>
  <c r="U1125" i="2"/>
  <c r="U1124" i="2"/>
  <c r="R1124" i="2"/>
  <c r="L1123" i="2"/>
  <c r="R1123" i="2"/>
  <c r="U1123" i="2"/>
  <c r="U1122" i="2"/>
  <c r="R1122" i="2"/>
  <c r="L1121" i="2"/>
  <c r="M1121" i="2" s="1"/>
  <c r="N1121" i="2" s="1"/>
  <c r="R1121" i="2"/>
  <c r="U1121" i="2"/>
  <c r="U1120" i="2"/>
  <c r="R1120" i="2"/>
  <c r="L1119" i="2"/>
  <c r="R1119" i="2"/>
  <c r="U1119" i="2"/>
  <c r="U1118" i="2"/>
  <c r="R1118" i="2"/>
  <c r="L1117" i="2"/>
  <c r="R1117" i="2"/>
  <c r="U1117" i="2"/>
  <c r="U1116" i="2"/>
  <c r="R1116" i="2"/>
  <c r="N1114" i="2"/>
  <c r="P1114" i="2" s="1"/>
  <c r="L1113" i="2"/>
  <c r="R1113" i="2"/>
  <c r="U1113" i="2"/>
  <c r="U1112" i="2"/>
  <c r="R1112" i="2"/>
  <c r="L1111" i="2"/>
  <c r="R1111" i="2"/>
  <c r="U1111" i="2"/>
  <c r="U1110" i="2"/>
  <c r="R1110" i="2"/>
  <c r="L1109" i="2"/>
  <c r="R1109" i="2"/>
  <c r="U1109" i="2"/>
  <c r="U1108" i="2"/>
  <c r="R1108" i="2"/>
  <c r="L1107" i="2"/>
  <c r="R1107" i="2"/>
  <c r="U1107" i="2"/>
  <c r="U1106" i="2"/>
  <c r="R1106" i="2"/>
  <c r="L1105" i="2"/>
  <c r="O1105" i="2" s="1"/>
  <c r="R1105" i="2"/>
  <c r="U1105" i="2"/>
  <c r="U1104" i="2"/>
  <c r="R1104" i="2"/>
  <c r="L1103" i="2"/>
  <c r="R1103" i="2"/>
  <c r="U1103" i="2"/>
  <c r="U1102" i="2"/>
  <c r="R1102" i="2"/>
  <c r="L1101" i="2"/>
  <c r="R1101" i="2"/>
  <c r="U1101" i="2"/>
  <c r="U1100" i="2"/>
  <c r="R1100" i="2"/>
  <c r="L1099" i="2"/>
  <c r="R1099" i="2"/>
  <c r="U1099" i="2"/>
  <c r="U1098" i="2"/>
  <c r="R1098" i="2"/>
  <c r="L1097" i="2"/>
  <c r="O1097" i="2" s="1"/>
  <c r="R1097" i="2"/>
  <c r="U1097" i="2"/>
  <c r="U1096" i="2"/>
  <c r="R1096" i="2"/>
  <c r="L1095" i="2"/>
  <c r="R1095" i="2"/>
  <c r="U1095" i="2"/>
  <c r="U1094" i="2"/>
  <c r="R1094" i="2"/>
  <c r="L1093" i="2"/>
  <c r="R1093" i="2"/>
  <c r="U1093" i="2"/>
  <c r="U1092" i="2"/>
  <c r="R1092" i="2"/>
  <c r="L1091" i="2"/>
  <c r="R1091" i="2"/>
  <c r="U1091" i="2"/>
  <c r="U1090" i="2"/>
  <c r="R1090" i="2"/>
  <c r="L1089" i="2"/>
  <c r="O1089" i="2" s="1"/>
  <c r="R1089" i="2"/>
  <c r="U1089" i="2"/>
  <c r="U1088" i="2"/>
  <c r="R1088" i="2"/>
  <c r="L1087" i="2"/>
  <c r="R1087" i="2"/>
  <c r="U1087" i="2"/>
  <c r="U1086" i="2"/>
  <c r="R1086" i="2"/>
  <c r="L1085" i="2"/>
  <c r="R1085" i="2"/>
  <c r="U1085" i="2"/>
  <c r="U1084" i="2"/>
  <c r="R1084" i="2"/>
  <c r="L1083" i="2"/>
  <c r="R1083" i="2"/>
  <c r="U1083" i="2"/>
  <c r="U1082" i="2"/>
  <c r="R1082" i="2"/>
  <c r="L1081" i="2"/>
  <c r="O1081" i="2" s="1"/>
  <c r="R1081" i="2"/>
  <c r="U1081" i="2"/>
  <c r="U1080" i="2"/>
  <c r="R1080" i="2"/>
  <c r="L1079" i="2"/>
  <c r="R1079" i="2"/>
  <c r="U1079" i="2"/>
  <c r="U1078" i="2"/>
  <c r="R1078" i="2"/>
  <c r="L1077" i="2"/>
  <c r="R1077" i="2"/>
  <c r="U1077" i="2"/>
  <c r="U1076" i="2"/>
  <c r="R1076" i="2"/>
  <c r="L1075" i="2"/>
  <c r="R1075" i="2"/>
  <c r="U1075" i="2"/>
  <c r="U1074" i="2"/>
  <c r="R1074" i="2"/>
  <c r="L1073" i="2"/>
  <c r="O1073" i="2" s="1"/>
  <c r="R1073" i="2"/>
  <c r="U1073" i="2"/>
  <c r="U1072" i="2"/>
  <c r="R1072" i="2"/>
  <c r="L1071" i="2"/>
  <c r="R1071" i="2"/>
  <c r="U1071" i="2"/>
  <c r="U1070" i="2"/>
  <c r="R1070" i="2"/>
  <c r="L1069" i="2"/>
  <c r="R1069" i="2"/>
  <c r="U1069" i="2"/>
  <c r="U1068" i="2"/>
  <c r="R1068" i="2"/>
  <c r="L1067" i="2"/>
  <c r="R1067" i="2"/>
  <c r="U1067" i="2"/>
  <c r="U1066" i="2"/>
  <c r="R1066" i="2"/>
  <c r="L1065" i="2"/>
  <c r="O1065" i="2" s="1"/>
  <c r="R1065" i="2"/>
  <c r="U1065" i="2"/>
  <c r="U1064" i="2"/>
  <c r="R1064" i="2"/>
  <c r="L1063" i="2"/>
  <c r="R1063" i="2"/>
  <c r="U1063" i="2"/>
  <c r="U1062" i="2"/>
  <c r="R1062" i="2"/>
  <c r="L1061" i="2"/>
  <c r="R1061" i="2"/>
  <c r="U1061" i="2"/>
  <c r="U1060" i="2"/>
  <c r="R1060" i="2"/>
  <c r="L1059" i="2"/>
  <c r="R1059" i="2"/>
  <c r="U1059" i="2"/>
  <c r="U1058" i="2"/>
  <c r="R1058" i="2"/>
  <c r="L1057" i="2"/>
  <c r="O1057" i="2" s="1"/>
  <c r="R1057" i="2"/>
  <c r="U1057" i="2"/>
  <c r="U1056" i="2"/>
  <c r="R1056" i="2"/>
  <c r="L1055" i="2"/>
  <c r="R1055" i="2"/>
  <c r="U1055" i="2"/>
  <c r="U1054" i="2"/>
  <c r="R1054" i="2"/>
  <c r="N1048" i="2"/>
  <c r="N986" i="2"/>
  <c r="P986" i="2" s="1"/>
  <c r="N960" i="2"/>
  <c r="P960" i="2" s="1"/>
  <c r="L933" i="2"/>
  <c r="R933" i="2"/>
  <c r="U933" i="2"/>
  <c r="U932" i="2"/>
  <c r="R932" i="2"/>
  <c r="L931" i="2"/>
  <c r="R931" i="2"/>
  <c r="U931" i="2"/>
  <c r="U930" i="2"/>
  <c r="R930" i="2"/>
  <c r="L929" i="2"/>
  <c r="R929" i="2"/>
  <c r="U929" i="2"/>
  <c r="U928" i="2"/>
  <c r="R928" i="2"/>
  <c r="L927" i="2"/>
  <c r="M927" i="2" s="1"/>
  <c r="N927" i="2" s="1"/>
  <c r="R927" i="2"/>
  <c r="U927" i="2"/>
  <c r="U926" i="2"/>
  <c r="R926" i="2"/>
  <c r="L925" i="2"/>
  <c r="R925" i="2"/>
  <c r="U925" i="2"/>
  <c r="U924" i="2"/>
  <c r="R924" i="2"/>
  <c r="L923" i="2"/>
  <c r="R923" i="2"/>
  <c r="U923" i="2"/>
  <c r="U922" i="2"/>
  <c r="R922" i="2"/>
  <c r="L921" i="2"/>
  <c r="R921" i="2"/>
  <c r="U921" i="2"/>
  <c r="U920" i="2"/>
  <c r="R920" i="2"/>
  <c r="L919" i="2"/>
  <c r="M919" i="2" s="1"/>
  <c r="N919" i="2" s="1"/>
  <c r="R919" i="2"/>
  <c r="U919" i="2"/>
  <c r="U918" i="2"/>
  <c r="R918" i="2"/>
  <c r="L917" i="2"/>
  <c r="R917" i="2"/>
  <c r="U917" i="2"/>
  <c r="U916" i="2"/>
  <c r="R916" i="2"/>
  <c r="L915" i="2"/>
  <c r="R915" i="2"/>
  <c r="U915" i="2"/>
  <c r="U914" i="2"/>
  <c r="R914" i="2"/>
  <c r="L913" i="2"/>
  <c r="R913" i="2"/>
  <c r="U913" i="2"/>
  <c r="U912" i="2"/>
  <c r="R912" i="2"/>
  <c r="L911" i="2"/>
  <c r="M911" i="2" s="1"/>
  <c r="N911" i="2" s="1"/>
  <c r="R911" i="2"/>
  <c r="U911" i="2"/>
  <c r="U910" i="2"/>
  <c r="R910" i="2"/>
  <c r="L909" i="2"/>
  <c r="R909" i="2"/>
  <c r="U909" i="2"/>
  <c r="U908" i="2"/>
  <c r="R908" i="2"/>
  <c r="L907" i="2"/>
  <c r="R907" i="2"/>
  <c r="U907" i="2"/>
  <c r="U906" i="2"/>
  <c r="R906" i="2"/>
  <c r="L905" i="2"/>
  <c r="R905" i="2"/>
  <c r="U905" i="2"/>
  <c r="U904" i="2"/>
  <c r="R904" i="2"/>
  <c r="L903" i="2"/>
  <c r="M903" i="2" s="1"/>
  <c r="N903" i="2" s="1"/>
  <c r="R903" i="2"/>
  <c r="U903" i="2"/>
  <c r="U902" i="2"/>
  <c r="R902" i="2"/>
  <c r="L901" i="2"/>
  <c r="R901" i="2"/>
  <c r="U901" i="2"/>
  <c r="U900" i="2"/>
  <c r="R900" i="2"/>
  <c r="L899" i="2"/>
  <c r="R899" i="2"/>
  <c r="U899" i="2"/>
  <c r="U898" i="2"/>
  <c r="R898" i="2"/>
  <c r="L897" i="2"/>
  <c r="R897" i="2"/>
  <c r="U897" i="2"/>
  <c r="U896" i="2"/>
  <c r="R896" i="2"/>
  <c r="L895" i="2"/>
  <c r="M895" i="2" s="1"/>
  <c r="N895" i="2" s="1"/>
  <c r="R895" i="2"/>
  <c r="U895" i="2"/>
  <c r="U894" i="2"/>
  <c r="R894" i="2"/>
  <c r="N892" i="2"/>
  <c r="P892" i="2" s="1"/>
  <c r="L887" i="2"/>
  <c r="M887" i="2" s="1"/>
  <c r="R887" i="2"/>
  <c r="U887" i="2"/>
  <c r="U886" i="2"/>
  <c r="R886" i="2"/>
  <c r="L885" i="2"/>
  <c r="R885" i="2"/>
  <c r="U885" i="2"/>
  <c r="U884" i="2"/>
  <c r="R884" i="2"/>
  <c r="L883" i="2"/>
  <c r="O883" i="2" s="1"/>
  <c r="R883" i="2"/>
  <c r="U883" i="2"/>
  <c r="U882" i="2"/>
  <c r="R882" i="2"/>
  <c r="L881" i="2"/>
  <c r="R881" i="2"/>
  <c r="U881" i="2"/>
  <c r="U880" i="2"/>
  <c r="R880" i="2"/>
  <c r="L879" i="2"/>
  <c r="R879" i="2"/>
  <c r="U879" i="2"/>
  <c r="U878" i="2"/>
  <c r="R878" i="2"/>
  <c r="L877" i="2"/>
  <c r="R877" i="2"/>
  <c r="U877" i="2"/>
  <c r="U876" i="2"/>
  <c r="R876" i="2"/>
  <c r="L875" i="2"/>
  <c r="O875" i="2" s="1"/>
  <c r="R875" i="2"/>
  <c r="U875" i="2"/>
  <c r="U874" i="2"/>
  <c r="R874" i="2"/>
  <c r="L873" i="2"/>
  <c r="R873" i="2"/>
  <c r="U873" i="2"/>
  <c r="U872" i="2"/>
  <c r="R872" i="2"/>
  <c r="L871" i="2"/>
  <c r="R871" i="2"/>
  <c r="U871" i="2"/>
  <c r="U870" i="2"/>
  <c r="R870" i="2"/>
  <c r="L869" i="2"/>
  <c r="R869" i="2"/>
  <c r="U869" i="2"/>
  <c r="U868" i="2"/>
  <c r="R868" i="2"/>
  <c r="L867" i="2"/>
  <c r="O867" i="2" s="1"/>
  <c r="R867" i="2"/>
  <c r="U867" i="2"/>
  <c r="U866" i="2"/>
  <c r="R866" i="2"/>
  <c r="L865" i="2"/>
  <c r="R865" i="2"/>
  <c r="U865" i="2"/>
  <c r="U864" i="2"/>
  <c r="R864" i="2"/>
  <c r="L847" i="2"/>
  <c r="R847" i="2"/>
  <c r="U847" i="2"/>
  <c r="U846" i="2"/>
  <c r="R846" i="2"/>
  <c r="L845" i="2"/>
  <c r="R845" i="2"/>
  <c r="U845" i="2"/>
  <c r="U844" i="2"/>
  <c r="R844" i="2"/>
  <c r="L843" i="2"/>
  <c r="O843" i="2" s="1"/>
  <c r="R843" i="2"/>
  <c r="U843" i="2"/>
  <c r="U842" i="2"/>
  <c r="R842" i="2"/>
  <c r="L841" i="2"/>
  <c r="R841" i="2"/>
  <c r="U841" i="2"/>
  <c r="U840" i="2"/>
  <c r="R840" i="2"/>
  <c r="L839" i="2"/>
  <c r="R839" i="2"/>
  <c r="U839" i="2"/>
  <c r="U838" i="2"/>
  <c r="R838" i="2"/>
  <c r="R837" i="2"/>
  <c r="U837" i="2"/>
  <c r="U836" i="2"/>
  <c r="R836" i="2"/>
  <c r="R835" i="2"/>
  <c r="U835" i="2"/>
  <c r="U830" i="2"/>
  <c r="R830" i="2"/>
  <c r="R829" i="2"/>
  <c r="U829" i="2"/>
  <c r="U828" i="2"/>
  <c r="R828" i="2"/>
  <c r="R827" i="2"/>
  <c r="U827" i="2"/>
  <c r="L822" i="2"/>
  <c r="U822" i="2"/>
  <c r="R822" i="2"/>
  <c r="R821" i="2"/>
  <c r="U821" i="2"/>
  <c r="L820" i="2"/>
  <c r="U820" i="2"/>
  <c r="R820" i="2"/>
  <c r="R819" i="2"/>
  <c r="U819" i="2"/>
  <c r="L818" i="2"/>
  <c r="U818" i="2"/>
  <c r="R818" i="2"/>
  <c r="R817" i="2"/>
  <c r="U817" i="2"/>
  <c r="L816" i="2"/>
  <c r="P816" i="2" s="1"/>
  <c r="U816" i="2"/>
  <c r="R816" i="2"/>
  <c r="R815" i="2"/>
  <c r="U815" i="2"/>
  <c r="L814" i="2"/>
  <c r="U814" i="2"/>
  <c r="R814" i="2"/>
  <c r="R813" i="2"/>
  <c r="U813" i="2"/>
  <c r="L812" i="2"/>
  <c r="U812" i="2"/>
  <c r="R812" i="2"/>
  <c r="R811" i="2"/>
  <c r="U811" i="2"/>
  <c r="L810" i="2"/>
  <c r="U810" i="2"/>
  <c r="R810" i="2"/>
  <c r="R809" i="2"/>
  <c r="U809" i="2"/>
  <c r="L808" i="2"/>
  <c r="P808" i="2" s="1"/>
  <c r="U808" i="2"/>
  <c r="R808" i="2"/>
  <c r="R807" i="2"/>
  <c r="U807" i="2"/>
  <c r="L806" i="2"/>
  <c r="U806" i="2"/>
  <c r="R806" i="2"/>
  <c r="R805" i="2"/>
  <c r="U805" i="2"/>
  <c r="L804" i="2"/>
  <c r="U804" i="2"/>
  <c r="R804" i="2"/>
  <c r="R803" i="2"/>
  <c r="U803" i="2"/>
  <c r="L802" i="2"/>
  <c r="U802" i="2"/>
  <c r="R802" i="2"/>
  <c r="R801" i="2"/>
  <c r="U801" i="2"/>
  <c r="L800" i="2"/>
  <c r="P800" i="2" s="1"/>
  <c r="U800" i="2"/>
  <c r="R800" i="2"/>
  <c r="R799" i="2"/>
  <c r="U799" i="2"/>
  <c r="N777" i="2"/>
  <c r="P777" i="2" s="1"/>
  <c r="N759" i="2"/>
  <c r="N737" i="2"/>
  <c r="P737" i="2" s="1"/>
  <c r="N735" i="2"/>
  <c r="P735" i="2" s="1"/>
  <c r="N731" i="2"/>
  <c r="P731" i="2" s="1"/>
  <c r="L730" i="2"/>
  <c r="U730" i="2"/>
  <c r="R730" i="2"/>
  <c r="R729" i="2"/>
  <c r="U729" i="2"/>
  <c r="L728" i="2"/>
  <c r="U728" i="2"/>
  <c r="R728" i="2"/>
  <c r="R727" i="2"/>
  <c r="U727" i="2"/>
  <c r="N723" i="2"/>
  <c r="P723" i="2" s="1"/>
  <c r="L722" i="2"/>
  <c r="U722" i="2"/>
  <c r="R722" i="2"/>
  <c r="R721" i="2"/>
  <c r="U721" i="2"/>
  <c r="L720" i="2"/>
  <c r="U720" i="2"/>
  <c r="R720" i="2"/>
  <c r="R719" i="2"/>
  <c r="U719" i="2"/>
  <c r="L718" i="2"/>
  <c r="U718" i="2"/>
  <c r="R718" i="2"/>
  <c r="R717" i="2"/>
  <c r="U717" i="2"/>
  <c r="L716" i="2"/>
  <c r="P716" i="2" s="1"/>
  <c r="U716" i="2"/>
  <c r="R716" i="2"/>
  <c r="R715" i="2"/>
  <c r="U715" i="2"/>
  <c r="L714" i="2"/>
  <c r="U714" i="2"/>
  <c r="R714" i="2"/>
  <c r="R713" i="2"/>
  <c r="U713" i="2"/>
  <c r="L712" i="2"/>
  <c r="U712" i="2"/>
  <c r="R712" i="2"/>
  <c r="R711" i="2"/>
  <c r="U711" i="2"/>
  <c r="L710" i="2"/>
  <c r="U710" i="2"/>
  <c r="R710" i="2"/>
  <c r="R709" i="2"/>
  <c r="U709" i="2"/>
  <c r="L708" i="2"/>
  <c r="P708" i="2" s="1"/>
  <c r="U708" i="2"/>
  <c r="R708" i="2"/>
  <c r="R707" i="2"/>
  <c r="U707" i="2"/>
  <c r="L706" i="2"/>
  <c r="U706" i="2"/>
  <c r="R706" i="2"/>
  <c r="R705" i="2"/>
  <c r="U705" i="2"/>
  <c r="L704" i="2"/>
  <c r="U704" i="2"/>
  <c r="R704" i="2"/>
  <c r="R703" i="2"/>
  <c r="U703" i="2"/>
  <c r="L694" i="2"/>
  <c r="U694" i="2"/>
  <c r="R694" i="2"/>
  <c r="R693" i="2"/>
  <c r="U693" i="2"/>
  <c r="L692" i="2"/>
  <c r="P692" i="2" s="1"/>
  <c r="U692" i="2"/>
  <c r="R692" i="2"/>
  <c r="R691" i="2"/>
  <c r="U691" i="2"/>
  <c r="L690" i="2"/>
  <c r="U690" i="2"/>
  <c r="R690" i="2"/>
  <c r="R689" i="2"/>
  <c r="U689" i="2"/>
  <c r="L688" i="2"/>
  <c r="U688" i="2"/>
  <c r="R688" i="2"/>
  <c r="R687" i="2"/>
  <c r="U687" i="2"/>
  <c r="L686" i="2"/>
  <c r="U686" i="2"/>
  <c r="R686" i="2"/>
  <c r="R685" i="2"/>
  <c r="U685" i="2"/>
  <c r="R679" i="2"/>
  <c r="U679" i="2"/>
  <c r="U678" i="2"/>
  <c r="R678" i="2"/>
  <c r="R677" i="2"/>
  <c r="U677" i="2"/>
  <c r="U676" i="2"/>
  <c r="R676" i="2"/>
  <c r="R671" i="2"/>
  <c r="U671" i="2"/>
  <c r="U670" i="2"/>
  <c r="R670" i="2"/>
  <c r="R669" i="2"/>
  <c r="U669" i="2"/>
  <c r="U668" i="2"/>
  <c r="R668" i="2"/>
  <c r="R663" i="2"/>
  <c r="U663" i="2"/>
  <c r="U662" i="2"/>
  <c r="R662" i="2"/>
  <c r="R661" i="2"/>
  <c r="U661" i="2"/>
  <c r="U660" i="2"/>
  <c r="R660" i="2"/>
  <c r="R657" i="2"/>
  <c r="U657" i="2"/>
  <c r="U656" i="2"/>
  <c r="R656" i="2"/>
  <c r="R655" i="2"/>
  <c r="U655" i="2"/>
  <c r="U654" i="2"/>
  <c r="R654" i="2"/>
  <c r="R649" i="2"/>
  <c r="U649" i="2"/>
  <c r="U648" i="2"/>
  <c r="R648" i="2"/>
  <c r="R647" i="2"/>
  <c r="U647" i="2"/>
  <c r="U646" i="2"/>
  <c r="R646" i="2"/>
  <c r="R641" i="2"/>
  <c r="U641" i="2"/>
  <c r="U640" i="2"/>
  <c r="R640" i="2"/>
  <c r="R639" i="2"/>
  <c r="U639" i="2"/>
  <c r="U638" i="2"/>
  <c r="R638" i="2"/>
  <c r="R633" i="2"/>
  <c r="U633" i="2"/>
  <c r="U632" i="2"/>
  <c r="R632" i="2"/>
  <c r="R631" i="2"/>
  <c r="U631" i="2"/>
  <c r="U630" i="2"/>
  <c r="R630" i="2"/>
  <c r="R625" i="2"/>
  <c r="U625" i="2"/>
  <c r="U624" i="2"/>
  <c r="R624" i="2"/>
  <c r="R623" i="2"/>
  <c r="U623" i="2"/>
  <c r="U622" i="2"/>
  <c r="R622" i="2"/>
  <c r="R617" i="2"/>
  <c r="U617" i="2"/>
  <c r="U616" i="2"/>
  <c r="R616" i="2"/>
  <c r="R615" i="2"/>
  <c r="U615" i="2"/>
  <c r="U614" i="2"/>
  <c r="R614" i="2"/>
  <c r="L591" i="2"/>
  <c r="M591" i="2" s="1"/>
  <c r="R591" i="2"/>
  <c r="U591" i="2"/>
  <c r="U590" i="2"/>
  <c r="R590" i="2"/>
  <c r="L589" i="2"/>
  <c r="R589" i="2"/>
  <c r="U589" i="2"/>
  <c r="U588" i="2"/>
  <c r="R588" i="2"/>
  <c r="L587" i="2"/>
  <c r="R587" i="2"/>
  <c r="U587" i="2"/>
  <c r="U586" i="2"/>
  <c r="R586" i="2"/>
  <c r="L585" i="2"/>
  <c r="R585" i="2"/>
  <c r="U585" i="2"/>
  <c r="U584" i="2"/>
  <c r="R584" i="2"/>
  <c r="L583" i="2"/>
  <c r="M583" i="2" s="1"/>
  <c r="N583" i="2" s="1"/>
  <c r="R583" i="2"/>
  <c r="U583" i="2"/>
  <c r="U582" i="2"/>
  <c r="R582" i="2"/>
  <c r="L581" i="2"/>
  <c r="R581" i="2"/>
  <c r="U581" i="2"/>
  <c r="U580" i="2"/>
  <c r="R580" i="2"/>
  <c r="L579" i="2"/>
  <c r="R579" i="2"/>
  <c r="U579" i="2"/>
  <c r="U578" i="2"/>
  <c r="R578" i="2"/>
  <c r="L577" i="2"/>
  <c r="R577" i="2"/>
  <c r="U577" i="2"/>
  <c r="U576" i="2"/>
  <c r="R576" i="2"/>
  <c r="L575" i="2"/>
  <c r="M575" i="2" s="1"/>
  <c r="N575" i="2" s="1"/>
  <c r="R575" i="2"/>
  <c r="U575" i="2"/>
  <c r="U574" i="2"/>
  <c r="R574" i="2"/>
  <c r="L573" i="2"/>
  <c r="R573" i="2"/>
  <c r="U573" i="2"/>
  <c r="U572" i="2"/>
  <c r="R572" i="2"/>
  <c r="L571" i="2"/>
  <c r="R571" i="2"/>
  <c r="U571" i="2"/>
  <c r="U570" i="2"/>
  <c r="R570" i="2"/>
  <c r="L569" i="2"/>
  <c r="R569" i="2"/>
  <c r="U569" i="2"/>
  <c r="U568" i="2"/>
  <c r="R568" i="2"/>
  <c r="N566" i="2"/>
  <c r="P566" i="2" s="1"/>
  <c r="N564" i="2"/>
  <c r="P564" i="2" s="1"/>
  <c r="N548" i="2"/>
  <c r="P548" i="2" s="1"/>
  <c r="L545" i="2"/>
  <c r="R545" i="2"/>
  <c r="U545" i="2"/>
  <c r="U544" i="2"/>
  <c r="R544" i="2"/>
  <c r="L543" i="2"/>
  <c r="O543" i="2" s="1"/>
  <c r="R543" i="2"/>
  <c r="U543" i="2"/>
  <c r="U542" i="2"/>
  <c r="R542" i="2"/>
  <c r="L541" i="2"/>
  <c r="R541" i="2"/>
  <c r="U541" i="2"/>
  <c r="U540" i="2"/>
  <c r="R540" i="2"/>
  <c r="L539" i="2"/>
  <c r="R539" i="2"/>
  <c r="U539" i="2"/>
  <c r="U538" i="2"/>
  <c r="R538" i="2"/>
  <c r="L537" i="2"/>
  <c r="R537" i="2"/>
  <c r="U537" i="2"/>
  <c r="U536" i="2"/>
  <c r="R536" i="2"/>
  <c r="L535" i="2"/>
  <c r="O535" i="2" s="1"/>
  <c r="R535" i="2"/>
  <c r="U535" i="2"/>
  <c r="U534" i="2"/>
  <c r="R534" i="2"/>
  <c r="L533" i="2"/>
  <c r="R533" i="2"/>
  <c r="U533" i="2"/>
  <c r="U532" i="2"/>
  <c r="R532" i="2"/>
  <c r="L531" i="2"/>
  <c r="R531" i="2"/>
  <c r="U531" i="2"/>
  <c r="U530" i="2"/>
  <c r="R530" i="2"/>
  <c r="L529" i="2"/>
  <c r="R529" i="2"/>
  <c r="U529" i="2"/>
  <c r="U528" i="2"/>
  <c r="R528" i="2"/>
  <c r="L527" i="2"/>
  <c r="O527" i="2" s="1"/>
  <c r="R527" i="2"/>
  <c r="U527" i="2"/>
  <c r="U526" i="2"/>
  <c r="R526" i="2"/>
  <c r="L525" i="2"/>
  <c r="R525" i="2"/>
  <c r="U525" i="2"/>
  <c r="U524" i="2"/>
  <c r="R524" i="2"/>
  <c r="L523" i="2"/>
  <c r="R523" i="2"/>
  <c r="U523" i="2"/>
  <c r="U522" i="2"/>
  <c r="R522" i="2"/>
  <c r="L521" i="2"/>
  <c r="R521" i="2"/>
  <c r="U521" i="2"/>
  <c r="U520" i="2"/>
  <c r="R520" i="2"/>
  <c r="N518" i="2"/>
  <c r="P518" i="2" s="1"/>
  <c r="L507" i="2"/>
  <c r="R507" i="2"/>
  <c r="U507" i="2"/>
  <c r="U506" i="2"/>
  <c r="R506" i="2"/>
  <c r="L505" i="2"/>
  <c r="R505" i="2"/>
  <c r="U505" i="2"/>
  <c r="U504" i="2"/>
  <c r="R504" i="2"/>
  <c r="L503" i="2"/>
  <c r="O503" i="2" s="1"/>
  <c r="R503" i="2"/>
  <c r="U503" i="2"/>
  <c r="U502" i="2"/>
  <c r="R502" i="2"/>
  <c r="L501" i="2"/>
  <c r="R501" i="2"/>
  <c r="U501" i="2"/>
  <c r="U500" i="2"/>
  <c r="R500" i="2"/>
  <c r="L499" i="2"/>
  <c r="R499" i="2"/>
  <c r="U499" i="2"/>
  <c r="U498" i="2"/>
  <c r="R498" i="2"/>
  <c r="L497" i="2"/>
  <c r="R497" i="2"/>
  <c r="U497" i="2"/>
  <c r="U496" i="2"/>
  <c r="R496" i="2"/>
  <c r="L495" i="2"/>
  <c r="O495" i="2" s="1"/>
  <c r="R495" i="2"/>
  <c r="U495" i="2"/>
  <c r="U494" i="2"/>
  <c r="R494" i="2"/>
  <c r="L493" i="2"/>
  <c r="R493" i="2"/>
  <c r="U493" i="2"/>
  <c r="U492" i="2"/>
  <c r="R492" i="2"/>
  <c r="L491" i="2"/>
  <c r="R491" i="2"/>
  <c r="U491" i="2"/>
  <c r="U490" i="2"/>
  <c r="R490" i="2"/>
  <c r="L489" i="2"/>
  <c r="R489" i="2"/>
  <c r="U489" i="2"/>
  <c r="U488" i="2"/>
  <c r="R488" i="2"/>
  <c r="L487" i="2"/>
  <c r="O487" i="2" s="1"/>
  <c r="R487" i="2"/>
  <c r="U487" i="2"/>
  <c r="U486" i="2"/>
  <c r="R486" i="2"/>
  <c r="L485" i="2"/>
  <c r="R485" i="2"/>
  <c r="U485" i="2"/>
  <c r="U484" i="2"/>
  <c r="R484" i="2"/>
  <c r="L483" i="2"/>
  <c r="R483" i="2"/>
  <c r="U483" i="2"/>
  <c r="U482" i="2"/>
  <c r="R482" i="2"/>
  <c r="N478" i="2"/>
  <c r="P478" i="2" s="1"/>
  <c r="L471" i="2"/>
  <c r="R471" i="2"/>
  <c r="U471" i="2"/>
  <c r="X471" i="2"/>
  <c r="L469" i="2"/>
  <c r="R469" i="2"/>
  <c r="U469" i="2"/>
  <c r="X469" i="2"/>
  <c r="M466" i="2"/>
  <c r="N466" i="2" s="1"/>
  <c r="P466" i="2"/>
  <c r="N464" i="2"/>
  <c r="P464" i="2" s="1"/>
  <c r="M460" i="2"/>
  <c r="N460" i="2" s="1"/>
  <c r="P460" i="2"/>
  <c r="U456" i="2"/>
  <c r="R456" i="2"/>
  <c r="L456" i="2"/>
  <c r="S456" i="2"/>
  <c r="X456" i="2"/>
  <c r="U454" i="2"/>
  <c r="R454" i="2"/>
  <c r="L454" i="2"/>
  <c r="S454" i="2"/>
  <c r="X454" i="2"/>
  <c r="U452" i="2"/>
  <c r="R452" i="2"/>
  <c r="L452" i="2"/>
  <c r="S452" i="2"/>
  <c r="X452" i="2"/>
  <c r="M448" i="2"/>
  <c r="N448" i="2" s="1"/>
  <c r="P448" i="2"/>
  <c r="M444" i="2"/>
  <c r="N444" i="2" s="1"/>
  <c r="P444" i="2"/>
  <c r="M440" i="2"/>
  <c r="N440" i="2" s="1"/>
  <c r="P440" i="2"/>
  <c r="M436" i="2"/>
  <c r="N436" i="2" s="1"/>
  <c r="P436" i="2"/>
  <c r="M432" i="2"/>
  <c r="N432" i="2" s="1"/>
  <c r="P432" i="2"/>
  <c r="M428" i="2"/>
  <c r="N428" i="2" s="1"/>
  <c r="P428" i="2"/>
  <c r="M424" i="2"/>
  <c r="N424" i="2" s="1"/>
  <c r="P424" i="2"/>
  <c r="L423" i="2"/>
  <c r="M423" i="2" s="1"/>
  <c r="R423" i="2"/>
  <c r="U423" i="2"/>
  <c r="L421" i="2"/>
  <c r="R421" i="2"/>
  <c r="U421" i="2"/>
  <c r="X421" i="2"/>
  <c r="U414" i="2"/>
  <c r="R414" i="2"/>
  <c r="U412" i="2"/>
  <c r="R412" i="2"/>
  <c r="X412" i="2"/>
  <c r="M407" i="2"/>
  <c r="N407" i="2" s="1"/>
  <c r="P407" i="2"/>
  <c r="M403" i="2"/>
  <c r="N403" i="2" s="1"/>
  <c r="P403" i="2"/>
  <c r="P401" i="2"/>
  <c r="N401" i="2"/>
  <c r="M397" i="2"/>
  <c r="N397" i="2" s="1"/>
  <c r="P397" i="2"/>
  <c r="M391" i="2"/>
  <c r="N391" i="2" s="1"/>
  <c r="P391" i="2"/>
  <c r="M387" i="2"/>
  <c r="N387" i="2" s="1"/>
  <c r="P387" i="2"/>
  <c r="P385" i="2"/>
  <c r="N385" i="2"/>
  <c r="M381" i="2"/>
  <c r="N381" i="2" s="1"/>
  <c r="P381" i="2"/>
  <c r="L380" i="2"/>
  <c r="M380" i="2" s="1"/>
  <c r="U380" i="2"/>
  <c r="R380" i="2"/>
  <c r="M377" i="2"/>
  <c r="N377" i="2" s="1"/>
  <c r="P377" i="2"/>
  <c r="M373" i="2"/>
  <c r="N373" i="2" s="1"/>
  <c r="P373" i="2"/>
  <c r="M369" i="2"/>
  <c r="N369" i="2" s="1"/>
  <c r="P369" i="2"/>
  <c r="R363" i="2"/>
  <c r="U363" i="2"/>
  <c r="L363" i="2"/>
  <c r="M363" i="2" s="1"/>
  <c r="R361" i="2"/>
  <c r="U361" i="2"/>
  <c r="L361" i="2"/>
  <c r="O361" i="2" s="1"/>
  <c r="S361" i="2"/>
  <c r="X361" i="2"/>
  <c r="R359" i="2"/>
  <c r="U359" i="2"/>
  <c r="L359" i="2"/>
  <c r="S359" i="2"/>
  <c r="X359" i="2"/>
  <c r="M355" i="2"/>
  <c r="N355" i="2" s="1"/>
  <c r="P355" i="2"/>
  <c r="N353" i="2"/>
  <c r="P353" i="2" s="1"/>
  <c r="M349" i="2"/>
  <c r="N349" i="2" s="1"/>
  <c r="P349" i="2"/>
  <c r="M345" i="2"/>
  <c r="N345" i="2" s="1"/>
  <c r="P345" i="2"/>
  <c r="M341" i="2"/>
  <c r="N341" i="2" s="1"/>
  <c r="P341" i="2"/>
  <c r="M337" i="2"/>
  <c r="N337" i="2" s="1"/>
  <c r="P337" i="2"/>
  <c r="M333" i="2"/>
  <c r="N333" i="2" s="1"/>
  <c r="P333" i="2"/>
  <c r="M329" i="2"/>
  <c r="N329" i="2" s="1"/>
  <c r="P329" i="2"/>
  <c r="M325" i="2"/>
  <c r="N325" i="2" s="1"/>
  <c r="P325" i="2"/>
  <c r="M321" i="2"/>
  <c r="N321" i="2" s="1"/>
  <c r="P321" i="2"/>
  <c r="M317" i="2"/>
  <c r="N317" i="2" s="1"/>
  <c r="P317" i="2"/>
  <c r="M313" i="2"/>
  <c r="N313" i="2" s="1"/>
  <c r="P313" i="2"/>
  <c r="M309" i="2"/>
  <c r="N309" i="2" s="1"/>
  <c r="P309" i="2"/>
  <c r="M305" i="2"/>
  <c r="N305" i="2" s="1"/>
  <c r="P305" i="2"/>
  <c r="M301" i="2"/>
  <c r="N301" i="2" s="1"/>
  <c r="P301" i="2"/>
  <c r="M297" i="2"/>
  <c r="N297" i="2" s="1"/>
  <c r="P297" i="2"/>
  <c r="M293" i="2"/>
  <c r="N293" i="2" s="1"/>
  <c r="P293" i="2"/>
  <c r="M289" i="2"/>
  <c r="N289" i="2" s="1"/>
  <c r="P289" i="2"/>
  <c r="M285" i="2"/>
  <c r="N285" i="2" s="1"/>
  <c r="P285" i="2"/>
  <c r="M281" i="2"/>
  <c r="N281" i="2" s="1"/>
  <c r="P281" i="2"/>
  <c r="M277" i="2"/>
  <c r="N277" i="2" s="1"/>
  <c r="P277" i="2"/>
  <c r="L276" i="2"/>
  <c r="U276" i="2"/>
  <c r="R276" i="2"/>
  <c r="L274" i="2"/>
  <c r="O274" i="2" s="1"/>
  <c r="U274" i="2"/>
  <c r="R274" i="2"/>
  <c r="X274" i="2"/>
  <c r="L272" i="2"/>
  <c r="M272" i="2" s="1"/>
  <c r="N272" i="2" s="1"/>
  <c r="U272" i="2"/>
  <c r="R272" i="2"/>
  <c r="X272" i="2"/>
  <c r="L270" i="2"/>
  <c r="O270" i="2" s="1"/>
  <c r="U270" i="2"/>
  <c r="R270" i="2"/>
  <c r="X270" i="2"/>
  <c r="L268" i="2"/>
  <c r="M268" i="2" s="1"/>
  <c r="N268" i="2" s="1"/>
  <c r="U268" i="2"/>
  <c r="R268" i="2"/>
  <c r="X268" i="2"/>
  <c r="L266" i="2"/>
  <c r="O266" i="2" s="1"/>
  <c r="U266" i="2"/>
  <c r="R266" i="2"/>
  <c r="X266" i="2"/>
  <c r="L264" i="2"/>
  <c r="M264" i="2" s="1"/>
  <c r="N264" i="2" s="1"/>
  <c r="U264" i="2"/>
  <c r="R264" i="2"/>
  <c r="X264" i="2"/>
  <c r="L262" i="2"/>
  <c r="O262" i="2" s="1"/>
  <c r="U262" i="2"/>
  <c r="R262" i="2"/>
  <c r="X262" i="2"/>
  <c r="L260" i="2"/>
  <c r="M260" i="2" s="1"/>
  <c r="N260" i="2" s="1"/>
  <c r="U260" i="2"/>
  <c r="R260" i="2"/>
  <c r="X260" i="2"/>
  <c r="L258" i="2"/>
  <c r="O258" i="2" s="1"/>
  <c r="U258" i="2"/>
  <c r="R258" i="2"/>
  <c r="X258" i="2"/>
  <c r="L256" i="2"/>
  <c r="M256" i="2" s="1"/>
  <c r="N256" i="2" s="1"/>
  <c r="U256" i="2"/>
  <c r="R256" i="2"/>
  <c r="X256" i="2"/>
  <c r="L254" i="2"/>
  <c r="O254" i="2" s="1"/>
  <c r="U254" i="2"/>
  <c r="R254" i="2"/>
  <c r="X254" i="2"/>
  <c r="L252" i="2"/>
  <c r="M252" i="2" s="1"/>
  <c r="N252" i="2" s="1"/>
  <c r="U252" i="2"/>
  <c r="R252" i="2"/>
  <c r="X252" i="2"/>
  <c r="L250" i="2"/>
  <c r="O250" i="2" s="1"/>
  <c r="U250" i="2"/>
  <c r="R250" i="2"/>
  <c r="X250" i="2"/>
  <c r="L248" i="2"/>
  <c r="M248" i="2" s="1"/>
  <c r="N248" i="2" s="1"/>
  <c r="U248" i="2"/>
  <c r="R248" i="2"/>
  <c r="X248" i="2"/>
  <c r="L246" i="2"/>
  <c r="O246" i="2" s="1"/>
  <c r="U246" i="2"/>
  <c r="R246" i="2"/>
  <c r="X246" i="2"/>
  <c r="L244" i="2"/>
  <c r="M244" i="2" s="1"/>
  <c r="N244" i="2" s="1"/>
  <c r="U244" i="2"/>
  <c r="R244" i="2"/>
  <c r="X244" i="2"/>
  <c r="L242" i="2"/>
  <c r="O242" i="2" s="1"/>
  <c r="U242" i="2"/>
  <c r="R242" i="2"/>
  <c r="X242" i="2"/>
  <c r="L240" i="2"/>
  <c r="M240" i="2" s="1"/>
  <c r="N240" i="2" s="1"/>
  <c r="U240" i="2"/>
  <c r="R240" i="2"/>
  <c r="X240" i="2"/>
  <c r="M237" i="2"/>
  <c r="N237" i="2" s="1"/>
  <c r="P237" i="2"/>
  <c r="U234" i="2"/>
  <c r="R234" i="2"/>
  <c r="L234" i="2"/>
  <c r="P234" i="2" s="1"/>
  <c r="S234" i="2"/>
  <c r="X234" i="2"/>
  <c r="U232" i="2"/>
  <c r="R232" i="2"/>
  <c r="L232" i="2"/>
  <c r="U230" i="2"/>
  <c r="R230" i="2"/>
  <c r="L230" i="2"/>
  <c r="P230" i="2" s="1"/>
  <c r="S230" i="2"/>
  <c r="X230" i="2"/>
  <c r="R225" i="2"/>
  <c r="U225" i="2"/>
  <c r="R223" i="2"/>
  <c r="U223" i="2"/>
  <c r="X223" i="2"/>
  <c r="L221" i="2"/>
  <c r="M221" i="2" s="1"/>
  <c r="N221" i="2" s="1"/>
  <c r="R221" i="2"/>
  <c r="U221" i="2"/>
  <c r="X221" i="2"/>
  <c r="L219" i="2"/>
  <c r="O219" i="2" s="1"/>
  <c r="R219" i="2"/>
  <c r="U219" i="2"/>
  <c r="X219" i="2"/>
  <c r="L217" i="2"/>
  <c r="M217" i="2" s="1"/>
  <c r="N217" i="2" s="1"/>
  <c r="R217" i="2"/>
  <c r="U217" i="2"/>
  <c r="X217" i="2"/>
  <c r="L215" i="2"/>
  <c r="O215" i="2" s="1"/>
  <c r="R215" i="2"/>
  <c r="U215" i="2"/>
  <c r="X215" i="2"/>
  <c r="L213" i="2"/>
  <c r="M213" i="2" s="1"/>
  <c r="N213" i="2" s="1"/>
  <c r="R213" i="2"/>
  <c r="U213" i="2"/>
  <c r="X213" i="2"/>
  <c r="L211" i="2"/>
  <c r="O211" i="2" s="1"/>
  <c r="R211" i="2"/>
  <c r="U211" i="2"/>
  <c r="X211" i="2"/>
  <c r="L209" i="2"/>
  <c r="M209" i="2" s="1"/>
  <c r="N209" i="2" s="1"/>
  <c r="R209" i="2"/>
  <c r="U209" i="2"/>
  <c r="X209" i="2"/>
  <c r="L207" i="2"/>
  <c r="O207" i="2" s="1"/>
  <c r="R207" i="2"/>
  <c r="U207" i="2"/>
  <c r="X207" i="2"/>
  <c r="L205" i="2"/>
  <c r="M205" i="2" s="1"/>
  <c r="N205" i="2" s="1"/>
  <c r="R205" i="2"/>
  <c r="U205" i="2"/>
  <c r="X205" i="2"/>
  <c r="L203" i="2"/>
  <c r="O203" i="2" s="1"/>
  <c r="R203" i="2"/>
  <c r="U203" i="2"/>
  <c r="X203" i="2"/>
  <c r="L201" i="2"/>
  <c r="M201" i="2" s="1"/>
  <c r="N201" i="2" s="1"/>
  <c r="R201" i="2"/>
  <c r="U201" i="2"/>
  <c r="X201" i="2"/>
  <c r="L199" i="2"/>
  <c r="O199" i="2" s="1"/>
  <c r="R199" i="2"/>
  <c r="U199" i="2"/>
  <c r="X199" i="2"/>
  <c r="L197" i="2"/>
  <c r="M197" i="2" s="1"/>
  <c r="N197" i="2" s="1"/>
  <c r="R197" i="2"/>
  <c r="U197" i="2"/>
  <c r="X197" i="2"/>
  <c r="L195" i="2"/>
  <c r="O195" i="2" s="1"/>
  <c r="R195" i="2"/>
  <c r="U195" i="2"/>
  <c r="X195" i="2"/>
  <c r="L193" i="2"/>
  <c r="M193" i="2" s="1"/>
  <c r="N193" i="2" s="1"/>
  <c r="R193" i="2"/>
  <c r="U193" i="2"/>
  <c r="X193" i="2"/>
  <c r="L191" i="2"/>
  <c r="O191" i="2" s="1"/>
  <c r="R191" i="2"/>
  <c r="U191" i="2"/>
  <c r="X191" i="2"/>
  <c r="L189" i="2"/>
  <c r="M189" i="2" s="1"/>
  <c r="N189" i="2" s="1"/>
  <c r="R189" i="2"/>
  <c r="U189" i="2"/>
  <c r="X189" i="2"/>
  <c r="L187" i="2"/>
  <c r="O187" i="2" s="1"/>
  <c r="R187" i="2"/>
  <c r="U187" i="2"/>
  <c r="X187" i="2"/>
  <c r="L185" i="2"/>
  <c r="M185" i="2" s="1"/>
  <c r="N185" i="2" s="1"/>
  <c r="R185" i="2"/>
  <c r="U185" i="2"/>
  <c r="X185" i="2"/>
  <c r="L183" i="2"/>
  <c r="O183" i="2" s="1"/>
  <c r="R183" i="2"/>
  <c r="U183" i="2"/>
  <c r="X183" i="2"/>
  <c r="L181" i="2"/>
  <c r="M181" i="2" s="1"/>
  <c r="N181" i="2" s="1"/>
  <c r="R181" i="2"/>
  <c r="U181" i="2"/>
  <c r="X181" i="2"/>
  <c r="L179" i="2"/>
  <c r="O179" i="2" s="1"/>
  <c r="R179" i="2"/>
  <c r="U179" i="2"/>
  <c r="X179" i="2"/>
  <c r="L177" i="2"/>
  <c r="M177" i="2" s="1"/>
  <c r="N177" i="2" s="1"/>
  <c r="R177" i="2"/>
  <c r="U177" i="2"/>
  <c r="X177" i="2"/>
  <c r="L175" i="2"/>
  <c r="O175" i="2" s="1"/>
  <c r="R175" i="2"/>
  <c r="U175" i="2"/>
  <c r="X175" i="2"/>
  <c r="L173" i="2"/>
  <c r="M173" i="2" s="1"/>
  <c r="N173" i="2" s="1"/>
  <c r="R173" i="2"/>
  <c r="U173" i="2"/>
  <c r="X173" i="2"/>
  <c r="L171" i="2"/>
  <c r="O171" i="2" s="1"/>
  <c r="R171" i="2"/>
  <c r="U171" i="2"/>
  <c r="X171" i="2"/>
  <c r="L169" i="2"/>
  <c r="M169" i="2" s="1"/>
  <c r="N169" i="2" s="1"/>
  <c r="R169" i="2"/>
  <c r="U169" i="2"/>
  <c r="X169" i="2"/>
  <c r="L167" i="2"/>
  <c r="O167" i="2" s="1"/>
  <c r="R167" i="2"/>
  <c r="U167" i="2"/>
  <c r="X167" i="2"/>
  <c r="L165" i="2"/>
  <c r="M165" i="2" s="1"/>
  <c r="N165" i="2" s="1"/>
  <c r="R165" i="2"/>
  <c r="U165" i="2"/>
  <c r="X165" i="2"/>
  <c r="L163" i="2"/>
  <c r="O163" i="2" s="1"/>
  <c r="R163" i="2"/>
  <c r="U163" i="2"/>
  <c r="X163" i="2"/>
  <c r="L161" i="2"/>
  <c r="M161" i="2" s="1"/>
  <c r="N161" i="2" s="1"/>
  <c r="R161" i="2"/>
  <c r="U161" i="2"/>
  <c r="X161" i="2"/>
  <c r="L159" i="2"/>
  <c r="O159" i="2" s="1"/>
  <c r="R159" i="2"/>
  <c r="U159" i="2"/>
  <c r="X159" i="2"/>
  <c r="L157" i="2"/>
  <c r="M157" i="2" s="1"/>
  <c r="N157" i="2" s="1"/>
  <c r="R157" i="2"/>
  <c r="U157" i="2"/>
  <c r="X157" i="2"/>
  <c r="M154" i="2"/>
  <c r="N154" i="2" s="1"/>
  <c r="P154" i="2"/>
  <c r="M150" i="2"/>
  <c r="N150" i="2" s="1"/>
  <c r="P150" i="2"/>
  <c r="M146" i="2"/>
  <c r="N146" i="2" s="1"/>
  <c r="P146" i="2"/>
  <c r="U144" i="2"/>
  <c r="R144" i="2"/>
  <c r="L144" i="2"/>
  <c r="P144" i="2" s="1"/>
  <c r="S144" i="2"/>
  <c r="X144" i="2"/>
  <c r="R139" i="2"/>
  <c r="U139" i="2"/>
  <c r="R137" i="2"/>
  <c r="U137" i="2"/>
  <c r="X137" i="2"/>
  <c r="R135" i="2"/>
  <c r="U135" i="2"/>
  <c r="L135" i="2"/>
  <c r="M135" i="2" s="1"/>
  <c r="R133" i="2"/>
  <c r="U133" i="2"/>
  <c r="L133" i="2"/>
  <c r="S133" i="2"/>
  <c r="X133" i="2"/>
  <c r="R131" i="2"/>
  <c r="U131" i="2"/>
  <c r="L131" i="2"/>
  <c r="O131" i="2" s="1"/>
  <c r="S131" i="2"/>
  <c r="X131" i="2"/>
  <c r="R129" i="2"/>
  <c r="U129" i="2"/>
  <c r="L129" i="2"/>
  <c r="S129" i="2"/>
  <c r="X129" i="2"/>
  <c r="R127" i="2"/>
  <c r="U127" i="2"/>
  <c r="L127" i="2"/>
  <c r="O127" i="2" s="1"/>
  <c r="S127" i="2"/>
  <c r="X127" i="2"/>
  <c r="R125" i="2"/>
  <c r="U125" i="2"/>
  <c r="L125" i="2"/>
  <c r="S125" i="2"/>
  <c r="X125" i="2"/>
  <c r="R123" i="2"/>
  <c r="U123" i="2"/>
  <c r="L123" i="2"/>
  <c r="O123" i="2" s="1"/>
  <c r="S123" i="2"/>
  <c r="X123" i="2"/>
  <c r="R121" i="2"/>
  <c r="U121" i="2"/>
  <c r="L121" i="2"/>
  <c r="S121" i="2"/>
  <c r="X121" i="2"/>
  <c r="R119" i="2"/>
  <c r="U119" i="2"/>
  <c r="L119" i="2"/>
  <c r="O119" i="2" s="1"/>
  <c r="S119" i="2"/>
  <c r="X119" i="2"/>
  <c r="R117" i="2"/>
  <c r="U117" i="2"/>
  <c r="L117" i="2"/>
  <c r="S117" i="2"/>
  <c r="X117" i="2"/>
  <c r="R115" i="2"/>
  <c r="U115" i="2"/>
  <c r="L115" i="2"/>
  <c r="O115" i="2" s="1"/>
  <c r="S115" i="2"/>
  <c r="X115" i="2"/>
  <c r="L113" i="2"/>
  <c r="R113" i="2"/>
  <c r="U113" i="2"/>
  <c r="X113" i="2"/>
  <c r="L111" i="2"/>
  <c r="R111" i="2"/>
  <c r="U111" i="2"/>
  <c r="X111" i="2"/>
  <c r="L109" i="2"/>
  <c r="R109" i="2"/>
  <c r="U109" i="2"/>
  <c r="X109" i="2"/>
  <c r="L107" i="2"/>
  <c r="R107" i="2"/>
  <c r="U107" i="2"/>
  <c r="X107" i="2"/>
  <c r="L105" i="2"/>
  <c r="R105" i="2"/>
  <c r="U105" i="2"/>
  <c r="X105" i="2"/>
  <c r="L103" i="2"/>
  <c r="R103" i="2"/>
  <c r="U103" i="2"/>
  <c r="X103" i="2"/>
  <c r="L101" i="2"/>
  <c r="R101" i="2"/>
  <c r="U101" i="2"/>
  <c r="X101" i="2"/>
  <c r="L99" i="2"/>
  <c r="R99" i="2"/>
  <c r="U99" i="2"/>
  <c r="X99" i="2"/>
  <c r="L97" i="2"/>
  <c r="R97" i="2"/>
  <c r="U97" i="2"/>
  <c r="X97" i="2"/>
  <c r="L95" i="2"/>
  <c r="R95" i="2"/>
  <c r="U95" i="2"/>
  <c r="X95" i="2"/>
  <c r="L93" i="2"/>
  <c r="R93" i="2"/>
  <c r="U93" i="2"/>
  <c r="X93" i="2"/>
  <c r="L91" i="2"/>
  <c r="R91" i="2"/>
  <c r="U91" i="2"/>
  <c r="X91" i="2"/>
  <c r="L89" i="2"/>
  <c r="R89" i="2"/>
  <c r="U89" i="2"/>
  <c r="X89" i="2"/>
  <c r="U86" i="2"/>
  <c r="R86" i="2"/>
  <c r="L86" i="2"/>
  <c r="P86" i="2" s="1"/>
  <c r="S86" i="2"/>
  <c r="X86" i="2"/>
  <c r="U84" i="2"/>
  <c r="R84" i="2"/>
  <c r="L84" i="2"/>
  <c r="P84" i="2" s="1"/>
  <c r="S84" i="2"/>
  <c r="X84" i="2"/>
  <c r="M80" i="2"/>
  <c r="N80" i="2" s="1"/>
  <c r="P80" i="2"/>
  <c r="M72" i="2"/>
  <c r="N72" i="2" s="1"/>
  <c r="P72" i="2"/>
  <c r="L61" i="2"/>
  <c r="R61" i="2"/>
  <c r="U61" i="2"/>
  <c r="M56" i="2"/>
  <c r="N56" i="2" s="1"/>
  <c r="P56" i="2"/>
  <c r="M52" i="2"/>
  <c r="N52" i="2" s="1"/>
  <c r="M48" i="2"/>
  <c r="N48" i="2" s="1"/>
  <c r="P48" i="2"/>
  <c r="M40" i="2"/>
  <c r="N40" i="2" s="1"/>
  <c r="P40" i="2"/>
  <c r="P38" i="2"/>
  <c r="N38" i="2"/>
  <c r="U34" i="2"/>
  <c r="R34" i="2"/>
  <c r="L34" i="2"/>
  <c r="O34" i="2" s="1"/>
  <c r="S34" i="2"/>
  <c r="X34" i="2"/>
  <c r="U32" i="2"/>
  <c r="R32" i="2"/>
  <c r="L32" i="2"/>
  <c r="S32" i="2"/>
  <c r="X32" i="2"/>
  <c r="U28" i="2"/>
  <c r="R28" i="2"/>
  <c r="L28" i="2"/>
  <c r="V28" i="2"/>
  <c r="R25" i="2"/>
  <c r="U25" i="2"/>
  <c r="R23" i="2"/>
  <c r="U23" i="2"/>
  <c r="X23" i="2"/>
  <c r="U16" i="2"/>
  <c r="R16" i="2"/>
  <c r="L16" i="2"/>
  <c r="P16" i="2" s="1"/>
  <c r="S16" i="2"/>
  <c r="X16" i="2"/>
  <c r="U14" i="2"/>
  <c r="R14" i="2"/>
  <c r="L14" i="2"/>
  <c r="P14" i="2" s="1"/>
  <c r="S14" i="2"/>
  <c r="X14" i="2"/>
  <c r="R9" i="2"/>
  <c r="U9" i="2"/>
  <c r="L7" i="2"/>
  <c r="M7" i="2" s="1"/>
  <c r="R7" i="2"/>
  <c r="U7" i="2"/>
  <c r="R5" i="2"/>
  <c r="U5" i="2"/>
  <c r="L5" i="2"/>
  <c r="M5" i="2" s="1"/>
  <c r="L1189" i="3"/>
  <c r="R1189" i="3"/>
  <c r="U1189" i="3"/>
  <c r="S1189" i="3"/>
  <c r="V1189" i="3"/>
  <c r="X1189" i="3"/>
  <c r="R1188" i="3"/>
  <c r="U1188" i="3"/>
  <c r="S1188" i="3"/>
  <c r="V1188" i="3"/>
  <c r="L1188" i="3"/>
  <c r="X1188" i="3"/>
  <c r="L1185" i="3"/>
  <c r="R1185" i="3"/>
  <c r="U1185" i="3"/>
  <c r="S1185" i="3"/>
  <c r="V1185" i="3"/>
  <c r="X1185" i="3"/>
  <c r="R1184" i="3"/>
  <c r="U1184" i="3"/>
  <c r="S1184" i="3"/>
  <c r="V1184" i="3"/>
  <c r="L1184" i="3"/>
  <c r="X1184" i="3"/>
  <c r="L1181" i="3"/>
  <c r="R1181" i="3"/>
  <c r="U1181" i="3"/>
  <c r="S1181" i="3"/>
  <c r="V1181" i="3"/>
  <c r="X1181" i="3"/>
  <c r="R1180" i="3"/>
  <c r="U1180" i="3"/>
  <c r="S1180" i="3"/>
  <c r="V1180" i="3"/>
  <c r="L1180" i="3"/>
  <c r="X1180" i="3"/>
  <c r="M1176" i="3"/>
  <c r="N1176" i="3" s="1"/>
  <c r="P1176" i="3"/>
  <c r="M1172" i="3"/>
  <c r="N1172" i="3" s="1"/>
  <c r="P1172" i="3"/>
  <c r="M1168" i="3"/>
  <c r="N1168" i="3" s="1"/>
  <c r="P1168" i="3"/>
  <c r="M1164" i="3"/>
  <c r="N1164" i="3" s="1"/>
  <c r="P1164" i="3"/>
  <c r="N1162" i="3"/>
  <c r="M1158" i="3"/>
  <c r="N1158" i="3" s="1"/>
  <c r="P1158" i="3"/>
  <c r="L1157" i="3"/>
  <c r="R1157" i="3"/>
  <c r="U1157" i="3"/>
  <c r="R1156" i="3"/>
  <c r="U1156" i="3"/>
  <c r="S1156" i="3"/>
  <c r="V1156" i="3"/>
  <c r="L1156" i="3"/>
  <c r="X1156" i="3"/>
  <c r="L1153" i="3"/>
  <c r="O1153" i="3" s="1"/>
  <c r="R1153" i="3"/>
  <c r="U1153" i="3"/>
  <c r="S1153" i="3"/>
  <c r="V1153" i="3"/>
  <c r="X1153" i="3"/>
  <c r="R1152" i="3"/>
  <c r="U1152" i="3"/>
  <c r="S1152" i="3"/>
  <c r="V1152" i="3"/>
  <c r="L1152" i="3"/>
  <c r="X1152" i="3"/>
  <c r="L1149" i="3"/>
  <c r="O1149" i="3" s="1"/>
  <c r="R1149" i="3"/>
  <c r="U1149" i="3"/>
  <c r="S1149" i="3"/>
  <c r="V1149" i="3"/>
  <c r="X1149" i="3"/>
  <c r="R1148" i="3"/>
  <c r="U1148" i="3"/>
  <c r="S1148" i="3"/>
  <c r="V1148" i="3"/>
  <c r="L1148" i="3"/>
  <c r="X1148" i="3"/>
  <c r="L1145" i="3"/>
  <c r="O1145" i="3" s="1"/>
  <c r="R1145" i="3"/>
  <c r="U1145" i="3"/>
  <c r="S1145" i="3"/>
  <c r="V1145" i="3"/>
  <c r="X1145" i="3"/>
  <c r="R1144" i="3"/>
  <c r="U1144" i="3"/>
  <c r="S1144" i="3"/>
  <c r="V1144" i="3"/>
  <c r="L1144" i="3"/>
  <c r="X1144" i="3"/>
  <c r="L1141" i="3"/>
  <c r="O1141" i="3" s="1"/>
  <c r="R1141" i="3"/>
  <c r="U1141" i="3"/>
  <c r="S1141" i="3"/>
  <c r="V1141" i="3"/>
  <c r="X1141" i="3"/>
  <c r="R1140" i="3"/>
  <c r="U1140" i="3"/>
  <c r="S1140" i="3"/>
  <c r="V1140" i="3"/>
  <c r="L1140" i="3"/>
  <c r="X1140" i="3"/>
  <c r="L1137" i="3"/>
  <c r="O1137" i="3" s="1"/>
  <c r="R1137" i="3"/>
  <c r="U1137" i="3"/>
  <c r="S1137" i="3"/>
  <c r="V1137" i="3"/>
  <c r="X1137" i="3"/>
  <c r="R1136" i="3"/>
  <c r="U1136" i="3"/>
  <c r="S1136" i="3"/>
  <c r="V1136" i="3"/>
  <c r="L1136" i="3"/>
  <c r="X1136" i="3"/>
  <c r="L1133" i="3"/>
  <c r="O1133" i="3" s="1"/>
  <c r="R1133" i="3"/>
  <c r="U1133" i="3"/>
  <c r="S1133" i="3"/>
  <c r="V1133" i="3"/>
  <c r="X1133" i="3"/>
  <c r="R1132" i="3"/>
  <c r="U1132" i="3"/>
  <c r="S1132" i="3"/>
  <c r="V1132" i="3"/>
  <c r="L1132" i="3"/>
  <c r="X1132" i="3"/>
  <c r="L1129" i="3"/>
  <c r="O1129" i="3" s="1"/>
  <c r="R1129" i="3"/>
  <c r="U1129" i="3"/>
  <c r="S1129" i="3"/>
  <c r="V1129" i="3"/>
  <c r="X1129" i="3"/>
  <c r="R1128" i="3"/>
  <c r="U1128" i="3"/>
  <c r="S1128" i="3"/>
  <c r="V1128" i="3"/>
  <c r="L1128" i="3"/>
  <c r="X1128" i="3"/>
  <c r="L1125" i="3"/>
  <c r="O1125" i="3" s="1"/>
  <c r="R1125" i="3"/>
  <c r="U1125" i="3"/>
  <c r="S1125" i="3"/>
  <c r="V1125" i="3"/>
  <c r="X1125" i="3"/>
  <c r="R1124" i="3"/>
  <c r="U1124" i="3"/>
  <c r="S1124" i="3"/>
  <c r="V1124" i="3"/>
  <c r="L1124" i="3"/>
  <c r="X1124" i="3"/>
  <c r="L1121" i="3"/>
  <c r="O1121" i="3" s="1"/>
  <c r="R1121" i="3"/>
  <c r="U1121" i="3"/>
  <c r="S1121" i="3"/>
  <c r="V1121" i="3"/>
  <c r="X1121" i="3"/>
  <c r="R1120" i="3"/>
  <c r="U1120" i="3"/>
  <c r="S1120" i="3"/>
  <c r="V1120" i="3"/>
  <c r="L1120" i="3"/>
  <c r="X1120" i="3"/>
  <c r="L1117" i="3"/>
  <c r="O1117" i="3" s="1"/>
  <c r="R1117" i="3"/>
  <c r="U1117" i="3"/>
  <c r="S1117" i="3"/>
  <c r="V1117" i="3"/>
  <c r="X1117" i="3"/>
  <c r="L1115" i="3"/>
  <c r="R1115" i="3"/>
  <c r="U1115" i="3"/>
  <c r="S1115" i="3"/>
  <c r="V1115" i="3"/>
  <c r="X1115" i="3"/>
  <c r="R1114" i="3"/>
  <c r="U1114" i="3"/>
  <c r="S1114" i="3"/>
  <c r="V1114" i="3"/>
  <c r="L1114" i="3"/>
  <c r="X1114" i="3"/>
  <c r="L1111" i="3"/>
  <c r="R1111" i="3"/>
  <c r="U1111" i="3"/>
  <c r="S1111" i="3"/>
  <c r="V1111" i="3"/>
  <c r="X1111" i="3"/>
  <c r="R1110" i="3"/>
  <c r="U1110" i="3"/>
  <c r="S1110" i="3"/>
  <c r="V1110" i="3"/>
  <c r="L1110" i="3"/>
  <c r="X1110" i="3"/>
  <c r="R1108" i="3"/>
  <c r="U1108" i="3"/>
  <c r="L1108" i="3"/>
  <c r="M1108" i="3" s="1"/>
  <c r="L1105" i="3"/>
  <c r="R1105" i="3"/>
  <c r="U1105" i="3"/>
  <c r="S1105" i="3"/>
  <c r="V1105" i="3"/>
  <c r="X1105" i="3"/>
  <c r="R1104" i="3"/>
  <c r="U1104" i="3"/>
  <c r="S1104" i="3"/>
  <c r="V1104" i="3"/>
  <c r="L1104" i="3"/>
  <c r="X1104" i="3"/>
  <c r="L1101" i="3"/>
  <c r="R1101" i="3"/>
  <c r="U1101" i="3"/>
  <c r="S1101" i="3"/>
  <c r="V1101" i="3"/>
  <c r="X1101" i="3"/>
  <c r="R1100" i="3"/>
  <c r="U1100" i="3"/>
  <c r="S1100" i="3"/>
  <c r="V1100" i="3"/>
  <c r="L1100" i="3"/>
  <c r="X1100" i="3"/>
  <c r="L1097" i="3"/>
  <c r="O1097" i="3" s="1"/>
  <c r="R1097" i="3"/>
  <c r="U1097" i="3"/>
  <c r="S1097" i="3"/>
  <c r="V1097" i="3"/>
  <c r="X1097" i="3"/>
  <c r="R1096" i="3"/>
  <c r="U1096" i="3"/>
  <c r="S1096" i="3"/>
  <c r="V1096" i="3"/>
  <c r="L1096" i="3"/>
  <c r="X1096" i="3"/>
  <c r="L1093" i="3"/>
  <c r="R1093" i="3"/>
  <c r="U1093" i="3"/>
  <c r="S1093" i="3"/>
  <c r="V1093" i="3"/>
  <c r="X1093" i="3"/>
  <c r="R1092" i="3"/>
  <c r="U1092" i="3"/>
  <c r="S1092" i="3"/>
  <c r="V1092" i="3"/>
  <c r="L1092" i="3"/>
  <c r="X1092" i="3"/>
  <c r="L1089" i="3"/>
  <c r="R1089" i="3"/>
  <c r="U1089" i="3"/>
  <c r="S1089" i="3"/>
  <c r="V1089" i="3"/>
  <c r="X1089" i="3"/>
  <c r="R1088" i="3"/>
  <c r="U1088" i="3"/>
  <c r="S1088" i="3"/>
  <c r="V1088" i="3"/>
  <c r="L1088" i="3"/>
  <c r="X1088" i="3"/>
  <c r="L1085" i="3"/>
  <c r="R1085" i="3"/>
  <c r="U1085" i="3"/>
  <c r="S1085" i="3"/>
  <c r="V1085" i="3"/>
  <c r="X1085" i="3"/>
  <c r="L1083" i="3"/>
  <c r="R1083" i="3"/>
  <c r="U1083" i="3"/>
  <c r="S1083" i="3"/>
  <c r="V1083" i="3"/>
  <c r="X1083" i="3"/>
  <c r="R1082" i="3"/>
  <c r="U1082" i="3"/>
  <c r="S1082" i="3"/>
  <c r="V1082" i="3"/>
  <c r="L1082" i="3"/>
  <c r="O1082" i="3" s="1"/>
  <c r="X1082" i="3"/>
  <c r="R1080" i="3"/>
  <c r="U1080" i="3"/>
  <c r="L1080" i="3"/>
  <c r="M1080" i="3" s="1"/>
  <c r="L1077" i="3"/>
  <c r="O1077" i="3" s="1"/>
  <c r="R1077" i="3"/>
  <c r="U1077" i="3"/>
  <c r="S1077" i="3"/>
  <c r="V1077" i="3"/>
  <c r="X1077" i="3"/>
  <c r="M1074" i="3"/>
  <c r="N1074" i="3" s="1"/>
  <c r="P1074" i="3"/>
  <c r="N1072" i="3"/>
  <c r="L1067" i="3"/>
  <c r="R1067" i="3"/>
  <c r="U1067" i="3"/>
  <c r="S1067" i="3"/>
  <c r="V1067" i="3"/>
  <c r="X1067" i="3"/>
  <c r="R1066" i="3"/>
  <c r="U1066" i="3"/>
  <c r="S1066" i="3"/>
  <c r="V1066" i="3"/>
  <c r="L1066" i="3"/>
  <c r="O1066" i="3" s="1"/>
  <c r="X1066" i="3"/>
  <c r="L1063" i="3"/>
  <c r="R1063" i="3"/>
  <c r="U1063" i="3"/>
  <c r="S1063" i="3"/>
  <c r="V1063" i="3"/>
  <c r="X1063" i="3"/>
  <c r="L1061" i="3"/>
  <c r="R1061" i="3"/>
  <c r="U1061" i="3"/>
  <c r="S1061" i="3"/>
  <c r="V1061" i="3"/>
  <c r="X1061" i="3"/>
  <c r="R1060" i="3"/>
  <c r="U1060" i="3"/>
  <c r="S1060" i="3"/>
  <c r="V1060" i="3"/>
  <c r="L1060" i="3"/>
  <c r="X1060" i="3"/>
  <c r="L1057" i="3"/>
  <c r="R1057" i="3"/>
  <c r="U1057" i="3"/>
  <c r="S1057" i="3"/>
  <c r="V1057" i="3"/>
  <c r="X1057" i="3"/>
  <c r="R1056" i="3"/>
  <c r="U1056" i="3"/>
  <c r="S1056" i="3"/>
  <c r="V1056" i="3"/>
  <c r="L1056" i="3"/>
  <c r="X1056" i="3"/>
  <c r="L1053" i="3"/>
  <c r="R1053" i="3"/>
  <c r="U1053" i="3"/>
  <c r="S1053" i="3"/>
  <c r="V1053" i="3"/>
  <c r="X1053" i="3"/>
  <c r="R1052" i="3"/>
  <c r="U1052" i="3"/>
  <c r="S1052" i="3"/>
  <c r="V1052" i="3"/>
  <c r="L1052" i="3"/>
  <c r="X1052" i="3"/>
  <c r="L1049" i="3"/>
  <c r="P1049" i="3" s="1"/>
  <c r="R1049" i="3"/>
  <c r="U1049" i="3"/>
  <c r="S1049" i="3"/>
  <c r="V1049" i="3"/>
  <c r="X1049" i="3"/>
  <c r="R1048" i="3"/>
  <c r="U1048" i="3"/>
  <c r="S1048" i="3"/>
  <c r="V1048" i="3"/>
  <c r="L1048" i="3"/>
  <c r="X1048" i="3"/>
  <c r="L1045" i="3"/>
  <c r="R1045" i="3"/>
  <c r="U1045" i="3"/>
  <c r="S1045" i="3"/>
  <c r="V1045" i="3"/>
  <c r="X1045" i="3"/>
  <c r="R1044" i="3"/>
  <c r="U1044" i="3"/>
  <c r="S1044" i="3"/>
  <c r="V1044" i="3"/>
  <c r="L1044" i="3"/>
  <c r="X1044" i="3"/>
  <c r="L1041" i="3"/>
  <c r="R1041" i="3"/>
  <c r="U1041" i="3"/>
  <c r="S1041" i="3"/>
  <c r="V1041" i="3"/>
  <c r="X1041" i="3"/>
  <c r="R1040" i="3"/>
  <c r="U1040" i="3"/>
  <c r="S1040" i="3"/>
  <c r="V1040" i="3"/>
  <c r="L1040" i="3"/>
  <c r="X1040" i="3"/>
  <c r="L1037" i="3"/>
  <c r="M1037" i="3" s="1"/>
  <c r="N1037" i="3" s="1"/>
  <c r="R1037" i="3"/>
  <c r="U1037" i="3"/>
  <c r="S1037" i="3"/>
  <c r="V1037" i="3"/>
  <c r="X1037" i="3"/>
  <c r="R1036" i="3"/>
  <c r="U1036" i="3"/>
  <c r="S1036" i="3"/>
  <c r="V1036" i="3"/>
  <c r="L1036" i="3"/>
  <c r="X1036" i="3"/>
  <c r="L1033" i="3"/>
  <c r="R1033" i="3"/>
  <c r="U1033" i="3"/>
  <c r="S1033" i="3"/>
  <c r="V1033" i="3"/>
  <c r="X1033" i="3"/>
  <c r="R1032" i="3"/>
  <c r="U1032" i="3"/>
  <c r="S1032" i="3"/>
  <c r="V1032" i="3"/>
  <c r="L1032" i="3"/>
  <c r="X1032" i="3"/>
  <c r="L1029" i="3"/>
  <c r="R1029" i="3"/>
  <c r="U1029" i="3"/>
  <c r="S1029" i="3"/>
  <c r="V1029" i="3"/>
  <c r="X1029" i="3"/>
  <c r="R1028" i="3"/>
  <c r="U1028" i="3"/>
  <c r="S1028" i="3"/>
  <c r="V1028" i="3"/>
  <c r="L1028" i="3"/>
  <c r="X1028" i="3"/>
  <c r="L1025" i="3"/>
  <c r="R1025" i="3"/>
  <c r="U1025" i="3"/>
  <c r="S1025" i="3"/>
  <c r="V1025" i="3"/>
  <c r="X1025" i="3"/>
  <c r="R1024" i="3"/>
  <c r="U1024" i="3"/>
  <c r="S1024" i="3"/>
  <c r="V1024" i="3"/>
  <c r="L1024" i="3"/>
  <c r="X1024" i="3"/>
  <c r="R1022" i="3"/>
  <c r="U1022" i="3"/>
  <c r="L1022" i="3"/>
  <c r="M1022" i="3" s="1"/>
  <c r="L1019" i="3"/>
  <c r="O1019" i="3" s="1"/>
  <c r="R1019" i="3"/>
  <c r="U1019" i="3"/>
  <c r="S1019" i="3"/>
  <c r="V1019" i="3"/>
  <c r="X1019" i="3"/>
  <c r="R1018" i="3"/>
  <c r="U1018" i="3"/>
  <c r="S1018" i="3"/>
  <c r="V1018" i="3"/>
  <c r="L1018" i="3"/>
  <c r="X1018" i="3"/>
  <c r="L1015" i="3"/>
  <c r="O1015" i="3" s="1"/>
  <c r="R1015" i="3"/>
  <c r="U1015" i="3"/>
  <c r="S1015" i="3"/>
  <c r="V1015" i="3"/>
  <c r="X1015" i="3"/>
  <c r="R1014" i="3"/>
  <c r="U1014" i="3"/>
  <c r="S1014" i="3"/>
  <c r="V1014" i="3"/>
  <c r="L1014" i="3"/>
  <c r="X1014" i="3"/>
  <c r="L1011" i="3"/>
  <c r="O1011" i="3" s="1"/>
  <c r="R1011" i="3"/>
  <c r="U1011" i="3"/>
  <c r="S1011" i="3"/>
  <c r="V1011" i="3"/>
  <c r="X1011" i="3"/>
  <c r="R1010" i="3"/>
  <c r="U1010" i="3"/>
  <c r="S1010" i="3"/>
  <c r="V1010" i="3"/>
  <c r="L1010" i="3"/>
  <c r="X1010" i="3"/>
  <c r="L1007" i="3"/>
  <c r="O1007" i="3" s="1"/>
  <c r="R1007" i="3"/>
  <c r="U1007" i="3"/>
  <c r="S1007" i="3"/>
  <c r="V1007" i="3"/>
  <c r="X1007" i="3"/>
  <c r="L1005" i="3"/>
  <c r="R1005" i="3"/>
  <c r="U1005" i="3"/>
  <c r="S1005" i="3"/>
  <c r="V1005" i="3"/>
  <c r="X1005" i="3"/>
  <c r="R1004" i="3"/>
  <c r="U1004" i="3"/>
  <c r="S1004" i="3"/>
  <c r="V1004" i="3"/>
  <c r="L1004" i="3"/>
  <c r="X1004" i="3"/>
  <c r="L1001" i="3"/>
  <c r="R1001" i="3"/>
  <c r="U1001" i="3"/>
  <c r="S1001" i="3"/>
  <c r="V1001" i="3"/>
  <c r="X1001" i="3"/>
  <c r="R1000" i="3"/>
  <c r="U1000" i="3"/>
  <c r="S1000" i="3"/>
  <c r="V1000" i="3"/>
  <c r="L1000" i="3"/>
  <c r="X1000" i="3"/>
  <c r="L997" i="3"/>
  <c r="R997" i="3"/>
  <c r="U997" i="3"/>
  <c r="S997" i="3"/>
  <c r="V997" i="3"/>
  <c r="X997" i="3"/>
  <c r="R996" i="3"/>
  <c r="U996" i="3"/>
  <c r="S996" i="3"/>
  <c r="V996" i="3"/>
  <c r="L996" i="3"/>
  <c r="X996" i="3"/>
  <c r="L993" i="3"/>
  <c r="R993" i="3"/>
  <c r="U993" i="3"/>
  <c r="S993" i="3"/>
  <c r="V993" i="3"/>
  <c r="X993" i="3"/>
  <c r="R992" i="3"/>
  <c r="U992" i="3"/>
  <c r="S992" i="3"/>
  <c r="V992" i="3"/>
  <c r="L992" i="3"/>
  <c r="X992" i="3"/>
  <c r="L989" i="3"/>
  <c r="R989" i="3"/>
  <c r="U989" i="3"/>
  <c r="S989" i="3"/>
  <c r="V989" i="3"/>
  <c r="X989" i="3"/>
  <c r="R988" i="3"/>
  <c r="U988" i="3"/>
  <c r="S988" i="3"/>
  <c r="V988" i="3"/>
  <c r="L988" i="3"/>
  <c r="X988" i="3"/>
  <c r="L985" i="3"/>
  <c r="R985" i="3"/>
  <c r="U985" i="3"/>
  <c r="S985" i="3"/>
  <c r="V985" i="3"/>
  <c r="X985" i="3"/>
  <c r="R984" i="3"/>
  <c r="U984" i="3"/>
  <c r="S984" i="3"/>
  <c r="V984" i="3"/>
  <c r="L984" i="3"/>
  <c r="X984" i="3"/>
  <c r="L981" i="3"/>
  <c r="R981" i="3"/>
  <c r="U981" i="3"/>
  <c r="S981" i="3"/>
  <c r="V981" i="3"/>
  <c r="X981" i="3"/>
  <c r="R980" i="3"/>
  <c r="U980" i="3"/>
  <c r="S980" i="3"/>
  <c r="V980" i="3"/>
  <c r="L980" i="3"/>
  <c r="X980" i="3"/>
  <c r="L977" i="3"/>
  <c r="R977" i="3"/>
  <c r="U977" i="3"/>
  <c r="S977" i="3"/>
  <c r="V977" i="3"/>
  <c r="X977" i="3"/>
  <c r="R976" i="3"/>
  <c r="U976" i="3"/>
  <c r="S976" i="3"/>
  <c r="V976" i="3"/>
  <c r="L976" i="3"/>
  <c r="X976" i="3"/>
  <c r="L973" i="3"/>
  <c r="R973" i="3"/>
  <c r="U973" i="3"/>
  <c r="S973" i="3"/>
  <c r="V973" i="3"/>
  <c r="X973" i="3"/>
  <c r="R972" i="3"/>
  <c r="U972" i="3"/>
  <c r="S972" i="3"/>
  <c r="V972" i="3"/>
  <c r="L972" i="3"/>
  <c r="X972" i="3"/>
  <c r="M968" i="3"/>
  <c r="N968" i="3" s="1"/>
  <c r="P968" i="3"/>
  <c r="M964" i="3"/>
  <c r="N964" i="3" s="1"/>
  <c r="P964" i="3"/>
  <c r="M960" i="3"/>
  <c r="N960" i="3" s="1"/>
  <c r="P960" i="3"/>
  <c r="M956" i="3"/>
  <c r="N956" i="3" s="1"/>
  <c r="P956" i="3"/>
  <c r="M952" i="3"/>
  <c r="N952" i="3" s="1"/>
  <c r="P952" i="3"/>
  <c r="L951" i="3"/>
  <c r="R951" i="3"/>
  <c r="U951" i="3"/>
  <c r="R950" i="3"/>
  <c r="U950" i="3"/>
  <c r="S950" i="3"/>
  <c r="V950" i="3"/>
  <c r="L950" i="3"/>
  <c r="X950" i="3"/>
  <c r="M946" i="3"/>
  <c r="N946" i="3" s="1"/>
  <c r="P946" i="3"/>
  <c r="M942" i="3"/>
  <c r="N942" i="3" s="1"/>
  <c r="P942" i="3"/>
  <c r="M938" i="3"/>
  <c r="N938" i="3" s="1"/>
  <c r="P938" i="3"/>
  <c r="M934" i="3"/>
  <c r="N934" i="3" s="1"/>
  <c r="P934" i="3"/>
  <c r="L933" i="3"/>
  <c r="M933" i="3" s="1"/>
  <c r="N933" i="3" s="1"/>
  <c r="O933" i="3" s="1"/>
  <c r="R933" i="3"/>
  <c r="U933" i="3"/>
  <c r="R932" i="3"/>
  <c r="U932" i="3"/>
  <c r="S932" i="3"/>
  <c r="V932" i="3"/>
  <c r="L932" i="3"/>
  <c r="X932" i="3"/>
  <c r="L929" i="3"/>
  <c r="O929" i="3" s="1"/>
  <c r="R929" i="3"/>
  <c r="U929" i="3"/>
  <c r="S929" i="3"/>
  <c r="V929" i="3"/>
  <c r="X929" i="3"/>
  <c r="R928" i="3"/>
  <c r="U928" i="3"/>
  <c r="S928" i="3"/>
  <c r="V928" i="3"/>
  <c r="L928" i="3"/>
  <c r="X928" i="3"/>
  <c r="L925" i="3"/>
  <c r="O925" i="3" s="1"/>
  <c r="R925" i="3"/>
  <c r="U925" i="3"/>
  <c r="S925" i="3"/>
  <c r="V925" i="3"/>
  <c r="X925" i="3"/>
  <c r="R924" i="3"/>
  <c r="U924" i="3"/>
  <c r="S924" i="3"/>
  <c r="V924" i="3"/>
  <c r="L924" i="3"/>
  <c r="X924" i="3"/>
  <c r="L921" i="3"/>
  <c r="O921" i="3" s="1"/>
  <c r="R921" i="3"/>
  <c r="U921" i="3"/>
  <c r="S921" i="3"/>
  <c r="V921" i="3"/>
  <c r="X921" i="3"/>
  <c r="R920" i="3"/>
  <c r="U920" i="3"/>
  <c r="S920" i="3"/>
  <c r="V920" i="3"/>
  <c r="L920" i="3"/>
  <c r="X920" i="3"/>
  <c r="L917" i="3"/>
  <c r="O917" i="3" s="1"/>
  <c r="R917" i="3"/>
  <c r="U917" i="3"/>
  <c r="S917" i="3"/>
  <c r="V917" i="3"/>
  <c r="X917" i="3"/>
  <c r="R916" i="3"/>
  <c r="U916" i="3"/>
  <c r="S916" i="3"/>
  <c r="V916" i="3"/>
  <c r="L916" i="3"/>
  <c r="X916" i="3"/>
  <c r="L913" i="3"/>
  <c r="O913" i="3" s="1"/>
  <c r="R913" i="3"/>
  <c r="U913" i="3"/>
  <c r="S913" i="3"/>
  <c r="V913" i="3"/>
  <c r="X913" i="3"/>
  <c r="R912" i="3"/>
  <c r="U912" i="3"/>
  <c r="S912" i="3"/>
  <c r="V912" i="3"/>
  <c r="L912" i="3"/>
  <c r="X912" i="3"/>
  <c r="L909" i="3"/>
  <c r="O909" i="3" s="1"/>
  <c r="R909" i="3"/>
  <c r="U909" i="3"/>
  <c r="S909" i="3"/>
  <c r="V909" i="3"/>
  <c r="X909" i="3"/>
  <c r="R908" i="3"/>
  <c r="U908" i="3"/>
  <c r="S908" i="3"/>
  <c r="V908" i="3"/>
  <c r="L908" i="3"/>
  <c r="X908" i="3"/>
  <c r="L905" i="3"/>
  <c r="O905" i="3" s="1"/>
  <c r="R905" i="3"/>
  <c r="U905" i="3"/>
  <c r="S905" i="3"/>
  <c r="V905" i="3"/>
  <c r="X905" i="3"/>
  <c r="R904" i="3"/>
  <c r="U904" i="3"/>
  <c r="S904" i="3"/>
  <c r="V904" i="3"/>
  <c r="L904" i="3"/>
  <c r="X904" i="3"/>
  <c r="L901" i="3"/>
  <c r="O901" i="3" s="1"/>
  <c r="R901" i="3"/>
  <c r="U901" i="3"/>
  <c r="S901" i="3"/>
  <c r="V901" i="3"/>
  <c r="X901" i="3"/>
  <c r="R900" i="3"/>
  <c r="U900" i="3"/>
  <c r="S900" i="3"/>
  <c r="V900" i="3"/>
  <c r="L900" i="3"/>
  <c r="X900" i="3"/>
  <c r="R898" i="3"/>
  <c r="U898" i="3"/>
  <c r="L898" i="3"/>
  <c r="M898" i="3" s="1"/>
  <c r="M894" i="3"/>
  <c r="N894" i="3" s="1"/>
  <c r="P894" i="3"/>
  <c r="L889" i="3"/>
  <c r="R889" i="3"/>
  <c r="U889" i="3"/>
  <c r="S889" i="3"/>
  <c r="V889" i="3"/>
  <c r="X889" i="3"/>
  <c r="R888" i="3"/>
  <c r="U888" i="3"/>
  <c r="S888" i="3"/>
  <c r="V888" i="3"/>
  <c r="L888" i="3"/>
  <c r="O888" i="3" s="1"/>
  <c r="X888" i="3"/>
  <c r="L885" i="3"/>
  <c r="R885" i="3"/>
  <c r="U885" i="3"/>
  <c r="S885" i="3"/>
  <c r="V885" i="3"/>
  <c r="X885" i="3"/>
  <c r="R884" i="3"/>
  <c r="U884" i="3"/>
  <c r="S884" i="3"/>
  <c r="V884" i="3"/>
  <c r="L884" i="3"/>
  <c r="O884" i="3" s="1"/>
  <c r="X884" i="3"/>
  <c r="L881" i="3"/>
  <c r="R881" i="3"/>
  <c r="U881" i="3"/>
  <c r="S881" i="3"/>
  <c r="V881" i="3"/>
  <c r="X881" i="3"/>
  <c r="R880" i="3"/>
  <c r="U880" i="3"/>
  <c r="S880" i="3"/>
  <c r="V880" i="3"/>
  <c r="L880" i="3"/>
  <c r="O880" i="3" s="1"/>
  <c r="X880" i="3"/>
  <c r="L877" i="3"/>
  <c r="R877" i="3"/>
  <c r="U877" i="3"/>
  <c r="S877" i="3"/>
  <c r="V877" i="3"/>
  <c r="X877" i="3"/>
  <c r="R876" i="3"/>
  <c r="U876" i="3"/>
  <c r="S876" i="3"/>
  <c r="V876" i="3"/>
  <c r="L876" i="3"/>
  <c r="O876" i="3" s="1"/>
  <c r="X876" i="3"/>
  <c r="L873" i="3"/>
  <c r="R873" i="3"/>
  <c r="U873" i="3"/>
  <c r="S873" i="3"/>
  <c r="V873" i="3"/>
  <c r="X873" i="3"/>
  <c r="R872" i="3"/>
  <c r="U872" i="3"/>
  <c r="S872" i="3"/>
  <c r="V872" i="3"/>
  <c r="L872" i="3"/>
  <c r="O872" i="3" s="1"/>
  <c r="X872" i="3"/>
  <c r="R867" i="3"/>
  <c r="U867" i="3"/>
  <c r="L867" i="3"/>
  <c r="M867" i="3" s="1"/>
  <c r="R858" i="3"/>
  <c r="U858" i="3"/>
  <c r="S858" i="3"/>
  <c r="V858" i="3"/>
  <c r="X858" i="3"/>
  <c r="R857" i="3"/>
  <c r="U857" i="3"/>
  <c r="S857" i="3"/>
  <c r="V857" i="3"/>
  <c r="L857" i="3"/>
  <c r="P857" i="3" s="1"/>
  <c r="X857" i="3"/>
  <c r="S852" i="3"/>
  <c r="V852" i="3"/>
  <c r="R852" i="3"/>
  <c r="U852" i="3"/>
  <c r="S851" i="3"/>
  <c r="V851" i="3"/>
  <c r="R851" i="3"/>
  <c r="U851" i="3"/>
  <c r="L851" i="3"/>
  <c r="X851" i="3"/>
  <c r="M845" i="3"/>
  <c r="N845" i="3" s="1"/>
  <c r="P845" i="3"/>
  <c r="M839" i="3"/>
  <c r="N839" i="3" s="1"/>
  <c r="P839" i="3"/>
  <c r="M835" i="3"/>
  <c r="N835" i="3" s="1"/>
  <c r="P835" i="3"/>
  <c r="M831" i="3"/>
  <c r="N831" i="3" s="1"/>
  <c r="P831" i="3"/>
  <c r="M825" i="3"/>
  <c r="N825" i="3" s="1"/>
  <c r="P825" i="3"/>
  <c r="L824" i="3"/>
  <c r="M824" i="3" s="1"/>
  <c r="U824" i="3"/>
  <c r="R824" i="3"/>
  <c r="S823" i="3"/>
  <c r="V823" i="3"/>
  <c r="R823" i="3"/>
  <c r="U823" i="3"/>
  <c r="L823" i="3"/>
  <c r="O823" i="3" s="1"/>
  <c r="X823" i="3"/>
  <c r="L820" i="3"/>
  <c r="S820" i="3"/>
  <c r="V820" i="3"/>
  <c r="R820" i="3"/>
  <c r="U820" i="3"/>
  <c r="X820" i="3"/>
  <c r="S819" i="3"/>
  <c r="V819" i="3"/>
  <c r="R819" i="3"/>
  <c r="U819" i="3"/>
  <c r="L819" i="3"/>
  <c r="O819" i="3" s="1"/>
  <c r="X819" i="3"/>
  <c r="L816" i="3"/>
  <c r="S816" i="3"/>
  <c r="V816" i="3"/>
  <c r="R816" i="3"/>
  <c r="U816" i="3"/>
  <c r="X816" i="3"/>
  <c r="S815" i="3"/>
  <c r="V815" i="3"/>
  <c r="R815" i="3"/>
  <c r="U815" i="3"/>
  <c r="L815" i="3"/>
  <c r="O815" i="3" s="1"/>
  <c r="X815" i="3"/>
  <c r="L812" i="3"/>
  <c r="S812" i="3"/>
  <c r="V812" i="3"/>
  <c r="R812" i="3"/>
  <c r="U812" i="3"/>
  <c r="X812" i="3"/>
  <c r="S811" i="3"/>
  <c r="V811" i="3"/>
  <c r="R811" i="3"/>
  <c r="U811" i="3"/>
  <c r="L811" i="3"/>
  <c r="O811" i="3" s="1"/>
  <c r="X811" i="3"/>
  <c r="L808" i="3"/>
  <c r="S808" i="3"/>
  <c r="V808" i="3"/>
  <c r="R808" i="3"/>
  <c r="U808" i="3"/>
  <c r="X808" i="3"/>
  <c r="S807" i="3"/>
  <c r="V807" i="3"/>
  <c r="R807" i="3"/>
  <c r="U807" i="3"/>
  <c r="L807" i="3"/>
  <c r="O807" i="3" s="1"/>
  <c r="X807" i="3"/>
  <c r="L804" i="3"/>
  <c r="S804" i="3"/>
  <c r="V804" i="3"/>
  <c r="R804" i="3"/>
  <c r="U804" i="3"/>
  <c r="X804" i="3"/>
  <c r="S803" i="3"/>
  <c r="V803" i="3"/>
  <c r="R803" i="3"/>
  <c r="U803" i="3"/>
  <c r="L803" i="3"/>
  <c r="O803" i="3" s="1"/>
  <c r="X803" i="3"/>
  <c r="L801" i="3"/>
  <c r="O801" i="3" s="1"/>
  <c r="S801" i="3"/>
  <c r="V801" i="3"/>
  <c r="R801" i="3"/>
  <c r="U801" i="3"/>
  <c r="X801" i="3"/>
  <c r="S800" i="3"/>
  <c r="V800" i="3"/>
  <c r="R800" i="3"/>
  <c r="U800" i="3"/>
  <c r="L800" i="3"/>
  <c r="O800" i="3" s="1"/>
  <c r="X800" i="3"/>
  <c r="L797" i="3"/>
  <c r="O797" i="3" s="1"/>
  <c r="S797" i="3"/>
  <c r="V797" i="3"/>
  <c r="R797" i="3"/>
  <c r="U797" i="3"/>
  <c r="X797" i="3"/>
  <c r="S796" i="3"/>
  <c r="V796" i="3"/>
  <c r="R796" i="3"/>
  <c r="U796" i="3"/>
  <c r="L796" i="3"/>
  <c r="O796" i="3" s="1"/>
  <c r="X796" i="3"/>
  <c r="L793" i="3"/>
  <c r="O793" i="3" s="1"/>
  <c r="S793" i="3"/>
  <c r="V793" i="3"/>
  <c r="R793" i="3"/>
  <c r="U793" i="3"/>
  <c r="X793" i="3"/>
  <c r="S792" i="3"/>
  <c r="V792" i="3"/>
  <c r="R792" i="3"/>
  <c r="U792" i="3"/>
  <c r="L792" i="3"/>
  <c r="O792" i="3" s="1"/>
  <c r="X792" i="3"/>
  <c r="L789" i="3"/>
  <c r="O789" i="3" s="1"/>
  <c r="S789" i="3"/>
  <c r="V789" i="3"/>
  <c r="R789" i="3"/>
  <c r="U789" i="3"/>
  <c r="X789" i="3"/>
  <c r="S788" i="3"/>
  <c r="V788" i="3"/>
  <c r="R788" i="3"/>
  <c r="U788" i="3"/>
  <c r="L788" i="3"/>
  <c r="O788" i="3" s="1"/>
  <c r="X788" i="3"/>
  <c r="L785" i="3"/>
  <c r="O785" i="3" s="1"/>
  <c r="S785" i="3"/>
  <c r="V785" i="3"/>
  <c r="R785" i="3"/>
  <c r="U785" i="3"/>
  <c r="X785" i="3"/>
  <c r="S784" i="3"/>
  <c r="V784" i="3"/>
  <c r="R784" i="3"/>
  <c r="U784" i="3"/>
  <c r="L784" i="3"/>
  <c r="O784" i="3" s="1"/>
  <c r="X784" i="3"/>
  <c r="L781" i="3"/>
  <c r="O781" i="3" s="1"/>
  <c r="S781" i="3"/>
  <c r="V781" i="3"/>
  <c r="R781" i="3"/>
  <c r="U781" i="3"/>
  <c r="X781" i="3"/>
  <c r="S780" i="3"/>
  <c r="V780" i="3"/>
  <c r="R780" i="3"/>
  <c r="U780" i="3"/>
  <c r="L780" i="3"/>
  <c r="O780" i="3" s="1"/>
  <c r="X780" i="3"/>
  <c r="L777" i="3"/>
  <c r="O777" i="3" s="1"/>
  <c r="S777" i="3"/>
  <c r="V777" i="3"/>
  <c r="R777" i="3"/>
  <c r="U777" i="3"/>
  <c r="X777" i="3"/>
  <c r="S776" i="3"/>
  <c r="V776" i="3"/>
  <c r="R776" i="3"/>
  <c r="U776" i="3"/>
  <c r="L776" i="3"/>
  <c r="O776" i="3" s="1"/>
  <c r="X776" i="3"/>
  <c r="L773" i="3"/>
  <c r="O773" i="3" s="1"/>
  <c r="S773" i="3"/>
  <c r="V773" i="3"/>
  <c r="R773" i="3"/>
  <c r="U773" i="3"/>
  <c r="X773" i="3"/>
  <c r="L771" i="3"/>
  <c r="S771" i="3"/>
  <c r="V771" i="3"/>
  <c r="R771" i="3"/>
  <c r="U771" i="3"/>
  <c r="X771" i="3"/>
  <c r="S770" i="3"/>
  <c r="V770" i="3"/>
  <c r="R770" i="3"/>
  <c r="U770" i="3"/>
  <c r="L770" i="3"/>
  <c r="O770" i="3" s="1"/>
  <c r="X770" i="3"/>
  <c r="L767" i="3"/>
  <c r="S767" i="3"/>
  <c r="V767" i="3"/>
  <c r="R767" i="3"/>
  <c r="U767" i="3"/>
  <c r="X767" i="3"/>
  <c r="S766" i="3"/>
  <c r="V766" i="3"/>
  <c r="R766" i="3"/>
  <c r="U766" i="3"/>
  <c r="L766" i="3"/>
  <c r="O766" i="3" s="1"/>
  <c r="X766" i="3"/>
  <c r="U764" i="3"/>
  <c r="R764" i="3"/>
  <c r="L764" i="3"/>
  <c r="M764" i="3" s="1"/>
  <c r="L761" i="3"/>
  <c r="S761" i="3"/>
  <c r="V761" i="3"/>
  <c r="R761" i="3"/>
  <c r="U761" i="3"/>
  <c r="X761" i="3"/>
  <c r="S760" i="3"/>
  <c r="V760" i="3"/>
  <c r="R760" i="3"/>
  <c r="U760" i="3"/>
  <c r="L760" i="3"/>
  <c r="O760" i="3" s="1"/>
  <c r="X760" i="3"/>
  <c r="L757" i="3"/>
  <c r="S757" i="3"/>
  <c r="V757" i="3"/>
  <c r="R757" i="3"/>
  <c r="U757" i="3"/>
  <c r="X757" i="3"/>
  <c r="S756" i="3"/>
  <c r="V756" i="3"/>
  <c r="R756" i="3"/>
  <c r="U756" i="3"/>
  <c r="L756" i="3"/>
  <c r="O756" i="3" s="1"/>
  <c r="X756" i="3"/>
  <c r="L753" i="3"/>
  <c r="S753" i="3"/>
  <c r="V753" i="3"/>
  <c r="R753" i="3"/>
  <c r="U753" i="3"/>
  <c r="X753" i="3"/>
  <c r="S752" i="3"/>
  <c r="V752" i="3"/>
  <c r="R752" i="3"/>
  <c r="U752" i="3"/>
  <c r="L752" i="3"/>
  <c r="O752" i="3" s="1"/>
  <c r="X752" i="3"/>
  <c r="L749" i="3"/>
  <c r="S749" i="3"/>
  <c r="V749" i="3"/>
  <c r="R749" i="3"/>
  <c r="U749" i="3"/>
  <c r="X749" i="3"/>
  <c r="S748" i="3"/>
  <c r="V748" i="3"/>
  <c r="R748" i="3"/>
  <c r="U748" i="3"/>
  <c r="L748" i="3"/>
  <c r="O748" i="3" s="1"/>
  <c r="X748" i="3"/>
  <c r="L745" i="3"/>
  <c r="S745" i="3"/>
  <c r="V745" i="3"/>
  <c r="R745" i="3"/>
  <c r="U745" i="3"/>
  <c r="X745" i="3"/>
  <c r="S744" i="3"/>
  <c r="V744" i="3"/>
  <c r="R744" i="3"/>
  <c r="U744" i="3"/>
  <c r="L744" i="3"/>
  <c r="X744" i="3"/>
  <c r="L741" i="3"/>
  <c r="S741" i="3"/>
  <c r="V741" i="3"/>
  <c r="R741" i="3"/>
  <c r="U741" i="3"/>
  <c r="X741" i="3"/>
  <c r="S740" i="3"/>
  <c r="V740" i="3"/>
  <c r="R740" i="3"/>
  <c r="U740" i="3"/>
  <c r="L740" i="3"/>
  <c r="O740" i="3" s="1"/>
  <c r="X740" i="3"/>
  <c r="M736" i="3"/>
  <c r="N736" i="3" s="1"/>
  <c r="P736" i="3"/>
  <c r="M731" i="3"/>
  <c r="N731" i="3" s="1"/>
  <c r="P731" i="3"/>
  <c r="N729" i="3"/>
  <c r="P729" i="3" s="1"/>
  <c r="N727" i="3"/>
  <c r="U723" i="3"/>
  <c r="R723" i="3"/>
  <c r="L723" i="3"/>
  <c r="M723" i="3" s="1"/>
  <c r="L720" i="3"/>
  <c r="M720" i="3" s="1"/>
  <c r="N720" i="3" s="1"/>
  <c r="S720" i="3"/>
  <c r="V720" i="3"/>
  <c r="R720" i="3"/>
  <c r="U720" i="3"/>
  <c r="X720" i="3"/>
  <c r="S719" i="3"/>
  <c r="V719" i="3"/>
  <c r="R719" i="3"/>
  <c r="U719" i="3"/>
  <c r="L719" i="3"/>
  <c r="X719" i="3"/>
  <c r="L716" i="3"/>
  <c r="M716" i="3" s="1"/>
  <c r="N716" i="3" s="1"/>
  <c r="S716" i="3"/>
  <c r="V716" i="3"/>
  <c r="R716" i="3"/>
  <c r="U716" i="3"/>
  <c r="X716" i="3"/>
  <c r="S715" i="3"/>
  <c r="V715" i="3"/>
  <c r="R715" i="3"/>
  <c r="U715" i="3"/>
  <c r="L715" i="3"/>
  <c r="X715" i="3"/>
  <c r="M711" i="3"/>
  <c r="N711" i="3" s="1"/>
  <c r="P711" i="3"/>
  <c r="M707" i="3"/>
  <c r="N707" i="3" s="1"/>
  <c r="P707" i="3"/>
  <c r="M703" i="3"/>
  <c r="N703" i="3" s="1"/>
  <c r="P703" i="3"/>
  <c r="M699" i="3"/>
  <c r="N699" i="3" s="1"/>
  <c r="P699" i="3"/>
  <c r="N698" i="3"/>
  <c r="M694" i="3"/>
  <c r="N694" i="3" s="1"/>
  <c r="P694" i="3"/>
  <c r="N693" i="3"/>
  <c r="M689" i="3"/>
  <c r="N689" i="3" s="1"/>
  <c r="P689" i="3"/>
  <c r="N687" i="3"/>
  <c r="N685" i="3"/>
  <c r="P685" i="3" s="1"/>
  <c r="L684" i="3"/>
  <c r="U684" i="3"/>
  <c r="R684" i="3"/>
  <c r="S683" i="3"/>
  <c r="V683" i="3"/>
  <c r="R683" i="3"/>
  <c r="U683" i="3"/>
  <c r="L683" i="3"/>
  <c r="X683" i="3"/>
  <c r="L680" i="3"/>
  <c r="O680" i="3" s="1"/>
  <c r="S680" i="3"/>
  <c r="V680" i="3"/>
  <c r="R680" i="3"/>
  <c r="U680" i="3"/>
  <c r="X680" i="3"/>
  <c r="S679" i="3"/>
  <c r="V679" i="3"/>
  <c r="R679" i="3"/>
  <c r="U679" i="3"/>
  <c r="L679" i="3"/>
  <c r="X679" i="3"/>
  <c r="L676" i="3"/>
  <c r="S676" i="3"/>
  <c r="V676" i="3"/>
  <c r="R676" i="3"/>
  <c r="U676" i="3"/>
  <c r="X676" i="3"/>
  <c r="S675" i="3"/>
  <c r="V675" i="3"/>
  <c r="R675" i="3"/>
  <c r="U675" i="3"/>
  <c r="L675" i="3"/>
  <c r="X675" i="3"/>
  <c r="L672" i="3"/>
  <c r="S672" i="3"/>
  <c r="V672" i="3"/>
  <c r="R672" i="3"/>
  <c r="U672" i="3"/>
  <c r="X672" i="3"/>
  <c r="S671" i="3"/>
  <c r="V671" i="3"/>
  <c r="R671" i="3"/>
  <c r="U671" i="3"/>
  <c r="L671" i="3"/>
  <c r="X671" i="3"/>
  <c r="L670" i="3"/>
  <c r="S670" i="3"/>
  <c r="V670" i="3"/>
  <c r="R670" i="3"/>
  <c r="U670" i="3"/>
  <c r="S669" i="3"/>
  <c r="V669" i="3"/>
  <c r="R669" i="3"/>
  <c r="U669" i="3"/>
  <c r="L668" i="3"/>
  <c r="M668" i="3" s="1"/>
  <c r="N668" i="3" s="1"/>
  <c r="S668" i="3"/>
  <c r="V668" i="3"/>
  <c r="R668" i="3"/>
  <c r="U668" i="3"/>
  <c r="S667" i="3"/>
  <c r="V667" i="3"/>
  <c r="R667" i="3"/>
  <c r="U667" i="3"/>
  <c r="L666" i="3"/>
  <c r="S666" i="3"/>
  <c r="V666" i="3"/>
  <c r="R666" i="3"/>
  <c r="U666" i="3"/>
  <c r="S665" i="3"/>
  <c r="V665" i="3"/>
  <c r="R665" i="3"/>
  <c r="U665" i="3"/>
  <c r="L664" i="3"/>
  <c r="M664" i="3" s="1"/>
  <c r="N664" i="3" s="1"/>
  <c r="S664" i="3"/>
  <c r="V664" i="3"/>
  <c r="R664" i="3"/>
  <c r="U664" i="3"/>
  <c r="S663" i="3"/>
  <c r="V663" i="3"/>
  <c r="R663" i="3"/>
  <c r="U663" i="3"/>
  <c r="L662" i="3"/>
  <c r="S662" i="3"/>
  <c r="V662" i="3"/>
  <c r="R662" i="3"/>
  <c r="U662" i="3"/>
  <c r="S661" i="3"/>
  <c r="V661" i="3"/>
  <c r="R661" i="3"/>
  <c r="U661" i="3"/>
  <c r="S660" i="3"/>
  <c r="V660" i="3"/>
  <c r="R660" i="3"/>
  <c r="U660" i="3"/>
  <c r="U659" i="3"/>
  <c r="R659" i="3"/>
  <c r="S658" i="3"/>
  <c r="V658" i="3"/>
  <c r="R658" i="3"/>
  <c r="U658" i="3"/>
  <c r="S657" i="3"/>
  <c r="V657" i="3"/>
  <c r="R657" i="3"/>
  <c r="U657" i="3"/>
  <c r="S652" i="3"/>
  <c r="V652" i="3"/>
  <c r="R652" i="3"/>
  <c r="U652" i="3"/>
  <c r="S651" i="3"/>
  <c r="V651" i="3"/>
  <c r="R651" i="3"/>
  <c r="U651" i="3"/>
  <c r="S650" i="3"/>
  <c r="V650" i="3"/>
  <c r="R650" i="3"/>
  <c r="U650" i="3"/>
  <c r="U649" i="3"/>
  <c r="R649" i="3"/>
  <c r="S648" i="3"/>
  <c r="V648" i="3"/>
  <c r="R648" i="3"/>
  <c r="U648" i="3"/>
  <c r="S647" i="3"/>
  <c r="V647" i="3"/>
  <c r="R647" i="3"/>
  <c r="U647" i="3"/>
  <c r="U642" i="3"/>
  <c r="R642" i="3"/>
  <c r="S641" i="3"/>
  <c r="V641" i="3"/>
  <c r="R641" i="3"/>
  <c r="U641" i="3"/>
  <c r="S640" i="3"/>
  <c r="V640" i="3"/>
  <c r="R640" i="3"/>
  <c r="U640" i="3"/>
  <c r="S639" i="3"/>
  <c r="V639" i="3"/>
  <c r="R639" i="3"/>
  <c r="U639" i="3"/>
  <c r="S634" i="3"/>
  <c r="V634" i="3"/>
  <c r="R634" i="3"/>
  <c r="U634" i="3"/>
  <c r="S633" i="3"/>
  <c r="V633" i="3"/>
  <c r="R633" i="3"/>
  <c r="U633" i="3"/>
  <c r="S632" i="3"/>
  <c r="V632" i="3"/>
  <c r="R632" i="3"/>
  <c r="U632" i="3"/>
  <c r="S631" i="3"/>
  <c r="V631" i="3"/>
  <c r="R631" i="3"/>
  <c r="U631" i="3"/>
  <c r="S626" i="3"/>
  <c r="V626" i="3"/>
  <c r="R626" i="3"/>
  <c r="U626" i="3"/>
  <c r="S625" i="3"/>
  <c r="V625" i="3"/>
  <c r="R625" i="3"/>
  <c r="U625" i="3"/>
  <c r="S624" i="3"/>
  <c r="V624" i="3"/>
  <c r="R624" i="3"/>
  <c r="U624" i="3"/>
  <c r="S623" i="3"/>
  <c r="V623" i="3"/>
  <c r="R623" i="3"/>
  <c r="U623" i="3"/>
  <c r="S618" i="3"/>
  <c r="V618" i="3"/>
  <c r="R618" i="3"/>
  <c r="U618" i="3"/>
  <c r="S617" i="3"/>
  <c r="V617" i="3"/>
  <c r="R617" i="3"/>
  <c r="U617" i="3"/>
  <c r="S616" i="3"/>
  <c r="V616" i="3"/>
  <c r="R616" i="3"/>
  <c r="U616" i="3"/>
  <c r="S615" i="3"/>
  <c r="V615" i="3"/>
  <c r="R615" i="3"/>
  <c r="U615" i="3"/>
  <c r="S610" i="3"/>
  <c r="V610" i="3"/>
  <c r="R610" i="3"/>
  <c r="U610" i="3"/>
  <c r="S609" i="3"/>
  <c r="V609" i="3"/>
  <c r="R609" i="3"/>
  <c r="U609" i="3"/>
  <c r="S608" i="3"/>
  <c r="V608" i="3"/>
  <c r="R608" i="3"/>
  <c r="U608" i="3"/>
  <c r="S607" i="3"/>
  <c r="V607" i="3"/>
  <c r="R607" i="3"/>
  <c r="U607" i="3"/>
  <c r="L596" i="3"/>
  <c r="U596" i="3"/>
  <c r="R596" i="3"/>
  <c r="S595" i="3"/>
  <c r="V595" i="3"/>
  <c r="R595" i="3"/>
  <c r="U595" i="3"/>
  <c r="L594" i="3"/>
  <c r="S594" i="3"/>
  <c r="V594" i="3"/>
  <c r="R594" i="3"/>
  <c r="U594" i="3"/>
  <c r="S593" i="3"/>
  <c r="V593" i="3"/>
  <c r="R593" i="3"/>
  <c r="U593" i="3"/>
  <c r="L592" i="3"/>
  <c r="O592" i="3" s="1"/>
  <c r="S592" i="3"/>
  <c r="V592" i="3"/>
  <c r="R592" i="3"/>
  <c r="U592" i="3"/>
  <c r="S591" i="3"/>
  <c r="V591" i="3"/>
  <c r="R591" i="3"/>
  <c r="U591" i="3"/>
  <c r="L590" i="3"/>
  <c r="S590" i="3"/>
  <c r="V590" i="3"/>
  <c r="R590" i="3"/>
  <c r="U590" i="3"/>
  <c r="S589" i="3"/>
  <c r="V589" i="3"/>
  <c r="R589" i="3"/>
  <c r="U589" i="3"/>
  <c r="L588" i="3"/>
  <c r="O588" i="3" s="1"/>
  <c r="S588" i="3"/>
  <c r="V588" i="3"/>
  <c r="R588" i="3"/>
  <c r="U588" i="3"/>
  <c r="S587" i="3"/>
  <c r="V587" i="3"/>
  <c r="R587" i="3"/>
  <c r="U587" i="3"/>
  <c r="L586" i="3"/>
  <c r="S586" i="3"/>
  <c r="V586" i="3"/>
  <c r="R586" i="3"/>
  <c r="U586" i="3"/>
  <c r="S585" i="3"/>
  <c r="V585" i="3"/>
  <c r="R585" i="3"/>
  <c r="U585" i="3"/>
  <c r="L584" i="3"/>
  <c r="O584" i="3" s="1"/>
  <c r="S584" i="3"/>
  <c r="V584" i="3"/>
  <c r="R584" i="3"/>
  <c r="U584" i="3"/>
  <c r="S583" i="3"/>
  <c r="V583" i="3"/>
  <c r="R583" i="3"/>
  <c r="U583" i="3"/>
  <c r="L582" i="3"/>
  <c r="O582" i="3" s="1"/>
  <c r="S582" i="3"/>
  <c r="V582" i="3"/>
  <c r="R582" i="3"/>
  <c r="U582" i="3"/>
  <c r="S581" i="3"/>
  <c r="V581" i="3"/>
  <c r="R581" i="3"/>
  <c r="U581" i="3"/>
  <c r="L580" i="3"/>
  <c r="O580" i="3" s="1"/>
  <c r="S580" i="3"/>
  <c r="V580" i="3"/>
  <c r="R580" i="3"/>
  <c r="U580" i="3"/>
  <c r="S579" i="3"/>
  <c r="V579" i="3"/>
  <c r="R579" i="3"/>
  <c r="U579" i="3"/>
  <c r="L576" i="3"/>
  <c r="U576" i="3"/>
  <c r="R576" i="3"/>
  <c r="S575" i="3"/>
  <c r="V575" i="3"/>
  <c r="R575" i="3"/>
  <c r="U575" i="3"/>
  <c r="L574" i="3"/>
  <c r="O574" i="3" s="1"/>
  <c r="S574" i="3"/>
  <c r="V574" i="3"/>
  <c r="R574" i="3"/>
  <c r="U574" i="3"/>
  <c r="S573" i="3"/>
  <c r="V573" i="3"/>
  <c r="R573" i="3"/>
  <c r="U573" i="3"/>
  <c r="L572" i="3"/>
  <c r="S572" i="3"/>
  <c r="V572" i="3"/>
  <c r="R572" i="3"/>
  <c r="U572" i="3"/>
  <c r="S571" i="3"/>
  <c r="V571" i="3"/>
  <c r="R571" i="3"/>
  <c r="U571" i="3"/>
  <c r="L570" i="3"/>
  <c r="O570" i="3" s="1"/>
  <c r="S570" i="3"/>
  <c r="V570" i="3"/>
  <c r="R570" i="3"/>
  <c r="U570" i="3"/>
  <c r="S569" i="3"/>
  <c r="V569" i="3"/>
  <c r="R569" i="3"/>
  <c r="U569" i="3"/>
  <c r="L568" i="3"/>
  <c r="S568" i="3"/>
  <c r="V568" i="3"/>
  <c r="R568" i="3"/>
  <c r="U568" i="3"/>
  <c r="S567" i="3"/>
  <c r="V567" i="3"/>
  <c r="R567" i="3"/>
  <c r="U567" i="3"/>
  <c r="L566" i="3"/>
  <c r="O566" i="3" s="1"/>
  <c r="S566" i="3"/>
  <c r="V566" i="3"/>
  <c r="R566" i="3"/>
  <c r="U566" i="3"/>
  <c r="S565" i="3"/>
  <c r="V565" i="3"/>
  <c r="R565" i="3"/>
  <c r="U565" i="3"/>
  <c r="L564" i="3"/>
  <c r="S564" i="3"/>
  <c r="V564" i="3"/>
  <c r="R564" i="3"/>
  <c r="U564" i="3"/>
  <c r="S563" i="3"/>
  <c r="V563" i="3"/>
  <c r="R563" i="3"/>
  <c r="U563" i="3"/>
  <c r="L562" i="3"/>
  <c r="O562" i="3" s="1"/>
  <c r="S562" i="3"/>
  <c r="V562" i="3"/>
  <c r="R562" i="3"/>
  <c r="U562" i="3"/>
  <c r="S561" i="3"/>
  <c r="V561" i="3"/>
  <c r="R561" i="3"/>
  <c r="U561" i="3"/>
  <c r="L560" i="3"/>
  <c r="S560" i="3"/>
  <c r="V560" i="3"/>
  <c r="R560" i="3"/>
  <c r="U560" i="3"/>
  <c r="S559" i="3"/>
  <c r="V559" i="3"/>
  <c r="R559" i="3"/>
  <c r="U559" i="3"/>
  <c r="L558" i="3"/>
  <c r="O558" i="3" s="1"/>
  <c r="S558" i="3"/>
  <c r="V558" i="3"/>
  <c r="R558" i="3"/>
  <c r="U558" i="3"/>
  <c r="S557" i="3"/>
  <c r="V557" i="3"/>
  <c r="R557" i="3"/>
  <c r="U557" i="3"/>
  <c r="L556" i="3"/>
  <c r="S556" i="3"/>
  <c r="V556" i="3"/>
  <c r="R556" i="3"/>
  <c r="U556" i="3"/>
  <c r="U555" i="3"/>
  <c r="R555" i="3"/>
  <c r="N552" i="3"/>
  <c r="P552" i="3" s="1"/>
  <c r="N523" i="3"/>
  <c r="P523" i="3" s="1"/>
  <c r="L522" i="3"/>
  <c r="M522" i="3" s="1"/>
  <c r="N522" i="3" s="1"/>
  <c r="O522" i="3" s="1"/>
  <c r="U522" i="3"/>
  <c r="R522" i="3"/>
  <c r="U521" i="3"/>
  <c r="R521" i="3"/>
  <c r="L520" i="3"/>
  <c r="S520" i="3"/>
  <c r="V520" i="3"/>
  <c r="R520" i="3"/>
  <c r="U520" i="3"/>
  <c r="S519" i="3"/>
  <c r="V519" i="3"/>
  <c r="R519" i="3"/>
  <c r="U519" i="3"/>
  <c r="N506" i="3"/>
  <c r="P506" i="3" s="1"/>
  <c r="N498" i="3"/>
  <c r="P498" i="3" s="1"/>
  <c r="S482" i="3"/>
  <c r="V482" i="3"/>
  <c r="R482" i="3"/>
  <c r="U482" i="3"/>
  <c r="U481" i="3"/>
  <c r="R481" i="3"/>
  <c r="U478" i="3"/>
  <c r="R478" i="3"/>
  <c r="S477" i="3"/>
  <c r="V477" i="3"/>
  <c r="R477" i="3"/>
  <c r="U477" i="3"/>
  <c r="S472" i="3"/>
  <c r="V472" i="3"/>
  <c r="R472" i="3"/>
  <c r="U472" i="3"/>
  <c r="S471" i="3"/>
  <c r="V471" i="3"/>
  <c r="R471" i="3"/>
  <c r="U471" i="3"/>
  <c r="S470" i="3"/>
  <c r="V470" i="3"/>
  <c r="R470" i="3"/>
  <c r="U470" i="3"/>
  <c r="U469" i="3"/>
  <c r="R469" i="3"/>
  <c r="S468" i="3"/>
  <c r="V468" i="3"/>
  <c r="R468" i="3"/>
  <c r="U468" i="3"/>
  <c r="S467" i="3"/>
  <c r="V467" i="3"/>
  <c r="R467" i="3"/>
  <c r="U467" i="3"/>
  <c r="L464" i="3"/>
  <c r="U464" i="3"/>
  <c r="R464" i="3"/>
  <c r="S463" i="3"/>
  <c r="V463" i="3"/>
  <c r="R463" i="3"/>
  <c r="U463" i="3"/>
  <c r="L462" i="3"/>
  <c r="S462" i="3"/>
  <c r="V462" i="3"/>
  <c r="R462" i="3"/>
  <c r="U462" i="3"/>
  <c r="U461" i="3"/>
  <c r="R461" i="3"/>
  <c r="L460" i="3"/>
  <c r="S460" i="3"/>
  <c r="V460" i="3"/>
  <c r="R460" i="3"/>
  <c r="U460" i="3"/>
  <c r="S459" i="3"/>
  <c r="V459" i="3"/>
  <c r="R459" i="3"/>
  <c r="U459" i="3"/>
  <c r="L458" i="3"/>
  <c r="S458" i="3"/>
  <c r="V458" i="3"/>
  <c r="R458" i="3"/>
  <c r="U458" i="3"/>
  <c r="S457" i="3"/>
  <c r="V457" i="3"/>
  <c r="R457" i="3"/>
  <c r="U457" i="3"/>
  <c r="N451" i="3"/>
  <c r="P451" i="3" s="1"/>
  <c r="L430" i="3"/>
  <c r="U430" i="3"/>
  <c r="R430" i="3"/>
  <c r="S429" i="3"/>
  <c r="V429" i="3"/>
  <c r="R429" i="3"/>
  <c r="U429" i="3"/>
  <c r="L428" i="3"/>
  <c r="S428" i="3"/>
  <c r="V428" i="3"/>
  <c r="R428" i="3"/>
  <c r="U428" i="3"/>
  <c r="S427" i="3"/>
  <c r="V427" i="3"/>
  <c r="R427" i="3"/>
  <c r="U427" i="3"/>
  <c r="L426" i="3"/>
  <c r="S426" i="3"/>
  <c r="V426" i="3"/>
  <c r="R426" i="3"/>
  <c r="U426" i="3"/>
  <c r="S425" i="3"/>
  <c r="V425" i="3"/>
  <c r="R425" i="3"/>
  <c r="U425" i="3"/>
  <c r="L424" i="3"/>
  <c r="S424" i="3"/>
  <c r="V424" i="3"/>
  <c r="R424" i="3"/>
  <c r="U424" i="3"/>
  <c r="U423" i="3"/>
  <c r="R423" i="3"/>
  <c r="L422" i="3"/>
  <c r="S422" i="3"/>
  <c r="V422" i="3"/>
  <c r="R422" i="3"/>
  <c r="U422" i="3"/>
  <c r="S421" i="3"/>
  <c r="V421" i="3"/>
  <c r="R421" i="3"/>
  <c r="U421" i="3"/>
  <c r="L420" i="3"/>
  <c r="S420" i="3"/>
  <c r="V420" i="3"/>
  <c r="R420" i="3"/>
  <c r="U420" i="3"/>
  <c r="S419" i="3"/>
  <c r="V419" i="3"/>
  <c r="R419" i="3"/>
  <c r="U419" i="3"/>
  <c r="L418" i="3"/>
  <c r="S418" i="3"/>
  <c r="V418" i="3"/>
  <c r="R418" i="3"/>
  <c r="U418" i="3"/>
  <c r="S417" i="3"/>
  <c r="V417" i="3"/>
  <c r="R417" i="3"/>
  <c r="U417" i="3"/>
  <c r="L416" i="3"/>
  <c r="S416" i="3"/>
  <c r="V416" i="3"/>
  <c r="R416" i="3"/>
  <c r="U416" i="3"/>
  <c r="S415" i="3"/>
  <c r="V415" i="3"/>
  <c r="R415" i="3"/>
  <c r="U415" i="3"/>
  <c r="L414" i="3"/>
  <c r="S414" i="3"/>
  <c r="V414" i="3"/>
  <c r="R414" i="3"/>
  <c r="U414" i="3"/>
  <c r="S413" i="3"/>
  <c r="V413" i="3"/>
  <c r="R413" i="3"/>
  <c r="U413" i="3"/>
  <c r="L412" i="3"/>
  <c r="S412" i="3"/>
  <c r="V412" i="3"/>
  <c r="R412" i="3"/>
  <c r="U412" i="3"/>
  <c r="S411" i="3"/>
  <c r="V411" i="3"/>
  <c r="R411" i="3"/>
  <c r="U411" i="3"/>
  <c r="L410" i="3"/>
  <c r="S410" i="3"/>
  <c r="V410" i="3"/>
  <c r="R410" i="3"/>
  <c r="U410" i="3"/>
  <c r="S409" i="3"/>
  <c r="V409" i="3"/>
  <c r="R409" i="3"/>
  <c r="U409" i="3"/>
  <c r="L408" i="3"/>
  <c r="S408" i="3"/>
  <c r="V408" i="3"/>
  <c r="R408" i="3"/>
  <c r="U408" i="3"/>
  <c r="S407" i="3"/>
  <c r="V407" i="3"/>
  <c r="R407" i="3"/>
  <c r="U407" i="3"/>
  <c r="L406" i="3"/>
  <c r="S406" i="3"/>
  <c r="V406" i="3"/>
  <c r="R406" i="3"/>
  <c r="U406" i="3"/>
  <c r="U405" i="3"/>
  <c r="R405" i="3"/>
  <c r="L404" i="3"/>
  <c r="S404" i="3"/>
  <c r="V404" i="3"/>
  <c r="R404" i="3"/>
  <c r="U404" i="3"/>
  <c r="S403" i="3"/>
  <c r="V403" i="3"/>
  <c r="R403" i="3"/>
  <c r="U403" i="3"/>
  <c r="L402" i="3"/>
  <c r="S402" i="3"/>
  <c r="V402" i="3"/>
  <c r="R402" i="3"/>
  <c r="U402" i="3"/>
  <c r="S401" i="3"/>
  <c r="V401" i="3"/>
  <c r="R401" i="3"/>
  <c r="U401" i="3"/>
  <c r="L400" i="3"/>
  <c r="S400" i="3"/>
  <c r="V400" i="3"/>
  <c r="R400" i="3"/>
  <c r="U400" i="3"/>
  <c r="S399" i="3"/>
  <c r="V399" i="3"/>
  <c r="R399" i="3"/>
  <c r="U399" i="3"/>
  <c r="L398" i="3"/>
  <c r="S398" i="3"/>
  <c r="V398" i="3"/>
  <c r="R398" i="3"/>
  <c r="U398" i="3"/>
  <c r="S397" i="3"/>
  <c r="V397" i="3"/>
  <c r="R397" i="3"/>
  <c r="U397" i="3"/>
  <c r="L396" i="3"/>
  <c r="S396" i="3"/>
  <c r="V396" i="3"/>
  <c r="R396" i="3"/>
  <c r="U396" i="3"/>
  <c r="S395" i="3"/>
  <c r="V395" i="3"/>
  <c r="R395" i="3"/>
  <c r="U395" i="3"/>
  <c r="L386" i="3"/>
  <c r="U386" i="3"/>
  <c r="R386" i="3"/>
  <c r="U385" i="3"/>
  <c r="R385" i="3"/>
  <c r="L384" i="3"/>
  <c r="S384" i="3"/>
  <c r="V384" i="3"/>
  <c r="R384" i="3"/>
  <c r="U384" i="3"/>
  <c r="U383" i="3"/>
  <c r="R383" i="3"/>
  <c r="N381" i="3"/>
  <c r="P381" i="3" s="1"/>
  <c r="L380" i="3"/>
  <c r="M380" i="3" s="1"/>
  <c r="U380" i="3"/>
  <c r="R380" i="3"/>
  <c r="S379" i="3"/>
  <c r="V379" i="3"/>
  <c r="R379" i="3"/>
  <c r="U379" i="3"/>
  <c r="L378" i="3"/>
  <c r="S378" i="3"/>
  <c r="V378" i="3"/>
  <c r="R378" i="3"/>
  <c r="U378" i="3"/>
  <c r="S377" i="3"/>
  <c r="V377" i="3"/>
  <c r="R377" i="3"/>
  <c r="U377" i="3"/>
  <c r="L376" i="3"/>
  <c r="S376" i="3"/>
  <c r="V376" i="3"/>
  <c r="R376" i="3"/>
  <c r="U376" i="3"/>
  <c r="S375" i="3"/>
  <c r="V375" i="3"/>
  <c r="R375" i="3"/>
  <c r="U375" i="3"/>
  <c r="L374" i="3"/>
  <c r="S374" i="3"/>
  <c r="V374" i="3"/>
  <c r="R374" i="3"/>
  <c r="U374" i="3"/>
  <c r="S373" i="3"/>
  <c r="V373" i="3"/>
  <c r="R373" i="3"/>
  <c r="U373" i="3"/>
  <c r="L372" i="3"/>
  <c r="S372" i="3"/>
  <c r="V372" i="3"/>
  <c r="R372" i="3"/>
  <c r="U372" i="3"/>
  <c r="U371" i="3"/>
  <c r="R371" i="3"/>
  <c r="L370" i="3"/>
  <c r="S370" i="3"/>
  <c r="V370" i="3"/>
  <c r="R370" i="3"/>
  <c r="U370" i="3"/>
  <c r="S369" i="3"/>
  <c r="V369" i="3"/>
  <c r="R369" i="3"/>
  <c r="U369" i="3"/>
  <c r="L368" i="3"/>
  <c r="S368" i="3"/>
  <c r="V368" i="3"/>
  <c r="R368" i="3"/>
  <c r="U368" i="3"/>
  <c r="S367" i="3"/>
  <c r="V367" i="3"/>
  <c r="R367" i="3"/>
  <c r="U367" i="3"/>
  <c r="L366" i="3"/>
  <c r="S366" i="3"/>
  <c r="V366" i="3"/>
  <c r="R366" i="3"/>
  <c r="U366" i="3"/>
  <c r="S365" i="3"/>
  <c r="V365" i="3"/>
  <c r="R365" i="3"/>
  <c r="U365" i="3"/>
  <c r="N363" i="3"/>
  <c r="P363" i="3" s="1"/>
  <c r="R323" i="3"/>
  <c r="U323" i="3"/>
  <c r="S323" i="3"/>
  <c r="V323" i="3"/>
  <c r="R322" i="3"/>
  <c r="U322" i="3"/>
  <c r="S322" i="3"/>
  <c r="V322" i="3"/>
  <c r="R321" i="3"/>
  <c r="U321" i="3"/>
  <c r="S321" i="3"/>
  <c r="V321" i="3"/>
  <c r="R320" i="3"/>
  <c r="U320" i="3"/>
  <c r="S320" i="3"/>
  <c r="V320" i="3"/>
  <c r="R315" i="3"/>
  <c r="U315" i="3"/>
  <c r="S315" i="3"/>
  <c r="V315" i="3"/>
  <c r="R314" i="3"/>
  <c r="U314" i="3"/>
  <c r="S314" i="3"/>
  <c r="V314" i="3"/>
  <c r="R313" i="3"/>
  <c r="U313" i="3"/>
  <c r="S313" i="3"/>
  <c r="V313" i="3"/>
  <c r="R312" i="3"/>
  <c r="U312" i="3"/>
  <c r="R311" i="3"/>
  <c r="U311" i="3"/>
  <c r="S311" i="3"/>
  <c r="V311" i="3"/>
  <c r="R310" i="3"/>
  <c r="U310" i="3"/>
  <c r="S310" i="3"/>
  <c r="V310" i="3"/>
  <c r="R305" i="3"/>
  <c r="U305" i="3"/>
  <c r="S305" i="3"/>
  <c r="V305" i="3"/>
  <c r="R304" i="3"/>
  <c r="U304" i="3"/>
  <c r="S304" i="3"/>
  <c r="V304" i="3"/>
  <c r="R303" i="3"/>
  <c r="U303" i="3"/>
  <c r="S303" i="3"/>
  <c r="V303" i="3"/>
  <c r="R302" i="3"/>
  <c r="U302" i="3"/>
  <c r="S302" i="3"/>
  <c r="V302" i="3"/>
  <c r="R297" i="3"/>
  <c r="U297" i="3"/>
  <c r="S297" i="3"/>
  <c r="V297" i="3"/>
  <c r="R296" i="3"/>
  <c r="U296" i="3"/>
  <c r="S296" i="3"/>
  <c r="V296" i="3"/>
  <c r="R295" i="3"/>
  <c r="U295" i="3"/>
  <c r="S295" i="3"/>
  <c r="V295" i="3"/>
  <c r="R294" i="3"/>
  <c r="U294" i="3"/>
  <c r="S294" i="3"/>
  <c r="V294" i="3"/>
  <c r="R289" i="3"/>
  <c r="U289" i="3"/>
  <c r="S289" i="3"/>
  <c r="V289" i="3"/>
  <c r="R288" i="3"/>
  <c r="U288" i="3"/>
  <c r="S288" i="3"/>
  <c r="V288" i="3"/>
  <c r="R287" i="3"/>
  <c r="U287" i="3"/>
  <c r="S287" i="3"/>
  <c r="V287" i="3"/>
  <c r="R286" i="3"/>
  <c r="U286" i="3"/>
  <c r="S286" i="3"/>
  <c r="V286" i="3"/>
  <c r="R281" i="3"/>
  <c r="U281" i="3"/>
  <c r="S281" i="3"/>
  <c r="V281" i="3"/>
  <c r="R280" i="3"/>
  <c r="U280" i="3"/>
  <c r="S280" i="3"/>
  <c r="V280" i="3"/>
  <c r="R279" i="3"/>
  <c r="U279" i="3"/>
  <c r="S279" i="3"/>
  <c r="V279" i="3"/>
  <c r="R278" i="3"/>
  <c r="U278" i="3"/>
  <c r="S278" i="3"/>
  <c r="V278" i="3"/>
  <c r="R273" i="3"/>
  <c r="U273" i="3"/>
  <c r="S273" i="3"/>
  <c r="V273" i="3"/>
  <c r="R272" i="3"/>
  <c r="U272" i="3"/>
  <c r="S272" i="3"/>
  <c r="V272" i="3"/>
  <c r="R271" i="3"/>
  <c r="U271" i="3"/>
  <c r="S271" i="3"/>
  <c r="V271" i="3"/>
  <c r="R270" i="3"/>
  <c r="U270" i="3"/>
  <c r="S270" i="3"/>
  <c r="V270" i="3"/>
  <c r="R267" i="3"/>
  <c r="U267" i="3"/>
  <c r="R266" i="3"/>
  <c r="U266" i="3"/>
  <c r="S266" i="3"/>
  <c r="V266" i="3"/>
  <c r="R261" i="3"/>
  <c r="U261" i="3"/>
  <c r="S261" i="3"/>
  <c r="V261" i="3"/>
  <c r="R260" i="3"/>
  <c r="U260" i="3"/>
  <c r="S260" i="3"/>
  <c r="V260" i="3"/>
  <c r="R259" i="3"/>
  <c r="U259" i="3"/>
  <c r="S259" i="3"/>
  <c r="V259" i="3"/>
  <c r="R258" i="3"/>
  <c r="U258" i="3"/>
  <c r="S258" i="3"/>
  <c r="V258" i="3"/>
  <c r="R253" i="3"/>
  <c r="U253" i="3"/>
  <c r="S253" i="3"/>
  <c r="V253" i="3"/>
  <c r="R252" i="3"/>
  <c r="U252" i="3"/>
  <c r="S252" i="3"/>
  <c r="V252" i="3"/>
  <c r="L251" i="3"/>
  <c r="R251" i="3"/>
  <c r="U251" i="3"/>
  <c r="S251" i="3"/>
  <c r="V251" i="3"/>
  <c r="R250" i="3"/>
  <c r="U250" i="3"/>
  <c r="S250" i="3"/>
  <c r="V250" i="3"/>
  <c r="L249" i="3"/>
  <c r="R249" i="3"/>
  <c r="U249" i="3"/>
  <c r="S249" i="3"/>
  <c r="V249" i="3"/>
  <c r="R248" i="3"/>
  <c r="U248" i="3"/>
  <c r="S248" i="3"/>
  <c r="V248" i="3"/>
  <c r="L247" i="3"/>
  <c r="R247" i="3"/>
  <c r="U247" i="3"/>
  <c r="S247" i="3"/>
  <c r="V247" i="3"/>
  <c r="R246" i="3"/>
  <c r="U246" i="3"/>
  <c r="S246" i="3"/>
  <c r="V246" i="3"/>
  <c r="L245" i="3"/>
  <c r="R245" i="3"/>
  <c r="U245" i="3"/>
  <c r="S245" i="3"/>
  <c r="V245" i="3"/>
  <c r="R244" i="3"/>
  <c r="U244" i="3"/>
  <c r="S244" i="3"/>
  <c r="V244" i="3"/>
  <c r="L243" i="3"/>
  <c r="R243" i="3"/>
  <c r="U243" i="3"/>
  <c r="S243" i="3"/>
  <c r="V243" i="3"/>
  <c r="R242" i="3"/>
  <c r="U242" i="3"/>
  <c r="S242" i="3"/>
  <c r="V242" i="3"/>
  <c r="L241" i="3"/>
  <c r="R241" i="3"/>
  <c r="U241" i="3"/>
  <c r="S241" i="3"/>
  <c r="V241" i="3"/>
  <c r="R240" i="3"/>
  <c r="U240" i="3"/>
  <c r="S240" i="3"/>
  <c r="V240" i="3"/>
  <c r="L239" i="3"/>
  <c r="R239" i="3"/>
  <c r="U239" i="3"/>
  <c r="S239" i="3"/>
  <c r="V239" i="3"/>
  <c r="R238" i="3"/>
  <c r="U238" i="3"/>
  <c r="S238" i="3"/>
  <c r="V238" i="3"/>
  <c r="L237" i="3"/>
  <c r="R237" i="3"/>
  <c r="U237" i="3"/>
  <c r="S237" i="3"/>
  <c r="V237" i="3"/>
  <c r="R236" i="3"/>
  <c r="U236" i="3"/>
  <c r="S236" i="3"/>
  <c r="V236" i="3"/>
  <c r="L235" i="3"/>
  <c r="R235" i="3"/>
  <c r="U235" i="3"/>
  <c r="S235" i="3"/>
  <c r="V235" i="3"/>
  <c r="R234" i="3"/>
  <c r="U234" i="3"/>
  <c r="S234" i="3"/>
  <c r="V234" i="3"/>
  <c r="L233" i="3"/>
  <c r="R233" i="3"/>
  <c r="U233" i="3"/>
  <c r="S233" i="3"/>
  <c r="V233" i="3"/>
  <c r="R232" i="3"/>
  <c r="U232" i="3"/>
  <c r="S232" i="3"/>
  <c r="V232" i="3"/>
  <c r="L231" i="3"/>
  <c r="R231" i="3"/>
  <c r="U231" i="3"/>
  <c r="S231" i="3"/>
  <c r="V231" i="3"/>
  <c r="R230" i="3"/>
  <c r="U230" i="3"/>
  <c r="S230" i="3"/>
  <c r="V230" i="3"/>
  <c r="L179" i="3"/>
  <c r="R179" i="3"/>
  <c r="U179" i="3"/>
  <c r="R178" i="3"/>
  <c r="U178" i="3"/>
  <c r="S178" i="3"/>
  <c r="V178" i="3"/>
  <c r="L177" i="3"/>
  <c r="R177" i="3"/>
  <c r="U177" i="3"/>
  <c r="S177" i="3"/>
  <c r="V177" i="3"/>
  <c r="R176" i="3"/>
  <c r="U176" i="3"/>
  <c r="S176" i="3"/>
  <c r="V176" i="3"/>
  <c r="L175" i="3"/>
  <c r="R175" i="3"/>
  <c r="U175" i="3"/>
  <c r="S175" i="3"/>
  <c r="V175" i="3"/>
  <c r="R174" i="3"/>
  <c r="U174" i="3"/>
  <c r="S174" i="3"/>
  <c r="V174" i="3"/>
  <c r="L173" i="3"/>
  <c r="R173" i="3"/>
  <c r="U173" i="3"/>
  <c r="S173" i="3"/>
  <c r="V173" i="3"/>
  <c r="R172" i="3"/>
  <c r="U172" i="3"/>
  <c r="S172" i="3"/>
  <c r="V172" i="3"/>
  <c r="L171" i="3"/>
  <c r="R171" i="3"/>
  <c r="U171" i="3"/>
  <c r="S171" i="3"/>
  <c r="V171" i="3"/>
  <c r="R170" i="3"/>
  <c r="U170" i="3"/>
  <c r="S170" i="3"/>
  <c r="V170" i="3"/>
  <c r="L169" i="3"/>
  <c r="R169" i="3"/>
  <c r="U169" i="3"/>
  <c r="S169" i="3"/>
  <c r="V169" i="3"/>
  <c r="R168" i="3"/>
  <c r="U168" i="3"/>
  <c r="S168" i="3"/>
  <c r="V168" i="3"/>
  <c r="L167" i="3"/>
  <c r="R167" i="3"/>
  <c r="U167" i="3"/>
  <c r="S167" i="3"/>
  <c r="V167" i="3"/>
  <c r="R166" i="3"/>
  <c r="U166" i="3"/>
  <c r="S166" i="3"/>
  <c r="V166" i="3"/>
  <c r="R165" i="3"/>
  <c r="U165" i="3"/>
  <c r="S165" i="3"/>
  <c r="V165" i="3"/>
  <c r="R164" i="3"/>
  <c r="U164" i="3"/>
  <c r="S164" i="3"/>
  <c r="V164" i="3"/>
  <c r="R159" i="3"/>
  <c r="U159" i="3"/>
  <c r="S159" i="3"/>
  <c r="V159" i="3"/>
  <c r="R158" i="3"/>
  <c r="U158" i="3"/>
  <c r="S158" i="3"/>
  <c r="V158" i="3"/>
  <c r="R157" i="3"/>
  <c r="U157" i="3"/>
  <c r="S157" i="3"/>
  <c r="V157" i="3"/>
  <c r="R156" i="3"/>
  <c r="U156" i="3"/>
  <c r="S156" i="3"/>
  <c r="V156" i="3"/>
  <c r="R151" i="3"/>
  <c r="U151" i="3"/>
  <c r="S151" i="3"/>
  <c r="V151" i="3"/>
  <c r="R150" i="3"/>
  <c r="U150" i="3"/>
  <c r="S150" i="3"/>
  <c r="V150" i="3"/>
  <c r="R149" i="3"/>
  <c r="U149" i="3"/>
  <c r="S149" i="3"/>
  <c r="V149" i="3"/>
  <c r="R148" i="3"/>
  <c r="U148" i="3"/>
  <c r="S148" i="3"/>
  <c r="V148" i="3"/>
  <c r="R145" i="3"/>
  <c r="U145" i="3"/>
  <c r="S144" i="3"/>
  <c r="V144" i="3"/>
  <c r="R144" i="3"/>
  <c r="U144" i="3"/>
  <c r="S139" i="3"/>
  <c r="V139" i="3"/>
  <c r="R139" i="3"/>
  <c r="U139" i="3"/>
  <c r="S138" i="3"/>
  <c r="V138" i="3"/>
  <c r="R138" i="3"/>
  <c r="U138" i="3"/>
  <c r="S137" i="3"/>
  <c r="V137" i="3"/>
  <c r="R137" i="3"/>
  <c r="U137" i="3"/>
  <c r="R136" i="3"/>
  <c r="U136" i="3"/>
  <c r="S135" i="3"/>
  <c r="V135" i="3"/>
  <c r="R135" i="3"/>
  <c r="U135" i="3"/>
  <c r="S134" i="3"/>
  <c r="V134" i="3"/>
  <c r="R134" i="3"/>
  <c r="U134" i="3"/>
  <c r="L107" i="3"/>
  <c r="R107" i="3"/>
  <c r="U107" i="3"/>
  <c r="S106" i="3"/>
  <c r="V106" i="3"/>
  <c r="R106" i="3"/>
  <c r="U106" i="3"/>
  <c r="L105" i="3"/>
  <c r="S105" i="3"/>
  <c r="V105" i="3"/>
  <c r="R105" i="3"/>
  <c r="U105" i="3"/>
  <c r="S104" i="3"/>
  <c r="V104" i="3"/>
  <c r="R104" i="3"/>
  <c r="U104" i="3"/>
  <c r="L103" i="3"/>
  <c r="S103" i="3"/>
  <c r="V103" i="3"/>
  <c r="R103" i="3"/>
  <c r="U103" i="3"/>
  <c r="S102" i="3"/>
  <c r="V102" i="3"/>
  <c r="R102" i="3"/>
  <c r="U102" i="3"/>
  <c r="L101" i="3"/>
  <c r="S101" i="3"/>
  <c r="V101" i="3"/>
  <c r="R101" i="3"/>
  <c r="U101" i="3"/>
  <c r="S100" i="3"/>
  <c r="V100" i="3"/>
  <c r="R100" i="3"/>
  <c r="U100" i="3"/>
  <c r="L99" i="3"/>
  <c r="S99" i="3"/>
  <c r="V99" i="3"/>
  <c r="R99" i="3"/>
  <c r="U99" i="3"/>
  <c r="S98" i="3"/>
  <c r="V98" i="3"/>
  <c r="R98" i="3"/>
  <c r="U98" i="3"/>
  <c r="L97" i="3"/>
  <c r="S97" i="3"/>
  <c r="V97" i="3"/>
  <c r="R97" i="3"/>
  <c r="U97" i="3"/>
  <c r="S96" i="3"/>
  <c r="V96" i="3"/>
  <c r="R96" i="3"/>
  <c r="U96" i="3"/>
  <c r="L95" i="3"/>
  <c r="S95" i="3"/>
  <c r="V95" i="3"/>
  <c r="R95" i="3"/>
  <c r="U95" i="3"/>
  <c r="S94" i="3"/>
  <c r="V94" i="3"/>
  <c r="R94" i="3"/>
  <c r="U94" i="3"/>
  <c r="L93" i="3"/>
  <c r="S93" i="3"/>
  <c r="V93" i="3"/>
  <c r="R93" i="3"/>
  <c r="U93" i="3"/>
  <c r="S92" i="3"/>
  <c r="V92" i="3"/>
  <c r="R92" i="3"/>
  <c r="U92" i="3"/>
  <c r="L91" i="3"/>
  <c r="S91" i="3"/>
  <c r="V91" i="3"/>
  <c r="R91" i="3"/>
  <c r="U91" i="3"/>
  <c r="S90" i="3"/>
  <c r="V90" i="3"/>
  <c r="R90" i="3"/>
  <c r="U90" i="3"/>
  <c r="L89" i="3"/>
  <c r="S89" i="3"/>
  <c r="V89" i="3"/>
  <c r="R89" i="3"/>
  <c r="U89" i="3"/>
  <c r="S88" i="3"/>
  <c r="V88" i="3"/>
  <c r="R88" i="3"/>
  <c r="U88" i="3"/>
  <c r="L87" i="3"/>
  <c r="S87" i="3"/>
  <c r="V87" i="3"/>
  <c r="R87" i="3"/>
  <c r="U87" i="3"/>
  <c r="S86" i="3"/>
  <c r="V86" i="3"/>
  <c r="R86" i="3"/>
  <c r="U86" i="3"/>
  <c r="L85" i="3"/>
  <c r="S85" i="3"/>
  <c r="V85" i="3"/>
  <c r="R85" i="3"/>
  <c r="U85" i="3"/>
  <c r="S84" i="3"/>
  <c r="V84" i="3"/>
  <c r="R84" i="3"/>
  <c r="U84" i="3"/>
  <c r="L83" i="3"/>
  <c r="S83" i="3"/>
  <c r="V83" i="3"/>
  <c r="R83" i="3"/>
  <c r="U83" i="3"/>
  <c r="S82" i="3"/>
  <c r="V82" i="3"/>
  <c r="R82" i="3"/>
  <c r="U82" i="3"/>
  <c r="L81" i="3"/>
  <c r="S81" i="3"/>
  <c r="V81" i="3"/>
  <c r="R81" i="3"/>
  <c r="U81" i="3"/>
  <c r="S80" i="3"/>
  <c r="V80" i="3"/>
  <c r="R80" i="3"/>
  <c r="U80" i="3"/>
  <c r="L79" i="3"/>
  <c r="S79" i="3"/>
  <c r="V79" i="3"/>
  <c r="R79" i="3"/>
  <c r="U79" i="3"/>
  <c r="S78" i="3"/>
  <c r="V78" i="3"/>
  <c r="R78" i="3"/>
  <c r="U78" i="3"/>
  <c r="L77" i="3"/>
  <c r="S77" i="3"/>
  <c r="V77" i="3"/>
  <c r="R77" i="3"/>
  <c r="U77" i="3"/>
  <c r="S72" i="3"/>
  <c r="V72" i="3"/>
  <c r="R72" i="3"/>
  <c r="U72" i="3"/>
  <c r="S71" i="3"/>
  <c r="V71" i="3"/>
  <c r="R71" i="3"/>
  <c r="U71" i="3"/>
  <c r="S70" i="3"/>
  <c r="V70" i="3"/>
  <c r="R70" i="3"/>
  <c r="U70" i="3"/>
  <c r="S69" i="3"/>
  <c r="V69" i="3"/>
  <c r="R69" i="3"/>
  <c r="U69" i="3"/>
  <c r="S63" i="3"/>
  <c r="V63" i="3"/>
  <c r="R63" i="3"/>
  <c r="U63" i="3"/>
  <c r="S59" i="3"/>
  <c r="V59" i="3"/>
  <c r="R59" i="3"/>
  <c r="U59" i="3"/>
  <c r="S58" i="3"/>
  <c r="V58" i="3"/>
  <c r="R58" i="3"/>
  <c r="U58" i="3"/>
  <c r="S57" i="3"/>
  <c r="V57" i="3"/>
  <c r="R57" i="3"/>
  <c r="U57" i="3"/>
  <c r="S56" i="3"/>
  <c r="V56" i="3"/>
  <c r="R56" i="3"/>
  <c r="U56" i="3"/>
  <c r="S54" i="3"/>
  <c r="V54" i="3"/>
  <c r="R54" i="3"/>
  <c r="U54" i="3"/>
  <c r="R51" i="3"/>
  <c r="U51" i="3"/>
  <c r="R50" i="3"/>
  <c r="U50" i="3"/>
  <c r="S49" i="3"/>
  <c r="V49" i="3"/>
  <c r="R49" i="3"/>
  <c r="U49" i="3"/>
  <c r="S48" i="3"/>
  <c r="V48" i="3"/>
  <c r="R48" i="3"/>
  <c r="U48" i="3"/>
  <c r="S43" i="3"/>
  <c r="V43" i="3"/>
  <c r="R43" i="3"/>
  <c r="U43" i="3"/>
  <c r="S42" i="3"/>
  <c r="V42" i="3"/>
  <c r="R42" i="3"/>
  <c r="U42" i="3"/>
  <c r="S41" i="3"/>
  <c r="V41" i="3"/>
  <c r="R41" i="3"/>
  <c r="U41" i="3"/>
  <c r="S40" i="3"/>
  <c r="V40" i="3"/>
  <c r="R40" i="3"/>
  <c r="U40" i="3"/>
  <c r="S35" i="3"/>
  <c r="V35" i="3"/>
  <c r="R35" i="3"/>
  <c r="U35" i="3"/>
  <c r="S34" i="3"/>
  <c r="V34" i="3"/>
  <c r="R34" i="3"/>
  <c r="U34" i="3"/>
  <c r="L33" i="3"/>
  <c r="S33" i="3"/>
  <c r="V33" i="3"/>
  <c r="R33" i="3"/>
  <c r="U33" i="3"/>
  <c r="R32" i="3"/>
  <c r="U32" i="3"/>
  <c r="L31" i="3"/>
  <c r="S31" i="3"/>
  <c r="V31" i="3"/>
  <c r="R31" i="3"/>
  <c r="U31" i="3"/>
  <c r="S30" i="3"/>
  <c r="V30" i="3"/>
  <c r="R30" i="3"/>
  <c r="U30" i="3"/>
  <c r="R24" i="3"/>
  <c r="U24" i="3"/>
  <c r="S23" i="3"/>
  <c r="V23" i="3"/>
  <c r="R23" i="3"/>
  <c r="U23" i="3"/>
  <c r="S22" i="3"/>
  <c r="V22" i="3"/>
  <c r="R22" i="3"/>
  <c r="U22" i="3"/>
  <c r="S21" i="3"/>
  <c r="V21" i="3"/>
  <c r="R21" i="3"/>
  <c r="U21" i="3"/>
  <c r="S16" i="3"/>
  <c r="V16" i="3"/>
  <c r="R16" i="3"/>
  <c r="U16" i="3"/>
  <c r="S15" i="3"/>
  <c r="V15" i="3"/>
  <c r="R15" i="3"/>
  <c r="U15" i="3"/>
  <c r="S14" i="3"/>
  <c r="V14" i="3"/>
  <c r="R14" i="3"/>
  <c r="U14" i="3"/>
  <c r="S13" i="3"/>
  <c r="V13" i="3"/>
  <c r="R13" i="3"/>
  <c r="U13" i="3"/>
  <c r="R8" i="3"/>
  <c r="U8" i="3"/>
  <c r="S7" i="3"/>
  <c r="V7" i="3"/>
  <c r="R7" i="3"/>
  <c r="U7" i="3"/>
  <c r="S6" i="3"/>
  <c r="V6" i="3"/>
  <c r="R6" i="3"/>
  <c r="U6" i="3"/>
  <c r="S5" i="3"/>
  <c r="V5" i="3"/>
  <c r="R5" i="3"/>
  <c r="U5" i="3"/>
  <c r="R1172" i="1"/>
  <c r="U1172" i="1"/>
  <c r="R1169" i="1"/>
  <c r="U1169" i="1"/>
  <c r="S1169" i="1"/>
  <c r="V1169" i="1"/>
  <c r="L1168" i="1"/>
  <c r="M1168" i="1" s="1"/>
  <c r="N1168" i="1" s="1"/>
  <c r="R1168" i="1"/>
  <c r="U1168" i="1"/>
  <c r="S1168" i="1"/>
  <c r="V1168" i="1"/>
  <c r="R1167" i="1"/>
  <c r="U1167" i="1"/>
  <c r="S1167" i="1"/>
  <c r="V1167" i="1"/>
  <c r="L1166" i="1"/>
  <c r="R1166" i="1"/>
  <c r="U1166" i="1"/>
  <c r="S1166" i="1"/>
  <c r="V1166" i="1"/>
  <c r="R1165" i="1"/>
  <c r="U1165" i="1"/>
  <c r="S1165" i="1"/>
  <c r="V1165" i="1"/>
  <c r="L1164" i="1"/>
  <c r="O1164" i="1" s="1"/>
  <c r="R1164" i="1"/>
  <c r="U1164" i="1"/>
  <c r="S1164" i="1"/>
  <c r="V1164" i="1"/>
  <c r="R1163" i="1"/>
  <c r="U1163" i="1"/>
  <c r="S1163" i="1"/>
  <c r="V1163" i="1"/>
  <c r="L1162" i="1"/>
  <c r="R1162" i="1"/>
  <c r="U1162" i="1"/>
  <c r="S1162" i="1"/>
  <c r="V1162" i="1"/>
  <c r="R1161" i="1"/>
  <c r="U1161" i="1"/>
  <c r="S1161" i="1"/>
  <c r="V1161" i="1"/>
  <c r="L1160" i="1"/>
  <c r="M1160" i="1" s="1"/>
  <c r="N1160" i="1" s="1"/>
  <c r="R1160" i="1"/>
  <c r="U1160" i="1"/>
  <c r="S1160" i="1"/>
  <c r="V1160" i="1"/>
  <c r="R1159" i="1"/>
  <c r="U1159" i="1"/>
  <c r="S1159" i="1"/>
  <c r="V1159" i="1"/>
  <c r="L1158" i="1"/>
  <c r="R1158" i="1"/>
  <c r="U1158" i="1"/>
  <c r="S1158" i="1"/>
  <c r="V1158" i="1"/>
  <c r="R1157" i="1"/>
  <c r="U1157" i="1"/>
  <c r="L1156" i="1"/>
  <c r="M1156" i="1" s="1"/>
  <c r="N1156" i="1" s="1"/>
  <c r="R1156" i="1"/>
  <c r="U1156" i="1"/>
  <c r="S1156" i="1"/>
  <c r="V1156" i="1"/>
  <c r="R1155" i="1"/>
  <c r="U1155" i="1"/>
  <c r="S1155" i="1"/>
  <c r="V1155" i="1"/>
  <c r="L1154" i="1"/>
  <c r="R1154" i="1"/>
  <c r="U1154" i="1"/>
  <c r="S1154" i="1"/>
  <c r="V1154" i="1"/>
  <c r="R1153" i="1"/>
  <c r="U1153" i="1"/>
  <c r="S1153" i="1"/>
  <c r="V1153" i="1"/>
  <c r="L1152" i="1"/>
  <c r="O1152" i="1" s="1"/>
  <c r="R1152" i="1"/>
  <c r="U1152" i="1"/>
  <c r="S1152" i="1"/>
  <c r="V1152" i="1"/>
  <c r="R1151" i="1"/>
  <c r="U1151" i="1"/>
  <c r="S1151" i="1"/>
  <c r="V1151" i="1"/>
  <c r="L1150" i="1"/>
  <c r="R1150" i="1"/>
  <c r="U1150" i="1"/>
  <c r="S1150" i="1"/>
  <c r="V1150" i="1"/>
  <c r="R1149" i="1"/>
  <c r="U1149" i="1"/>
  <c r="S1149" i="1"/>
  <c r="V1149" i="1"/>
  <c r="L1148" i="1"/>
  <c r="O1148" i="1" s="1"/>
  <c r="R1148" i="1"/>
  <c r="U1148" i="1"/>
  <c r="S1148" i="1"/>
  <c r="V1148" i="1"/>
  <c r="R1147" i="1"/>
  <c r="U1147" i="1"/>
  <c r="S1147" i="1"/>
  <c r="V1147" i="1"/>
  <c r="L1146" i="1"/>
  <c r="R1146" i="1"/>
  <c r="U1146" i="1"/>
  <c r="S1146" i="1"/>
  <c r="V1146" i="1"/>
  <c r="R1139" i="1"/>
  <c r="U1139" i="1"/>
  <c r="S1139" i="1"/>
  <c r="V1139" i="1"/>
  <c r="L1138" i="1"/>
  <c r="M1138" i="1" s="1"/>
  <c r="N1138" i="1" s="1"/>
  <c r="R1138" i="1"/>
  <c r="U1138" i="1"/>
  <c r="S1138" i="1"/>
  <c r="V1138" i="1"/>
  <c r="R1137" i="1"/>
  <c r="U1137" i="1"/>
  <c r="S1137" i="1"/>
  <c r="V1137" i="1"/>
  <c r="L1136" i="1"/>
  <c r="R1136" i="1"/>
  <c r="U1136" i="1"/>
  <c r="S1136" i="1"/>
  <c r="V1136" i="1"/>
  <c r="R1135" i="1"/>
  <c r="U1135" i="1"/>
  <c r="S1135" i="1"/>
  <c r="V1135" i="1"/>
  <c r="R1133" i="1"/>
  <c r="U1133" i="1"/>
  <c r="S1133" i="1"/>
  <c r="V1133" i="1"/>
  <c r="R1132" i="1"/>
  <c r="U1132" i="1"/>
  <c r="S1132" i="1"/>
  <c r="V1132" i="1"/>
  <c r="R1129" i="1"/>
  <c r="U1129" i="1"/>
  <c r="S1129" i="1"/>
  <c r="V1129" i="1"/>
  <c r="L1128" i="1"/>
  <c r="M1128" i="1" s="1"/>
  <c r="N1128" i="1" s="1"/>
  <c r="R1128" i="1"/>
  <c r="U1128" i="1"/>
  <c r="S1128" i="1"/>
  <c r="V1128" i="1"/>
  <c r="R1127" i="1"/>
  <c r="U1127" i="1"/>
  <c r="S1127" i="1"/>
  <c r="V1127" i="1"/>
  <c r="L1126" i="1"/>
  <c r="R1126" i="1"/>
  <c r="U1126" i="1"/>
  <c r="S1126" i="1"/>
  <c r="V1126" i="1"/>
  <c r="R1121" i="1"/>
  <c r="U1121" i="1"/>
  <c r="S1121" i="1"/>
  <c r="V1121" i="1"/>
  <c r="L1120" i="1"/>
  <c r="M1120" i="1" s="1"/>
  <c r="N1120" i="1" s="1"/>
  <c r="R1120" i="1"/>
  <c r="U1120" i="1"/>
  <c r="S1120" i="1"/>
  <c r="V1120" i="1"/>
  <c r="R1117" i="1"/>
  <c r="U1117" i="1"/>
  <c r="S1117" i="1"/>
  <c r="V1117" i="1"/>
  <c r="R1115" i="1"/>
  <c r="U1115" i="1"/>
  <c r="S1115" i="1"/>
  <c r="V1115" i="1"/>
  <c r="R1113" i="1"/>
  <c r="U1113" i="1"/>
  <c r="S1113" i="1"/>
  <c r="V1113" i="1"/>
  <c r="L1112" i="1"/>
  <c r="R1112" i="1"/>
  <c r="U1112" i="1"/>
  <c r="S1112" i="1"/>
  <c r="V1112" i="1"/>
  <c r="R1111" i="1"/>
  <c r="U1111" i="1"/>
  <c r="S1111" i="1"/>
  <c r="V1111" i="1"/>
  <c r="L1110" i="1"/>
  <c r="P1110" i="1" s="1"/>
  <c r="R1110" i="1"/>
  <c r="U1110" i="1"/>
  <c r="S1110" i="1"/>
  <c r="V1110" i="1"/>
  <c r="R1109" i="1"/>
  <c r="U1109" i="1"/>
  <c r="L1108" i="1"/>
  <c r="R1108" i="1"/>
  <c r="U1108" i="1"/>
  <c r="S1108" i="1"/>
  <c r="V1108" i="1"/>
  <c r="R1103" i="1"/>
  <c r="U1103" i="1"/>
  <c r="S1103" i="1"/>
  <c r="V1103" i="1"/>
  <c r="L1102" i="1"/>
  <c r="R1102" i="1"/>
  <c r="U1102" i="1"/>
  <c r="S1102" i="1"/>
  <c r="V1102" i="1"/>
  <c r="R1101" i="1"/>
  <c r="U1101" i="1"/>
  <c r="S1101" i="1"/>
  <c r="V1101" i="1"/>
  <c r="L1100" i="1"/>
  <c r="R1100" i="1"/>
  <c r="U1100" i="1"/>
  <c r="S1100" i="1"/>
  <c r="V1100" i="1"/>
  <c r="R1099" i="1"/>
  <c r="U1099" i="1"/>
  <c r="S1099" i="1"/>
  <c r="V1099" i="1"/>
  <c r="R1094" i="1"/>
  <c r="U1094" i="1"/>
  <c r="R1093" i="1"/>
  <c r="U1093" i="1"/>
  <c r="S1093" i="1"/>
  <c r="V1093" i="1"/>
  <c r="R1092" i="1"/>
  <c r="U1092" i="1"/>
  <c r="S1092" i="1"/>
  <c r="V1092" i="1"/>
  <c r="L1090" i="1"/>
  <c r="R1090" i="1"/>
  <c r="U1090" i="1"/>
  <c r="L1088" i="1"/>
  <c r="M1088" i="1" s="1"/>
  <c r="R1088" i="1"/>
  <c r="U1088" i="1"/>
  <c r="L1078" i="1"/>
  <c r="R1078" i="1"/>
  <c r="U1078" i="1"/>
  <c r="R1077" i="1"/>
  <c r="U1077" i="1"/>
  <c r="S1077" i="1"/>
  <c r="V1077" i="1"/>
  <c r="L1076" i="1"/>
  <c r="R1076" i="1"/>
  <c r="U1076" i="1"/>
  <c r="S1076" i="1"/>
  <c r="V1076" i="1"/>
  <c r="R1075" i="1"/>
  <c r="U1075" i="1"/>
  <c r="S1075" i="1"/>
  <c r="V1075" i="1"/>
  <c r="L1074" i="1"/>
  <c r="O1074" i="1" s="1"/>
  <c r="R1074" i="1"/>
  <c r="U1074" i="1"/>
  <c r="S1074" i="1"/>
  <c r="V1074" i="1"/>
  <c r="R1073" i="1"/>
  <c r="U1073" i="1"/>
  <c r="S1073" i="1"/>
  <c r="V1073" i="1"/>
  <c r="L1072" i="1"/>
  <c r="R1072" i="1"/>
  <c r="U1072" i="1"/>
  <c r="S1072" i="1"/>
  <c r="V1072" i="1"/>
  <c r="R1071" i="1"/>
  <c r="U1071" i="1"/>
  <c r="S1071" i="1"/>
  <c r="V1071" i="1"/>
  <c r="L1023" i="1"/>
  <c r="R1023" i="1"/>
  <c r="U1023" i="1"/>
  <c r="R1022" i="1"/>
  <c r="U1022" i="1"/>
  <c r="S1022" i="1"/>
  <c r="V1022" i="1"/>
  <c r="L1021" i="1"/>
  <c r="R1021" i="1"/>
  <c r="U1021" i="1"/>
  <c r="S1021" i="1"/>
  <c r="V1021" i="1"/>
  <c r="R1020" i="1"/>
  <c r="U1020" i="1"/>
  <c r="L1019" i="1"/>
  <c r="M1019" i="1" s="1"/>
  <c r="N1019" i="1" s="1"/>
  <c r="R1019" i="1"/>
  <c r="U1019" i="1"/>
  <c r="S1019" i="1"/>
  <c r="V1019" i="1"/>
  <c r="R1018" i="1"/>
  <c r="U1018" i="1"/>
  <c r="S1018" i="1"/>
  <c r="V1018" i="1"/>
  <c r="L1017" i="1"/>
  <c r="R1017" i="1"/>
  <c r="U1017" i="1"/>
  <c r="S1017" i="1"/>
  <c r="V1017" i="1"/>
  <c r="R1016" i="1"/>
  <c r="U1016" i="1"/>
  <c r="S1016" i="1"/>
  <c r="V1016" i="1"/>
  <c r="L1015" i="1"/>
  <c r="M1015" i="1" s="1"/>
  <c r="N1015" i="1" s="1"/>
  <c r="R1015" i="1"/>
  <c r="U1015" i="1"/>
  <c r="S1015" i="1"/>
  <c r="V1015" i="1"/>
  <c r="R1014" i="1"/>
  <c r="U1014" i="1"/>
  <c r="S1014" i="1"/>
  <c r="V1014" i="1"/>
  <c r="L1013" i="1"/>
  <c r="R1013" i="1"/>
  <c r="U1013" i="1"/>
  <c r="S1013" i="1"/>
  <c r="V1013" i="1"/>
  <c r="R1012" i="1"/>
  <c r="U1012" i="1"/>
  <c r="S1012" i="1"/>
  <c r="V1012" i="1"/>
  <c r="L1011" i="1"/>
  <c r="M1011" i="1" s="1"/>
  <c r="N1011" i="1" s="1"/>
  <c r="R1011" i="1"/>
  <c r="U1011" i="1"/>
  <c r="S1011" i="1"/>
  <c r="V1011" i="1"/>
  <c r="R1010" i="1"/>
  <c r="U1010" i="1"/>
  <c r="S1010" i="1"/>
  <c r="V1010" i="1"/>
  <c r="L1009" i="1"/>
  <c r="R1009" i="1"/>
  <c r="U1009" i="1"/>
  <c r="S1009" i="1"/>
  <c r="V1009" i="1"/>
  <c r="R1008" i="1"/>
  <c r="U1008" i="1"/>
  <c r="S1008" i="1"/>
  <c r="V1008" i="1"/>
  <c r="L1007" i="1"/>
  <c r="M1007" i="1" s="1"/>
  <c r="N1007" i="1" s="1"/>
  <c r="R1007" i="1"/>
  <c r="U1007" i="1"/>
  <c r="S1007" i="1"/>
  <c r="V1007" i="1"/>
  <c r="R1006" i="1"/>
  <c r="U1006" i="1"/>
  <c r="S1006" i="1"/>
  <c r="V1006" i="1"/>
  <c r="L1005" i="1"/>
  <c r="R1005" i="1"/>
  <c r="U1005" i="1"/>
  <c r="S1005" i="1"/>
  <c r="V1005" i="1"/>
  <c r="R1004" i="1"/>
  <c r="U1004" i="1"/>
  <c r="S1004" i="1"/>
  <c r="V1004" i="1"/>
  <c r="L1003" i="1"/>
  <c r="M1003" i="1" s="1"/>
  <c r="N1003" i="1" s="1"/>
  <c r="R1003" i="1"/>
  <c r="U1003" i="1"/>
  <c r="S1003" i="1"/>
  <c r="V1003" i="1"/>
  <c r="R1002" i="1"/>
  <c r="U1002" i="1"/>
  <c r="S1002" i="1"/>
  <c r="V1002" i="1"/>
  <c r="L1001" i="1"/>
  <c r="R1001" i="1"/>
  <c r="U1001" i="1"/>
  <c r="S1001" i="1"/>
  <c r="V1001" i="1"/>
  <c r="R1000" i="1"/>
  <c r="U1000" i="1"/>
  <c r="S1000" i="1"/>
  <c r="V1000" i="1"/>
  <c r="L999" i="1"/>
  <c r="M999" i="1" s="1"/>
  <c r="N999" i="1" s="1"/>
  <c r="R999" i="1"/>
  <c r="U999" i="1"/>
  <c r="S999" i="1"/>
  <c r="V999" i="1"/>
  <c r="R998" i="1"/>
  <c r="U998" i="1"/>
  <c r="S998" i="1"/>
  <c r="V998" i="1"/>
  <c r="L997" i="1"/>
  <c r="R997" i="1"/>
  <c r="U997" i="1"/>
  <c r="S997" i="1"/>
  <c r="V997" i="1"/>
  <c r="R996" i="1"/>
  <c r="U996" i="1"/>
  <c r="S996" i="1"/>
  <c r="V996" i="1"/>
  <c r="L995" i="1"/>
  <c r="M995" i="1" s="1"/>
  <c r="N995" i="1" s="1"/>
  <c r="R995" i="1"/>
  <c r="U995" i="1"/>
  <c r="S995" i="1"/>
  <c r="V995" i="1"/>
  <c r="R994" i="1"/>
  <c r="U994" i="1"/>
  <c r="S994" i="1"/>
  <c r="V994" i="1"/>
  <c r="L993" i="1"/>
  <c r="R993" i="1"/>
  <c r="U993" i="1"/>
  <c r="S993" i="1"/>
  <c r="V993" i="1"/>
  <c r="R992" i="1"/>
  <c r="U992" i="1"/>
  <c r="S992" i="1"/>
  <c r="V992" i="1"/>
  <c r="R991" i="1"/>
  <c r="U991" i="1"/>
  <c r="S991" i="1"/>
  <c r="V991" i="1"/>
  <c r="R986" i="1"/>
  <c r="U986" i="1"/>
  <c r="S986" i="1"/>
  <c r="V986" i="1"/>
  <c r="R985" i="1"/>
  <c r="U985" i="1"/>
  <c r="R980" i="1"/>
  <c r="U980" i="1"/>
  <c r="S980" i="1"/>
  <c r="V980" i="1"/>
  <c r="R979" i="1"/>
  <c r="U979" i="1"/>
  <c r="S979" i="1"/>
  <c r="V979" i="1"/>
  <c r="R978" i="1"/>
  <c r="U978" i="1"/>
  <c r="S978" i="1"/>
  <c r="V978" i="1"/>
  <c r="R977" i="1"/>
  <c r="U977" i="1"/>
  <c r="S977" i="1"/>
  <c r="V977" i="1"/>
  <c r="S972" i="1"/>
  <c r="V972" i="1"/>
  <c r="R972" i="1"/>
  <c r="U972" i="1"/>
  <c r="S971" i="1"/>
  <c r="V971" i="1"/>
  <c r="R971" i="1"/>
  <c r="U971" i="1"/>
  <c r="S970" i="1"/>
  <c r="V970" i="1"/>
  <c r="R970" i="1"/>
  <c r="U970" i="1"/>
  <c r="S969" i="1"/>
  <c r="V969" i="1"/>
  <c r="R969" i="1"/>
  <c r="U969" i="1"/>
  <c r="S964" i="1"/>
  <c r="V964" i="1"/>
  <c r="R964" i="1"/>
  <c r="U964" i="1"/>
  <c r="S963" i="1"/>
  <c r="V963" i="1"/>
  <c r="R963" i="1"/>
  <c r="U963" i="1"/>
  <c r="S962" i="1"/>
  <c r="V962" i="1"/>
  <c r="R962" i="1"/>
  <c r="U962" i="1"/>
  <c r="S961" i="1"/>
  <c r="V961" i="1"/>
  <c r="R961" i="1"/>
  <c r="U961" i="1"/>
  <c r="S956" i="1"/>
  <c r="V956" i="1"/>
  <c r="R956" i="1"/>
  <c r="U956" i="1"/>
  <c r="S955" i="1"/>
  <c r="V955" i="1"/>
  <c r="R955" i="1"/>
  <c r="U955" i="1"/>
  <c r="S954" i="1"/>
  <c r="V954" i="1"/>
  <c r="R954" i="1"/>
  <c r="U954" i="1"/>
  <c r="S953" i="1"/>
  <c r="V953" i="1"/>
  <c r="R953" i="1"/>
  <c r="U953" i="1"/>
  <c r="S948" i="1"/>
  <c r="V948" i="1"/>
  <c r="R948" i="1"/>
  <c r="U948" i="1"/>
  <c r="S947" i="1"/>
  <c r="V947" i="1"/>
  <c r="R947" i="1"/>
  <c r="U947" i="1"/>
  <c r="S946" i="1"/>
  <c r="V946" i="1"/>
  <c r="R946" i="1"/>
  <c r="U946" i="1"/>
  <c r="S945" i="1"/>
  <c r="V945" i="1"/>
  <c r="R945" i="1"/>
  <c r="U945" i="1"/>
  <c r="S940" i="1"/>
  <c r="V940" i="1"/>
  <c r="R940" i="1"/>
  <c r="U940" i="1"/>
  <c r="U939" i="1"/>
  <c r="R939" i="1"/>
  <c r="S934" i="1"/>
  <c r="V934" i="1"/>
  <c r="R934" i="1"/>
  <c r="U934" i="1"/>
  <c r="S933" i="1"/>
  <c r="V933" i="1"/>
  <c r="R933" i="1"/>
  <c r="U933" i="1"/>
  <c r="S932" i="1"/>
  <c r="V932" i="1"/>
  <c r="R932" i="1"/>
  <c r="U932" i="1"/>
  <c r="S931" i="1"/>
  <c r="V931" i="1"/>
  <c r="R931" i="1"/>
  <c r="U931" i="1"/>
  <c r="S926" i="1"/>
  <c r="V926" i="1"/>
  <c r="R926" i="1"/>
  <c r="U926" i="1"/>
  <c r="S925" i="1"/>
  <c r="V925" i="1"/>
  <c r="R925" i="1"/>
  <c r="U925" i="1"/>
  <c r="S924" i="1"/>
  <c r="V924" i="1"/>
  <c r="R924" i="1"/>
  <c r="U924" i="1"/>
  <c r="S923" i="1"/>
  <c r="V923" i="1"/>
  <c r="R923" i="1"/>
  <c r="U923" i="1"/>
  <c r="S918" i="1"/>
  <c r="V918" i="1"/>
  <c r="R918" i="1"/>
  <c r="U918" i="1"/>
  <c r="S917" i="1"/>
  <c r="V917" i="1"/>
  <c r="R917" i="1"/>
  <c r="U917" i="1"/>
  <c r="S916" i="1"/>
  <c r="V916" i="1"/>
  <c r="R916" i="1"/>
  <c r="U916" i="1"/>
  <c r="S915" i="1"/>
  <c r="V915" i="1"/>
  <c r="R915" i="1"/>
  <c r="U915" i="1"/>
  <c r="S912" i="1"/>
  <c r="V912" i="1"/>
  <c r="R912" i="1"/>
  <c r="U912" i="1"/>
  <c r="S911" i="1"/>
  <c r="V911" i="1"/>
  <c r="R911" i="1"/>
  <c r="U911" i="1"/>
  <c r="S910" i="1"/>
  <c r="V910" i="1"/>
  <c r="R910" i="1"/>
  <c r="U910" i="1"/>
  <c r="S909" i="1"/>
  <c r="V909" i="1"/>
  <c r="R909" i="1"/>
  <c r="U909" i="1"/>
  <c r="S904" i="1"/>
  <c r="V904" i="1"/>
  <c r="R904" i="1"/>
  <c r="U904" i="1"/>
  <c r="S903" i="1"/>
  <c r="V903" i="1"/>
  <c r="R903" i="1"/>
  <c r="U903" i="1"/>
  <c r="S902" i="1"/>
  <c r="V902" i="1"/>
  <c r="R902" i="1"/>
  <c r="U902" i="1"/>
  <c r="S901" i="1"/>
  <c r="V901" i="1"/>
  <c r="R901" i="1"/>
  <c r="U901" i="1"/>
  <c r="S896" i="1"/>
  <c r="V896" i="1"/>
  <c r="R896" i="1"/>
  <c r="U896" i="1"/>
  <c r="S895" i="1"/>
  <c r="V895" i="1"/>
  <c r="R895" i="1"/>
  <c r="U895" i="1"/>
  <c r="S894" i="1"/>
  <c r="V894" i="1"/>
  <c r="R894" i="1"/>
  <c r="U894" i="1"/>
  <c r="S893" i="1"/>
  <c r="V893" i="1"/>
  <c r="R893" i="1"/>
  <c r="U893" i="1"/>
  <c r="U886" i="1"/>
  <c r="R886" i="1"/>
  <c r="S885" i="1"/>
  <c r="V885" i="1"/>
  <c r="R885" i="1"/>
  <c r="U885" i="1"/>
  <c r="S884" i="1"/>
  <c r="V884" i="1"/>
  <c r="R884" i="1"/>
  <c r="U884" i="1"/>
  <c r="S883" i="1"/>
  <c r="V883" i="1"/>
  <c r="R883" i="1"/>
  <c r="U883" i="1"/>
  <c r="S878" i="1"/>
  <c r="V878" i="1"/>
  <c r="R878" i="1"/>
  <c r="U878" i="1"/>
  <c r="S877" i="1"/>
  <c r="V877" i="1"/>
  <c r="R877" i="1"/>
  <c r="U877" i="1"/>
  <c r="L876" i="1"/>
  <c r="S876" i="1"/>
  <c r="V876" i="1"/>
  <c r="R876" i="1"/>
  <c r="U876" i="1"/>
  <c r="S875" i="1"/>
  <c r="V875" i="1"/>
  <c r="R875" i="1"/>
  <c r="U875" i="1"/>
  <c r="L874" i="1"/>
  <c r="S874" i="1"/>
  <c r="V874" i="1"/>
  <c r="R874" i="1"/>
  <c r="U874" i="1"/>
  <c r="S873" i="1"/>
  <c r="V873" i="1"/>
  <c r="R873" i="1"/>
  <c r="U873" i="1"/>
  <c r="L872" i="1"/>
  <c r="S872" i="1"/>
  <c r="V872" i="1"/>
  <c r="R872" i="1"/>
  <c r="U872" i="1"/>
  <c r="S871" i="1"/>
  <c r="V871" i="1"/>
  <c r="R871" i="1"/>
  <c r="U871" i="1"/>
  <c r="L870" i="1"/>
  <c r="S870" i="1"/>
  <c r="V870" i="1"/>
  <c r="R870" i="1"/>
  <c r="U870" i="1"/>
  <c r="S869" i="1"/>
  <c r="V869" i="1"/>
  <c r="R869" i="1"/>
  <c r="U869" i="1"/>
  <c r="L868" i="1"/>
  <c r="S868" i="1"/>
  <c r="V868" i="1"/>
  <c r="R868" i="1"/>
  <c r="U868" i="1"/>
  <c r="S867" i="1"/>
  <c r="V867" i="1"/>
  <c r="R867" i="1"/>
  <c r="U867" i="1"/>
  <c r="L866" i="1"/>
  <c r="S866" i="1"/>
  <c r="V866" i="1"/>
  <c r="R866" i="1"/>
  <c r="U866" i="1"/>
  <c r="U865" i="1"/>
  <c r="R865" i="1"/>
  <c r="L864" i="1"/>
  <c r="S864" i="1"/>
  <c r="V864" i="1"/>
  <c r="R864" i="1"/>
  <c r="U864" i="1"/>
  <c r="S863" i="1"/>
  <c r="V863" i="1"/>
  <c r="R863" i="1"/>
  <c r="U863" i="1"/>
  <c r="L862" i="1"/>
  <c r="S862" i="1"/>
  <c r="V862" i="1"/>
  <c r="R862" i="1"/>
  <c r="U862" i="1"/>
  <c r="S861" i="1"/>
  <c r="V861" i="1"/>
  <c r="R861" i="1"/>
  <c r="U861" i="1"/>
  <c r="L860" i="1"/>
  <c r="S860" i="1"/>
  <c r="V860" i="1"/>
  <c r="R860" i="1"/>
  <c r="U860" i="1"/>
  <c r="S859" i="1"/>
  <c r="V859" i="1"/>
  <c r="R859" i="1"/>
  <c r="U859" i="1"/>
  <c r="L858" i="1"/>
  <c r="S858" i="1"/>
  <c r="V858" i="1"/>
  <c r="R858" i="1"/>
  <c r="U858" i="1"/>
  <c r="S857" i="1"/>
  <c r="V857" i="1"/>
  <c r="R857" i="1"/>
  <c r="U857" i="1"/>
  <c r="L856" i="1"/>
  <c r="S856" i="1"/>
  <c r="V856" i="1"/>
  <c r="R856" i="1"/>
  <c r="U856" i="1"/>
  <c r="S855" i="1"/>
  <c r="V855" i="1"/>
  <c r="R855" i="1"/>
  <c r="U855" i="1"/>
  <c r="L854" i="1"/>
  <c r="S854" i="1"/>
  <c r="V854" i="1"/>
  <c r="R854" i="1"/>
  <c r="U854" i="1"/>
  <c r="S853" i="1"/>
  <c r="V853" i="1"/>
  <c r="R853" i="1"/>
  <c r="U853" i="1"/>
  <c r="L852" i="1"/>
  <c r="S852" i="1"/>
  <c r="V852" i="1"/>
  <c r="R852" i="1"/>
  <c r="U852" i="1"/>
  <c r="S851" i="1"/>
  <c r="V851" i="1"/>
  <c r="R851" i="1"/>
  <c r="U851" i="1"/>
  <c r="L850" i="1"/>
  <c r="S850" i="1"/>
  <c r="V850" i="1"/>
  <c r="R850" i="1"/>
  <c r="U850" i="1"/>
  <c r="S849" i="1"/>
  <c r="V849" i="1"/>
  <c r="R849" i="1"/>
  <c r="U849" i="1"/>
  <c r="N847" i="1"/>
  <c r="L824" i="1"/>
  <c r="M824" i="1" s="1"/>
  <c r="U824" i="1"/>
  <c r="R824" i="1"/>
  <c r="S823" i="1"/>
  <c r="V823" i="1"/>
  <c r="R823" i="1"/>
  <c r="U823" i="1"/>
  <c r="L822" i="1"/>
  <c r="O822" i="1" s="1"/>
  <c r="S822" i="1"/>
  <c r="V822" i="1"/>
  <c r="R822" i="1"/>
  <c r="U822" i="1"/>
  <c r="S821" i="1"/>
  <c r="V821" i="1"/>
  <c r="R821" i="1"/>
  <c r="U821" i="1"/>
  <c r="L820" i="1"/>
  <c r="S820" i="1"/>
  <c r="V820" i="1"/>
  <c r="R820" i="1"/>
  <c r="U820" i="1"/>
  <c r="S819" i="1"/>
  <c r="V819" i="1"/>
  <c r="R819" i="1"/>
  <c r="U819" i="1"/>
  <c r="L818" i="1"/>
  <c r="O818" i="1" s="1"/>
  <c r="S818" i="1"/>
  <c r="V818" i="1"/>
  <c r="R818" i="1"/>
  <c r="U818" i="1"/>
  <c r="S817" i="1"/>
  <c r="V817" i="1"/>
  <c r="R817" i="1"/>
  <c r="U817" i="1"/>
  <c r="L816" i="1"/>
  <c r="S816" i="1"/>
  <c r="V816" i="1"/>
  <c r="R816" i="1"/>
  <c r="U816" i="1"/>
  <c r="S815" i="1"/>
  <c r="V815" i="1"/>
  <c r="R815" i="1"/>
  <c r="U815" i="1"/>
  <c r="L814" i="1"/>
  <c r="O814" i="1" s="1"/>
  <c r="S814" i="1"/>
  <c r="V814" i="1"/>
  <c r="R814" i="1"/>
  <c r="U814" i="1"/>
  <c r="S813" i="1"/>
  <c r="V813" i="1"/>
  <c r="R813" i="1"/>
  <c r="U813" i="1"/>
  <c r="L812" i="1"/>
  <c r="S812" i="1"/>
  <c r="V812" i="1"/>
  <c r="R812" i="1"/>
  <c r="U812" i="1"/>
  <c r="S811" i="1"/>
  <c r="V811" i="1"/>
  <c r="R811" i="1"/>
  <c r="U811" i="1"/>
  <c r="L810" i="1"/>
  <c r="O810" i="1" s="1"/>
  <c r="S810" i="1"/>
  <c r="V810" i="1"/>
  <c r="R810" i="1"/>
  <c r="U810" i="1"/>
  <c r="S809" i="1"/>
  <c r="V809" i="1"/>
  <c r="R809" i="1"/>
  <c r="U809" i="1"/>
  <c r="L808" i="1"/>
  <c r="S808" i="1"/>
  <c r="V808" i="1"/>
  <c r="R808" i="1"/>
  <c r="U808" i="1"/>
  <c r="S807" i="1"/>
  <c r="V807" i="1"/>
  <c r="R807" i="1"/>
  <c r="U807" i="1"/>
  <c r="L806" i="1"/>
  <c r="O806" i="1" s="1"/>
  <c r="S806" i="1"/>
  <c r="V806" i="1"/>
  <c r="R806" i="1"/>
  <c r="U806" i="1"/>
  <c r="S805" i="1"/>
  <c r="V805" i="1"/>
  <c r="R805" i="1"/>
  <c r="U805" i="1"/>
  <c r="L804" i="1"/>
  <c r="S804" i="1"/>
  <c r="V804" i="1"/>
  <c r="R804" i="1"/>
  <c r="U804" i="1"/>
  <c r="S803" i="1"/>
  <c r="V803" i="1"/>
  <c r="R803" i="1"/>
  <c r="U803" i="1"/>
  <c r="L778" i="1"/>
  <c r="U778" i="1"/>
  <c r="R778" i="1"/>
  <c r="S777" i="1"/>
  <c r="V777" i="1"/>
  <c r="R777" i="1"/>
  <c r="U777" i="1"/>
  <c r="L772" i="1"/>
  <c r="M772" i="1" s="1"/>
  <c r="U772" i="1"/>
  <c r="R772" i="1"/>
  <c r="U771" i="1"/>
  <c r="R771" i="1"/>
  <c r="L770" i="1"/>
  <c r="O770" i="1" s="1"/>
  <c r="S770" i="1"/>
  <c r="V770" i="1"/>
  <c r="R770" i="1"/>
  <c r="U770" i="1"/>
  <c r="S769" i="1"/>
  <c r="V769" i="1"/>
  <c r="R769" i="1"/>
  <c r="U769" i="1"/>
  <c r="L768" i="1"/>
  <c r="S768" i="1"/>
  <c r="V768" i="1"/>
  <c r="R768" i="1"/>
  <c r="U768" i="1"/>
  <c r="S767" i="1"/>
  <c r="V767" i="1"/>
  <c r="R767" i="1"/>
  <c r="U767" i="1"/>
  <c r="L766" i="1"/>
  <c r="O766" i="1" s="1"/>
  <c r="S766" i="1"/>
  <c r="V766" i="1"/>
  <c r="R766" i="1"/>
  <c r="U766" i="1"/>
  <c r="U765" i="1"/>
  <c r="R765" i="1"/>
  <c r="N761" i="1"/>
  <c r="P761" i="1" s="1"/>
  <c r="L752" i="1"/>
  <c r="M752" i="1" s="1"/>
  <c r="U752" i="1"/>
  <c r="R752" i="1"/>
  <c r="S751" i="1"/>
  <c r="V751" i="1"/>
  <c r="R751" i="1"/>
  <c r="U751" i="1"/>
  <c r="L750" i="1"/>
  <c r="S750" i="1"/>
  <c r="V750" i="1"/>
  <c r="R750" i="1"/>
  <c r="U750" i="1"/>
  <c r="S749" i="1"/>
  <c r="V749" i="1"/>
  <c r="R749" i="1"/>
  <c r="U749" i="1"/>
  <c r="L748" i="1"/>
  <c r="S748" i="1"/>
  <c r="V748" i="1"/>
  <c r="R748" i="1"/>
  <c r="U748" i="1"/>
  <c r="S747" i="1"/>
  <c r="V747" i="1"/>
  <c r="R747" i="1"/>
  <c r="U747" i="1"/>
  <c r="L746" i="1"/>
  <c r="S746" i="1"/>
  <c r="V746" i="1"/>
  <c r="R746" i="1"/>
  <c r="U746" i="1"/>
  <c r="S745" i="1"/>
  <c r="V745" i="1"/>
  <c r="R745" i="1"/>
  <c r="U745" i="1"/>
  <c r="L744" i="1"/>
  <c r="S744" i="1"/>
  <c r="V744" i="1"/>
  <c r="R744" i="1"/>
  <c r="U744" i="1"/>
  <c r="S743" i="1"/>
  <c r="V743" i="1"/>
  <c r="R743" i="1"/>
  <c r="U743" i="1"/>
  <c r="L732" i="1"/>
  <c r="U732" i="1"/>
  <c r="R732" i="1"/>
  <c r="S731" i="1"/>
  <c r="V731" i="1"/>
  <c r="R731" i="1"/>
  <c r="U731" i="1"/>
  <c r="L730" i="1"/>
  <c r="S730" i="1"/>
  <c r="V730" i="1"/>
  <c r="R730" i="1"/>
  <c r="U730" i="1"/>
  <c r="S729" i="1"/>
  <c r="V729" i="1"/>
  <c r="R729" i="1"/>
  <c r="U729" i="1"/>
  <c r="N727" i="1"/>
  <c r="P727" i="1" s="1"/>
  <c r="N725" i="1"/>
  <c r="P725" i="1" s="1"/>
  <c r="L724" i="1"/>
  <c r="M724" i="1" s="1"/>
  <c r="U724" i="1"/>
  <c r="R724" i="1"/>
  <c r="S723" i="1"/>
  <c r="V723" i="1"/>
  <c r="R723" i="1"/>
  <c r="U723" i="1"/>
  <c r="L722" i="1"/>
  <c r="S722" i="1"/>
  <c r="V722" i="1"/>
  <c r="R722" i="1"/>
  <c r="U722" i="1"/>
  <c r="S721" i="1"/>
  <c r="V721" i="1"/>
  <c r="R721" i="1"/>
  <c r="U721" i="1"/>
  <c r="L720" i="1"/>
  <c r="S720" i="1"/>
  <c r="V720" i="1"/>
  <c r="R720" i="1"/>
  <c r="U720" i="1"/>
  <c r="S719" i="1"/>
  <c r="V719" i="1"/>
  <c r="R719" i="1"/>
  <c r="U719" i="1"/>
  <c r="L718" i="1"/>
  <c r="S718" i="1"/>
  <c r="V718" i="1"/>
  <c r="R718" i="1"/>
  <c r="U718" i="1"/>
  <c r="S717" i="1"/>
  <c r="V717" i="1"/>
  <c r="R717" i="1"/>
  <c r="U717" i="1"/>
  <c r="L716" i="1"/>
  <c r="S716" i="1"/>
  <c r="V716" i="1"/>
  <c r="R716" i="1"/>
  <c r="U716" i="1"/>
  <c r="S715" i="1"/>
  <c r="V715" i="1"/>
  <c r="R715" i="1"/>
  <c r="U715" i="1"/>
  <c r="L714" i="1"/>
  <c r="S714" i="1"/>
  <c r="V714" i="1"/>
  <c r="R714" i="1"/>
  <c r="U714" i="1"/>
  <c r="S713" i="1"/>
  <c r="V713" i="1"/>
  <c r="R713" i="1"/>
  <c r="U713" i="1"/>
  <c r="L712" i="1"/>
  <c r="S712" i="1"/>
  <c r="V712" i="1"/>
  <c r="R712" i="1"/>
  <c r="U712" i="1"/>
  <c r="S711" i="1"/>
  <c r="V711" i="1"/>
  <c r="R711" i="1"/>
  <c r="U711" i="1"/>
  <c r="L710" i="1"/>
  <c r="S710" i="1"/>
  <c r="V710" i="1"/>
  <c r="R710" i="1"/>
  <c r="U710" i="1"/>
  <c r="S709" i="1"/>
  <c r="V709" i="1"/>
  <c r="R709" i="1"/>
  <c r="U709" i="1"/>
  <c r="L708" i="1"/>
  <c r="S708" i="1"/>
  <c r="V708" i="1"/>
  <c r="R708" i="1"/>
  <c r="U708" i="1"/>
  <c r="S707" i="1"/>
  <c r="V707" i="1"/>
  <c r="R707" i="1"/>
  <c r="U707" i="1"/>
  <c r="L706" i="1"/>
  <c r="S706" i="1"/>
  <c r="V706" i="1"/>
  <c r="R706" i="1"/>
  <c r="U706" i="1"/>
  <c r="S705" i="1"/>
  <c r="V705" i="1"/>
  <c r="R705" i="1"/>
  <c r="U705" i="1"/>
  <c r="L704" i="1"/>
  <c r="S704" i="1"/>
  <c r="V704" i="1"/>
  <c r="R704" i="1"/>
  <c r="U704" i="1"/>
  <c r="S703" i="1"/>
  <c r="V703" i="1"/>
  <c r="R703" i="1"/>
  <c r="U703" i="1"/>
  <c r="L702" i="1"/>
  <c r="S702" i="1"/>
  <c r="V702" i="1"/>
  <c r="R702" i="1"/>
  <c r="U702" i="1"/>
  <c r="S701" i="1"/>
  <c r="V701" i="1"/>
  <c r="R701" i="1"/>
  <c r="U701" i="1"/>
  <c r="L700" i="1"/>
  <c r="S700" i="1"/>
  <c r="V700" i="1"/>
  <c r="R700" i="1"/>
  <c r="U700" i="1"/>
  <c r="S699" i="1"/>
  <c r="V699" i="1"/>
  <c r="R699" i="1"/>
  <c r="U699" i="1"/>
  <c r="L698" i="1"/>
  <c r="S698" i="1"/>
  <c r="V698" i="1"/>
  <c r="R698" i="1"/>
  <c r="U698" i="1"/>
  <c r="S697" i="1"/>
  <c r="V697" i="1"/>
  <c r="R697" i="1"/>
  <c r="U697" i="1"/>
  <c r="L696" i="1"/>
  <c r="S696" i="1"/>
  <c r="V696" i="1"/>
  <c r="R696" i="1"/>
  <c r="U696" i="1"/>
  <c r="S695" i="1"/>
  <c r="V695" i="1"/>
  <c r="R695" i="1"/>
  <c r="U695" i="1"/>
  <c r="L694" i="1"/>
  <c r="S694" i="1"/>
  <c r="V694" i="1"/>
  <c r="R694" i="1"/>
  <c r="U694" i="1"/>
  <c r="S693" i="1"/>
  <c r="V693" i="1"/>
  <c r="R693" i="1"/>
  <c r="U693" i="1"/>
  <c r="L692" i="1"/>
  <c r="S692" i="1"/>
  <c r="V692" i="1"/>
  <c r="R692" i="1"/>
  <c r="U692" i="1"/>
  <c r="S691" i="1"/>
  <c r="V691" i="1"/>
  <c r="R691" i="1"/>
  <c r="U691" i="1"/>
  <c r="L690" i="1"/>
  <c r="S690" i="1"/>
  <c r="V690" i="1"/>
  <c r="R690" i="1"/>
  <c r="U690" i="1"/>
  <c r="S689" i="1"/>
  <c r="V689" i="1"/>
  <c r="R689" i="1"/>
  <c r="U689" i="1"/>
  <c r="L688" i="1"/>
  <c r="S688" i="1"/>
  <c r="V688" i="1"/>
  <c r="R688" i="1"/>
  <c r="U688" i="1"/>
  <c r="S687" i="1"/>
  <c r="V687" i="1"/>
  <c r="R687" i="1"/>
  <c r="U687" i="1"/>
  <c r="N682" i="1"/>
  <c r="P682" i="1" s="1"/>
  <c r="N661" i="1"/>
  <c r="P661" i="1" s="1"/>
  <c r="N632" i="1"/>
  <c r="N629" i="1"/>
  <c r="P629" i="1" s="1"/>
  <c r="R603" i="1"/>
  <c r="U603" i="1"/>
  <c r="S603" i="1"/>
  <c r="V603" i="1"/>
  <c r="R602" i="1"/>
  <c r="U602" i="1"/>
  <c r="S602" i="1"/>
  <c r="V602" i="1"/>
  <c r="R601" i="1"/>
  <c r="U601" i="1"/>
  <c r="S601" i="1"/>
  <c r="V601" i="1"/>
  <c r="R600" i="1"/>
  <c r="U600" i="1"/>
  <c r="S600" i="1"/>
  <c r="V600" i="1"/>
  <c r="R595" i="1"/>
  <c r="U595" i="1"/>
  <c r="S595" i="1"/>
  <c r="V595" i="1"/>
  <c r="R594" i="1"/>
  <c r="U594" i="1"/>
  <c r="S594" i="1"/>
  <c r="V594" i="1"/>
  <c r="R593" i="1"/>
  <c r="U593" i="1"/>
  <c r="S593" i="1"/>
  <c r="V593" i="1"/>
  <c r="R592" i="1"/>
  <c r="U592" i="1"/>
  <c r="S592" i="1"/>
  <c r="V592" i="1"/>
  <c r="R587" i="1"/>
  <c r="U587" i="1"/>
  <c r="S587" i="1"/>
  <c r="V587" i="1"/>
  <c r="R586" i="1"/>
  <c r="U586" i="1"/>
  <c r="S586" i="1"/>
  <c r="V586" i="1"/>
  <c r="R585" i="1"/>
  <c r="U585" i="1"/>
  <c r="S585" i="1"/>
  <c r="V585" i="1"/>
  <c r="R584" i="1"/>
  <c r="U584" i="1"/>
  <c r="S584" i="1"/>
  <c r="V584" i="1"/>
  <c r="R581" i="1"/>
  <c r="U581" i="1"/>
  <c r="S581" i="1"/>
  <c r="V581" i="1"/>
  <c r="R580" i="1"/>
  <c r="U580" i="1"/>
  <c r="S580" i="1"/>
  <c r="V580" i="1"/>
  <c r="L547" i="1"/>
  <c r="M547" i="1" s="1"/>
  <c r="R547" i="1"/>
  <c r="U547" i="1"/>
  <c r="R546" i="1"/>
  <c r="U546" i="1"/>
  <c r="S546" i="1"/>
  <c r="V546" i="1"/>
  <c r="L545" i="1"/>
  <c r="R545" i="1"/>
  <c r="U545" i="1"/>
  <c r="S545" i="1"/>
  <c r="V545" i="1"/>
  <c r="R544" i="1"/>
  <c r="U544" i="1"/>
  <c r="S544" i="1"/>
  <c r="V544" i="1"/>
  <c r="L543" i="1"/>
  <c r="R543" i="1"/>
  <c r="U543" i="1"/>
  <c r="S543" i="1"/>
  <c r="V543" i="1"/>
  <c r="R542" i="1"/>
  <c r="U542" i="1"/>
  <c r="S542" i="1"/>
  <c r="V542" i="1"/>
  <c r="L541" i="1"/>
  <c r="R541" i="1"/>
  <c r="U541" i="1"/>
  <c r="S541" i="1"/>
  <c r="V541" i="1"/>
  <c r="R540" i="1"/>
  <c r="U540" i="1"/>
  <c r="S540" i="1"/>
  <c r="V540" i="1"/>
  <c r="L539" i="1"/>
  <c r="R539" i="1"/>
  <c r="U539" i="1"/>
  <c r="S539" i="1"/>
  <c r="V539" i="1"/>
  <c r="R538" i="1"/>
  <c r="U538" i="1"/>
  <c r="S538" i="1"/>
  <c r="V538" i="1"/>
  <c r="L537" i="1"/>
  <c r="R537" i="1"/>
  <c r="U537" i="1"/>
  <c r="S537" i="1"/>
  <c r="V537" i="1"/>
  <c r="R536" i="1"/>
  <c r="U536" i="1"/>
  <c r="S536" i="1"/>
  <c r="V536" i="1"/>
  <c r="N508" i="1"/>
  <c r="P508" i="1" s="1"/>
  <c r="N506" i="1"/>
  <c r="P506" i="1" s="1"/>
  <c r="L493" i="1"/>
  <c r="M493" i="1" s="1"/>
  <c r="R493" i="1"/>
  <c r="U493" i="1"/>
  <c r="R492" i="1"/>
  <c r="U492" i="1"/>
  <c r="S492" i="1"/>
  <c r="V492" i="1"/>
  <c r="L491" i="1"/>
  <c r="R491" i="1"/>
  <c r="U491" i="1"/>
  <c r="S491" i="1"/>
  <c r="V491" i="1"/>
  <c r="R490" i="1"/>
  <c r="U490" i="1"/>
  <c r="L489" i="1"/>
  <c r="R489" i="1"/>
  <c r="U489" i="1"/>
  <c r="S489" i="1"/>
  <c r="V489" i="1"/>
  <c r="R488" i="1"/>
  <c r="U488" i="1"/>
  <c r="S488" i="1"/>
  <c r="V488" i="1"/>
  <c r="L487" i="1"/>
  <c r="R487" i="1"/>
  <c r="U487" i="1"/>
  <c r="S487" i="1"/>
  <c r="V487" i="1"/>
  <c r="R486" i="1"/>
  <c r="U486" i="1"/>
  <c r="L485" i="1"/>
  <c r="R485" i="1"/>
  <c r="U485" i="1"/>
  <c r="S485" i="1"/>
  <c r="V485" i="1"/>
  <c r="R484" i="1"/>
  <c r="U484" i="1"/>
  <c r="S484" i="1"/>
  <c r="V484" i="1"/>
  <c r="L483" i="1"/>
  <c r="R483" i="1"/>
  <c r="U483" i="1"/>
  <c r="S483" i="1"/>
  <c r="V483" i="1"/>
  <c r="R482" i="1"/>
  <c r="U482" i="1"/>
  <c r="S482" i="1"/>
  <c r="V482" i="1"/>
  <c r="N458" i="1"/>
  <c r="L449" i="1"/>
  <c r="R449" i="1"/>
  <c r="U449" i="1"/>
  <c r="S449" i="1"/>
  <c r="V449" i="1"/>
  <c r="X449" i="1"/>
  <c r="R448" i="1"/>
  <c r="U448" i="1"/>
  <c r="S448" i="1"/>
  <c r="V448" i="1"/>
  <c r="L448" i="1"/>
  <c r="X448" i="1"/>
  <c r="L445" i="1"/>
  <c r="R445" i="1"/>
  <c r="U445" i="1"/>
  <c r="S445" i="1"/>
  <c r="V445" i="1"/>
  <c r="X445" i="1"/>
  <c r="R444" i="1"/>
  <c r="U444" i="1"/>
  <c r="S444" i="1"/>
  <c r="V444" i="1"/>
  <c r="L444" i="1"/>
  <c r="X444" i="1"/>
  <c r="L441" i="1"/>
  <c r="R441" i="1"/>
  <c r="U441" i="1"/>
  <c r="S441" i="1"/>
  <c r="V441" i="1"/>
  <c r="X441" i="1"/>
  <c r="R440" i="1"/>
  <c r="U440" i="1"/>
  <c r="S440" i="1"/>
  <c r="V440" i="1"/>
  <c r="L440" i="1"/>
  <c r="X440" i="1"/>
  <c r="L437" i="1"/>
  <c r="R437" i="1"/>
  <c r="U437" i="1"/>
  <c r="S437" i="1"/>
  <c r="V437" i="1"/>
  <c r="X437" i="1"/>
  <c r="R436" i="1"/>
  <c r="U436" i="1"/>
  <c r="S436" i="1"/>
  <c r="V436" i="1"/>
  <c r="L436" i="1"/>
  <c r="X436" i="1"/>
  <c r="L433" i="1"/>
  <c r="R433" i="1"/>
  <c r="U433" i="1"/>
  <c r="S433" i="1"/>
  <c r="V433" i="1"/>
  <c r="X433" i="1"/>
  <c r="R432" i="1"/>
  <c r="U432" i="1"/>
  <c r="S432" i="1"/>
  <c r="V432" i="1"/>
  <c r="L432" i="1"/>
  <c r="X432" i="1"/>
  <c r="L429" i="1"/>
  <c r="R429" i="1"/>
  <c r="U429" i="1"/>
  <c r="S429" i="1"/>
  <c r="V429" i="1"/>
  <c r="X429" i="1"/>
  <c r="R428" i="1"/>
  <c r="U428" i="1"/>
  <c r="S428" i="1"/>
  <c r="V428" i="1"/>
  <c r="L428" i="1"/>
  <c r="X428" i="1"/>
  <c r="L425" i="1"/>
  <c r="R425" i="1"/>
  <c r="U425" i="1"/>
  <c r="S425" i="1"/>
  <c r="V425" i="1"/>
  <c r="X425" i="1"/>
  <c r="R424" i="1"/>
  <c r="U424" i="1"/>
  <c r="S424" i="1"/>
  <c r="V424" i="1"/>
  <c r="L424" i="1"/>
  <c r="X424" i="1"/>
  <c r="L421" i="1"/>
  <c r="R421" i="1"/>
  <c r="U421" i="1"/>
  <c r="S421" i="1"/>
  <c r="V421" i="1"/>
  <c r="X421" i="1"/>
  <c r="R420" i="1"/>
  <c r="U420" i="1"/>
  <c r="S420" i="1"/>
  <c r="V420" i="1"/>
  <c r="L420" i="1"/>
  <c r="X420" i="1"/>
  <c r="L417" i="1"/>
  <c r="R417" i="1"/>
  <c r="U417" i="1"/>
  <c r="S417" i="1"/>
  <c r="V417" i="1"/>
  <c r="X417" i="1"/>
  <c r="R416" i="1"/>
  <c r="U416" i="1"/>
  <c r="S416" i="1"/>
  <c r="V416" i="1"/>
  <c r="L416" i="1"/>
  <c r="X416" i="1"/>
  <c r="L413" i="1"/>
  <c r="R413" i="1"/>
  <c r="U413" i="1"/>
  <c r="S413" i="1"/>
  <c r="V413" i="1"/>
  <c r="X413" i="1"/>
  <c r="R412" i="1"/>
  <c r="U412" i="1"/>
  <c r="S412" i="1"/>
  <c r="V412" i="1"/>
  <c r="L412" i="1"/>
  <c r="X412" i="1"/>
  <c r="R410" i="1"/>
  <c r="U410" i="1"/>
  <c r="L410" i="1"/>
  <c r="M410" i="1" s="1"/>
  <c r="N408" i="1"/>
  <c r="M404" i="1"/>
  <c r="N404" i="1" s="1"/>
  <c r="P404" i="1"/>
  <c r="M400" i="1"/>
  <c r="N400" i="1" s="1"/>
  <c r="P400" i="1"/>
  <c r="M396" i="1"/>
  <c r="N396" i="1" s="1"/>
  <c r="P396" i="1"/>
  <c r="R394" i="1"/>
  <c r="U394" i="1"/>
  <c r="R386" i="1"/>
  <c r="U386" i="1"/>
  <c r="S386" i="1"/>
  <c r="V386" i="1"/>
  <c r="X386" i="1"/>
  <c r="R385" i="1"/>
  <c r="U385" i="1"/>
  <c r="S385" i="1"/>
  <c r="V385" i="1"/>
  <c r="L385" i="1"/>
  <c r="X385" i="1"/>
  <c r="R380" i="1"/>
  <c r="U380" i="1"/>
  <c r="S380" i="1"/>
  <c r="V380" i="1"/>
  <c r="R379" i="1"/>
  <c r="U379" i="1"/>
  <c r="S379" i="1"/>
  <c r="V379" i="1"/>
  <c r="L379" i="1"/>
  <c r="X379" i="1"/>
  <c r="R370" i="1"/>
  <c r="U370" i="1"/>
  <c r="S370" i="1"/>
  <c r="V370" i="1"/>
  <c r="X370" i="1"/>
  <c r="R369" i="1"/>
  <c r="U369" i="1"/>
  <c r="S369" i="1"/>
  <c r="V369" i="1"/>
  <c r="L369" i="1"/>
  <c r="P369" i="1" s="1"/>
  <c r="X369" i="1"/>
  <c r="R364" i="1"/>
  <c r="U364" i="1"/>
  <c r="S364" i="1"/>
  <c r="V364" i="1"/>
  <c r="R363" i="1"/>
  <c r="U363" i="1"/>
  <c r="S363" i="1"/>
  <c r="V363" i="1"/>
  <c r="L363" i="1"/>
  <c r="X363" i="1"/>
  <c r="M355" i="1"/>
  <c r="N355" i="1" s="1"/>
  <c r="P355" i="1"/>
  <c r="M351" i="1"/>
  <c r="N351" i="1" s="1"/>
  <c r="P351" i="1"/>
  <c r="M347" i="1"/>
  <c r="N347" i="1" s="1"/>
  <c r="P347" i="1"/>
  <c r="M343" i="1"/>
  <c r="N343" i="1" s="1"/>
  <c r="P343" i="1"/>
  <c r="M339" i="1"/>
  <c r="N339" i="1" s="1"/>
  <c r="P339" i="1"/>
  <c r="M335" i="1"/>
  <c r="N335" i="1" s="1"/>
  <c r="P335" i="1"/>
  <c r="M331" i="1"/>
  <c r="N331" i="1" s="1"/>
  <c r="P331" i="1"/>
  <c r="M327" i="1"/>
  <c r="N327" i="1" s="1"/>
  <c r="P327" i="1"/>
  <c r="M323" i="1"/>
  <c r="N323" i="1" s="1"/>
  <c r="P323" i="1"/>
  <c r="M319" i="1"/>
  <c r="N319" i="1" s="1"/>
  <c r="P319" i="1"/>
  <c r="M315" i="1"/>
  <c r="N315" i="1" s="1"/>
  <c r="P315" i="1"/>
  <c r="M311" i="1"/>
  <c r="N311" i="1" s="1"/>
  <c r="P311" i="1"/>
  <c r="M307" i="1"/>
  <c r="N307" i="1" s="1"/>
  <c r="P307" i="1"/>
  <c r="M303" i="1"/>
  <c r="N303" i="1" s="1"/>
  <c r="P303" i="1"/>
  <c r="M299" i="1"/>
  <c r="N299" i="1" s="1"/>
  <c r="P299" i="1"/>
  <c r="M295" i="1"/>
  <c r="N295" i="1" s="1"/>
  <c r="P295" i="1"/>
  <c r="M143" i="1"/>
  <c r="N143" i="1" s="1"/>
  <c r="P143" i="1"/>
  <c r="M141" i="1"/>
  <c r="N141" i="1" s="1"/>
  <c r="P141" i="1"/>
  <c r="M139" i="1"/>
  <c r="N139" i="1" s="1"/>
  <c r="P139" i="1"/>
  <c r="M137" i="1"/>
  <c r="N137" i="1" s="1"/>
  <c r="P137" i="1"/>
  <c r="M135" i="1"/>
  <c r="N135" i="1" s="1"/>
  <c r="P135" i="1"/>
  <c r="N133" i="1"/>
  <c r="M131" i="1"/>
  <c r="N131" i="1" s="1"/>
  <c r="P131" i="1"/>
  <c r="M98" i="1"/>
  <c r="N98" i="1" s="1"/>
  <c r="P98" i="1"/>
  <c r="M96" i="1"/>
  <c r="N96" i="1" s="1"/>
  <c r="P96" i="1"/>
  <c r="M94" i="1"/>
  <c r="N94" i="1" s="1"/>
  <c r="P94" i="1"/>
  <c r="M92" i="1"/>
  <c r="N92" i="1" s="1"/>
  <c r="P92" i="1"/>
  <c r="M90" i="1"/>
  <c r="N90" i="1" s="1"/>
  <c r="P90" i="1"/>
  <c r="M88" i="1"/>
  <c r="N88" i="1" s="1"/>
  <c r="P88" i="1"/>
  <c r="M86" i="1"/>
  <c r="N86" i="1" s="1"/>
  <c r="P86" i="1"/>
  <c r="N52" i="1"/>
  <c r="P52" i="1" s="1"/>
  <c r="L467" i="2"/>
  <c r="R467" i="2"/>
  <c r="U467" i="2"/>
  <c r="U466" i="2"/>
  <c r="R466" i="2"/>
  <c r="L465" i="2"/>
  <c r="R465" i="2"/>
  <c r="U465" i="2"/>
  <c r="U464" i="2"/>
  <c r="R464" i="2"/>
  <c r="L463" i="2"/>
  <c r="R463" i="2"/>
  <c r="U463" i="2"/>
  <c r="U462" i="2"/>
  <c r="R462" i="2"/>
  <c r="L461" i="2"/>
  <c r="R461" i="2"/>
  <c r="U461" i="2"/>
  <c r="U460" i="2"/>
  <c r="R460" i="2"/>
  <c r="L459" i="2"/>
  <c r="R459" i="2"/>
  <c r="U459" i="2"/>
  <c r="U458" i="2"/>
  <c r="R458" i="2"/>
  <c r="L451" i="2"/>
  <c r="R451" i="2"/>
  <c r="U451" i="2"/>
  <c r="U450" i="2"/>
  <c r="R450" i="2"/>
  <c r="L449" i="2"/>
  <c r="R449" i="2"/>
  <c r="U449" i="2"/>
  <c r="U448" i="2"/>
  <c r="R448" i="2"/>
  <c r="L447" i="2"/>
  <c r="R447" i="2"/>
  <c r="U447" i="2"/>
  <c r="U446" i="2"/>
  <c r="R446" i="2"/>
  <c r="L445" i="2"/>
  <c r="R445" i="2"/>
  <c r="U445" i="2"/>
  <c r="U444" i="2"/>
  <c r="R444" i="2"/>
  <c r="L443" i="2"/>
  <c r="R443" i="2"/>
  <c r="U443" i="2"/>
  <c r="U442" i="2"/>
  <c r="R442" i="2"/>
  <c r="L441" i="2"/>
  <c r="R441" i="2"/>
  <c r="U441" i="2"/>
  <c r="U440" i="2"/>
  <c r="R440" i="2"/>
  <c r="L439" i="2"/>
  <c r="R439" i="2"/>
  <c r="U439" i="2"/>
  <c r="U438" i="2"/>
  <c r="R438" i="2"/>
  <c r="L437" i="2"/>
  <c r="R437" i="2"/>
  <c r="U437" i="2"/>
  <c r="U436" i="2"/>
  <c r="R436" i="2"/>
  <c r="L435" i="2"/>
  <c r="R435" i="2"/>
  <c r="U435" i="2"/>
  <c r="U434" i="2"/>
  <c r="R434" i="2"/>
  <c r="L433" i="2"/>
  <c r="R433" i="2"/>
  <c r="U433" i="2"/>
  <c r="U432" i="2"/>
  <c r="R432" i="2"/>
  <c r="L431" i="2"/>
  <c r="R431" i="2"/>
  <c r="U431" i="2"/>
  <c r="U430" i="2"/>
  <c r="R430" i="2"/>
  <c r="L429" i="2"/>
  <c r="R429" i="2"/>
  <c r="U429" i="2"/>
  <c r="U428" i="2"/>
  <c r="R428" i="2"/>
  <c r="L427" i="2"/>
  <c r="R427" i="2"/>
  <c r="U427" i="2"/>
  <c r="U426" i="2"/>
  <c r="R426" i="2"/>
  <c r="L425" i="2"/>
  <c r="R425" i="2"/>
  <c r="U425" i="2"/>
  <c r="U424" i="2"/>
  <c r="R424" i="2"/>
  <c r="U420" i="2"/>
  <c r="R420" i="2"/>
  <c r="R419" i="2"/>
  <c r="U419" i="2"/>
  <c r="U418" i="2"/>
  <c r="R418" i="2"/>
  <c r="R417" i="2"/>
  <c r="U417" i="2"/>
  <c r="U416" i="2"/>
  <c r="R416" i="2"/>
  <c r="R415" i="2"/>
  <c r="U415" i="2"/>
  <c r="U410" i="2"/>
  <c r="R410" i="2"/>
  <c r="R409" i="2"/>
  <c r="U409" i="2"/>
  <c r="L408" i="2"/>
  <c r="U408" i="2"/>
  <c r="R408" i="2"/>
  <c r="R407" i="2"/>
  <c r="U407" i="2"/>
  <c r="L406" i="2"/>
  <c r="U406" i="2"/>
  <c r="R406" i="2"/>
  <c r="R405" i="2"/>
  <c r="U405" i="2"/>
  <c r="L404" i="2"/>
  <c r="U404" i="2"/>
  <c r="R404" i="2"/>
  <c r="R403" i="2"/>
  <c r="U403" i="2"/>
  <c r="L402" i="2"/>
  <c r="U402" i="2"/>
  <c r="R402" i="2"/>
  <c r="R401" i="2"/>
  <c r="U401" i="2"/>
  <c r="L400" i="2"/>
  <c r="U400" i="2"/>
  <c r="R400" i="2"/>
  <c r="R399" i="2"/>
  <c r="U399" i="2"/>
  <c r="L398" i="2"/>
  <c r="U398" i="2"/>
  <c r="R398" i="2"/>
  <c r="R397" i="2"/>
  <c r="U397" i="2"/>
  <c r="L396" i="2"/>
  <c r="U396" i="2"/>
  <c r="R396" i="2"/>
  <c r="R395" i="2"/>
  <c r="U395" i="2"/>
  <c r="L394" i="2"/>
  <c r="U394" i="2"/>
  <c r="R394" i="2"/>
  <c r="R393" i="2"/>
  <c r="U393" i="2"/>
  <c r="L392" i="2"/>
  <c r="U392" i="2"/>
  <c r="R392" i="2"/>
  <c r="R391" i="2"/>
  <c r="U391" i="2"/>
  <c r="L390" i="2"/>
  <c r="U390" i="2"/>
  <c r="R390" i="2"/>
  <c r="R389" i="2"/>
  <c r="U389" i="2"/>
  <c r="L388" i="2"/>
  <c r="U388" i="2"/>
  <c r="R388" i="2"/>
  <c r="R387" i="2"/>
  <c r="U387" i="2"/>
  <c r="L386" i="2"/>
  <c r="U386" i="2"/>
  <c r="R386" i="2"/>
  <c r="R385" i="2"/>
  <c r="U385" i="2"/>
  <c r="L384" i="2"/>
  <c r="U384" i="2"/>
  <c r="R384" i="2"/>
  <c r="R383" i="2"/>
  <c r="U383" i="2"/>
  <c r="L382" i="2"/>
  <c r="U382" i="2"/>
  <c r="R382" i="2"/>
  <c r="R381" i="2"/>
  <c r="U381" i="2"/>
  <c r="L378" i="2"/>
  <c r="U378" i="2"/>
  <c r="R378" i="2"/>
  <c r="R377" i="2"/>
  <c r="U377" i="2"/>
  <c r="L376" i="2"/>
  <c r="U376" i="2"/>
  <c r="R376" i="2"/>
  <c r="R375" i="2"/>
  <c r="U375" i="2"/>
  <c r="L374" i="2"/>
  <c r="U374" i="2"/>
  <c r="R374" i="2"/>
  <c r="R373" i="2"/>
  <c r="U373" i="2"/>
  <c r="L372" i="2"/>
  <c r="U372" i="2"/>
  <c r="R372" i="2"/>
  <c r="R371" i="2"/>
  <c r="U371" i="2"/>
  <c r="L370" i="2"/>
  <c r="U370" i="2"/>
  <c r="R370" i="2"/>
  <c r="R369" i="2"/>
  <c r="U369" i="2"/>
  <c r="L368" i="2"/>
  <c r="U368" i="2"/>
  <c r="R368" i="2"/>
  <c r="R367" i="2"/>
  <c r="U367" i="2"/>
  <c r="L366" i="2"/>
  <c r="U366" i="2"/>
  <c r="R366" i="2"/>
  <c r="R365" i="2"/>
  <c r="U365" i="2"/>
  <c r="L358" i="2"/>
  <c r="U358" i="2"/>
  <c r="R358" i="2"/>
  <c r="R357" i="2"/>
  <c r="U357" i="2"/>
  <c r="L356" i="2"/>
  <c r="U356" i="2"/>
  <c r="R356" i="2"/>
  <c r="R355" i="2"/>
  <c r="U355" i="2"/>
  <c r="L354" i="2"/>
  <c r="U354" i="2"/>
  <c r="R354" i="2"/>
  <c r="R353" i="2"/>
  <c r="U353" i="2"/>
  <c r="L352" i="2"/>
  <c r="U352" i="2"/>
  <c r="R352" i="2"/>
  <c r="R351" i="2"/>
  <c r="U351" i="2"/>
  <c r="L350" i="2"/>
  <c r="U350" i="2"/>
  <c r="R350" i="2"/>
  <c r="R349" i="2"/>
  <c r="U349" i="2"/>
  <c r="L348" i="2"/>
  <c r="U348" i="2"/>
  <c r="R348" i="2"/>
  <c r="R347" i="2"/>
  <c r="U347" i="2"/>
  <c r="L346" i="2"/>
  <c r="U346" i="2"/>
  <c r="R346" i="2"/>
  <c r="R345" i="2"/>
  <c r="U345" i="2"/>
  <c r="L344" i="2"/>
  <c r="U344" i="2"/>
  <c r="R344" i="2"/>
  <c r="R343" i="2"/>
  <c r="U343" i="2"/>
  <c r="L342" i="2"/>
  <c r="U342" i="2"/>
  <c r="R342" i="2"/>
  <c r="R341" i="2"/>
  <c r="U341" i="2"/>
  <c r="L340" i="2"/>
  <c r="U340" i="2"/>
  <c r="R340" i="2"/>
  <c r="R339" i="2"/>
  <c r="U339" i="2"/>
  <c r="L338" i="2"/>
  <c r="U338" i="2"/>
  <c r="R338" i="2"/>
  <c r="R337" i="2"/>
  <c r="U337" i="2"/>
  <c r="L336" i="2"/>
  <c r="U336" i="2"/>
  <c r="R336" i="2"/>
  <c r="R335" i="2"/>
  <c r="U335" i="2"/>
  <c r="L334" i="2"/>
  <c r="U334" i="2"/>
  <c r="R334" i="2"/>
  <c r="R333" i="2"/>
  <c r="U333" i="2"/>
  <c r="L332" i="2"/>
  <c r="U332" i="2"/>
  <c r="R332" i="2"/>
  <c r="R331" i="2"/>
  <c r="U331" i="2"/>
  <c r="L330" i="2"/>
  <c r="U330" i="2"/>
  <c r="R330" i="2"/>
  <c r="R329" i="2"/>
  <c r="U329" i="2"/>
  <c r="L328" i="2"/>
  <c r="U328" i="2"/>
  <c r="R328" i="2"/>
  <c r="R327" i="2"/>
  <c r="U327" i="2"/>
  <c r="L326" i="2"/>
  <c r="U326" i="2"/>
  <c r="R326" i="2"/>
  <c r="R325" i="2"/>
  <c r="U325" i="2"/>
  <c r="L324" i="2"/>
  <c r="U324" i="2"/>
  <c r="R324" i="2"/>
  <c r="R323" i="2"/>
  <c r="U323" i="2"/>
  <c r="L322" i="2"/>
  <c r="U322" i="2"/>
  <c r="R322" i="2"/>
  <c r="R321" i="2"/>
  <c r="U321" i="2"/>
  <c r="L320" i="2"/>
  <c r="U320" i="2"/>
  <c r="R320" i="2"/>
  <c r="R319" i="2"/>
  <c r="U319" i="2"/>
  <c r="L318" i="2"/>
  <c r="U318" i="2"/>
  <c r="R318" i="2"/>
  <c r="R317" i="2"/>
  <c r="U317" i="2"/>
  <c r="L316" i="2"/>
  <c r="U316" i="2"/>
  <c r="R316" i="2"/>
  <c r="R315" i="2"/>
  <c r="U315" i="2"/>
  <c r="L314" i="2"/>
  <c r="U314" i="2"/>
  <c r="R314" i="2"/>
  <c r="R313" i="2"/>
  <c r="U313" i="2"/>
  <c r="L312" i="2"/>
  <c r="U312" i="2"/>
  <c r="R312" i="2"/>
  <c r="R311" i="2"/>
  <c r="U311" i="2"/>
  <c r="L310" i="2"/>
  <c r="U310" i="2"/>
  <c r="R310" i="2"/>
  <c r="R309" i="2"/>
  <c r="U309" i="2"/>
  <c r="L308" i="2"/>
  <c r="U308" i="2"/>
  <c r="R308" i="2"/>
  <c r="R307" i="2"/>
  <c r="U307" i="2"/>
  <c r="L306" i="2"/>
  <c r="U306" i="2"/>
  <c r="R306" i="2"/>
  <c r="R305" i="2"/>
  <c r="U305" i="2"/>
  <c r="L304" i="2"/>
  <c r="U304" i="2"/>
  <c r="R304" i="2"/>
  <c r="R303" i="2"/>
  <c r="U303" i="2"/>
  <c r="L302" i="2"/>
  <c r="U302" i="2"/>
  <c r="R302" i="2"/>
  <c r="R301" i="2"/>
  <c r="U301" i="2"/>
  <c r="L300" i="2"/>
  <c r="U300" i="2"/>
  <c r="R300" i="2"/>
  <c r="R299" i="2"/>
  <c r="U299" i="2"/>
  <c r="L298" i="2"/>
  <c r="U298" i="2"/>
  <c r="R298" i="2"/>
  <c r="R297" i="2"/>
  <c r="U297" i="2"/>
  <c r="L296" i="2"/>
  <c r="U296" i="2"/>
  <c r="R296" i="2"/>
  <c r="R295" i="2"/>
  <c r="U295" i="2"/>
  <c r="L294" i="2"/>
  <c r="U294" i="2"/>
  <c r="R294" i="2"/>
  <c r="R293" i="2"/>
  <c r="U293" i="2"/>
  <c r="L292" i="2"/>
  <c r="U292" i="2"/>
  <c r="R292" i="2"/>
  <c r="R291" i="2"/>
  <c r="U291" i="2"/>
  <c r="L290" i="2"/>
  <c r="U290" i="2"/>
  <c r="R290" i="2"/>
  <c r="R289" i="2"/>
  <c r="U289" i="2"/>
  <c r="L288" i="2"/>
  <c r="U288" i="2"/>
  <c r="R288" i="2"/>
  <c r="R287" i="2"/>
  <c r="U287" i="2"/>
  <c r="L286" i="2"/>
  <c r="U286" i="2"/>
  <c r="R286" i="2"/>
  <c r="R285" i="2"/>
  <c r="U285" i="2"/>
  <c r="L284" i="2"/>
  <c r="U284" i="2"/>
  <c r="R284" i="2"/>
  <c r="R283" i="2"/>
  <c r="U283" i="2"/>
  <c r="L282" i="2"/>
  <c r="U282" i="2"/>
  <c r="R282" i="2"/>
  <c r="R281" i="2"/>
  <c r="U281" i="2"/>
  <c r="L280" i="2"/>
  <c r="U280" i="2"/>
  <c r="R280" i="2"/>
  <c r="R279" i="2"/>
  <c r="U279" i="2"/>
  <c r="L278" i="2"/>
  <c r="U278" i="2"/>
  <c r="R278" i="2"/>
  <c r="R277" i="2"/>
  <c r="U277" i="2"/>
  <c r="L238" i="2"/>
  <c r="U238" i="2"/>
  <c r="R238" i="2"/>
  <c r="R237" i="2"/>
  <c r="U237" i="2"/>
  <c r="U236" i="2"/>
  <c r="R236" i="2"/>
  <c r="R229" i="2"/>
  <c r="U229" i="2"/>
  <c r="U228" i="2"/>
  <c r="R228" i="2"/>
  <c r="R227" i="2"/>
  <c r="U227" i="2"/>
  <c r="U226" i="2"/>
  <c r="R226" i="2"/>
  <c r="L155" i="2"/>
  <c r="R155" i="2"/>
  <c r="U155" i="2"/>
  <c r="U154" i="2"/>
  <c r="R154" i="2"/>
  <c r="L153" i="2"/>
  <c r="R153" i="2"/>
  <c r="U153" i="2"/>
  <c r="U152" i="2"/>
  <c r="R152" i="2"/>
  <c r="L151" i="2"/>
  <c r="R151" i="2"/>
  <c r="U151" i="2"/>
  <c r="U150" i="2"/>
  <c r="R150" i="2"/>
  <c r="L149" i="2"/>
  <c r="R149" i="2"/>
  <c r="U149" i="2"/>
  <c r="U148" i="2"/>
  <c r="R148" i="2"/>
  <c r="L147" i="2"/>
  <c r="R147" i="2"/>
  <c r="U147" i="2"/>
  <c r="U146" i="2"/>
  <c r="R146" i="2"/>
  <c r="R143" i="2"/>
  <c r="U143" i="2"/>
  <c r="U142" i="2"/>
  <c r="R142" i="2"/>
  <c r="R141" i="2"/>
  <c r="U141" i="2"/>
  <c r="U140" i="2"/>
  <c r="R140" i="2"/>
  <c r="U88" i="2"/>
  <c r="R88" i="2"/>
  <c r="R83" i="2"/>
  <c r="U83" i="2"/>
  <c r="U82" i="2"/>
  <c r="R82" i="2"/>
  <c r="R81" i="2"/>
  <c r="U81" i="2"/>
  <c r="U80" i="2"/>
  <c r="R80" i="2"/>
  <c r="L79" i="2"/>
  <c r="R79" i="2"/>
  <c r="U79" i="2"/>
  <c r="U78" i="2"/>
  <c r="R78" i="2"/>
  <c r="L77" i="2"/>
  <c r="R77" i="2"/>
  <c r="U77" i="2"/>
  <c r="U76" i="2"/>
  <c r="R76" i="2"/>
  <c r="L75" i="2"/>
  <c r="R75" i="2"/>
  <c r="U75" i="2"/>
  <c r="U74" i="2"/>
  <c r="R74" i="2"/>
  <c r="L73" i="2"/>
  <c r="R73" i="2"/>
  <c r="U73" i="2"/>
  <c r="U72" i="2"/>
  <c r="R72" i="2"/>
  <c r="L71" i="2"/>
  <c r="R71" i="2"/>
  <c r="U71" i="2"/>
  <c r="U70" i="2"/>
  <c r="R70" i="2"/>
  <c r="L69" i="2"/>
  <c r="R69" i="2"/>
  <c r="U69" i="2"/>
  <c r="U68" i="2"/>
  <c r="R68" i="2"/>
  <c r="L67" i="2"/>
  <c r="R67" i="2"/>
  <c r="U67" i="2"/>
  <c r="U66" i="2"/>
  <c r="R66" i="2"/>
  <c r="R65" i="2"/>
  <c r="U65" i="2"/>
  <c r="U64" i="2"/>
  <c r="R64" i="2"/>
  <c r="R63" i="2"/>
  <c r="U63" i="2"/>
  <c r="U62" i="2"/>
  <c r="R62" i="2"/>
  <c r="L59" i="2"/>
  <c r="M59" i="2" s="1"/>
  <c r="R59" i="2"/>
  <c r="U59" i="2"/>
  <c r="U58" i="2"/>
  <c r="R58" i="2"/>
  <c r="L57" i="2"/>
  <c r="R57" i="2"/>
  <c r="U57" i="2"/>
  <c r="U56" i="2"/>
  <c r="R56" i="2"/>
  <c r="L55" i="2"/>
  <c r="R55" i="2"/>
  <c r="U55" i="2"/>
  <c r="U54" i="2"/>
  <c r="R54" i="2"/>
  <c r="L53" i="2"/>
  <c r="R53" i="2"/>
  <c r="U53" i="2"/>
  <c r="U52" i="2"/>
  <c r="R52" i="2"/>
  <c r="L51" i="2"/>
  <c r="R51" i="2"/>
  <c r="U51" i="2"/>
  <c r="U50" i="2"/>
  <c r="R50" i="2"/>
  <c r="L49" i="2"/>
  <c r="R49" i="2"/>
  <c r="U49" i="2"/>
  <c r="U48" i="2"/>
  <c r="R48" i="2"/>
  <c r="L47" i="2"/>
  <c r="R47" i="2"/>
  <c r="U47" i="2"/>
  <c r="U46" i="2"/>
  <c r="R46" i="2"/>
  <c r="L45" i="2"/>
  <c r="R45" i="2"/>
  <c r="U45" i="2"/>
  <c r="U44" i="2"/>
  <c r="R44" i="2"/>
  <c r="L43" i="2"/>
  <c r="R43" i="2"/>
  <c r="U43" i="2"/>
  <c r="U42" i="2"/>
  <c r="R42" i="2"/>
  <c r="L41" i="2"/>
  <c r="R41" i="2"/>
  <c r="U41" i="2"/>
  <c r="U40" i="2"/>
  <c r="R40" i="2"/>
  <c r="L39" i="2"/>
  <c r="R39" i="2"/>
  <c r="U39" i="2"/>
  <c r="U38" i="2"/>
  <c r="R38" i="2"/>
  <c r="L37" i="2"/>
  <c r="R37" i="2"/>
  <c r="U37" i="2"/>
  <c r="U36" i="2"/>
  <c r="R36" i="2"/>
  <c r="L31" i="2"/>
  <c r="M31" i="2" s="1"/>
  <c r="R31" i="2"/>
  <c r="U31" i="2"/>
  <c r="U30" i="2"/>
  <c r="R30" i="2"/>
  <c r="L29" i="2"/>
  <c r="R29" i="2"/>
  <c r="U29" i="2"/>
  <c r="R27" i="2"/>
  <c r="U27" i="2"/>
  <c r="U26" i="2"/>
  <c r="R26" i="2"/>
  <c r="R21" i="2"/>
  <c r="U21" i="2"/>
  <c r="U20" i="2"/>
  <c r="R20" i="2"/>
  <c r="R19" i="2"/>
  <c r="U19" i="2"/>
  <c r="U18" i="2"/>
  <c r="R18" i="2"/>
  <c r="R13" i="2"/>
  <c r="U13" i="2"/>
  <c r="U12" i="2"/>
  <c r="R12" i="2"/>
  <c r="R11" i="2"/>
  <c r="U11" i="2"/>
  <c r="U10" i="2"/>
  <c r="R10" i="2"/>
  <c r="L1177" i="3"/>
  <c r="M1177" i="3" s="1"/>
  <c r="R1177" i="3"/>
  <c r="U1177" i="3"/>
  <c r="R1176" i="3"/>
  <c r="U1176" i="3"/>
  <c r="S1176" i="3"/>
  <c r="V1176" i="3"/>
  <c r="L1175" i="3"/>
  <c r="R1175" i="3"/>
  <c r="U1175" i="3"/>
  <c r="S1175" i="3"/>
  <c r="V1175" i="3"/>
  <c r="R1174" i="3"/>
  <c r="U1174" i="3"/>
  <c r="S1174" i="3"/>
  <c r="V1174" i="3"/>
  <c r="L1173" i="3"/>
  <c r="R1173" i="3"/>
  <c r="U1173" i="3"/>
  <c r="S1173" i="3"/>
  <c r="V1173" i="3"/>
  <c r="R1172" i="3"/>
  <c r="U1172" i="3"/>
  <c r="S1172" i="3"/>
  <c r="V1172" i="3"/>
  <c r="L1171" i="3"/>
  <c r="R1171" i="3"/>
  <c r="U1171" i="3"/>
  <c r="S1171" i="3"/>
  <c r="V1171" i="3"/>
  <c r="R1170" i="3"/>
  <c r="U1170" i="3"/>
  <c r="S1170" i="3"/>
  <c r="V1170" i="3"/>
  <c r="L1169" i="3"/>
  <c r="R1169" i="3"/>
  <c r="U1169" i="3"/>
  <c r="S1169" i="3"/>
  <c r="V1169" i="3"/>
  <c r="R1168" i="3"/>
  <c r="U1168" i="3"/>
  <c r="S1168" i="3"/>
  <c r="V1168" i="3"/>
  <c r="L1167" i="3"/>
  <c r="R1167" i="3"/>
  <c r="U1167" i="3"/>
  <c r="S1167" i="3"/>
  <c r="V1167" i="3"/>
  <c r="R1166" i="3"/>
  <c r="U1166" i="3"/>
  <c r="S1166" i="3"/>
  <c r="V1166" i="3"/>
  <c r="L1165" i="3"/>
  <c r="R1165" i="3"/>
  <c r="U1165" i="3"/>
  <c r="S1165" i="3"/>
  <c r="V1165" i="3"/>
  <c r="R1164" i="3"/>
  <c r="U1164" i="3"/>
  <c r="S1164" i="3"/>
  <c r="V1164" i="3"/>
  <c r="L1163" i="3"/>
  <c r="R1163" i="3"/>
  <c r="U1163" i="3"/>
  <c r="S1163" i="3"/>
  <c r="V1163" i="3"/>
  <c r="R1162" i="3"/>
  <c r="U1162" i="3"/>
  <c r="L1161" i="3"/>
  <c r="R1161" i="3"/>
  <c r="U1161" i="3"/>
  <c r="S1161" i="3"/>
  <c r="V1161" i="3"/>
  <c r="R1160" i="3"/>
  <c r="U1160" i="3"/>
  <c r="S1160" i="3"/>
  <c r="V1160" i="3"/>
  <c r="L1159" i="3"/>
  <c r="R1159" i="3"/>
  <c r="U1159" i="3"/>
  <c r="S1159" i="3"/>
  <c r="V1159" i="3"/>
  <c r="R1158" i="3"/>
  <c r="U1158" i="3"/>
  <c r="S1158" i="3"/>
  <c r="V1158" i="3"/>
  <c r="L1075" i="3"/>
  <c r="R1075" i="3"/>
  <c r="U1075" i="3"/>
  <c r="R1074" i="3"/>
  <c r="U1074" i="3"/>
  <c r="S1074" i="3"/>
  <c r="V1074" i="3"/>
  <c r="L1073" i="3"/>
  <c r="R1073" i="3"/>
  <c r="U1073" i="3"/>
  <c r="S1073" i="3"/>
  <c r="V1073" i="3"/>
  <c r="R1072" i="3"/>
  <c r="U1072" i="3"/>
  <c r="L1071" i="3"/>
  <c r="R1071" i="3"/>
  <c r="U1071" i="3"/>
  <c r="S1071" i="3"/>
  <c r="V1071" i="3"/>
  <c r="R1070" i="3"/>
  <c r="U1070" i="3"/>
  <c r="S1070" i="3"/>
  <c r="V1070" i="3"/>
  <c r="L971" i="3"/>
  <c r="M971" i="3" s="1"/>
  <c r="R971" i="3"/>
  <c r="U971" i="3"/>
  <c r="R970" i="3"/>
  <c r="U970" i="3"/>
  <c r="S970" i="3"/>
  <c r="V970" i="3"/>
  <c r="L969" i="3"/>
  <c r="R969" i="3"/>
  <c r="U969" i="3"/>
  <c r="S969" i="3"/>
  <c r="V969" i="3"/>
  <c r="R968" i="3"/>
  <c r="U968" i="3"/>
  <c r="S968" i="3"/>
  <c r="V968" i="3"/>
  <c r="L967" i="3"/>
  <c r="R967" i="3"/>
  <c r="U967" i="3"/>
  <c r="S967" i="3"/>
  <c r="V967" i="3"/>
  <c r="R966" i="3"/>
  <c r="U966" i="3"/>
  <c r="S966" i="3"/>
  <c r="V966" i="3"/>
  <c r="L965" i="3"/>
  <c r="R965" i="3"/>
  <c r="U965" i="3"/>
  <c r="S965" i="3"/>
  <c r="V965" i="3"/>
  <c r="R964" i="3"/>
  <c r="U964" i="3"/>
  <c r="S964" i="3"/>
  <c r="V964" i="3"/>
  <c r="L963" i="3"/>
  <c r="R963" i="3"/>
  <c r="U963" i="3"/>
  <c r="S963" i="3"/>
  <c r="V963" i="3"/>
  <c r="R962" i="3"/>
  <c r="U962" i="3"/>
  <c r="S962" i="3"/>
  <c r="V962" i="3"/>
  <c r="L961" i="3"/>
  <c r="R961" i="3"/>
  <c r="U961" i="3"/>
  <c r="S961" i="3"/>
  <c r="V961" i="3"/>
  <c r="R960" i="3"/>
  <c r="U960" i="3"/>
  <c r="S960" i="3"/>
  <c r="V960" i="3"/>
  <c r="L959" i="3"/>
  <c r="R959" i="3"/>
  <c r="U959" i="3"/>
  <c r="S959" i="3"/>
  <c r="V959" i="3"/>
  <c r="R958" i="3"/>
  <c r="U958" i="3"/>
  <c r="S958" i="3"/>
  <c r="V958" i="3"/>
  <c r="L957" i="3"/>
  <c r="R957" i="3"/>
  <c r="U957" i="3"/>
  <c r="S957" i="3"/>
  <c r="V957" i="3"/>
  <c r="R956" i="3"/>
  <c r="U956" i="3"/>
  <c r="S956" i="3"/>
  <c r="V956" i="3"/>
  <c r="L955" i="3"/>
  <c r="R955" i="3"/>
  <c r="U955" i="3"/>
  <c r="S955" i="3"/>
  <c r="V955" i="3"/>
  <c r="R954" i="3"/>
  <c r="U954" i="3"/>
  <c r="S954" i="3"/>
  <c r="V954" i="3"/>
  <c r="L953" i="3"/>
  <c r="R953" i="3"/>
  <c r="U953" i="3"/>
  <c r="S953" i="3"/>
  <c r="V953" i="3"/>
  <c r="R952" i="3"/>
  <c r="U952" i="3"/>
  <c r="S952" i="3"/>
  <c r="V952" i="3"/>
  <c r="L947" i="3"/>
  <c r="M947" i="3" s="1"/>
  <c r="N947" i="3" s="1"/>
  <c r="O947" i="3" s="1"/>
  <c r="R947" i="3"/>
  <c r="U947" i="3"/>
  <c r="R946" i="3"/>
  <c r="U946" i="3"/>
  <c r="S946" i="3"/>
  <c r="V946" i="3"/>
  <c r="L945" i="3"/>
  <c r="R945" i="3"/>
  <c r="U945" i="3"/>
  <c r="S945" i="3"/>
  <c r="V945" i="3"/>
  <c r="R944" i="3"/>
  <c r="U944" i="3"/>
  <c r="S944" i="3"/>
  <c r="V944" i="3"/>
  <c r="L943" i="3"/>
  <c r="O943" i="3" s="1"/>
  <c r="R943" i="3"/>
  <c r="U943" i="3"/>
  <c r="S943" i="3"/>
  <c r="V943" i="3"/>
  <c r="R942" i="3"/>
  <c r="U942" i="3"/>
  <c r="S942" i="3"/>
  <c r="V942" i="3"/>
  <c r="L941" i="3"/>
  <c r="R941" i="3"/>
  <c r="U941" i="3"/>
  <c r="S941" i="3"/>
  <c r="V941" i="3"/>
  <c r="R940" i="3"/>
  <c r="U940" i="3"/>
  <c r="S940" i="3"/>
  <c r="V940" i="3"/>
  <c r="L939" i="3"/>
  <c r="O939" i="3" s="1"/>
  <c r="R939" i="3"/>
  <c r="U939" i="3"/>
  <c r="S939" i="3"/>
  <c r="V939" i="3"/>
  <c r="R938" i="3"/>
  <c r="U938" i="3"/>
  <c r="S938" i="3"/>
  <c r="V938" i="3"/>
  <c r="L937" i="3"/>
  <c r="R937" i="3"/>
  <c r="U937" i="3"/>
  <c r="S937" i="3"/>
  <c r="V937" i="3"/>
  <c r="R936" i="3"/>
  <c r="U936" i="3"/>
  <c r="S936" i="3"/>
  <c r="V936" i="3"/>
  <c r="L935" i="3"/>
  <c r="O935" i="3" s="1"/>
  <c r="R935" i="3"/>
  <c r="U935" i="3"/>
  <c r="S935" i="3"/>
  <c r="V935" i="3"/>
  <c r="R934" i="3"/>
  <c r="U934" i="3"/>
  <c r="S934" i="3"/>
  <c r="V934" i="3"/>
  <c r="L897" i="3"/>
  <c r="R897" i="3"/>
  <c r="U897" i="3"/>
  <c r="R896" i="3"/>
  <c r="U896" i="3"/>
  <c r="S896" i="3"/>
  <c r="V896" i="3"/>
  <c r="L895" i="3"/>
  <c r="O895" i="3" s="1"/>
  <c r="R895" i="3"/>
  <c r="U895" i="3"/>
  <c r="S895" i="3"/>
  <c r="V895" i="3"/>
  <c r="R894" i="3"/>
  <c r="U894" i="3"/>
  <c r="S894" i="3"/>
  <c r="V894" i="3"/>
  <c r="L893" i="3"/>
  <c r="R893" i="3"/>
  <c r="U893" i="3"/>
  <c r="S893" i="3"/>
  <c r="V893" i="3"/>
  <c r="R892" i="3"/>
  <c r="U892" i="3"/>
  <c r="S892" i="3"/>
  <c r="V892" i="3"/>
  <c r="L871" i="3"/>
  <c r="R871" i="3"/>
  <c r="U871" i="3"/>
  <c r="R870" i="3"/>
  <c r="U870" i="3"/>
  <c r="S870" i="3"/>
  <c r="V870" i="3"/>
  <c r="L869" i="3"/>
  <c r="R869" i="3"/>
  <c r="U869" i="3"/>
  <c r="S869" i="3"/>
  <c r="V869" i="3"/>
  <c r="R864" i="3"/>
  <c r="U864" i="3"/>
  <c r="S864" i="3"/>
  <c r="V864" i="3"/>
  <c r="R863" i="3"/>
  <c r="U863" i="3"/>
  <c r="S863" i="3"/>
  <c r="V863" i="3"/>
  <c r="R862" i="3"/>
  <c r="U862" i="3"/>
  <c r="S862" i="3"/>
  <c r="V862" i="3"/>
  <c r="R861" i="3"/>
  <c r="U861" i="3"/>
  <c r="S861" i="3"/>
  <c r="V861" i="3"/>
  <c r="R856" i="3"/>
  <c r="U856" i="3"/>
  <c r="S856" i="3"/>
  <c r="V856" i="3"/>
  <c r="R855" i="3"/>
  <c r="U855" i="3"/>
  <c r="S855" i="3"/>
  <c r="V855" i="3"/>
  <c r="S854" i="3"/>
  <c r="V854" i="3"/>
  <c r="R854" i="3"/>
  <c r="U854" i="3"/>
  <c r="S853" i="3"/>
  <c r="V853" i="3"/>
  <c r="R853" i="3"/>
  <c r="U853" i="3"/>
  <c r="S848" i="3"/>
  <c r="V848" i="3"/>
  <c r="R848" i="3"/>
  <c r="U848" i="3"/>
  <c r="U847" i="3"/>
  <c r="R847" i="3"/>
  <c r="L846" i="3"/>
  <c r="M846" i="3" s="1"/>
  <c r="N846" i="3" s="1"/>
  <c r="S846" i="3"/>
  <c r="V846" i="3"/>
  <c r="R846" i="3"/>
  <c r="U846" i="3"/>
  <c r="S845" i="3"/>
  <c r="V845" i="3"/>
  <c r="R845" i="3"/>
  <c r="U845" i="3"/>
  <c r="L844" i="3"/>
  <c r="S844" i="3"/>
  <c r="V844" i="3"/>
  <c r="R844" i="3"/>
  <c r="U844" i="3"/>
  <c r="S843" i="3"/>
  <c r="V843" i="3"/>
  <c r="R843" i="3"/>
  <c r="U843" i="3"/>
  <c r="L842" i="3"/>
  <c r="M842" i="3" s="1"/>
  <c r="N842" i="3" s="1"/>
  <c r="S842" i="3"/>
  <c r="V842" i="3"/>
  <c r="R842" i="3"/>
  <c r="U842" i="3"/>
  <c r="U841" i="3"/>
  <c r="R841" i="3"/>
  <c r="L840" i="3"/>
  <c r="S840" i="3"/>
  <c r="V840" i="3"/>
  <c r="R840" i="3"/>
  <c r="U840" i="3"/>
  <c r="S839" i="3"/>
  <c r="V839" i="3"/>
  <c r="R839" i="3"/>
  <c r="U839" i="3"/>
  <c r="L838" i="3"/>
  <c r="M838" i="3" s="1"/>
  <c r="N838" i="3" s="1"/>
  <c r="S838" i="3"/>
  <c r="V838" i="3"/>
  <c r="R838" i="3"/>
  <c r="U838" i="3"/>
  <c r="S837" i="3"/>
  <c r="V837" i="3"/>
  <c r="R837" i="3"/>
  <c r="U837" i="3"/>
  <c r="L836" i="3"/>
  <c r="S836" i="3"/>
  <c r="V836" i="3"/>
  <c r="R836" i="3"/>
  <c r="U836" i="3"/>
  <c r="S835" i="3"/>
  <c r="V835" i="3"/>
  <c r="R835" i="3"/>
  <c r="U835" i="3"/>
  <c r="L834" i="3"/>
  <c r="M834" i="3" s="1"/>
  <c r="N834" i="3" s="1"/>
  <c r="S834" i="3"/>
  <c r="V834" i="3"/>
  <c r="R834" i="3"/>
  <c r="U834" i="3"/>
  <c r="S833" i="3"/>
  <c r="V833" i="3"/>
  <c r="R833" i="3"/>
  <c r="U833" i="3"/>
  <c r="L832" i="3"/>
  <c r="S832" i="3"/>
  <c r="V832" i="3"/>
  <c r="R832" i="3"/>
  <c r="U832" i="3"/>
  <c r="S831" i="3"/>
  <c r="V831" i="3"/>
  <c r="R831" i="3"/>
  <c r="U831" i="3"/>
  <c r="L830" i="3"/>
  <c r="M830" i="3" s="1"/>
  <c r="N830" i="3" s="1"/>
  <c r="S830" i="3"/>
  <c r="V830" i="3"/>
  <c r="R830" i="3"/>
  <c r="U830" i="3"/>
  <c r="S829" i="3"/>
  <c r="V829" i="3"/>
  <c r="R829" i="3"/>
  <c r="U829" i="3"/>
  <c r="L826" i="3"/>
  <c r="U826" i="3"/>
  <c r="R826" i="3"/>
  <c r="S825" i="3"/>
  <c r="V825" i="3"/>
  <c r="R825" i="3"/>
  <c r="U825" i="3"/>
  <c r="L737" i="3"/>
  <c r="U737" i="3"/>
  <c r="R737" i="3"/>
  <c r="S736" i="3"/>
  <c r="V736" i="3"/>
  <c r="R736" i="3"/>
  <c r="U736" i="3"/>
  <c r="L735" i="3"/>
  <c r="S735" i="3"/>
  <c r="V735" i="3"/>
  <c r="R735" i="3"/>
  <c r="U735" i="3"/>
  <c r="S734" i="3"/>
  <c r="V734" i="3"/>
  <c r="R734" i="3"/>
  <c r="U734" i="3"/>
  <c r="U733" i="3"/>
  <c r="R733" i="3"/>
  <c r="L732" i="3"/>
  <c r="M732" i="3" s="1"/>
  <c r="N732" i="3" s="1"/>
  <c r="S732" i="3"/>
  <c r="V732" i="3"/>
  <c r="R732" i="3"/>
  <c r="U732" i="3"/>
  <c r="S731" i="3"/>
  <c r="V731" i="3"/>
  <c r="R731" i="3"/>
  <c r="U731" i="3"/>
  <c r="L730" i="3"/>
  <c r="S730" i="3"/>
  <c r="V730" i="3"/>
  <c r="R730" i="3"/>
  <c r="U730" i="3"/>
  <c r="U729" i="3"/>
  <c r="R729" i="3"/>
  <c r="L728" i="3"/>
  <c r="M728" i="3" s="1"/>
  <c r="N728" i="3" s="1"/>
  <c r="S728" i="3"/>
  <c r="V728" i="3"/>
  <c r="R728" i="3"/>
  <c r="U728" i="3"/>
  <c r="U727" i="3"/>
  <c r="R727" i="3"/>
  <c r="L726" i="3"/>
  <c r="S726" i="3"/>
  <c r="V726" i="3"/>
  <c r="R726" i="3"/>
  <c r="U726" i="3"/>
  <c r="S725" i="3"/>
  <c r="V725" i="3"/>
  <c r="R725" i="3"/>
  <c r="U725" i="3"/>
  <c r="L712" i="3"/>
  <c r="U712" i="3"/>
  <c r="R712" i="3"/>
  <c r="S711" i="3"/>
  <c r="V711" i="3"/>
  <c r="R711" i="3"/>
  <c r="U711" i="3"/>
  <c r="L710" i="3"/>
  <c r="S710" i="3"/>
  <c r="V710" i="3"/>
  <c r="R710" i="3"/>
  <c r="U710" i="3"/>
  <c r="S709" i="3"/>
  <c r="V709" i="3"/>
  <c r="R709" i="3"/>
  <c r="U709" i="3"/>
  <c r="L708" i="3"/>
  <c r="M708" i="3" s="1"/>
  <c r="N708" i="3" s="1"/>
  <c r="S708" i="3"/>
  <c r="V708" i="3"/>
  <c r="R708" i="3"/>
  <c r="U708" i="3"/>
  <c r="S707" i="3"/>
  <c r="V707" i="3"/>
  <c r="R707" i="3"/>
  <c r="U707" i="3"/>
  <c r="L706" i="3"/>
  <c r="S706" i="3"/>
  <c r="V706" i="3"/>
  <c r="R706" i="3"/>
  <c r="U706" i="3"/>
  <c r="S705" i="3"/>
  <c r="V705" i="3"/>
  <c r="R705" i="3"/>
  <c r="U705" i="3"/>
  <c r="L704" i="3"/>
  <c r="M704" i="3" s="1"/>
  <c r="N704" i="3" s="1"/>
  <c r="S704" i="3"/>
  <c r="V704" i="3"/>
  <c r="R704" i="3"/>
  <c r="U704" i="3"/>
  <c r="S703" i="3"/>
  <c r="V703" i="3"/>
  <c r="R703" i="3"/>
  <c r="U703" i="3"/>
  <c r="L702" i="3"/>
  <c r="S702" i="3"/>
  <c r="V702" i="3"/>
  <c r="R702" i="3"/>
  <c r="U702" i="3"/>
  <c r="S701" i="3"/>
  <c r="V701" i="3"/>
  <c r="R701" i="3"/>
  <c r="U701" i="3"/>
  <c r="L700" i="3"/>
  <c r="M700" i="3" s="1"/>
  <c r="N700" i="3" s="1"/>
  <c r="S700" i="3"/>
  <c r="V700" i="3"/>
  <c r="R700" i="3"/>
  <c r="U700" i="3"/>
  <c r="S699" i="3"/>
  <c r="V699" i="3"/>
  <c r="R699" i="3"/>
  <c r="U699" i="3"/>
  <c r="U698" i="3"/>
  <c r="R698" i="3"/>
  <c r="L697" i="3"/>
  <c r="S697" i="3"/>
  <c r="V697" i="3"/>
  <c r="R697" i="3"/>
  <c r="U697" i="3"/>
  <c r="S696" i="3"/>
  <c r="V696" i="3"/>
  <c r="R696" i="3"/>
  <c r="U696" i="3"/>
  <c r="L695" i="3"/>
  <c r="O695" i="3" s="1"/>
  <c r="S695" i="3"/>
  <c r="V695" i="3"/>
  <c r="R695" i="3"/>
  <c r="U695" i="3"/>
  <c r="S694" i="3"/>
  <c r="V694" i="3"/>
  <c r="R694" i="3"/>
  <c r="U694" i="3"/>
  <c r="U693" i="3"/>
  <c r="R693" i="3"/>
  <c r="L692" i="3"/>
  <c r="S692" i="3"/>
  <c r="V692" i="3"/>
  <c r="R692" i="3"/>
  <c r="U692" i="3"/>
  <c r="S691" i="3"/>
  <c r="V691" i="3"/>
  <c r="R691" i="3"/>
  <c r="U691" i="3"/>
  <c r="L690" i="3"/>
  <c r="M690" i="3" s="1"/>
  <c r="N690" i="3" s="1"/>
  <c r="S690" i="3"/>
  <c r="V690" i="3"/>
  <c r="R690" i="3"/>
  <c r="U690" i="3"/>
  <c r="S689" i="3"/>
  <c r="V689" i="3"/>
  <c r="R689" i="3"/>
  <c r="U689" i="3"/>
  <c r="L688" i="3"/>
  <c r="S688" i="3"/>
  <c r="V688" i="3"/>
  <c r="R688" i="3"/>
  <c r="U688" i="3"/>
  <c r="U687" i="3"/>
  <c r="R687" i="3"/>
  <c r="L686" i="3"/>
  <c r="M686" i="3" s="1"/>
  <c r="N686" i="3" s="1"/>
  <c r="S686" i="3"/>
  <c r="V686" i="3"/>
  <c r="R686" i="3"/>
  <c r="U686" i="3"/>
  <c r="U685" i="3"/>
  <c r="R685" i="3"/>
  <c r="X670" i="3"/>
  <c r="X669" i="3"/>
  <c r="L669" i="3"/>
  <c r="X668" i="3"/>
  <c r="X667" i="3"/>
  <c r="L667" i="3"/>
  <c r="X666" i="3"/>
  <c r="X665" i="3"/>
  <c r="L665" i="3"/>
  <c r="O665" i="3" s="1"/>
  <c r="X664" i="3"/>
  <c r="X663" i="3"/>
  <c r="L663" i="3"/>
  <c r="X662" i="3"/>
  <c r="X661" i="3"/>
  <c r="L661" i="3"/>
  <c r="X660" i="3"/>
  <c r="L659" i="3"/>
  <c r="M659" i="3" s="1"/>
  <c r="X658" i="3"/>
  <c r="X657" i="3"/>
  <c r="L657" i="3"/>
  <c r="U656" i="3"/>
  <c r="R656" i="3"/>
  <c r="S655" i="3"/>
  <c r="V655" i="3"/>
  <c r="R655" i="3"/>
  <c r="U655" i="3"/>
  <c r="S654" i="3"/>
  <c r="V654" i="3"/>
  <c r="R654" i="3"/>
  <c r="U654" i="3"/>
  <c r="S653" i="3"/>
  <c r="V653" i="3"/>
  <c r="R653" i="3"/>
  <c r="U653" i="3"/>
  <c r="X651" i="3"/>
  <c r="L651" i="3"/>
  <c r="X650" i="3"/>
  <c r="L649" i="3"/>
  <c r="M649" i="3" s="1"/>
  <c r="X648" i="3"/>
  <c r="X647" i="3"/>
  <c r="L647" i="3"/>
  <c r="S646" i="3"/>
  <c r="V646" i="3"/>
  <c r="R646" i="3"/>
  <c r="U646" i="3"/>
  <c r="S645" i="3"/>
  <c r="V645" i="3"/>
  <c r="R645" i="3"/>
  <c r="U645" i="3"/>
  <c r="S644" i="3"/>
  <c r="V644" i="3"/>
  <c r="R644" i="3"/>
  <c r="U644" i="3"/>
  <c r="S643" i="3"/>
  <c r="V643" i="3"/>
  <c r="R643" i="3"/>
  <c r="U643" i="3"/>
  <c r="X641" i="3"/>
  <c r="L641" i="3"/>
  <c r="P641" i="3" s="1"/>
  <c r="X640" i="3"/>
  <c r="X639" i="3"/>
  <c r="L639" i="3"/>
  <c r="S638" i="3"/>
  <c r="V638" i="3"/>
  <c r="R638" i="3"/>
  <c r="U638" i="3"/>
  <c r="S637" i="3"/>
  <c r="V637" i="3"/>
  <c r="R637" i="3"/>
  <c r="U637" i="3"/>
  <c r="S636" i="3"/>
  <c r="V636" i="3"/>
  <c r="R636" i="3"/>
  <c r="U636" i="3"/>
  <c r="S635" i="3"/>
  <c r="V635" i="3"/>
  <c r="R635" i="3"/>
  <c r="U635" i="3"/>
  <c r="X633" i="3"/>
  <c r="L633" i="3"/>
  <c r="X632" i="3"/>
  <c r="X631" i="3"/>
  <c r="L631" i="3"/>
  <c r="P631" i="3" s="1"/>
  <c r="S630" i="3"/>
  <c r="V630" i="3"/>
  <c r="R630" i="3"/>
  <c r="U630" i="3"/>
  <c r="S629" i="3"/>
  <c r="V629" i="3"/>
  <c r="R629" i="3"/>
  <c r="U629" i="3"/>
  <c r="S628" i="3"/>
  <c r="V628" i="3"/>
  <c r="R628" i="3"/>
  <c r="U628" i="3"/>
  <c r="S627" i="3"/>
  <c r="V627" i="3"/>
  <c r="R627" i="3"/>
  <c r="U627" i="3"/>
  <c r="X625" i="3"/>
  <c r="L625" i="3"/>
  <c r="X624" i="3"/>
  <c r="X623" i="3"/>
  <c r="L623" i="3"/>
  <c r="S622" i="3"/>
  <c r="V622" i="3"/>
  <c r="R622" i="3"/>
  <c r="U622" i="3"/>
  <c r="S621" i="3"/>
  <c r="V621" i="3"/>
  <c r="R621" i="3"/>
  <c r="U621" i="3"/>
  <c r="S620" i="3"/>
  <c r="V620" i="3"/>
  <c r="R620" i="3"/>
  <c r="U620" i="3"/>
  <c r="S619" i="3"/>
  <c r="V619" i="3"/>
  <c r="R619" i="3"/>
  <c r="U619" i="3"/>
  <c r="X617" i="3"/>
  <c r="L617" i="3"/>
  <c r="X616" i="3"/>
  <c r="X615" i="3"/>
  <c r="L615" i="3"/>
  <c r="S614" i="3"/>
  <c r="V614" i="3"/>
  <c r="R614" i="3"/>
  <c r="U614" i="3"/>
  <c r="S613" i="3"/>
  <c r="V613" i="3"/>
  <c r="R613" i="3"/>
  <c r="U613" i="3"/>
  <c r="S612" i="3"/>
  <c r="V612" i="3"/>
  <c r="R612" i="3"/>
  <c r="U612" i="3"/>
  <c r="S611" i="3"/>
  <c r="V611" i="3"/>
  <c r="R611" i="3"/>
  <c r="U611" i="3"/>
  <c r="X609" i="3"/>
  <c r="L609" i="3"/>
  <c r="P609" i="3" s="1"/>
  <c r="X608" i="3"/>
  <c r="X607" i="3"/>
  <c r="L607" i="3"/>
  <c r="L606" i="3"/>
  <c r="O606" i="3" s="1"/>
  <c r="S606" i="3"/>
  <c r="V606" i="3"/>
  <c r="R606" i="3"/>
  <c r="U606" i="3"/>
  <c r="P605" i="3"/>
  <c r="S605" i="3"/>
  <c r="V605" i="3"/>
  <c r="R605" i="3"/>
  <c r="U605" i="3"/>
  <c r="L604" i="3"/>
  <c r="S604" i="3"/>
  <c r="V604" i="3"/>
  <c r="R604" i="3"/>
  <c r="U604" i="3"/>
  <c r="P603" i="3"/>
  <c r="S603" i="3"/>
  <c r="V603" i="3"/>
  <c r="R603" i="3"/>
  <c r="U603" i="3"/>
  <c r="L602" i="3"/>
  <c r="S602" i="3"/>
  <c r="V602" i="3"/>
  <c r="R602" i="3"/>
  <c r="U602" i="3"/>
  <c r="S601" i="3"/>
  <c r="V601" i="3"/>
  <c r="R601" i="3"/>
  <c r="U601" i="3"/>
  <c r="L600" i="3"/>
  <c r="S600" i="3"/>
  <c r="V600" i="3"/>
  <c r="R600" i="3"/>
  <c r="U600" i="3"/>
  <c r="P599" i="3"/>
  <c r="S599" i="3"/>
  <c r="V599" i="3"/>
  <c r="R599" i="3"/>
  <c r="U599" i="3"/>
  <c r="L598" i="3"/>
  <c r="S598" i="3"/>
  <c r="V598" i="3"/>
  <c r="R598" i="3"/>
  <c r="U598" i="3"/>
  <c r="P597" i="3"/>
  <c r="S597" i="3"/>
  <c r="V597" i="3"/>
  <c r="R597" i="3"/>
  <c r="U597" i="3"/>
  <c r="X595" i="3"/>
  <c r="L595" i="3"/>
  <c r="X594" i="3"/>
  <c r="X593" i="3"/>
  <c r="L593" i="3"/>
  <c r="X592" i="3"/>
  <c r="X591" i="3"/>
  <c r="L591" i="3"/>
  <c r="X590" i="3"/>
  <c r="X589" i="3"/>
  <c r="L589" i="3"/>
  <c r="X588" i="3"/>
  <c r="X587" i="3"/>
  <c r="L587" i="3"/>
  <c r="X586" i="3"/>
  <c r="X585" i="3"/>
  <c r="L585" i="3"/>
  <c r="X584" i="3"/>
  <c r="X583" i="3"/>
  <c r="L583" i="3"/>
  <c r="X582" i="3"/>
  <c r="X581" i="3"/>
  <c r="L581" i="3"/>
  <c r="X580" i="3"/>
  <c r="X579" i="3"/>
  <c r="L579" i="3"/>
  <c r="L578" i="3"/>
  <c r="U578" i="3"/>
  <c r="R578" i="3"/>
  <c r="P577" i="3"/>
  <c r="S577" i="3"/>
  <c r="V577" i="3"/>
  <c r="R577" i="3"/>
  <c r="U577" i="3"/>
  <c r="X575" i="3"/>
  <c r="L575" i="3"/>
  <c r="X574" i="3"/>
  <c r="X573" i="3"/>
  <c r="L573" i="3"/>
  <c r="X572" i="3"/>
  <c r="X571" i="3"/>
  <c r="L571" i="3"/>
  <c r="X570" i="3"/>
  <c r="X569" i="3"/>
  <c r="L569" i="3"/>
  <c r="X568" i="3"/>
  <c r="X567" i="3"/>
  <c r="L567" i="3"/>
  <c r="X566" i="3"/>
  <c r="X565" i="3"/>
  <c r="L565" i="3"/>
  <c r="X564" i="3"/>
  <c r="X563" i="3"/>
  <c r="L563" i="3"/>
  <c r="X562" i="3"/>
  <c r="X561" i="3"/>
  <c r="L561" i="3"/>
  <c r="X560" i="3"/>
  <c r="X559" i="3"/>
  <c r="L559" i="3"/>
  <c r="X558" i="3"/>
  <c r="X557" i="3"/>
  <c r="L557" i="3"/>
  <c r="X556" i="3"/>
  <c r="L555" i="3"/>
  <c r="M555" i="3" s="1"/>
  <c r="L554" i="3"/>
  <c r="U554" i="3"/>
  <c r="R554" i="3"/>
  <c r="P553" i="3"/>
  <c r="S553" i="3"/>
  <c r="V553" i="3"/>
  <c r="R553" i="3"/>
  <c r="U553" i="3"/>
  <c r="U552" i="3"/>
  <c r="R552" i="3"/>
  <c r="L551" i="3"/>
  <c r="S551" i="3"/>
  <c r="V551" i="3"/>
  <c r="R551" i="3"/>
  <c r="U551" i="3"/>
  <c r="P550" i="3"/>
  <c r="S550" i="3"/>
  <c r="V550" i="3"/>
  <c r="R550" i="3"/>
  <c r="U550" i="3"/>
  <c r="L549" i="3"/>
  <c r="S549" i="3"/>
  <c r="V549" i="3"/>
  <c r="R549" i="3"/>
  <c r="U549" i="3"/>
  <c r="P548" i="3"/>
  <c r="S548" i="3"/>
  <c r="V548" i="3"/>
  <c r="R548" i="3"/>
  <c r="U548" i="3"/>
  <c r="L547" i="3"/>
  <c r="S547" i="3"/>
  <c r="V547" i="3"/>
  <c r="R547" i="3"/>
  <c r="U547" i="3"/>
  <c r="P546" i="3"/>
  <c r="S546" i="3"/>
  <c r="V546" i="3"/>
  <c r="R546" i="3"/>
  <c r="U546" i="3"/>
  <c r="L545" i="3"/>
  <c r="S545" i="3"/>
  <c r="V545" i="3"/>
  <c r="R545" i="3"/>
  <c r="U545" i="3"/>
  <c r="P544" i="3"/>
  <c r="S544" i="3"/>
  <c r="V544" i="3"/>
  <c r="R544" i="3"/>
  <c r="U544" i="3"/>
  <c r="L543" i="3"/>
  <c r="S543" i="3"/>
  <c r="V543" i="3"/>
  <c r="R543" i="3"/>
  <c r="U543" i="3"/>
  <c r="P542" i="3"/>
  <c r="S542" i="3"/>
  <c r="V542" i="3"/>
  <c r="R542" i="3"/>
  <c r="U542" i="3"/>
  <c r="L541" i="3"/>
  <c r="S541" i="3"/>
  <c r="V541" i="3"/>
  <c r="R541" i="3"/>
  <c r="U541" i="3"/>
  <c r="P540" i="3"/>
  <c r="S540" i="3"/>
  <c r="V540" i="3"/>
  <c r="R540" i="3"/>
  <c r="U540" i="3"/>
  <c r="L539" i="3"/>
  <c r="S539" i="3"/>
  <c r="V539" i="3"/>
  <c r="R539" i="3"/>
  <c r="U539" i="3"/>
  <c r="P538" i="3"/>
  <c r="S538" i="3"/>
  <c r="V538" i="3"/>
  <c r="R538" i="3"/>
  <c r="U538" i="3"/>
  <c r="L537" i="3"/>
  <c r="S537" i="3"/>
  <c r="V537" i="3"/>
  <c r="R537" i="3"/>
  <c r="U537" i="3"/>
  <c r="P536" i="3"/>
  <c r="S536" i="3"/>
  <c r="V536" i="3"/>
  <c r="R536" i="3"/>
  <c r="U536" i="3"/>
  <c r="L535" i="3"/>
  <c r="S535" i="3"/>
  <c r="V535" i="3"/>
  <c r="R535" i="3"/>
  <c r="U535" i="3"/>
  <c r="P534" i="3"/>
  <c r="S534" i="3"/>
  <c r="V534" i="3"/>
  <c r="R534" i="3"/>
  <c r="U534" i="3"/>
  <c r="L533" i="3"/>
  <c r="S533" i="3"/>
  <c r="V533" i="3"/>
  <c r="R533" i="3"/>
  <c r="U533" i="3"/>
  <c r="P532" i="3"/>
  <c r="S532" i="3"/>
  <c r="V532" i="3"/>
  <c r="R532" i="3"/>
  <c r="U532" i="3"/>
  <c r="L531" i="3"/>
  <c r="S531" i="3"/>
  <c r="V531" i="3"/>
  <c r="R531" i="3"/>
  <c r="U531" i="3"/>
  <c r="P530" i="3"/>
  <c r="S530" i="3"/>
  <c r="V530" i="3"/>
  <c r="R530" i="3"/>
  <c r="U530" i="3"/>
  <c r="L529" i="3"/>
  <c r="S529" i="3"/>
  <c r="V529" i="3"/>
  <c r="R529" i="3"/>
  <c r="U529" i="3"/>
  <c r="P528" i="3"/>
  <c r="S528" i="3"/>
  <c r="V528" i="3"/>
  <c r="R528" i="3"/>
  <c r="U528" i="3"/>
  <c r="L527" i="3"/>
  <c r="S527" i="3"/>
  <c r="V527" i="3"/>
  <c r="R527" i="3"/>
  <c r="U527" i="3"/>
  <c r="P526" i="3"/>
  <c r="S526" i="3"/>
  <c r="V526" i="3"/>
  <c r="R526" i="3"/>
  <c r="U526" i="3"/>
  <c r="L525" i="3"/>
  <c r="S525" i="3"/>
  <c r="V525" i="3"/>
  <c r="R525" i="3"/>
  <c r="U525" i="3"/>
  <c r="P524" i="3"/>
  <c r="S524" i="3"/>
  <c r="V524" i="3"/>
  <c r="R524" i="3"/>
  <c r="U524" i="3"/>
  <c r="U523" i="3"/>
  <c r="R523" i="3"/>
  <c r="L521" i="3"/>
  <c r="M521" i="3" s="1"/>
  <c r="X520" i="3"/>
  <c r="X519" i="3"/>
  <c r="L519" i="3"/>
  <c r="O519" i="3" s="1"/>
  <c r="L518" i="3"/>
  <c r="U518" i="3"/>
  <c r="R518" i="3"/>
  <c r="P517" i="3"/>
  <c r="S517" i="3"/>
  <c r="V517" i="3"/>
  <c r="R517" i="3"/>
  <c r="U517" i="3"/>
  <c r="L516" i="3"/>
  <c r="S516" i="3"/>
  <c r="V516" i="3"/>
  <c r="R516" i="3"/>
  <c r="U516" i="3"/>
  <c r="P515" i="3"/>
  <c r="S515" i="3"/>
  <c r="V515" i="3"/>
  <c r="R515" i="3"/>
  <c r="U515" i="3"/>
  <c r="L514" i="3"/>
  <c r="S514" i="3"/>
  <c r="V514" i="3"/>
  <c r="R514" i="3"/>
  <c r="U514" i="3"/>
  <c r="P513" i="3"/>
  <c r="S513" i="3"/>
  <c r="V513" i="3"/>
  <c r="R513" i="3"/>
  <c r="U513" i="3"/>
  <c r="L512" i="3"/>
  <c r="S512" i="3"/>
  <c r="V512" i="3"/>
  <c r="R512" i="3"/>
  <c r="U512" i="3"/>
  <c r="P511" i="3"/>
  <c r="S511" i="3"/>
  <c r="V511" i="3"/>
  <c r="R511" i="3"/>
  <c r="U511" i="3"/>
  <c r="L510" i="3"/>
  <c r="S510" i="3"/>
  <c r="V510" i="3"/>
  <c r="R510" i="3"/>
  <c r="U510" i="3"/>
  <c r="P509" i="3"/>
  <c r="S509" i="3"/>
  <c r="V509" i="3"/>
  <c r="R509" i="3"/>
  <c r="U509" i="3"/>
  <c r="L508" i="3"/>
  <c r="S508" i="3"/>
  <c r="V508" i="3"/>
  <c r="R508" i="3"/>
  <c r="U508" i="3"/>
  <c r="P507" i="3"/>
  <c r="S507" i="3"/>
  <c r="V507" i="3"/>
  <c r="R507" i="3"/>
  <c r="U507" i="3"/>
  <c r="U506" i="3"/>
  <c r="R506" i="3"/>
  <c r="L505" i="3"/>
  <c r="S505" i="3"/>
  <c r="V505" i="3"/>
  <c r="R505" i="3"/>
  <c r="U505" i="3"/>
  <c r="P504" i="3"/>
  <c r="S504" i="3"/>
  <c r="V504" i="3"/>
  <c r="R504" i="3"/>
  <c r="U504" i="3"/>
  <c r="L503" i="3"/>
  <c r="S503" i="3"/>
  <c r="V503" i="3"/>
  <c r="R503" i="3"/>
  <c r="U503" i="3"/>
  <c r="P502" i="3"/>
  <c r="S502" i="3"/>
  <c r="V502" i="3"/>
  <c r="R502" i="3"/>
  <c r="U502" i="3"/>
  <c r="L501" i="3"/>
  <c r="S501" i="3"/>
  <c r="V501" i="3"/>
  <c r="R501" i="3"/>
  <c r="U501" i="3"/>
  <c r="P500" i="3"/>
  <c r="S500" i="3"/>
  <c r="V500" i="3"/>
  <c r="R500" i="3"/>
  <c r="U500" i="3"/>
  <c r="L499" i="3"/>
  <c r="S499" i="3"/>
  <c r="V499" i="3"/>
  <c r="R499" i="3"/>
  <c r="U499" i="3"/>
  <c r="U498" i="3"/>
  <c r="R498" i="3"/>
  <c r="L497" i="3"/>
  <c r="S497" i="3"/>
  <c r="V497" i="3"/>
  <c r="R497" i="3"/>
  <c r="U497" i="3"/>
  <c r="P496" i="3"/>
  <c r="S496" i="3"/>
  <c r="V496" i="3"/>
  <c r="R496" i="3"/>
  <c r="U496" i="3"/>
  <c r="L495" i="3"/>
  <c r="S495" i="3"/>
  <c r="V495" i="3"/>
  <c r="R495" i="3"/>
  <c r="U495" i="3"/>
  <c r="P494" i="3"/>
  <c r="S494" i="3"/>
  <c r="V494" i="3"/>
  <c r="R494" i="3"/>
  <c r="U494" i="3"/>
  <c r="L493" i="3"/>
  <c r="S493" i="3"/>
  <c r="V493" i="3"/>
  <c r="R493" i="3"/>
  <c r="U493" i="3"/>
  <c r="P492" i="3"/>
  <c r="S492" i="3"/>
  <c r="V492" i="3"/>
  <c r="R492" i="3"/>
  <c r="U492" i="3"/>
  <c r="L491" i="3"/>
  <c r="S491" i="3"/>
  <c r="V491" i="3"/>
  <c r="R491" i="3"/>
  <c r="U491" i="3"/>
  <c r="P490" i="3"/>
  <c r="S490" i="3"/>
  <c r="V490" i="3"/>
  <c r="R490" i="3"/>
  <c r="U490" i="3"/>
  <c r="L489" i="3"/>
  <c r="S489" i="3"/>
  <c r="V489" i="3"/>
  <c r="R489" i="3"/>
  <c r="U489" i="3"/>
  <c r="P488" i="3"/>
  <c r="S488" i="3"/>
  <c r="V488" i="3"/>
  <c r="R488" i="3"/>
  <c r="U488" i="3"/>
  <c r="L487" i="3"/>
  <c r="S487" i="3"/>
  <c r="V487" i="3"/>
  <c r="R487" i="3"/>
  <c r="U487" i="3"/>
  <c r="L486" i="3"/>
  <c r="S486" i="3"/>
  <c r="V486" i="3"/>
  <c r="R486" i="3"/>
  <c r="U486" i="3"/>
  <c r="S485" i="3"/>
  <c r="V485" i="3"/>
  <c r="R485" i="3"/>
  <c r="U485" i="3"/>
  <c r="S484" i="3"/>
  <c r="V484" i="3"/>
  <c r="R484" i="3"/>
  <c r="U484" i="3"/>
  <c r="S483" i="3"/>
  <c r="V483" i="3"/>
  <c r="R483" i="3"/>
  <c r="U483" i="3"/>
  <c r="L481" i="3"/>
  <c r="S480" i="3"/>
  <c r="V480" i="3"/>
  <c r="R480" i="3"/>
  <c r="U480" i="3"/>
  <c r="S479" i="3"/>
  <c r="V479" i="3"/>
  <c r="R479" i="3"/>
  <c r="U479" i="3"/>
  <c r="X477" i="3"/>
  <c r="L477" i="3"/>
  <c r="U476" i="3"/>
  <c r="R476" i="3"/>
  <c r="S475" i="3"/>
  <c r="V475" i="3"/>
  <c r="R475" i="3"/>
  <c r="U475" i="3"/>
  <c r="S474" i="3"/>
  <c r="V474" i="3"/>
  <c r="R474" i="3"/>
  <c r="U474" i="3"/>
  <c r="S473" i="3"/>
  <c r="V473" i="3"/>
  <c r="R473" i="3"/>
  <c r="U473" i="3"/>
  <c r="X471" i="3"/>
  <c r="L471" i="3"/>
  <c r="X470" i="3"/>
  <c r="L469" i="3"/>
  <c r="X468" i="3"/>
  <c r="X467" i="3"/>
  <c r="L467" i="3"/>
  <c r="P467" i="3" s="1"/>
  <c r="S466" i="3"/>
  <c r="V466" i="3"/>
  <c r="R466" i="3"/>
  <c r="U466" i="3"/>
  <c r="S465" i="3"/>
  <c r="V465" i="3"/>
  <c r="R465" i="3"/>
  <c r="U465" i="3"/>
  <c r="X463" i="3"/>
  <c r="L463" i="3"/>
  <c r="X462" i="3"/>
  <c r="L461" i="3"/>
  <c r="M461" i="3" s="1"/>
  <c r="X460" i="3"/>
  <c r="X459" i="3"/>
  <c r="L459" i="3"/>
  <c r="O459" i="3" s="1"/>
  <c r="X458" i="3"/>
  <c r="X457" i="3"/>
  <c r="L457" i="3"/>
  <c r="L456" i="3"/>
  <c r="U456" i="3"/>
  <c r="R456" i="3"/>
  <c r="P455" i="3"/>
  <c r="S455" i="3"/>
  <c r="V455" i="3"/>
  <c r="R455" i="3"/>
  <c r="U455" i="3"/>
  <c r="L454" i="3"/>
  <c r="S454" i="3"/>
  <c r="V454" i="3"/>
  <c r="R454" i="3"/>
  <c r="U454" i="3"/>
  <c r="P453" i="3"/>
  <c r="S453" i="3"/>
  <c r="V453" i="3"/>
  <c r="R453" i="3"/>
  <c r="U453" i="3"/>
  <c r="L452" i="3"/>
  <c r="S452" i="3"/>
  <c r="V452" i="3"/>
  <c r="R452" i="3"/>
  <c r="U452" i="3"/>
  <c r="U451" i="3"/>
  <c r="R451" i="3"/>
  <c r="L450" i="3"/>
  <c r="S450" i="3"/>
  <c r="V450" i="3"/>
  <c r="R450" i="3"/>
  <c r="U450" i="3"/>
  <c r="P449" i="3"/>
  <c r="S449" i="3"/>
  <c r="V449" i="3"/>
  <c r="R449" i="3"/>
  <c r="U449" i="3"/>
  <c r="L448" i="3"/>
  <c r="S448" i="3"/>
  <c r="V448" i="3"/>
  <c r="R448" i="3"/>
  <c r="U448" i="3"/>
  <c r="P447" i="3"/>
  <c r="S447" i="3"/>
  <c r="V447" i="3"/>
  <c r="R447" i="3"/>
  <c r="U447" i="3"/>
  <c r="L446" i="3"/>
  <c r="S446" i="3"/>
  <c r="V446" i="3"/>
  <c r="R446" i="3"/>
  <c r="U446" i="3"/>
  <c r="P445" i="3"/>
  <c r="S445" i="3"/>
  <c r="V445" i="3"/>
  <c r="R445" i="3"/>
  <c r="U445" i="3"/>
  <c r="L444" i="3"/>
  <c r="S444" i="3"/>
  <c r="V444" i="3"/>
  <c r="R444" i="3"/>
  <c r="U444" i="3"/>
  <c r="P443" i="3"/>
  <c r="S443" i="3"/>
  <c r="V443" i="3"/>
  <c r="R443" i="3"/>
  <c r="U443" i="3"/>
  <c r="L442" i="3"/>
  <c r="S442" i="3"/>
  <c r="V442" i="3"/>
  <c r="R442" i="3"/>
  <c r="U442" i="3"/>
  <c r="P441" i="3"/>
  <c r="S441" i="3"/>
  <c r="V441" i="3"/>
  <c r="R441" i="3"/>
  <c r="U441" i="3"/>
  <c r="L440" i="3"/>
  <c r="S440" i="3"/>
  <c r="V440" i="3"/>
  <c r="R440" i="3"/>
  <c r="U440" i="3"/>
  <c r="P439" i="3"/>
  <c r="S439" i="3"/>
  <c r="V439" i="3"/>
  <c r="R439" i="3"/>
  <c r="U439" i="3"/>
  <c r="L438" i="3"/>
  <c r="S438" i="3"/>
  <c r="V438" i="3"/>
  <c r="R438" i="3"/>
  <c r="U438" i="3"/>
  <c r="P437" i="3"/>
  <c r="S437" i="3"/>
  <c r="V437" i="3"/>
  <c r="R437" i="3"/>
  <c r="U437" i="3"/>
  <c r="L436" i="3"/>
  <c r="S436" i="3"/>
  <c r="V436" i="3"/>
  <c r="R436" i="3"/>
  <c r="U436" i="3"/>
  <c r="P435" i="3"/>
  <c r="S435" i="3"/>
  <c r="V435" i="3"/>
  <c r="R435" i="3"/>
  <c r="U435" i="3"/>
  <c r="L434" i="3"/>
  <c r="S434" i="3"/>
  <c r="V434" i="3"/>
  <c r="R434" i="3"/>
  <c r="U434" i="3"/>
  <c r="P433" i="3"/>
  <c r="S433" i="3"/>
  <c r="V433" i="3"/>
  <c r="R433" i="3"/>
  <c r="U433" i="3"/>
  <c r="L432" i="3"/>
  <c r="S432" i="3"/>
  <c r="V432" i="3"/>
  <c r="R432" i="3"/>
  <c r="U432" i="3"/>
  <c r="P431" i="3"/>
  <c r="S431" i="3"/>
  <c r="V431" i="3"/>
  <c r="R431" i="3"/>
  <c r="U431" i="3"/>
  <c r="X429" i="3"/>
  <c r="L429" i="3"/>
  <c r="X428" i="3"/>
  <c r="X427" i="3"/>
  <c r="L427" i="3"/>
  <c r="X426" i="3"/>
  <c r="X425" i="3"/>
  <c r="L425" i="3"/>
  <c r="O425" i="3" s="1"/>
  <c r="X424" i="3"/>
  <c r="L423" i="3"/>
  <c r="M423" i="3" s="1"/>
  <c r="X422" i="3"/>
  <c r="X421" i="3"/>
  <c r="L421" i="3"/>
  <c r="X420" i="3"/>
  <c r="X419" i="3"/>
  <c r="L419" i="3"/>
  <c r="X418" i="3"/>
  <c r="X417" i="3"/>
  <c r="L417" i="3"/>
  <c r="X416" i="3"/>
  <c r="X415" i="3"/>
  <c r="L415" i="3"/>
  <c r="X414" i="3"/>
  <c r="X413" i="3"/>
  <c r="L413" i="3"/>
  <c r="X412" i="3"/>
  <c r="X411" i="3"/>
  <c r="L411" i="3"/>
  <c r="X410" i="3"/>
  <c r="X409" i="3"/>
  <c r="L409" i="3"/>
  <c r="X408" i="3"/>
  <c r="X407" i="3"/>
  <c r="L407" i="3"/>
  <c r="X406" i="3"/>
  <c r="L405" i="3"/>
  <c r="M405" i="3" s="1"/>
  <c r="X404" i="3"/>
  <c r="X403" i="3"/>
  <c r="L403" i="3"/>
  <c r="X402" i="3"/>
  <c r="X401" i="3"/>
  <c r="L401" i="3"/>
  <c r="X400" i="3"/>
  <c r="X399" i="3"/>
  <c r="L399" i="3"/>
  <c r="X398" i="3"/>
  <c r="X397" i="3"/>
  <c r="L397" i="3"/>
  <c r="O397" i="3" s="1"/>
  <c r="X396" i="3"/>
  <c r="X395" i="3"/>
  <c r="L395" i="3"/>
  <c r="L394" i="3"/>
  <c r="M394" i="3" s="1"/>
  <c r="U394" i="3"/>
  <c r="R394" i="3"/>
  <c r="P393" i="3"/>
  <c r="S393" i="3"/>
  <c r="V393" i="3"/>
  <c r="R393" i="3"/>
  <c r="U393" i="3"/>
  <c r="L392" i="3"/>
  <c r="S392" i="3"/>
  <c r="V392" i="3"/>
  <c r="R392" i="3"/>
  <c r="U392" i="3"/>
  <c r="P391" i="3"/>
  <c r="S391" i="3"/>
  <c r="V391" i="3"/>
  <c r="R391" i="3"/>
  <c r="U391" i="3"/>
  <c r="L390" i="3"/>
  <c r="S390" i="3"/>
  <c r="V390" i="3"/>
  <c r="R390" i="3"/>
  <c r="U390" i="3"/>
  <c r="P389" i="3"/>
  <c r="S389" i="3"/>
  <c r="V389" i="3"/>
  <c r="R389" i="3"/>
  <c r="U389" i="3"/>
  <c r="L388" i="3"/>
  <c r="S388" i="3"/>
  <c r="V388" i="3"/>
  <c r="R388" i="3"/>
  <c r="U388" i="3"/>
  <c r="P387" i="3"/>
  <c r="S387" i="3"/>
  <c r="V387" i="3"/>
  <c r="R387" i="3"/>
  <c r="U387" i="3"/>
  <c r="L385" i="3"/>
  <c r="M385" i="3" s="1"/>
  <c r="X384" i="3"/>
  <c r="L383" i="3"/>
  <c r="M383" i="3" s="1"/>
  <c r="L382" i="3"/>
  <c r="U382" i="3"/>
  <c r="R382" i="3"/>
  <c r="U381" i="3"/>
  <c r="R381" i="3"/>
  <c r="X379" i="3"/>
  <c r="L379" i="3"/>
  <c r="X378" i="3"/>
  <c r="X377" i="3"/>
  <c r="L377" i="3"/>
  <c r="X376" i="3"/>
  <c r="X375" i="3"/>
  <c r="L375" i="3"/>
  <c r="X374" i="3"/>
  <c r="X373" i="3"/>
  <c r="L373" i="3"/>
  <c r="X372" i="3"/>
  <c r="L371" i="3"/>
  <c r="M371" i="3" s="1"/>
  <c r="X370" i="3"/>
  <c r="X369" i="3"/>
  <c r="L369" i="3"/>
  <c r="X368" i="3"/>
  <c r="X367" i="3"/>
  <c r="L367" i="3"/>
  <c r="O367" i="3" s="1"/>
  <c r="X366" i="3"/>
  <c r="X365" i="3"/>
  <c r="L365" i="3"/>
  <c r="L364" i="3"/>
  <c r="R364" i="3"/>
  <c r="U364" i="3"/>
  <c r="R363" i="3"/>
  <c r="U363" i="3"/>
  <c r="L362" i="3"/>
  <c r="R362" i="3"/>
  <c r="U362" i="3"/>
  <c r="S362" i="3"/>
  <c r="V362" i="3"/>
  <c r="P361" i="3"/>
  <c r="R361" i="3"/>
  <c r="U361" i="3"/>
  <c r="S361" i="3"/>
  <c r="V361" i="3"/>
  <c r="L360" i="3"/>
  <c r="R360" i="3"/>
  <c r="U360" i="3"/>
  <c r="S360" i="3"/>
  <c r="V360" i="3"/>
  <c r="P359" i="3"/>
  <c r="R359" i="3"/>
  <c r="U359" i="3"/>
  <c r="S359" i="3"/>
  <c r="V359" i="3"/>
  <c r="L358" i="3"/>
  <c r="R358" i="3"/>
  <c r="U358" i="3"/>
  <c r="S358" i="3"/>
  <c r="V358" i="3"/>
  <c r="P357" i="3"/>
  <c r="R357" i="3"/>
  <c r="U357" i="3"/>
  <c r="S357" i="3"/>
  <c r="V357" i="3"/>
  <c r="L356" i="3"/>
  <c r="R356" i="3"/>
  <c r="U356" i="3"/>
  <c r="S356" i="3"/>
  <c r="V356" i="3"/>
  <c r="P355" i="3"/>
  <c r="R355" i="3"/>
  <c r="U355" i="3"/>
  <c r="S355" i="3"/>
  <c r="V355" i="3"/>
  <c r="L354" i="3"/>
  <c r="R354" i="3"/>
  <c r="U354" i="3"/>
  <c r="S354" i="3"/>
  <c r="V354" i="3"/>
  <c r="P353" i="3"/>
  <c r="R353" i="3"/>
  <c r="U353" i="3"/>
  <c r="S353" i="3"/>
  <c r="V353" i="3"/>
  <c r="L352" i="3"/>
  <c r="R352" i="3"/>
  <c r="U352" i="3"/>
  <c r="S352" i="3"/>
  <c r="V352" i="3"/>
  <c r="P351" i="3"/>
  <c r="R351" i="3"/>
  <c r="U351" i="3"/>
  <c r="S351" i="3"/>
  <c r="V351" i="3"/>
  <c r="L350" i="3"/>
  <c r="R350" i="3"/>
  <c r="U350" i="3"/>
  <c r="S350" i="3"/>
  <c r="V350" i="3"/>
  <c r="P349" i="3"/>
  <c r="R349" i="3"/>
  <c r="U349" i="3"/>
  <c r="S349" i="3"/>
  <c r="V349" i="3"/>
  <c r="L348" i="3"/>
  <c r="R348" i="3"/>
  <c r="U348" i="3"/>
  <c r="S348" i="3"/>
  <c r="V348" i="3"/>
  <c r="P347" i="3"/>
  <c r="R347" i="3"/>
  <c r="U347" i="3"/>
  <c r="S347" i="3"/>
  <c r="V347" i="3"/>
  <c r="L346" i="3"/>
  <c r="R346" i="3"/>
  <c r="U346" i="3"/>
  <c r="S346" i="3"/>
  <c r="V346" i="3"/>
  <c r="P345" i="3"/>
  <c r="R345" i="3"/>
  <c r="U345" i="3"/>
  <c r="S345" i="3"/>
  <c r="V345" i="3"/>
  <c r="L344" i="3"/>
  <c r="R344" i="3"/>
  <c r="U344" i="3"/>
  <c r="S344" i="3"/>
  <c r="V344" i="3"/>
  <c r="P343" i="3"/>
  <c r="R343" i="3"/>
  <c r="U343" i="3"/>
  <c r="S343" i="3"/>
  <c r="V343" i="3"/>
  <c r="L342" i="3"/>
  <c r="R342" i="3"/>
  <c r="U342" i="3"/>
  <c r="S342" i="3"/>
  <c r="V342" i="3"/>
  <c r="P341" i="3"/>
  <c r="R341" i="3"/>
  <c r="U341" i="3"/>
  <c r="S341" i="3"/>
  <c r="V341" i="3"/>
  <c r="L340" i="3"/>
  <c r="R340" i="3"/>
  <c r="U340" i="3"/>
  <c r="S340" i="3"/>
  <c r="V340" i="3"/>
  <c r="P339" i="3"/>
  <c r="R339" i="3"/>
  <c r="U339" i="3"/>
  <c r="S339" i="3"/>
  <c r="V339" i="3"/>
  <c r="L338" i="3"/>
  <c r="R338" i="3"/>
  <c r="U338" i="3"/>
  <c r="S338" i="3"/>
  <c r="V338" i="3"/>
  <c r="P337" i="3"/>
  <c r="R337" i="3"/>
  <c r="U337" i="3"/>
  <c r="S337" i="3"/>
  <c r="V337" i="3"/>
  <c r="L336" i="3"/>
  <c r="R336" i="3"/>
  <c r="U336" i="3"/>
  <c r="S336" i="3"/>
  <c r="V336" i="3"/>
  <c r="P335" i="3"/>
  <c r="R335" i="3"/>
  <c r="U335" i="3"/>
  <c r="S335" i="3"/>
  <c r="V335" i="3"/>
  <c r="L334" i="3"/>
  <c r="R334" i="3"/>
  <c r="U334" i="3"/>
  <c r="S334" i="3"/>
  <c r="V334" i="3"/>
  <c r="P333" i="3"/>
  <c r="R333" i="3"/>
  <c r="U333" i="3"/>
  <c r="S333" i="3"/>
  <c r="V333" i="3"/>
  <c r="L332" i="3"/>
  <c r="R332" i="3"/>
  <c r="U332" i="3"/>
  <c r="S332" i="3"/>
  <c r="V332" i="3"/>
  <c r="P331" i="3"/>
  <c r="R331" i="3"/>
  <c r="U331" i="3"/>
  <c r="S331" i="3"/>
  <c r="V331" i="3"/>
  <c r="L330" i="3"/>
  <c r="R330" i="3"/>
  <c r="U330" i="3"/>
  <c r="S330" i="3"/>
  <c r="V330" i="3"/>
  <c r="P329" i="3"/>
  <c r="R329" i="3"/>
  <c r="U329" i="3"/>
  <c r="S329" i="3"/>
  <c r="V329" i="3"/>
  <c r="L328" i="3"/>
  <c r="R328" i="3"/>
  <c r="U328" i="3"/>
  <c r="S328" i="3"/>
  <c r="V328" i="3"/>
  <c r="L327" i="3"/>
  <c r="O327" i="3" s="1"/>
  <c r="R327" i="3"/>
  <c r="U327" i="3"/>
  <c r="S327" i="3"/>
  <c r="V327" i="3"/>
  <c r="R326" i="3"/>
  <c r="U326" i="3"/>
  <c r="S326" i="3"/>
  <c r="V326" i="3"/>
  <c r="R325" i="3"/>
  <c r="U325" i="3"/>
  <c r="S325" i="3"/>
  <c r="V325" i="3"/>
  <c r="R324" i="3"/>
  <c r="U324" i="3"/>
  <c r="S324" i="3"/>
  <c r="V324" i="3"/>
  <c r="X322" i="3"/>
  <c r="L322" i="3"/>
  <c r="P322" i="3" s="1"/>
  <c r="X321" i="3"/>
  <c r="X320" i="3"/>
  <c r="L320" i="3"/>
  <c r="P320" i="3" s="1"/>
  <c r="R319" i="3"/>
  <c r="U319" i="3"/>
  <c r="S319" i="3"/>
  <c r="V319" i="3"/>
  <c r="R318" i="3"/>
  <c r="U318" i="3"/>
  <c r="S318" i="3"/>
  <c r="V318" i="3"/>
  <c r="R317" i="3"/>
  <c r="U317" i="3"/>
  <c r="S317" i="3"/>
  <c r="V317" i="3"/>
  <c r="R316" i="3"/>
  <c r="U316" i="3"/>
  <c r="S316" i="3"/>
  <c r="V316" i="3"/>
  <c r="X314" i="3"/>
  <c r="L314" i="3"/>
  <c r="P314" i="3" s="1"/>
  <c r="X313" i="3"/>
  <c r="L312" i="3"/>
  <c r="X311" i="3"/>
  <c r="X310" i="3"/>
  <c r="L310" i="3"/>
  <c r="R309" i="3"/>
  <c r="U309" i="3"/>
  <c r="S309" i="3"/>
  <c r="V309" i="3"/>
  <c r="R308" i="3"/>
  <c r="U308" i="3"/>
  <c r="S308" i="3"/>
  <c r="V308" i="3"/>
  <c r="R307" i="3"/>
  <c r="U307" i="3"/>
  <c r="S307" i="3"/>
  <c r="V307" i="3"/>
  <c r="R306" i="3"/>
  <c r="U306" i="3"/>
  <c r="S306" i="3"/>
  <c r="V306" i="3"/>
  <c r="X304" i="3"/>
  <c r="L304" i="3"/>
  <c r="P304" i="3" s="1"/>
  <c r="X303" i="3"/>
  <c r="X302" i="3"/>
  <c r="L302" i="3"/>
  <c r="P302" i="3" s="1"/>
  <c r="R301" i="3"/>
  <c r="U301" i="3"/>
  <c r="S301" i="3"/>
  <c r="V301" i="3"/>
  <c r="R300" i="3"/>
  <c r="U300" i="3"/>
  <c r="S300" i="3"/>
  <c r="V300" i="3"/>
  <c r="R299" i="3"/>
  <c r="U299" i="3"/>
  <c r="S299" i="3"/>
  <c r="V299" i="3"/>
  <c r="R298" i="3"/>
  <c r="U298" i="3"/>
  <c r="S298" i="3"/>
  <c r="V298" i="3"/>
  <c r="X296" i="3"/>
  <c r="L296" i="3"/>
  <c r="P296" i="3" s="1"/>
  <c r="X295" i="3"/>
  <c r="X294" i="3"/>
  <c r="L294" i="3"/>
  <c r="P294" i="3" s="1"/>
  <c r="R293" i="3"/>
  <c r="U293" i="3"/>
  <c r="S293" i="3"/>
  <c r="V293" i="3"/>
  <c r="R292" i="3"/>
  <c r="U292" i="3"/>
  <c r="S292" i="3"/>
  <c r="V292" i="3"/>
  <c r="R291" i="3"/>
  <c r="U291" i="3"/>
  <c r="S291" i="3"/>
  <c r="V291" i="3"/>
  <c r="R290" i="3"/>
  <c r="U290" i="3"/>
  <c r="S290" i="3"/>
  <c r="V290" i="3"/>
  <c r="X288" i="3"/>
  <c r="L288" i="3"/>
  <c r="X287" i="3"/>
  <c r="X286" i="3"/>
  <c r="L286" i="3"/>
  <c r="P286" i="3" s="1"/>
  <c r="R285" i="3"/>
  <c r="U285" i="3"/>
  <c r="S285" i="3"/>
  <c r="V285" i="3"/>
  <c r="R284" i="3"/>
  <c r="U284" i="3"/>
  <c r="S284" i="3"/>
  <c r="V284" i="3"/>
  <c r="R283" i="3"/>
  <c r="U283" i="3"/>
  <c r="S283" i="3"/>
  <c r="V283" i="3"/>
  <c r="R282" i="3"/>
  <c r="U282" i="3"/>
  <c r="S282" i="3"/>
  <c r="V282" i="3"/>
  <c r="X280" i="3"/>
  <c r="L280" i="3"/>
  <c r="P280" i="3" s="1"/>
  <c r="X279" i="3"/>
  <c r="X278" i="3"/>
  <c r="L278" i="3"/>
  <c r="R277" i="3"/>
  <c r="U277" i="3"/>
  <c r="S277" i="3"/>
  <c r="V277" i="3"/>
  <c r="R276" i="3"/>
  <c r="U276" i="3"/>
  <c r="S276" i="3"/>
  <c r="V276" i="3"/>
  <c r="R275" i="3"/>
  <c r="U275" i="3"/>
  <c r="S275" i="3"/>
  <c r="V275" i="3"/>
  <c r="R274" i="3"/>
  <c r="U274" i="3"/>
  <c r="S274" i="3"/>
  <c r="V274" i="3"/>
  <c r="X272" i="3"/>
  <c r="L272" i="3"/>
  <c r="P272" i="3" s="1"/>
  <c r="X271" i="3"/>
  <c r="X270" i="3"/>
  <c r="L270" i="3"/>
  <c r="P270" i="3" s="1"/>
  <c r="R269" i="3"/>
  <c r="U269" i="3"/>
  <c r="S269" i="3"/>
  <c r="V269" i="3"/>
  <c r="R268" i="3"/>
  <c r="U268" i="3"/>
  <c r="S268" i="3"/>
  <c r="V268" i="3"/>
  <c r="X266" i="3"/>
  <c r="L266" i="3"/>
  <c r="P266" i="3" s="1"/>
  <c r="R265" i="3"/>
  <c r="U265" i="3"/>
  <c r="S265" i="3"/>
  <c r="V265" i="3"/>
  <c r="R264" i="3"/>
  <c r="U264" i="3"/>
  <c r="S264" i="3"/>
  <c r="V264" i="3"/>
  <c r="R263" i="3"/>
  <c r="U263" i="3"/>
  <c r="S263" i="3"/>
  <c r="V263" i="3"/>
  <c r="R262" i="3"/>
  <c r="U262" i="3"/>
  <c r="S262" i="3"/>
  <c r="V262" i="3"/>
  <c r="X260" i="3"/>
  <c r="L260" i="3"/>
  <c r="P260" i="3" s="1"/>
  <c r="X259" i="3"/>
  <c r="X258" i="3"/>
  <c r="L258" i="3"/>
  <c r="R257" i="3"/>
  <c r="U257" i="3"/>
  <c r="S257" i="3"/>
  <c r="V257" i="3"/>
  <c r="R256" i="3"/>
  <c r="U256" i="3"/>
  <c r="S256" i="3"/>
  <c r="V256" i="3"/>
  <c r="R255" i="3"/>
  <c r="U255" i="3"/>
  <c r="S255" i="3"/>
  <c r="V255" i="3"/>
  <c r="R254" i="3"/>
  <c r="U254" i="3"/>
  <c r="S254" i="3"/>
  <c r="V254" i="3"/>
  <c r="X252" i="3"/>
  <c r="L252" i="3"/>
  <c r="X251" i="3"/>
  <c r="X250" i="3"/>
  <c r="L250" i="3"/>
  <c r="X249" i="3"/>
  <c r="X248" i="3"/>
  <c r="L248" i="3"/>
  <c r="O248" i="3" s="1"/>
  <c r="X247" i="3"/>
  <c r="X246" i="3"/>
  <c r="L246" i="3"/>
  <c r="X245" i="3"/>
  <c r="X244" i="3"/>
  <c r="L244" i="3"/>
  <c r="X243" i="3"/>
  <c r="X242" i="3"/>
  <c r="L242" i="3"/>
  <c r="X241" i="3"/>
  <c r="X240" i="3"/>
  <c r="L240" i="3"/>
  <c r="O240" i="3" s="1"/>
  <c r="X239" i="3"/>
  <c r="X238" i="3"/>
  <c r="L238" i="3"/>
  <c r="X237" i="3"/>
  <c r="X236" i="3"/>
  <c r="L236" i="3"/>
  <c r="X235" i="3"/>
  <c r="X234" i="3"/>
  <c r="L234" i="3"/>
  <c r="X233" i="3"/>
  <c r="X232" i="3"/>
  <c r="L232" i="3"/>
  <c r="O232" i="3" s="1"/>
  <c r="X231" i="3"/>
  <c r="X230" i="3"/>
  <c r="L230" i="3"/>
  <c r="L229" i="3"/>
  <c r="R229" i="3"/>
  <c r="U229" i="3"/>
  <c r="P228" i="3"/>
  <c r="R228" i="3"/>
  <c r="U228" i="3"/>
  <c r="S228" i="3"/>
  <c r="V228" i="3"/>
  <c r="L227" i="3"/>
  <c r="R227" i="3"/>
  <c r="U227" i="3"/>
  <c r="S227" i="3"/>
  <c r="V227" i="3"/>
  <c r="P226" i="3"/>
  <c r="R226" i="3"/>
  <c r="U226" i="3"/>
  <c r="S226" i="3"/>
  <c r="V226" i="3"/>
  <c r="L225" i="3"/>
  <c r="R225" i="3"/>
  <c r="U225" i="3"/>
  <c r="S225" i="3"/>
  <c r="V225" i="3"/>
  <c r="P224" i="3"/>
  <c r="R224" i="3"/>
  <c r="U224" i="3"/>
  <c r="S224" i="3"/>
  <c r="V224" i="3"/>
  <c r="L223" i="3"/>
  <c r="R223" i="3"/>
  <c r="U223" i="3"/>
  <c r="S223" i="3"/>
  <c r="V223" i="3"/>
  <c r="P222" i="3"/>
  <c r="R222" i="3"/>
  <c r="U222" i="3"/>
  <c r="S222" i="3"/>
  <c r="V222" i="3"/>
  <c r="L221" i="3"/>
  <c r="R221" i="3"/>
  <c r="U221" i="3"/>
  <c r="S221" i="3"/>
  <c r="V221" i="3"/>
  <c r="P220" i="3"/>
  <c r="R220" i="3"/>
  <c r="U220" i="3"/>
  <c r="S220" i="3"/>
  <c r="V220" i="3"/>
  <c r="L219" i="3"/>
  <c r="R219" i="3"/>
  <c r="U219" i="3"/>
  <c r="S219" i="3"/>
  <c r="V219" i="3"/>
  <c r="P218" i="3"/>
  <c r="R218" i="3"/>
  <c r="U218" i="3"/>
  <c r="S218" i="3"/>
  <c r="V218" i="3"/>
  <c r="L217" i="3"/>
  <c r="R217" i="3"/>
  <c r="U217" i="3"/>
  <c r="S217" i="3"/>
  <c r="V217" i="3"/>
  <c r="P216" i="3"/>
  <c r="R216" i="3"/>
  <c r="U216" i="3"/>
  <c r="S216" i="3"/>
  <c r="V216" i="3"/>
  <c r="L215" i="3"/>
  <c r="R215" i="3"/>
  <c r="U215" i="3"/>
  <c r="S215" i="3"/>
  <c r="V215" i="3"/>
  <c r="P214" i="3"/>
  <c r="R214" i="3"/>
  <c r="U214" i="3"/>
  <c r="S214" i="3"/>
  <c r="V214" i="3"/>
  <c r="L213" i="3"/>
  <c r="R213" i="3"/>
  <c r="U213" i="3"/>
  <c r="S213" i="3"/>
  <c r="V213" i="3"/>
  <c r="P212" i="3"/>
  <c r="R212" i="3"/>
  <c r="U212" i="3"/>
  <c r="S212" i="3"/>
  <c r="V212" i="3"/>
  <c r="L211" i="3"/>
  <c r="R211" i="3"/>
  <c r="U211" i="3"/>
  <c r="S211" i="3"/>
  <c r="V211" i="3"/>
  <c r="P210" i="3"/>
  <c r="R210" i="3"/>
  <c r="U210" i="3"/>
  <c r="S210" i="3"/>
  <c r="V210" i="3"/>
  <c r="L209" i="3"/>
  <c r="R209" i="3"/>
  <c r="U209" i="3"/>
  <c r="S209" i="3"/>
  <c r="V209" i="3"/>
  <c r="P208" i="3"/>
  <c r="R208" i="3"/>
  <c r="U208" i="3"/>
  <c r="S208" i="3"/>
  <c r="V208" i="3"/>
  <c r="L207" i="3"/>
  <c r="R207" i="3"/>
  <c r="U207" i="3"/>
  <c r="S207" i="3"/>
  <c r="V207" i="3"/>
  <c r="P206" i="3"/>
  <c r="R206" i="3"/>
  <c r="U206" i="3"/>
  <c r="S206" i="3"/>
  <c r="V206" i="3"/>
  <c r="L205" i="3"/>
  <c r="R205" i="3"/>
  <c r="U205" i="3"/>
  <c r="S205" i="3"/>
  <c r="V205" i="3"/>
  <c r="P204" i="3"/>
  <c r="R204" i="3"/>
  <c r="U204" i="3"/>
  <c r="S204" i="3"/>
  <c r="V204" i="3"/>
  <c r="L203" i="3"/>
  <c r="R203" i="3"/>
  <c r="U203" i="3"/>
  <c r="S203" i="3"/>
  <c r="V203" i="3"/>
  <c r="P202" i="3"/>
  <c r="R202" i="3"/>
  <c r="U202" i="3"/>
  <c r="S202" i="3"/>
  <c r="V202" i="3"/>
  <c r="L201" i="3"/>
  <c r="R201" i="3"/>
  <c r="U201" i="3"/>
  <c r="S201" i="3"/>
  <c r="V201" i="3"/>
  <c r="P200" i="3"/>
  <c r="R200" i="3"/>
  <c r="U200" i="3"/>
  <c r="S200" i="3"/>
  <c r="V200" i="3"/>
  <c r="L199" i="3"/>
  <c r="R199" i="3"/>
  <c r="U199" i="3"/>
  <c r="S199" i="3"/>
  <c r="V199" i="3"/>
  <c r="P198" i="3"/>
  <c r="R198" i="3"/>
  <c r="U198" i="3"/>
  <c r="S198" i="3"/>
  <c r="V198" i="3"/>
  <c r="L197" i="3"/>
  <c r="R197" i="3"/>
  <c r="U197" i="3"/>
  <c r="S197" i="3"/>
  <c r="V197" i="3"/>
  <c r="P196" i="3"/>
  <c r="R196" i="3"/>
  <c r="U196" i="3"/>
  <c r="S196" i="3"/>
  <c r="V196" i="3"/>
  <c r="L195" i="3"/>
  <c r="R195" i="3"/>
  <c r="U195" i="3"/>
  <c r="S195" i="3"/>
  <c r="V195" i="3"/>
  <c r="P194" i="3"/>
  <c r="R194" i="3"/>
  <c r="U194" i="3"/>
  <c r="S194" i="3"/>
  <c r="V194" i="3"/>
  <c r="L193" i="3"/>
  <c r="R193" i="3"/>
  <c r="U193" i="3"/>
  <c r="S193" i="3"/>
  <c r="V193" i="3"/>
  <c r="P192" i="3"/>
  <c r="R192" i="3"/>
  <c r="U192" i="3"/>
  <c r="S192" i="3"/>
  <c r="V192" i="3"/>
  <c r="L191" i="3"/>
  <c r="R191" i="3"/>
  <c r="U191" i="3"/>
  <c r="S191" i="3"/>
  <c r="V191" i="3"/>
  <c r="P190" i="3"/>
  <c r="R190" i="3"/>
  <c r="U190" i="3"/>
  <c r="S190" i="3"/>
  <c r="V190" i="3"/>
  <c r="L189" i="3"/>
  <c r="R189" i="3"/>
  <c r="U189" i="3"/>
  <c r="S189" i="3"/>
  <c r="V189" i="3"/>
  <c r="P188" i="3"/>
  <c r="R188" i="3"/>
  <c r="U188" i="3"/>
  <c r="S188" i="3"/>
  <c r="V188" i="3"/>
  <c r="L187" i="3"/>
  <c r="R187" i="3"/>
  <c r="U187" i="3"/>
  <c r="S187" i="3"/>
  <c r="V187" i="3"/>
  <c r="P186" i="3"/>
  <c r="R186" i="3"/>
  <c r="U186" i="3"/>
  <c r="S186" i="3"/>
  <c r="V186" i="3"/>
  <c r="L185" i="3"/>
  <c r="R185" i="3"/>
  <c r="U185" i="3"/>
  <c r="S185" i="3"/>
  <c r="V185" i="3"/>
  <c r="P184" i="3"/>
  <c r="R184" i="3"/>
  <c r="U184" i="3"/>
  <c r="S184" i="3"/>
  <c r="V184" i="3"/>
  <c r="L183" i="3"/>
  <c r="R183" i="3"/>
  <c r="U183" i="3"/>
  <c r="S183" i="3"/>
  <c r="V183" i="3"/>
  <c r="P182" i="3"/>
  <c r="R182" i="3"/>
  <c r="U182" i="3"/>
  <c r="S182" i="3"/>
  <c r="V182" i="3"/>
  <c r="L181" i="3"/>
  <c r="R181" i="3"/>
  <c r="U181" i="3"/>
  <c r="S181" i="3"/>
  <c r="V181" i="3"/>
  <c r="P180" i="3"/>
  <c r="R180" i="3"/>
  <c r="U180" i="3"/>
  <c r="S180" i="3"/>
  <c r="V180" i="3"/>
  <c r="X178" i="3"/>
  <c r="L178" i="3"/>
  <c r="X177" i="3"/>
  <c r="X176" i="3"/>
  <c r="L176" i="3"/>
  <c r="O176" i="3" s="1"/>
  <c r="X175" i="3"/>
  <c r="X174" i="3"/>
  <c r="L174" i="3"/>
  <c r="X173" i="3"/>
  <c r="X172" i="3"/>
  <c r="L172" i="3"/>
  <c r="X171" i="3"/>
  <c r="X170" i="3"/>
  <c r="L170" i="3"/>
  <c r="X169" i="3"/>
  <c r="X168" i="3"/>
  <c r="L168" i="3"/>
  <c r="O168" i="3" s="1"/>
  <c r="X167" i="3"/>
  <c r="X166" i="3"/>
  <c r="L166" i="3"/>
  <c r="X165" i="3"/>
  <c r="X164" i="3"/>
  <c r="L164" i="3"/>
  <c r="P164" i="3" s="1"/>
  <c r="R163" i="3"/>
  <c r="U163" i="3"/>
  <c r="S163" i="3"/>
  <c r="V163" i="3"/>
  <c r="R162" i="3"/>
  <c r="U162" i="3"/>
  <c r="S162" i="3"/>
  <c r="V162" i="3"/>
  <c r="R161" i="3"/>
  <c r="U161" i="3"/>
  <c r="S161" i="3"/>
  <c r="V161" i="3"/>
  <c r="R160" i="3"/>
  <c r="U160" i="3"/>
  <c r="S160" i="3"/>
  <c r="V160" i="3"/>
  <c r="X158" i="3"/>
  <c r="L158" i="3"/>
  <c r="X157" i="3"/>
  <c r="X156" i="3"/>
  <c r="L156" i="3"/>
  <c r="P156" i="3" s="1"/>
  <c r="R155" i="3"/>
  <c r="U155" i="3"/>
  <c r="R154" i="3"/>
  <c r="U154" i="3"/>
  <c r="S154" i="3"/>
  <c r="V154" i="3"/>
  <c r="R153" i="3"/>
  <c r="U153" i="3"/>
  <c r="S153" i="3"/>
  <c r="V153" i="3"/>
  <c r="R152" i="3"/>
  <c r="U152" i="3"/>
  <c r="S152" i="3"/>
  <c r="V152" i="3"/>
  <c r="X150" i="3"/>
  <c r="L150" i="3"/>
  <c r="P150" i="3" s="1"/>
  <c r="X149" i="3"/>
  <c r="X148" i="3"/>
  <c r="L148" i="3"/>
  <c r="P148" i="3" s="1"/>
  <c r="R147" i="3"/>
  <c r="U147" i="3"/>
  <c r="S147" i="3"/>
  <c r="V147" i="3"/>
  <c r="R146" i="3"/>
  <c r="U146" i="3"/>
  <c r="S146" i="3"/>
  <c r="V146" i="3"/>
  <c r="X144" i="3"/>
  <c r="L144" i="3"/>
  <c r="S143" i="3"/>
  <c r="V143" i="3"/>
  <c r="R143" i="3"/>
  <c r="U143" i="3"/>
  <c r="S142" i="3"/>
  <c r="V142" i="3"/>
  <c r="R142" i="3"/>
  <c r="U142" i="3"/>
  <c r="S141" i="3"/>
  <c r="V141" i="3"/>
  <c r="R141" i="3"/>
  <c r="U141" i="3"/>
  <c r="S140" i="3"/>
  <c r="V140" i="3"/>
  <c r="R140" i="3"/>
  <c r="U140" i="3"/>
  <c r="X138" i="3"/>
  <c r="L138" i="3"/>
  <c r="P138" i="3" s="1"/>
  <c r="X137" i="3"/>
  <c r="L136" i="3"/>
  <c r="M136" i="3" s="1"/>
  <c r="X135" i="3"/>
  <c r="X134" i="3"/>
  <c r="L134" i="3"/>
  <c r="P134" i="3" s="1"/>
  <c r="L133" i="3"/>
  <c r="M133" i="3" s="1"/>
  <c r="R133" i="3"/>
  <c r="U133" i="3"/>
  <c r="P132" i="3"/>
  <c r="S132" i="3"/>
  <c r="V132" i="3"/>
  <c r="R132" i="3"/>
  <c r="U132" i="3"/>
  <c r="L131" i="3"/>
  <c r="S131" i="3"/>
  <c r="V131" i="3"/>
  <c r="R131" i="3"/>
  <c r="U131" i="3"/>
  <c r="P130" i="3"/>
  <c r="S130" i="3"/>
  <c r="V130" i="3"/>
  <c r="R130" i="3"/>
  <c r="U130" i="3"/>
  <c r="L129" i="3"/>
  <c r="S129" i="3"/>
  <c r="V129" i="3"/>
  <c r="R129" i="3"/>
  <c r="U129" i="3"/>
  <c r="P128" i="3"/>
  <c r="S128" i="3"/>
  <c r="V128" i="3"/>
  <c r="R128" i="3"/>
  <c r="U128" i="3"/>
  <c r="L127" i="3"/>
  <c r="S127" i="3"/>
  <c r="V127" i="3"/>
  <c r="R127" i="3"/>
  <c r="U127" i="3"/>
  <c r="P126" i="3"/>
  <c r="S126" i="3"/>
  <c r="V126" i="3"/>
  <c r="R126" i="3"/>
  <c r="U126" i="3"/>
  <c r="L125" i="3"/>
  <c r="S125" i="3"/>
  <c r="V125" i="3"/>
  <c r="R125" i="3"/>
  <c r="U125" i="3"/>
  <c r="P124" i="3"/>
  <c r="S124" i="3"/>
  <c r="V124" i="3"/>
  <c r="R124" i="3"/>
  <c r="U124" i="3"/>
  <c r="L123" i="3"/>
  <c r="S123" i="3"/>
  <c r="V123" i="3"/>
  <c r="R123" i="3"/>
  <c r="U123" i="3"/>
  <c r="P122" i="3"/>
  <c r="S122" i="3"/>
  <c r="V122" i="3"/>
  <c r="R122" i="3"/>
  <c r="U122" i="3"/>
  <c r="L121" i="3"/>
  <c r="S121" i="3"/>
  <c r="V121" i="3"/>
  <c r="R121" i="3"/>
  <c r="U121" i="3"/>
  <c r="P120" i="3"/>
  <c r="S120" i="3"/>
  <c r="V120" i="3"/>
  <c r="R120" i="3"/>
  <c r="U120" i="3"/>
  <c r="L119" i="3"/>
  <c r="S119" i="3"/>
  <c r="V119" i="3"/>
  <c r="R119" i="3"/>
  <c r="U119" i="3"/>
  <c r="P118" i="3"/>
  <c r="S118" i="3"/>
  <c r="V118" i="3"/>
  <c r="R118" i="3"/>
  <c r="U118" i="3"/>
  <c r="L117" i="3"/>
  <c r="S117" i="3"/>
  <c r="V117" i="3"/>
  <c r="R117" i="3"/>
  <c r="U117" i="3"/>
  <c r="P116" i="3"/>
  <c r="S116" i="3"/>
  <c r="V116" i="3"/>
  <c r="R116" i="3"/>
  <c r="U116" i="3"/>
  <c r="L115" i="3"/>
  <c r="S115" i="3"/>
  <c r="V115" i="3"/>
  <c r="R115" i="3"/>
  <c r="U115" i="3"/>
  <c r="P114" i="3"/>
  <c r="S114" i="3"/>
  <c r="V114" i="3"/>
  <c r="R114" i="3"/>
  <c r="U114" i="3"/>
  <c r="L113" i="3"/>
  <c r="S113" i="3"/>
  <c r="V113" i="3"/>
  <c r="R113" i="3"/>
  <c r="U113" i="3"/>
  <c r="P112" i="3"/>
  <c r="S112" i="3"/>
  <c r="V112" i="3"/>
  <c r="R112" i="3"/>
  <c r="U112" i="3"/>
  <c r="L111" i="3"/>
  <c r="S111" i="3"/>
  <c r="V111" i="3"/>
  <c r="R111" i="3"/>
  <c r="U111" i="3"/>
  <c r="P110" i="3"/>
  <c r="S110" i="3"/>
  <c r="V110" i="3"/>
  <c r="R110" i="3"/>
  <c r="U110" i="3"/>
  <c r="L109" i="3"/>
  <c r="S109" i="3"/>
  <c r="V109" i="3"/>
  <c r="R109" i="3"/>
  <c r="U109" i="3"/>
  <c r="P108" i="3"/>
  <c r="S108" i="3"/>
  <c r="V108" i="3"/>
  <c r="R108" i="3"/>
  <c r="U108" i="3"/>
  <c r="X106" i="3"/>
  <c r="L106" i="3"/>
  <c r="X105" i="3"/>
  <c r="X104" i="3"/>
  <c r="L104" i="3"/>
  <c r="O104" i="3" s="1"/>
  <c r="X103" i="3"/>
  <c r="X102" i="3"/>
  <c r="L102" i="3"/>
  <c r="X101" i="3"/>
  <c r="X100" i="3"/>
  <c r="L100" i="3"/>
  <c r="X99" i="3"/>
  <c r="X98" i="3"/>
  <c r="L98" i="3"/>
  <c r="X97" i="3"/>
  <c r="X96" i="3"/>
  <c r="L96" i="3"/>
  <c r="O96" i="3" s="1"/>
  <c r="X95" i="3"/>
  <c r="X94" i="3"/>
  <c r="L94" i="3"/>
  <c r="X93" i="3"/>
  <c r="X92" i="3"/>
  <c r="L92" i="3"/>
  <c r="X91" i="3"/>
  <c r="X90" i="3"/>
  <c r="L90" i="3"/>
  <c r="X89" i="3"/>
  <c r="X88" i="3"/>
  <c r="L88" i="3"/>
  <c r="O88" i="3" s="1"/>
  <c r="X87" i="3"/>
  <c r="X86" i="3"/>
  <c r="L86" i="3"/>
  <c r="X85" i="3"/>
  <c r="X84" i="3"/>
  <c r="L84" i="3"/>
  <c r="X83" i="3"/>
  <c r="X82" i="3"/>
  <c r="L82" i="3"/>
  <c r="X81" i="3"/>
  <c r="X80" i="3"/>
  <c r="L80" i="3"/>
  <c r="O80" i="3" s="1"/>
  <c r="X79" i="3"/>
  <c r="X78" i="3"/>
  <c r="L78" i="3"/>
  <c r="X77" i="3"/>
  <c r="S76" i="3"/>
  <c r="V76" i="3"/>
  <c r="R76" i="3"/>
  <c r="U76" i="3"/>
  <c r="S75" i="3"/>
  <c r="V75" i="3"/>
  <c r="R75" i="3"/>
  <c r="U75" i="3"/>
  <c r="S74" i="3"/>
  <c r="V74" i="3"/>
  <c r="R74" i="3"/>
  <c r="U74" i="3"/>
  <c r="S73" i="3"/>
  <c r="V73" i="3"/>
  <c r="R73" i="3"/>
  <c r="U73" i="3"/>
  <c r="X71" i="3"/>
  <c r="L71" i="3"/>
  <c r="P71" i="3" s="1"/>
  <c r="X70" i="3"/>
  <c r="X69" i="3"/>
  <c r="L69" i="3"/>
  <c r="P69" i="3" s="1"/>
  <c r="S68" i="3"/>
  <c r="V68" i="3"/>
  <c r="R68" i="3"/>
  <c r="U68" i="3"/>
  <c r="S67" i="3"/>
  <c r="V67" i="3"/>
  <c r="R67" i="3"/>
  <c r="U67" i="3"/>
  <c r="S66" i="3"/>
  <c r="V66" i="3"/>
  <c r="R66" i="3"/>
  <c r="U66" i="3"/>
  <c r="S65" i="3"/>
  <c r="V65" i="3"/>
  <c r="R65" i="3"/>
  <c r="U65" i="3"/>
  <c r="S64" i="3"/>
  <c r="V64" i="3"/>
  <c r="R64" i="3"/>
  <c r="U64" i="3"/>
  <c r="S62" i="3"/>
  <c r="V62" i="3"/>
  <c r="R62" i="3"/>
  <c r="U62" i="3"/>
  <c r="S61" i="3"/>
  <c r="V61" i="3"/>
  <c r="R61" i="3"/>
  <c r="U61" i="3"/>
  <c r="S60" i="3"/>
  <c r="V60" i="3"/>
  <c r="R60" i="3"/>
  <c r="U60" i="3"/>
  <c r="X58" i="3"/>
  <c r="L58" i="3"/>
  <c r="P58" i="3" s="1"/>
  <c r="X57" i="3"/>
  <c r="X56" i="3"/>
  <c r="L56" i="3"/>
  <c r="P56" i="3" s="1"/>
  <c r="S55" i="3"/>
  <c r="V55" i="3"/>
  <c r="R55" i="3"/>
  <c r="U55" i="3"/>
  <c r="L54" i="3"/>
  <c r="P54" i="3" s="1"/>
  <c r="R53" i="3"/>
  <c r="U53" i="3"/>
  <c r="R52" i="3"/>
  <c r="U52" i="3"/>
  <c r="L50" i="3"/>
  <c r="X49" i="3"/>
  <c r="X48" i="3"/>
  <c r="L48" i="3"/>
  <c r="P48" i="3" s="1"/>
  <c r="S47" i="3"/>
  <c r="V47" i="3"/>
  <c r="R47" i="3"/>
  <c r="U47" i="3"/>
  <c r="S46" i="3"/>
  <c r="V46" i="3"/>
  <c r="R46" i="3"/>
  <c r="U46" i="3"/>
  <c r="S45" i="3"/>
  <c r="V45" i="3"/>
  <c r="R45" i="3"/>
  <c r="U45" i="3"/>
  <c r="S44" i="3"/>
  <c r="V44" i="3"/>
  <c r="R44" i="3"/>
  <c r="U44" i="3"/>
  <c r="X42" i="3"/>
  <c r="L42" i="3"/>
  <c r="P42" i="3" s="1"/>
  <c r="X41" i="3"/>
  <c r="X40" i="3"/>
  <c r="L40" i="3"/>
  <c r="S39" i="3"/>
  <c r="V39" i="3"/>
  <c r="R39" i="3"/>
  <c r="U39" i="3"/>
  <c r="S38" i="3"/>
  <c r="V38" i="3"/>
  <c r="R38" i="3"/>
  <c r="U38" i="3"/>
  <c r="S37" i="3"/>
  <c r="V37" i="3"/>
  <c r="R37" i="3"/>
  <c r="U37" i="3"/>
  <c r="S36" i="3"/>
  <c r="V36" i="3"/>
  <c r="R36" i="3"/>
  <c r="U36" i="3"/>
  <c r="X34" i="3"/>
  <c r="L34" i="3"/>
  <c r="P34" i="3" s="1"/>
  <c r="X33" i="3"/>
  <c r="L32" i="3"/>
  <c r="M32" i="3" s="1"/>
  <c r="X31" i="3"/>
  <c r="X30" i="3"/>
  <c r="L30" i="3"/>
  <c r="L29" i="3"/>
  <c r="M29" i="3" s="1"/>
  <c r="R29" i="3"/>
  <c r="U29" i="3"/>
  <c r="L28" i="3"/>
  <c r="S28" i="3"/>
  <c r="V28" i="3"/>
  <c r="R28" i="3"/>
  <c r="U28" i="3"/>
  <c r="S27" i="3"/>
  <c r="V27" i="3"/>
  <c r="R27" i="3"/>
  <c r="U27" i="3"/>
  <c r="S26" i="3"/>
  <c r="V26" i="3"/>
  <c r="R26" i="3"/>
  <c r="U26" i="3"/>
  <c r="S25" i="3"/>
  <c r="V25" i="3"/>
  <c r="R25" i="3"/>
  <c r="U25" i="3"/>
  <c r="X23" i="3"/>
  <c r="L23" i="3"/>
  <c r="P23" i="3" s="1"/>
  <c r="X22" i="3"/>
  <c r="X21" i="3"/>
  <c r="L21" i="3"/>
  <c r="R20" i="3"/>
  <c r="U20" i="3"/>
  <c r="S19" i="3"/>
  <c r="V19" i="3"/>
  <c r="R19" i="3"/>
  <c r="U19" i="3"/>
  <c r="S18" i="3"/>
  <c r="V18" i="3"/>
  <c r="R18" i="3"/>
  <c r="U18" i="3"/>
  <c r="S17" i="3"/>
  <c r="V17" i="3"/>
  <c r="R17" i="3"/>
  <c r="U17" i="3"/>
  <c r="X15" i="3"/>
  <c r="L15" i="3"/>
  <c r="X14" i="3"/>
  <c r="X13" i="3"/>
  <c r="L13" i="3"/>
  <c r="P13" i="3" s="1"/>
  <c r="S12" i="3"/>
  <c r="V12" i="3"/>
  <c r="R12" i="3"/>
  <c r="U12" i="3"/>
  <c r="S11" i="3"/>
  <c r="V11" i="3"/>
  <c r="R11" i="3"/>
  <c r="U11" i="3"/>
  <c r="S10" i="3"/>
  <c r="V10" i="3"/>
  <c r="R10" i="3"/>
  <c r="U10" i="3"/>
  <c r="S9" i="3"/>
  <c r="V9" i="3"/>
  <c r="R9" i="3"/>
  <c r="U9" i="3"/>
  <c r="X7" i="3"/>
  <c r="L7" i="3"/>
  <c r="P7" i="3" s="1"/>
  <c r="X6" i="3"/>
  <c r="X5" i="3"/>
  <c r="L5" i="3"/>
  <c r="L4" i="3"/>
  <c r="R4" i="3"/>
  <c r="U4" i="3"/>
  <c r="L1180" i="1"/>
  <c r="R1180" i="1"/>
  <c r="U1180" i="1"/>
  <c r="S1180" i="1"/>
  <c r="V1180" i="1"/>
  <c r="P1179" i="1"/>
  <c r="R1179" i="1"/>
  <c r="U1179" i="1"/>
  <c r="S1179" i="1"/>
  <c r="V1179" i="1"/>
  <c r="L1178" i="1"/>
  <c r="R1178" i="1"/>
  <c r="U1178" i="1"/>
  <c r="S1178" i="1"/>
  <c r="V1178" i="1"/>
  <c r="P1177" i="1"/>
  <c r="R1177" i="1"/>
  <c r="U1177" i="1"/>
  <c r="S1177" i="1"/>
  <c r="V1177" i="1"/>
  <c r="L1176" i="1"/>
  <c r="R1176" i="1"/>
  <c r="U1176" i="1"/>
  <c r="S1176" i="1"/>
  <c r="V1176" i="1"/>
  <c r="P1175" i="1"/>
  <c r="R1175" i="1"/>
  <c r="U1175" i="1"/>
  <c r="S1175" i="1"/>
  <c r="V1175" i="1"/>
  <c r="L1174" i="1"/>
  <c r="R1174" i="1"/>
  <c r="U1174" i="1"/>
  <c r="S1174" i="1"/>
  <c r="V1174" i="1"/>
  <c r="P1173" i="1"/>
  <c r="R1173" i="1"/>
  <c r="U1173" i="1"/>
  <c r="S1173" i="1"/>
  <c r="V1173" i="1"/>
  <c r="R1171" i="1"/>
  <c r="U1171" i="1"/>
  <c r="S1171" i="1"/>
  <c r="V1171" i="1"/>
  <c r="R1170" i="1"/>
  <c r="U1170" i="1"/>
  <c r="S1170" i="1"/>
  <c r="V1170" i="1"/>
  <c r="L1169" i="1"/>
  <c r="X1168" i="1"/>
  <c r="X1167" i="1"/>
  <c r="L1167" i="1"/>
  <c r="X1166" i="1"/>
  <c r="X1165" i="1"/>
  <c r="L1165" i="1"/>
  <c r="X1164" i="1"/>
  <c r="X1163" i="1"/>
  <c r="L1163" i="1"/>
  <c r="X1162" i="1"/>
  <c r="X1161" i="1"/>
  <c r="L1161" i="1"/>
  <c r="O1161" i="1" s="1"/>
  <c r="X1160" i="1"/>
  <c r="X1159" i="1"/>
  <c r="L1159" i="1"/>
  <c r="X1158" i="1"/>
  <c r="L1157" i="1"/>
  <c r="M1157" i="1" s="1"/>
  <c r="X1156" i="1"/>
  <c r="X1155" i="1"/>
  <c r="L1155" i="1"/>
  <c r="X1154" i="1"/>
  <c r="X1153" i="1"/>
  <c r="L1153" i="1"/>
  <c r="O1153" i="1" s="1"/>
  <c r="X1152" i="1"/>
  <c r="X1151" i="1"/>
  <c r="L1151" i="1"/>
  <c r="X1150" i="1"/>
  <c r="X1149" i="1"/>
  <c r="L1149" i="1"/>
  <c r="O1149" i="1" s="1"/>
  <c r="X1148" i="1"/>
  <c r="X1147" i="1"/>
  <c r="L1147" i="1"/>
  <c r="O1147" i="1" s="1"/>
  <c r="X1146" i="1"/>
  <c r="R1145" i="1"/>
  <c r="U1145" i="1"/>
  <c r="S1145" i="1"/>
  <c r="V1145" i="1"/>
  <c r="R1144" i="1"/>
  <c r="U1144" i="1"/>
  <c r="S1144" i="1"/>
  <c r="V1144" i="1"/>
  <c r="P1143" i="1"/>
  <c r="R1143" i="1"/>
  <c r="U1143" i="1"/>
  <c r="S1143" i="1"/>
  <c r="V1143" i="1"/>
  <c r="L1142" i="1"/>
  <c r="O1142" i="1" s="1"/>
  <c r="R1142" i="1"/>
  <c r="U1142" i="1"/>
  <c r="S1142" i="1"/>
  <c r="V1142" i="1"/>
  <c r="P1141" i="1"/>
  <c r="R1141" i="1"/>
  <c r="U1141" i="1"/>
  <c r="S1141" i="1"/>
  <c r="V1141" i="1"/>
  <c r="L1140" i="1"/>
  <c r="R1140" i="1"/>
  <c r="U1140" i="1"/>
  <c r="S1140" i="1"/>
  <c r="V1140" i="1"/>
  <c r="L1139" i="1"/>
  <c r="M1139" i="1" s="1"/>
  <c r="N1139" i="1" s="1"/>
  <c r="X1138" i="1"/>
  <c r="X1137" i="1"/>
  <c r="L1137" i="1"/>
  <c r="X1136" i="1"/>
  <c r="X1135" i="1"/>
  <c r="L1135" i="1"/>
  <c r="O1135" i="1" s="1"/>
  <c r="L1134" i="1"/>
  <c r="R1134" i="1"/>
  <c r="U1134" i="1"/>
  <c r="S1134" i="1"/>
  <c r="V1134" i="1"/>
  <c r="L1133" i="1"/>
  <c r="M1133" i="1" s="1"/>
  <c r="N1133" i="1" s="1"/>
  <c r="X1132" i="1"/>
  <c r="R1131" i="1"/>
  <c r="U1131" i="1"/>
  <c r="S1131" i="1"/>
  <c r="V1131" i="1"/>
  <c r="R1130" i="1"/>
  <c r="U1130" i="1"/>
  <c r="S1130" i="1"/>
  <c r="V1130" i="1"/>
  <c r="L1129" i="1"/>
  <c r="X1128" i="1"/>
  <c r="X1127" i="1"/>
  <c r="L1127" i="1"/>
  <c r="O1127" i="1" s="1"/>
  <c r="X1126" i="1"/>
  <c r="R1125" i="1"/>
  <c r="U1125" i="1"/>
  <c r="S1125" i="1"/>
  <c r="V1125" i="1"/>
  <c r="L1124" i="1"/>
  <c r="O1124" i="1" s="1"/>
  <c r="R1124" i="1"/>
  <c r="U1124" i="1"/>
  <c r="S1124" i="1"/>
  <c r="V1124" i="1"/>
  <c r="P1123" i="1"/>
  <c r="R1123" i="1"/>
  <c r="U1123" i="1"/>
  <c r="S1123" i="1"/>
  <c r="V1123" i="1"/>
  <c r="L1122" i="1"/>
  <c r="R1122" i="1"/>
  <c r="U1122" i="1"/>
  <c r="S1122" i="1"/>
  <c r="V1122" i="1"/>
  <c r="L1121" i="1"/>
  <c r="X1120" i="1"/>
  <c r="R1119" i="1"/>
  <c r="U1119" i="1"/>
  <c r="S1119" i="1"/>
  <c r="V1119" i="1"/>
  <c r="L1118" i="1"/>
  <c r="R1118" i="1"/>
  <c r="U1118" i="1"/>
  <c r="S1118" i="1"/>
  <c r="V1118" i="1"/>
  <c r="L1117" i="1"/>
  <c r="L1116" i="1"/>
  <c r="R1116" i="1"/>
  <c r="U1116" i="1"/>
  <c r="S1116" i="1"/>
  <c r="V1116" i="1"/>
  <c r="L1115" i="1"/>
  <c r="R1114" i="1"/>
  <c r="U1114" i="1"/>
  <c r="L1113" i="1"/>
  <c r="X1112" i="1"/>
  <c r="X1111" i="1"/>
  <c r="L1111" i="1"/>
  <c r="O1111" i="1" s="1"/>
  <c r="X1110" i="1"/>
  <c r="L1109" i="1"/>
  <c r="X1108" i="1"/>
  <c r="R1107" i="1"/>
  <c r="U1107" i="1"/>
  <c r="S1107" i="1"/>
  <c r="V1107" i="1"/>
  <c r="R1106" i="1"/>
  <c r="U1106" i="1"/>
  <c r="S1106" i="1"/>
  <c r="V1106" i="1"/>
  <c r="R1105" i="1"/>
  <c r="U1105" i="1"/>
  <c r="S1105" i="1"/>
  <c r="V1105" i="1"/>
  <c r="L1104" i="1"/>
  <c r="R1104" i="1"/>
  <c r="U1104" i="1"/>
  <c r="S1104" i="1"/>
  <c r="V1104" i="1"/>
  <c r="L1103" i="1"/>
  <c r="X1102" i="1"/>
  <c r="X1101" i="1"/>
  <c r="L1101" i="1"/>
  <c r="O1101" i="1" s="1"/>
  <c r="X1100" i="1"/>
  <c r="X1099" i="1"/>
  <c r="L1099" i="1"/>
  <c r="O1099" i="1" s="1"/>
  <c r="L1098" i="1"/>
  <c r="M1098" i="1" s="1"/>
  <c r="R1098" i="1"/>
  <c r="U1098" i="1"/>
  <c r="P1097" i="1"/>
  <c r="R1097" i="1"/>
  <c r="U1097" i="1"/>
  <c r="S1097" i="1"/>
  <c r="V1097" i="1"/>
  <c r="L1096" i="1"/>
  <c r="R1096" i="1"/>
  <c r="U1096" i="1"/>
  <c r="S1096" i="1"/>
  <c r="V1096" i="1"/>
  <c r="P1095" i="1"/>
  <c r="R1095" i="1"/>
  <c r="U1095" i="1"/>
  <c r="S1095" i="1"/>
  <c r="V1095" i="1"/>
  <c r="X1093" i="1"/>
  <c r="L1093" i="1"/>
  <c r="O1093" i="1" s="1"/>
  <c r="X1092" i="1"/>
  <c r="R1091" i="1"/>
  <c r="U1091" i="1"/>
  <c r="S1091" i="1"/>
  <c r="V1091" i="1"/>
  <c r="R1089" i="1"/>
  <c r="U1089" i="1"/>
  <c r="S1089" i="1"/>
  <c r="V1089" i="1"/>
  <c r="R1087" i="1"/>
  <c r="U1087" i="1"/>
  <c r="S1087" i="1"/>
  <c r="V1087" i="1"/>
  <c r="L1086" i="1"/>
  <c r="R1086" i="1"/>
  <c r="U1086" i="1"/>
  <c r="S1086" i="1"/>
  <c r="V1086" i="1"/>
  <c r="P1085" i="1"/>
  <c r="R1085" i="1"/>
  <c r="U1085" i="1"/>
  <c r="S1085" i="1"/>
  <c r="V1085" i="1"/>
  <c r="L1084" i="1"/>
  <c r="M1084" i="1" s="1"/>
  <c r="N1084" i="1" s="1"/>
  <c r="R1084" i="1"/>
  <c r="U1084" i="1"/>
  <c r="S1084" i="1"/>
  <c r="V1084" i="1"/>
  <c r="P1083" i="1"/>
  <c r="R1083" i="1"/>
  <c r="U1083" i="1"/>
  <c r="S1083" i="1"/>
  <c r="V1083" i="1"/>
  <c r="L1082" i="1"/>
  <c r="R1082" i="1"/>
  <c r="U1082" i="1"/>
  <c r="S1082" i="1"/>
  <c r="V1082" i="1"/>
  <c r="P1081" i="1"/>
  <c r="R1081" i="1"/>
  <c r="U1081" i="1"/>
  <c r="S1081" i="1"/>
  <c r="V1081" i="1"/>
  <c r="L1080" i="1"/>
  <c r="M1080" i="1" s="1"/>
  <c r="N1080" i="1" s="1"/>
  <c r="R1080" i="1"/>
  <c r="U1080" i="1"/>
  <c r="S1080" i="1"/>
  <c r="V1080" i="1"/>
  <c r="P1079" i="1"/>
  <c r="R1079" i="1"/>
  <c r="U1079" i="1"/>
  <c r="S1079" i="1"/>
  <c r="V1079" i="1"/>
  <c r="X1077" i="1"/>
  <c r="L1077" i="1"/>
  <c r="X1076" i="1"/>
  <c r="X1075" i="1"/>
  <c r="L1075" i="1"/>
  <c r="X1074" i="1"/>
  <c r="X1073" i="1"/>
  <c r="L1073" i="1"/>
  <c r="O1073" i="1" s="1"/>
  <c r="X1072" i="1"/>
  <c r="X1071" i="1"/>
  <c r="L1071" i="1"/>
  <c r="L1070" i="1"/>
  <c r="M1070" i="1" s="1"/>
  <c r="R1070" i="1"/>
  <c r="U1070" i="1"/>
  <c r="P1069" i="1"/>
  <c r="R1069" i="1"/>
  <c r="U1069" i="1"/>
  <c r="S1069" i="1"/>
  <c r="V1069" i="1"/>
  <c r="L1068" i="1"/>
  <c r="R1068" i="1"/>
  <c r="U1068" i="1"/>
  <c r="S1068" i="1"/>
  <c r="V1068" i="1"/>
  <c r="P1067" i="1"/>
  <c r="R1067" i="1"/>
  <c r="U1067" i="1"/>
  <c r="S1067" i="1"/>
  <c r="V1067" i="1"/>
  <c r="L1066" i="1"/>
  <c r="R1066" i="1"/>
  <c r="U1066" i="1"/>
  <c r="S1066" i="1"/>
  <c r="V1066" i="1"/>
  <c r="P1065" i="1"/>
  <c r="R1065" i="1"/>
  <c r="U1065" i="1"/>
  <c r="S1065" i="1"/>
  <c r="V1065" i="1"/>
  <c r="L1064" i="1"/>
  <c r="R1064" i="1"/>
  <c r="U1064" i="1"/>
  <c r="S1064" i="1"/>
  <c r="V1064" i="1"/>
  <c r="P1063" i="1"/>
  <c r="R1063" i="1"/>
  <c r="U1063" i="1"/>
  <c r="S1063" i="1"/>
  <c r="V1063" i="1"/>
  <c r="L1062" i="1"/>
  <c r="R1062" i="1"/>
  <c r="U1062" i="1"/>
  <c r="S1062" i="1"/>
  <c r="V1062" i="1"/>
  <c r="P1061" i="1"/>
  <c r="R1061" i="1"/>
  <c r="U1061" i="1"/>
  <c r="S1061" i="1"/>
  <c r="V1061" i="1"/>
  <c r="L1060" i="1"/>
  <c r="R1060" i="1"/>
  <c r="U1060" i="1"/>
  <c r="S1060" i="1"/>
  <c r="V1060" i="1"/>
  <c r="P1059" i="1"/>
  <c r="R1059" i="1"/>
  <c r="U1059" i="1"/>
  <c r="S1059" i="1"/>
  <c r="V1059" i="1"/>
  <c r="L1058" i="1"/>
  <c r="R1058" i="1"/>
  <c r="U1058" i="1"/>
  <c r="S1058" i="1"/>
  <c r="V1058" i="1"/>
  <c r="P1057" i="1"/>
  <c r="R1057" i="1"/>
  <c r="U1057" i="1"/>
  <c r="S1057" i="1"/>
  <c r="V1057" i="1"/>
  <c r="L1056" i="1"/>
  <c r="R1056" i="1"/>
  <c r="U1056" i="1"/>
  <c r="S1056" i="1"/>
  <c r="V1056" i="1"/>
  <c r="P1055" i="1"/>
  <c r="R1055" i="1"/>
  <c r="U1055" i="1"/>
  <c r="S1055" i="1"/>
  <c r="V1055" i="1"/>
  <c r="L1054" i="1"/>
  <c r="R1054" i="1"/>
  <c r="U1054" i="1"/>
  <c r="S1054" i="1"/>
  <c r="V1054" i="1"/>
  <c r="P1053" i="1"/>
  <c r="R1053" i="1"/>
  <c r="U1053" i="1"/>
  <c r="S1053" i="1"/>
  <c r="V1053" i="1"/>
  <c r="L1052" i="1"/>
  <c r="R1052" i="1"/>
  <c r="U1052" i="1"/>
  <c r="S1052" i="1"/>
  <c r="V1052" i="1"/>
  <c r="P1051" i="1"/>
  <c r="R1051" i="1"/>
  <c r="U1051" i="1"/>
  <c r="S1051" i="1"/>
  <c r="V1051" i="1"/>
  <c r="L1050" i="1"/>
  <c r="R1050" i="1"/>
  <c r="U1050" i="1"/>
  <c r="S1050" i="1"/>
  <c r="V1050" i="1"/>
  <c r="P1049" i="1"/>
  <c r="R1049" i="1"/>
  <c r="U1049" i="1"/>
  <c r="S1049" i="1"/>
  <c r="V1049" i="1"/>
  <c r="L1048" i="1"/>
  <c r="R1048" i="1"/>
  <c r="U1048" i="1"/>
  <c r="S1048" i="1"/>
  <c r="V1048" i="1"/>
  <c r="P1047" i="1"/>
  <c r="R1047" i="1"/>
  <c r="U1047" i="1"/>
  <c r="S1047" i="1"/>
  <c r="V1047" i="1"/>
  <c r="L1046" i="1"/>
  <c r="R1046" i="1"/>
  <c r="U1046" i="1"/>
  <c r="S1046" i="1"/>
  <c r="V1046" i="1"/>
  <c r="P1045" i="1"/>
  <c r="R1045" i="1"/>
  <c r="U1045" i="1"/>
  <c r="S1045" i="1"/>
  <c r="V1045" i="1"/>
  <c r="L1044" i="1"/>
  <c r="R1044" i="1"/>
  <c r="U1044" i="1"/>
  <c r="S1044" i="1"/>
  <c r="V1044" i="1"/>
  <c r="P1043" i="1"/>
  <c r="R1043" i="1"/>
  <c r="U1043" i="1"/>
  <c r="S1043" i="1"/>
  <c r="V1043" i="1"/>
  <c r="L1042" i="1"/>
  <c r="R1042" i="1"/>
  <c r="U1042" i="1"/>
  <c r="S1042" i="1"/>
  <c r="V1042" i="1"/>
  <c r="P1041" i="1"/>
  <c r="R1041" i="1"/>
  <c r="U1041" i="1"/>
  <c r="S1041" i="1"/>
  <c r="V1041" i="1"/>
  <c r="L1040" i="1"/>
  <c r="R1040" i="1"/>
  <c r="U1040" i="1"/>
  <c r="S1040" i="1"/>
  <c r="V1040" i="1"/>
  <c r="P1039" i="1"/>
  <c r="R1039" i="1"/>
  <c r="U1039" i="1"/>
  <c r="S1039" i="1"/>
  <c r="V1039" i="1"/>
  <c r="L1038" i="1"/>
  <c r="R1038" i="1"/>
  <c r="U1038" i="1"/>
  <c r="S1038" i="1"/>
  <c r="V1038" i="1"/>
  <c r="P1037" i="1"/>
  <c r="R1037" i="1"/>
  <c r="U1037" i="1"/>
  <c r="S1037" i="1"/>
  <c r="V1037" i="1"/>
  <c r="P1036" i="1"/>
  <c r="R1036" i="1"/>
  <c r="U1036" i="1"/>
  <c r="S1036" i="1"/>
  <c r="V1036" i="1"/>
  <c r="L1035" i="1"/>
  <c r="M1035" i="1" s="1"/>
  <c r="N1035" i="1" s="1"/>
  <c r="R1035" i="1"/>
  <c r="U1035" i="1"/>
  <c r="S1035" i="1"/>
  <c r="V1035" i="1"/>
  <c r="P1034" i="1"/>
  <c r="R1034" i="1"/>
  <c r="U1034" i="1"/>
  <c r="S1034" i="1"/>
  <c r="V1034" i="1"/>
  <c r="L1033" i="1"/>
  <c r="R1033" i="1"/>
  <c r="U1033" i="1"/>
  <c r="S1033" i="1"/>
  <c r="V1033" i="1"/>
  <c r="P1032" i="1"/>
  <c r="R1032" i="1"/>
  <c r="U1032" i="1"/>
  <c r="S1032" i="1"/>
  <c r="V1032" i="1"/>
  <c r="L1031" i="1"/>
  <c r="M1031" i="1" s="1"/>
  <c r="N1031" i="1" s="1"/>
  <c r="R1031" i="1"/>
  <c r="U1031" i="1"/>
  <c r="S1031" i="1"/>
  <c r="V1031" i="1"/>
  <c r="P1030" i="1"/>
  <c r="R1030" i="1"/>
  <c r="U1030" i="1"/>
  <c r="S1030" i="1"/>
  <c r="V1030" i="1"/>
  <c r="L1029" i="1"/>
  <c r="R1029" i="1"/>
  <c r="U1029" i="1"/>
  <c r="S1029" i="1"/>
  <c r="V1029" i="1"/>
  <c r="P1028" i="1"/>
  <c r="R1028" i="1"/>
  <c r="U1028" i="1"/>
  <c r="S1028" i="1"/>
  <c r="V1028" i="1"/>
  <c r="L1027" i="1"/>
  <c r="M1027" i="1" s="1"/>
  <c r="N1027" i="1" s="1"/>
  <c r="R1027" i="1"/>
  <c r="U1027" i="1"/>
  <c r="S1027" i="1"/>
  <c r="V1027" i="1"/>
  <c r="P1026" i="1"/>
  <c r="R1026" i="1"/>
  <c r="U1026" i="1"/>
  <c r="S1026" i="1"/>
  <c r="V1026" i="1"/>
  <c r="L1025" i="1"/>
  <c r="M1025" i="1" s="1"/>
  <c r="N1025" i="1" s="1"/>
  <c r="R1025" i="1"/>
  <c r="U1025" i="1"/>
  <c r="S1025" i="1"/>
  <c r="V1025" i="1"/>
  <c r="P1024" i="1"/>
  <c r="R1024" i="1"/>
  <c r="U1024" i="1"/>
  <c r="S1024" i="1"/>
  <c r="V1024" i="1"/>
  <c r="X1022" i="1"/>
  <c r="L1022" i="1"/>
  <c r="X1021" i="1"/>
  <c r="L1020" i="1"/>
  <c r="M1020" i="1" s="1"/>
  <c r="X1019" i="1"/>
  <c r="X1018" i="1"/>
  <c r="L1018" i="1"/>
  <c r="X1017" i="1"/>
  <c r="X1016" i="1"/>
  <c r="L1016" i="1"/>
  <c r="X1015" i="1"/>
  <c r="X1014" i="1"/>
  <c r="L1014" i="1"/>
  <c r="X1013" i="1"/>
  <c r="X1012" i="1"/>
  <c r="L1012" i="1"/>
  <c r="O1012" i="1" s="1"/>
  <c r="X1011" i="1"/>
  <c r="X1010" i="1"/>
  <c r="L1010" i="1"/>
  <c r="X1009" i="1"/>
  <c r="X1008" i="1"/>
  <c r="L1008" i="1"/>
  <c r="X1007" i="1"/>
  <c r="X1006" i="1"/>
  <c r="L1006" i="1"/>
  <c r="X1005" i="1"/>
  <c r="X1004" i="1"/>
  <c r="L1004" i="1"/>
  <c r="O1004" i="1" s="1"/>
  <c r="X1003" i="1"/>
  <c r="X1002" i="1"/>
  <c r="L1002" i="1"/>
  <c r="X1001" i="1"/>
  <c r="X1000" i="1"/>
  <c r="L1000" i="1"/>
  <c r="X999" i="1"/>
  <c r="X998" i="1"/>
  <c r="L998" i="1"/>
  <c r="X997" i="1"/>
  <c r="X996" i="1"/>
  <c r="L996" i="1"/>
  <c r="O996" i="1" s="1"/>
  <c r="X995" i="1"/>
  <c r="X994" i="1"/>
  <c r="L994" i="1"/>
  <c r="X993" i="1"/>
  <c r="X992" i="1"/>
  <c r="X991" i="1"/>
  <c r="L991" i="1"/>
  <c r="M991" i="1" s="1"/>
  <c r="N991" i="1" s="1"/>
  <c r="R990" i="1"/>
  <c r="U990" i="1"/>
  <c r="S990" i="1"/>
  <c r="V990" i="1"/>
  <c r="R989" i="1"/>
  <c r="U989" i="1"/>
  <c r="S989" i="1"/>
  <c r="V989" i="1"/>
  <c r="R988" i="1"/>
  <c r="U988" i="1"/>
  <c r="S988" i="1"/>
  <c r="V988" i="1"/>
  <c r="R987" i="1"/>
  <c r="U987" i="1"/>
  <c r="S987" i="1"/>
  <c r="V987" i="1"/>
  <c r="L985" i="1"/>
  <c r="M985" i="1" s="1"/>
  <c r="R984" i="1"/>
  <c r="U984" i="1"/>
  <c r="S984" i="1"/>
  <c r="V984" i="1"/>
  <c r="R983" i="1"/>
  <c r="U983" i="1"/>
  <c r="S983" i="1"/>
  <c r="V983" i="1"/>
  <c r="R982" i="1"/>
  <c r="U982" i="1"/>
  <c r="S982" i="1"/>
  <c r="V982" i="1"/>
  <c r="R981" i="1"/>
  <c r="U981" i="1"/>
  <c r="S981" i="1"/>
  <c r="V981" i="1"/>
  <c r="X979" i="1"/>
  <c r="L979" i="1"/>
  <c r="P979" i="1" s="1"/>
  <c r="X978" i="1"/>
  <c r="X977" i="1"/>
  <c r="L977" i="1"/>
  <c r="R976" i="1"/>
  <c r="U976" i="1"/>
  <c r="S976" i="1"/>
  <c r="V976" i="1"/>
  <c r="S975" i="1"/>
  <c r="R975" i="1"/>
  <c r="U975" i="1"/>
  <c r="V975" i="1"/>
  <c r="S974" i="1"/>
  <c r="V974" i="1"/>
  <c r="R974" i="1"/>
  <c r="U974" i="1"/>
  <c r="S973" i="1"/>
  <c r="V973" i="1"/>
  <c r="R973" i="1"/>
  <c r="U973" i="1"/>
  <c r="X971" i="1"/>
  <c r="L971" i="1"/>
  <c r="X970" i="1"/>
  <c r="X969" i="1"/>
  <c r="L969" i="1"/>
  <c r="P969" i="1" s="1"/>
  <c r="S968" i="1"/>
  <c r="V968" i="1"/>
  <c r="R968" i="1"/>
  <c r="U968" i="1"/>
  <c r="S967" i="1"/>
  <c r="V967" i="1"/>
  <c r="R967" i="1"/>
  <c r="U967" i="1"/>
  <c r="S966" i="1"/>
  <c r="V966" i="1"/>
  <c r="R966" i="1"/>
  <c r="U966" i="1"/>
  <c r="S965" i="1"/>
  <c r="V965" i="1"/>
  <c r="R965" i="1"/>
  <c r="U965" i="1"/>
  <c r="X963" i="1"/>
  <c r="L963" i="1"/>
  <c r="X962" i="1"/>
  <c r="X961" i="1"/>
  <c r="L961" i="1"/>
  <c r="M961" i="1" s="1"/>
  <c r="N961" i="1" s="1"/>
  <c r="U960" i="1"/>
  <c r="R960" i="1"/>
  <c r="S959" i="1"/>
  <c r="V959" i="1"/>
  <c r="R959" i="1"/>
  <c r="U959" i="1"/>
  <c r="S958" i="1"/>
  <c r="V958" i="1"/>
  <c r="R958" i="1"/>
  <c r="U958" i="1"/>
  <c r="S957" i="1"/>
  <c r="V957" i="1"/>
  <c r="R957" i="1"/>
  <c r="U957" i="1"/>
  <c r="X955" i="1"/>
  <c r="L955" i="1"/>
  <c r="M955" i="1" s="1"/>
  <c r="N955" i="1" s="1"/>
  <c r="X954" i="1"/>
  <c r="X953" i="1"/>
  <c r="L953" i="1"/>
  <c r="P953" i="1" s="1"/>
  <c r="S952" i="1"/>
  <c r="V952" i="1"/>
  <c r="R952" i="1"/>
  <c r="U952" i="1"/>
  <c r="S951" i="1"/>
  <c r="V951" i="1"/>
  <c r="R951" i="1"/>
  <c r="U951" i="1"/>
  <c r="S950" i="1"/>
  <c r="V950" i="1"/>
  <c r="R950" i="1"/>
  <c r="U950" i="1"/>
  <c r="S949" i="1"/>
  <c r="V949" i="1"/>
  <c r="R949" i="1"/>
  <c r="U949" i="1"/>
  <c r="X947" i="1"/>
  <c r="L947" i="1"/>
  <c r="X946" i="1"/>
  <c r="X945" i="1"/>
  <c r="L945" i="1"/>
  <c r="S944" i="1"/>
  <c r="V944" i="1"/>
  <c r="R944" i="1"/>
  <c r="U944" i="1"/>
  <c r="S943" i="1"/>
  <c r="V943" i="1"/>
  <c r="R943" i="1"/>
  <c r="U943" i="1"/>
  <c r="S942" i="1"/>
  <c r="V942" i="1"/>
  <c r="R942" i="1"/>
  <c r="U942" i="1"/>
  <c r="S941" i="1"/>
  <c r="V941" i="1"/>
  <c r="R941" i="1"/>
  <c r="U941" i="1"/>
  <c r="L939" i="1"/>
  <c r="M939" i="1" s="1"/>
  <c r="S938" i="1"/>
  <c r="V938" i="1"/>
  <c r="R938" i="1"/>
  <c r="U938" i="1"/>
  <c r="S937" i="1"/>
  <c r="V937" i="1"/>
  <c r="R937" i="1"/>
  <c r="U937" i="1"/>
  <c r="S936" i="1"/>
  <c r="V936" i="1"/>
  <c r="R936" i="1"/>
  <c r="U936" i="1"/>
  <c r="S935" i="1"/>
  <c r="V935" i="1"/>
  <c r="R935" i="1"/>
  <c r="U935" i="1"/>
  <c r="X933" i="1"/>
  <c r="L933" i="1"/>
  <c r="P933" i="1" s="1"/>
  <c r="X932" i="1"/>
  <c r="X931" i="1"/>
  <c r="L931" i="1"/>
  <c r="S930" i="1"/>
  <c r="V930" i="1"/>
  <c r="R930" i="1"/>
  <c r="U930" i="1"/>
  <c r="S929" i="1"/>
  <c r="V929" i="1"/>
  <c r="R929" i="1"/>
  <c r="U929" i="1"/>
  <c r="S928" i="1"/>
  <c r="V928" i="1"/>
  <c r="R928" i="1"/>
  <c r="U928" i="1"/>
  <c r="S927" i="1"/>
  <c r="V927" i="1"/>
  <c r="R927" i="1"/>
  <c r="U927" i="1"/>
  <c r="X925" i="1"/>
  <c r="L925" i="1"/>
  <c r="X924" i="1"/>
  <c r="X923" i="1"/>
  <c r="L923" i="1"/>
  <c r="P923" i="1" s="1"/>
  <c r="S922" i="1"/>
  <c r="V922" i="1"/>
  <c r="R922" i="1"/>
  <c r="U922" i="1"/>
  <c r="S921" i="1"/>
  <c r="V921" i="1"/>
  <c r="R921" i="1"/>
  <c r="U921" i="1"/>
  <c r="S920" i="1"/>
  <c r="V920" i="1"/>
  <c r="R920" i="1"/>
  <c r="U920" i="1"/>
  <c r="S919" i="1"/>
  <c r="V919" i="1"/>
  <c r="R919" i="1"/>
  <c r="U919" i="1"/>
  <c r="X917" i="1"/>
  <c r="L917" i="1"/>
  <c r="X916" i="1"/>
  <c r="X915" i="1"/>
  <c r="L915" i="1"/>
  <c r="U914" i="1"/>
  <c r="R914" i="1"/>
  <c r="U913" i="1"/>
  <c r="R913" i="1"/>
  <c r="X911" i="1"/>
  <c r="L911" i="1"/>
  <c r="X910" i="1"/>
  <c r="X909" i="1"/>
  <c r="L909" i="1"/>
  <c r="S908" i="1"/>
  <c r="V908" i="1"/>
  <c r="R908" i="1"/>
  <c r="U908" i="1"/>
  <c r="S907" i="1"/>
  <c r="V907" i="1"/>
  <c r="R907" i="1"/>
  <c r="U907" i="1"/>
  <c r="S906" i="1"/>
  <c r="V906" i="1"/>
  <c r="R906" i="1"/>
  <c r="U906" i="1"/>
  <c r="S905" i="1"/>
  <c r="V905" i="1"/>
  <c r="R905" i="1"/>
  <c r="U905" i="1"/>
  <c r="X903" i="1"/>
  <c r="L903" i="1"/>
  <c r="P903" i="1" s="1"/>
  <c r="X902" i="1"/>
  <c r="X901" i="1"/>
  <c r="L901" i="1"/>
  <c r="S900" i="1"/>
  <c r="V900" i="1"/>
  <c r="R900" i="1"/>
  <c r="U900" i="1"/>
  <c r="S899" i="1"/>
  <c r="V899" i="1"/>
  <c r="R899" i="1"/>
  <c r="U899" i="1"/>
  <c r="S898" i="1"/>
  <c r="V898" i="1"/>
  <c r="R898" i="1"/>
  <c r="U898" i="1"/>
  <c r="S897" i="1"/>
  <c r="V897" i="1"/>
  <c r="R897" i="1"/>
  <c r="U897" i="1"/>
  <c r="X895" i="1"/>
  <c r="L895" i="1"/>
  <c r="X894" i="1"/>
  <c r="X893" i="1"/>
  <c r="L893" i="1"/>
  <c r="P893" i="1" s="1"/>
  <c r="S892" i="1"/>
  <c r="V892" i="1"/>
  <c r="R892" i="1"/>
  <c r="U892" i="1"/>
  <c r="S891" i="1"/>
  <c r="V891" i="1"/>
  <c r="R891" i="1"/>
  <c r="U891" i="1"/>
  <c r="S890" i="1"/>
  <c r="V890" i="1"/>
  <c r="R890" i="1"/>
  <c r="U890" i="1"/>
  <c r="U889" i="1"/>
  <c r="R889" i="1"/>
  <c r="S888" i="1"/>
  <c r="V888" i="1"/>
  <c r="R888" i="1"/>
  <c r="U888" i="1"/>
  <c r="S887" i="1"/>
  <c r="V887" i="1"/>
  <c r="R887" i="1"/>
  <c r="U887" i="1"/>
  <c r="X885" i="1"/>
  <c r="L885" i="1"/>
  <c r="P885" i="1" s="1"/>
  <c r="X884" i="1"/>
  <c r="X883" i="1"/>
  <c r="L883" i="1"/>
  <c r="S882" i="1"/>
  <c r="V882" i="1"/>
  <c r="R882" i="1"/>
  <c r="U882" i="1"/>
  <c r="S881" i="1"/>
  <c r="V881" i="1"/>
  <c r="R881" i="1"/>
  <c r="U881" i="1"/>
  <c r="S880" i="1"/>
  <c r="V880" i="1"/>
  <c r="R880" i="1"/>
  <c r="U880" i="1"/>
  <c r="S879" i="1"/>
  <c r="V879" i="1"/>
  <c r="R879" i="1"/>
  <c r="U879" i="1"/>
  <c r="X877" i="1"/>
  <c r="L877" i="1"/>
  <c r="O877" i="1" s="1"/>
  <c r="X876" i="1"/>
  <c r="X875" i="1"/>
  <c r="L875" i="1"/>
  <c r="X874" i="1"/>
  <c r="X873" i="1"/>
  <c r="L873" i="1"/>
  <c r="O873" i="1" s="1"/>
  <c r="X872" i="1"/>
  <c r="X871" i="1"/>
  <c r="L871" i="1"/>
  <c r="O871" i="1" s="1"/>
  <c r="X870" i="1"/>
  <c r="X869" i="1"/>
  <c r="L869" i="1"/>
  <c r="O869" i="1" s="1"/>
  <c r="X868" i="1"/>
  <c r="X867" i="1"/>
  <c r="L867" i="1"/>
  <c r="X866" i="1"/>
  <c r="L865" i="1"/>
  <c r="M865" i="1" s="1"/>
  <c r="X864" i="1"/>
  <c r="X863" i="1"/>
  <c r="L863" i="1"/>
  <c r="O863" i="1" s="1"/>
  <c r="X862" i="1"/>
  <c r="X861" i="1"/>
  <c r="L861" i="1"/>
  <c r="X860" i="1"/>
  <c r="X859" i="1"/>
  <c r="L859" i="1"/>
  <c r="O859" i="1" s="1"/>
  <c r="X858" i="1"/>
  <c r="X857" i="1"/>
  <c r="L857" i="1"/>
  <c r="O857" i="1" s="1"/>
  <c r="X856" i="1"/>
  <c r="X855" i="1"/>
  <c r="L855" i="1"/>
  <c r="O855" i="1" s="1"/>
  <c r="X854" i="1"/>
  <c r="X853" i="1"/>
  <c r="L853" i="1"/>
  <c r="X852" i="1"/>
  <c r="X851" i="1"/>
  <c r="L851" i="1"/>
  <c r="O851" i="1" s="1"/>
  <c r="X850" i="1"/>
  <c r="X849" i="1"/>
  <c r="L849" i="1"/>
  <c r="O849" i="1" s="1"/>
  <c r="L848" i="1"/>
  <c r="M848" i="1" s="1"/>
  <c r="U848" i="1"/>
  <c r="R848" i="1"/>
  <c r="U847" i="1"/>
  <c r="R847" i="1"/>
  <c r="L846" i="1"/>
  <c r="S846" i="1"/>
  <c r="V846" i="1"/>
  <c r="R846" i="1"/>
  <c r="U846" i="1"/>
  <c r="P845" i="1"/>
  <c r="S845" i="1"/>
  <c r="V845" i="1"/>
  <c r="R845" i="1"/>
  <c r="U845" i="1"/>
  <c r="L844" i="1"/>
  <c r="S844" i="1"/>
  <c r="V844" i="1"/>
  <c r="R844" i="1"/>
  <c r="U844" i="1"/>
  <c r="P843" i="1"/>
  <c r="S843" i="1"/>
  <c r="V843" i="1"/>
  <c r="R843" i="1"/>
  <c r="U843" i="1"/>
  <c r="L842" i="1"/>
  <c r="S842" i="1"/>
  <c r="V842" i="1"/>
  <c r="R842" i="1"/>
  <c r="U842" i="1"/>
  <c r="P841" i="1"/>
  <c r="S841" i="1"/>
  <c r="V841" i="1"/>
  <c r="R841" i="1"/>
  <c r="U841" i="1"/>
  <c r="L840" i="1"/>
  <c r="S840" i="1"/>
  <c r="V840" i="1"/>
  <c r="R840" i="1"/>
  <c r="U840" i="1"/>
  <c r="P839" i="1"/>
  <c r="S839" i="1"/>
  <c r="V839" i="1"/>
  <c r="R839" i="1"/>
  <c r="U839" i="1"/>
  <c r="L838" i="1"/>
  <c r="S838" i="1"/>
  <c r="V838" i="1"/>
  <c r="R838" i="1"/>
  <c r="U838" i="1"/>
  <c r="P837" i="1"/>
  <c r="S837" i="1"/>
  <c r="V837" i="1"/>
  <c r="R837" i="1"/>
  <c r="U837" i="1"/>
  <c r="L836" i="1"/>
  <c r="S836" i="1"/>
  <c r="V836" i="1"/>
  <c r="R836" i="1"/>
  <c r="U836" i="1"/>
  <c r="P835" i="1"/>
  <c r="S835" i="1"/>
  <c r="V835" i="1"/>
  <c r="R835" i="1"/>
  <c r="U835" i="1"/>
  <c r="L834" i="1"/>
  <c r="S834" i="1"/>
  <c r="V834" i="1"/>
  <c r="R834" i="1"/>
  <c r="U834" i="1"/>
  <c r="P833" i="1"/>
  <c r="S833" i="1"/>
  <c r="V833" i="1"/>
  <c r="R833" i="1"/>
  <c r="U833" i="1"/>
  <c r="L832" i="1"/>
  <c r="S832" i="1"/>
  <c r="V832" i="1"/>
  <c r="R832" i="1"/>
  <c r="U832" i="1"/>
  <c r="P831" i="1"/>
  <c r="S831" i="1"/>
  <c r="V831" i="1"/>
  <c r="R831" i="1"/>
  <c r="U831" i="1"/>
  <c r="L830" i="1"/>
  <c r="S830" i="1"/>
  <c r="V830" i="1"/>
  <c r="R830" i="1"/>
  <c r="U830" i="1"/>
  <c r="P829" i="1"/>
  <c r="S829" i="1"/>
  <c r="V829" i="1"/>
  <c r="R829" i="1"/>
  <c r="U829" i="1"/>
  <c r="L828" i="1"/>
  <c r="S828" i="1"/>
  <c r="V828" i="1"/>
  <c r="R828" i="1"/>
  <c r="U828" i="1"/>
  <c r="P827" i="1"/>
  <c r="S827" i="1"/>
  <c r="V827" i="1"/>
  <c r="R827" i="1"/>
  <c r="U827" i="1"/>
  <c r="L826" i="1"/>
  <c r="S826" i="1"/>
  <c r="V826" i="1"/>
  <c r="R826" i="1"/>
  <c r="U826" i="1"/>
  <c r="P825" i="1"/>
  <c r="S825" i="1"/>
  <c r="V825" i="1"/>
  <c r="R825" i="1"/>
  <c r="U825" i="1"/>
  <c r="X823" i="1"/>
  <c r="L823" i="1"/>
  <c r="O823" i="1" s="1"/>
  <c r="X822" i="1"/>
  <c r="X821" i="1"/>
  <c r="L821" i="1"/>
  <c r="O821" i="1" s="1"/>
  <c r="X820" i="1"/>
  <c r="X819" i="1"/>
  <c r="L819" i="1"/>
  <c r="O819" i="1" s="1"/>
  <c r="X818" i="1"/>
  <c r="X817" i="1"/>
  <c r="L817" i="1"/>
  <c r="X816" i="1"/>
  <c r="X815" i="1"/>
  <c r="L815" i="1"/>
  <c r="O815" i="1" s="1"/>
  <c r="X814" i="1"/>
  <c r="X813" i="1"/>
  <c r="L813" i="1"/>
  <c r="O813" i="1" s="1"/>
  <c r="X812" i="1"/>
  <c r="X811" i="1"/>
  <c r="L811" i="1"/>
  <c r="O811" i="1" s="1"/>
  <c r="X810" i="1"/>
  <c r="X809" i="1"/>
  <c r="L809" i="1"/>
  <c r="X808" i="1"/>
  <c r="X807" i="1"/>
  <c r="L807" i="1"/>
  <c r="O807" i="1" s="1"/>
  <c r="X806" i="1"/>
  <c r="X805" i="1"/>
  <c r="L805" i="1"/>
  <c r="O805" i="1" s="1"/>
  <c r="X804" i="1"/>
  <c r="X803" i="1"/>
  <c r="L803" i="1"/>
  <c r="O803" i="1" s="1"/>
  <c r="L802" i="1"/>
  <c r="M802" i="1" s="1"/>
  <c r="N802" i="1" s="1"/>
  <c r="O802" i="1" s="1"/>
  <c r="U802" i="1"/>
  <c r="R802" i="1"/>
  <c r="P801" i="1"/>
  <c r="S801" i="1"/>
  <c r="V801" i="1"/>
  <c r="R801" i="1"/>
  <c r="U801" i="1"/>
  <c r="L800" i="1"/>
  <c r="S800" i="1"/>
  <c r="V800" i="1"/>
  <c r="R800" i="1"/>
  <c r="U800" i="1"/>
  <c r="P799" i="1"/>
  <c r="S799" i="1"/>
  <c r="V799" i="1"/>
  <c r="R799" i="1"/>
  <c r="U799" i="1"/>
  <c r="L798" i="1"/>
  <c r="S798" i="1"/>
  <c r="V798" i="1"/>
  <c r="R798" i="1"/>
  <c r="U798" i="1"/>
  <c r="P797" i="1"/>
  <c r="S797" i="1"/>
  <c r="V797" i="1"/>
  <c r="R797" i="1"/>
  <c r="U797" i="1"/>
  <c r="L796" i="1"/>
  <c r="S796" i="1"/>
  <c r="V796" i="1"/>
  <c r="R796" i="1"/>
  <c r="U796" i="1"/>
  <c r="P795" i="1"/>
  <c r="S795" i="1"/>
  <c r="V795" i="1"/>
  <c r="R795" i="1"/>
  <c r="U795" i="1"/>
  <c r="L794" i="1"/>
  <c r="S794" i="1"/>
  <c r="V794" i="1"/>
  <c r="R794" i="1"/>
  <c r="U794" i="1"/>
  <c r="P793" i="1"/>
  <c r="S793" i="1"/>
  <c r="V793" i="1"/>
  <c r="R793" i="1"/>
  <c r="U793" i="1"/>
  <c r="L792" i="1"/>
  <c r="S792" i="1"/>
  <c r="V792" i="1"/>
  <c r="R792" i="1"/>
  <c r="U792" i="1"/>
  <c r="P791" i="1"/>
  <c r="S791" i="1"/>
  <c r="V791" i="1"/>
  <c r="R791" i="1"/>
  <c r="U791" i="1"/>
  <c r="L790" i="1"/>
  <c r="S790" i="1"/>
  <c r="V790" i="1"/>
  <c r="R790" i="1"/>
  <c r="U790" i="1"/>
  <c r="P789" i="1"/>
  <c r="S789" i="1"/>
  <c r="V789" i="1"/>
  <c r="R789" i="1"/>
  <c r="U789" i="1"/>
  <c r="L788" i="1"/>
  <c r="S788" i="1"/>
  <c r="V788" i="1"/>
  <c r="R788" i="1"/>
  <c r="U788" i="1"/>
  <c r="P787" i="1"/>
  <c r="S787" i="1"/>
  <c r="V787" i="1"/>
  <c r="R787" i="1"/>
  <c r="U787" i="1"/>
  <c r="L786" i="1"/>
  <c r="S786" i="1"/>
  <c r="V786" i="1"/>
  <c r="R786" i="1"/>
  <c r="U786" i="1"/>
  <c r="P785" i="1"/>
  <c r="S785" i="1"/>
  <c r="V785" i="1"/>
  <c r="R785" i="1"/>
  <c r="U785" i="1"/>
  <c r="L784" i="1"/>
  <c r="S784" i="1"/>
  <c r="V784" i="1"/>
  <c r="R784" i="1"/>
  <c r="U784" i="1"/>
  <c r="P783" i="1"/>
  <c r="S783" i="1"/>
  <c r="V783" i="1"/>
  <c r="R783" i="1"/>
  <c r="U783" i="1"/>
  <c r="L782" i="1"/>
  <c r="S782" i="1"/>
  <c r="V782" i="1"/>
  <c r="R782" i="1"/>
  <c r="U782" i="1"/>
  <c r="P781" i="1"/>
  <c r="S781" i="1"/>
  <c r="V781" i="1"/>
  <c r="R781" i="1"/>
  <c r="U781" i="1"/>
  <c r="L780" i="1"/>
  <c r="S780" i="1"/>
  <c r="V780" i="1"/>
  <c r="R780" i="1"/>
  <c r="U780" i="1"/>
  <c r="P779" i="1"/>
  <c r="S779" i="1"/>
  <c r="V779" i="1"/>
  <c r="R779" i="1"/>
  <c r="U779" i="1"/>
  <c r="X777" i="1"/>
  <c r="L777" i="1"/>
  <c r="L776" i="1"/>
  <c r="M776" i="1" s="1"/>
  <c r="N776" i="1" s="1"/>
  <c r="O776" i="1" s="1"/>
  <c r="U776" i="1"/>
  <c r="R776" i="1"/>
  <c r="P775" i="1"/>
  <c r="S775" i="1"/>
  <c r="V775" i="1"/>
  <c r="R775" i="1"/>
  <c r="U775" i="1"/>
  <c r="L774" i="1"/>
  <c r="S774" i="1"/>
  <c r="V774" i="1"/>
  <c r="R774" i="1"/>
  <c r="U774" i="1"/>
  <c r="P773" i="1"/>
  <c r="S773" i="1"/>
  <c r="V773" i="1"/>
  <c r="R773" i="1"/>
  <c r="U773" i="1"/>
  <c r="L771" i="1"/>
  <c r="M771" i="1" s="1"/>
  <c r="X770" i="1"/>
  <c r="X769" i="1"/>
  <c r="L769" i="1"/>
  <c r="O769" i="1" s="1"/>
  <c r="X768" i="1"/>
  <c r="X767" i="1"/>
  <c r="L767" i="1"/>
  <c r="O767" i="1" s="1"/>
  <c r="X766" i="1"/>
  <c r="L765" i="1"/>
  <c r="M765" i="1" s="1"/>
  <c r="L764" i="1"/>
  <c r="U764" i="1"/>
  <c r="R764" i="1"/>
  <c r="P763" i="1"/>
  <c r="S763" i="1"/>
  <c r="V763" i="1"/>
  <c r="R763" i="1"/>
  <c r="U763" i="1"/>
  <c r="L762" i="1"/>
  <c r="O762" i="1" s="1"/>
  <c r="S762" i="1"/>
  <c r="V762" i="1"/>
  <c r="R762" i="1"/>
  <c r="U762" i="1"/>
  <c r="U761" i="1"/>
  <c r="R761" i="1"/>
  <c r="L760" i="1"/>
  <c r="S760" i="1"/>
  <c r="V760" i="1"/>
  <c r="R760" i="1"/>
  <c r="U760" i="1"/>
  <c r="P759" i="1"/>
  <c r="S759" i="1"/>
  <c r="V759" i="1"/>
  <c r="R759" i="1"/>
  <c r="U759" i="1"/>
  <c r="L758" i="1"/>
  <c r="S758" i="1"/>
  <c r="V758" i="1"/>
  <c r="R758" i="1"/>
  <c r="U758" i="1"/>
  <c r="P757" i="1"/>
  <c r="S757" i="1"/>
  <c r="V757" i="1"/>
  <c r="R757" i="1"/>
  <c r="U757" i="1"/>
  <c r="L756" i="1"/>
  <c r="S756" i="1"/>
  <c r="V756" i="1"/>
  <c r="R756" i="1"/>
  <c r="U756" i="1"/>
  <c r="P755" i="1"/>
  <c r="S755" i="1"/>
  <c r="V755" i="1"/>
  <c r="R755" i="1"/>
  <c r="U755" i="1"/>
  <c r="L754" i="1"/>
  <c r="S754" i="1"/>
  <c r="V754" i="1"/>
  <c r="R754" i="1"/>
  <c r="U754" i="1"/>
  <c r="P753" i="1"/>
  <c r="S753" i="1"/>
  <c r="V753" i="1"/>
  <c r="R753" i="1"/>
  <c r="U753" i="1"/>
  <c r="X751" i="1"/>
  <c r="L751" i="1"/>
  <c r="O751" i="1" s="1"/>
  <c r="X750" i="1"/>
  <c r="X749" i="1"/>
  <c r="L749" i="1"/>
  <c r="X748" i="1"/>
  <c r="X747" i="1"/>
  <c r="L747" i="1"/>
  <c r="O747" i="1" s="1"/>
  <c r="X746" i="1"/>
  <c r="X745" i="1"/>
  <c r="L745" i="1"/>
  <c r="O745" i="1" s="1"/>
  <c r="X744" i="1"/>
  <c r="X743" i="1"/>
  <c r="L743" i="1"/>
  <c r="O743" i="1" s="1"/>
  <c r="L742" i="1"/>
  <c r="M742" i="1" s="1"/>
  <c r="N742" i="1" s="1"/>
  <c r="O742" i="1" s="1"/>
  <c r="U742" i="1"/>
  <c r="R742" i="1"/>
  <c r="P741" i="1"/>
  <c r="S741" i="1"/>
  <c r="V741" i="1"/>
  <c r="R741" i="1"/>
  <c r="U741" i="1"/>
  <c r="L740" i="1"/>
  <c r="S740" i="1"/>
  <c r="V740" i="1"/>
  <c r="R740" i="1"/>
  <c r="U740" i="1"/>
  <c r="P739" i="1"/>
  <c r="S739" i="1"/>
  <c r="V739" i="1"/>
  <c r="R739" i="1"/>
  <c r="U739" i="1"/>
  <c r="L738" i="1"/>
  <c r="S738" i="1"/>
  <c r="V738" i="1"/>
  <c r="R738" i="1"/>
  <c r="U738" i="1"/>
  <c r="P737" i="1"/>
  <c r="S737" i="1"/>
  <c r="V737" i="1"/>
  <c r="R737" i="1"/>
  <c r="U737" i="1"/>
  <c r="L736" i="1"/>
  <c r="S736" i="1"/>
  <c r="V736" i="1"/>
  <c r="R736" i="1"/>
  <c r="U736" i="1"/>
  <c r="P735" i="1"/>
  <c r="S735" i="1"/>
  <c r="V735" i="1"/>
  <c r="R735" i="1"/>
  <c r="U735" i="1"/>
  <c r="L734" i="1"/>
  <c r="S734" i="1"/>
  <c r="V734" i="1"/>
  <c r="R734" i="1"/>
  <c r="U734" i="1"/>
  <c r="P733" i="1"/>
  <c r="S733" i="1"/>
  <c r="V733" i="1"/>
  <c r="R733" i="1"/>
  <c r="U733" i="1"/>
  <c r="X731" i="1"/>
  <c r="L731" i="1"/>
  <c r="O731" i="1" s="1"/>
  <c r="X730" i="1"/>
  <c r="X729" i="1"/>
  <c r="L729" i="1"/>
  <c r="O729" i="1" s="1"/>
  <c r="L728" i="1"/>
  <c r="U728" i="1"/>
  <c r="R728" i="1"/>
  <c r="U727" i="1"/>
  <c r="R727" i="1"/>
  <c r="L726" i="1"/>
  <c r="S726" i="1"/>
  <c r="V726" i="1"/>
  <c r="R726" i="1"/>
  <c r="U726" i="1"/>
  <c r="U725" i="1"/>
  <c r="R725" i="1"/>
  <c r="X723" i="1"/>
  <c r="L723" i="1"/>
  <c r="X722" i="1"/>
  <c r="X721" i="1"/>
  <c r="L721" i="1"/>
  <c r="X720" i="1"/>
  <c r="X719" i="1"/>
  <c r="L719" i="1"/>
  <c r="O719" i="1" s="1"/>
  <c r="X718" i="1"/>
  <c r="X717" i="1"/>
  <c r="L717" i="1"/>
  <c r="X716" i="1"/>
  <c r="X715" i="1"/>
  <c r="L715" i="1"/>
  <c r="X714" i="1"/>
  <c r="X713" i="1"/>
  <c r="L713" i="1"/>
  <c r="X712" i="1"/>
  <c r="X711" i="1"/>
  <c r="L711" i="1"/>
  <c r="O711" i="1" s="1"/>
  <c r="X710" i="1"/>
  <c r="X709" i="1"/>
  <c r="L709" i="1"/>
  <c r="X708" i="1"/>
  <c r="X707" i="1"/>
  <c r="L707" i="1"/>
  <c r="X706" i="1"/>
  <c r="X705" i="1"/>
  <c r="L705" i="1"/>
  <c r="X704" i="1"/>
  <c r="X703" i="1"/>
  <c r="L703" i="1"/>
  <c r="O703" i="1" s="1"/>
  <c r="X702" i="1"/>
  <c r="X701" i="1"/>
  <c r="L701" i="1"/>
  <c r="X700" i="1"/>
  <c r="X699" i="1"/>
  <c r="L699" i="1"/>
  <c r="X698" i="1"/>
  <c r="X697" i="1"/>
  <c r="L697" i="1"/>
  <c r="X696" i="1"/>
  <c r="X695" i="1"/>
  <c r="L695" i="1"/>
  <c r="O695" i="1" s="1"/>
  <c r="X694" i="1"/>
  <c r="X693" i="1"/>
  <c r="L693" i="1"/>
  <c r="X692" i="1"/>
  <c r="X691" i="1"/>
  <c r="L691" i="1"/>
  <c r="X690" i="1"/>
  <c r="X689" i="1"/>
  <c r="L689" i="1"/>
  <c r="X688" i="1"/>
  <c r="X687" i="1"/>
  <c r="L687" i="1"/>
  <c r="O687" i="1" s="1"/>
  <c r="L686" i="1"/>
  <c r="R686" i="1"/>
  <c r="U686" i="1"/>
  <c r="P685" i="1"/>
  <c r="R685" i="1"/>
  <c r="U685" i="1"/>
  <c r="S685" i="1"/>
  <c r="V685" i="1"/>
  <c r="L684" i="1"/>
  <c r="R684" i="1"/>
  <c r="U684" i="1"/>
  <c r="S684" i="1"/>
  <c r="V684" i="1"/>
  <c r="P683" i="1"/>
  <c r="R683" i="1"/>
  <c r="U683" i="1"/>
  <c r="S683" i="1"/>
  <c r="V683" i="1"/>
  <c r="R682" i="1"/>
  <c r="U682" i="1"/>
  <c r="L681" i="1"/>
  <c r="M681" i="1" s="1"/>
  <c r="N681" i="1" s="1"/>
  <c r="R681" i="1"/>
  <c r="U681" i="1"/>
  <c r="S681" i="1"/>
  <c r="V681" i="1"/>
  <c r="P680" i="1"/>
  <c r="R680" i="1"/>
  <c r="U680" i="1"/>
  <c r="S680" i="1"/>
  <c r="V680" i="1"/>
  <c r="L679" i="1"/>
  <c r="R679" i="1"/>
  <c r="U679" i="1"/>
  <c r="S679" i="1"/>
  <c r="V679" i="1"/>
  <c r="P678" i="1"/>
  <c r="R678" i="1"/>
  <c r="U678" i="1"/>
  <c r="S678" i="1"/>
  <c r="V678" i="1"/>
  <c r="L677" i="1"/>
  <c r="M677" i="1" s="1"/>
  <c r="N677" i="1" s="1"/>
  <c r="R677" i="1"/>
  <c r="U677" i="1"/>
  <c r="S677" i="1"/>
  <c r="V677" i="1"/>
  <c r="P676" i="1"/>
  <c r="R676" i="1"/>
  <c r="U676" i="1"/>
  <c r="S676" i="1"/>
  <c r="V676" i="1"/>
  <c r="L675" i="1"/>
  <c r="M675" i="1" s="1"/>
  <c r="N675" i="1" s="1"/>
  <c r="R675" i="1"/>
  <c r="U675" i="1"/>
  <c r="S675" i="1"/>
  <c r="V675" i="1"/>
  <c r="P674" i="1"/>
  <c r="R674" i="1"/>
  <c r="U674" i="1"/>
  <c r="S674" i="1"/>
  <c r="V674" i="1"/>
  <c r="L673" i="1"/>
  <c r="M673" i="1" s="1"/>
  <c r="N673" i="1" s="1"/>
  <c r="R673" i="1"/>
  <c r="U673" i="1"/>
  <c r="S673" i="1"/>
  <c r="V673" i="1"/>
  <c r="P672" i="1"/>
  <c r="R672" i="1"/>
  <c r="U672" i="1"/>
  <c r="S672" i="1"/>
  <c r="V672" i="1"/>
  <c r="L671" i="1"/>
  <c r="R671" i="1"/>
  <c r="U671" i="1"/>
  <c r="S671" i="1"/>
  <c r="V671" i="1"/>
  <c r="P670" i="1"/>
  <c r="R670" i="1"/>
  <c r="U670" i="1"/>
  <c r="S670" i="1"/>
  <c r="V670" i="1"/>
  <c r="L669" i="1"/>
  <c r="M669" i="1" s="1"/>
  <c r="N669" i="1" s="1"/>
  <c r="R669" i="1"/>
  <c r="U669" i="1"/>
  <c r="S669" i="1"/>
  <c r="V669" i="1"/>
  <c r="P668" i="1"/>
  <c r="R668" i="1"/>
  <c r="U668" i="1"/>
  <c r="S668" i="1"/>
  <c r="V668" i="1"/>
  <c r="L667" i="1"/>
  <c r="R667" i="1"/>
  <c r="U667" i="1"/>
  <c r="S667" i="1"/>
  <c r="V667" i="1"/>
  <c r="P666" i="1"/>
  <c r="R666" i="1"/>
  <c r="U666" i="1"/>
  <c r="S666" i="1"/>
  <c r="V666" i="1"/>
  <c r="L665" i="1"/>
  <c r="M665" i="1" s="1"/>
  <c r="N665" i="1" s="1"/>
  <c r="R665" i="1"/>
  <c r="U665" i="1"/>
  <c r="S665" i="1"/>
  <c r="V665" i="1"/>
  <c r="P664" i="1"/>
  <c r="R664" i="1"/>
  <c r="U664" i="1"/>
  <c r="S664" i="1"/>
  <c r="V664" i="1"/>
  <c r="L663" i="1"/>
  <c r="R663" i="1"/>
  <c r="U663" i="1"/>
  <c r="S663" i="1"/>
  <c r="V663" i="1"/>
  <c r="P662" i="1"/>
  <c r="R662" i="1"/>
  <c r="U662" i="1"/>
  <c r="S662" i="1"/>
  <c r="V662" i="1"/>
  <c r="R661" i="1"/>
  <c r="U661" i="1"/>
  <c r="L660" i="1"/>
  <c r="O660" i="1" s="1"/>
  <c r="R660" i="1"/>
  <c r="U660" i="1"/>
  <c r="S660" i="1"/>
  <c r="V660" i="1"/>
  <c r="P659" i="1"/>
  <c r="R659" i="1"/>
  <c r="U659" i="1"/>
  <c r="S659" i="1"/>
  <c r="V659" i="1"/>
  <c r="L658" i="1"/>
  <c r="R658" i="1"/>
  <c r="U658" i="1"/>
  <c r="S658" i="1"/>
  <c r="V658" i="1"/>
  <c r="P657" i="1"/>
  <c r="R657" i="1"/>
  <c r="U657" i="1"/>
  <c r="S657" i="1"/>
  <c r="V657" i="1"/>
  <c r="L656" i="1"/>
  <c r="O656" i="1" s="1"/>
  <c r="R656" i="1"/>
  <c r="U656" i="1"/>
  <c r="S656" i="1"/>
  <c r="V656" i="1"/>
  <c r="P655" i="1"/>
  <c r="R655" i="1"/>
  <c r="U655" i="1"/>
  <c r="S655" i="1"/>
  <c r="V655" i="1"/>
  <c r="L654" i="1"/>
  <c r="R654" i="1"/>
  <c r="U654" i="1"/>
  <c r="S654" i="1"/>
  <c r="V654" i="1"/>
  <c r="P653" i="1"/>
  <c r="R653" i="1"/>
  <c r="U653" i="1"/>
  <c r="S653" i="1"/>
  <c r="V653" i="1"/>
  <c r="L652" i="1"/>
  <c r="O652" i="1" s="1"/>
  <c r="R652" i="1"/>
  <c r="U652" i="1"/>
  <c r="S652" i="1"/>
  <c r="V652" i="1"/>
  <c r="P651" i="1"/>
  <c r="R651" i="1"/>
  <c r="U651" i="1"/>
  <c r="S651" i="1"/>
  <c r="V651" i="1"/>
  <c r="L650" i="1"/>
  <c r="R650" i="1"/>
  <c r="U650" i="1"/>
  <c r="S650" i="1"/>
  <c r="V650" i="1"/>
  <c r="P649" i="1"/>
  <c r="R649" i="1"/>
  <c r="U649" i="1"/>
  <c r="S649" i="1"/>
  <c r="V649" i="1"/>
  <c r="L648" i="1"/>
  <c r="O648" i="1" s="1"/>
  <c r="R648" i="1"/>
  <c r="U648" i="1"/>
  <c r="S648" i="1"/>
  <c r="V648" i="1"/>
  <c r="P647" i="1"/>
  <c r="R647" i="1"/>
  <c r="U647" i="1"/>
  <c r="S647" i="1"/>
  <c r="V647" i="1"/>
  <c r="L646" i="1"/>
  <c r="R646" i="1"/>
  <c r="U646" i="1"/>
  <c r="S646" i="1"/>
  <c r="V646" i="1"/>
  <c r="P645" i="1"/>
  <c r="R645" i="1"/>
  <c r="U645" i="1"/>
  <c r="S645" i="1"/>
  <c r="V645" i="1"/>
  <c r="L644" i="1"/>
  <c r="O644" i="1" s="1"/>
  <c r="R644" i="1"/>
  <c r="U644" i="1"/>
  <c r="S644" i="1"/>
  <c r="V644" i="1"/>
  <c r="P643" i="1"/>
  <c r="R643" i="1"/>
  <c r="U643" i="1"/>
  <c r="S643" i="1"/>
  <c r="V643" i="1"/>
  <c r="L642" i="1"/>
  <c r="R642" i="1"/>
  <c r="U642" i="1"/>
  <c r="S642" i="1"/>
  <c r="V642" i="1"/>
  <c r="P641" i="1"/>
  <c r="R641" i="1"/>
  <c r="U641" i="1"/>
  <c r="S641" i="1"/>
  <c r="V641" i="1"/>
  <c r="L640" i="1"/>
  <c r="O640" i="1" s="1"/>
  <c r="R640" i="1"/>
  <c r="U640" i="1"/>
  <c r="S640" i="1"/>
  <c r="V640" i="1"/>
  <c r="P639" i="1"/>
  <c r="R639" i="1"/>
  <c r="U639" i="1"/>
  <c r="S639" i="1"/>
  <c r="V639" i="1"/>
  <c r="L638" i="1"/>
  <c r="R638" i="1"/>
  <c r="U638" i="1"/>
  <c r="S638" i="1"/>
  <c r="V638" i="1"/>
  <c r="R637" i="1"/>
  <c r="U637" i="1"/>
  <c r="S637" i="1"/>
  <c r="V637" i="1"/>
  <c r="L636" i="1"/>
  <c r="O636" i="1" s="1"/>
  <c r="R636" i="1"/>
  <c r="U636" i="1"/>
  <c r="S636" i="1"/>
  <c r="V636" i="1"/>
  <c r="P635" i="1"/>
  <c r="R635" i="1"/>
  <c r="U635" i="1"/>
  <c r="S635" i="1"/>
  <c r="V635" i="1"/>
  <c r="L634" i="1"/>
  <c r="R634" i="1"/>
  <c r="U634" i="1"/>
  <c r="S634" i="1"/>
  <c r="V634" i="1"/>
  <c r="P633" i="1"/>
  <c r="R633" i="1"/>
  <c r="U633" i="1"/>
  <c r="S633" i="1"/>
  <c r="V633" i="1"/>
  <c r="U632" i="1"/>
  <c r="R632" i="1"/>
  <c r="L631" i="1"/>
  <c r="M631" i="1" s="1"/>
  <c r="N631" i="1" s="1"/>
  <c r="S631" i="1"/>
  <c r="V631" i="1"/>
  <c r="R631" i="1"/>
  <c r="U631" i="1"/>
  <c r="P630" i="1"/>
  <c r="S630" i="1"/>
  <c r="V630" i="1"/>
  <c r="R630" i="1"/>
  <c r="U630" i="1"/>
  <c r="U629" i="1"/>
  <c r="R629" i="1"/>
  <c r="L628" i="1"/>
  <c r="S628" i="1"/>
  <c r="V628" i="1"/>
  <c r="R628" i="1"/>
  <c r="U628" i="1"/>
  <c r="P627" i="1"/>
  <c r="S627" i="1"/>
  <c r="V627" i="1"/>
  <c r="R627" i="1"/>
  <c r="U627" i="1"/>
  <c r="L626" i="1"/>
  <c r="O626" i="1" s="1"/>
  <c r="S626" i="1"/>
  <c r="V626" i="1"/>
  <c r="R626" i="1"/>
  <c r="U626" i="1"/>
  <c r="P625" i="1"/>
  <c r="S625" i="1"/>
  <c r="V625" i="1"/>
  <c r="R625" i="1"/>
  <c r="U625" i="1"/>
  <c r="L624" i="1"/>
  <c r="S624" i="1"/>
  <c r="V624" i="1"/>
  <c r="R624" i="1"/>
  <c r="U624" i="1"/>
  <c r="P623" i="1"/>
  <c r="S623" i="1"/>
  <c r="V623" i="1"/>
  <c r="R623" i="1"/>
  <c r="U623" i="1"/>
  <c r="L622" i="1"/>
  <c r="O622" i="1" s="1"/>
  <c r="S622" i="1"/>
  <c r="V622" i="1"/>
  <c r="R622" i="1"/>
  <c r="U622" i="1"/>
  <c r="P621" i="1"/>
  <c r="R621" i="1"/>
  <c r="S621" i="1"/>
  <c r="V621" i="1"/>
  <c r="U621" i="1"/>
  <c r="L620" i="1"/>
  <c r="R620" i="1"/>
  <c r="U620" i="1"/>
  <c r="S620" i="1"/>
  <c r="V620" i="1"/>
  <c r="P619" i="1"/>
  <c r="R619" i="1"/>
  <c r="U619" i="1"/>
  <c r="S619" i="1"/>
  <c r="V619" i="1"/>
  <c r="L618" i="1"/>
  <c r="O618" i="1" s="1"/>
  <c r="R618" i="1"/>
  <c r="U618" i="1"/>
  <c r="S618" i="1"/>
  <c r="V618" i="1"/>
  <c r="P617" i="1"/>
  <c r="R617" i="1"/>
  <c r="U617" i="1"/>
  <c r="S617" i="1"/>
  <c r="V617" i="1"/>
  <c r="L616" i="1"/>
  <c r="R616" i="1"/>
  <c r="U616" i="1"/>
  <c r="S616" i="1"/>
  <c r="V616" i="1"/>
  <c r="P615" i="1"/>
  <c r="R615" i="1"/>
  <c r="U615" i="1"/>
  <c r="S615" i="1"/>
  <c r="V615" i="1"/>
  <c r="L614" i="1"/>
  <c r="O614" i="1" s="1"/>
  <c r="R614" i="1"/>
  <c r="U614" i="1"/>
  <c r="S614" i="1"/>
  <c r="V614" i="1"/>
  <c r="P613" i="1"/>
  <c r="R613" i="1"/>
  <c r="U613" i="1"/>
  <c r="S613" i="1"/>
  <c r="V613" i="1"/>
  <c r="L612" i="1"/>
  <c r="R612" i="1"/>
  <c r="U612" i="1"/>
  <c r="S612" i="1"/>
  <c r="V612" i="1"/>
  <c r="P611" i="1"/>
  <c r="R611" i="1"/>
  <c r="U611" i="1"/>
  <c r="S611" i="1"/>
  <c r="V611" i="1"/>
  <c r="L610" i="1"/>
  <c r="O610" i="1" s="1"/>
  <c r="R610" i="1"/>
  <c r="U610" i="1"/>
  <c r="S610" i="1"/>
  <c r="V610" i="1"/>
  <c r="P609" i="1"/>
  <c r="R609" i="1"/>
  <c r="U609" i="1"/>
  <c r="S609" i="1"/>
  <c r="V609" i="1"/>
  <c r="R608" i="1"/>
  <c r="U608" i="1"/>
  <c r="R607" i="1"/>
  <c r="U607" i="1"/>
  <c r="S607" i="1"/>
  <c r="V607" i="1"/>
  <c r="R606" i="1"/>
  <c r="U606" i="1"/>
  <c r="R605" i="1"/>
  <c r="U605" i="1"/>
  <c r="S605" i="1"/>
  <c r="V605" i="1"/>
  <c r="R604" i="1"/>
  <c r="U604" i="1"/>
  <c r="S604" i="1"/>
  <c r="V604" i="1"/>
  <c r="X602" i="1"/>
  <c r="L602" i="1"/>
  <c r="P602" i="1" s="1"/>
  <c r="X601" i="1"/>
  <c r="X600" i="1"/>
  <c r="L600" i="1"/>
  <c r="R599" i="1"/>
  <c r="U599" i="1"/>
  <c r="S599" i="1"/>
  <c r="V599" i="1"/>
  <c r="R598" i="1"/>
  <c r="U598" i="1"/>
  <c r="S598" i="1"/>
  <c r="V598" i="1"/>
  <c r="R597" i="1"/>
  <c r="U597" i="1"/>
  <c r="S597" i="1"/>
  <c r="V597" i="1"/>
  <c r="R596" i="1"/>
  <c r="U596" i="1"/>
  <c r="S596" i="1"/>
  <c r="V596" i="1"/>
  <c r="X594" i="1"/>
  <c r="L594" i="1"/>
  <c r="X593" i="1"/>
  <c r="X592" i="1"/>
  <c r="L592" i="1"/>
  <c r="P592" i="1" s="1"/>
  <c r="R591" i="1"/>
  <c r="U591" i="1"/>
  <c r="S591" i="1"/>
  <c r="V591" i="1"/>
  <c r="R590" i="1"/>
  <c r="U590" i="1"/>
  <c r="S590" i="1"/>
  <c r="V590" i="1"/>
  <c r="R589" i="1"/>
  <c r="U589" i="1"/>
  <c r="S589" i="1"/>
  <c r="V589" i="1"/>
  <c r="R588" i="1"/>
  <c r="U588" i="1"/>
  <c r="S588" i="1"/>
  <c r="V588" i="1"/>
  <c r="X586" i="1"/>
  <c r="L586" i="1"/>
  <c r="X585" i="1"/>
  <c r="X584" i="1"/>
  <c r="L584" i="1"/>
  <c r="R583" i="1"/>
  <c r="U583" i="1"/>
  <c r="S583" i="1"/>
  <c r="V583" i="1"/>
  <c r="R582" i="1"/>
  <c r="U582" i="1"/>
  <c r="X580" i="1"/>
  <c r="L580" i="1"/>
  <c r="O580" i="1" s="1"/>
  <c r="R579" i="1"/>
  <c r="U579" i="1"/>
  <c r="R578" i="1"/>
  <c r="U578" i="1"/>
  <c r="S578" i="1"/>
  <c r="V578" i="1"/>
  <c r="L577" i="1"/>
  <c r="R577" i="1"/>
  <c r="U577" i="1"/>
  <c r="S577" i="1"/>
  <c r="V577" i="1"/>
  <c r="P576" i="1"/>
  <c r="R576" i="1"/>
  <c r="U576" i="1"/>
  <c r="S576" i="1"/>
  <c r="V576" i="1"/>
  <c r="L575" i="1"/>
  <c r="R575" i="1"/>
  <c r="U575" i="1"/>
  <c r="S575" i="1"/>
  <c r="V575" i="1"/>
  <c r="P574" i="1"/>
  <c r="R574" i="1"/>
  <c r="U574" i="1"/>
  <c r="S574" i="1"/>
  <c r="V574" i="1"/>
  <c r="L573" i="1"/>
  <c r="R573" i="1"/>
  <c r="U573" i="1"/>
  <c r="S573" i="1"/>
  <c r="V573" i="1"/>
  <c r="P572" i="1"/>
  <c r="R572" i="1"/>
  <c r="U572" i="1"/>
  <c r="S572" i="1"/>
  <c r="V572" i="1"/>
  <c r="L571" i="1"/>
  <c r="R571" i="1"/>
  <c r="U571" i="1"/>
  <c r="S571" i="1"/>
  <c r="V571" i="1"/>
  <c r="P570" i="1"/>
  <c r="R570" i="1"/>
  <c r="U570" i="1"/>
  <c r="S570" i="1"/>
  <c r="V570" i="1"/>
  <c r="L569" i="1"/>
  <c r="R569" i="1"/>
  <c r="U569" i="1"/>
  <c r="S569" i="1"/>
  <c r="V569" i="1"/>
  <c r="P568" i="1"/>
  <c r="R568" i="1"/>
  <c r="U568" i="1"/>
  <c r="S568" i="1"/>
  <c r="V568" i="1"/>
  <c r="L567" i="1"/>
  <c r="R567" i="1"/>
  <c r="U567" i="1"/>
  <c r="S567" i="1"/>
  <c r="V567" i="1"/>
  <c r="P566" i="1"/>
  <c r="R566" i="1"/>
  <c r="U566" i="1"/>
  <c r="S566" i="1"/>
  <c r="V566" i="1"/>
  <c r="L565" i="1"/>
  <c r="R565" i="1"/>
  <c r="U565" i="1"/>
  <c r="S565" i="1"/>
  <c r="V565" i="1"/>
  <c r="P564" i="1"/>
  <c r="R564" i="1"/>
  <c r="U564" i="1"/>
  <c r="S564" i="1"/>
  <c r="V564" i="1"/>
  <c r="L563" i="1"/>
  <c r="R563" i="1"/>
  <c r="U563" i="1"/>
  <c r="S563" i="1"/>
  <c r="V563" i="1"/>
  <c r="P562" i="1"/>
  <c r="R562" i="1"/>
  <c r="U562" i="1"/>
  <c r="S562" i="1"/>
  <c r="V562" i="1"/>
  <c r="L561" i="1"/>
  <c r="R561" i="1"/>
  <c r="U561" i="1"/>
  <c r="S561" i="1"/>
  <c r="V561" i="1"/>
  <c r="P560" i="1"/>
  <c r="R560" i="1"/>
  <c r="U560" i="1"/>
  <c r="S560" i="1"/>
  <c r="V560" i="1"/>
  <c r="L559" i="1"/>
  <c r="R559" i="1"/>
  <c r="U559" i="1"/>
  <c r="S559" i="1"/>
  <c r="V559" i="1"/>
  <c r="P558" i="1"/>
  <c r="R558" i="1"/>
  <c r="U558" i="1"/>
  <c r="S558" i="1"/>
  <c r="V558" i="1"/>
  <c r="L557" i="1"/>
  <c r="R557" i="1"/>
  <c r="U557" i="1"/>
  <c r="S557" i="1"/>
  <c r="V557" i="1"/>
  <c r="P556" i="1"/>
  <c r="R556" i="1"/>
  <c r="U556" i="1"/>
  <c r="S556" i="1"/>
  <c r="V556" i="1"/>
  <c r="L555" i="1"/>
  <c r="O555" i="1" s="1"/>
  <c r="R555" i="1"/>
  <c r="U555" i="1"/>
  <c r="S555" i="1"/>
  <c r="V555" i="1"/>
  <c r="P554" i="1"/>
  <c r="R554" i="1"/>
  <c r="U554" i="1"/>
  <c r="S554" i="1"/>
  <c r="V554" i="1"/>
  <c r="L553" i="1"/>
  <c r="R553" i="1"/>
  <c r="U553" i="1"/>
  <c r="S553" i="1"/>
  <c r="V553" i="1"/>
  <c r="P552" i="1"/>
  <c r="R552" i="1"/>
  <c r="U552" i="1"/>
  <c r="S552" i="1"/>
  <c r="V552" i="1"/>
  <c r="L551" i="1"/>
  <c r="R551" i="1"/>
  <c r="U551" i="1"/>
  <c r="S551" i="1"/>
  <c r="V551" i="1"/>
  <c r="P550" i="1"/>
  <c r="R550" i="1"/>
  <c r="U550" i="1"/>
  <c r="S550" i="1"/>
  <c r="V550" i="1"/>
  <c r="L549" i="1"/>
  <c r="R549" i="1"/>
  <c r="U549" i="1"/>
  <c r="S549" i="1"/>
  <c r="V549" i="1"/>
  <c r="P548" i="1"/>
  <c r="R548" i="1"/>
  <c r="U548" i="1"/>
  <c r="S548" i="1"/>
  <c r="V548" i="1"/>
  <c r="X546" i="1"/>
  <c r="L546" i="1"/>
  <c r="O546" i="1" s="1"/>
  <c r="X545" i="1"/>
  <c r="X544" i="1"/>
  <c r="L544" i="1"/>
  <c r="O544" i="1" s="1"/>
  <c r="X543" i="1"/>
  <c r="X542" i="1"/>
  <c r="L542" i="1"/>
  <c r="O542" i="1" s="1"/>
  <c r="X541" i="1"/>
  <c r="X540" i="1"/>
  <c r="L540" i="1"/>
  <c r="X539" i="1"/>
  <c r="X538" i="1"/>
  <c r="L538" i="1"/>
  <c r="O538" i="1" s="1"/>
  <c r="X537" i="1"/>
  <c r="X536" i="1"/>
  <c r="L536" i="1"/>
  <c r="O536" i="1" s="1"/>
  <c r="L535" i="1"/>
  <c r="R535" i="1"/>
  <c r="U535" i="1"/>
  <c r="P534" i="1"/>
  <c r="R534" i="1"/>
  <c r="U534" i="1"/>
  <c r="S534" i="1"/>
  <c r="V534" i="1"/>
  <c r="L533" i="1"/>
  <c r="R533" i="1"/>
  <c r="U533" i="1"/>
  <c r="S533" i="1"/>
  <c r="V533" i="1"/>
  <c r="P532" i="1"/>
  <c r="R532" i="1"/>
  <c r="U532" i="1"/>
  <c r="S532" i="1"/>
  <c r="V532" i="1"/>
  <c r="L531" i="1"/>
  <c r="O531" i="1" s="1"/>
  <c r="R531" i="1"/>
  <c r="U531" i="1"/>
  <c r="S531" i="1"/>
  <c r="V531" i="1"/>
  <c r="P530" i="1"/>
  <c r="R530" i="1"/>
  <c r="U530" i="1"/>
  <c r="S530" i="1"/>
  <c r="V530" i="1"/>
  <c r="L529" i="1"/>
  <c r="R529" i="1"/>
  <c r="U529" i="1"/>
  <c r="S529" i="1"/>
  <c r="V529" i="1"/>
  <c r="P528" i="1"/>
  <c r="R528" i="1"/>
  <c r="U528" i="1"/>
  <c r="S528" i="1"/>
  <c r="V528" i="1"/>
  <c r="L527" i="1"/>
  <c r="O527" i="1" s="1"/>
  <c r="R527" i="1"/>
  <c r="U527" i="1"/>
  <c r="S527" i="1"/>
  <c r="V527" i="1"/>
  <c r="P526" i="1"/>
  <c r="R526" i="1"/>
  <c r="U526" i="1"/>
  <c r="S526" i="1"/>
  <c r="V526" i="1"/>
  <c r="L525" i="1"/>
  <c r="R525" i="1"/>
  <c r="U525" i="1"/>
  <c r="S525" i="1"/>
  <c r="V525" i="1"/>
  <c r="P524" i="1"/>
  <c r="R524" i="1"/>
  <c r="U524" i="1"/>
  <c r="S524" i="1"/>
  <c r="V524" i="1"/>
  <c r="L523" i="1"/>
  <c r="O523" i="1" s="1"/>
  <c r="R523" i="1"/>
  <c r="U523" i="1"/>
  <c r="S523" i="1"/>
  <c r="V523" i="1"/>
  <c r="P522" i="1"/>
  <c r="R522" i="1"/>
  <c r="U522" i="1"/>
  <c r="S522" i="1"/>
  <c r="V522" i="1"/>
  <c r="L521" i="1"/>
  <c r="R521" i="1"/>
  <c r="U521" i="1"/>
  <c r="S521" i="1"/>
  <c r="V521" i="1"/>
  <c r="P520" i="1"/>
  <c r="R520" i="1"/>
  <c r="U520" i="1"/>
  <c r="S520" i="1"/>
  <c r="V520" i="1"/>
  <c r="L519" i="1"/>
  <c r="O519" i="1" s="1"/>
  <c r="R519" i="1"/>
  <c r="U519" i="1"/>
  <c r="S519" i="1"/>
  <c r="V519" i="1"/>
  <c r="P518" i="1"/>
  <c r="R518" i="1"/>
  <c r="U518" i="1"/>
  <c r="S518" i="1"/>
  <c r="V518" i="1"/>
  <c r="L517" i="1"/>
  <c r="R517" i="1"/>
  <c r="U517" i="1"/>
  <c r="S517" i="1"/>
  <c r="V517" i="1"/>
  <c r="P516" i="1"/>
  <c r="R516" i="1"/>
  <c r="U516" i="1"/>
  <c r="S516" i="1"/>
  <c r="V516" i="1"/>
  <c r="L515" i="1"/>
  <c r="O515" i="1" s="1"/>
  <c r="R515" i="1"/>
  <c r="U515" i="1"/>
  <c r="S515" i="1"/>
  <c r="V515" i="1"/>
  <c r="P514" i="1"/>
  <c r="R514" i="1"/>
  <c r="U514" i="1"/>
  <c r="S514" i="1"/>
  <c r="V514" i="1"/>
  <c r="L513" i="1"/>
  <c r="R513" i="1"/>
  <c r="U513" i="1"/>
  <c r="S513" i="1"/>
  <c r="V513" i="1"/>
  <c r="P512" i="1"/>
  <c r="R512" i="1"/>
  <c r="U512" i="1"/>
  <c r="S512" i="1"/>
  <c r="V512" i="1"/>
  <c r="L511" i="1"/>
  <c r="O511" i="1" s="1"/>
  <c r="R511" i="1"/>
  <c r="U511" i="1"/>
  <c r="S511" i="1"/>
  <c r="V511" i="1"/>
  <c r="P510" i="1"/>
  <c r="R510" i="1"/>
  <c r="U510" i="1"/>
  <c r="S510" i="1"/>
  <c r="V510" i="1"/>
  <c r="L509" i="1"/>
  <c r="R509" i="1"/>
  <c r="U509" i="1"/>
  <c r="S509" i="1"/>
  <c r="V509" i="1"/>
  <c r="R508" i="1"/>
  <c r="U508" i="1"/>
  <c r="L507" i="1"/>
  <c r="O507" i="1" s="1"/>
  <c r="R507" i="1"/>
  <c r="U507" i="1"/>
  <c r="S507" i="1"/>
  <c r="V507" i="1"/>
  <c r="R506" i="1"/>
  <c r="U506" i="1"/>
  <c r="L505" i="1"/>
  <c r="O505" i="1" s="1"/>
  <c r="R505" i="1"/>
  <c r="U505" i="1"/>
  <c r="S505" i="1"/>
  <c r="V505" i="1"/>
  <c r="P504" i="1"/>
  <c r="R504" i="1"/>
  <c r="U504" i="1"/>
  <c r="S504" i="1"/>
  <c r="V504" i="1"/>
  <c r="L503" i="1"/>
  <c r="O503" i="1" s="1"/>
  <c r="R503" i="1"/>
  <c r="U503" i="1"/>
  <c r="S503" i="1"/>
  <c r="V503" i="1"/>
  <c r="P502" i="1"/>
  <c r="R502" i="1"/>
  <c r="U502" i="1"/>
  <c r="S502" i="1"/>
  <c r="V502" i="1"/>
  <c r="L501" i="1"/>
  <c r="O501" i="1" s="1"/>
  <c r="R501" i="1"/>
  <c r="U501" i="1"/>
  <c r="S501" i="1"/>
  <c r="V501" i="1"/>
  <c r="P500" i="1"/>
  <c r="R500" i="1"/>
  <c r="U500" i="1"/>
  <c r="S500" i="1"/>
  <c r="V500" i="1"/>
  <c r="L499" i="1"/>
  <c r="O499" i="1" s="1"/>
  <c r="R499" i="1"/>
  <c r="U499" i="1"/>
  <c r="S499" i="1"/>
  <c r="V499" i="1"/>
  <c r="P498" i="1"/>
  <c r="R498" i="1"/>
  <c r="U498" i="1"/>
  <c r="S498" i="1"/>
  <c r="V498" i="1"/>
  <c r="L497" i="1"/>
  <c r="R497" i="1"/>
  <c r="U497" i="1"/>
  <c r="S497" i="1"/>
  <c r="V497" i="1"/>
  <c r="P496" i="1"/>
  <c r="R496" i="1"/>
  <c r="U496" i="1"/>
  <c r="S496" i="1"/>
  <c r="V496" i="1"/>
  <c r="L495" i="1"/>
  <c r="O495" i="1" s="1"/>
  <c r="R495" i="1"/>
  <c r="U495" i="1"/>
  <c r="S495" i="1"/>
  <c r="V495" i="1"/>
  <c r="P494" i="1"/>
  <c r="R494" i="1"/>
  <c r="U494" i="1"/>
  <c r="S494" i="1"/>
  <c r="V494" i="1"/>
  <c r="X492" i="1"/>
  <c r="L492" i="1"/>
  <c r="O492" i="1" s="1"/>
  <c r="X491" i="1"/>
  <c r="L490" i="1"/>
  <c r="M490" i="1" s="1"/>
  <c r="X489" i="1"/>
  <c r="X488" i="1"/>
  <c r="L488" i="1"/>
  <c r="O488" i="1" s="1"/>
  <c r="X487" i="1"/>
  <c r="L486" i="1"/>
  <c r="M486" i="1" s="1"/>
  <c r="X485" i="1"/>
  <c r="X484" i="1"/>
  <c r="L484" i="1"/>
  <c r="O484" i="1" s="1"/>
  <c r="X483" i="1"/>
  <c r="X482" i="1"/>
  <c r="L482" i="1"/>
  <c r="O482" i="1" s="1"/>
  <c r="L481" i="1"/>
  <c r="R481" i="1"/>
  <c r="U481" i="1"/>
  <c r="P480" i="1"/>
  <c r="R480" i="1"/>
  <c r="U480" i="1"/>
  <c r="S480" i="1"/>
  <c r="V480" i="1"/>
  <c r="L479" i="1"/>
  <c r="O479" i="1" s="1"/>
  <c r="R479" i="1"/>
  <c r="U479" i="1"/>
  <c r="S479" i="1"/>
  <c r="V479" i="1"/>
  <c r="P478" i="1"/>
  <c r="R478" i="1"/>
  <c r="U478" i="1"/>
  <c r="S478" i="1"/>
  <c r="V478" i="1"/>
  <c r="L477" i="1"/>
  <c r="R477" i="1"/>
  <c r="U477" i="1"/>
  <c r="S477" i="1"/>
  <c r="V477" i="1"/>
  <c r="P476" i="1"/>
  <c r="R476" i="1"/>
  <c r="U476" i="1"/>
  <c r="S476" i="1"/>
  <c r="V476" i="1"/>
  <c r="L475" i="1"/>
  <c r="R475" i="1"/>
  <c r="U475" i="1"/>
  <c r="S475" i="1"/>
  <c r="V475" i="1"/>
  <c r="P474" i="1"/>
  <c r="R474" i="1"/>
  <c r="U474" i="1"/>
  <c r="S474" i="1"/>
  <c r="V474" i="1"/>
  <c r="L473" i="1"/>
  <c r="R473" i="1"/>
  <c r="U473" i="1"/>
  <c r="S473" i="1"/>
  <c r="V473" i="1"/>
  <c r="P472" i="1"/>
  <c r="R472" i="1"/>
  <c r="U472" i="1"/>
  <c r="S472" i="1"/>
  <c r="V472" i="1"/>
  <c r="L471" i="1"/>
  <c r="O471" i="1" s="1"/>
  <c r="R471" i="1"/>
  <c r="U471" i="1"/>
  <c r="S471" i="1"/>
  <c r="V471" i="1"/>
  <c r="P470" i="1"/>
  <c r="R470" i="1"/>
  <c r="U470" i="1"/>
  <c r="S470" i="1"/>
  <c r="V470" i="1"/>
  <c r="L469" i="1"/>
  <c r="R469" i="1"/>
  <c r="U469" i="1"/>
  <c r="S469" i="1"/>
  <c r="V469" i="1"/>
  <c r="P468" i="1"/>
  <c r="R468" i="1"/>
  <c r="U468" i="1"/>
  <c r="S468" i="1"/>
  <c r="V468" i="1"/>
  <c r="L467" i="1"/>
  <c r="R467" i="1"/>
  <c r="U467" i="1"/>
  <c r="S467" i="1"/>
  <c r="V467" i="1"/>
  <c r="P466" i="1"/>
  <c r="R466" i="1"/>
  <c r="U466" i="1"/>
  <c r="S466" i="1"/>
  <c r="V466" i="1"/>
  <c r="L465" i="1"/>
  <c r="R465" i="1"/>
  <c r="U465" i="1"/>
  <c r="S465" i="1"/>
  <c r="V465" i="1"/>
  <c r="P464" i="1"/>
  <c r="R464" i="1"/>
  <c r="U464" i="1"/>
  <c r="S464" i="1"/>
  <c r="V464" i="1"/>
  <c r="L463" i="1"/>
  <c r="O463" i="1" s="1"/>
  <c r="R463" i="1"/>
  <c r="U463" i="1"/>
  <c r="S463" i="1"/>
  <c r="V463" i="1"/>
  <c r="P462" i="1"/>
  <c r="R462" i="1"/>
  <c r="U462" i="1"/>
  <c r="S462" i="1"/>
  <c r="V462" i="1"/>
  <c r="L461" i="1"/>
  <c r="R461" i="1"/>
  <c r="U461" i="1"/>
  <c r="S461" i="1"/>
  <c r="V461" i="1"/>
  <c r="P460" i="1"/>
  <c r="R460" i="1"/>
  <c r="U460" i="1"/>
  <c r="S460" i="1"/>
  <c r="V460" i="1"/>
  <c r="L459" i="1"/>
  <c r="R459" i="1"/>
  <c r="U459" i="1"/>
  <c r="S459" i="1"/>
  <c r="V459" i="1"/>
  <c r="R458" i="1"/>
  <c r="U458" i="1"/>
  <c r="L457" i="1"/>
  <c r="R457" i="1"/>
  <c r="U457" i="1"/>
  <c r="S457" i="1"/>
  <c r="V457" i="1"/>
  <c r="P456" i="1"/>
  <c r="R456" i="1"/>
  <c r="U456" i="1"/>
  <c r="S456" i="1"/>
  <c r="V456" i="1"/>
  <c r="L455" i="1"/>
  <c r="O455" i="1" s="1"/>
  <c r="R455" i="1"/>
  <c r="U455" i="1"/>
  <c r="S455" i="1"/>
  <c r="V455" i="1"/>
  <c r="P454" i="1"/>
  <c r="M452" i="1"/>
  <c r="N452" i="1" s="1"/>
  <c r="P452" i="1"/>
  <c r="L451" i="1"/>
  <c r="M451" i="1" s="1"/>
  <c r="R451" i="1"/>
  <c r="U451" i="1"/>
  <c r="R450" i="1"/>
  <c r="U450" i="1"/>
  <c r="S450" i="1"/>
  <c r="V450" i="1"/>
  <c r="L450" i="1"/>
  <c r="X450" i="1"/>
  <c r="L447" i="1"/>
  <c r="R447" i="1"/>
  <c r="U447" i="1"/>
  <c r="S447" i="1"/>
  <c r="V447" i="1"/>
  <c r="X447" i="1"/>
  <c r="R446" i="1"/>
  <c r="U446" i="1"/>
  <c r="S446" i="1"/>
  <c r="V446" i="1"/>
  <c r="L446" i="1"/>
  <c r="X446" i="1"/>
  <c r="L443" i="1"/>
  <c r="R443" i="1"/>
  <c r="S443" i="1"/>
  <c r="U443" i="1"/>
  <c r="V443" i="1"/>
  <c r="X443" i="1"/>
  <c r="R442" i="1"/>
  <c r="U442" i="1"/>
  <c r="S442" i="1"/>
  <c r="V442" i="1"/>
  <c r="L442" i="1"/>
  <c r="X442" i="1"/>
  <c r="L439" i="1"/>
  <c r="M439" i="1" s="1"/>
  <c r="N439" i="1" s="1"/>
  <c r="R439" i="1"/>
  <c r="U439" i="1"/>
  <c r="S439" i="1"/>
  <c r="V439" i="1"/>
  <c r="X439" i="1"/>
  <c r="R438" i="1"/>
  <c r="U438" i="1"/>
  <c r="S438" i="1"/>
  <c r="V438" i="1"/>
  <c r="L438" i="1"/>
  <c r="X438" i="1"/>
  <c r="L435" i="1"/>
  <c r="P435" i="1" s="1"/>
  <c r="R435" i="1"/>
  <c r="U435" i="1"/>
  <c r="S435" i="1"/>
  <c r="V435" i="1"/>
  <c r="X435" i="1"/>
  <c r="R434" i="1"/>
  <c r="U434" i="1"/>
  <c r="S434" i="1"/>
  <c r="V434" i="1"/>
  <c r="L434" i="1"/>
  <c r="X434" i="1"/>
  <c r="L431" i="1"/>
  <c r="R431" i="1"/>
  <c r="U431" i="1"/>
  <c r="S431" i="1"/>
  <c r="V431" i="1"/>
  <c r="X431" i="1"/>
  <c r="R430" i="1"/>
  <c r="U430" i="1"/>
  <c r="S430" i="1"/>
  <c r="V430" i="1"/>
  <c r="L430" i="1"/>
  <c r="X430" i="1"/>
  <c r="L427" i="1"/>
  <c r="R427" i="1"/>
  <c r="U427" i="1"/>
  <c r="S427" i="1"/>
  <c r="V427" i="1"/>
  <c r="X427" i="1"/>
  <c r="R426" i="1"/>
  <c r="U426" i="1"/>
  <c r="S426" i="1"/>
  <c r="V426" i="1"/>
  <c r="L426" i="1"/>
  <c r="X426" i="1"/>
  <c r="L423" i="1"/>
  <c r="M423" i="1" s="1"/>
  <c r="N423" i="1" s="1"/>
  <c r="R423" i="1"/>
  <c r="U423" i="1"/>
  <c r="S423" i="1"/>
  <c r="V423" i="1"/>
  <c r="X423" i="1"/>
  <c r="R422" i="1"/>
  <c r="U422" i="1"/>
  <c r="S422" i="1"/>
  <c r="V422" i="1"/>
  <c r="L422" i="1"/>
  <c r="X422" i="1"/>
  <c r="L419" i="1"/>
  <c r="P419" i="1" s="1"/>
  <c r="R419" i="1"/>
  <c r="U419" i="1"/>
  <c r="S419" i="1"/>
  <c r="V419" i="1"/>
  <c r="X419" i="1"/>
  <c r="R418" i="1"/>
  <c r="U418" i="1"/>
  <c r="S418" i="1"/>
  <c r="V418" i="1"/>
  <c r="L418" i="1"/>
  <c r="X418" i="1"/>
  <c r="L415" i="1"/>
  <c r="R415" i="1"/>
  <c r="U415" i="1"/>
  <c r="S415" i="1"/>
  <c r="V415" i="1"/>
  <c r="X415" i="1"/>
  <c r="R414" i="1"/>
  <c r="U414" i="1"/>
  <c r="S414" i="1"/>
  <c r="V414" i="1"/>
  <c r="L414" i="1"/>
  <c r="X414" i="1"/>
  <c r="L411" i="1"/>
  <c r="R411" i="1"/>
  <c r="U411" i="1"/>
  <c r="S411" i="1"/>
  <c r="V411" i="1"/>
  <c r="X411" i="1"/>
  <c r="M406" i="1"/>
  <c r="N406" i="1" s="1"/>
  <c r="P406" i="1"/>
  <c r="M402" i="1"/>
  <c r="N402" i="1" s="1"/>
  <c r="P402" i="1"/>
  <c r="M398" i="1"/>
  <c r="N398" i="1" s="1"/>
  <c r="P398" i="1"/>
  <c r="R393" i="1"/>
  <c r="U393" i="1"/>
  <c r="L393" i="1"/>
  <c r="R388" i="1"/>
  <c r="U388" i="1"/>
  <c r="S388" i="1"/>
  <c r="V388" i="1"/>
  <c r="R387" i="1"/>
  <c r="U387" i="1"/>
  <c r="S387" i="1"/>
  <c r="V387" i="1"/>
  <c r="L387" i="1"/>
  <c r="X387" i="1"/>
  <c r="R378" i="1"/>
  <c r="U378" i="1"/>
  <c r="S378" i="1"/>
  <c r="V378" i="1"/>
  <c r="X378" i="1"/>
  <c r="R377" i="1"/>
  <c r="U377" i="1"/>
  <c r="S377" i="1"/>
  <c r="V377" i="1"/>
  <c r="L377" i="1"/>
  <c r="P377" i="1" s="1"/>
  <c r="X377" i="1"/>
  <c r="R372" i="1"/>
  <c r="U372" i="1"/>
  <c r="S372" i="1"/>
  <c r="V372" i="1"/>
  <c r="R371" i="1"/>
  <c r="U371" i="1"/>
  <c r="S371" i="1"/>
  <c r="V371" i="1"/>
  <c r="L371" i="1"/>
  <c r="X371" i="1"/>
  <c r="R362" i="1"/>
  <c r="U362" i="1"/>
  <c r="S362" i="1"/>
  <c r="V362" i="1"/>
  <c r="X362" i="1"/>
  <c r="R361" i="1"/>
  <c r="U361" i="1"/>
  <c r="S361" i="1"/>
  <c r="V361" i="1"/>
  <c r="L361" i="1"/>
  <c r="X361" i="1"/>
  <c r="M357" i="1"/>
  <c r="N357" i="1" s="1"/>
  <c r="P357" i="1"/>
  <c r="M353" i="1"/>
  <c r="N353" i="1" s="1"/>
  <c r="P353" i="1"/>
  <c r="M349" i="1"/>
  <c r="N349" i="1" s="1"/>
  <c r="P349" i="1"/>
  <c r="M345" i="1"/>
  <c r="N345" i="1" s="1"/>
  <c r="P345" i="1"/>
  <c r="M341" i="1"/>
  <c r="N341" i="1" s="1"/>
  <c r="P341" i="1"/>
  <c r="P337" i="1"/>
  <c r="M333" i="1"/>
  <c r="N333" i="1" s="1"/>
  <c r="P333" i="1"/>
  <c r="M329" i="1"/>
  <c r="N329" i="1" s="1"/>
  <c r="P329" i="1"/>
  <c r="M325" i="1"/>
  <c r="N325" i="1" s="1"/>
  <c r="P325" i="1"/>
  <c r="M321" i="1"/>
  <c r="N321" i="1" s="1"/>
  <c r="P321" i="1"/>
  <c r="M317" i="1"/>
  <c r="N317" i="1" s="1"/>
  <c r="P317" i="1"/>
  <c r="M313" i="1"/>
  <c r="N313" i="1" s="1"/>
  <c r="P313" i="1"/>
  <c r="M309" i="1"/>
  <c r="N309" i="1" s="1"/>
  <c r="P309" i="1"/>
  <c r="M305" i="1"/>
  <c r="N305" i="1" s="1"/>
  <c r="P305" i="1"/>
  <c r="M301" i="1"/>
  <c r="N301" i="1" s="1"/>
  <c r="P301" i="1"/>
  <c r="M297" i="1"/>
  <c r="N297" i="1" s="1"/>
  <c r="P297" i="1"/>
  <c r="M279" i="1"/>
  <c r="N279" i="1" s="1"/>
  <c r="P279" i="1"/>
  <c r="M277" i="1"/>
  <c r="N277" i="1" s="1"/>
  <c r="P277" i="1"/>
  <c r="M275" i="1"/>
  <c r="N275" i="1" s="1"/>
  <c r="P275" i="1"/>
  <c r="M273" i="1"/>
  <c r="N273" i="1" s="1"/>
  <c r="P273" i="1"/>
  <c r="M271" i="1"/>
  <c r="N271" i="1" s="1"/>
  <c r="P271" i="1"/>
  <c r="M269" i="1"/>
  <c r="N269" i="1" s="1"/>
  <c r="P269" i="1"/>
  <c r="M267" i="1"/>
  <c r="N267" i="1" s="1"/>
  <c r="P267" i="1"/>
  <c r="M265" i="1"/>
  <c r="N265" i="1" s="1"/>
  <c r="P265" i="1"/>
  <c r="M263" i="1"/>
  <c r="N263" i="1" s="1"/>
  <c r="P263" i="1"/>
  <c r="M261" i="1"/>
  <c r="N261" i="1" s="1"/>
  <c r="P261" i="1"/>
  <c r="M259" i="1"/>
  <c r="N259" i="1" s="1"/>
  <c r="P259" i="1"/>
  <c r="M257" i="1"/>
  <c r="N257" i="1" s="1"/>
  <c r="P257" i="1"/>
  <c r="M255" i="1"/>
  <c r="N255" i="1" s="1"/>
  <c r="P255" i="1"/>
  <c r="M253" i="1"/>
  <c r="N253" i="1" s="1"/>
  <c r="P253" i="1"/>
  <c r="M251" i="1"/>
  <c r="N251" i="1" s="1"/>
  <c r="P251" i="1"/>
  <c r="M48" i="1"/>
  <c r="N48" i="1" s="1"/>
  <c r="P48" i="1"/>
  <c r="M46" i="1"/>
  <c r="N46" i="1" s="1"/>
  <c r="P46" i="1"/>
  <c r="M44" i="1"/>
  <c r="N44" i="1" s="1"/>
  <c r="P44" i="1"/>
  <c r="M42" i="1"/>
  <c r="N42" i="1" s="1"/>
  <c r="P42" i="1"/>
  <c r="R454" i="1"/>
  <c r="U454" i="1"/>
  <c r="S454" i="1"/>
  <c r="V454" i="1"/>
  <c r="L453" i="1"/>
  <c r="R453" i="1"/>
  <c r="U453" i="1"/>
  <c r="S453" i="1"/>
  <c r="V453" i="1"/>
  <c r="R452" i="1"/>
  <c r="U452" i="1"/>
  <c r="S452" i="1"/>
  <c r="V452" i="1"/>
  <c r="L409" i="1"/>
  <c r="M409" i="1" s="1"/>
  <c r="R409" i="1"/>
  <c r="U409" i="1"/>
  <c r="R408" i="1"/>
  <c r="U408" i="1"/>
  <c r="L407" i="1"/>
  <c r="R407" i="1"/>
  <c r="U407" i="1"/>
  <c r="S407" i="1"/>
  <c r="V407" i="1"/>
  <c r="R406" i="1"/>
  <c r="U406" i="1"/>
  <c r="S406" i="1"/>
  <c r="V406" i="1"/>
  <c r="L405" i="1"/>
  <c r="P405" i="1" s="1"/>
  <c r="R405" i="1"/>
  <c r="U405" i="1"/>
  <c r="S405" i="1"/>
  <c r="V405" i="1"/>
  <c r="R404" i="1"/>
  <c r="U404" i="1"/>
  <c r="S404" i="1"/>
  <c r="V404" i="1"/>
  <c r="L403" i="1"/>
  <c r="O403" i="1" s="1"/>
  <c r="R403" i="1"/>
  <c r="U403" i="1"/>
  <c r="S403" i="1"/>
  <c r="V403" i="1"/>
  <c r="R402" i="1"/>
  <c r="U402" i="1"/>
  <c r="S402" i="1"/>
  <c r="V402" i="1"/>
  <c r="L401" i="1"/>
  <c r="R401" i="1"/>
  <c r="U401" i="1"/>
  <c r="S401" i="1"/>
  <c r="V401" i="1"/>
  <c r="R400" i="1"/>
  <c r="U400" i="1"/>
  <c r="S400" i="1"/>
  <c r="V400" i="1"/>
  <c r="L399" i="1"/>
  <c r="R399" i="1"/>
  <c r="U399" i="1"/>
  <c r="S399" i="1"/>
  <c r="V399" i="1"/>
  <c r="R398" i="1"/>
  <c r="U398" i="1"/>
  <c r="S398" i="1"/>
  <c r="V398" i="1"/>
  <c r="L397" i="1"/>
  <c r="P397" i="1" s="1"/>
  <c r="R397" i="1"/>
  <c r="U397" i="1"/>
  <c r="S397" i="1"/>
  <c r="V397" i="1"/>
  <c r="R396" i="1"/>
  <c r="U396" i="1"/>
  <c r="S396" i="1"/>
  <c r="V396" i="1"/>
  <c r="L395" i="1"/>
  <c r="O395" i="1" s="1"/>
  <c r="R395" i="1"/>
  <c r="U395" i="1"/>
  <c r="S395" i="1"/>
  <c r="V395" i="1"/>
  <c r="R392" i="1"/>
  <c r="U392" i="1"/>
  <c r="R391" i="1"/>
  <c r="U391" i="1"/>
  <c r="S391" i="1"/>
  <c r="V391" i="1"/>
  <c r="R390" i="1"/>
  <c r="U390" i="1"/>
  <c r="S390" i="1"/>
  <c r="V390" i="1"/>
  <c r="R389" i="1"/>
  <c r="U389" i="1"/>
  <c r="S389" i="1"/>
  <c r="V389" i="1"/>
  <c r="R384" i="1"/>
  <c r="U384" i="1"/>
  <c r="S384" i="1"/>
  <c r="V384" i="1"/>
  <c r="R383" i="1"/>
  <c r="U383" i="1"/>
  <c r="S383" i="1"/>
  <c r="V383" i="1"/>
  <c r="R382" i="1"/>
  <c r="U382" i="1"/>
  <c r="S382" i="1"/>
  <c r="V382" i="1"/>
  <c r="R381" i="1"/>
  <c r="U381" i="1"/>
  <c r="S381" i="1"/>
  <c r="V381" i="1"/>
  <c r="R376" i="1"/>
  <c r="U376" i="1"/>
  <c r="S376" i="1"/>
  <c r="V376" i="1"/>
  <c r="R375" i="1"/>
  <c r="U375" i="1"/>
  <c r="S375" i="1"/>
  <c r="V375" i="1"/>
  <c r="R374" i="1"/>
  <c r="U374" i="1"/>
  <c r="S374" i="1"/>
  <c r="V374" i="1"/>
  <c r="R373" i="1"/>
  <c r="U373" i="1"/>
  <c r="S373" i="1"/>
  <c r="V373" i="1"/>
  <c r="R368" i="1"/>
  <c r="U368" i="1"/>
  <c r="S368" i="1"/>
  <c r="V368" i="1"/>
  <c r="R367" i="1"/>
  <c r="U367" i="1"/>
  <c r="S367" i="1"/>
  <c r="V367" i="1"/>
  <c r="R366" i="1"/>
  <c r="U366" i="1"/>
  <c r="S366" i="1"/>
  <c r="V366" i="1"/>
  <c r="R365" i="1"/>
  <c r="U365" i="1"/>
  <c r="S365" i="1"/>
  <c r="V365" i="1"/>
  <c r="R360" i="1"/>
  <c r="U360" i="1"/>
  <c r="S360" i="1"/>
  <c r="V360" i="1"/>
  <c r="R359" i="1"/>
  <c r="U359" i="1"/>
  <c r="S359" i="1"/>
  <c r="V359" i="1"/>
  <c r="R358" i="1"/>
  <c r="U358" i="1"/>
  <c r="S358" i="1"/>
  <c r="V358" i="1"/>
  <c r="R357" i="1"/>
  <c r="U357" i="1"/>
  <c r="S357" i="1"/>
  <c r="V357" i="1"/>
  <c r="L356" i="1"/>
  <c r="R356" i="1"/>
  <c r="U356" i="1"/>
  <c r="S356" i="1"/>
  <c r="V356" i="1"/>
  <c r="R355" i="1"/>
  <c r="U355" i="1"/>
  <c r="S355" i="1"/>
  <c r="V355" i="1"/>
  <c r="L354" i="1"/>
  <c r="O354" i="1" s="1"/>
  <c r="R354" i="1"/>
  <c r="U354" i="1"/>
  <c r="S354" i="1"/>
  <c r="V354" i="1"/>
  <c r="R353" i="1"/>
  <c r="U353" i="1"/>
  <c r="S353" i="1"/>
  <c r="V353" i="1"/>
  <c r="L352" i="1"/>
  <c r="R352" i="1"/>
  <c r="U352" i="1"/>
  <c r="S352" i="1"/>
  <c r="V352" i="1"/>
  <c r="R351" i="1"/>
  <c r="U351" i="1"/>
  <c r="S351" i="1"/>
  <c r="V351" i="1"/>
  <c r="L350" i="1"/>
  <c r="R350" i="1"/>
  <c r="U350" i="1"/>
  <c r="S350" i="1"/>
  <c r="V350" i="1"/>
  <c r="R349" i="1"/>
  <c r="U349" i="1"/>
  <c r="S349" i="1"/>
  <c r="V349" i="1"/>
  <c r="L348" i="1"/>
  <c r="R348" i="1"/>
  <c r="U348" i="1"/>
  <c r="S348" i="1"/>
  <c r="V348" i="1"/>
  <c r="R347" i="1"/>
  <c r="U347" i="1"/>
  <c r="S347" i="1"/>
  <c r="V347" i="1"/>
  <c r="L346" i="1"/>
  <c r="O346" i="1" s="1"/>
  <c r="R346" i="1"/>
  <c r="U346" i="1"/>
  <c r="S346" i="1"/>
  <c r="V346" i="1"/>
  <c r="R345" i="1"/>
  <c r="U345" i="1"/>
  <c r="S345" i="1"/>
  <c r="V345" i="1"/>
  <c r="L344" i="1"/>
  <c r="R344" i="1"/>
  <c r="U344" i="1"/>
  <c r="S344" i="1"/>
  <c r="V344" i="1"/>
  <c r="R343" i="1"/>
  <c r="U343" i="1"/>
  <c r="S343" i="1"/>
  <c r="V343" i="1"/>
  <c r="L342" i="1"/>
  <c r="R342" i="1"/>
  <c r="U342" i="1"/>
  <c r="S342" i="1"/>
  <c r="V342" i="1"/>
  <c r="R341" i="1"/>
  <c r="U341" i="1"/>
  <c r="S341" i="1"/>
  <c r="V341" i="1"/>
  <c r="L340" i="1"/>
  <c r="R340" i="1"/>
  <c r="U340" i="1"/>
  <c r="S340" i="1"/>
  <c r="V340" i="1"/>
  <c r="R339" i="1"/>
  <c r="U339" i="1"/>
  <c r="S339" i="1"/>
  <c r="V339" i="1"/>
  <c r="L338" i="1"/>
  <c r="O338" i="1" s="1"/>
  <c r="R338" i="1"/>
  <c r="U338" i="1"/>
  <c r="S338" i="1"/>
  <c r="V338" i="1"/>
  <c r="R337" i="1"/>
  <c r="U337" i="1"/>
  <c r="S337" i="1"/>
  <c r="V337" i="1"/>
  <c r="L336" i="1"/>
  <c r="R336" i="1"/>
  <c r="U336" i="1"/>
  <c r="S336" i="1"/>
  <c r="V336" i="1"/>
  <c r="R335" i="1"/>
  <c r="U335" i="1"/>
  <c r="S335" i="1"/>
  <c r="V335" i="1"/>
  <c r="L334" i="1"/>
  <c r="R334" i="1"/>
  <c r="U334" i="1"/>
  <c r="S334" i="1"/>
  <c r="V334" i="1"/>
  <c r="R333" i="1"/>
  <c r="U333" i="1"/>
  <c r="S333" i="1"/>
  <c r="V333" i="1"/>
  <c r="L332" i="1"/>
  <c r="R332" i="1"/>
  <c r="U332" i="1"/>
  <c r="S332" i="1"/>
  <c r="V332" i="1"/>
  <c r="R331" i="1"/>
  <c r="U331" i="1"/>
  <c r="S331" i="1"/>
  <c r="V331" i="1"/>
  <c r="L330" i="1"/>
  <c r="O330" i="1" s="1"/>
  <c r="R330" i="1"/>
  <c r="U330" i="1"/>
  <c r="S330" i="1"/>
  <c r="V330" i="1"/>
  <c r="R329" i="1"/>
  <c r="U329" i="1"/>
  <c r="S329" i="1"/>
  <c r="V329" i="1"/>
  <c r="L328" i="1"/>
  <c r="R328" i="1"/>
  <c r="U328" i="1"/>
  <c r="S328" i="1"/>
  <c r="V328" i="1"/>
  <c r="R327" i="1"/>
  <c r="U327" i="1"/>
  <c r="S327" i="1"/>
  <c r="V327" i="1"/>
  <c r="L326" i="1"/>
  <c r="R326" i="1"/>
  <c r="U326" i="1"/>
  <c r="S326" i="1"/>
  <c r="V326" i="1"/>
  <c r="R325" i="1"/>
  <c r="U325" i="1"/>
  <c r="S325" i="1"/>
  <c r="V325" i="1"/>
  <c r="L324" i="1"/>
  <c r="R324" i="1"/>
  <c r="U324" i="1"/>
  <c r="S324" i="1"/>
  <c r="V324" i="1"/>
  <c r="R323" i="1"/>
  <c r="U323" i="1"/>
  <c r="S323" i="1"/>
  <c r="V323" i="1"/>
  <c r="L322" i="1"/>
  <c r="O322" i="1" s="1"/>
  <c r="R322" i="1"/>
  <c r="U322" i="1"/>
  <c r="S322" i="1"/>
  <c r="V322" i="1"/>
  <c r="R321" i="1"/>
  <c r="U321" i="1"/>
  <c r="S321" i="1"/>
  <c r="V321" i="1"/>
  <c r="L320" i="1"/>
  <c r="R320" i="1"/>
  <c r="U320" i="1"/>
  <c r="S320" i="1"/>
  <c r="V320" i="1"/>
  <c r="R319" i="1"/>
  <c r="U319" i="1"/>
  <c r="S319" i="1"/>
  <c r="V319" i="1"/>
  <c r="L318" i="1"/>
  <c r="R318" i="1"/>
  <c r="U318" i="1"/>
  <c r="S318" i="1"/>
  <c r="V318" i="1"/>
  <c r="R317" i="1"/>
  <c r="U317" i="1"/>
  <c r="S317" i="1"/>
  <c r="V317" i="1"/>
  <c r="L316" i="1"/>
  <c r="R316" i="1"/>
  <c r="U316" i="1"/>
  <c r="S316" i="1"/>
  <c r="V316" i="1"/>
  <c r="R315" i="1"/>
  <c r="U315" i="1"/>
  <c r="S315" i="1"/>
  <c r="V315" i="1"/>
  <c r="L314" i="1"/>
  <c r="O314" i="1" s="1"/>
  <c r="R314" i="1"/>
  <c r="U314" i="1"/>
  <c r="S314" i="1"/>
  <c r="V314" i="1"/>
  <c r="R313" i="1"/>
  <c r="U313" i="1"/>
  <c r="S313" i="1"/>
  <c r="V313" i="1"/>
  <c r="L312" i="1"/>
  <c r="R312" i="1"/>
  <c r="U312" i="1"/>
  <c r="S312" i="1"/>
  <c r="V312" i="1"/>
  <c r="R311" i="1"/>
  <c r="U311" i="1"/>
  <c r="S311" i="1"/>
  <c r="V311" i="1"/>
  <c r="L310" i="1"/>
  <c r="R310" i="1"/>
  <c r="U310" i="1"/>
  <c r="S310" i="1"/>
  <c r="V310" i="1"/>
  <c r="R309" i="1"/>
  <c r="U309" i="1"/>
  <c r="S309" i="1"/>
  <c r="V309" i="1"/>
  <c r="L308" i="1"/>
  <c r="R308" i="1"/>
  <c r="U308" i="1"/>
  <c r="S308" i="1"/>
  <c r="V308" i="1"/>
  <c r="R307" i="1"/>
  <c r="U307" i="1"/>
  <c r="S307" i="1"/>
  <c r="V307" i="1"/>
  <c r="L306" i="1"/>
  <c r="O306" i="1" s="1"/>
  <c r="R306" i="1"/>
  <c r="U306" i="1"/>
  <c r="S306" i="1"/>
  <c r="V306" i="1"/>
  <c r="R305" i="1"/>
  <c r="U305" i="1"/>
  <c r="S305" i="1"/>
  <c r="V305" i="1"/>
  <c r="L304" i="1"/>
  <c r="R304" i="1"/>
  <c r="U304" i="1"/>
  <c r="S304" i="1"/>
  <c r="V304" i="1"/>
  <c r="R303" i="1"/>
  <c r="U303" i="1"/>
  <c r="S303" i="1"/>
  <c r="V303" i="1"/>
  <c r="L302" i="1"/>
  <c r="R302" i="1"/>
  <c r="U302" i="1"/>
  <c r="S302" i="1"/>
  <c r="V302" i="1"/>
  <c r="R301" i="1"/>
  <c r="U301" i="1"/>
  <c r="S301" i="1"/>
  <c r="V301" i="1"/>
  <c r="L300" i="1"/>
  <c r="R300" i="1"/>
  <c r="U300" i="1"/>
  <c r="S300" i="1"/>
  <c r="V300" i="1"/>
  <c r="R299" i="1"/>
  <c r="U299" i="1"/>
  <c r="S299" i="1"/>
  <c r="V299" i="1"/>
  <c r="L298" i="1"/>
  <c r="O298" i="1" s="1"/>
  <c r="R298" i="1"/>
  <c r="U298" i="1"/>
  <c r="S298" i="1"/>
  <c r="V298" i="1"/>
  <c r="R297" i="1"/>
  <c r="U297" i="1"/>
  <c r="S297" i="1"/>
  <c r="V297" i="1"/>
  <c r="L296" i="1"/>
  <c r="R296" i="1"/>
  <c r="U296" i="1"/>
  <c r="S296" i="1"/>
  <c r="V296" i="1"/>
  <c r="R295" i="1"/>
  <c r="U295" i="1"/>
  <c r="S295" i="1"/>
  <c r="V295" i="1"/>
  <c r="L294" i="1"/>
  <c r="R294" i="1"/>
  <c r="U294" i="1"/>
  <c r="S294" i="1"/>
  <c r="V294" i="1"/>
  <c r="P293" i="1"/>
  <c r="R293" i="1"/>
  <c r="U293" i="1"/>
  <c r="S293" i="1"/>
  <c r="V293" i="1"/>
  <c r="L292" i="1"/>
  <c r="O292" i="1" s="1"/>
  <c r="R292" i="1"/>
  <c r="U292" i="1"/>
  <c r="S292" i="1"/>
  <c r="V292" i="1"/>
  <c r="P291" i="1"/>
  <c r="R291" i="1"/>
  <c r="U291" i="1"/>
  <c r="S291" i="1"/>
  <c r="V291" i="1"/>
  <c r="L290" i="1"/>
  <c r="R290" i="1"/>
  <c r="U290" i="1"/>
  <c r="S290" i="1"/>
  <c r="V290" i="1"/>
  <c r="P289" i="1"/>
  <c r="R289" i="1"/>
  <c r="U289" i="1"/>
  <c r="S289" i="1"/>
  <c r="V289" i="1"/>
  <c r="L288" i="1"/>
  <c r="O288" i="1" s="1"/>
  <c r="R288" i="1"/>
  <c r="U288" i="1"/>
  <c r="S288" i="1"/>
  <c r="V288" i="1"/>
  <c r="P287" i="1"/>
  <c r="R287" i="1"/>
  <c r="U287" i="1"/>
  <c r="S287" i="1"/>
  <c r="V287" i="1"/>
  <c r="L286" i="1"/>
  <c r="R286" i="1"/>
  <c r="U286" i="1"/>
  <c r="S286" i="1"/>
  <c r="V286" i="1"/>
  <c r="P285" i="1"/>
  <c r="R285" i="1"/>
  <c r="U285" i="1"/>
  <c r="S285" i="1"/>
  <c r="V285" i="1"/>
  <c r="L284" i="1"/>
  <c r="O284" i="1" s="1"/>
  <c r="R284" i="1"/>
  <c r="U284" i="1"/>
  <c r="S284" i="1"/>
  <c r="V284" i="1"/>
  <c r="P283" i="1"/>
  <c r="R283" i="1"/>
  <c r="U283" i="1"/>
  <c r="S283" i="1"/>
  <c r="V283" i="1"/>
  <c r="L282" i="1"/>
  <c r="R282" i="1"/>
  <c r="U282" i="1"/>
  <c r="S282" i="1"/>
  <c r="V282" i="1"/>
  <c r="R281" i="1"/>
  <c r="U281" i="1"/>
  <c r="X279" i="1"/>
  <c r="X277" i="1"/>
  <c r="X275" i="1"/>
  <c r="X273" i="1"/>
  <c r="X271" i="1"/>
  <c r="X269" i="1"/>
  <c r="X267" i="1"/>
  <c r="X265" i="1"/>
  <c r="X263" i="1"/>
  <c r="X261" i="1"/>
  <c r="X259" i="1"/>
  <c r="X257" i="1"/>
  <c r="X255" i="1"/>
  <c r="X253" i="1"/>
  <c r="X251" i="1"/>
  <c r="L250" i="1"/>
  <c r="U250" i="1"/>
  <c r="R250" i="1"/>
  <c r="P249" i="1"/>
  <c r="S249" i="1"/>
  <c r="V249" i="1"/>
  <c r="R249" i="1"/>
  <c r="U249" i="1"/>
  <c r="L248" i="1"/>
  <c r="S248" i="1"/>
  <c r="V248" i="1"/>
  <c r="R248" i="1"/>
  <c r="U248" i="1"/>
  <c r="P247" i="1"/>
  <c r="S247" i="1"/>
  <c r="V247" i="1"/>
  <c r="R247" i="1"/>
  <c r="U247" i="1"/>
  <c r="L246" i="1"/>
  <c r="O246" i="1" s="1"/>
  <c r="S246" i="1"/>
  <c r="V246" i="1"/>
  <c r="R246" i="1"/>
  <c r="U246" i="1"/>
  <c r="P245" i="1"/>
  <c r="S245" i="1"/>
  <c r="V245" i="1"/>
  <c r="R245" i="1"/>
  <c r="U245" i="1"/>
  <c r="L244" i="1"/>
  <c r="S244" i="1"/>
  <c r="V244" i="1"/>
  <c r="R244" i="1"/>
  <c r="U244" i="1"/>
  <c r="P243" i="1"/>
  <c r="S243" i="1"/>
  <c r="V243" i="1"/>
  <c r="R243" i="1"/>
  <c r="U243" i="1"/>
  <c r="L242" i="1"/>
  <c r="O242" i="1" s="1"/>
  <c r="S242" i="1"/>
  <c r="V242" i="1"/>
  <c r="R242" i="1"/>
  <c r="U242" i="1"/>
  <c r="P241" i="1"/>
  <c r="S241" i="1"/>
  <c r="V241" i="1"/>
  <c r="R241" i="1"/>
  <c r="U241" i="1"/>
  <c r="L240" i="1"/>
  <c r="O240" i="1" s="1"/>
  <c r="S240" i="1"/>
  <c r="V240" i="1"/>
  <c r="R240" i="1"/>
  <c r="U240" i="1"/>
  <c r="P239" i="1"/>
  <c r="S239" i="1"/>
  <c r="V239" i="1"/>
  <c r="R239" i="1"/>
  <c r="U239" i="1"/>
  <c r="L238" i="1"/>
  <c r="O238" i="1" s="1"/>
  <c r="S238" i="1"/>
  <c r="V238" i="1"/>
  <c r="R238" i="1"/>
  <c r="U238" i="1"/>
  <c r="P237" i="1"/>
  <c r="S237" i="1"/>
  <c r="V237" i="1"/>
  <c r="R237" i="1"/>
  <c r="U237" i="1"/>
  <c r="L236" i="1"/>
  <c r="O236" i="1" s="1"/>
  <c r="S236" i="1"/>
  <c r="V236" i="1"/>
  <c r="R236" i="1"/>
  <c r="U236" i="1"/>
  <c r="P235" i="1"/>
  <c r="S235" i="1"/>
  <c r="V235" i="1"/>
  <c r="R235" i="1"/>
  <c r="U235" i="1"/>
  <c r="L234" i="1"/>
  <c r="O234" i="1" s="1"/>
  <c r="S234" i="1"/>
  <c r="V234" i="1"/>
  <c r="R234" i="1"/>
  <c r="U234" i="1"/>
  <c r="P233" i="1"/>
  <c r="S233" i="1"/>
  <c r="V233" i="1"/>
  <c r="R233" i="1"/>
  <c r="U233" i="1"/>
  <c r="L232" i="1"/>
  <c r="S232" i="1"/>
  <c r="V232" i="1"/>
  <c r="R232" i="1"/>
  <c r="U232" i="1"/>
  <c r="P231" i="1"/>
  <c r="S231" i="1"/>
  <c r="V231" i="1"/>
  <c r="R231" i="1"/>
  <c r="U231" i="1"/>
  <c r="L230" i="1"/>
  <c r="O230" i="1" s="1"/>
  <c r="S230" i="1"/>
  <c r="V230" i="1"/>
  <c r="R230" i="1"/>
  <c r="U230" i="1"/>
  <c r="P229" i="1"/>
  <c r="S229" i="1"/>
  <c r="V229" i="1"/>
  <c r="R229" i="1"/>
  <c r="U229" i="1"/>
  <c r="L228" i="1"/>
  <c r="S228" i="1"/>
  <c r="V228" i="1"/>
  <c r="R228" i="1"/>
  <c r="U228" i="1"/>
  <c r="P227" i="1"/>
  <c r="S227" i="1"/>
  <c r="V227" i="1"/>
  <c r="R227" i="1"/>
  <c r="U227" i="1"/>
  <c r="L226" i="1"/>
  <c r="O226" i="1" s="1"/>
  <c r="S226" i="1"/>
  <c r="V226" i="1"/>
  <c r="R226" i="1"/>
  <c r="U226" i="1"/>
  <c r="P225" i="1"/>
  <c r="S225" i="1"/>
  <c r="V225" i="1"/>
  <c r="R225" i="1"/>
  <c r="U225" i="1"/>
  <c r="L224" i="1"/>
  <c r="O224" i="1" s="1"/>
  <c r="S224" i="1"/>
  <c r="V224" i="1"/>
  <c r="R224" i="1"/>
  <c r="U224" i="1"/>
  <c r="P223" i="1"/>
  <c r="S223" i="1"/>
  <c r="V223" i="1"/>
  <c r="R223" i="1"/>
  <c r="U223" i="1"/>
  <c r="L222" i="1"/>
  <c r="O222" i="1" s="1"/>
  <c r="S222" i="1"/>
  <c r="V222" i="1"/>
  <c r="R222" i="1"/>
  <c r="U222" i="1"/>
  <c r="P221" i="1"/>
  <c r="S221" i="1"/>
  <c r="V221" i="1"/>
  <c r="R221" i="1"/>
  <c r="U221" i="1"/>
  <c r="L220" i="1"/>
  <c r="O220" i="1" s="1"/>
  <c r="S220" i="1"/>
  <c r="V220" i="1"/>
  <c r="R220" i="1"/>
  <c r="U220" i="1"/>
  <c r="P219" i="1"/>
  <c r="S219" i="1"/>
  <c r="V219" i="1"/>
  <c r="R219" i="1"/>
  <c r="U219" i="1"/>
  <c r="L218" i="1"/>
  <c r="O218" i="1" s="1"/>
  <c r="S218" i="1"/>
  <c r="V218" i="1"/>
  <c r="R218" i="1"/>
  <c r="U218" i="1"/>
  <c r="P217" i="1"/>
  <c r="S217" i="1"/>
  <c r="V217" i="1"/>
  <c r="R217" i="1"/>
  <c r="U217" i="1"/>
  <c r="L216" i="1"/>
  <c r="S216" i="1"/>
  <c r="V216" i="1"/>
  <c r="R216" i="1"/>
  <c r="U216" i="1"/>
  <c r="P215" i="1"/>
  <c r="S215" i="1"/>
  <c r="V215" i="1"/>
  <c r="R215" i="1"/>
  <c r="U215" i="1"/>
  <c r="L214" i="1"/>
  <c r="O214" i="1" s="1"/>
  <c r="S214" i="1"/>
  <c r="V214" i="1"/>
  <c r="R214" i="1"/>
  <c r="U214" i="1"/>
  <c r="P213" i="1"/>
  <c r="S213" i="1"/>
  <c r="V213" i="1"/>
  <c r="R213" i="1"/>
  <c r="U213" i="1"/>
  <c r="L212" i="1"/>
  <c r="S212" i="1"/>
  <c r="V212" i="1"/>
  <c r="R212" i="1"/>
  <c r="U212" i="1"/>
  <c r="P211" i="1"/>
  <c r="S211" i="1"/>
  <c r="V211" i="1"/>
  <c r="R211" i="1"/>
  <c r="U211" i="1"/>
  <c r="L210" i="1"/>
  <c r="O210" i="1" s="1"/>
  <c r="S210" i="1"/>
  <c r="V210" i="1"/>
  <c r="R210" i="1"/>
  <c r="U210" i="1"/>
  <c r="P209" i="1"/>
  <c r="S209" i="1"/>
  <c r="V209" i="1"/>
  <c r="R209" i="1"/>
  <c r="U209" i="1"/>
  <c r="L208" i="1"/>
  <c r="O208" i="1" s="1"/>
  <c r="S208" i="1"/>
  <c r="V208" i="1"/>
  <c r="R208" i="1"/>
  <c r="U208" i="1"/>
  <c r="S207" i="1"/>
  <c r="V207" i="1"/>
  <c r="R207" i="1"/>
  <c r="U207" i="1"/>
  <c r="S206" i="1"/>
  <c r="V206" i="1"/>
  <c r="R206" i="1"/>
  <c r="U206" i="1"/>
  <c r="S205" i="1"/>
  <c r="V205" i="1"/>
  <c r="R205" i="1"/>
  <c r="U205" i="1"/>
  <c r="X203" i="1"/>
  <c r="X201" i="1"/>
  <c r="S200" i="1"/>
  <c r="V200" i="1"/>
  <c r="R200" i="1"/>
  <c r="U200" i="1"/>
  <c r="S199" i="1"/>
  <c r="V199" i="1"/>
  <c r="R199" i="1"/>
  <c r="U199" i="1"/>
  <c r="S198" i="1"/>
  <c r="V198" i="1"/>
  <c r="R198" i="1"/>
  <c r="U198" i="1"/>
  <c r="P197" i="1"/>
  <c r="S197" i="1"/>
  <c r="V197" i="1"/>
  <c r="R197" i="1"/>
  <c r="U197" i="1"/>
  <c r="L196" i="1"/>
  <c r="O196" i="1" s="1"/>
  <c r="S196" i="1"/>
  <c r="V196" i="1"/>
  <c r="R196" i="1"/>
  <c r="U196" i="1"/>
  <c r="P195" i="1"/>
  <c r="S195" i="1"/>
  <c r="V195" i="1"/>
  <c r="R195" i="1"/>
  <c r="U195" i="1"/>
  <c r="L194" i="1"/>
  <c r="O194" i="1" s="1"/>
  <c r="S194" i="1"/>
  <c r="V194" i="1"/>
  <c r="R194" i="1"/>
  <c r="U194" i="1"/>
  <c r="P193" i="1"/>
  <c r="S193" i="1"/>
  <c r="V193" i="1"/>
  <c r="R193" i="1"/>
  <c r="U193" i="1"/>
  <c r="L192" i="1"/>
  <c r="S192" i="1"/>
  <c r="V192" i="1"/>
  <c r="R192" i="1"/>
  <c r="U192" i="1"/>
  <c r="P191" i="1"/>
  <c r="S191" i="1"/>
  <c r="V191" i="1"/>
  <c r="R191" i="1"/>
  <c r="U191" i="1"/>
  <c r="L190" i="1"/>
  <c r="O190" i="1" s="1"/>
  <c r="S190" i="1"/>
  <c r="V190" i="1"/>
  <c r="R190" i="1"/>
  <c r="U190" i="1"/>
  <c r="P189" i="1"/>
  <c r="S189" i="1"/>
  <c r="V189" i="1"/>
  <c r="R189" i="1"/>
  <c r="U189" i="1"/>
  <c r="L188" i="1"/>
  <c r="S188" i="1"/>
  <c r="V188" i="1"/>
  <c r="R188" i="1"/>
  <c r="U188" i="1"/>
  <c r="P187" i="1"/>
  <c r="S187" i="1"/>
  <c r="V187" i="1"/>
  <c r="R187" i="1"/>
  <c r="U187" i="1"/>
  <c r="L186" i="1"/>
  <c r="O186" i="1" s="1"/>
  <c r="S186" i="1"/>
  <c r="V186" i="1"/>
  <c r="R186" i="1"/>
  <c r="U186" i="1"/>
  <c r="P185" i="1"/>
  <c r="S185" i="1"/>
  <c r="V185" i="1"/>
  <c r="R185" i="1"/>
  <c r="U185" i="1"/>
  <c r="L184" i="1"/>
  <c r="O184" i="1" s="1"/>
  <c r="S184" i="1"/>
  <c r="V184" i="1"/>
  <c r="R184" i="1"/>
  <c r="U184" i="1"/>
  <c r="P183" i="1"/>
  <c r="R183" i="1"/>
  <c r="S183" i="1"/>
  <c r="V183" i="1"/>
  <c r="U183" i="1"/>
  <c r="L182" i="1"/>
  <c r="O182" i="1" s="1"/>
  <c r="S182" i="1"/>
  <c r="V182" i="1"/>
  <c r="R182" i="1"/>
  <c r="U182" i="1"/>
  <c r="P181" i="1"/>
  <c r="S181" i="1"/>
  <c r="V181" i="1"/>
  <c r="R181" i="1"/>
  <c r="U181" i="1"/>
  <c r="L180" i="1"/>
  <c r="O180" i="1" s="1"/>
  <c r="S180" i="1"/>
  <c r="V180" i="1"/>
  <c r="R180" i="1"/>
  <c r="U180" i="1"/>
  <c r="P179" i="1"/>
  <c r="S179" i="1"/>
  <c r="V179" i="1"/>
  <c r="R179" i="1"/>
  <c r="U179" i="1"/>
  <c r="L178" i="1"/>
  <c r="O178" i="1" s="1"/>
  <c r="S178" i="1"/>
  <c r="V178" i="1"/>
  <c r="R178" i="1"/>
  <c r="U178" i="1"/>
  <c r="P177" i="1"/>
  <c r="S177" i="1"/>
  <c r="V177" i="1"/>
  <c r="R177" i="1"/>
  <c r="U177" i="1"/>
  <c r="L176" i="1"/>
  <c r="S176" i="1"/>
  <c r="V176" i="1"/>
  <c r="R176" i="1"/>
  <c r="U176" i="1"/>
  <c r="U175" i="1"/>
  <c r="R175" i="1"/>
  <c r="L174" i="1"/>
  <c r="M174" i="1" s="1"/>
  <c r="N174" i="1" s="1"/>
  <c r="S174" i="1"/>
  <c r="V174" i="1"/>
  <c r="R174" i="1"/>
  <c r="U174" i="1"/>
  <c r="P173" i="1"/>
  <c r="S173" i="1"/>
  <c r="V173" i="1"/>
  <c r="R173" i="1"/>
  <c r="U173" i="1"/>
  <c r="L172" i="1"/>
  <c r="S172" i="1"/>
  <c r="V172" i="1"/>
  <c r="R172" i="1"/>
  <c r="U172" i="1"/>
  <c r="P171" i="1"/>
  <c r="S171" i="1"/>
  <c r="V171" i="1"/>
  <c r="R171" i="1"/>
  <c r="U171" i="1"/>
  <c r="L170" i="1"/>
  <c r="P170" i="1" s="1"/>
  <c r="S170" i="1"/>
  <c r="V170" i="1"/>
  <c r="R170" i="1"/>
  <c r="U170" i="1"/>
  <c r="P169" i="1"/>
  <c r="S169" i="1"/>
  <c r="V169" i="1"/>
  <c r="R169" i="1"/>
  <c r="U169" i="1"/>
  <c r="L168" i="1"/>
  <c r="S168" i="1"/>
  <c r="V168" i="1"/>
  <c r="R168" i="1"/>
  <c r="U168" i="1"/>
  <c r="P167" i="1"/>
  <c r="S167" i="1"/>
  <c r="V167" i="1"/>
  <c r="R167" i="1"/>
  <c r="U167" i="1"/>
  <c r="L166" i="1"/>
  <c r="M166" i="1" s="1"/>
  <c r="N166" i="1" s="1"/>
  <c r="S166" i="1"/>
  <c r="V166" i="1"/>
  <c r="R166" i="1"/>
  <c r="U166" i="1"/>
  <c r="P165" i="1"/>
  <c r="S165" i="1"/>
  <c r="V165" i="1"/>
  <c r="R165" i="1"/>
  <c r="U165" i="1"/>
  <c r="L164" i="1"/>
  <c r="S164" i="1"/>
  <c r="V164" i="1"/>
  <c r="R164" i="1"/>
  <c r="U164" i="1"/>
  <c r="P163" i="1"/>
  <c r="S163" i="1"/>
  <c r="V163" i="1"/>
  <c r="R163" i="1"/>
  <c r="U163" i="1"/>
  <c r="L162" i="1"/>
  <c r="P162" i="1" s="1"/>
  <c r="S162" i="1"/>
  <c r="V162" i="1"/>
  <c r="R162" i="1"/>
  <c r="U162" i="1"/>
  <c r="P161" i="1"/>
  <c r="S161" i="1"/>
  <c r="V161" i="1"/>
  <c r="R161" i="1"/>
  <c r="U161" i="1"/>
  <c r="L160" i="1"/>
  <c r="S160" i="1"/>
  <c r="V160" i="1"/>
  <c r="R160" i="1"/>
  <c r="U160" i="1"/>
  <c r="P159" i="1"/>
  <c r="S159" i="1"/>
  <c r="V159" i="1"/>
  <c r="R159" i="1"/>
  <c r="U159" i="1"/>
  <c r="L158" i="1"/>
  <c r="M158" i="1" s="1"/>
  <c r="N158" i="1" s="1"/>
  <c r="S158" i="1"/>
  <c r="V158" i="1"/>
  <c r="R158" i="1"/>
  <c r="U158" i="1"/>
  <c r="P157" i="1"/>
  <c r="S157" i="1"/>
  <c r="V157" i="1"/>
  <c r="R157" i="1"/>
  <c r="U157" i="1"/>
  <c r="L156" i="1"/>
  <c r="S156" i="1"/>
  <c r="V156" i="1"/>
  <c r="R156" i="1"/>
  <c r="U156" i="1"/>
  <c r="U155" i="1"/>
  <c r="R155" i="1"/>
  <c r="L154" i="1"/>
  <c r="O154" i="1" s="1"/>
  <c r="S154" i="1"/>
  <c r="V154" i="1"/>
  <c r="R154" i="1"/>
  <c r="U154" i="1"/>
  <c r="P153" i="1"/>
  <c r="S153" i="1"/>
  <c r="V153" i="1"/>
  <c r="R153" i="1"/>
  <c r="U153" i="1"/>
  <c r="L152" i="1"/>
  <c r="S152" i="1"/>
  <c r="V152" i="1"/>
  <c r="R152" i="1"/>
  <c r="U152" i="1"/>
  <c r="P151" i="1"/>
  <c r="S151" i="1"/>
  <c r="V151" i="1"/>
  <c r="R151" i="1"/>
  <c r="U151" i="1"/>
  <c r="L150" i="1"/>
  <c r="O150" i="1" s="1"/>
  <c r="S150" i="1"/>
  <c r="V150" i="1"/>
  <c r="R150" i="1"/>
  <c r="U150" i="1"/>
  <c r="P149" i="1"/>
  <c r="S149" i="1"/>
  <c r="V149" i="1"/>
  <c r="R149" i="1"/>
  <c r="U149" i="1"/>
  <c r="L148" i="1"/>
  <c r="S148" i="1"/>
  <c r="V148" i="1"/>
  <c r="R148" i="1"/>
  <c r="U148" i="1"/>
  <c r="P147" i="1"/>
  <c r="S147" i="1"/>
  <c r="V147" i="1"/>
  <c r="R147" i="1"/>
  <c r="U147" i="1"/>
  <c r="L146" i="1"/>
  <c r="O146" i="1" s="1"/>
  <c r="S146" i="1"/>
  <c r="V146" i="1"/>
  <c r="R146" i="1"/>
  <c r="U146" i="1"/>
  <c r="P145" i="1"/>
  <c r="S145" i="1"/>
  <c r="V145" i="1"/>
  <c r="R145" i="1"/>
  <c r="U145" i="1"/>
  <c r="X143" i="1"/>
  <c r="X141" i="1"/>
  <c r="X139" i="1"/>
  <c r="X137" i="1"/>
  <c r="X135" i="1"/>
  <c r="X131" i="1"/>
  <c r="L130" i="1"/>
  <c r="M130" i="1" s="1"/>
  <c r="U130" i="1"/>
  <c r="R130" i="1"/>
  <c r="P129" i="1"/>
  <c r="S129" i="1"/>
  <c r="V129" i="1"/>
  <c r="R129" i="1"/>
  <c r="U129" i="1"/>
  <c r="L128" i="1"/>
  <c r="O128" i="1" s="1"/>
  <c r="S128" i="1"/>
  <c r="V128" i="1"/>
  <c r="R128" i="1"/>
  <c r="U128" i="1"/>
  <c r="P127" i="1"/>
  <c r="S127" i="1"/>
  <c r="V127" i="1"/>
  <c r="R127" i="1"/>
  <c r="U127" i="1"/>
  <c r="L126" i="1"/>
  <c r="S126" i="1"/>
  <c r="V126" i="1"/>
  <c r="R126" i="1"/>
  <c r="U126" i="1"/>
  <c r="P125" i="1"/>
  <c r="S125" i="1"/>
  <c r="V125" i="1"/>
  <c r="R125" i="1"/>
  <c r="U125" i="1"/>
  <c r="L124" i="1"/>
  <c r="O124" i="1" s="1"/>
  <c r="S124" i="1"/>
  <c r="V124" i="1"/>
  <c r="R124" i="1"/>
  <c r="U124" i="1"/>
  <c r="P123" i="1"/>
  <c r="S123" i="1"/>
  <c r="V123" i="1"/>
  <c r="R123" i="1"/>
  <c r="U123" i="1"/>
  <c r="L122" i="1"/>
  <c r="S122" i="1"/>
  <c r="V122" i="1"/>
  <c r="R122" i="1"/>
  <c r="U122" i="1"/>
  <c r="L121" i="1"/>
  <c r="S121" i="1"/>
  <c r="V121" i="1"/>
  <c r="R121" i="1"/>
  <c r="U121" i="1"/>
  <c r="S120" i="1"/>
  <c r="V120" i="1"/>
  <c r="R120" i="1"/>
  <c r="U120" i="1"/>
  <c r="S119" i="1"/>
  <c r="V119" i="1"/>
  <c r="R119" i="1"/>
  <c r="U119" i="1"/>
  <c r="S118" i="1"/>
  <c r="V118" i="1"/>
  <c r="R118" i="1"/>
  <c r="U118" i="1"/>
  <c r="X116" i="1"/>
  <c r="X114" i="1"/>
  <c r="S113" i="1"/>
  <c r="V113" i="1"/>
  <c r="R113" i="1"/>
  <c r="U113" i="1"/>
  <c r="S112" i="1"/>
  <c r="V112" i="1"/>
  <c r="R112" i="1"/>
  <c r="U112" i="1"/>
  <c r="S111" i="1"/>
  <c r="V111" i="1"/>
  <c r="R111" i="1"/>
  <c r="U111" i="1"/>
  <c r="S110" i="1"/>
  <c r="V110" i="1"/>
  <c r="R110" i="1"/>
  <c r="U110" i="1"/>
  <c r="X108" i="1"/>
  <c r="X106" i="1"/>
  <c r="U105" i="1"/>
  <c r="R105" i="1"/>
  <c r="S104" i="1"/>
  <c r="V104" i="1"/>
  <c r="R104" i="1"/>
  <c r="U104" i="1"/>
  <c r="S103" i="1"/>
  <c r="V103" i="1"/>
  <c r="R103" i="1"/>
  <c r="U103" i="1"/>
  <c r="S102" i="1"/>
  <c r="V102" i="1"/>
  <c r="R102" i="1"/>
  <c r="U102" i="1"/>
  <c r="X100" i="1"/>
  <c r="X98" i="1"/>
  <c r="X96" i="1"/>
  <c r="X94" i="1"/>
  <c r="X92" i="1"/>
  <c r="X90" i="1"/>
  <c r="X88" i="1"/>
  <c r="X86" i="1"/>
  <c r="X84" i="1"/>
  <c r="X82" i="1"/>
  <c r="R81" i="1"/>
  <c r="U81" i="1"/>
  <c r="S81" i="1"/>
  <c r="V81" i="1"/>
  <c r="R80" i="1"/>
  <c r="U80" i="1"/>
  <c r="S80" i="1"/>
  <c r="V80" i="1"/>
  <c r="R79" i="1"/>
  <c r="U79" i="1"/>
  <c r="S79" i="1"/>
  <c r="V79" i="1"/>
  <c r="R78" i="1"/>
  <c r="U78" i="1"/>
  <c r="S78" i="1"/>
  <c r="V78" i="1"/>
  <c r="X76" i="1"/>
  <c r="X74" i="1"/>
  <c r="R73" i="1"/>
  <c r="U73" i="1"/>
  <c r="S73" i="1"/>
  <c r="V73" i="1"/>
  <c r="R72" i="1"/>
  <c r="U72" i="1"/>
  <c r="S72" i="1"/>
  <c r="V72" i="1"/>
  <c r="R71" i="1"/>
  <c r="U71" i="1"/>
  <c r="S71" i="1"/>
  <c r="V71" i="1"/>
  <c r="R70" i="1"/>
  <c r="U70" i="1"/>
  <c r="S70" i="1"/>
  <c r="V70" i="1"/>
  <c r="X68" i="1"/>
  <c r="X66" i="1"/>
  <c r="R65" i="1"/>
  <c r="U65" i="1"/>
  <c r="S65" i="1"/>
  <c r="V65" i="1"/>
  <c r="R64" i="1"/>
  <c r="U64" i="1"/>
  <c r="S64" i="1"/>
  <c r="V64" i="1"/>
  <c r="R63" i="1"/>
  <c r="U63" i="1"/>
  <c r="S63" i="1"/>
  <c r="V63" i="1"/>
  <c r="R62" i="1"/>
  <c r="U62" i="1"/>
  <c r="S62" i="1"/>
  <c r="V62" i="1"/>
  <c r="X60" i="1"/>
  <c r="X58" i="1"/>
  <c r="R57" i="1"/>
  <c r="U57" i="1"/>
  <c r="S57" i="1"/>
  <c r="V57" i="1"/>
  <c r="R56" i="1"/>
  <c r="U56" i="1"/>
  <c r="S56" i="1"/>
  <c r="V56" i="1"/>
  <c r="R55" i="1"/>
  <c r="U55" i="1"/>
  <c r="S55" i="1"/>
  <c r="V55" i="1"/>
  <c r="R54" i="1"/>
  <c r="U54" i="1"/>
  <c r="S54" i="1"/>
  <c r="V54" i="1"/>
  <c r="L51" i="1"/>
  <c r="M51" i="1" s="1"/>
  <c r="R51" i="1"/>
  <c r="U51" i="1"/>
  <c r="R50" i="1"/>
  <c r="U50" i="1"/>
  <c r="X48" i="1"/>
  <c r="X46" i="1"/>
  <c r="X44" i="1"/>
  <c r="X42" i="1"/>
  <c r="X40" i="1"/>
  <c r="R39" i="1"/>
  <c r="U39" i="1"/>
  <c r="S39" i="1"/>
  <c r="V39" i="1"/>
  <c r="R38" i="1"/>
  <c r="U38" i="1"/>
  <c r="S38" i="1"/>
  <c r="V38" i="1"/>
  <c r="R37" i="1"/>
  <c r="U37" i="1"/>
  <c r="S37" i="1"/>
  <c r="V37" i="1"/>
  <c r="R36" i="1"/>
  <c r="U36" i="1"/>
  <c r="S36" i="1"/>
  <c r="V36" i="1"/>
  <c r="X34" i="1"/>
  <c r="X30" i="1"/>
  <c r="L29" i="1"/>
  <c r="M29" i="1" s="1"/>
  <c r="R29" i="1"/>
  <c r="U29" i="1"/>
  <c r="P28" i="1"/>
  <c r="R28" i="1"/>
  <c r="U28" i="1"/>
  <c r="S28" i="1"/>
  <c r="V28" i="1"/>
  <c r="R27" i="1"/>
  <c r="U27" i="1"/>
  <c r="S27" i="1"/>
  <c r="V27" i="1"/>
  <c r="R26" i="1"/>
  <c r="U26" i="1"/>
  <c r="S26" i="1"/>
  <c r="V26" i="1"/>
  <c r="X24" i="1"/>
  <c r="R23" i="1"/>
  <c r="U23" i="1"/>
  <c r="S23" i="1"/>
  <c r="V23" i="1"/>
  <c r="R22" i="1"/>
  <c r="U22" i="1"/>
  <c r="S22" i="1"/>
  <c r="V22" i="1"/>
  <c r="R21" i="1"/>
  <c r="U21" i="1"/>
  <c r="S21" i="1"/>
  <c r="V21" i="1"/>
  <c r="R20" i="1"/>
  <c r="U20" i="1"/>
  <c r="S20" i="1"/>
  <c r="V20" i="1"/>
  <c r="X18" i="1"/>
  <c r="X16" i="1"/>
  <c r="R15" i="1"/>
  <c r="U15" i="1"/>
  <c r="S15" i="1"/>
  <c r="V15" i="1"/>
  <c r="R14" i="1"/>
  <c r="U14" i="1"/>
  <c r="S14" i="1"/>
  <c r="V14" i="1"/>
  <c r="R13" i="1"/>
  <c r="U13" i="1"/>
  <c r="S13" i="1"/>
  <c r="V13" i="1"/>
  <c r="R12" i="1"/>
  <c r="U12" i="1"/>
  <c r="S12" i="1"/>
  <c r="V12" i="1"/>
  <c r="X10" i="1"/>
  <c r="R7" i="1"/>
  <c r="U7" i="1"/>
  <c r="S7" i="1"/>
  <c r="V7" i="1"/>
  <c r="R6" i="1"/>
  <c r="U6" i="1"/>
  <c r="S6" i="1"/>
  <c r="V6" i="1"/>
  <c r="N281" i="1"/>
  <c r="L280" i="1"/>
  <c r="M280" i="1" s="1"/>
  <c r="R280" i="1"/>
  <c r="U280" i="1"/>
  <c r="R279" i="1"/>
  <c r="U279" i="1"/>
  <c r="S279" i="1"/>
  <c r="V279" i="1"/>
  <c r="L278" i="1"/>
  <c r="R278" i="1"/>
  <c r="U278" i="1"/>
  <c r="S278" i="1"/>
  <c r="V278" i="1"/>
  <c r="R277" i="1"/>
  <c r="U277" i="1"/>
  <c r="S277" i="1"/>
  <c r="V277" i="1"/>
  <c r="L276" i="1"/>
  <c r="P276" i="1" s="1"/>
  <c r="R276" i="1"/>
  <c r="U276" i="1"/>
  <c r="S276" i="1"/>
  <c r="V276" i="1"/>
  <c r="R275" i="1"/>
  <c r="U275" i="1"/>
  <c r="S275" i="1"/>
  <c r="V275" i="1"/>
  <c r="L274" i="1"/>
  <c r="O274" i="1" s="1"/>
  <c r="R274" i="1"/>
  <c r="U274" i="1"/>
  <c r="S274" i="1"/>
  <c r="V274" i="1"/>
  <c r="R273" i="1"/>
  <c r="U273" i="1"/>
  <c r="S273" i="1"/>
  <c r="V273" i="1"/>
  <c r="L272" i="1"/>
  <c r="R272" i="1"/>
  <c r="U272" i="1"/>
  <c r="S272" i="1"/>
  <c r="V272" i="1"/>
  <c r="R271" i="1"/>
  <c r="U271" i="1"/>
  <c r="S271" i="1"/>
  <c r="V271" i="1"/>
  <c r="L270" i="1"/>
  <c r="R270" i="1"/>
  <c r="U270" i="1"/>
  <c r="S270" i="1"/>
  <c r="V270" i="1"/>
  <c r="R269" i="1"/>
  <c r="U269" i="1"/>
  <c r="S269" i="1"/>
  <c r="V269" i="1"/>
  <c r="L268" i="1"/>
  <c r="P268" i="1" s="1"/>
  <c r="S268" i="1"/>
  <c r="V268" i="1"/>
  <c r="R268" i="1"/>
  <c r="U268" i="1"/>
  <c r="S267" i="1"/>
  <c r="V267" i="1"/>
  <c r="R267" i="1"/>
  <c r="U267" i="1"/>
  <c r="L266" i="1"/>
  <c r="O266" i="1" s="1"/>
  <c r="S266" i="1"/>
  <c r="V266" i="1"/>
  <c r="R266" i="1"/>
  <c r="U266" i="1"/>
  <c r="S265" i="1"/>
  <c r="V265" i="1"/>
  <c r="R265" i="1"/>
  <c r="U265" i="1"/>
  <c r="L264" i="1"/>
  <c r="S264" i="1"/>
  <c r="V264" i="1"/>
  <c r="R264" i="1"/>
  <c r="U264" i="1"/>
  <c r="S263" i="1"/>
  <c r="V263" i="1"/>
  <c r="R263" i="1"/>
  <c r="U263" i="1"/>
  <c r="L262" i="1"/>
  <c r="S262" i="1"/>
  <c r="V262" i="1"/>
  <c r="R262" i="1"/>
  <c r="U262" i="1"/>
  <c r="S261" i="1"/>
  <c r="V261" i="1"/>
  <c r="R261" i="1"/>
  <c r="U261" i="1"/>
  <c r="L260" i="1"/>
  <c r="P260" i="1" s="1"/>
  <c r="S260" i="1"/>
  <c r="V260" i="1"/>
  <c r="R260" i="1"/>
  <c r="U260" i="1"/>
  <c r="S259" i="1"/>
  <c r="V259" i="1"/>
  <c r="R259" i="1"/>
  <c r="U259" i="1"/>
  <c r="L258" i="1"/>
  <c r="O258" i="1" s="1"/>
  <c r="S258" i="1"/>
  <c r="V258" i="1"/>
  <c r="R258" i="1"/>
  <c r="U258" i="1"/>
  <c r="S257" i="1"/>
  <c r="V257" i="1"/>
  <c r="R257" i="1"/>
  <c r="U257" i="1"/>
  <c r="L256" i="1"/>
  <c r="S256" i="1"/>
  <c r="V256" i="1"/>
  <c r="R256" i="1"/>
  <c r="U256" i="1"/>
  <c r="S255" i="1"/>
  <c r="V255" i="1"/>
  <c r="R255" i="1"/>
  <c r="U255" i="1"/>
  <c r="L254" i="1"/>
  <c r="S254" i="1"/>
  <c r="V254" i="1"/>
  <c r="R254" i="1"/>
  <c r="U254" i="1"/>
  <c r="S253" i="1"/>
  <c r="V253" i="1"/>
  <c r="R253" i="1"/>
  <c r="U253" i="1"/>
  <c r="L252" i="1"/>
  <c r="P252" i="1" s="1"/>
  <c r="S252" i="1"/>
  <c r="V252" i="1"/>
  <c r="R252" i="1"/>
  <c r="U252" i="1"/>
  <c r="S251" i="1"/>
  <c r="V251" i="1"/>
  <c r="R251" i="1"/>
  <c r="U251" i="1"/>
  <c r="S204" i="1"/>
  <c r="V204" i="1"/>
  <c r="R204" i="1"/>
  <c r="U204" i="1"/>
  <c r="S203" i="1"/>
  <c r="V203" i="1"/>
  <c r="R203" i="1"/>
  <c r="U203" i="1"/>
  <c r="S202" i="1"/>
  <c r="V202" i="1"/>
  <c r="R202" i="1"/>
  <c r="U202" i="1"/>
  <c r="S201" i="1"/>
  <c r="V201" i="1"/>
  <c r="R201" i="1"/>
  <c r="U201" i="1"/>
  <c r="N175" i="1"/>
  <c r="P175" i="1" s="1"/>
  <c r="N155" i="1"/>
  <c r="L144" i="1"/>
  <c r="U144" i="1"/>
  <c r="R144" i="1"/>
  <c r="S143" i="1"/>
  <c r="V143" i="1"/>
  <c r="R143" i="1"/>
  <c r="U143" i="1"/>
  <c r="L142" i="1"/>
  <c r="S142" i="1"/>
  <c r="V142" i="1"/>
  <c r="R142" i="1"/>
  <c r="U142" i="1"/>
  <c r="S141" i="1"/>
  <c r="V141" i="1"/>
  <c r="R141" i="1"/>
  <c r="U141" i="1"/>
  <c r="L140" i="1"/>
  <c r="O140" i="1" s="1"/>
  <c r="S140" i="1"/>
  <c r="V140" i="1"/>
  <c r="R140" i="1"/>
  <c r="U140" i="1"/>
  <c r="S139" i="1"/>
  <c r="V139" i="1"/>
  <c r="R139" i="1"/>
  <c r="U139" i="1"/>
  <c r="L138" i="1"/>
  <c r="P138" i="1" s="1"/>
  <c r="S138" i="1"/>
  <c r="V138" i="1"/>
  <c r="R138" i="1"/>
  <c r="U138" i="1"/>
  <c r="S137" i="1"/>
  <c r="V137" i="1"/>
  <c r="R137" i="1"/>
  <c r="U137" i="1"/>
  <c r="L136" i="1"/>
  <c r="O136" i="1" s="1"/>
  <c r="S136" i="1"/>
  <c r="V136" i="1"/>
  <c r="R136" i="1"/>
  <c r="U136" i="1"/>
  <c r="S135" i="1"/>
  <c r="V135" i="1"/>
  <c r="R135" i="1"/>
  <c r="U135" i="1"/>
  <c r="L134" i="1"/>
  <c r="S134" i="1"/>
  <c r="V134" i="1"/>
  <c r="R134" i="1"/>
  <c r="U134" i="1"/>
  <c r="U133" i="1"/>
  <c r="R133" i="1"/>
  <c r="L132" i="1"/>
  <c r="O132" i="1" s="1"/>
  <c r="S132" i="1"/>
  <c r="V132" i="1"/>
  <c r="R132" i="1"/>
  <c r="U132" i="1"/>
  <c r="S131" i="1"/>
  <c r="V131" i="1"/>
  <c r="R131" i="1"/>
  <c r="U131" i="1"/>
  <c r="S117" i="1"/>
  <c r="V117" i="1"/>
  <c r="R117" i="1"/>
  <c r="U117" i="1"/>
  <c r="S116" i="1"/>
  <c r="V116" i="1"/>
  <c r="R116" i="1"/>
  <c r="U116" i="1"/>
  <c r="S115" i="1"/>
  <c r="V115" i="1"/>
  <c r="R115" i="1"/>
  <c r="U115" i="1"/>
  <c r="S114" i="1"/>
  <c r="V114" i="1"/>
  <c r="R114" i="1"/>
  <c r="U114" i="1"/>
  <c r="S109" i="1"/>
  <c r="V109" i="1"/>
  <c r="R109" i="1"/>
  <c r="U109" i="1"/>
  <c r="S108" i="1"/>
  <c r="V108" i="1"/>
  <c r="R108" i="1"/>
  <c r="U108" i="1"/>
  <c r="S107" i="1"/>
  <c r="V107" i="1"/>
  <c r="R107" i="1"/>
  <c r="U107" i="1"/>
  <c r="S106" i="1"/>
  <c r="V106" i="1"/>
  <c r="R106" i="1"/>
  <c r="U106" i="1"/>
  <c r="S101" i="1"/>
  <c r="V101" i="1"/>
  <c r="R101" i="1"/>
  <c r="U101" i="1"/>
  <c r="S100" i="1"/>
  <c r="V100" i="1"/>
  <c r="R100" i="1"/>
  <c r="U100" i="1"/>
  <c r="S99" i="1"/>
  <c r="V99" i="1"/>
  <c r="R99" i="1"/>
  <c r="U99" i="1"/>
  <c r="S98" i="1"/>
  <c r="V98" i="1"/>
  <c r="R98" i="1"/>
  <c r="U98" i="1"/>
  <c r="L97" i="1"/>
  <c r="S97" i="1"/>
  <c r="V97" i="1"/>
  <c r="R97" i="1"/>
  <c r="U97" i="1"/>
  <c r="S96" i="1"/>
  <c r="V96" i="1"/>
  <c r="R96" i="1"/>
  <c r="U96" i="1"/>
  <c r="L95" i="1"/>
  <c r="M95" i="1" s="1"/>
  <c r="N95" i="1" s="1"/>
  <c r="R95" i="1"/>
  <c r="S95" i="1"/>
  <c r="V95" i="1"/>
  <c r="U95" i="1"/>
  <c r="R94" i="1"/>
  <c r="U94" i="1"/>
  <c r="S94" i="1"/>
  <c r="V94" i="1"/>
  <c r="L93" i="1"/>
  <c r="P93" i="1" s="1"/>
  <c r="R93" i="1"/>
  <c r="U93" i="1"/>
  <c r="S93" i="1"/>
  <c r="V93" i="1"/>
  <c r="R92" i="1"/>
  <c r="U92" i="1"/>
  <c r="S92" i="1"/>
  <c r="V92" i="1"/>
  <c r="L91" i="1"/>
  <c r="M91" i="1" s="1"/>
  <c r="N91" i="1" s="1"/>
  <c r="R91" i="1"/>
  <c r="U91" i="1"/>
  <c r="S91" i="1"/>
  <c r="V91" i="1"/>
  <c r="R90" i="1"/>
  <c r="U90" i="1"/>
  <c r="S90" i="1"/>
  <c r="V90" i="1"/>
  <c r="L89" i="1"/>
  <c r="R89" i="1"/>
  <c r="U89" i="1"/>
  <c r="S89" i="1"/>
  <c r="V89" i="1"/>
  <c r="R88" i="1"/>
  <c r="U88" i="1"/>
  <c r="S88" i="1"/>
  <c r="V88" i="1"/>
  <c r="L87" i="1"/>
  <c r="M87" i="1" s="1"/>
  <c r="N87" i="1" s="1"/>
  <c r="R87" i="1"/>
  <c r="U87" i="1"/>
  <c r="S87" i="1"/>
  <c r="V87" i="1"/>
  <c r="R86" i="1"/>
  <c r="U86" i="1"/>
  <c r="S86" i="1"/>
  <c r="V86" i="1"/>
  <c r="R85" i="1"/>
  <c r="U85" i="1"/>
  <c r="S85" i="1"/>
  <c r="V85" i="1"/>
  <c r="R84" i="1"/>
  <c r="U84" i="1"/>
  <c r="S84" i="1"/>
  <c r="V84" i="1"/>
  <c r="R83" i="1"/>
  <c r="U83" i="1"/>
  <c r="S83" i="1"/>
  <c r="V83" i="1"/>
  <c r="R82" i="1"/>
  <c r="U82" i="1"/>
  <c r="S82" i="1"/>
  <c r="V82" i="1"/>
  <c r="R77" i="1"/>
  <c r="U77" i="1"/>
  <c r="S77" i="1"/>
  <c r="V77" i="1"/>
  <c r="R76" i="1"/>
  <c r="U76" i="1"/>
  <c r="S76" i="1"/>
  <c r="V76" i="1"/>
  <c r="R75" i="1"/>
  <c r="U75" i="1"/>
  <c r="S75" i="1"/>
  <c r="V75" i="1"/>
  <c r="R74" i="1"/>
  <c r="U74" i="1"/>
  <c r="S74" i="1"/>
  <c r="V74" i="1"/>
  <c r="R69" i="1"/>
  <c r="U69" i="1"/>
  <c r="S69" i="1"/>
  <c r="V69" i="1"/>
  <c r="R68" i="1"/>
  <c r="U68" i="1"/>
  <c r="S68" i="1"/>
  <c r="V68" i="1"/>
  <c r="R67" i="1"/>
  <c r="U67" i="1"/>
  <c r="S67" i="1"/>
  <c r="V67" i="1"/>
  <c r="R66" i="1"/>
  <c r="U66" i="1"/>
  <c r="S66" i="1"/>
  <c r="V66" i="1"/>
  <c r="R61" i="1"/>
  <c r="U61" i="1"/>
  <c r="S61" i="1"/>
  <c r="V61" i="1"/>
  <c r="R60" i="1"/>
  <c r="U60" i="1"/>
  <c r="S60" i="1"/>
  <c r="V60" i="1"/>
  <c r="R59" i="1"/>
  <c r="U59" i="1"/>
  <c r="S59" i="1"/>
  <c r="V59" i="1"/>
  <c r="R58" i="1"/>
  <c r="U58" i="1"/>
  <c r="S58" i="1"/>
  <c r="V58" i="1"/>
  <c r="L53" i="1"/>
  <c r="R53" i="1"/>
  <c r="U53" i="1"/>
  <c r="R52" i="1"/>
  <c r="U52" i="1"/>
  <c r="N50" i="1"/>
  <c r="P50" i="1" s="1"/>
  <c r="L49" i="1"/>
  <c r="M49" i="1" s="1"/>
  <c r="R49" i="1"/>
  <c r="U49" i="1"/>
  <c r="R48" i="1"/>
  <c r="U48" i="1"/>
  <c r="S48" i="1"/>
  <c r="V48" i="1"/>
  <c r="L47" i="1"/>
  <c r="O47" i="1" s="1"/>
  <c r="R47" i="1"/>
  <c r="U47" i="1"/>
  <c r="S47" i="1"/>
  <c r="V47" i="1"/>
  <c r="R46" i="1"/>
  <c r="U46" i="1"/>
  <c r="S46" i="1"/>
  <c r="V46" i="1"/>
  <c r="L45" i="1"/>
  <c r="R45" i="1"/>
  <c r="U45" i="1"/>
  <c r="S45" i="1"/>
  <c r="V45" i="1"/>
  <c r="R44" i="1"/>
  <c r="U44" i="1"/>
  <c r="S44" i="1"/>
  <c r="V44" i="1"/>
  <c r="L43" i="1"/>
  <c r="R43" i="1"/>
  <c r="U43" i="1"/>
  <c r="S43" i="1"/>
  <c r="V43" i="1"/>
  <c r="R42" i="1"/>
  <c r="U42" i="1"/>
  <c r="S42" i="1"/>
  <c r="V42" i="1"/>
  <c r="L41" i="1"/>
  <c r="R41" i="1"/>
  <c r="U41" i="1"/>
  <c r="S41" i="1"/>
  <c r="V41" i="1"/>
  <c r="R40" i="1"/>
  <c r="U40" i="1"/>
  <c r="S40" i="1"/>
  <c r="V40" i="1"/>
  <c r="R35" i="1"/>
  <c r="U35" i="1"/>
  <c r="R34" i="1"/>
  <c r="U34" i="1"/>
  <c r="S34" i="1"/>
  <c r="V34" i="1"/>
  <c r="R33" i="1"/>
  <c r="U33" i="1"/>
  <c r="S33" i="1"/>
  <c r="V33" i="1"/>
  <c r="R32" i="1"/>
  <c r="U32" i="1"/>
  <c r="R31" i="1"/>
  <c r="U31" i="1"/>
  <c r="S31" i="1"/>
  <c r="V31" i="1"/>
  <c r="R30" i="1"/>
  <c r="U30" i="1"/>
  <c r="S30" i="1"/>
  <c r="V30" i="1"/>
  <c r="R25" i="1"/>
  <c r="U25" i="1"/>
  <c r="R24" i="1"/>
  <c r="U24" i="1"/>
  <c r="S24" i="1"/>
  <c r="V24" i="1"/>
  <c r="R19" i="1"/>
  <c r="U19" i="1"/>
  <c r="R18" i="1"/>
  <c r="U18" i="1"/>
  <c r="S18" i="1"/>
  <c r="V18" i="1"/>
  <c r="R17" i="1"/>
  <c r="U17" i="1"/>
  <c r="S17" i="1"/>
  <c r="V17" i="1"/>
  <c r="R16" i="1"/>
  <c r="U16" i="1"/>
  <c r="S16" i="1"/>
  <c r="V16" i="1"/>
  <c r="R11" i="1"/>
  <c r="U11" i="1"/>
  <c r="S11" i="1"/>
  <c r="V11" i="1"/>
  <c r="R10" i="1"/>
  <c r="U10" i="1"/>
  <c r="S10" i="1"/>
  <c r="V10" i="1"/>
  <c r="R9" i="1"/>
  <c r="U9" i="1"/>
  <c r="S9" i="1"/>
  <c r="V9" i="1"/>
  <c r="R8" i="1"/>
  <c r="U8" i="1"/>
  <c r="R5" i="1"/>
  <c r="U5" i="1"/>
  <c r="S5" i="1"/>
  <c r="V5" i="1"/>
  <c r="R4" i="1"/>
  <c r="U4" i="1"/>
  <c r="M1180" i="1"/>
  <c r="N1180" i="1" s="1"/>
  <c r="P1178" i="1"/>
  <c r="M1178" i="1"/>
  <c r="N1178" i="1" s="1"/>
  <c r="O1178" i="1"/>
  <c r="P1174" i="1"/>
  <c r="M1174" i="1"/>
  <c r="N1174" i="1" s="1"/>
  <c r="O1174" i="1"/>
  <c r="M1134" i="1"/>
  <c r="N1134" i="1" s="1"/>
  <c r="M1124" i="1"/>
  <c r="N1124" i="1" s="1"/>
  <c r="P1124" i="1"/>
  <c r="M1122" i="1"/>
  <c r="N1122" i="1" s="1"/>
  <c r="P1120" i="1"/>
  <c r="O1120" i="1"/>
  <c r="M1110" i="1"/>
  <c r="N1110" i="1" s="1"/>
  <c r="O1110" i="1"/>
  <c r="M1102" i="1"/>
  <c r="N1102" i="1" s="1"/>
  <c r="P1100" i="1"/>
  <c r="M1100" i="1"/>
  <c r="N1100" i="1" s="1"/>
  <c r="O1100" i="1"/>
  <c r="P1086" i="1"/>
  <c r="P1084" i="1"/>
  <c r="O1084" i="1"/>
  <c r="M1082" i="1"/>
  <c r="N1082" i="1" s="1"/>
  <c r="P1080" i="1"/>
  <c r="O1080" i="1"/>
  <c r="M1066" i="1"/>
  <c r="N1066" i="1" s="1"/>
  <c r="O1066" i="1"/>
  <c r="P1066" i="1"/>
  <c r="M1062" i="1"/>
  <c r="N1062" i="1" s="1"/>
  <c r="O1062" i="1"/>
  <c r="P1062" i="1"/>
  <c r="M1058" i="1"/>
  <c r="N1058" i="1" s="1"/>
  <c r="O1058" i="1"/>
  <c r="P1058" i="1"/>
  <c r="M1054" i="1"/>
  <c r="N1054" i="1" s="1"/>
  <c r="O1054" i="1"/>
  <c r="P1054" i="1"/>
  <c r="M1050" i="1"/>
  <c r="N1050" i="1" s="1"/>
  <c r="O1050" i="1"/>
  <c r="P1050" i="1"/>
  <c r="O1048" i="1"/>
  <c r="M1046" i="1"/>
  <c r="N1046" i="1" s="1"/>
  <c r="O1046" i="1"/>
  <c r="P1046" i="1"/>
  <c r="M1042" i="1"/>
  <c r="N1042" i="1" s="1"/>
  <c r="O1042" i="1"/>
  <c r="P1042" i="1"/>
  <c r="O1040" i="1"/>
  <c r="M1038" i="1"/>
  <c r="N1038" i="1" s="1"/>
  <c r="O1038" i="1"/>
  <c r="P1038" i="1"/>
  <c r="P1035" i="1"/>
  <c r="O1035" i="1"/>
  <c r="M1033" i="1"/>
  <c r="N1033" i="1" s="1"/>
  <c r="P1031" i="1"/>
  <c r="O1031" i="1"/>
  <c r="M1029" i="1"/>
  <c r="N1029" i="1" s="1"/>
  <c r="P1027" i="1"/>
  <c r="O1027" i="1"/>
  <c r="P1168" i="1"/>
  <c r="O1168" i="1"/>
  <c r="M1166" i="1"/>
  <c r="N1166" i="1" s="1"/>
  <c r="O1166" i="1"/>
  <c r="P1166" i="1"/>
  <c r="M1164" i="1"/>
  <c r="N1164" i="1" s="1"/>
  <c r="P1164" i="1"/>
  <c r="P1160" i="1"/>
  <c r="O1160" i="1"/>
  <c r="P1158" i="1"/>
  <c r="M1158" i="1"/>
  <c r="N1158" i="1" s="1"/>
  <c r="O1158" i="1"/>
  <c r="P1156" i="1"/>
  <c r="O1156" i="1"/>
  <c r="M1154" i="1"/>
  <c r="N1154" i="1" s="1"/>
  <c r="O1154" i="1"/>
  <c r="P1154" i="1"/>
  <c r="M1152" i="1"/>
  <c r="N1152" i="1" s="1"/>
  <c r="P1152" i="1"/>
  <c r="P1150" i="1"/>
  <c r="M1148" i="1"/>
  <c r="N1148" i="1" s="1"/>
  <c r="P1148" i="1"/>
  <c r="M1146" i="1"/>
  <c r="N1146" i="1" s="1"/>
  <c r="O1146" i="1"/>
  <c r="P1146" i="1"/>
  <c r="M1142" i="1"/>
  <c r="N1142" i="1" s="1"/>
  <c r="O1140" i="1"/>
  <c r="P1138" i="1"/>
  <c r="O1138" i="1"/>
  <c r="P1128" i="1"/>
  <c r="O1128" i="1"/>
  <c r="P1126" i="1"/>
  <c r="M1126" i="1"/>
  <c r="N1126" i="1" s="1"/>
  <c r="O1126" i="1"/>
  <c r="M1118" i="1"/>
  <c r="N1118" i="1" s="1"/>
  <c r="O1118" i="1"/>
  <c r="P1118" i="1"/>
  <c r="P1116" i="1"/>
  <c r="M1108" i="1"/>
  <c r="N1108" i="1" s="1"/>
  <c r="O1096" i="1"/>
  <c r="M1090" i="1"/>
  <c r="M1078" i="1"/>
  <c r="M1076" i="1"/>
  <c r="N1076" i="1" s="1"/>
  <c r="O1076" i="1"/>
  <c r="P1076" i="1"/>
  <c r="M1074" i="1"/>
  <c r="N1074" i="1" s="1"/>
  <c r="P1074" i="1"/>
  <c r="M1023" i="1"/>
  <c r="P1019" i="1"/>
  <c r="O1019" i="1"/>
  <c r="O1017" i="1"/>
  <c r="P1015" i="1"/>
  <c r="O1015" i="1"/>
  <c r="P1013" i="1"/>
  <c r="M1013" i="1"/>
  <c r="N1013" i="1" s="1"/>
  <c r="O1013" i="1"/>
  <c r="P1011" i="1"/>
  <c r="O1011" i="1"/>
  <c r="P1009" i="1"/>
  <c r="P1007" i="1"/>
  <c r="O1007" i="1"/>
  <c r="P1005" i="1"/>
  <c r="M1005" i="1"/>
  <c r="N1005" i="1" s="1"/>
  <c r="O1005" i="1"/>
  <c r="P1003" i="1"/>
  <c r="O1003" i="1"/>
  <c r="O1001" i="1"/>
  <c r="P999" i="1"/>
  <c r="O999" i="1"/>
  <c r="P997" i="1"/>
  <c r="M997" i="1"/>
  <c r="N997" i="1" s="1"/>
  <c r="O997" i="1"/>
  <c r="P995" i="1"/>
  <c r="O995" i="1"/>
  <c r="P993" i="1"/>
  <c r="P1171" i="1"/>
  <c r="P1145" i="1"/>
  <c r="P1139" i="1"/>
  <c r="X1134" i="1"/>
  <c r="P1133" i="1"/>
  <c r="P1131" i="1"/>
  <c r="X1116" i="1"/>
  <c r="P1103" i="1"/>
  <c r="P1089" i="1"/>
  <c r="P1087" i="1"/>
  <c r="O1179" i="1"/>
  <c r="O1177" i="1"/>
  <c r="O1175" i="1"/>
  <c r="O1173" i="1"/>
  <c r="L1172" i="1"/>
  <c r="O1171" i="1"/>
  <c r="L1170" i="1"/>
  <c r="O1167" i="1"/>
  <c r="O1165" i="1"/>
  <c r="O1163" i="1"/>
  <c r="O1159" i="1"/>
  <c r="O1155" i="1"/>
  <c r="O1151" i="1"/>
  <c r="O1145" i="1"/>
  <c r="L1144" i="1"/>
  <c r="O1143" i="1"/>
  <c r="O1141" i="1"/>
  <c r="O1139" i="1"/>
  <c r="O1137" i="1"/>
  <c r="O1133" i="1"/>
  <c r="L1132" i="1"/>
  <c r="O1131" i="1"/>
  <c r="L1130" i="1"/>
  <c r="O1125" i="1"/>
  <c r="M1125" i="1"/>
  <c r="N1125" i="1" s="1"/>
  <c r="O1123" i="1"/>
  <c r="O1119" i="1"/>
  <c r="M1119" i="1"/>
  <c r="N1119" i="1" s="1"/>
  <c r="O1115" i="1"/>
  <c r="L1114" i="1"/>
  <c r="O1113" i="1"/>
  <c r="O1107" i="1"/>
  <c r="M1107" i="1"/>
  <c r="N1107" i="1" s="1"/>
  <c r="L1106" i="1"/>
  <c r="O1097" i="1"/>
  <c r="O1095" i="1"/>
  <c r="L1094" i="1"/>
  <c r="L1092" i="1"/>
  <c r="O1091" i="1"/>
  <c r="M1091" i="1"/>
  <c r="N1091" i="1" s="1"/>
  <c r="O1089" i="1"/>
  <c r="O1087" i="1"/>
  <c r="O1085" i="1"/>
  <c r="O1083" i="1"/>
  <c r="O1081" i="1"/>
  <c r="O1079" i="1"/>
  <c r="O1077" i="1"/>
  <c r="O1075" i="1"/>
  <c r="O1071" i="1"/>
  <c r="O1069" i="1"/>
  <c r="O1067" i="1"/>
  <c r="O1065" i="1"/>
  <c r="O1063" i="1"/>
  <c r="O1061" i="1"/>
  <c r="O1059" i="1"/>
  <c r="O1057" i="1"/>
  <c r="O1055" i="1"/>
  <c r="O1053" i="1"/>
  <c r="O1051" i="1"/>
  <c r="O1049" i="1"/>
  <c r="O1047" i="1"/>
  <c r="O1045" i="1"/>
  <c r="O1043" i="1"/>
  <c r="O1041" i="1"/>
  <c r="O1039" i="1"/>
  <c r="O1037" i="1"/>
  <c r="L990" i="1"/>
  <c r="M989" i="1"/>
  <c r="N989" i="1" s="1"/>
  <c r="O989" i="1"/>
  <c r="L986" i="1"/>
  <c r="L984" i="1"/>
  <c r="M983" i="1"/>
  <c r="N983" i="1" s="1"/>
  <c r="O983" i="1"/>
  <c r="L980" i="1"/>
  <c r="M979" i="1"/>
  <c r="N979" i="1" s="1"/>
  <c r="O979" i="1"/>
  <c r="L976" i="1"/>
  <c r="M975" i="1"/>
  <c r="N975" i="1" s="1"/>
  <c r="O975" i="1"/>
  <c r="L972" i="1"/>
  <c r="M971" i="1"/>
  <c r="N971" i="1" s="1"/>
  <c r="L968" i="1"/>
  <c r="M967" i="1"/>
  <c r="N967" i="1" s="1"/>
  <c r="O967" i="1"/>
  <c r="L964" i="1"/>
  <c r="L960" i="1"/>
  <c r="M959" i="1"/>
  <c r="N959" i="1" s="1"/>
  <c r="O959" i="1"/>
  <c r="L956" i="1"/>
  <c r="L952" i="1"/>
  <c r="M951" i="1"/>
  <c r="N951" i="1" s="1"/>
  <c r="O951" i="1"/>
  <c r="L948" i="1"/>
  <c r="L944" i="1"/>
  <c r="M943" i="1"/>
  <c r="N943" i="1" s="1"/>
  <c r="O943" i="1"/>
  <c r="L940" i="1"/>
  <c r="L938" i="1"/>
  <c r="M937" i="1"/>
  <c r="N937" i="1" s="1"/>
  <c r="O937" i="1"/>
  <c r="L934" i="1"/>
  <c r="M933" i="1"/>
  <c r="N933" i="1" s="1"/>
  <c r="O933" i="1"/>
  <c r="L930" i="1"/>
  <c r="M929" i="1"/>
  <c r="N929" i="1" s="1"/>
  <c r="O929" i="1"/>
  <c r="L926" i="1"/>
  <c r="M925" i="1"/>
  <c r="N925" i="1" s="1"/>
  <c r="L922" i="1"/>
  <c r="M921" i="1"/>
  <c r="N921" i="1" s="1"/>
  <c r="O921" i="1"/>
  <c r="L918" i="1"/>
  <c r="L914" i="1"/>
  <c r="L912" i="1"/>
  <c r="M911" i="1"/>
  <c r="N911" i="1" s="1"/>
  <c r="L908" i="1"/>
  <c r="M907" i="1"/>
  <c r="N907" i="1" s="1"/>
  <c r="O907" i="1"/>
  <c r="L904" i="1"/>
  <c r="M903" i="1"/>
  <c r="N903" i="1" s="1"/>
  <c r="O903" i="1"/>
  <c r="L900" i="1"/>
  <c r="M899" i="1"/>
  <c r="N899" i="1" s="1"/>
  <c r="O899" i="1"/>
  <c r="L896" i="1"/>
  <c r="M895" i="1"/>
  <c r="N895" i="1" s="1"/>
  <c r="L892" i="1"/>
  <c r="M891" i="1"/>
  <c r="N891" i="1" s="1"/>
  <c r="O891" i="1"/>
  <c r="M889" i="1"/>
  <c r="L886" i="1"/>
  <c r="M885" i="1"/>
  <c r="N885" i="1" s="1"/>
  <c r="O885" i="1"/>
  <c r="L882" i="1"/>
  <c r="M881" i="1"/>
  <c r="N881" i="1" s="1"/>
  <c r="O881" i="1"/>
  <c r="L878" i="1"/>
  <c r="O876" i="1"/>
  <c r="O874" i="1"/>
  <c r="O872" i="1"/>
  <c r="M870" i="1"/>
  <c r="N870" i="1" s="1"/>
  <c r="O870" i="1"/>
  <c r="P870" i="1"/>
  <c r="O868" i="1"/>
  <c r="O866" i="1"/>
  <c r="O864" i="1"/>
  <c r="O862" i="1"/>
  <c r="O860" i="1"/>
  <c r="M858" i="1"/>
  <c r="N858" i="1" s="1"/>
  <c r="O858" i="1"/>
  <c r="P858" i="1"/>
  <c r="O856" i="1"/>
  <c r="O854" i="1"/>
  <c r="O852" i="1"/>
  <c r="M850" i="1"/>
  <c r="N850" i="1" s="1"/>
  <c r="O850" i="1"/>
  <c r="P850" i="1"/>
  <c r="M822" i="1"/>
  <c r="N822" i="1" s="1"/>
  <c r="P822" i="1"/>
  <c r="M818" i="1"/>
  <c r="N818" i="1" s="1"/>
  <c r="P818" i="1"/>
  <c r="M816" i="1"/>
  <c r="N816" i="1" s="1"/>
  <c r="O816" i="1"/>
  <c r="P816" i="1"/>
  <c r="M814" i="1"/>
  <c r="N814" i="1" s="1"/>
  <c r="P814" i="1"/>
  <c r="O812" i="1"/>
  <c r="M810" i="1"/>
  <c r="N810" i="1" s="1"/>
  <c r="P810" i="1"/>
  <c r="M808" i="1"/>
  <c r="N808" i="1" s="1"/>
  <c r="O808" i="1"/>
  <c r="P808" i="1"/>
  <c r="M806" i="1"/>
  <c r="N806" i="1" s="1"/>
  <c r="P806" i="1"/>
  <c r="M778" i="1"/>
  <c r="M770" i="1"/>
  <c r="N770" i="1" s="1"/>
  <c r="P770" i="1"/>
  <c r="M768" i="1"/>
  <c r="N768" i="1" s="1"/>
  <c r="O768" i="1"/>
  <c r="P768" i="1"/>
  <c r="M766" i="1"/>
  <c r="N766" i="1" s="1"/>
  <c r="P766" i="1"/>
  <c r="M750" i="1"/>
  <c r="N750" i="1" s="1"/>
  <c r="O750" i="1"/>
  <c r="P750" i="1"/>
  <c r="O748" i="1"/>
  <c r="O744" i="1"/>
  <c r="M732" i="1"/>
  <c r="O730" i="1"/>
  <c r="O722" i="1"/>
  <c r="O718" i="1"/>
  <c r="M716" i="1"/>
  <c r="N716" i="1" s="1"/>
  <c r="O716" i="1"/>
  <c r="P716" i="1"/>
  <c r="O714" i="1"/>
  <c r="O710" i="1"/>
  <c r="M708" i="1"/>
  <c r="N708" i="1" s="1"/>
  <c r="O708" i="1"/>
  <c r="P708" i="1"/>
  <c r="O706" i="1"/>
  <c r="O702" i="1"/>
  <c r="M700" i="1"/>
  <c r="N700" i="1" s="1"/>
  <c r="O700" i="1"/>
  <c r="P700" i="1"/>
  <c r="O698" i="1"/>
  <c r="O694" i="1"/>
  <c r="M692" i="1"/>
  <c r="N692" i="1" s="1"/>
  <c r="O692" i="1"/>
  <c r="P692" i="1"/>
  <c r="O690" i="1"/>
  <c r="O1034" i="1"/>
  <c r="O1032" i="1"/>
  <c r="O1030" i="1"/>
  <c r="O1028" i="1"/>
  <c r="O1026" i="1"/>
  <c r="O1024" i="1"/>
  <c r="O1022" i="1"/>
  <c r="O1018" i="1"/>
  <c r="O1016" i="1"/>
  <c r="O1014" i="1"/>
  <c r="O1010" i="1"/>
  <c r="O1008" i="1"/>
  <c r="O1006" i="1"/>
  <c r="O1002" i="1"/>
  <c r="O1000" i="1"/>
  <c r="O998" i="1"/>
  <c r="O994" i="1"/>
  <c r="L992" i="1"/>
  <c r="X990" i="1"/>
  <c r="L988" i="1"/>
  <c r="M987" i="1"/>
  <c r="N987" i="1" s="1"/>
  <c r="O987" i="1"/>
  <c r="X986" i="1"/>
  <c r="X984" i="1"/>
  <c r="L982" i="1"/>
  <c r="M981" i="1"/>
  <c r="N981" i="1" s="1"/>
  <c r="O981" i="1"/>
  <c r="X980" i="1"/>
  <c r="L978" i="1"/>
  <c r="M977" i="1"/>
  <c r="N977" i="1" s="1"/>
  <c r="X976" i="1"/>
  <c r="L974" i="1"/>
  <c r="M973" i="1"/>
  <c r="N973" i="1" s="1"/>
  <c r="O973" i="1"/>
  <c r="X972" i="1"/>
  <c r="L970" i="1"/>
  <c r="M969" i="1"/>
  <c r="N969" i="1" s="1"/>
  <c r="O969" i="1"/>
  <c r="X968" i="1"/>
  <c r="L966" i="1"/>
  <c r="M965" i="1"/>
  <c r="N965" i="1" s="1"/>
  <c r="O965" i="1"/>
  <c r="X964" i="1"/>
  <c r="L962" i="1"/>
  <c r="L958" i="1"/>
  <c r="M957" i="1"/>
  <c r="N957" i="1" s="1"/>
  <c r="O957" i="1"/>
  <c r="X956" i="1"/>
  <c r="L954" i="1"/>
  <c r="M953" i="1"/>
  <c r="N953" i="1" s="1"/>
  <c r="O953" i="1"/>
  <c r="X952" i="1"/>
  <c r="L950" i="1"/>
  <c r="M949" i="1"/>
  <c r="N949" i="1" s="1"/>
  <c r="O949" i="1"/>
  <c r="X948" i="1"/>
  <c r="L946" i="1"/>
  <c r="O945" i="1"/>
  <c r="X944" i="1"/>
  <c r="L942" i="1"/>
  <c r="M941" i="1"/>
  <c r="N941" i="1" s="1"/>
  <c r="O941" i="1"/>
  <c r="X940" i="1"/>
  <c r="X938" i="1"/>
  <c r="L936" i="1"/>
  <c r="M935" i="1"/>
  <c r="N935" i="1" s="1"/>
  <c r="O935" i="1"/>
  <c r="X934" i="1"/>
  <c r="L932" i="1"/>
  <c r="O931" i="1"/>
  <c r="X930" i="1"/>
  <c r="L928" i="1"/>
  <c r="M927" i="1"/>
  <c r="N927" i="1" s="1"/>
  <c r="O927" i="1"/>
  <c r="X926" i="1"/>
  <c r="L924" i="1"/>
  <c r="M923" i="1"/>
  <c r="N923" i="1" s="1"/>
  <c r="O923" i="1"/>
  <c r="X922" i="1"/>
  <c r="L920" i="1"/>
  <c r="M919" i="1"/>
  <c r="N919" i="1" s="1"/>
  <c r="O919" i="1"/>
  <c r="X918" i="1"/>
  <c r="L916" i="1"/>
  <c r="O915" i="1"/>
  <c r="M913" i="1"/>
  <c r="X912" i="1"/>
  <c r="L910" i="1"/>
  <c r="X908" i="1"/>
  <c r="L906" i="1"/>
  <c r="M905" i="1"/>
  <c r="N905" i="1" s="1"/>
  <c r="O905" i="1"/>
  <c r="X904" i="1"/>
  <c r="L902" i="1"/>
  <c r="M901" i="1"/>
  <c r="N901" i="1" s="1"/>
  <c r="X900" i="1"/>
  <c r="L898" i="1"/>
  <c r="M897" i="1"/>
  <c r="N897" i="1" s="1"/>
  <c r="O897" i="1"/>
  <c r="X896" i="1"/>
  <c r="L894" i="1"/>
  <c r="M893" i="1"/>
  <c r="N893" i="1" s="1"/>
  <c r="O893" i="1"/>
  <c r="X892" i="1"/>
  <c r="L890" i="1"/>
  <c r="L888" i="1"/>
  <c r="M887" i="1"/>
  <c r="N887" i="1" s="1"/>
  <c r="O887" i="1"/>
  <c r="L884" i="1"/>
  <c r="M883" i="1"/>
  <c r="N883" i="1" s="1"/>
  <c r="X882" i="1"/>
  <c r="L880" i="1"/>
  <c r="M879" i="1"/>
  <c r="N879" i="1" s="1"/>
  <c r="O879" i="1"/>
  <c r="X878" i="1"/>
  <c r="M846" i="1"/>
  <c r="N846" i="1" s="1"/>
  <c r="O846" i="1"/>
  <c r="P846" i="1"/>
  <c r="O844" i="1"/>
  <c r="M842" i="1"/>
  <c r="N842" i="1" s="1"/>
  <c r="O842" i="1"/>
  <c r="P842" i="1"/>
  <c r="M838" i="1"/>
  <c r="N838" i="1" s="1"/>
  <c r="O838" i="1"/>
  <c r="P838" i="1"/>
  <c r="O836" i="1"/>
  <c r="M834" i="1"/>
  <c r="N834" i="1" s="1"/>
  <c r="O834" i="1"/>
  <c r="P834" i="1"/>
  <c r="M830" i="1"/>
  <c r="N830" i="1" s="1"/>
  <c r="O830" i="1"/>
  <c r="P830" i="1"/>
  <c r="M826" i="1"/>
  <c r="N826" i="1" s="1"/>
  <c r="O826" i="1"/>
  <c r="P826" i="1"/>
  <c r="M798" i="1"/>
  <c r="N798" i="1" s="1"/>
  <c r="O798" i="1"/>
  <c r="P798" i="1"/>
  <c r="M794" i="1"/>
  <c r="N794" i="1" s="1"/>
  <c r="O794" i="1"/>
  <c r="P794" i="1"/>
  <c r="M790" i="1"/>
  <c r="N790" i="1" s="1"/>
  <c r="O790" i="1"/>
  <c r="P790" i="1"/>
  <c r="M786" i="1"/>
  <c r="N786" i="1" s="1"/>
  <c r="O786" i="1"/>
  <c r="P786" i="1"/>
  <c r="M782" i="1"/>
  <c r="N782" i="1" s="1"/>
  <c r="O782" i="1"/>
  <c r="P782" i="1"/>
  <c r="M774" i="1"/>
  <c r="N774" i="1" s="1"/>
  <c r="M762" i="1"/>
  <c r="N762" i="1" s="1"/>
  <c r="P762" i="1"/>
  <c r="M760" i="1"/>
  <c r="N760" i="1" s="1"/>
  <c r="O760" i="1"/>
  <c r="P760" i="1"/>
  <c r="M756" i="1"/>
  <c r="N756" i="1" s="1"/>
  <c r="O756" i="1"/>
  <c r="P756" i="1"/>
  <c r="M738" i="1"/>
  <c r="N738" i="1" s="1"/>
  <c r="O738" i="1"/>
  <c r="P738" i="1"/>
  <c r="M734" i="1"/>
  <c r="N734" i="1" s="1"/>
  <c r="O734" i="1"/>
  <c r="P734" i="1"/>
  <c r="M728" i="1"/>
  <c r="M726" i="1"/>
  <c r="N726" i="1" s="1"/>
  <c r="O726" i="1"/>
  <c r="P726" i="1"/>
  <c r="M686" i="1"/>
  <c r="O684" i="1"/>
  <c r="P681" i="1"/>
  <c r="O681" i="1"/>
  <c r="M679" i="1"/>
  <c r="N679" i="1" s="1"/>
  <c r="P677" i="1"/>
  <c r="O677" i="1"/>
  <c r="P673" i="1"/>
  <c r="O673" i="1"/>
  <c r="M671" i="1"/>
  <c r="N671" i="1" s="1"/>
  <c r="P669" i="1"/>
  <c r="O669" i="1"/>
  <c r="M667" i="1"/>
  <c r="N667" i="1" s="1"/>
  <c r="P665" i="1"/>
  <c r="O665" i="1"/>
  <c r="M663" i="1"/>
  <c r="N663" i="1" s="1"/>
  <c r="M660" i="1"/>
  <c r="N660" i="1" s="1"/>
  <c r="P660" i="1"/>
  <c r="O658" i="1"/>
  <c r="M656" i="1"/>
  <c r="N656" i="1" s="1"/>
  <c r="P656" i="1"/>
  <c r="O654" i="1"/>
  <c r="P652" i="1"/>
  <c r="O650" i="1"/>
  <c r="M648" i="1"/>
  <c r="N648" i="1" s="1"/>
  <c r="O646" i="1"/>
  <c r="M644" i="1"/>
  <c r="N644" i="1" s="1"/>
  <c r="P644" i="1"/>
  <c r="O642" i="1"/>
  <c r="M640" i="1"/>
  <c r="N640" i="1" s="1"/>
  <c r="P640" i="1"/>
  <c r="O638" i="1"/>
  <c r="P636" i="1"/>
  <c r="O634" i="1"/>
  <c r="P631" i="1"/>
  <c r="O631" i="1"/>
  <c r="O628" i="1"/>
  <c r="M626" i="1"/>
  <c r="N626" i="1" s="1"/>
  <c r="P626" i="1"/>
  <c r="O624" i="1"/>
  <c r="P622" i="1"/>
  <c r="O620" i="1"/>
  <c r="O616" i="1"/>
  <c r="M614" i="1"/>
  <c r="N614" i="1" s="1"/>
  <c r="O612" i="1"/>
  <c r="M610" i="1"/>
  <c r="N610" i="1" s="1"/>
  <c r="P610" i="1"/>
  <c r="O875" i="1"/>
  <c r="O867" i="1"/>
  <c r="O861" i="1"/>
  <c r="O853" i="1"/>
  <c r="O845" i="1"/>
  <c r="O843" i="1"/>
  <c r="O841" i="1"/>
  <c r="O839" i="1"/>
  <c r="O837" i="1"/>
  <c r="O835" i="1"/>
  <c r="O833" i="1"/>
  <c r="O831" i="1"/>
  <c r="O829" i="1"/>
  <c r="O827" i="1"/>
  <c r="O825" i="1"/>
  <c r="O817" i="1"/>
  <c r="O809" i="1"/>
  <c r="O801" i="1"/>
  <c r="O799" i="1"/>
  <c r="O797" i="1"/>
  <c r="O795" i="1"/>
  <c r="O793" i="1"/>
  <c r="O791" i="1"/>
  <c r="O789" i="1"/>
  <c r="O787" i="1"/>
  <c r="O785" i="1"/>
  <c r="O783" i="1"/>
  <c r="O781" i="1"/>
  <c r="O779" i="1"/>
  <c r="O777" i="1"/>
  <c r="O775" i="1"/>
  <c r="O773" i="1"/>
  <c r="O763" i="1"/>
  <c r="O761" i="1"/>
  <c r="O759" i="1"/>
  <c r="O757" i="1"/>
  <c r="O755" i="1"/>
  <c r="O753" i="1"/>
  <c r="O749" i="1"/>
  <c r="O741" i="1"/>
  <c r="O739" i="1"/>
  <c r="O737" i="1"/>
  <c r="O735" i="1"/>
  <c r="O733" i="1"/>
  <c r="O727" i="1"/>
  <c r="O725" i="1"/>
  <c r="O723" i="1"/>
  <c r="O721" i="1"/>
  <c r="O717" i="1"/>
  <c r="O715" i="1"/>
  <c r="O713" i="1"/>
  <c r="O709" i="1"/>
  <c r="O707" i="1"/>
  <c r="O705" i="1"/>
  <c r="O701" i="1"/>
  <c r="O699" i="1"/>
  <c r="O697" i="1"/>
  <c r="O693" i="1"/>
  <c r="O691" i="1"/>
  <c r="O689" i="1"/>
  <c r="O685" i="1"/>
  <c r="O683" i="1"/>
  <c r="O661" i="1"/>
  <c r="S661" i="1" s="1"/>
  <c r="O659" i="1"/>
  <c r="O657" i="1"/>
  <c r="O655" i="1"/>
  <c r="O653" i="1"/>
  <c r="O651" i="1"/>
  <c r="O649" i="1"/>
  <c r="O647" i="1"/>
  <c r="O645" i="1"/>
  <c r="O643" i="1"/>
  <c r="O641" i="1"/>
  <c r="O639" i="1"/>
  <c r="O635" i="1"/>
  <c r="O633" i="1"/>
  <c r="O629" i="1"/>
  <c r="O627" i="1"/>
  <c r="O625" i="1"/>
  <c r="O623" i="1"/>
  <c r="O621" i="1"/>
  <c r="O619" i="1"/>
  <c r="O617" i="1"/>
  <c r="O615" i="1"/>
  <c r="O613" i="1"/>
  <c r="O611" i="1"/>
  <c r="O609" i="1"/>
  <c r="M608" i="1"/>
  <c r="M606" i="1"/>
  <c r="L603" i="1"/>
  <c r="M602" i="1"/>
  <c r="N602" i="1" s="1"/>
  <c r="O602" i="1"/>
  <c r="L599" i="1"/>
  <c r="M598" i="1"/>
  <c r="N598" i="1" s="1"/>
  <c r="O598" i="1"/>
  <c r="L595" i="1"/>
  <c r="O594" i="1"/>
  <c r="L591" i="1"/>
  <c r="M590" i="1"/>
  <c r="N590" i="1" s="1"/>
  <c r="O590" i="1"/>
  <c r="L587" i="1"/>
  <c r="L583" i="1"/>
  <c r="L581" i="1"/>
  <c r="M577" i="1"/>
  <c r="N577" i="1" s="1"/>
  <c r="O577" i="1"/>
  <c r="P577" i="1"/>
  <c r="M573" i="1"/>
  <c r="N573" i="1" s="1"/>
  <c r="O573" i="1"/>
  <c r="P573" i="1"/>
  <c r="M569" i="1"/>
  <c r="N569" i="1" s="1"/>
  <c r="O569" i="1"/>
  <c r="P569" i="1"/>
  <c r="M565" i="1"/>
  <c r="N565" i="1" s="1"/>
  <c r="O565" i="1"/>
  <c r="P565" i="1"/>
  <c r="M561" i="1"/>
  <c r="N561" i="1" s="1"/>
  <c r="O561" i="1"/>
  <c r="P561" i="1"/>
  <c r="M557" i="1"/>
  <c r="N557" i="1" s="1"/>
  <c r="O557" i="1"/>
  <c r="P557" i="1"/>
  <c r="M553" i="1"/>
  <c r="N553" i="1" s="1"/>
  <c r="O553" i="1"/>
  <c r="P553" i="1"/>
  <c r="M549" i="1"/>
  <c r="N549" i="1" s="1"/>
  <c r="O549" i="1"/>
  <c r="P549" i="1"/>
  <c r="M535" i="1"/>
  <c r="O533" i="1"/>
  <c r="O529" i="1"/>
  <c r="M527" i="1"/>
  <c r="N527" i="1" s="1"/>
  <c r="O525" i="1"/>
  <c r="M523" i="1"/>
  <c r="N523" i="1" s="1"/>
  <c r="P523" i="1"/>
  <c r="O521" i="1"/>
  <c r="P519" i="1"/>
  <c r="O517" i="1"/>
  <c r="O513" i="1"/>
  <c r="M511" i="1"/>
  <c r="N511" i="1" s="1"/>
  <c r="O509" i="1"/>
  <c r="M503" i="1"/>
  <c r="N503" i="1" s="1"/>
  <c r="P503" i="1"/>
  <c r="M499" i="1"/>
  <c r="N499" i="1" s="1"/>
  <c r="P499" i="1"/>
  <c r="O497" i="1"/>
  <c r="M495" i="1"/>
  <c r="N495" i="1" s="1"/>
  <c r="P495" i="1"/>
  <c r="M481" i="1"/>
  <c r="M479" i="1"/>
  <c r="N479" i="1" s="1"/>
  <c r="P479" i="1"/>
  <c r="O477" i="1"/>
  <c r="M475" i="1"/>
  <c r="N475" i="1" s="1"/>
  <c r="O475" i="1"/>
  <c r="P475" i="1"/>
  <c r="M471" i="1"/>
  <c r="N471" i="1" s="1"/>
  <c r="P471" i="1"/>
  <c r="M467" i="1"/>
  <c r="N467" i="1" s="1"/>
  <c r="O467" i="1"/>
  <c r="P467" i="1"/>
  <c r="M463" i="1"/>
  <c r="N463" i="1" s="1"/>
  <c r="P463" i="1"/>
  <c r="O461" i="1"/>
  <c r="M459" i="1"/>
  <c r="N459" i="1" s="1"/>
  <c r="O459" i="1"/>
  <c r="P459" i="1"/>
  <c r="O457" i="1"/>
  <c r="P455" i="1"/>
  <c r="O453" i="1"/>
  <c r="O407" i="1"/>
  <c r="M405" i="1"/>
  <c r="N405" i="1" s="1"/>
  <c r="O405" i="1"/>
  <c r="O399" i="1"/>
  <c r="M397" i="1"/>
  <c r="N397" i="1" s="1"/>
  <c r="O397" i="1"/>
  <c r="O682" i="1"/>
  <c r="S682" i="1" s="1"/>
  <c r="O680" i="1"/>
  <c r="O678" i="1"/>
  <c r="O676" i="1"/>
  <c r="O674" i="1"/>
  <c r="O672" i="1"/>
  <c r="O670" i="1"/>
  <c r="O668" i="1"/>
  <c r="O666" i="1"/>
  <c r="O664" i="1"/>
  <c r="O662" i="1"/>
  <c r="O630" i="1"/>
  <c r="L607" i="1"/>
  <c r="L605" i="1"/>
  <c r="M604" i="1"/>
  <c r="N604" i="1" s="1"/>
  <c r="O604" i="1"/>
  <c r="X603" i="1"/>
  <c r="L601" i="1"/>
  <c r="O600" i="1"/>
  <c r="X599" i="1"/>
  <c r="L597" i="1"/>
  <c r="M596" i="1"/>
  <c r="N596" i="1" s="1"/>
  <c r="O596" i="1"/>
  <c r="X595" i="1"/>
  <c r="L593" i="1"/>
  <c r="M592" i="1"/>
  <c r="N592" i="1" s="1"/>
  <c r="O592" i="1"/>
  <c r="X591" i="1"/>
  <c r="L589" i="1"/>
  <c r="M588" i="1"/>
  <c r="N588" i="1" s="1"/>
  <c r="O588" i="1"/>
  <c r="X587" i="1"/>
  <c r="L585" i="1"/>
  <c r="O584" i="1"/>
  <c r="X583" i="1"/>
  <c r="M582" i="1"/>
  <c r="X581" i="1"/>
  <c r="L579" i="1"/>
  <c r="M578" i="1"/>
  <c r="N578" i="1" s="1"/>
  <c r="O578" i="1"/>
  <c r="O545" i="1"/>
  <c r="O543" i="1"/>
  <c r="M541" i="1"/>
  <c r="N541" i="1" s="1"/>
  <c r="O541" i="1"/>
  <c r="P541" i="1"/>
  <c r="O539" i="1"/>
  <c r="O537" i="1"/>
  <c r="M491" i="1"/>
  <c r="N491" i="1" s="1"/>
  <c r="O491" i="1"/>
  <c r="P491" i="1"/>
  <c r="O489" i="1"/>
  <c r="M487" i="1"/>
  <c r="N487" i="1" s="1"/>
  <c r="O487" i="1"/>
  <c r="P487" i="1"/>
  <c r="O485" i="1"/>
  <c r="M483" i="1"/>
  <c r="N483" i="1" s="1"/>
  <c r="O483" i="1"/>
  <c r="P483" i="1"/>
  <c r="M447" i="1"/>
  <c r="N447" i="1" s="1"/>
  <c r="O445" i="1"/>
  <c r="O437" i="1"/>
  <c r="O429" i="1"/>
  <c r="P427" i="1"/>
  <c r="O421" i="1"/>
  <c r="M415" i="1"/>
  <c r="N415" i="1" s="1"/>
  <c r="O413" i="1"/>
  <c r="O576" i="1"/>
  <c r="O574" i="1"/>
  <c r="O572" i="1"/>
  <c r="O570" i="1"/>
  <c r="O568" i="1"/>
  <c r="O566" i="1"/>
  <c r="O564" i="1"/>
  <c r="O562" i="1"/>
  <c r="O560" i="1"/>
  <c r="O558" i="1"/>
  <c r="O556" i="1"/>
  <c r="O554" i="1"/>
  <c r="O552" i="1"/>
  <c r="O550" i="1"/>
  <c r="O548" i="1"/>
  <c r="O540" i="1"/>
  <c r="O534" i="1"/>
  <c r="O532" i="1"/>
  <c r="O530" i="1"/>
  <c r="O528" i="1"/>
  <c r="O526" i="1"/>
  <c r="O524" i="1"/>
  <c r="O522" i="1"/>
  <c r="O520" i="1"/>
  <c r="O518" i="1"/>
  <c r="O516" i="1"/>
  <c r="O514" i="1"/>
  <c r="O512" i="1"/>
  <c r="O510" i="1"/>
  <c r="O508" i="1"/>
  <c r="O506" i="1"/>
  <c r="O504" i="1"/>
  <c r="O502" i="1"/>
  <c r="O500" i="1"/>
  <c r="O498" i="1"/>
  <c r="O496" i="1"/>
  <c r="O494" i="1"/>
  <c r="O480" i="1"/>
  <c r="O478" i="1"/>
  <c r="O476" i="1"/>
  <c r="O474" i="1"/>
  <c r="O472" i="1"/>
  <c r="O470" i="1"/>
  <c r="O468" i="1"/>
  <c r="O466" i="1"/>
  <c r="O464" i="1"/>
  <c r="O462" i="1"/>
  <c r="O460" i="1"/>
  <c r="O456" i="1"/>
  <c r="O454" i="1"/>
  <c r="O452" i="1"/>
  <c r="O450" i="1"/>
  <c r="O448" i="1"/>
  <c r="O446" i="1"/>
  <c r="O444" i="1"/>
  <c r="O442" i="1"/>
  <c r="O440" i="1"/>
  <c r="O438" i="1"/>
  <c r="O436" i="1"/>
  <c r="O434" i="1"/>
  <c r="O432" i="1"/>
  <c r="O430" i="1"/>
  <c r="O428" i="1"/>
  <c r="O426" i="1"/>
  <c r="O424" i="1"/>
  <c r="O422" i="1"/>
  <c r="O420" i="1"/>
  <c r="O418" i="1"/>
  <c r="O416" i="1"/>
  <c r="O414" i="1"/>
  <c r="O412" i="1"/>
  <c r="O406" i="1"/>
  <c r="O404" i="1"/>
  <c r="O402" i="1"/>
  <c r="O400" i="1"/>
  <c r="O398" i="1"/>
  <c r="O396" i="1"/>
  <c r="M393" i="1"/>
  <c r="L390" i="1"/>
  <c r="M389" i="1"/>
  <c r="N389" i="1" s="1"/>
  <c r="O389" i="1"/>
  <c r="X388" i="1"/>
  <c r="L386" i="1"/>
  <c r="M385" i="1"/>
  <c r="N385" i="1" s="1"/>
  <c r="X384" i="1"/>
  <c r="L382" i="1"/>
  <c r="M381" i="1"/>
  <c r="N381" i="1" s="1"/>
  <c r="O381" i="1"/>
  <c r="X380" i="1"/>
  <c r="L378" i="1"/>
  <c r="M377" i="1"/>
  <c r="N377" i="1" s="1"/>
  <c r="O377" i="1"/>
  <c r="X376" i="1"/>
  <c r="L374" i="1"/>
  <c r="M373" i="1"/>
  <c r="N373" i="1" s="1"/>
  <c r="O373" i="1"/>
  <c r="X372" i="1"/>
  <c r="L370" i="1"/>
  <c r="M369" i="1"/>
  <c r="N369" i="1" s="1"/>
  <c r="O369" i="1"/>
  <c r="X368" i="1"/>
  <c r="L366" i="1"/>
  <c r="M365" i="1"/>
  <c r="N365" i="1" s="1"/>
  <c r="O365" i="1"/>
  <c r="X364" i="1"/>
  <c r="L362" i="1"/>
  <c r="M361" i="1"/>
  <c r="N361" i="1" s="1"/>
  <c r="X360" i="1"/>
  <c r="L358" i="1"/>
  <c r="M356" i="1"/>
  <c r="N356" i="1" s="1"/>
  <c r="O356" i="1"/>
  <c r="P356" i="1"/>
  <c r="P352" i="1"/>
  <c r="O350" i="1"/>
  <c r="M348" i="1"/>
  <c r="N348" i="1" s="1"/>
  <c r="O348" i="1"/>
  <c r="P348" i="1"/>
  <c r="O342" i="1"/>
  <c r="M340" i="1"/>
  <c r="N340" i="1" s="1"/>
  <c r="O340" i="1"/>
  <c r="P340" i="1"/>
  <c r="P336" i="1"/>
  <c r="O334" i="1"/>
  <c r="M332" i="1"/>
  <c r="N332" i="1" s="1"/>
  <c r="O332" i="1"/>
  <c r="P332" i="1"/>
  <c r="P328" i="1"/>
  <c r="O326" i="1"/>
  <c r="M324" i="1"/>
  <c r="N324" i="1" s="1"/>
  <c r="O324" i="1"/>
  <c r="P324" i="1"/>
  <c r="P320" i="1"/>
  <c r="O318" i="1"/>
  <c r="M316" i="1"/>
  <c r="N316" i="1" s="1"/>
  <c r="O316" i="1"/>
  <c r="P316" i="1"/>
  <c r="O310" i="1"/>
  <c r="M308" i="1"/>
  <c r="N308" i="1" s="1"/>
  <c r="O308" i="1"/>
  <c r="P308" i="1"/>
  <c r="P304" i="1"/>
  <c r="O302" i="1"/>
  <c r="M300" i="1"/>
  <c r="N300" i="1" s="1"/>
  <c r="O300" i="1"/>
  <c r="P300" i="1"/>
  <c r="P296" i="1"/>
  <c r="O294" i="1"/>
  <c r="P292" i="1"/>
  <c r="O290" i="1"/>
  <c r="O286" i="1"/>
  <c r="M284" i="1"/>
  <c r="N284" i="1" s="1"/>
  <c r="O282" i="1"/>
  <c r="M250" i="1"/>
  <c r="O248" i="1"/>
  <c r="M246" i="1"/>
  <c r="N246" i="1" s="1"/>
  <c r="P246" i="1"/>
  <c r="O244" i="1"/>
  <c r="M242" i="1"/>
  <c r="N242" i="1" s="1"/>
  <c r="P242" i="1"/>
  <c r="M238" i="1"/>
  <c r="N238" i="1" s="1"/>
  <c r="P238" i="1"/>
  <c r="M234" i="1"/>
  <c r="N234" i="1" s="1"/>
  <c r="P234" i="1"/>
  <c r="O232" i="1"/>
  <c r="M230" i="1"/>
  <c r="N230" i="1" s="1"/>
  <c r="P230" i="1"/>
  <c r="O228" i="1"/>
  <c r="M226" i="1"/>
  <c r="N226" i="1" s="1"/>
  <c r="P226" i="1"/>
  <c r="M222" i="1"/>
  <c r="N222" i="1" s="1"/>
  <c r="P222" i="1"/>
  <c r="M218" i="1"/>
  <c r="N218" i="1" s="1"/>
  <c r="P218" i="1"/>
  <c r="O216" i="1"/>
  <c r="M214" i="1"/>
  <c r="N214" i="1" s="1"/>
  <c r="P214" i="1"/>
  <c r="O212" i="1"/>
  <c r="M210" i="1"/>
  <c r="N210" i="1" s="1"/>
  <c r="P210" i="1"/>
  <c r="L394" i="1"/>
  <c r="L392" i="1"/>
  <c r="M391" i="1"/>
  <c r="N391" i="1" s="1"/>
  <c r="O391" i="1"/>
  <c r="L388" i="1"/>
  <c r="O387" i="1"/>
  <c r="L384" i="1"/>
  <c r="M383" i="1"/>
  <c r="N383" i="1" s="1"/>
  <c r="O383" i="1"/>
  <c r="L380" i="1"/>
  <c r="O379" i="1"/>
  <c r="L376" i="1"/>
  <c r="M375" i="1"/>
  <c r="N375" i="1" s="1"/>
  <c r="O375" i="1"/>
  <c r="L372" i="1"/>
  <c r="L368" i="1"/>
  <c r="M367" i="1"/>
  <c r="N367" i="1" s="1"/>
  <c r="O367" i="1"/>
  <c r="L364" i="1"/>
  <c r="M363" i="1"/>
  <c r="N363" i="1" s="1"/>
  <c r="L360" i="1"/>
  <c r="M359" i="1"/>
  <c r="N359" i="1" s="1"/>
  <c r="O359" i="1"/>
  <c r="O278" i="1"/>
  <c r="M276" i="1"/>
  <c r="N276" i="1" s="1"/>
  <c r="O276" i="1"/>
  <c r="O272" i="1"/>
  <c r="O270" i="1"/>
  <c r="M268" i="1"/>
  <c r="N268" i="1" s="1"/>
  <c r="O268" i="1"/>
  <c r="O264" i="1"/>
  <c r="O262" i="1"/>
  <c r="M260" i="1"/>
  <c r="N260" i="1" s="1"/>
  <c r="O260" i="1"/>
  <c r="O256" i="1"/>
  <c r="O254" i="1"/>
  <c r="M252" i="1"/>
  <c r="N252" i="1" s="1"/>
  <c r="O252" i="1"/>
  <c r="O357" i="1"/>
  <c r="O355" i="1"/>
  <c r="O353" i="1"/>
  <c r="O351" i="1"/>
  <c r="O349" i="1"/>
  <c r="O347" i="1"/>
  <c r="O345" i="1"/>
  <c r="O343" i="1"/>
  <c r="O341" i="1"/>
  <c r="O339" i="1"/>
  <c r="O337" i="1"/>
  <c r="O335" i="1"/>
  <c r="O333" i="1"/>
  <c r="O331" i="1"/>
  <c r="O329" i="1"/>
  <c r="O327" i="1"/>
  <c r="O325" i="1"/>
  <c r="O323" i="1"/>
  <c r="O321" i="1"/>
  <c r="O319" i="1"/>
  <c r="O317" i="1"/>
  <c r="O315" i="1"/>
  <c r="O313" i="1"/>
  <c r="O311" i="1"/>
  <c r="O309" i="1"/>
  <c r="O307" i="1"/>
  <c r="O305" i="1"/>
  <c r="O303" i="1"/>
  <c r="O301" i="1"/>
  <c r="O299" i="1"/>
  <c r="O297" i="1"/>
  <c r="O295" i="1"/>
  <c r="O293" i="1"/>
  <c r="O291" i="1"/>
  <c r="O289" i="1"/>
  <c r="O287" i="1"/>
  <c r="O285" i="1"/>
  <c r="O283" i="1"/>
  <c r="O279" i="1"/>
  <c r="O277" i="1"/>
  <c r="O275" i="1"/>
  <c r="O273" i="1"/>
  <c r="O271" i="1"/>
  <c r="O269" i="1"/>
  <c r="O267" i="1"/>
  <c r="O265" i="1"/>
  <c r="O263" i="1"/>
  <c r="O261" i="1"/>
  <c r="O259" i="1"/>
  <c r="O257" i="1"/>
  <c r="O255" i="1"/>
  <c r="O253" i="1"/>
  <c r="O251" i="1"/>
  <c r="O249" i="1"/>
  <c r="O247" i="1"/>
  <c r="O245" i="1"/>
  <c r="O243" i="1"/>
  <c r="O241" i="1"/>
  <c r="O239" i="1"/>
  <c r="O237" i="1"/>
  <c r="O235" i="1"/>
  <c r="O233" i="1"/>
  <c r="O231" i="1"/>
  <c r="O229" i="1"/>
  <c r="O227" i="1"/>
  <c r="O225" i="1"/>
  <c r="O223" i="1"/>
  <c r="O221" i="1"/>
  <c r="O219" i="1"/>
  <c r="O217" i="1"/>
  <c r="O215" i="1"/>
  <c r="O213" i="1"/>
  <c r="O211" i="1"/>
  <c r="O209" i="1"/>
  <c r="L206" i="1"/>
  <c r="M205" i="1"/>
  <c r="N205" i="1" s="1"/>
  <c r="O205" i="1"/>
  <c r="X204" i="1"/>
  <c r="L202" i="1"/>
  <c r="M201" i="1"/>
  <c r="N201" i="1" s="1"/>
  <c r="O201" i="1"/>
  <c r="X200" i="1"/>
  <c r="L198" i="1"/>
  <c r="M194" i="1"/>
  <c r="N194" i="1" s="1"/>
  <c r="P194" i="1"/>
  <c r="O192" i="1"/>
  <c r="M190" i="1"/>
  <c r="N190" i="1" s="1"/>
  <c r="P190" i="1"/>
  <c r="O188" i="1"/>
  <c r="M186" i="1"/>
  <c r="N186" i="1" s="1"/>
  <c r="P186" i="1"/>
  <c r="M182" i="1"/>
  <c r="N182" i="1" s="1"/>
  <c r="P182" i="1"/>
  <c r="M178" i="1"/>
  <c r="N178" i="1" s="1"/>
  <c r="P178" i="1"/>
  <c r="O176" i="1"/>
  <c r="O174" i="1"/>
  <c r="P174" i="1"/>
  <c r="M170" i="1"/>
  <c r="N170" i="1" s="1"/>
  <c r="O170" i="1"/>
  <c r="P168" i="1"/>
  <c r="O166" i="1"/>
  <c r="P166" i="1"/>
  <c r="M164" i="1"/>
  <c r="N164" i="1" s="1"/>
  <c r="M162" i="1"/>
  <c r="N162" i="1" s="1"/>
  <c r="O162" i="1"/>
  <c r="P160" i="1"/>
  <c r="O158" i="1"/>
  <c r="P158" i="1"/>
  <c r="M154" i="1"/>
  <c r="N154" i="1" s="1"/>
  <c r="P154" i="1"/>
  <c r="O152" i="1"/>
  <c r="P150" i="1"/>
  <c r="O148" i="1"/>
  <c r="M128" i="1"/>
  <c r="N128" i="1" s="1"/>
  <c r="P128" i="1"/>
  <c r="O126" i="1"/>
  <c r="P124" i="1"/>
  <c r="O122" i="1"/>
  <c r="M207" i="1"/>
  <c r="N207" i="1" s="1"/>
  <c r="O207" i="1"/>
  <c r="L204" i="1"/>
  <c r="M203" i="1"/>
  <c r="N203" i="1" s="1"/>
  <c r="O203" i="1"/>
  <c r="L200" i="1"/>
  <c r="M199" i="1"/>
  <c r="N199" i="1" s="1"/>
  <c r="O199" i="1"/>
  <c r="M144" i="1"/>
  <c r="M140" i="1"/>
  <c r="N140" i="1" s="1"/>
  <c r="P140" i="1"/>
  <c r="M138" i="1"/>
  <c r="N138" i="1" s="1"/>
  <c r="O138" i="1"/>
  <c r="P136" i="1"/>
  <c r="M134" i="1"/>
  <c r="N134" i="1" s="1"/>
  <c r="M132" i="1"/>
  <c r="N132" i="1" s="1"/>
  <c r="P132" i="1"/>
  <c r="O197" i="1"/>
  <c r="O195" i="1"/>
  <c r="O193" i="1"/>
  <c r="O191" i="1"/>
  <c r="O189" i="1"/>
  <c r="O187" i="1"/>
  <c r="O185" i="1"/>
  <c r="O183" i="1"/>
  <c r="O181" i="1"/>
  <c r="O179" i="1"/>
  <c r="O177" i="1"/>
  <c r="O175" i="1"/>
  <c r="O173" i="1"/>
  <c r="O171" i="1"/>
  <c r="O169" i="1"/>
  <c r="O167" i="1"/>
  <c r="O165" i="1"/>
  <c r="O163" i="1"/>
  <c r="O161" i="1"/>
  <c r="O159" i="1"/>
  <c r="O157" i="1"/>
  <c r="O153" i="1"/>
  <c r="O151" i="1"/>
  <c r="O149" i="1"/>
  <c r="O147" i="1"/>
  <c r="O145" i="1"/>
  <c r="O143" i="1"/>
  <c r="O141" i="1"/>
  <c r="O139" i="1"/>
  <c r="O137" i="1"/>
  <c r="O135" i="1"/>
  <c r="O131" i="1"/>
  <c r="O129" i="1"/>
  <c r="O127" i="1"/>
  <c r="O125" i="1"/>
  <c r="O123" i="1"/>
  <c r="X121" i="1"/>
  <c r="M121" i="1"/>
  <c r="N121" i="1" s="1"/>
  <c r="L119" i="1"/>
  <c r="M118" i="1"/>
  <c r="N118" i="1" s="1"/>
  <c r="O118" i="1"/>
  <c r="X117" i="1"/>
  <c r="L115" i="1"/>
  <c r="M114" i="1"/>
  <c r="N114" i="1" s="1"/>
  <c r="O114" i="1"/>
  <c r="X113" i="1"/>
  <c r="L111" i="1"/>
  <c r="M110" i="1"/>
  <c r="N110" i="1" s="1"/>
  <c r="O110" i="1"/>
  <c r="X109" i="1"/>
  <c r="L107" i="1"/>
  <c r="M106" i="1"/>
  <c r="N106" i="1" s="1"/>
  <c r="O106" i="1"/>
  <c r="L103" i="1"/>
  <c r="M102" i="1"/>
  <c r="N102" i="1" s="1"/>
  <c r="O102" i="1"/>
  <c r="X101" i="1"/>
  <c r="L99" i="1"/>
  <c r="P97" i="1"/>
  <c r="P95" i="1"/>
  <c r="O95" i="1"/>
  <c r="M93" i="1"/>
  <c r="N93" i="1" s="1"/>
  <c r="O93" i="1"/>
  <c r="P91" i="1"/>
  <c r="O89" i="1"/>
  <c r="P87" i="1"/>
  <c r="O87" i="1"/>
  <c r="M120" i="1"/>
  <c r="N120" i="1" s="1"/>
  <c r="O120" i="1"/>
  <c r="L117" i="1"/>
  <c r="M116" i="1"/>
  <c r="N116" i="1" s="1"/>
  <c r="O116" i="1"/>
  <c r="L113" i="1"/>
  <c r="M112" i="1"/>
  <c r="N112" i="1" s="1"/>
  <c r="O112" i="1"/>
  <c r="L109" i="1"/>
  <c r="M108" i="1"/>
  <c r="N108" i="1" s="1"/>
  <c r="O108" i="1"/>
  <c r="L105" i="1"/>
  <c r="M104" i="1"/>
  <c r="N104" i="1" s="1"/>
  <c r="O104" i="1"/>
  <c r="L101" i="1"/>
  <c r="M100" i="1"/>
  <c r="N100" i="1" s="1"/>
  <c r="O100" i="1"/>
  <c r="L85" i="1"/>
  <c r="M84" i="1"/>
  <c r="N84" i="1" s="1"/>
  <c r="O84" i="1"/>
  <c r="L81" i="1"/>
  <c r="M80" i="1"/>
  <c r="N80" i="1" s="1"/>
  <c r="O80" i="1"/>
  <c r="L77" i="1"/>
  <c r="M76" i="1"/>
  <c r="N76" i="1" s="1"/>
  <c r="O76" i="1"/>
  <c r="L73" i="1"/>
  <c r="M72" i="1"/>
  <c r="N72" i="1" s="1"/>
  <c r="O72" i="1"/>
  <c r="L69" i="1"/>
  <c r="M68" i="1"/>
  <c r="N68" i="1" s="1"/>
  <c r="O68" i="1"/>
  <c r="L65" i="1"/>
  <c r="M64" i="1"/>
  <c r="N64" i="1" s="1"/>
  <c r="O64" i="1"/>
  <c r="L61" i="1"/>
  <c r="M60" i="1"/>
  <c r="N60" i="1" s="1"/>
  <c r="O60" i="1"/>
  <c r="L57" i="1"/>
  <c r="M56" i="1"/>
  <c r="N56" i="1" s="1"/>
  <c r="O56" i="1"/>
  <c r="M53" i="1"/>
  <c r="P47" i="1"/>
  <c r="O45" i="1"/>
  <c r="M43" i="1"/>
  <c r="N43" i="1" s="1"/>
  <c r="O43" i="1"/>
  <c r="P43" i="1"/>
  <c r="O98" i="1"/>
  <c r="O96" i="1"/>
  <c r="O94" i="1"/>
  <c r="O92" i="1"/>
  <c r="O90" i="1"/>
  <c r="O88" i="1"/>
  <c r="O86" i="1"/>
  <c r="L83" i="1"/>
  <c r="M82" i="1"/>
  <c r="N82" i="1" s="1"/>
  <c r="O82" i="1"/>
  <c r="X81" i="1"/>
  <c r="L79" i="1"/>
  <c r="M78" i="1"/>
  <c r="N78" i="1" s="1"/>
  <c r="O78" i="1"/>
  <c r="X77" i="1"/>
  <c r="L75" i="1"/>
  <c r="M74" i="1"/>
  <c r="N74" i="1" s="1"/>
  <c r="O74" i="1"/>
  <c r="X73" i="1"/>
  <c r="L71" i="1"/>
  <c r="M70" i="1"/>
  <c r="N70" i="1" s="1"/>
  <c r="O70" i="1"/>
  <c r="X69" i="1"/>
  <c r="L67" i="1"/>
  <c r="M66" i="1"/>
  <c r="N66" i="1" s="1"/>
  <c r="O66" i="1"/>
  <c r="X65" i="1"/>
  <c r="L63" i="1"/>
  <c r="M62" i="1"/>
  <c r="N62" i="1" s="1"/>
  <c r="O62" i="1"/>
  <c r="X61" i="1"/>
  <c r="L59" i="1"/>
  <c r="M58" i="1"/>
  <c r="N58" i="1" s="1"/>
  <c r="O58" i="1"/>
  <c r="X57" i="1"/>
  <c r="L55" i="1"/>
  <c r="M54" i="1"/>
  <c r="N54" i="1" s="1"/>
  <c r="O54" i="1"/>
  <c r="O52" i="1"/>
  <c r="O50" i="1"/>
  <c r="O48" i="1"/>
  <c r="O46" i="1"/>
  <c r="O44" i="1"/>
  <c r="O42" i="1"/>
  <c r="M40" i="1"/>
  <c r="N40" i="1" s="1"/>
  <c r="O40" i="1"/>
  <c r="X39" i="1"/>
  <c r="L37" i="1"/>
  <c r="M36" i="1"/>
  <c r="N36" i="1" s="1"/>
  <c r="O36" i="1"/>
  <c r="L33" i="1"/>
  <c r="L31" i="1"/>
  <c r="M30" i="1"/>
  <c r="N30" i="1" s="1"/>
  <c r="O30" i="1"/>
  <c r="L39" i="1"/>
  <c r="M38" i="1"/>
  <c r="N38" i="1" s="1"/>
  <c r="O38" i="1"/>
  <c r="L35" i="1"/>
  <c r="M34" i="1"/>
  <c r="N34" i="1" s="1"/>
  <c r="O34" i="1"/>
  <c r="M32" i="1"/>
  <c r="O28" i="1"/>
  <c r="L25" i="1"/>
  <c r="M24" i="1"/>
  <c r="N24" i="1" s="1"/>
  <c r="O24" i="1"/>
  <c r="X23" i="1"/>
  <c r="L21" i="1"/>
  <c r="M20" i="1"/>
  <c r="N20" i="1" s="1"/>
  <c r="O20" i="1"/>
  <c r="L17" i="1"/>
  <c r="M16" i="1"/>
  <c r="N16" i="1" s="1"/>
  <c r="O16" i="1"/>
  <c r="X15" i="1"/>
  <c r="L13" i="1"/>
  <c r="M12" i="1"/>
  <c r="N12" i="1" s="1"/>
  <c r="O12" i="1"/>
  <c r="X11" i="1"/>
  <c r="L9" i="1"/>
  <c r="L7" i="1"/>
  <c r="M6" i="1"/>
  <c r="N6" i="1" s="1"/>
  <c r="O6" i="1"/>
  <c r="X5" i="1"/>
  <c r="M4" i="1"/>
  <c r="L27" i="1"/>
  <c r="M26" i="1"/>
  <c r="N26" i="1" s="1"/>
  <c r="O26" i="1"/>
  <c r="L23" i="1"/>
  <c r="M22" i="1"/>
  <c r="N22" i="1" s="1"/>
  <c r="O22" i="1"/>
  <c r="L19" i="1"/>
  <c r="M18" i="1"/>
  <c r="N18" i="1" s="1"/>
  <c r="O18" i="1"/>
  <c r="L15" i="1"/>
  <c r="M14" i="1"/>
  <c r="N14" i="1" s="1"/>
  <c r="O14" i="1"/>
  <c r="L11" i="1"/>
  <c r="M10" i="1"/>
  <c r="N10" i="1" s="1"/>
  <c r="O10" i="1"/>
  <c r="M8" i="1"/>
  <c r="X7" i="1"/>
  <c r="L5" i="1"/>
  <c r="O1175" i="3"/>
  <c r="O1173" i="3"/>
  <c r="O1171" i="3"/>
  <c r="M1169" i="3"/>
  <c r="N1169" i="3" s="1"/>
  <c r="O1169" i="3"/>
  <c r="P1169" i="3"/>
  <c r="O1167" i="3"/>
  <c r="O1165" i="3"/>
  <c r="O1163" i="3"/>
  <c r="O1161" i="3"/>
  <c r="O1159" i="3"/>
  <c r="M1075" i="3"/>
  <c r="O1073" i="3"/>
  <c r="M969" i="3"/>
  <c r="N969" i="3" s="1"/>
  <c r="O967" i="3"/>
  <c r="M965" i="3"/>
  <c r="N965" i="3" s="1"/>
  <c r="O965" i="3"/>
  <c r="P965" i="3"/>
  <c r="O963" i="3"/>
  <c r="M961" i="3"/>
  <c r="N961" i="3" s="1"/>
  <c r="O959" i="3"/>
  <c r="M957" i="3"/>
  <c r="N957" i="3" s="1"/>
  <c r="O957" i="3"/>
  <c r="P957" i="3"/>
  <c r="O955" i="3"/>
  <c r="M953" i="3"/>
  <c r="N953" i="3" s="1"/>
  <c r="P947" i="3"/>
  <c r="M945" i="3"/>
  <c r="N945" i="3" s="1"/>
  <c r="M943" i="3"/>
  <c r="N943" i="3" s="1"/>
  <c r="P943" i="3"/>
  <c r="M941" i="3"/>
  <c r="N941" i="3" s="1"/>
  <c r="O941" i="3"/>
  <c r="P941" i="3"/>
  <c r="M939" i="3"/>
  <c r="N939" i="3" s="1"/>
  <c r="P939" i="3"/>
  <c r="P937" i="3"/>
  <c r="M935" i="3"/>
  <c r="N935" i="3" s="1"/>
  <c r="P935" i="3"/>
  <c r="M897" i="3"/>
  <c r="M895" i="3"/>
  <c r="N895" i="3" s="1"/>
  <c r="P895" i="3"/>
  <c r="M893" i="3"/>
  <c r="N893" i="3" s="1"/>
  <c r="O893" i="3"/>
  <c r="P893" i="3"/>
  <c r="M871" i="3"/>
  <c r="M869" i="3"/>
  <c r="N869" i="3" s="1"/>
  <c r="O869" i="3"/>
  <c r="P869" i="3"/>
  <c r="M1189" i="3"/>
  <c r="N1189" i="3" s="1"/>
  <c r="O1189" i="3"/>
  <c r="P1189" i="3"/>
  <c r="O1187" i="3"/>
  <c r="M1185" i="3"/>
  <c r="N1185" i="3" s="1"/>
  <c r="O1185" i="3"/>
  <c r="P1185" i="3"/>
  <c r="O1183" i="3"/>
  <c r="M1181" i="3"/>
  <c r="N1181" i="3" s="1"/>
  <c r="O1181" i="3"/>
  <c r="P1181" i="3"/>
  <c r="O1179" i="3"/>
  <c r="M1157" i="3"/>
  <c r="N1157" i="3" s="1"/>
  <c r="O1157" i="3" s="1"/>
  <c r="O1155" i="3"/>
  <c r="M1153" i="3"/>
  <c r="N1153" i="3" s="1"/>
  <c r="P1153" i="3"/>
  <c r="O1151" i="3"/>
  <c r="M1149" i="3"/>
  <c r="N1149" i="3" s="1"/>
  <c r="P1149" i="3"/>
  <c r="O1147" i="3"/>
  <c r="M1145" i="3"/>
  <c r="N1145" i="3" s="1"/>
  <c r="P1145" i="3"/>
  <c r="O1143" i="3"/>
  <c r="M1141" i="3"/>
  <c r="N1141" i="3" s="1"/>
  <c r="P1141" i="3"/>
  <c r="O1139" i="3"/>
  <c r="M1137" i="3"/>
  <c r="N1137" i="3" s="1"/>
  <c r="P1137" i="3"/>
  <c r="O1135" i="3"/>
  <c r="M1133" i="3"/>
  <c r="N1133" i="3" s="1"/>
  <c r="P1133" i="3"/>
  <c r="O1131" i="3"/>
  <c r="M1129" i="3"/>
  <c r="N1129" i="3" s="1"/>
  <c r="P1129" i="3"/>
  <c r="O1127" i="3"/>
  <c r="M1125" i="3"/>
  <c r="N1125" i="3" s="1"/>
  <c r="P1125" i="3"/>
  <c r="O1123" i="3"/>
  <c r="M1121" i="3"/>
  <c r="N1121" i="3" s="1"/>
  <c r="P1121" i="3"/>
  <c r="O1119" i="3"/>
  <c r="M1117" i="3"/>
  <c r="N1117" i="3" s="1"/>
  <c r="P1117" i="3"/>
  <c r="O1115" i="3"/>
  <c r="O1111" i="3"/>
  <c r="M1107" i="3"/>
  <c r="N1107" i="3" s="1"/>
  <c r="O1107" i="3"/>
  <c r="P1107" i="3"/>
  <c r="M1103" i="3"/>
  <c r="N1103" i="3" s="1"/>
  <c r="O1103" i="3"/>
  <c r="P1103" i="3"/>
  <c r="M1099" i="3"/>
  <c r="N1099" i="3" s="1"/>
  <c r="O1099" i="3"/>
  <c r="P1099" i="3"/>
  <c r="M1095" i="3"/>
  <c r="N1095" i="3" s="1"/>
  <c r="O1095" i="3"/>
  <c r="P1095" i="3"/>
  <c r="M1091" i="3"/>
  <c r="N1091" i="3" s="1"/>
  <c r="O1091" i="3"/>
  <c r="P1091" i="3"/>
  <c r="O1089" i="3"/>
  <c r="M1087" i="3"/>
  <c r="N1087" i="3" s="1"/>
  <c r="O1087" i="3"/>
  <c r="P1087" i="3"/>
  <c r="M1083" i="3"/>
  <c r="N1083" i="3" s="1"/>
  <c r="O1083" i="3"/>
  <c r="P1083" i="3"/>
  <c r="M1081" i="3"/>
  <c r="N1081" i="3" s="1"/>
  <c r="P1081" i="3"/>
  <c r="O1079" i="3"/>
  <c r="M1077" i="3"/>
  <c r="N1077" i="3" s="1"/>
  <c r="P1077" i="3"/>
  <c r="M1069" i="3"/>
  <c r="M1067" i="3"/>
  <c r="N1067" i="3" s="1"/>
  <c r="O1067" i="3"/>
  <c r="P1067" i="3"/>
  <c r="O1065" i="3"/>
  <c r="M1063" i="3"/>
  <c r="N1063" i="3" s="1"/>
  <c r="O1063" i="3"/>
  <c r="P1063" i="3"/>
  <c r="M1061" i="3"/>
  <c r="N1061" i="3" s="1"/>
  <c r="O1059" i="3"/>
  <c r="O1051" i="3"/>
  <c r="O1043" i="3"/>
  <c r="P1041" i="3"/>
  <c r="O1035" i="3"/>
  <c r="M1029" i="3"/>
  <c r="N1029" i="3" s="1"/>
  <c r="O1027" i="3"/>
  <c r="M1021" i="3"/>
  <c r="N1021" i="3" s="1"/>
  <c r="O1021" i="3"/>
  <c r="P1021" i="3"/>
  <c r="M1019" i="3"/>
  <c r="N1019" i="3" s="1"/>
  <c r="P1019" i="3"/>
  <c r="M1017" i="3"/>
  <c r="N1017" i="3" s="1"/>
  <c r="O1017" i="3"/>
  <c r="P1017" i="3"/>
  <c r="M1015" i="3"/>
  <c r="N1015" i="3" s="1"/>
  <c r="P1015" i="3"/>
  <c r="M1013" i="3"/>
  <c r="N1013" i="3" s="1"/>
  <c r="O1013" i="3"/>
  <c r="P1013" i="3"/>
  <c r="M1011" i="3"/>
  <c r="N1011" i="3" s="1"/>
  <c r="P1011" i="3"/>
  <c r="M1009" i="3"/>
  <c r="N1009" i="3" s="1"/>
  <c r="O1009" i="3"/>
  <c r="P1009" i="3"/>
  <c r="M1007" i="3"/>
  <c r="N1007" i="3" s="1"/>
  <c r="P1007" i="3"/>
  <c r="O1005" i="3"/>
  <c r="M1003" i="3"/>
  <c r="N1003" i="3" s="1"/>
  <c r="P1003" i="3"/>
  <c r="O1001" i="3"/>
  <c r="M999" i="3"/>
  <c r="N999" i="3" s="1"/>
  <c r="P999" i="3"/>
  <c r="O997" i="3"/>
  <c r="M995" i="3"/>
  <c r="N995" i="3" s="1"/>
  <c r="P995" i="3"/>
  <c r="O993" i="3"/>
  <c r="M991" i="3"/>
  <c r="N991" i="3" s="1"/>
  <c r="P991" i="3"/>
  <c r="O989" i="3"/>
  <c r="M987" i="3"/>
  <c r="N987" i="3" s="1"/>
  <c r="P987" i="3"/>
  <c r="O985" i="3"/>
  <c r="M983" i="3"/>
  <c r="N983" i="3" s="1"/>
  <c r="P983" i="3"/>
  <c r="O981" i="3"/>
  <c r="M979" i="3"/>
  <c r="N979" i="3" s="1"/>
  <c r="P979" i="3"/>
  <c r="O977" i="3"/>
  <c r="M975" i="3"/>
  <c r="N975" i="3" s="1"/>
  <c r="P975" i="3"/>
  <c r="O973" i="3"/>
  <c r="M951" i="3"/>
  <c r="N951" i="3" s="1"/>
  <c r="O951" i="3" s="1"/>
  <c r="M949" i="3"/>
  <c r="N949" i="3" s="1"/>
  <c r="P949" i="3"/>
  <c r="O931" i="3"/>
  <c r="M929" i="3"/>
  <c r="N929" i="3" s="1"/>
  <c r="P929" i="3"/>
  <c r="O927" i="3"/>
  <c r="M925" i="3"/>
  <c r="N925" i="3" s="1"/>
  <c r="P925" i="3"/>
  <c r="O923" i="3"/>
  <c r="M921" i="3"/>
  <c r="N921" i="3" s="1"/>
  <c r="P921" i="3"/>
  <c r="O919" i="3"/>
  <c r="M917" i="3"/>
  <c r="N917" i="3" s="1"/>
  <c r="P917" i="3"/>
  <c r="O915" i="3"/>
  <c r="M913" i="3"/>
  <c r="N913" i="3" s="1"/>
  <c r="P913" i="3"/>
  <c r="O911" i="3"/>
  <c r="M909" i="3"/>
  <c r="N909" i="3" s="1"/>
  <c r="P909" i="3"/>
  <c r="O907" i="3"/>
  <c r="M905" i="3"/>
  <c r="N905" i="3" s="1"/>
  <c r="P905" i="3"/>
  <c r="O903" i="3"/>
  <c r="M901" i="3"/>
  <c r="N901" i="3" s="1"/>
  <c r="P901" i="3"/>
  <c r="O899" i="3"/>
  <c r="M891" i="3"/>
  <c r="N891" i="3" s="1"/>
  <c r="O891" i="3" s="1"/>
  <c r="M889" i="3"/>
  <c r="N889" i="3" s="1"/>
  <c r="O889" i="3"/>
  <c r="P889" i="3"/>
  <c r="P887" i="3"/>
  <c r="M885" i="3"/>
  <c r="N885" i="3" s="1"/>
  <c r="O885" i="3"/>
  <c r="P885" i="3"/>
  <c r="M883" i="3"/>
  <c r="N883" i="3" s="1"/>
  <c r="M881" i="3"/>
  <c r="N881" i="3" s="1"/>
  <c r="O881" i="3"/>
  <c r="P881" i="3"/>
  <c r="P879" i="3"/>
  <c r="M877" i="3"/>
  <c r="N877" i="3" s="1"/>
  <c r="O877" i="3"/>
  <c r="P877" i="3"/>
  <c r="M875" i="3"/>
  <c r="N875" i="3" s="1"/>
  <c r="M873" i="3"/>
  <c r="N873" i="3" s="1"/>
  <c r="O873" i="3"/>
  <c r="P873" i="3"/>
  <c r="O1188" i="3"/>
  <c r="O1184" i="3"/>
  <c r="O1180" i="3"/>
  <c r="O1176" i="3"/>
  <c r="O1174" i="3"/>
  <c r="O1172" i="3"/>
  <c r="O1170" i="3"/>
  <c r="O1168" i="3"/>
  <c r="O1166" i="3"/>
  <c r="O1164" i="3"/>
  <c r="O1160" i="3"/>
  <c r="O1158" i="3"/>
  <c r="O1156" i="3"/>
  <c r="O1152" i="3"/>
  <c r="O1148" i="3"/>
  <c r="O1144" i="3"/>
  <c r="O1140" i="3"/>
  <c r="O1136" i="3"/>
  <c r="O1132" i="3"/>
  <c r="O1128" i="3"/>
  <c r="O1124" i="3"/>
  <c r="O1120" i="3"/>
  <c r="O1114" i="3"/>
  <c r="O1112" i="3"/>
  <c r="O1110" i="3"/>
  <c r="O1104" i="3"/>
  <c r="O1100" i="3"/>
  <c r="O1096" i="3"/>
  <c r="O1092" i="3"/>
  <c r="O1088" i="3"/>
  <c r="O1074" i="3"/>
  <c r="O1070" i="3"/>
  <c r="O1060" i="3"/>
  <c r="O1058" i="3"/>
  <c r="O1056" i="3"/>
  <c r="O1054" i="3"/>
  <c r="O1052" i="3"/>
  <c r="O1050" i="3"/>
  <c r="O1048" i="3"/>
  <c r="O1046" i="3"/>
  <c r="O1044" i="3"/>
  <c r="O1042" i="3"/>
  <c r="O1040" i="3"/>
  <c r="O1038" i="3"/>
  <c r="O1036" i="3"/>
  <c r="O1034" i="3"/>
  <c r="O1032" i="3"/>
  <c r="O1030" i="3"/>
  <c r="O1028" i="3"/>
  <c r="O1026" i="3"/>
  <c r="O1024" i="3"/>
  <c r="O1018" i="3"/>
  <c r="O1014" i="3"/>
  <c r="O1010" i="3"/>
  <c r="O1004" i="3"/>
  <c r="O1000" i="3"/>
  <c r="O996" i="3"/>
  <c r="O992" i="3"/>
  <c r="O988" i="3"/>
  <c r="O984" i="3"/>
  <c r="O980" i="3"/>
  <c r="O976" i="3"/>
  <c r="O972" i="3"/>
  <c r="O970" i="3"/>
  <c r="O968" i="3"/>
  <c r="O966" i="3"/>
  <c r="O964" i="3"/>
  <c r="O962" i="3"/>
  <c r="O960" i="3"/>
  <c r="O958" i="3"/>
  <c r="O956" i="3"/>
  <c r="O954" i="3"/>
  <c r="O952" i="3"/>
  <c r="O950" i="3"/>
  <c r="O948" i="3"/>
  <c r="O946" i="3"/>
  <c r="O944" i="3"/>
  <c r="O942" i="3"/>
  <c r="O940" i="3"/>
  <c r="O938" i="3"/>
  <c r="O936" i="3"/>
  <c r="O934" i="3"/>
  <c r="O932" i="3"/>
  <c r="O928" i="3"/>
  <c r="O924" i="3"/>
  <c r="O920" i="3"/>
  <c r="O916" i="3"/>
  <c r="O912" i="3"/>
  <c r="O908" i="3"/>
  <c r="O904" i="3"/>
  <c r="O900" i="3"/>
  <c r="O896" i="3"/>
  <c r="O894" i="3"/>
  <c r="O892" i="3"/>
  <c r="O890" i="3"/>
  <c r="O886" i="3"/>
  <c r="O882" i="3"/>
  <c r="O878" i="3"/>
  <c r="O874" i="3"/>
  <c r="O870" i="3"/>
  <c r="L866" i="3"/>
  <c r="M865" i="3"/>
  <c r="N865" i="3" s="1"/>
  <c r="X864" i="3"/>
  <c r="L862" i="3"/>
  <c r="M861" i="3"/>
  <c r="N861" i="3" s="1"/>
  <c r="O861" i="3"/>
  <c r="X860" i="3"/>
  <c r="L858" i="3"/>
  <c r="M857" i="3"/>
  <c r="N857" i="3" s="1"/>
  <c r="O857" i="3"/>
  <c r="X856" i="3"/>
  <c r="L854" i="3"/>
  <c r="M853" i="3"/>
  <c r="N853" i="3" s="1"/>
  <c r="O853" i="3"/>
  <c r="X852" i="3"/>
  <c r="L850" i="3"/>
  <c r="M849" i="3"/>
  <c r="N849" i="3" s="1"/>
  <c r="X848" i="3"/>
  <c r="M847" i="3"/>
  <c r="M828" i="3"/>
  <c r="N828" i="3" s="1"/>
  <c r="P828" i="3" s="1"/>
  <c r="P822" i="3"/>
  <c r="M822" i="3"/>
  <c r="N822" i="3" s="1"/>
  <c r="O822" i="3"/>
  <c r="M820" i="3"/>
  <c r="N820" i="3" s="1"/>
  <c r="P818" i="3"/>
  <c r="M818" i="3"/>
  <c r="N818" i="3" s="1"/>
  <c r="O818" i="3"/>
  <c r="M816" i="3"/>
  <c r="N816" i="3" s="1"/>
  <c r="P814" i="3"/>
  <c r="M814" i="3"/>
  <c r="N814" i="3" s="1"/>
  <c r="O814" i="3"/>
  <c r="M812" i="3"/>
  <c r="N812" i="3" s="1"/>
  <c r="P810" i="3"/>
  <c r="M810" i="3"/>
  <c r="N810" i="3" s="1"/>
  <c r="O810" i="3"/>
  <c r="M808" i="3"/>
  <c r="N808" i="3" s="1"/>
  <c r="P806" i="3"/>
  <c r="M806" i="3"/>
  <c r="N806" i="3" s="1"/>
  <c r="O806" i="3"/>
  <c r="M804" i="3"/>
  <c r="N804" i="3" s="1"/>
  <c r="M801" i="3"/>
  <c r="N801" i="3" s="1"/>
  <c r="P801" i="3"/>
  <c r="O799" i="3"/>
  <c r="M797" i="3"/>
  <c r="N797" i="3" s="1"/>
  <c r="P797" i="3"/>
  <c r="O795" i="3"/>
  <c r="M793" i="3"/>
  <c r="N793" i="3" s="1"/>
  <c r="P793" i="3"/>
  <c r="O791" i="3"/>
  <c r="M789" i="3"/>
  <c r="N789" i="3" s="1"/>
  <c r="P789" i="3"/>
  <c r="O787" i="3"/>
  <c r="M785" i="3"/>
  <c r="N785" i="3" s="1"/>
  <c r="P785" i="3"/>
  <c r="O783" i="3"/>
  <c r="M781" i="3"/>
  <c r="N781" i="3" s="1"/>
  <c r="P781" i="3"/>
  <c r="O779" i="3"/>
  <c r="M777" i="3"/>
  <c r="N777" i="3" s="1"/>
  <c r="P777" i="3"/>
  <c r="O775" i="3"/>
  <c r="M773" i="3"/>
  <c r="N773" i="3" s="1"/>
  <c r="P773" i="3"/>
  <c r="O771" i="3"/>
  <c r="O767" i="3"/>
  <c r="M763" i="3"/>
  <c r="N763" i="3" s="1"/>
  <c r="O763" i="3"/>
  <c r="P763" i="3"/>
  <c r="M761" i="3"/>
  <c r="N761" i="3" s="1"/>
  <c r="O761" i="3"/>
  <c r="P761" i="3"/>
  <c r="M759" i="3"/>
  <c r="N759" i="3" s="1"/>
  <c r="O759" i="3"/>
  <c r="P759" i="3"/>
  <c r="M757" i="3"/>
  <c r="N757" i="3" s="1"/>
  <c r="O757" i="3"/>
  <c r="P757" i="3"/>
  <c r="M755" i="3"/>
  <c r="N755" i="3" s="1"/>
  <c r="O755" i="3"/>
  <c r="P755" i="3"/>
  <c r="M753" i="3"/>
  <c r="N753" i="3" s="1"/>
  <c r="O753" i="3"/>
  <c r="P753" i="3"/>
  <c r="M751" i="3"/>
  <c r="N751" i="3" s="1"/>
  <c r="O751" i="3"/>
  <c r="P751" i="3"/>
  <c r="M749" i="3"/>
  <c r="N749" i="3" s="1"/>
  <c r="O749" i="3"/>
  <c r="P749" i="3"/>
  <c r="M747" i="3"/>
  <c r="N747" i="3" s="1"/>
  <c r="O747" i="3"/>
  <c r="P747" i="3"/>
  <c r="M745" i="3"/>
  <c r="N745" i="3" s="1"/>
  <c r="O745" i="3"/>
  <c r="P745" i="3"/>
  <c r="M743" i="3"/>
  <c r="N743" i="3" s="1"/>
  <c r="O743" i="3"/>
  <c r="P743" i="3"/>
  <c r="M741" i="3"/>
  <c r="N741" i="3" s="1"/>
  <c r="O741" i="3"/>
  <c r="P741" i="3"/>
  <c r="M739" i="3"/>
  <c r="N739" i="3" s="1"/>
  <c r="O739" i="3"/>
  <c r="P739" i="3"/>
  <c r="M724" i="3"/>
  <c r="P720" i="3"/>
  <c r="O720" i="3"/>
  <c r="M718" i="3"/>
  <c r="N718" i="3" s="1"/>
  <c r="P716" i="3"/>
  <c r="O716" i="3"/>
  <c r="M684" i="3"/>
  <c r="P668" i="3"/>
  <c r="O668" i="3"/>
  <c r="P666" i="3"/>
  <c r="M666" i="3"/>
  <c r="N666" i="3" s="1"/>
  <c r="O666" i="3"/>
  <c r="P664" i="3"/>
  <c r="O664" i="3"/>
  <c r="L864" i="3"/>
  <c r="M863" i="3"/>
  <c r="N863" i="3" s="1"/>
  <c r="O863" i="3"/>
  <c r="L860" i="3"/>
  <c r="M859" i="3"/>
  <c r="N859" i="3" s="1"/>
  <c r="O859" i="3"/>
  <c r="L856" i="3"/>
  <c r="M855" i="3"/>
  <c r="N855" i="3" s="1"/>
  <c r="O855" i="3"/>
  <c r="L852" i="3"/>
  <c r="L848" i="3"/>
  <c r="P846" i="3"/>
  <c r="O846" i="3"/>
  <c r="P844" i="3"/>
  <c r="M844" i="3"/>
  <c r="N844" i="3" s="1"/>
  <c r="O844" i="3"/>
  <c r="P842" i="3"/>
  <c r="O842" i="3"/>
  <c r="P840" i="3"/>
  <c r="M840" i="3"/>
  <c r="N840" i="3" s="1"/>
  <c r="O840" i="3"/>
  <c r="P838" i="3"/>
  <c r="O838" i="3"/>
  <c r="O836" i="3"/>
  <c r="P834" i="3"/>
  <c r="O834" i="3"/>
  <c r="P832" i="3"/>
  <c r="M832" i="3"/>
  <c r="N832" i="3" s="1"/>
  <c r="O832" i="3"/>
  <c r="P830" i="3"/>
  <c r="O830" i="3"/>
  <c r="M826" i="3"/>
  <c r="M737" i="3"/>
  <c r="N737" i="3" s="1"/>
  <c r="P737" i="3"/>
  <c r="M735" i="3"/>
  <c r="N735" i="3" s="1"/>
  <c r="O735" i="3"/>
  <c r="P735" i="3"/>
  <c r="P732" i="3"/>
  <c r="O732" i="3"/>
  <c r="P730" i="3"/>
  <c r="M730" i="3"/>
  <c r="N730" i="3" s="1"/>
  <c r="O730" i="3"/>
  <c r="P728" i="3"/>
  <c r="O728" i="3"/>
  <c r="M712" i="3"/>
  <c r="P708" i="3"/>
  <c r="O708" i="3"/>
  <c r="P706" i="3"/>
  <c r="M706" i="3"/>
  <c r="N706" i="3" s="1"/>
  <c r="O706" i="3"/>
  <c r="P704" i="3"/>
  <c r="O704" i="3"/>
  <c r="M702" i="3"/>
  <c r="N702" i="3" s="1"/>
  <c r="P700" i="3"/>
  <c r="O700" i="3"/>
  <c r="M697" i="3"/>
  <c r="N697" i="3" s="1"/>
  <c r="M695" i="3"/>
  <c r="N695" i="3" s="1"/>
  <c r="P695" i="3"/>
  <c r="P690" i="3"/>
  <c r="O690" i="3"/>
  <c r="P688" i="3"/>
  <c r="M688" i="3"/>
  <c r="N688" i="3" s="1"/>
  <c r="O688" i="3"/>
  <c r="P686" i="3"/>
  <c r="O686" i="3"/>
  <c r="O798" i="3"/>
  <c r="O794" i="3"/>
  <c r="O790" i="3"/>
  <c r="O786" i="3"/>
  <c r="O782" i="3"/>
  <c r="O778" i="3"/>
  <c r="O774" i="3"/>
  <c r="O768" i="3"/>
  <c r="O744" i="3"/>
  <c r="O736" i="3"/>
  <c r="O734" i="3"/>
  <c r="O696" i="3"/>
  <c r="O694" i="3"/>
  <c r="L656" i="3"/>
  <c r="M655" i="3"/>
  <c r="N655" i="3" s="1"/>
  <c r="O655" i="3"/>
  <c r="L652" i="3"/>
  <c r="O651" i="3"/>
  <c r="L646" i="3"/>
  <c r="M645" i="3"/>
  <c r="N645" i="3" s="1"/>
  <c r="O645" i="3"/>
  <c r="L642" i="3"/>
  <c r="M641" i="3"/>
  <c r="N641" i="3" s="1"/>
  <c r="O641" i="3"/>
  <c r="L638" i="3"/>
  <c r="M637" i="3"/>
  <c r="N637" i="3" s="1"/>
  <c r="O637" i="3"/>
  <c r="L634" i="3"/>
  <c r="M633" i="3"/>
  <c r="N633" i="3" s="1"/>
  <c r="L630" i="3"/>
  <c r="M629" i="3"/>
  <c r="N629" i="3" s="1"/>
  <c r="O629" i="3"/>
  <c r="L626" i="3"/>
  <c r="L622" i="3"/>
  <c r="M621" i="3"/>
  <c r="N621" i="3" s="1"/>
  <c r="O621" i="3"/>
  <c r="L618" i="3"/>
  <c r="M617" i="3"/>
  <c r="N617" i="3" s="1"/>
  <c r="L614" i="3"/>
  <c r="M613" i="3"/>
  <c r="N613" i="3" s="1"/>
  <c r="O613" i="3"/>
  <c r="L610" i="3"/>
  <c r="M609" i="3"/>
  <c r="N609" i="3" s="1"/>
  <c r="O609" i="3"/>
  <c r="M596" i="3"/>
  <c r="M594" i="3"/>
  <c r="N594" i="3" s="1"/>
  <c r="O594" i="3"/>
  <c r="P594" i="3"/>
  <c r="M592" i="3"/>
  <c r="N592" i="3" s="1"/>
  <c r="P592" i="3"/>
  <c r="M588" i="3"/>
  <c r="N588" i="3" s="1"/>
  <c r="P588" i="3"/>
  <c r="M586" i="3"/>
  <c r="N586" i="3" s="1"/>
  <c r="O586" i="3"/>
  <c r="P586" i="3"/>
  <c r="M584" i="3"/>
  <c r="N584" i="3" s="1"/>
  <c r="P584" i="3"/>
  <c r="M580" i="3"/>
  <c r="N580" i="3" s="1"/>
  <c r="P580" i="3"/>
  <c r="M576" i="3"/>
  <c r="M574" i="3"/>
  <c r="N574" i="3" s="1"/>
  <c r="P574" i="3"/>
  <c r="M572" i="3"/>
  <c r="N572" i="3" s="1"/>
  <c r="O572" i="3"/>
  <c r="P572" i="3"/>
  <c r="M570" i="3"/>
  <c r="N570" i="3" s="1"/>
  <c r="P570" i="3"/>
  <c r="M568" i="3"/>
  <c r="N568" i="3" s="1"/>
  <c r="M566" i="3"/>
  <c r="N566" i="3" s="1"/>
  <c r="P566" i="3"/>
  <c r="M564" i="3"/>
  <c r="N564" i="3" s="1"/>
  <c r="O564" i="3"/>
  <c r="P564" i="3"/>
  <c r="M562" i="3"/>
  <c r="N562" i="3" s="1"/>
  <c r="P562" i="3"/>
  <c r="P560" i="3"/>
  <c r="M558" i="3"/>
  <c r="N558" i="3" s="1"/>
  <c r="P558" i="3"/>
  <c r="M556" i="3"/>
  <c r="N556" i="3" s="1"/>
  <c r="O556" i="3"/>
  <c r="P556" i="3"/>
  <c r="O520" i="3"/>
  <c r="O845" i="3"/>
  <c r="O843" i="3"/>
  <c r="O841" i="3"/>
  <c r="O839" i="3"/>
  <c r="O837" i="3"/>
  <c r="O835" i="3"/>
  <c r="O833" i="3"/>
  <c r="O831" i="3"/>
  <c r="O829" i="3"/>
  <c r="O825" i="3"/>
  <c r="O817" i="3"/>
  <c r="O731" i="3"/>
  <c r="O725" i="3"/>
  <c r="O719" i="3"/>
  <c r="O715" i="3"/>
  <c r="O711" i="3"/>
  <c r="O709" i="3"/>
  <c r="O707" i="3"/>
  <c r="O705" i="3"/>
  <c r="O703" i="3"/>
  <c r="O701" i="3"/>
  <c r="O699" i="3"/>
  <c r="O691" i="3"/>
  <c r="O689" i="3"/>
  <c r="O685" i="3"/>
  <c r="O683" i="3"/>
  <c r="O679" i="3"/>
  <c r="O675" i="3"/>
  <c r="O671" i="3"/>
  <c r="O669" i="3"/>
  <c r="O667" i="3"/>
  <c r="O663" i="3"/>
  <c r="O661" i="3"/>
  <c r="L660" i="3"/>
  <c r="L658" i="3"/>
  <c r="M657" i="3"/>
  <c r="N657" i="3" s="1"/>
  <c r="L654" i="3"/>
  <c r="M653" i="3"/>
  <c r="N653" i="3" s="1"/>
  <c r="O653" i="3"/>
  <c r="X652" i="3"/>
  <c r="L650" i="3"/>
  <c r="L648" i="3"/>
  <c r="X646" i="3"/>
  <c r="L644" i="3"/>
  <c r="M643" i="3"/>
  <c r="N643" i="3" s="1"/>
  <c r="O643" i="3"/>
  <c r="L640" i="3"/>
  <c r="O639" i="3"/>
  <c r="X638" i="3"/>
  <c r="L636" i="3"/>
  <c r="M635" i="3"/>
  <c r="N635" i="3" s="1"/>
  <c r="O635" i="3"/>
  <c r="X634" i="3"/>
  <c r="L632" i="3"/>
  <c r="M631" i="3"/>
  <c r="N631" i="3" s="1"/>
  <c r="O631" i="3"/>
  <c r="X630" i="3"/>
  <c r="L628" i="3"/>
  <c r="M627" i="3"/>
  <c r="N627" i="3" s="1"/>
  <c r="O627" i="3"/>
  <c r="X626" i="3"/>
  <c r="L624" i="3"/>
  <c r="O623" i="3"/>
  <c r="X622" i="3"/>
  <c r="L620" i="3"/>
  <c r="M619" i="3"/>
  <c r="N619" i="3" s="1"/>
  <c r="O619" i="3"/>
  <c r="X618" i="3"/>
  <c r="L616" i="3"/>
  <c r="O615" i="3"/>
  <c r="X614" i="3"/>
  <c r="L612" i="3"/>
  <c r="M611" i="3"/>
  <c r="N611" i="3" s="1"/>
  <c r="O611" i="3"/>
  <c r="X610" i="3"/>
  <c r="L608" i="3"/>
  <c r="O607" i="3"/>
  <c r="M606" i="3"/>
  <c r="N606" i="3" s="1"/>
  <c r="P606" i="3"/>
  <c r="M602" i="3"/>
  <c r="N602" i="3" s="1"/>
  <c r="O602" i="3"/>
  <c r="P602" i="3"/>
  <c r="M600" i="3"/>
  <c r="N600" i="3" s="1"/>
  <c r="M598" i="3"/>
  <c r="N598" i="3" s="1"/>
  <c r="O598" i="3"/>
  <c r="P598" i="3"/>
  <c r="M578" i="3"/>
  <c r="M554" i="3"/>
  <c r="M551" i="3"/>
  <c r="N551" i="3" s="1"/>
  <c r="P549" i="3"/>
  <c r="M549" i="3"/>
  <c r="N549" i="3" s="1"/>
  <c r="O549" i="3"/>
  <c r="P547" i="3"/>
  <c r="M547" i="3"/>
  <c r="N547" i="3" s="1"/>
  <c r="O547" i="3"/>
  <c r="P545" i="3"/>
  <c r="M545" i="3"/>
  <c r="N545" i="3" s="1"/>
  <c r="O545" i="3"/>
  <c r="P543" i="3"/>
  <c r="M543" i="3"/>
  <c r="N543" i="3" s="1"/>
  <c r="O543" i="3"/>
  <c r="P541" i="3"/>
  <c r="M541" i="3"/>
  <c r="N541" i="3" s="1"/>
  <c r="O541" i="3"/>
  <c r="P539" i="3"/>
  <c r="M539" i="3"/>
  <c r="N539" i="3" s="1"/>
  <c r="O539" i="3"/>
  <c r="P537" i="3"/>
  <c r="M537" i="3"/>
  <c r="N537" i="3" s="1"/>
  <c r="O537" i="3"/>
  <c r="P535" i="3"/>
  <c r="M535" i="3"/>
  <c r="N535" i="3" s="1"/>
  <c r="O535" i="3"/>
  <c r="P533" i="3"/>
  <c r="M533" i="3"/>
  <c r="N533" i="3" s="1"/>
  <c r="O533" i="3"/>
  <c r="P531" i="3"/>
  <c r="M531" i="3"/>
  <c r="N531" i="3" s="1"/>
  <c r="O531" i="3"/>
  <c r="P529" i="3"/>
  <c r="M529" i="3"/>
  <c r="N529" i="3" s="1"/>
  <c r="O529" i="3"/>
  <c r="P527" i="3"/>
  <c r="M527" i="3"/>
  <c r="N527" i="3" s="1"/>
  <c r="O527" i="3"/>
  <c r="P525" i="3"/>
  <c r="M525" i="3"/>
  <c r="N525" i="3" s="1"/>
  <c r="O525" i="3"/>
  <c r="M518" i="3"/>
  <c r="M516" i="3"/>
  <c r="N516" i="3" s="1"/>
  <c r="O516" i="3"/>
  <c r="P516" i="3"/>
  <c r="M514" i="3"/>
  <c r="N514" i="3" s="1"/>
  <c r="O514" i="3"/>
  <c r="P514" i="3"/>
  <c r="M512" i="3"/>
  <c r="N512" i="3" s="1"/>
  <c r="O512" i="3"/>
  <c r="P512" i="3"/>
  <c r="M510" i="3"/>
  <c r="N510" i="3" s="1"/>
  <c r="O510" i="3"/>
  <c r="P510" i="3"/>
  <c r="M508" i="3"/>
  <c r="N508" i="3" s="1"/>
  <c r="O508" i="3"/>
  <c r="P508" i="3"/>
  <c r="P505" i="3"/>
  <c r="M505" i="3"/>
  <c r="N505" i="3" s="1"/>
  <c r="O505" i="3"/>
  <c r="P503" i="3"/>
  <c r="M503" i="3"/>
  <c r="N503" i="3" s="1"/>
  <c r="O503" i="3"/>
  <c r="P501" i="3"/>
  <c r="M501" i="3"/>
  <c r="N501" i="3" s="1"/>
  <c r="O501" i="3"/>
  <c r="P499" i="3"/>
  <c r="M499" i="3"/>
  <c r="N499" i="3" s="1"/>
  <c r="O499" i="3"/>
  <c r="P497" i="3"/>
  <c r="M497" i="3"/>
  <c r="N497" i="3" s="1"/>
  <c r="O497" i="3"/>
  <c r="M495" i="3"/>
  <c r="N495" i="3" s="1"/>
  <c r="P493" i="3"/>
  <c r="M493" i="3"/>
  <c r="N493" i="3" s="1"/>
  <c r="O493" i="3"/>
  <c r="P489" i="3"/>
  <c r="M489" i="3"/>
  <c r="N489" i="3" s="1"/>
  <c r="O489" i="3"/>
  <c r="M487" i="3"/>
  <c r="N487" i="3" s="1"/>
  <c r="O605" i="3"/>
  <c r="O603" i="3"/>
  <c r="O601" i="3"/>
  <c r="O599" i="3"/>
  <c r="O597" i="3"/>
  <c r="O595" i="3"/>
  <c r="O593" i="3"/>
  <c r="O591" i="3"/>
  <c r="O589" i="3"/>
  <c r="O587" i="3"/>
  <c r="O585" i="3"/>
  <c r="O583" i="3"/>
  <c r="O581" i="3"/>
  <c r="O579" i="3"/>
  <c r="O577" i="3"/>
  <c r="O575" i="3"/>
  <c r="O573" i="3"/>
  <c r="O571" i="3"/>
  <c r="O569" i="3"/>
  <c r="O567" i="3"/>
  <c r="O565" i="3"/>
  <c r="O563" i="3"/>
  <c r="O561" i="3"/>
  <c r="O559" i="3"/>
  <c r="O557" i="3"/>
  <c r="O553" i="3"/>
  <c r="O523" i="3"/>
  <c r="O517" i="3"/>
  <c r="O515" i="3"/>
  <c r="O513" i="3"/>
  <c r="O511" i="3"/>
  <c r="O509" i="3"/>
  <c r="O507" i="3"/>
  <c r="M485" i="3"/>
  <c r="N485" i="3" s="1"/>
  <c r="O485" i="3"/>
  <c r="L482" i="3"/>
  <c r="L480" i="3"/>
  <c r="M479" i="3"/>
  <c r="N479" i="3" s="1"/>
  <c r="O479" i="3"/>
  <c r="L476" i="3"/>
  <c r="M475" i="3"/>
  <c r="N475" i="3" s="1"/>
  <c r="O475" i="3"/>
  <c r="L472" i="3"/>
  <c r="M469" i="3"/>
  <c r="L466" i="3"/>
  <c r="M465" i="3"/>
  <c r="N465" i="3" s="1"/>
  <c r="O465" i="3"/>
  <c r="M456" i="3"/>
  <c r="M452" i="3"/>
  <c r="N452" i="3" s="1"/>
  <c r="O452" i="3"/>
  <c r="P452" i="3"/>
  <c r="M450" i="3"/>
  <c r="N450" i="3" s="1"/>
  <c r="O450" i="3"/>
  <c r="P450" i="3"/>
  <c r="M448" i="3"/>
  <c r="N448" i="3" s="1"/>
  <c r="O448" i="3"/>
  <c r="P448" i="3"/>
  <c r="M446" i="3"/>
  <c r="N446" i="3" s="1"/>
  <c r="O446" i="3"/>
  <c r="P446" i="3"/>
  <c r="M444" i="3"/>
  <c r="N444" i="3" s="1"/>
  <c r="O444" i="3"/>
  <c r="P444" i="3"/>
  <c r="M442" i="3"/>
  <c r="N442" i="3" s="1"/>
  <c r="O442" i="3"/>
  <c r="P442" i="3"/>
  <c r="M440" i="3"/>
  <c r="N440" i="3" s="1"/>
  <c r="O440" i="3"/>
  <c r="P440" i="3"/>
  <c r="M438" i="3"/>
  <c r="N438" i="3" s="1"/>
  <c r="O438" i="3"/>
  <c r="P438" i="3"/>
  <c r="M436" i="3"/>
  <c r="N436" i="3" s="1"/>
  <c r="O436" i="3"/>
  <c r="P436" i="3"/>
  <c r="M434" i="3"/>
  <c r="N434" i="3" s="1"/>
  <c r="O434" i="3"/>
  <c r="P434" i="3"/>
  <c r="M432" i="3"/>
  <c r="N432" i="3" s="1"/>
  <c r="O432" i="3"/>
  <c r="P432" i="3"/>
  <c r="P392" i="3"/>
  <c r="M390" i="3"/>
  <c r="N390" i="3" s="1"/>
  <c r="O390" i="3"/>
  <c r="P390" i="3"/>
  <c r="M388" i="3"/>
  <c r="N388" i="3" s="1"/>
  <c r="M382" i="3"/>
  <c r="M364" i="3"/>
  <c r="M362" i="3"/>
  <c r="N362" i="3" s="1"/>
  <c r="O362" i="3"/>
  <c r="P362" i="3"/>
  <c r="M360" i="3"/>
  <c r="N360" i="3" s="1"/>
  <c r="O360" i="3"/>
  <c r="P360" i="3"/>
  <c r="M358" i="3"/>
  <c r="N358" i="3" s="1"/>
  <c r="O358" i="3"/>
  <c r="P358" i="3"/>
  <c r="M356" i="3"/>
  <c r="N356" i="3" s="1"/>
  <c r="O356" i="3"/>
  <c r="P356" i="3"/>
  <c r="M354" i="3"/>
  <c r="N354" i="3" s="1"/>
  <c r="O354" i="3"/>
  <c r="P354" i="3"/>
  <c r="M352" i="3"/>
  <c r="N352" i="3" s="1"/>
  <c r="O352" i="3"/>
  <c r="P352" i="3"/>
  <c r="M350" i="3"/>
  <c r="N350" i="3" s="1"/>
  <c r="O350" i="3"/>
  <c r="P350" i="3"/>
  <c r="M348" i="3"/>
  <c r="N348" i="3" s="1"/>
  <c r="O348" i="3"/>
  <c r="P348" i="3"/>
  <c r="M346" i="3"/>
  <c r="N346" i="3" s="1"/>
  <c r="O346" i="3"/>
  <c r="P346" i="3"/>
  <c r="M344" i="3"/>
  <c r="N344" i="3" s="1"/>
  <c r="O344" i="3"/>
  <c r="P344" i="3"/>
  <c r="M342" i="3"/>
  <c r="N342" i="3" s="1"/>
  <c r="O342" i="3"/>
  <c r="P342" i="3"/>
  <c r="M340" i="3"/>
  <c r="N340" i="3" s="1"/>
  <c r="O340" i="3"/>
  <c r="P340" i="3"/>
  <c r="M338" i="3"/>
  <c r="N338" i="3" s="1"/>
  <c r="O338" i="3"/>
  <c r="P338" i="3"/>
  <c r="M336" i="3"/>
  <c r="N336" i="3" s="1"/>
  <c r="O336" i="3"/>
  <c r="P336" i="3"/>
  <c r="M334" i="3"/>
  <c r="N334" i="3" s="1"/>
  <c r="O334" i="3"/>
  <c r="P334" i="3"/>
  <c r="M332" i="3"/>
  <c r="N332" i="3" s="1"/>
  <c r="O332" i="3"/>
  <c r="P332" i="3"/>
  <c r="M330" i="3"/>
  <c r="N330" i="3" s="1"/>
  <c r="O330" i="3"/>
  <c r="P330" i="3"/>
  <c r="M328" i="3"/>
  <c r="N328" i="3" s="1"/>
  <c r="O328" i="3"/>
  <c r="P328" i="3"/>
  <c r="O552" i="3"/>
  <c r="O550" i="3"/>
  <c r="O548" i="3"/>
  <c r="O546" i="3"/>
  <c r="O544" i="3"/>
  <c r="O542" i="3"/>
  <c r="O540" i="3"/>
  <c r="O538" i="3"/>
  <c r="O536" i="3"/>
  <c r="O534" i="3"/>
  <c r="O532" i="3"/>
  <c r="O530" i="3"/>
  <c r="O528" i="3"/>
  <c r="O526" i="3"/>
  <c r="O524" i="3"/>
  <c r="O506" i="3"/>
  <c r="O504" i="3"/>
  <c r="O502" i="3"/>
  <c r="O500" i="3"/>
  <c r="O498" i="3"/>
  <c r="O496" i="3"/>
  <c r="O494" i="3"/>
  <c r="O492" i="3"/>
  <c r="O490" i="3"/>
  <c r="O488" i="3"/>
  <c r="X486" i="3"/>
  <c r="O486" i="3"/>
  <c r="L484" i="3"/>
  <c r="M483" i="3"/>
  <c r="N483" i="3" s="1"/>
  <c r="O483" i="3"/>
  <c r="X482" i="3"/>
  <c r="M481" i="3"/>
  <c r="X480" i="3"/>
  <c r="L478" i="3"/>
  <c r="L474" i="3"/>
  <c r="M473" i="3"/>
  <c r="N473" i="3" s="1"/>
  <c r="O473" i="3"/>
  <c r="X472" i="3"/>
  <c r="L470" i="3"/>
  <c r="L468" i="3"/>
  <c r="M467" i="3"/>
  <c r="N467" i="3" s="1"/>
  <c r="O467" i="3"/>
  <c r="X466" i="3"/>
  <c r="M464" i="3"/>
  <c r="M462" i="3"/>
  <c r="N462" i="3" s="1"/>
  <c r="O462" i="3"/>
  <c r="P462" i="3"/>
  <c r="M460" i="3"/>
  <c r="N460" i="3" s="1"/>
  <c r="M458" i="3"/>
  <c r="N458" i="3" s="1"/>
  <c r="O458" i="3"/>
  <c r="P458" i="3"/>
  <c r="M430" i="3"/>
  <c r="M428" i="3"/>
  <c r="N428" i="3" s="1"/>
  <c r="O428" i="3"/>
  <c r="P428" i="3"/>
  <c r="M426" i="3"/>
  <c r="N426" i="3" s="1"/>
  <c r="O426" i="3"/>
  <c r="P426" i="3"/>
  <c r="M422" i="3"/>
  <c r="N422" i="3" s="1"/>
  <c r="O422" i="3"/>
  <c r="P422" i="3"/>
  <c r="O420" i="3"/>
  <c r="M418" i="3"/>
  <c r="N418" i="3" s="1"/>
  <c r="O418" i="3"/>
  <c r="P418" i="3"/>
  <c r="M416" i="3"/>
  <c r="N416" i="3" s="1"/>
  <c r="O416" i="3"/>
  <c r="P416" i="3"/>
  <c r="M414" i="3"/>
  <c r="N414" i="3" s="1"/>
  <c r="O414" i="3"/>
  <c r="P414" i="3"/>
  <c r="O412" i="3"/>
  <c r="M410" i="3"/>
  <c r="N410" i="3" s="1"/>
  <c r="O410" i="3"/>
  <c r="P410" i="3"/>
  <c r="M408" i="3"/>
  <c r="N408" i="3" s="1"/>
  <c r="O408" i="3"/>
  <c r="P408" i="3"/>
  <c r="M406" i="3"/>
  <c r="N406" i="3" s="1"/>
  <c r="O406" i="3"/>
  <c r="P406" i="3"/>
  <c r="M404" i="3"/>
  <c r="N404" i="3" s="1"/>
  <c r="O404" i="3"/>
  <c r="P404" i="3"/>
  <c r="M402" i="3"/>
  <c r="N402" i="3" s="1"/>
  <c r="O402" i="3"/>
  <c r="P402" i="3"/>
  <c r="M398" i="3"/>
  <c r="N398" i="3" s="1"/>
  <c r="O398" i="3"/>
  <c r="P398" i="3"/>
  <c r="M396" i="3"/>
  <c r="N396" i="3" s="1"/>
  <c r="O396" i="3"/>
  <c r="P396" i="3"/>
  <c r="M386" i="3"/>
  <c r="O384" i="3"/>
  <c r="M378" i="3"/>
  <c r="N378" i="3" s="1"/>
  <c r="O378" i="3"/>
  <c r="P378" i="3"/>
  <c r="P376" i="3"/>
  <c r="M374" i="3"/>
  <c r="N374" i="3" s="1"/>
  <c r="O374" i="3"/>
  <c r="P374" i="3"/>
  <c r="M372" i="3"/>
  <c r="N372" i="3" s="1"/>
  <c r="O372" i="3"/>
  <c r="P372" i="3"/>
  <c r="M370" i="3"/>
  <c r="N370" i="3" s="1"/>
  <c r="O370" i="3"/>
  <c r="P370" i="3"/>
  <c r="M368" i="3"/>
  <c r="N368" i="3" s="1"/>
  <c r="O368" i="3"/>
  <c r="P368" i="3"/>
  <c r="M366" i="3"/>
  <c r="N366" i="3" s="1"/>
  <c r="O366" i="3"/>
  <c r="P366" i="3"/>
  <c r="O463" i="3"/>
  <c r="O457" i="3"/>
  <c r="O455" i="3"/>
  <c r="O453" i="3"/>
  <c r="O451" i="3"/>
  <c r="O449" i="3"/>
  <c r="O447" i="3"/>
  <c r="O445" i="3"/>
  <c r="O443" i="3"/>
  <c r="O441" i="3"/>
  <c r="O439" i="3"/>
  <c r="O437" i="3"/>
  <c r="O435" i="3"/>
  <c r="O433" i="3"/>
  <c r="O431" i="3"/>
  <c r="O429" i="3"/>
  <c r="O427" i="3"/>
  <c r="O421" i="3"/>
  <c r="O419" i="3"/>
  <c r="O417" i="3"/>
  <c r="O415" i="3"/>
  <c r="O413" i="3"/>
  <c r="O411" i="3"/>
  <c r="O409" i="3"/>
  <c r="O407" i="3"/>
  <c r="O403" i="3"/>
  <c r="O401" i="3"/>
  <c r="O399" i="3"/>
  <c r="O395" i="3"/>
  <c r="O393" i="3"/>
  <c r="O391" i="3"/>
  <c r="O389" i="3"/>
  <c r="O387" i="3"/>
  <c r="O381" i="3"/>
  <c r="O379" i="3"/>
  <c r="O377" i="3"/>
  <c r="O375" i="3"/>
  <c r="O373" i="3"/>
  <c r="O369" i="3"/>
  <c r="O365" i="3"/>
  <c r="O363" i="3"/>
  <c r="V363" i="3" s="1"/>
  <c r="O361" i="3"/>
  <c r="O359" i="3"/>
  <c r="O357" i="3"/>
  <c r="O355" i="3"/>
  <c r="O353" i="3"/>
  <c r="O351" i="3"/>
  <c r="O349" i="3"/>
  <c r="O347" i="3"/>
  <c r="O345" i="3"/>
  <c r="O343" i="3"/>
  <c r="O341" i="3"/>
  <c r="O339" i="3"/>
  <c r="O337" i="3"/>
  <c r="O335" i="3"/>
  <c r="O333" i="3"/>
  <c r="O331" i="3"/>
  <c r="O329" i="3"/>
  <c r="X327" i="3"/>
  <c r="L325" i="3"/>
  <c r="M324" i="3"/>
  <c r="N324" i="3" s="1"/>
  <c r="O324" i="3"/>
  <c r="X323" i="3"/>
  <c r="L321" i="3"/>
  <c r="M320" i="3"/>
  <c r="N320" i="3" s="1"/>
  <c r="O320" i="3"/>
  <c r="X319" i="3"/>
  <c r="L317" i="3"/>
  <c r="M316" i="3"/>
  <c r="N316" i="3" s="1"/>
  <c r="O316" i="3"/>
  <c r="X315" i="3"/>
  <c r="L313" i="3"/>
  <c r="L311" i="3"/>
  <c r="X309" i="3"/>
  <c r="L307" i="3"/>
  <c r="M306" i="3"/>
  <c r="N306" i="3" s="1"/>
  <c r="O306" i="3"/>
  <c r="X305" i="3"/>
  <c r="L303" i="3"/>
  <c r="M302" i="3"/>
  <c r="N302" i="3" s="1"/>
  <c r="O302" i="3"/>
  <c r="X301" i="3"/>
  <c r="L299" i="3"/>
  <c r="M298" i="3"/>
  <c r="N298" i="3" s="1"/>
  <c r="O298" i="3"/>
  <c r="X297" i="3"/>
  <c r="L295" i="3"/>
  <c r="M294" i="3"/>
  <c r="N294" i="3" s="1"/>
  <c r="O294" i="3"/>
  <c r="X293" i="3"/>
  <c r="L291" i="3"/>
  <c r="M290" i="3"/>
  <c r="N290" i="3" s="1"/>
  <c r="O290" i="3"/>
  <c r="X289" i="3"/>
  <c r="L287" i="3"/>
  <c r="M286" i="3"/>
  <c r="N286" i="3" s="1"/>
  <c r="O286" i="3"/>
  <c r="X285" i="3"/>
  <c r="L283" i="3"/>
  <c r="M282" i="3"/>
  <c r="N282" i="3" s="1"/>
  <c r="O282" i="3"/>
  <c r="X281" i="3"/>
  <c r="L279" i="3"/>
  <c r="X277" i="3"/>
  <c r="L275" i="3"/>
  <c r="M274" i="3"/>
  <c r="N274" i="3" s="1"/>
  <c r="O274" i="3"/>
  <c r="X273" i="3"/>
  <c r="L271" i="3"/>
  <c r="M270" i="3"/>
  <c r="N270" i="3" s="1"/>
  <c r="O270" i="3"/>
  <c r="X269" i="3"/>
  <c r="L267" i="3"/>
  <c r="M266" i="3"/>
  <c r="N266" i="3" s="1"/>
  <c r="O266" i="3"/>
  <c r="X265" i="3"/>
  <c r="L263" i="3"/>
  <c r="M262" i="3"/>
  <c r="N262" i="3" s="1"/>
  <c r="O262" i="3"/>
  <c r="X261" i="3"/>
  <c r="L259" i="3"/>
  <c r="X257" i="3"/>
  <c r="L255" i="3"/>
  <c r="M254" i="3"/>
  <c r="N254" i="3" s="1"/>
  <c r="O254" i="3"/>
  <c r="X253" i="3"/>
  <c r="O227" i="3"/>
  <c r="M225" i="3"/>
  <c r="N225" i="3" s="1"/>
  <c r="O225" i="3"/>
  <c r="P225" i="3"/>
  <c r="M221" i="3"/>
  <c r="N221" i="3" s="1"/>
  <c r="O221" i="3"/>
  <c r="P221" i="3"/>
  <c r="O219" i="3"/>
  <c r="M217" i="3"/>
  <c r="N217" i="3" s="1"/>
  <c r="O217" i="3"/>
  <c r="P217" i="3"/>
  <c r="M213" i="3"/>
  <c r="N213" i="3" s="1"/>
  <c r="O213" i="3"/>
  <c r="P213" i="3"/>
  <c r="O211" i="3"/>
  <c r="M209" i="3"/>
  <c r="N209" i="3" s="1"/>
  <c r="O209" i="3"/>
  <c r="P209" i="3"/>
  <c r="M205" i="3"/>
  <c r="N205" i="3" s="1"/>
  <c r="O205" i="3"/>
  <c r="P205" i="3"/>
  <c r="O203" i="3"/>
  <c r="M201" i="3"/>
  <c r="N201" i="3" s="1"/>
  <c r="O201" i="3"/>
  <c r="P201" i="3"/>
  <c r="M197" i="3"/>
  <c r="N197" i="3" s="1"/>
  <c r="O197" i="3"/>
  <c r="P197" i="3"/>
  <c r="O195" i="3"/>
  <c r="M193" i="3"/>
  <c r="N193" i="3" s="1"/>
  <c r="O193" i="3"/>
  <c r="P193" i="3"/>
  <c r="M189" i="3"/>
  <c r="N189" i="3" s="1"/>
  <c r="O189" i="3"/>
  <c r="P189" i="3"/>
  <c r="O187" i="3"/>
  <c r="M185" i="3"/>
  <c r="N185" i="3" s="1"/>
  <c r="O185" i="3"/>
  <c r="P185" i="3"/>
  <c r="M181" i="3"/>
  <c r="N181" i="3" s="1"/>
  <c r="O181" i="3"/>
  <c r="P181" i="3"/>
  <c r="M326" i="3"/>
  <c r="N326" i="3" s="1"/>
  <c r="O326" i="3"/>
  <c r="L323" i="3"/>
  <c r="M322" i="3"/>
  <c r="N322" i="3" s="1"/>
  <c r="O322" i="3"/>
  <c r="L319" i="3"/>
  <c r="M318" i="3"/>
  <c r="N318" i="3" s="1"/>
  <c r="O318" i="3"/>
  <c r="L315" i="3"/>
  <c r="M314" i="3"/>
  <c r="N314" i="3" s="1"/>
  <c r="O314" i="3"/>
  <c r="M312" i="3"/>
  <c r="L309" i="3"/>
  <c r="M308" i="3"/>
  <c r="N308" i="3" s="1"/>
  <c r="O308" i="3"/>
  <c r="L305" i="3"/>
  <c r="M304" i="3"/>
  <c r="N304" i="3" s="1"/>
  <c r="O304" i="3"/>
  <c r="L301" i="3"/>
  <c r="M300" i="3"/>
  <c r="N300" i="3" s="1"/>
  <c r="O300" i="3"/>
  <c r="L297" i="3"/>
  <c r="M296" i="3"/>
  <c r="N296" i="3" s="1"/>
  <c r="O296" i="3"/>
  <c r="L293" i="3"/>
  <c r="M292" i="3"/>
  <c r="N292" i="3" s="1"/>
  <c r="O292" i="3"/>
  <c r="L289" i="3"/>
  <c r="O288" i="3"/>
  <c r="L285" i="3"/>
  <c r="M284" i="3"/>
  <c r="N284" i="3" s="1"/>
  <c r="O284" i="3"/>
  <c r="L281" i="3"/>
  <c r="M280" i="3"/>
  <c r="N280" i="3" s="1"/>
  <c r="O280" i="3"/>
  <c r="L277" i="3"/>
  <c r="M276" i="3"/>
  <c r="N276" i="3" s="1"/>
  <c r="O276" i="3"/>
  <c r="L273" i="3"/>
  <c r="M272" i="3"/>
  <c r="N272" i="3" s="1"/>
  <c r="O272" i="3"/>
  <c r="L269" i="3"/>
  <c r="M268" i="3"/>
  <c r="N268" i="3" s="1"/>
  <c r="O268" i="3"/>
  <c r="L265" i="3"/>
  <c r="M264" i="3"/>
  <c r="N264" i="3" s="1"/>
  <c r="O264" i="3"/>
  <c r="L261" i="3"/>
  <c r="M260" i="3"/>
  <c r="N260" i="3" s="1"/>
  <c r="O260" i="3"/>
  <c r="L257" i="3"/>
  <c r="M256" i="3"/>
  <c r="N256" i="3" s="1"/>
  <c r="O256" i="3"/>
  <c r="L253" i="3"/>
  <c r="M251" i="3"/>
  <c r="N251" i="3" s="1"/>
  <c r="O251" i="3"/>
  <c r="P251" i="3"/>
  <c r="M249" i="3"/>
  <c r="N249" i="3" s="1"/>
  <c r="O249" i="3"/>
  <c r="P249" i="3"/>
  <c r="M247" i="3"/>
  <c r="N247" i="3" s="1"/>
  <c r="O247" i="3"/>
  <c r="P247" i="3"/>
  <c r="O245" i="3"/>
  <c r="M243" i="3"/>
  <c r="N243" i="3" s="1"/>
  <c r="O243" i="3"/>
  <c r="P243" i="3"/>
  <c r="M241" i="3"/>
  <c r="N241" i="3" s="1"/>
  <c r="O241" i="3"/>
  <c r="P241" i="3"/>
  <c r="M239" i="3"/>
  <c r="N239" i="3" s="1"/>
  <c r="O239" i="3"/>
  <c r="P239" i="3"/>
  <c r="O237" i="3"/>
  <c r="M235" i="3"/>
  <c r="N235" i="3" s="1"/>
  <c r="O235" i="3"/>
  <c r="P235" i="3"/>
  <c r="M233" i="3"/>
  <c r="N233" i="3" s="1"/>
  <c r="O233" i="3"/>
  <c r="P233" i="3"/>
  <c r="M231" i="3"/>
  <c r="N231" i="3" s="1"/>
  <c r="O231" i="3"/>
  <c r="P231" i="3"/>
  <c r="M177" i="3"/>
  <c r="N177" i="3" s="1"/>
  <c r="O177" i="3"/>
  <c r="P177" i="3"/>
  <c r="M173" i="3"/>
  <c r="N173" i="3" s="1"/>
  <c r="O173" i="3"/>
  <c r="P173" i="3"/>
  <c r="M171" i="3"/>
  <c r="N171" i="3" s="1"/>
  <c r="O171" i="3"/>
  <c r="P171" i="3"/>
  <c r="M169" i="3"/>
  <c r="N169" i="3" s="1"/>
  <c r="O169" i="3"/>
  <c r="P169" i="3"/>
  <c r="O252" i="3"/>
  <c r="O250" i="3"/>
  <c r="O246" i="3"/>
  <c r="O244" i="3"/>
  <c r="O242" i="3"/>
  <c r="O238" i="3"/>
  <c r="O236" i="3"/>
  <c r="O234" i="3"/>
  <c r="O230" i="3"/>
  <c r="O228" i="3"/>
  <c r="O226" i="3"/>
  <c r="O224" i="3"/>
  <c r="O222" i="3"/>
  <c r="O220" i="3"/>
  <c r="O218" i="3"/>
  <c r="O216" i="3"/>
  <c r="O214" i="3"/>
  <c r="O212" i="3"/>
  <c r="O210" i="3"/>
  <c r="O208" i="3"/>
  <c r="O206" i="3"/>
  <c r="O204" i="3"/>
  <c r="O202" i="3"/>
  <c r="O200" i="3"/>
  <c r="O198" i="3"/>
  <c r="O196" i="3"/>
  <c r="O194" i="3"/>
  <c r="O192" i="3"/>
  <c r="O190" i="3"/>
  <c r="O188" i="3"/>
  <c r="O186" i="3"/>
  <c r="O184" i="3"/>
  <c r="O182" i="3"/>
  <c r="O180" i="3"/>
  <c r="O178" i="3"/>
  <c r="O174" i="3"/>
  <c r="O172" i="3"/>
  <c r="O170" i="3"/>
  <c r="O166" i="3"/>
  <c r="L165" i="3"/>
  <c r="M164" i="3"/>
  <c r="N164" i="3" s="1"/>
  <c r="O164" i="3"/>
  <c r="X163" i="3"/>
  <c r="L161" i="3"/>
  <c r="M160" i="3"/>
  <c r="N160" i="3" s="1"/>
  <c r="O160" i="3"/>
  <c r="X159" i="3"/>
  <c r="L157" i="3"/>
  <c r="M156" i="3"/>
  <c r="N156" i="3" s="1"/>
  <c r="O156" i="3"/>
  <c r="L153" i="3"/>
  <c r="M152" i="3"/>
  <c r="N152" i="3" s="1"/>
  <c r="O152" i="3"/>
  <c r="X151" i="3"/>
  <c r="L149" i="3"/>
  <c r="M148" i="3"/>
  <c r="N148" i="3" s="1"/>
  <c r="O148" i="3"/>
  <c r="X147" i="3"/>
  <c r="L145" i="3"/>
  <c r="M144" i="3"/>
  <c r="N144" i="3" s="1"/>
  <c r="X143" i="3"/>
  <c r="L141" i="3"/>
  <c r="M140" i="3"/>
  <c r="N140" i="3" s="1"/>
  <c r="O140" i="3"/>
  <c r="X139" i="3"/>
  <c r="L137" i="3"/>
  <c r="L135" i="3"/>
  <c r="M134" i="3"/>
  <c r="N134" i="3" s="1"/>
  <c r="O134" i="3"/>
  <c r="M107" i="3"/>
  <c r="M105" i="3"/>
  <c r="N105" i="3" s="1"/>
  <c r="M103" i="3"/>
  <c r="N103" i="3" s="1"/>
  <c r="O103" i="3"/>
  <c r="P103" i="3"/>
  <c r="M101" i="3"/>
  <c r="N101" i="3" s="1"/>
  <c r="O101" i="3"/>
  <c r="P101" i="3"/>
  <c r="M99" i="3"/>
  <c r="N99" i="3" s="1"/>
  <c r="O99" i="3"/>
  <c r="P99" i="3"/>
  <c r="M97" i="3"/>
  <c r="N97" i="3" s="1"/>
  <c r="M95" i="3"/>
  <c r="N95" i="3" s="1"/>
  <c r="O95" i="3"/>
  <c r="P95" i="3"/>
  <c r="M93" i="3"/>
  <c r="N93" i="3" s="1"/>
  <c r="O93" i="3"/>
  <c r="P93" i="3"/>
  <c r="M91" i="3"/>
  <c r="N91" i="3" s="1"/>
  <c r="O91" i="3"/>
  <c r="P91" i="3"/>
  <c r="M89" i="3"/>
  <c r="N89" i="3" s="1"/>
  <c r="M87" i="3"/>
  <c r="N87" i="3" s="1"/>
  <c r="O87" i="3"/>
  <c r="P87" i="3"/>
  <c r="M85" i="3"/>
  <c r="N85" i="3" s="1"/>
  <c r="O85" i="3"/>
  <c r="P85" i="3"/>
  <c r="M83" i="3"/>
  <c r="N83" i="3" s="1"/>
  <c r="O83" i="3"/>
  <c r="P83" i="3"/>
  <c r="M81" i="3"/>
  <c r="N81" i="3" s="1"/>
  <c r="M79" i="3"/>
  <c r="N79" i="3" s="1"/>
  <c r="O79" i="3"/>
  <c r="P79" i="3"/>
  <c r="M77" i="3"/>
  <c r="N77" i="3" s="1"/>
  <c r="O77" i="3"/>
  <c r="P77" i="3"/>
  <c r="L163" i="3"/>
  <c r="M162" i="3"/>
  <c r="N162" i="3" s="1"/>
  <c r="O162" i="3"/>
  <c r="L159" i="3"/>
  <c r="L155" i="3"/>
  <c r="M154" i="3"/>
  <c r="N154" i="3" s="1"/>
  <c r="O154" i="3"/>
  <c r="L151" i="3"/>
  <c r="M150" i="3"/>
  <c r="N150" i="3" s="1"/>
  <c r="O150" i="3"/>
  <c r="L147" i="3"/>
  <c r="M146" i="3"/>
  <c r="N146" i="3" s="1"/>
  <c r="O146" i="3"/>
  <c r="L143" i="3"/>
  <c r="M142" i="3"/>
  <c r="N142" i="3" s="1"/>
  <c r="O142" i="3"/>
  <c r="L139" i="3"/>
  <c r="M138" i="3"/>
  <c r="N138" i="3" s="1"/>
  <c r="O138" i="3"/>
  <c r="M131" i="3"/>
  <c r="N131" i="3" s="1"/>
  <c r="M129" i="3"/>
  <c r="N129" i="3" s="1"/>
  <c r="O129" i="3"/>
  <c r="P129" i="3"/>
  <c r="P127" i="3"/>
  <c r="M125" i="3"/>
  <c r="N125" i="3" s="1"/>
  <c r="O125" i="3"/>
  <c r="P125" i="3"/>
  <c r="M123" i="3"/>
  <c r="N123" i="3" s="1"/>
  <c r="M121" i="3"/>
  <c r="N121" i="3" s="1"/>
  <c r="O121" i="3"/>
  <c r="P121" i="3"/>
  <c r="P119" i="3"/>
  <c r="M117" i="3"/>
  <c r="N117" i="3" s="1"/>
  <c r="O117" i="3"/>
  <c r="P117" i="3"/>
  <c r="M115" i="3"/>
  <c r="N115" i="3" s="1"/>
  <c r="M113" i="3"/>
  <c r="N113" i="3" s="1"/>
  <c r="O113" i="3"/>
  <c r="P113" i="3"/>
  <c r="P111" i="3"/>
  <c r="M109" i="3"/>
  <c r="N109" i="3" s="1"/>
  <c r="O109" i="3"/>
  <c r="P109" i="3"/>
  <c r="O132" i="3"/>
  <c r="O130" i="3"/>
  <c r="O128" i="3"/>
  <c r="O126" i="3"/>
  <c r="O124" i="3"/>
  <c r="O122" i="3"/>
  <c r="O120" i="3"/>
  <c r="O118" i="3"/>
  <c r="O116" i="3"/>
  <c r="O114" i="3"/>
  <c r="O112" i="3"/>
  <c r="O110" i="3"/>
  <c r="O108" i="3"/>
  <c r="O106" i="3"/>
  <c r="O102" i="3"/>
  <c r="O100" i="3"/>
  <c r="O98" i="3"/>
  <c r="O94" i="3"/>
  <c r="O92" i="3"/>
  <c r="O90" i="3"/>
  <c r="O86" i="3"/>
  <c r="O84" i="3"/>
  <c r="O82" i="3"/>
  <c r="O78" i="3"/>
  <c r="X76" i="3"/>
  <c r="L74" i="3"/>
  <c r="M73" i="3"/>
  <c r="N73" i="3" s="1"/>
  <c r="O73" i="3"/>
  <c r="X72" i="3"/>
  <c r="L70" i="3"/>
  <c r="M69" i="3"/>
  <c r="N69" i="3" s="1"/>
  <c r="O69" i="3"/>
  <c r="X68" i="3"/>
  <c r="L66" i="3"/>
  <c r="L63" i="3"/>
  <c r="X63" i="3"/>
  <c r="M58" i="3"/>
  <c r="N58" i="3" s="1"/>
  <c r="O58" i="3"/>
  <c r="L55" i="3"/>
  <c r="X55" i="3"/>
  <c r="L76" i="3"/>
  <c r="M75" i="3"/>
  <c r="N75" i="3" s="1"/>
  <c r="O75" i="3"/>
  <c r="L72" i="3"/>
  <c r="M71" i="3"/>
  <c r="N71" i="3" s="1"/>
  <c r="O71" i="3"/>
  <c r="L68" i="3"/>
  <c r="M67" i="3"/>
  <c r="N67" i="3" s="1"/>
  <c r="O67" i="3"/>
  <c r="M62" i="3"/>
  <c r="N62" i="3" s="1"/>
  <c r="O62" i="3"/>
  <c r="L59" i="3"/>
  <c r="X59" i="3"/>
  <c r="M54" i="3"/>
  <c r="N54" i="3" s="1"/>
  <c r="O54" i="3"/>
  <c r="M52" i="3"/>
  <c r="M50" i="3"/>
  <c r="L47" i="3"/>
  <c r="M46" i="3"/>
  <c r="N46" i="3" s="1"/>
  <c r="O46" i="3"/>
  <c r="L43" i="3"/>
  <c r="M42" i="3"/>
  <c r="N42" i="3" s="1"/>
  <c r="O42" i="3"/>
  <c r="L39" i="3"/>
  <c r="M38" i="3"/>
  <c r="N38" i="3" s="1"/>
  <c r="O38" i="3"/>
  <c r="L35" i="3"/>
  <c r="M34" i="3"/>
  <c r="N34" i="3" s="1"/>
  <c r="O34" i="3"/>
  <c r="L65" i="3"/>
  <c r="M64" i="3"/>
  <c r="N64" i="3" s="1"/>
  <c r="O64" i="3"/>
  <c r="L61" i="3"/>
  <c r="M60" i="3"/>
  <c r="N60" i="3" s="1"/>
  <c r="O60" i="3"/>
  <c r="L57" i="3"/>
  <c r="M56" i="3"/>
  <c r="N56" i="3" s="1"/>
  <c r="O56" i="3"/>
  <c r="L53" i="3"/>
  <c r="L51" i="3"/>
  <c r="L49" i="3"/>
  <c r="M48" i="3"/>
  <c r="N48" i="3" s="1"/>
  <c r="O48" i="3"/>
  <c r="X47" i="3"/>
  <c r="L45" i="3"/>
  <c r="M44" i="3"/>
  <c r="N44" i="3" s="1"/>
  <c r="O44" i="3"/>
  <c r="X43" i="3"/>
  <c r="L41" i="3"/>
  <c r="X39" i="3"/>
  <c r="L37" i="3"/>
  <c r="M36" i="3"/>
  <c r="N36" i="3" s="1"/>
  <c r="O36" i="3"/>
  <c r="X35" i="3"/>
  <c r="M31" i="3"/>
  <c r="N31" i="3" s="1"/>
  <c r="O31" i="3"/>
  <c r="P31" i="3"/>
  <c r="O30" i="3"/>
  <c r="X28" i="3"/>
  <c r="O28" i="3"/>
  <c r="L26" i="3"/>
  <c r="M25" i="3"/>
  <c r="N25" i="3" s="1"/>
  <c r="O25" i="3"/>
  <c r="L22" i="3"/>
  <c r="O21" i="3"/>
  <c r="L18" i="3"/>
  <c r="M17" i="3"/>
  <c r="N17" i="3" s="1"/>
  <c r="O17" i="3"/>
  <c r="X16" i="3"/>
  <c r="L14" i="3"/>
  <c r="M13" i="3"/>
  <c r="N13" i="3" s="1"/>
  <c r="O13" i="3"/>
  <c r="X12" i="3"/>
  <c r="L10" i="3"/>
  <c r="M9" i="3"/>
  <c r="N9" i="3" s="1"/>
  <c r="O9" i="3"/>
  <c r="L6" i="3"/>
  <c r="M27" i="3"/>
  <c r="N27" i="3" s="1"/>
  <c r="O27" i="3"/>
  <c r="L24" i="3"/>
  <c r="M23" i="3"/>
  <c r="N23" i="3" s="1"/>
  <c r="O23" i="3"/>
  <c r="L20" i="3"/>
  <c r="M19" i="3"/>
  <c r="N19" i="3" s="1"/>
  <c r="O19" i="3"/>
  <c r="L16" i="3"/>
  <c r="M15" i="3"/>
  <c r="N15" i="3" s="1"/>
  <c r="L12" i="3"/>
  <c r="M11" i="3"/>
  <c r="N11" i="3" s="1"/>
  <c r="O11" i="3"/>
  <c r="L8" i="3"/>
  <c r="M7" i="3"/>
  <c r="N7" i="3" s="1"/>
  <c r="O7" i="3"/>
  <c r="M4" i="3"/>
  <c r="L1203" i="2"/>
  <c r="S1203" i="2"/>
  <c r="V1203" i="2"/>
  <c r="X1203" i="2"/>
  <c r="L1201" i="2"/>
  <c r="S1201" i="2"/>
  <c r="V1201" i="2"/>
  <c r="M1200" i="2"/>
  <c r="N1200" i="2" s="1"/>
  <c r="O1200" i="2"/>
  <c r="X1199" i="2"/>
  <c r="L1197" i="2"/>
  <c r="S1197" i="2"/>
  <c r="V1197" i="2"/>
  <c r="M1196" i="2"/>
  <c r="N1196" i="2" s="1"/>
  <c r="O1196" i="2"/>
  <c r="X1195" i="2"/>
  <c r="L1193" i="2"/>
  <c r="S1193" i="2"/>
  <c r="V1193" i="2"/>
  <c r="L1191" i="2"/>
  <c r="S1191" i="2"/>
  <c r="V1191" i="2"/>
  <c r="M1190" i="2"/>
  <c r="N1190" i="2" s="1"/>
  <c r="O1190" i="2"/>
  <c r="X1189" i="2"/>
  <c r="L1187" i="2"/>
  <c r="S1187" i="2"/>
  <c r="V1187" i="2"/>
  <c r="M1186" i="2"/>
  <c r="N1186" i="2" s="1"/>
  <c r="O1186" i="2"/>
  <c r="X1185" i="2"/>
  <c r="L1183" i="2"/>
  <c r="S1183" i="2"/>
  <c r="V1183" i="2"/>
  <c r="M1182" i="2"/>
  <c r="N1182" i="2" s="1"/>
  <c r="O1182" i="2"/>
  <c r="X1181" i="2"/>
  <c r="L1179" i="2"/>
  <c r="S1179" i="2"/>
  <c r="V1179" i="2"/>
  <c r="M1178" i="2"/>
  <c r="N1178" i="2" s="1"/>
  <c r="O1178" i="2"/>
  <c r="L1175" i="2"/>
  <c r="S1175" i="2"/>
  <c r="V1175" i="2"/>
  <c r="M1174" i="2"/>
  <c r="N1174" i="2" s="1"/>
  <c r="O1174" i="2"/>
  <c r="X1173" i="2"/>
  <c r="P1171" i="2"/>
  <c r="M1171" i="2"/>
  <c r="N1171" i="2" s="1"/>
  <c r="O1171" i="2"/>
  <c r="P1169" i="2"/>
  <c r="O1169" i="2"/>
  <c r="M1167" i="2"/>
  <c r="N1167" i="2" s="1"/>
  <c r="O1167" i="2"/>
  <c r="P1167" i="2"/>
  <c r="P1155" i="2"/>
  <c r="M1155" i="2"/>
  <c r="N1155" i="2" s="1"/>
  <c r="O1155" i="2"/>
  <c r="M1149" i="2"/>
  <c r="N1149" i="2" s="1"/>
  <c r="M1139" i="2"/>
  <c r="O1137" i="2"/>
  <c r="M1135" i="2"/>
  <c r="N1135" i="2" s="1"/>
  <c r="O1135" i="2"/>
  <c r="P1135" i="2"/>
  <c r="M1131" i="2"/>
  <c r="N1131" i="2" s="1"/>
  <c r="O1131" i="2"/>
  <c r="P1131" i="2"/>
  <c r="O1129" i="2"/>
  <c r="M1127" i="2"/>
  <c r="N1127" i="2" s="1"/>
  <c r="O1127" i="2"/>
  <c r="P1127" i="2"/>
  <c r="M1123" i="2"/>
  <c r="N1123" i="2" s="1"/>
  <c r="O1123" i="2"/>
  <c r="P1123" i="2"/>
  <c r="O1121" i="2"/>
  <c r="M1119" i="2"/>
  <c r="N1119" i="2" s="1"/>
  <c r="O1119" i="2"/>
  <c r="P1119" i="2"/>
  <c r="M1113" i="2"/>
  <c r="M1111" i="2"/>
  <c r="N1111" i="2" s="1"/>
  <c r="O1111" i="2"/>
  <c r="P1111" i="2"/>
  <c r="P1109" i="2"/>
  <c r="M1107" i="2"/>
  <c r="N1107" i="2" s="1"/>
  <c r="O1107" i="2"/>
  <c r="P1107" i="2"/>
  <c r="M1105" i="2"/>
  <c r="N1105" i="2" s="1"/>
  <c r="P1105" i="2"/>
  <c r="M1103" i="2"/>
  <c r="N1103" i="2" s="1"/>
  <c r="O1103" i="2"/>
  <c r="P1103" i="2"/>
  <c r="M1099" i="2"/>
  <c r="N1099" i="2" s="1"/>
  <c r="O1099" i="2"/>
  <c r="P1099" i="2"/>
  <c r="M1097" i="2"/>
  <c r="N1097" i="2" s="1"/>
  <c r="P1097" i="2"/>
  <c r="M1095" i="2"/>
  <c r="N1095" i="2" s="1"/>
  <c r="O1095" i="2"/>
  <c r="P1095" i="2"/>
  <c r="P1093" i="2"/>
  <c r="M1091" i="2"/>
  <c r="N1091" i="2" s="1"/>
  <c r="O1091" i="2"/>
  <c r="P1091" i="2"/>
  <c r="M1089" i="2"/>
  <c r="N1089" i="2" s="1"/>
  <c r="P1089" i="2"/>
  <c r="M1087" i="2"/>
  <c r="N1087" i="2" s="1"/>
  <c r="O1087" i="2"/>
  <c r="P1087" i="2"/>
  <c r="M1083" i="2"/>
  <c r="N1083" i="2" s="1"/>
  <c r="O1083" i="2"/>
  <c r="P1083" i="2"/>
  <c r="M1081" i="2"/>
  <c r="N1081" i="2" s="1"/>
  <c r="P1081" i="2"/>
  <c r="M1079" i="2"/>
  <c r="N1079" i="2" s="1"/>
  <c r="O1079" i="2"/>
  <c r="P1079" i="2"/>
  <c r="P1077" i="2"/>
  <c r="M1075" i="2"/>
  <c r="N1075" i="2" s="1"/>
  <c r="O1075" i="2"/>
  <c r="P1075" i="2"/>
  <c r="M1073" i="2"/>
  <c r="N1073" i="2" s="1"/>
  <c r="P1073" i="2"/>
  <c r="M1071" i="2"/>
  <c r="N1071" i="2" s="1"/>
  <c r="O1071" i="2"/>
  <c r="P1071" i="2"/>
  <c r="M1067" i="2"/>
  <c r="N1067" i="2" s="1"/>
  <c r="O1067" i="2"/>
  <c r="P1067" i="2"/>
  <c r="M1065" i="2"/>
  <c r="N1065" i="2" s="1"/>
  <c r="P1065" i="2"/>
  <c r="M1063" i="2"/>
  <c r="N1063" i="2" s="1"/>
  <c r="O1063" i="2"/>
  <c r="P1063" i="2"/>
  <c r="P1061" i="2"/>
  <c r="M1059" i="2"/>
  <c r="N1059" i="2" s="1"/>
  <c r="O1059" i="2"/>
  <c r="P1059" i="2"/>
  <c r="M1057" i="2"/>
  <c r="N1057" i="2" s="1"/>
  <c r="P1057" i="2"/>
  <c r="M1055" i="2"/>
  <c r="N1055" i="2" s="1"/>
  <c r="O1055" i="2"/>
  <c r="P1055" i="2"/>
  <c r="M933" i="2"/>
  <c r="M929" i="2"/>
  <c r="N929" i="2" s="1"/>
  <c r="O929" i="2"/>
  <c r="P929" i="2"/>
  <c r="O927" i="2"/>
  <c r="M925" i="2"/>
  <c r="N925" i="2" s="1"/>
  <c r="O925" i="2"/>
  <c r="P925" i="2"/>
  <c r="M921" i="2"/>
  <c r="N921" i="2" s="1"/>
  <c r="O921" i="2"/>
  <c r="P921" i="2"/>
  <c r="O919" i="2"/>
  <c r="M917" i="2"/>
  <c r="N917" i="2" s="1"/>
  <c r="O917" i="2"/>
  <c r="P917" i="2"/>
  <c r="M913" i="2"/>
  <c r="N913" i="2" s="1"/>
  <c r="O913" i="2"/>
  <c r="P913" i="2"/>
  <c r="O911" i="2"/>
  <c r="M909" i="2"/>
  <c r="N909" i="2" s="1"/>
  <c r="O909" i="2"/>
  <c r="P909" i="2"/>
  <c r="M905" i="2"/>
  <c r="N905" i="2" s="1"/>
  <c r="O905" i="2"/>
  <c r="P905" i="2"/>
  <c r="O903" i="2"/>
  <c r="M901" i="2"/>
  <c r="N901" i="2" s="1"/>
  <c r="O901" i="2"/>
  <c r="P901" i="2"/>
  <c r="M897" i="2"/>
  <c r="N897" i="2" s="1"/>
  <c r="O897" i="2"/>
  <c r="P897" i="2"/>
  <c r="O895" i="2"/>
  <c r="M885" i="2"/>
  <c r="N885" i="2" s="1"/>
  <c r="O885" i="2"/>
  <c r="P885" i="2"/>
  <c r="M883" i="2"/>
  <c r="N883" i="2" s="1"/>
  <c r="P883" i="2"/>
  <c r="M881" i="2"/>
  <c r="N881" i="2" s="1"/>
  <c r="O881" i="2"/>
  <c r="P881" i="2"/>
  <c r="M879" i="2"/>
  <c r="N879" i="2" s="1"/>
  <c r="M877" i="2"/>
  <c r="N877" i="2" s="1"/>
  <c r="O877" i="2"/>
  <c r="P877" i="2"/>
  <c r="M875" i="2"/>
  <c r="N875" i="2" s="1"/>
  <c r="P875" i="2"/>
  <c r="M873" i="2"/>
  <c r="N873" i="2" s="1"/>
  <c r="O873" i="2"/>
  <c r="P873" i="2"/>
  <c r="M869" i="2"/>
  <c r="N869" i="2" s="1"/>
  <c r="O869" i="2"/>
  <c r="P869" i="2"/>
  <c r="M867" i="2"/>
  <c r="N867" i="2" s="1"/>
  <c r="P867" i="2"/>
  <c r="M865" i="2"/>
  <c r="N865" i="2" s="1"/>
  <c r="O865" i="2"/>
  <c r="P865" i="2"/>
  <c r="M847" i="2"/>
  <c r="M845" i="2"/>
  <c r="N845" i="2" s="1"/>
  <c r="O845" i="2"/>
  <c r="P845" i="2"/>
  <c r="M843" i="2"/>
  <c r="N843" i="2" s="1"/>
  <c r="P843" i="2"/>
  <c r="M841" i="2"/>
  <c r="N841" i="2" s="1"/>
  <c r="O841" i="2"/>
  <c r="P841" i="2"/>
  <c r="M1202" i="2"/>
  <c r="N1202" i="2" s="1"/>
  <c r="O1202" i="2"/>
  <c r="L1199" i="2"/>
  <c r="S1199" i="2"/>
  <c r="V1199" i="2"/>
  <c r="M1198" i="2"/>
  <c r="N1198" i="2" s="1"/>
  <c r="O1198" i="2"/>
  <c r="L1195" i="2"/>
  <c r="S1195" i="2"/>
  <c r="V1195" i="2"/>
  <c r="M1194" i="2"/>
  <c r="N1194" i="2" s="1"/>
  <c r="O1194" i="2"/>
  <c r="M1192" i="2"/>
  <c r="L1189" i="2"/>
  <c r="S1189" i="2"/>
  <c r="V1189" i="2"/>
  <c r="M1188" i="2"/>
  <c r="N1188" i="2" s="1"/>
  <c r="O1188" i="2"/>
  <c r="L1185" i="2"/>
  <c r="S1185" i="2"/>
  <c r="V1185" i="2"/>
  <c r="M1184" i="2"/>
  <c r="N1184" i="2" s="1"/>
  <c r="O1184" i="2"/>
  <c r="L1181" i="2"/>
  <c r="S1181" i="2"/>
  <c r="V1181" i="2"/>
  <c r="M1180" i="2"/>
  <c r="N1180" i="2" s="1"/>
  <c r="O1180" i="2"/>
  <c r="L1177" i="2"/>
  <c r="M1176" i="2"/>
  <c r="N1176" i="2" s="1"/>
  <c r="O1176" i="2"/>
  <c r="L1173" i="2"/>
  <c r="S1173" i="2"/>
  <c r="V1173" i="2"/>
  <c r="M1172" i="2"/>
  <c r="N1172" i="2" s="1"/>
  <c r="O1172" i="2"/>
  <c r="M1115" i="2"/>
  <c r="M1053" i="2"/>
  <c r="N1053" i="2" s="1"/>
  <c r="O1053" i="2" s="1"/>
  <c r="M1051" i="2"/>
  <c r="N1051" i="2" s="1"/>
  <c r="O1051" i="2"/>
  <c r="P1051" i="2"/>
  <c r="M1049" i="2"/>
  <c r="N1049" i="2" s="1"/>
  <c r="O1049" i="2"/>
  <c r="P1049" i="2"/>
  <c r="M1047" i="2"/>
  <c r="N1047" i="2" s="1"/>
  <c r="O1045" i="2"/>
  <c r="P1043" i="2"/>
  <c r="O1041" i="2"/>
  <c r="O1037" i="2"/>
  <c r="O1033" i="2"/>
  <c r="M1031" i="2"/>
  <c r="N1031" i="2" s="1"/>
  <c r="O1029" i="2"/>
  <c r="P1027" i="2"/>
  <c r="O1025" i="2"/>
  <c r="O1021" i="2"/>
  <c r="O1017" i="2"/>
  <c r="M1015" i="2"/>
  <c r="N1015" i="2" s="1"/>
  <c r="O1013" i="2"/>
  <c r="P1011" i="2"/>
  <c r="O1009" i="2"/>
  <c r="O1005" i="2"/>
  <c r="O1001" i="2"/>
  <c r="M999" i="2"/>
  <c r="N999" i="2" s="1"/>
  <c r="O997" i="2"/>
  <c r="P995" i="2"/>
  <c r="O993" i="2"/>
  <c r="O989" i="2"/>
  <c r="M985" i="2"/>
  <c r="N985" i="2" s="1"/>
  <c r="O985" i="2"/>
  <c r="P985" i="2"/>
  <c r="M983" i="2"/>
  <c r="N983" i="2" s="1"/>
  <c r="O983" i="2"/>
  <c r="P983" i="2"/>
  <c r="M981" i="2"/>
  <c r="N981" i="2" s="1"/>
  <c r="O981" i="2"/>
  <c r="P981" i="2"/>
  <c r="M979" i="2"/>
  <c r="N979" i="2" s="1"/>
  <c r="O979" i="2"/>
  <c r="P979" i="2"/>
  <c r="M977" i="2"/>
  <c r="N977" i="2" s="1"/>
  <c r="O977" i="2"/>
  <c r="P977" i="2"/>
  <c r="M975" i="2"/>
  <c r="N975" i="2" s="1"/>
  <c r="O975" i="2"/>
  <c r="P975" i="2"/>
  <c r="M973" i="2"/>
  <c r="N973" i="2" s="1"/>
  <c r="O973" i="2"/>
  <c r="P973" i="2"/>
  <c r="M971" i="2"/>
  <c r="N971" i="2" s="1"/>
  <c r="O971" i="2"/>
  <c r="P971" i="2"/>
  <c r="M969" i="2"/>
  <c r="N969" i="2" s="1"/>
  <c r="O969" i="2"/>
  <c r="P969" i="2"/>
  <c r="M967" i="2"/>
  <c r="N967" i="2" s="1"/>
  <c r="O967" i="2"/>
  <c r="P967" i="2"/>
  <c r="M965" i="2"/>
  <c r="N965" i="2" s="1"/>
  <c r="O965" i="2"/>
  <c r="P965" i="2"/>
  <c r="M963" i="2"/>
  <c r="N963" i="2" s="1"/>
  <c r="O963" i="2"/>
  <c r="P963" i="2"/>
  <c r="M961" i="2"/>
  <c r="N961" i="2" s="1"/>
  <c r="O961" i="2"/>
  <c r="P961" i="2"/>
  <c r="M959" i="2"/>
  <c r="N959" i="2" s="1"/>
  <c r="P959" i="2"/>
  <c r="O957" i="2"/>
  <c r="M955" i="2"/>
  <c r="N955" i="2" s="1"/>
  <c r="P955" i="2"/>
  <c r="M951" i="2"/>
  <c r="N951" i="2" s="1"/>
  <c r="P951" i="2"/>
  <c r="M947" i="2"/>
  <c r="N947" i="2" s="1"/>
  <c r="P947" i="2"/>
  <c r="M943" i="2"/>
  <c r="N943" i="2" s="1"/>
  <c r="P943" i="2"/>
  <c r="O941" i="2"/>
  <c r="M939" i="2"/>
  <c r="N939" i="2" s="1"/>
  <c r="P939" i="2"/>
  <c r="M935" i="2"/>
  <c r="N935" i="2" s="1"/>
  <c r="P935" i="2"/>
  <c r="M891" i="2"/>
  <c r="N891" i="2" s="1"/>
  <c r="O891" i="2"/>
  <c r="P891" i="2"/>
  <c r="M889" i="2"/>
  <c r="N889" i="2" s="1"/>
  <c r="O889" i="2"/>
  <c r="P889" i="2"/>
  <c r="M863" i="2"/>
  <c r="M861" i="2"/>
  <c r="N861" i="2" s="1"/>
  <c r="O861" i="2"/>
  <c r="P861" i="2"/>
  <c r="M859" i="2"/>
  <c r="N859" i="2" s="1"/>
  <c r="O859" i="2"/>
  <c r="P859" i="2"/>
  <c r="M857" i="2"/>
  <c r="N857" i="2" s="1"/>
  <c r="O857" i="2"/>
  <c r="P857" i="2"/>
  <c r="M855" i="2"/>
  <c r="N855" i="2" s="1"/>
  <c r="O855" i="2"/>
  <c r="P855" i="2"/>
  <c r="M853" i="2"/>
  <c r="N853" i="2" s="1"/>
  <c r="O853" i="2"/>
  <c r="P853" i="2"/>
  <c r="M851" i="2"/>
  <c r="N851" i="2" s="1"/>
  <c r="O851" i="2"/>
  <c r="P851" i="2"/>
  <c r="M849" i="2"/>
  <c r="N849" i="2" s="1"/>
  <c r="O849" i="2"/>
  <c r="P849" i="2"/>
  <c r="P1160" i="2"/>
  <c r="P1158" i="2"/>
  <c r="P1156" i="2"/>
  <c r="P1152" i="2"/>
  <c r="X1151" i="2"/>
  <c r="P1146" i="2"/>
  <c r="P1144" i="2"/>
  <c r="V1171" i="2"/>
  <c r="S1171" i="2"/>
  <c r="O1170" i="2"/>
  <c r="V1169" i="2"/>
  <c r="S1169" i="2"/>
  <c r="O1168" i="2"/>
  <c r="V1167" i="2"/>
  <c r="S1167" i="2"/>
  <c r="O1166" i="2"/>
  <c r="V1165" i="2"/>
  <c r="S1165" i="2"/>
  <c r="O1164" i="2"/>
  <c r="M1164" i="2"/>
  <c r="N1164" i="2" s="1"/>
  <c r="V1163" i="2"/>
  <c r="S1163" i="2"/>
  <c r="L1163" i="2"/>
  <c r="O1162" i="2"/>
  <c r="V1161" i="2"/>
  <c r="S1161" i="2"/>
  <c r="L1161" i="2"/>
  <c r="O1160" i="2"/>
  <c r="V1159" i="2"/>
  <c r="S1159" i="2"/>
  <c r="L1159" i="2"/>
  <c r="O1158" i="2"/>
  <c r="V1157" i="2"/>
  <c r="S1157" i="2"/>
  <c r="L1157" i="2"/>
  <c r="O1156" i="2"/>
  <c r="V1155" i="2"/>
  <c r="S1155" i="2"/>
  <c r="O1154" i="2"/>
  <c r="M1154" i="2"/>
  <c r="N1154" i="2" s="1"/>
  <c r="V1153" i="2"/>
  <c r="S1153" i="2"/>
  <c r="L1153" i="2"/>
  <c r="O1152" i="2"/>
  <c r="V1151" i="2"/>
  <c r="S1151" i="2"/>
  <c r="O1150" i="2"/>
  <c r="M1150" i="2"/>
  <c r="N1150" i="2" s="1"/>
  <c r="V1149" i="2"/>
  <c r="S1149" i="2"/>
  <c r="O1148" i="2"/>
  <c r="L1147" i="2"/>
  <c r="O1146" i="2"/>
  <c r="V1145" i="2"/>
  <c r="S1145" i="2"/>
  <c r="L1145" i="2"/>
  <c r="O1144" i="2"/>
  <c r="V1143" i="2"/>
  <c r="S1143" i="2"/>
  <c r="L1143" i="2"/>
  <c r="O1142" i="2"/>
  <c r="V1141" i="2"/>
  <c r="S1141" i="2"/>
  <c r="O1140" i="2"/>
  <c r="O1138" i="2"/>
  <c r="V1137" i="2"/>
  <c r="S1137" i="2"/>
  <c r="O1136" i="2"/>
  <c r="V1135" i="2"/>
  <c r="S1135" i="2"/>
  <c r="O1134" i="2"/>
  <c r="V1133" i="2"/>
  <c r="S1133" i="2"/>
  <c r="O1132" i="2"/>
  <c r="V1131" i="2"/>
  <c r="S1131" i="2"/>
  <c r="O1130" i="2"/>
  <c r="V1129" i="2"/>
  <c r="S1129" i="2"/>
  <c r="O1128" i="2"/>
  <c r="V1127" i="2"/>
  <c r="S1127" i="2"/>
  <c r="O1126" i="2"/>
  <c r="V1125" i="2"/>
  <c r="S1125" i="2"/>
  <c r="O1124" i="2"/>
  <c r="V1123" i="2"/>
  <c r="S1123" i="2"/>
  <c r="O1122" i="2"/>
  <c r="V1121" i="2"/>
  <c r="S1121" i="2"/>
  <c r="O1120" i="2"/>
  <c r="V1119" i="2"/>
  <c r="S1119" i="2"/>
  <c r="O1118" i="2"/>
  <c r="V1117" i="2"/>
  <c r="S1117" i="2"/>
  <c r="O1116" i="2"/>
  <c r="O1114" i="2"/>
  <c r="O1112" i="2"/>
  <c r="V1111" i="2"/>
  <c r="S1111" i="2"/>
  <c r="O1110" i="2"/>
  <c r="V1109" i="2"/>
  <c r="S1109" i="2"/>
  <c r="O1108" i="2"/>
  <c r="V1107" i="2"/>
  <c r="S1107" i="2"/>
  <c r="O1106" i="2"/>
  <c r="V1105" i="2"/>
  <c r="S1105" i="2"/>
  <c r="O1104" i="2"/>
  <c r="V1103" i="2"/>
  <c r="S1103" i="2"/>
  <c r="O1102" i="2"/>
  <c r="V1101" i="2"/>
  <c r="S1101" i="2"/>
  <c r="O1100" i="2"/>
  <c r="V1099" i="2"/>
  <c r="S1099" i="2"/>
  <c r="O1098" i="2"/>
  <c r="V1097" i="2"/>
  <c r="S1097" i="2"/>
  <c r="O1096" i="2"/>
  <c r="V1095" i="2"/>
  <c r="S1095" i="2"/>
  <c r="O1094" i="2"/>
  <c r="V1093" i="2"/>
  <c r="S1093" i="2"/>
  <c r="O1092" i="2"/>
  <c r="V1091" i="2"/>
  <c r="S1091" i="2"/>
  <c r="O1090" i="2"/>
  <c r="V1089" i="2"/>
  <c r="S1089" i="2"/>
  <c r="O1088" i="2"/>
  <c r="V1087" i="2"/>
  <c r="S1087" i="2"/>
  <c r="O1086" i="2"/>
  <c r="V1085" i="2"/>
  <c r="S1085" i="2"/>
  <c r="O1084" i="2"/>
  <c r="V1083" i="2"/>
  <c r="S1083" i="2"/>
  <c r="O1082" i="2"/>
  <c r="V1081" i="2"/>
  <c r="S1081" i="2"/>
  <c r="O1080" i="2"/>
  <c r="V1079" i="2"/>
  <c r="S1079" i="2"/>
  <c r="O1078" i="2"/>
  <c r="V1077" i="2"/>
  <c r="S1077" i="2"/>
  <c r="O1076" i="2"/>
  <c r="V1075" i="2"/>
  <c r="S1075" i="2"/>
  <c r="O1074" i="2"/>
  <c r="V1073" i="2"/>
  <c r="S1073" i="2"/>
  <c r="O1072" i="2"/>
  <c r="V1071" i="2"/>
  <c r="S1071" i="2"/>
  <c r="O1070" i="2"/>
  <c r="V1069" i="2"/>
  <c r="S1069" i="2"/>
  <c r="O1068" i="2"/>
  <c r="V1067" i="2"/>
  <c r="S1067" i="2"/>
  <c r="O1066" i="2"/>
  <c r="V1065" i="2"/>
  <c r="S1065" i="2"/>
  <c r="O1064" i="2"/>
  <c r="V1063" i="2"/>
  <c r="S1063" i="2"/>
  <c r="O1062" i="2"/>
  <c r="V1061" i="2"/>
  <c r="S1061" i="2"/>
  <c r="O1060" i="2"/>
  <c r="V1059" i="2"/>
  <c r="S1059" i="2"/>
  <c r="O1058" i="2"/>
  <c r="V1057" i="2"/>
  <c r="S1057" i="2"/>
  <c r="O1056" i="2"/>
  <c r="V1055" i="2"/>
  <c r="S1055" i="2"/>
  <c r="O1054" i="2"/>
  <c r="O1052" i="2"/>
  <c r="V1051" i="2"/>
  <c r="S1051" i="2"/>
  <c r="O1050" i="2"/>
  <c r="V1049" i="2"/>
  <c r="S1049" i="2"/>
  <c r="V1047" i="2"/>
  <c r="S1047" i="2"/>
  <c r="O1046" i="2"/>
  <c r="V1045" i="2"/>
  <c r="S1045" i="2"/>
  <c r="O1044" i="2"/>
  <c r="V1043" i="2"/>
  <c r="S1043" i="2"/>
  <c r="O1042" i="2"/>
  <c r="V1041" i="2"/>
  <c r="S1041" i="2"/>
  <c r="O1040" i="2"/>
  <c r="V1039" i="2"/>
  <c r="S1039" i="2"/>
  <c r="O1038" i="2"/>
  <c r="V1037" i="2"/>
  <c r="S1037" i="2"/>
  <c r="O1036" i="2"/>
  <c r="V1035" i="2"/>
  <c r="S1035" i="2"/>
  <c r="O1034" i="2"/>
  <c r="V1033" i="2"/>
  <c r="S1033" i="2"/>
  <c r="O1032" i="2"/>
  <c r="V1031" i="2"/>
  <c r="S1031" i="2"/>
  <c r="O1030" i="2"/>
  <c r="V1029" i="2"/>
  <c r="S1029" i="2"/>
  <c r="O1028" i="2"/>
  <c r="V1027" i="2"/>
  <c r="S1027" i="2"/>
  <c r="O1026" i="2"/>
  <c r="V1025" i="2"/>
  <c r="S1025" i="2"/>
  <c r="O1024" i="2"/>
  <c r="V1023" i="2"/>
  <c r="S1023" i="2"/>
  <c r="O1022" i="2"/>
  <c r="V1021" i="2"/>
  <c r="S1021" i="2"/>
  <c r="O1020" i="2"/>
  <c r="V1019" i="2"/>
  <c r="S1019" i="2"/>
  <c r="O1018" i="2"/>
  <c r="V1017" i="2"/>
  <c r="S1017" i="2"/>
  <c r="O1016" i="2"/>
  <c r="V1015" i="2"/>
  <c r="S1015" i="2"/>
  <c r="O1014" i="2"/>
  <c r="V1013" i="2"/>
  <c r="S1013" i="2"/>
  <c r="O1012" i="2"/>
  <c r="V1011" i="2"/>
  <c r="S1011" i="2"/>
  <c r="O1010" i="2"/>
  <c r="V1009" i="2"/>
  <c r="S1009" i="2"/>
  <c r="O1008" i="2"/>
  <c r="V1007" i="2"/>
  <c r="S1007" i="2"/>
  <c r="O1006" i="2"/>
  <c r="V1005" i="2"/>
  <c r="S1005" i="2"/>
  <c r="O1004" i="2"/>
  <c r="V1003" i="2"/>
  <c r="S1003" i="2"/>
  <c r="O1002" i="2"/>
  <c r="V1001" i="2"/>
  <c r="S1001" i="2"/>
  <c r="O1000" i="2"/>
  <c r="V999" i="2"/>
  <c r="S999" i="2"/>
  <c r="O998" i="2"/>
  <c r="V997" i="2"/>
  <c r="S997" i="2"/>
  <c r="O996" i="2"/>
  <c r="V995" i="2"/>
  <c r="S995" i="2"/>
  <c r="O994" i="2"/>
  <c r="V993" i="2"/>
  <c r="S993" i="2"/>
  <c r="O992" i="2"/>
  <c r="V991" i="2"/>
  <c r="S991" i="2"/>
  <c r="O990" i="2"/>
  <c r="V989" i="2"/>
  <c r="S989" i="2"/>
  <c r="O988" i="2"/>
  <c r="V987" i="2"/>
  <c r="S987" i="2"/>
  <c r="O986" i="2"/>
  <c r="V985" i="2"/>
  <c r="S985" i="2"/>
  <c r="O984" i="2"/>
  <c r="V983" i="2"/>
  <c r="S983" i="2"/>
  <c r="O982" i="2"/>
  <c r="V981" i="2"/>
  <c r="S981" i="2"/>
  <c r="O980" i="2"/>
  <c r="V979" i="2"/>
  <c r="S979" i="2"/>
  <c r="O978" i="2"/>
  <c r="V977" i="2"/>
  <c r="S977" i="2"/>
  <c r="O976" i="2"/>
  <c r="V975" i="2"/>
  <c r="S975" i="2"/>
  <c r="O974" i="2"/>
  <c r="V973" i="2"/>
  <c r="S973" i="2"/>
  <c r="O972" i="2"/>
  <c r="V971" i="2"/>
  <c r="S971" i="2"/>
  <c r="O970" i="2"/>
  <c r="V969" i="2"/>
  <c r="S969" i="2"/>
  <c r="O968" i="2"/>
  <c r="V967" i="2"/>
  <c r="S967" i="2"/>
  <c r="O966" i="2"/>
  <c r="V965" i="2"/>
  <c r="S965" i="2"/>
  <c r="O964" i="2"/>
  <c r="V963" i="2"/>
  <c r="S963" i="2"/>
  <c r="O962" i="2"/>
  <c r="V961" i="2"/>
  <c r="S961" i="2"/>
  <c r="O960" i="2"/>
  <c r="V959" i="2"/>
  <c r="S959" i="2"/>
  <c r="O958" i="2"/>
  <c r="V957" i="2"/>
  <c r="S957" i="2"/>
  <c r="O956" i="2"/>
  <c r="V955" i="2"/>
  <c r="S955" i="2"/>
  <c r="O954" i="2"/>
  <c r="V953" i="2"/>
  <c r="S953" i="2"/>
  <c r="O952" i="2"/>
  <c r="V951" i="2"/>
  <c r="S951" i="2"/>
  <c r="O950" i="2"/>
  <c r="V949" i="2"/>
  <c r="S949" i="2"/>
  <c r="O948" i="2"/>
  <c r="V947" i="2"/>
  <c r="S947" i="2"/>
  <c r="O946" i="2"/>
  <c r="V945" i="2"/>
  <c r="S945" i="2"/>
  <c r="O944" i="2"/>
  <c r="V943" i="2"/>
  <c r="S943" i="2"/>
  <c r="O942" i="2"/>
  <c r="V941" i="2"/>
  <c r="S941" i="2"/>
  <c r="O940" i="2"/>
  <c r="V939" i="2"/>
  <c r="S939" i="2"/>
  <c r="O938" i="2"/>
  <c r="V937" i="2"/>
  <c r="S937" i="2"/>
  <c r="O936" i="2"/>
  <c r="V935" i="2"/>
  <c r="S935" i="2"/>
  <c r="O934" i="2"/>
  <c r="O932" i="2"/>
  <c r="V931" i="2"/>
  <c r="S931" i="2"/>
  <c r="O930" i="2"/>
  <c r="V929" i="2"/>
  <c r="S929" i="2"/>
  <c r="O928" i="2"/>
  <c r="V927" i="2"/>
  <c r="S927" i="2"/>
  <c r="O926" i="2"/>
  <c r="V925" i="2"/>
  <c r="S925" i="2"/>
  <c r="O924" i="2"/>
  <c r="V923" i="2"/>
  <c r="S923" i="2"/>
  <c r="O922" i="2"/>
  <c r="V921" i="2"/>
  <c r="S921" i="2"/>
  <c r="O920" i="2"/>
  <c r="V919" i="2"/>
  <c r="S919" i="2"/>
  <c r="O918" i="2"/>
  <c r="V917" i="2"/>
  <c r="S917" i="2"/>
  <c r="O916" i="2"/>
  <c r="V915" i="2"/>
  <c r="S915" i="2"/>
  <c r="O914" i="2"/>
  <c r="V913" i="2"/>
  <c r="S913" i="2"/>
  <c r="O912" i="2"/>
  <c r="V911" i="2"/>
  <c r="S911" i="2"/>
  <c r="O910" i="2"/>
  <c r="V909" i="2"/>
  <c r="S909" i="2"/>
  <c r="O908" i="2"/>
  <c r="V907" i="2"/>
  <c r="S907" i="2"/>
  <c r="O906" i="2"/>
  <c r="V905" i="2"/>
  <c r="S905" i="2"/>
  <c r="O904" i="2"/>
  <c r="V903" i="2"/>
  <c r="S903" i="2"/>
  <c r="O902" i="2"/>
  <c r="V901" i="2"/>
  <c r="S901" i="2"/>
  <c r="O900" i="2"/>
  <c r="V899" i="2"/>
  <c r="S899" i="2"/>
  <c r="O898" i="2"/>
  <c r="V897" i="2"/>
  <c r="S897" i="2"/>
  <c r="O896" i="2"/>
  <c r="V895" i="2"/>
  <c r="S895" i="2"/>
  <c r="O894" i="2"/>
  <c r="O892" i="2"/>
  <c r="V891" i="2"/>
  <c r="S891" i="2"/>
  <c r="O890" i="2"/>
  <c r="V889" i="2"/>
  <c r="S889" i="2"/>
  <c r="O888" i="2"/>
  <c r="O886" i="2"/>
  <c r="V885" i="2"/>
  <c r="S885" i="2"/>
  <c r="O884" i="2"/>
  <c r="V883" i="2"/>
  <c r="S883" i="2"/>
  <c r="O882" i="2"/>
  <c r="V881" i="2"/>
  <c r="S881" i="2"/>
  <c r="O880" i="2"/>
  <c r="V879" i="2"/>
  <c r="S879" i="2"/>
  <c r="O878" i="2"/>
  <c r="V877" i="2"/>
  <c r="S877" i="2"/>
  <c r="O876" i="2"/>
  <c r="V875" i="2"/>
  <c r="S875" i="2"/>
  <c r="O874" i="2"/>
  <c r="V873" i="2"/>
  <c r="S873" i="2"/>
  <c r="O872" i="2"/>
  <c r="V871" i="2"/>
  <c r="S871" i="2"/>
  <c r="O870" i="2"/>
  <c r="V869" i="2"/>
  <c r="S869" i="2"/>
  <c r="O868" i="2"/>
  <c r="V867" i="2"/>
  <c r="S867" i="2"/>
  <c r="O866" i="2"/>
  <c r="V865" i="2"/>
  <c r="S865" i="2"/>
  <c r="O864" i="2"/>
  <c r="O862" i="2"/>
  <c r="V861" i="2"/>
  <c r="S861" i="2"/>
  <c r="O860" i="2"/>
  <c r="V859" i="2"/>
  <c r="S859" i="2"/>
  <c r="O858" i="2"/>
  <c r="V857" i="2"/>
  <c r="S857" i="2"/>
  <c r="O856" i="2"/>
  <c r="V855" i="2"/>
  <c r="S855" i="2"/>
  <c r="O854" i="2"/>
  <c r="V853" i="2"/>
  <c r="S853" i="2"/>
  <c r="O852" i="2"/>
  <c r="V851" i="2"/>
  <c r="S851" i="2"/>
  <c r="O850" i="2"/>
  <c r="V849" i="2"/>
  <c r="S849" i="2"/>
  <c r="O848" i="2"/>
  <c r="O846" i="2"/>
  <c r="V845" i="2"/>
  <c r="S845" i="2"/>
  <c r="O844" i="2"/>
  <c r="V843" i="2"/>
  <c r="S843" i="2"/>
  <c r="O842" i="2"/>
  <c r="V841" i="2"/>
  <c r="S841" i="2"/>
  <c r="O840" i="2"/>
  <c r="V839" i="2"/>
  <c r="S839" i="2"/>
  <c r="O838" i="2"/>
  <c r="P837" i="2"/>
  <c r="L836" i="2"/>
  <c r="S836" i="2"/>
  <c r="V836" i="2"/>
  <c r="M835" i="2"/>
  <c r="N835" i="2" s="1"/>
  <c r="O835" i="2"/>
  <c r="X834" i="2"/>
  <c r="L832" i="2"/>
  <c r="S832" i="2"/>
  <c r="V832" i="2"/>
  <c r="M831" i="2"/>
  <c r="N831" i="2" s="1"/>
  <c r="O831" i="2"/>
  <c r="X830" i="2"/>
  <c r="L828" i="2"/>
  <c r="S828" i="2"/>
  <c r="V828" i="2"/>
  <c r="M827" i="2"/>
  <c r="N827" i="2" s="1"/>
  <c r="O827" i="2"/>
  <c r="X826" i="2"/>
  <c r="L824" i="2"/>
  <c r="S824" i="2"/>
  <c r="V824" i="2"/>
  <c r="M823" i="2"/>
  <c r="N823" i="2" s="1"/>
  <c r="O823" i="2"/>
  <c r="M798" i="2"/>
  <c r="P796" i="2"/>
  <c r="M796" i="2"/>
  <c r="N796" i="2" s="1"/>
  <c r="O796" i="2"/>
  <c r="P794" i="2"/>
  <c r="M794" i="2"/>
  <c r="N794" i="2" s="1"/>
  <c r="O794" i="2"/>
  <c r="P792" i="2"/>
  <c r="M792" i="2"/>
  <c r="N792" i="2" s="1"/>
  <c r="O792" i="2"/>
  <c r="P790" i="2"/>
  <c r="M790" i="2"/>
  <c r="N790" i="2" s="1"/>
  <c r="O790" i="2"/>
  <c r="P788" i="2"/>
  <c r="M788" i="2"/>
  <c r="N788" i="2" s="1"/>
  <c r="O788" i="2"/>
  <c r="P786" i="2"/>
  <c r="M786" i="2"/>
  <c r="N786" i="2" s="1"/>
  <c r="O786" i="2"/>
  <c r="P784" i="2"/>
  <c r="M784" i="2"/>
  <c r="N784" i="2" s="1"/>
  <c r="O784" i="2"/>
  <c r="P782" i="2"/>
  <c r="M782" i="2"/>
  <c r="N782" i="2" s="1"/>
  <c r="O782" i="2"/>
  <c r="P780" i="2"/>
  <c r="M780" i="2"/>
  <c r="N780" i="2" s="1"/>
  <c r="O780" i="2"/>
  <c r="P778" i="2"/>
  <c r="M778" i="2"/>
  <c r="N778" i="2" s="1"/>
  <c r="O778" i="2"/>
  <c r="P776" i="2"/>
  <c r="M774" i="2"/>
  <c r="N774" i="2" s="1"/>
  <c r="M770" i="2"/>
  <c r="N770" i="2" s="1"/>
  <c r="M766" i="2"/>
  <c r="N766" i="2" s="1"/>
  <c r="M762" i="2"/>
  <c r="N762" i="2" s="1"/>
  <c r="P758" i="2"/>
  <c r="M758" i="2"/>
  <c r="N758" i="2" s="1"/>
  <c r="O758" i="2"/>
  <c r="P756" i="2"/>
  <c r="M756" i="2"/>
  <c r="N756" i="2" s="1"/>
  <c r="O756" i="2"/>
  <c r="P754" i="2"/>
  <c r="M754" i="2"/>
  <c r="N754" i="2" s="1"/>
  <c r="O754" i="2"/>
  <c r="P752" i="2"/>
  <c r="M752" i="2"/>
  <c r="N752" i="2" s="1"/>
  <c r="O752" i="2"/>
  <c r="P750" i="2"/>
  <c r="M750" i="2"/>
  <c r="N750" i="2" s="1"/>
  <c r="O750" i="2"/>
  <c r="P748" i="2"/>
  <c r="M748" i="2"/>
  <c r="N748" i="2" s="1"/>
  <c r="O748" i="2"/>
  <c r="P746" i="2"/>
  <c r="M746" i="2"/>
  <c r="N746" i="2" s="1"/>
  <c r="O746" i="2"/>
  <c r="P744" i="2"/>
  <c r="M744" i="2"/>
  <c r="N744" i="2" s="1"/>
  <c r="O744" i="2"/>
  <c r="P742" i="2"/>
  <c r="M742" i="2"/>
  <c r="N742" i="2" s="1"/>
  <c r="O742" i="2"/>
  <c r="P740" i="2"/>
  <c r="M740" i="2"/>
  <c r="N740" i="2" s="1"/>
  <c r="O740" i="2"/>
  <c r="P738" i="2"/>
  <c r="M738" i="2"/>
  <c r="N738" i="2" s="1"/>
  <c r="O738" i="2"/>
  <c r="P736" i="2"/>
  <c r="O736" i="2"/>
  <c r="P734" i="2"/>
  <c r="M734" i="2"/>
  <c r="N734" i="2" s="1"/>
  <c r="O734" i="2"/>
  <c r="P732" i="2"/>
  <c r="M732" i="2"/>
  <c r="N732" i="2" s="1"/>
  <c r="O732" i="2"/>
  <c r="P724" i="2"/>
  <c r="O724" i="2"/>
  <c r="M702" i="2"/>
  <c r="P700" i="2"/>
  <c r="M700" i="2"/>
  <c r="N700" i="2" s="1"/>
  <c r="O700" i="2"/>
  <c r="P698" i="2"/>
  <c r="M698" i="2"/>
  <c r="N698" i="2" s="1"/>
  <c r="O698" i="2"/>
  <c r="P696" i="2"/>
  <c r="M696" i="2"/>
  <c r="N696" i="2" s="1"/>
  <c r="O696" i="2"/>
  <c r="M684" i="2"/>
  <c r="P682" i="2"/>
  <c r="M682" i="2"/>
  <c r="N682" i="2" s="1"/>
  <c r="O682" i="2"/>
  <c r="L834" i="2"/>
  <c r="S834" i="2"/>
  <c r="V834" i="2"/>
  <c r="M833" i="2"/>
  <c r="N833" i="2" s="1"/>
  <c r="O833" i="2"/>
  <c r="L830" i="2"/>
  <c r="S830" i="2"/>
  <c r="V830" i="2"/>
  <c r="M829" i="2"/>
  <c r="N829" i="2" s="1"/>
  <c r="O829" i="2"/>
  <c r="L826" i="2"/>
  <c r="S826" i="2"/>
  <c r="V826" i="2"/>
  <c r="M825" i="2"/>
  <c r="N825" i="2" s="1"/>
  <c r="O825" i="2"/>
  <c r="M822" i="2"/>
  <c r="P818" i="2"/>
  <c r="M818" i="2"/>
  <c r="N818" i="2" s="1"/>
  <c r="O818" i="2"/>
  <c r="M816" i="2"/>
  <c r="N816" i="2" s="1"/>
  <c r="P814" i="2"/>
  <c r="M814" i="2"/>
  <c r="N814" i="2" s="1"/>
  <c r="O814" i="2"/>
  <c r="P810" i="2"/>
  <c r="M810" i="2"/>
  <c r="N810" i="2" s="1"/>
  <c r="O810" i="2"/>
  <c r="M808" i="2"/>
  <c r="N808" i="2" s="1"/>
  <c r="P806" i="2"/>
  <c r="M806" i="2"/>
  <c r="N806" i="2" s="1"/>
  <c r="O806" i="2"/>
  <c r="P802" i="2"/>
  <c r="M802" i="2"/>
  <c r="N802" i="2" s="1"/>
  <c r="O802" i="2"/>
  <c r="M800" i="2"/>
  <c r="N800" i="2" s="1"/>
  <c r="M730" i="2"/>
  <c r="P728" i="2"/>
  <c r="M728" i="2"/>
  <c r="N728" i="2" s="1"/>
  <c r="O728" i="2"/>
  <c r="M722" i="2"/>
  <c r="P718" i="2"/>
  <c r="M718" i="2"/>
  <c r="N718" i="2" s="1"/>
  <c r="O718" i="2"/>
  <c r="M716" i="2"/>
  <c r="N716" i="2" s="1"/>
  <c r="P714" i="2"/>
  <c r="M714" i="2"/>
  <c r="N714" i="2" s="1"/>
  <c r="O714" i="2"/>
  <c r="P710" i="2"/>
  <c r="M710" i="2"/>
  <c r="N710" i="2" s="1"/>
  <c r="O710" i="2"/>
  <c r="M708" i="2"/>
  <c r="N708" i="2" s="1"/>
  <c r="P706" i="2"/>
  <c r="M706" i="2"/>
  <c r="N706" i="2" s="1"/>
  <c r="O706" i="2"/>
  <c r="M694" i="2"/>
  <c r="M692" i="2"/>
  <c r="N692" i="2" s="1"/>
  <c r="P690" i="2"/>
  <c r="M690" i="2"/>
  <c r="N690" i="2" s="1"/>
  <c r="O690" i="2"/>
  <c r="P686" i="2"/>
  <c r="M686" i="2"/>
  <c r="N686" i="2" s="1"/>
  <c r="O686" i="2"/>
  <c r="L679" i="2"/>
  <c r="S679" i="2"/>
  <c r="V679" i="2"/>
  <c r="M678" i="2"/>
  <c r="N678" i="2" s="1"/>
  <c r="O678" i="2"/>
  <c r="L675" i="2"/>
  <c r="S675" i="2"/>
  <c r="V675" i="2"/>
  <c r="M674" i="2"/>
  <c r="N674" i="2" s="1"/>
  <c r="O674" i="2"/>
  <c r="L671" i="2"/>
  <c r="S671" i="2"/>
  <c r="V671" i="2"/>
  <c r="M670" i="2"/>
  <c r="N670" i="2" s="1"/>
  <c r="O670" i="2"/>
  <c r="L667" i="2"/>
  <c r="S667" i="2"/>
  <c r="V667" i="2"/>
  <c r="M666" i="2"/>
  <c r="N666" i="2" s="1"/>
  <c r="O666" i="2"/>
  <c r="L663" i="2"/>
  <c r="S663" i="2"/>
  <c r="V663" i="2"/>
  <c r="M662" i="2"/>
  <c r="N662" i="2" s="1"/>
  <c r="O662" i="2"/>
  <c r="L659" i="2"/>
  <c r="S659" i="2"/>
  <c r="V659" i="2"/>
  <c r="L657" i="2"/>
  <c r="S657" i="2"/>
  <c r="V657" i="2"/>
  <c r="M656" i="2"/>
  <c r="N656" i="2" s="1"/>
  <c r="O656" i="2"/>
  <c r="L653" i="2"/>
  <c r="S653" i="2"/>
  <c r="V653" i="2"/>
  <c r="M652" i="2"/>
  <c r="N652" i="2" s="1"/>
  <c r="O652" i="2"/>
  <c r="L649" i="2"/>
  <c r="M648" i="2"/>
  <c r="N648" i="2" s="1"/>
  <c r="O648" i="2"/>
  <c r="L645" i="2"/>
  <c r="M644" i="2"/>
  <c r="N644" i="2" s="1"/>
  <c r="O644" i="2"/>
  <c r="L641" i="2"/>
  <c r="M640" i="2"/>
  <c r="N640" i="2" s="1"/>
  <c r="O640" i="2"/>
  <c r="L637" i="2"/>
  <c r="S637" i="2"/>
  <c r="V637" i="2"/>
  <c r="M636" i="2"/>
  <c r="N636" i="2" s="1"/>
  <c r="O636" i="2"/>
  <c r="L633" i="2"/>
  <c r="S633" i="2"/>
  <c r="V633" i="2"/>
  <c r="M632" i="2"/>
  <c r="N632" i="2" s="1"/>
  <c r="O632" i="2"/>
  <c r="L629" i="2"/>
  <c r="M628" i="2"/>
  <c r="N628" i="2" s="1"/>
  <c r="O628" i="2"/>
  <c r="L625" i="2"/>
  <c r="S625" i="2"/>
  <c r="V625" i="2"/>
  <c r="M624" i="2"/>
  <c r="N624" i="2" s="1"/>
  <c r="O624" i="2"/>
  <c r="L621" i="2"/>
  <c r="S621" i="2"/>
  <c r="V621" i="2"/>
  <c r="M620" i="2"/>
  <c r="N620" i="2" s="1"/>
  <c r="O620" i="2"/>
  <c r="L617" i="2"/>
  <c r="S617" i="2"/>
  <c r="V617" i="2"/>
  <c r="M616" i="2"/>
  <c r="N616" i="2" s="1"/>
  <c r="O616" i="2"/>
  <c r="L613" i="2"/>
  <c r="S613" i="2"/>
  <c r="V613" i="2"/>
  <c r="M612" i="2"/>
  <c r="N612" i="2" s="1"/>
  <c r="O612" i="2"/>
  <c r="M611" i="2"/>
  <c r="N611" i="2" s="1"/>
  <c r="P611" i="2"/>
  <c r="M609" i="2"/>
  <c r="N609" i="2" s="1"/>
  <c r="O609" i="2"/>
  <c r="P609" i="2"/>
  <c r="M607" i="2"/>
  <c r="N607" i="2" s="1"/>
  <c r="O607" i="2"/>
  <c r="P607" i="2"/>
  <c r="M605" i="2"/>
  <c r="N605" i="2" s="1"/>
  <c r="O605" i="2"/>
  <c r="P605" i="2"/>
  <c r="M603" i="2"/>
  <c r="N603" i="2" s="1"/>
  <c r="O603" i="2"/>
  <c r="P603" i="2"/>
  <c r="M601" i="2"/>
  <c r="N601" i="2" s="1"/>
  <c r="O601" i="2"/>
  <c r="P601" i="2"/>
  <c r="M599" i="2"/>
  <c r="N599" i="2" s="1"/>
  <c r="O599" i="2"/>
  <c r="P599" i="2"/>
  <c r="M597" i="2"/>
  <c r="N597" i="2" s="1"/>
  <c r="O597" i="2"/>
  <c r="P597" i="2"/>
  <c r="M595" i="2"/>
  <c r="N595" i="2" s="1"/>
  <c r="O595" i="2"/>
  <c r="P595" i="2"/>
  <c r="M593" i="2"/>
  <c r="N593" i="2" s="1"/>
  <c r="O593" i="2"/>
  <c r="P593" i="2"/>
  <c r="M567" i="2"/>
  <c r="O565" i="2"/>
  <c r="M563" i="2"/>
  <c r="N563" i="2" s="1"/>
  <c r="O563" i="2"/>
  <c r="P563" i="2"/>
  <c r="M561" i="2"/>
  <c r="N561" i="2" s="1"/>
  <c r="O561" i="2"/>
  <c r="P561" i="2"/>
  <c r="M559" i="2"/>
  <c r="N559" i="2" s="1"/>
  <c r="O559" i="2"/>
  <c r="P559" i="2"/>
  <c r="M557" i="2"/>
  <c r="N557" i="2" s="1"/>
  <c r="O557" i="2"/>
  <c r="P557" i="2"/>
  <c r="M555" i="2"/>
  <c r="N555" i="2" s="1"/>
  <c r="O555" i="2"/>
  <c r="P555" i="2"/>
  <c r="M553" i="2"/>
  <c r="N553" i="2" s="1"/>
  <c r="O553" i="2"/>
  <c r="P553" i="2"/>
  <c r="M551" i="2"/>
  <c r="N551" i="2" s="1"/>
  <c r="O551" i="2"/>
  <c r="P551" i="2"/>
  <c r="M549" i="2"/>
  <c r="N549" i="2" s="1"/>
  <c r="O549" i="2"/>
  <c r="P549" i="2"/>
  <c r="M547" i="2"/>
  <c r="N547" i="2" s="1"/>
  <c r="P547" i="2"/>
  <c r="M517" i="2"/>
  <c r="N517" i="2" s="1"/>
  <c r="O517" i="2"/>
  <c r="P517" i="2"/>
  <c r="M515" i="2"/>
  <c r="N515" i="2" s="1"/>
  <c r="O515" i="2"/>
  <c r="P515" i="2"/>
  <c r="M513" i="2"/>
  <c r="N513" i="2" s="1"/>
  <c r="O513" i="2"/>
  <c r="P513" i="2"/>
  <c r="M511" i="2"/>
  <c r="N511" i="2" s="1"/>
  <c r="O511" i="2"/>
  <c r="P511" i="2"/>
  <c r="M509" i="2"/>
  <c r="N509" i="2" s="1"/>
  <c r="O509" i="2"/>
  <c r="P509" i="2"/>
  <c r="M481" i="2"/>
  <c r="M479" i="2"/>
  <c r="N479" i="2" s="1"/>
  <c r="O479" i="2"/>
  <c r="P479" i="2"/>
  <c r="O477" i="2"/>
  <c r="O473" i="2"/>
  <c r="M471" i="2"/>
  <c r="N471" i="2" s="1"/>
  <c r="O471" i="2"/>
  <c r="P471" i="2"/>
  <c r="M469" i="2"/>
  <c r="N469" i="2" s="1"/>
  <c r="O469" i="2"/>
  <c r="P469" i="2"/>
  <c r="M457" i="2"/>
  <c r="O455" i="2"/>
  <c r="M453" i="2"/>
  <c r="N453" i="2" s="1"/>
  <c r="P453" i="2"/>
  <c r="M421" i="2"/>
  <c r="N421" i="2" s="1"/>
  <c r="O421" i="2"/>
  <c r="P421" i="2"/>
  <c r="O821" i="2"/>
  <c r="V820" i="2"/>
  <c r="S820" i="2"/>
  <c r="O819" i="2"/>
  <c r="V818" i="2"/>
  <c r="S818" i="2"/>
  <c r="O817" i="2"/>
  <c r="V816" i="2"/>
  <c r="S816" i="2"/>
  <c r="O815" i="2"/>
  <c r="V814" i="2"/>
  <c r="S814" i="2"/>
  <c r="O813" i="2"/>
  <c r="V812" i="2"/>
  <c r="S812" i="2"/>
  <c r="O811" i="2"/>
  <c r="V810" i="2"/>
  <c r="S810" i="2"/>
  <c r="O809" i="2"/>
  <c r="V808" i="2"/>
  <c r="S808" i="2"/>
  <c r="O807" i="2"/>
  <c r="V806" i="2"/>
  <c r="S806" i="2"/>
  <c r="O805" i="2"/>
  <c r="V804" i="2"/>
  <c r="S804" i="2"/>
  <c r="O803" i="2"/>
  <c r="V802" i="2"/>
  <c r="S802" i="2"/>
  <c r="O801" i="2"/>
  <c r="V800" i="2"/>
  <c r="S800" i="2"/>
  <c r="O799" i="2"/>
  <c r="O797" i="2"/>
  <c r="V796" i="2"/>
  <c r="S796" i="2"/>
  <c r="O795" i="2"/>
  <c r="V794" i="2"/>
  <c r="S794" i="2"/>
  <c r="O793" i="2"/>
  <c r="V792" i="2"/>
  <c r="S792" i="2"/>
  <c r="O791" i="2"/>
  <c r="V790" i="2"/>
  <c r="S790" i="2"/>
  <c r="O789" i="2"/>
  <c r="V788" i="2"/>
  <c r="S788" i="2"/>
  <c r="O787" i="2"/>
  <c r="V786" i="2"/>
  <c r="S786" i="2"/>
  <c r="O785" i="2"/>
  <c r="V784" i="2"/>
  <c r="S784" i="2"/>
  <c r="O783" i="2"/>
  <c r="V782" i="2"/>
  <c r="S782" i="2"/>
  <c r="O781" i="2"/>
  <c r="V780" i="2"/>
  <c r="S780" i="2"/>
  <c r="O779" i="2"/>
  <c r="V778" i="2"/>
  <c r="S778" i="2"/>
  <c r="O777" i="2"/>
  <c r="V776" i="2"/>
  <c r="S776" i="2"/>
  <c r="O775" i="2"/>
  <c r="V774" i="2"/>
  <c r="S774" i="2"/>
  <c r="O773" i="2"/>
  <c r="V772" i="2"/>
  <c r="S772" i="2"/>
  <c r="O771" i="2"/>
  <c r="V770" i="2"/>
  <c r="S770" i="2"/>
  <c r="O769" i="2"/>
  <c r="V768" i="2"/>
  <c r="S768" i="2"/>
  <c r="O767" i="2"/>
  <c r="V766" i="2"/>
  <c r="S766" i="2"/>
  <c r="O765" i="2"/>
  <c r="V764" i="2"/>
  <c r="S764" i="2"/>
  <c r="O763" i="2"/>
  <c r="V762" i="2"/>
  <c r="S762" i="2"/>
  <c r="O761" i="2"/>
  <c r="V760" i="2"/>
  <c r="S760" i="2"/>
  <c r="V758" i="2"/>
  <c r="S758" i="2"/>
  <c r="O757" i="2"/>
  <c r="V756" i="2"/>
  <c r="S756" i="2"/>
  <c r="O755" i="2"/>
  <c r="V754" i="2"/>
  <c r="S754" i="2"/>
  <c r="O753" i="2"/>
  <c r="V752" i="2"/>
  <c r="S752" i="2"/>
  <c r="O751" i="2"/>
  <c r="V750" i="2"/>
  <c r="S750" i="2"/>
  <c r="O749" i="2"/>
  <c r="V748" i="2"/>
  <c r="S748" i="2"/>
  <c r="O747" i="2"/>
  <c r="V746" i="2"/>
  <c r="S746" i="2"/>
  <c r="O745" i="2"/>
  <c r="V744" i="2"/>
  <c r="S744" i="2"/>
  <c r="O743" i="2"/>
  <c r="V742" i="2"/>
  <c r="S742" i="2"/>
  <c r="O741" i="2"/>
  <c r="V740" i="2"/>
  <c r="S740" i="2"/>
  <c r="O739" i="2"/>
  <c r="V738" i="2"/>
  <c r="S738" i="2"/>
  <c r="O737" i="2"/>
  <c r="V736" i="2"/>
  <c r="S736" i="2"/>
  <c r="O735" i="2"/>
  <c r="V734" i="2"/>
  <c r="S734" i="2"/>
  <c r="O733" i="2"/>
  <c r="V732" i="2"/>
  <c r="S732" i="2"/>
  <c r="O731" i="2"/>
  <c r="O729" i="2"/>
  <c r="V728" i="2"/>
  <c r="S728" i="2"/>
  <c r="O727" i="2"/>
  <c r="O725" i="2"/>
  <c r="V724" i="2"/>
  <c r="S724" i="2"/>
  <c r="O723" i="2"/>
  <c r="O721" i="2"/>
  <c r="V720" i="2"/>
  <c r="S720" i="2"/>
  <c r="O719" i="2"/>
  <c r="V718" i="2"/>
  <c r="S718" i="2"/>
  <c r="O717" i="2"/>
  <c r="V716" i="2"/>
  <c r="S716" i="2"/>
  <c r="O715" i="2"/>
  <c r="V714" i="2"/>
  <c r="S714" i="2"/>
  <c r="O713" i="2"/>
  <c r="V712" i="2"/>
  <c r="S712" i="2"/>
  <c r="O711" i="2"/>
  <c r="V710" i="2"/>
  <c r="S710" i="2"/>
  <c r="O709" i="2"/>
  <c r="V708" i="2"/>
  <c r="S708" i="2"/>
  <c r="O707" i="2"/>
  <c r="V706" i="2"/>
  <c r="S706" i="2"/>
  <c r="O705" i="2"/>
  <c r="V704" i="2"/>
  <c r="S704" i="2"/>
  <c r="O703" i="2"/>
  <c r="O701" i="2"/>
  <c r="V700" i="2"/>
  <c r="S700" i="2"/>
  <c r="O699" i="2"/>
  <c r="V698" i="2"/>
  <c r="S698" i="2"/>
  <c r="O697" i="2"/>
  <c r="V696" i="2"/>
  <c r="S696" i="2"/>
  <c r="O695" i="2"/>
  <c r="O693" i="2"/>
  <c r="V692" i="2"/>
  <c r="S692" i="2"/>
  <c r="O691" i="2"/>
  <c r="V690" i="2"/>
  <c r="S690" i="2"/>
  <c r="O689" i="2"/>
  <c r="V688" i="2"/>
  <c r="S688" i="2"/>
  <c r="O687" i="2"/>
  <c r="V686" i="2"/>
  <c r="S686" i="2"/>
  <c r="O685" i="2"/>
  <c r="O683" i="2"/>
  <c r="V682" i="2"/>
  <c r="S682" i="2"/>
  <c r="O681" i="2"/>
  <c r="M680" i="2"/>
  <c r="X679" i="2"/>
  <c r="L677" i="2"/>
  <c r="S677" i="2"/>
  <c r="V677" i="2"/>
  <c r="M676" i="2"/>
  <c r="N676" i="2" s="1"/>
  <c r="O676" i="2"/>
  <c r="X675" i="2"/>
  <c r="L673" i="2"/>
  <c r="S673" i="2"/>
  <c r="V673" i="2"/>
  <c r="M672" i="2"/>
  <c r="N672" i="2" s="1"/>
  <c r="O672" i="2"/>
  <c r="X671" i="2"/>
  <c r="L669" i="2"/>
  <c r="S669" i="2"/>
  <c r="V669" i="2"/>
  <c r="M668" i="2"/>
  <c r="N668" i="2" s="1"/>
  <c r="O668" i="2"/>
  <c r="X667" i="2"/>
  <c r="L665" i="2"/>
  <c r="S665" i="2"/>
  <c r="V665" i="2"/>
  <c r="M664" i="2"/>
  <c r="N664" i="2" s="1"/>
  <c r="O664" i="2"/>
  <c r="X663" i="2"/>
  <c r="L661" i="2"/>
  <c r="S661" i="2"/>
  <c r="V661" i="2"/>
  <c r="M660" i="2"/>
  <c r="N660" i="2" s="1"/>
  <c r="O660" i="2"/>
  <c r="X659" i="2"/>
  <c r="M658" i="2"/>
  <c r="X657" i="2"/>
  <c r="L655" i="2"/>
  <c r="S655" i="2"/>
  <c r="V655" i="2"/>
  <c r="M654" i="2"/>
  <c r="N654" i="2" s="1"/>
  <c r="O654" i="2"/>
  <c r="X653" i="2"/>
  <c r="L651" i="2"/>
  <c r="S651" i="2"/>
  <c r="V651" i="2"/>
  <c r="M650" i="2"/>
  <c r="N650" i="2" s="1"/>
  <c r="O650" i="2"/>
  <c r="L647" i="2"/>
  <c r="S647" i="2"/>
  <c r="V647" i="2"/>
  <c r="M646" i="2"/>
  <c r="N646" i="2" s="1"/>
  <c r="O646" i="2"/>
  <c r="L643" i="2"/>
  <c r="S643" i="2"/>
  <c r="V643" i="2"/>
  <c r="M642" i="2"/>
  <c r="N642" i="2" s="1"/>
  <c r="O642" i="2"/>
  <c r="L639" i="2"/>
  <c r="S639" i="2"/>
  <c r="V639" i="2"/>
  <c r="M638" i="2"/>
  <c r="N638" i="2" s="1"/>
  <c r="O638" i="2"/>
  <c r="X637" i="2"/>
  <c r="L635" i="2"/>
  <c r="S635" i="2"/>
  <c r="V635" i="2"/>
  <c r="M634" i="2"/>
  <c r="N634" i="2" s="1"/>
  <c r="O634" i="2"/>
  <c r="X633" i="2"/>
  <c r="L631" i="2"/>
  <c r="S631" i="2"/>
  <c r="V631" i="2"/>
  <c r="M630" i="2"/>
  <c r="N630" i="2" s="1"/>
  <c r="O630" i="2"/>
  <c r="L627" i="2"/>
  <c r="S627" i="2"/>
  <c r="V627" i="2"/>
  <c r="M626" i="2"/>
  <c r="N626" i="2" s="1"/>
  <c r="O626" i="2"/>
  <c r="X625" i="2"/>
  <c r="L623" i="2"/>
  <c r="S623" i="2"/>
  <c r="V623" i="2"/>
  <c r="M622" i="2"/>
  <c r="N622" i="2" s="1"/>
  <c r="O622" i="2"/>
  <c r="X621" i="2"/>
  <c r="L619" i="2"/>
  <c r="S619" i="2"/>
  <c r="V619" i="2"/>
  <c r="M618" i="2"/>
  <c r="N618" i="2" s="1"/>
  <c r="O618" i="2"/>
  <c r="X617" i="2"/>
  <c r="L615" i="2"/>
  <c r="S615" i="2"/>
  <c r="V615" i="2"/>
  <c r="M614" i="2"/>
  <c r="N614" i="2" s="1"/>
  <c r="O614" i="2"/>
  <c r="X613" i="2"/>
  <c r="O611" i="2"/>
  <c r="M589" i="2"/>
  <c r="N589" i="2" s="1"/>
  <c r="O589" i="2"/>
  <c r="P589" i="2"/>
  <c r="M585" i="2"/>
  <c r="N585" i="2" s="1"/>
  <c r="O585" i="2"/>
  <c r="P585" i="2"/>
  <c r="O583" i="2"/>
  <c r="M581" i="2"/>
  <c r="N581" i="2" s="1"/>
  <c r="O581" i="2"/>
  <c r="P581" i="2"/>
  <c r="M577" i="2"/>
  <c r="N577" i="2" s="1"/>
  <c r="O577" i="2"/>
  <c r="P577" i="2"/>
  <c r="O575" i="2"/>
  <c r="M573" i="2"/>
  <c r="N573" i="2" s="1"/>
  <c r="O573" i="2"/>
  <c r="P573" i="2"/>
  <c r="M569" i="2"/>
  <c r="N569" i="2" s="1"/>
  <c r="O569" i="2"/>
  <c r="P569" i="2"/>
  <c r="M545" i="2"/>
  <c r="M543" i="2"/>
  <c r="N543" i="2" s="1"/>
  <c r="P543" i="2"/>
  <c r="M541" i="2"/>
  <c r="N541" i="2" s="1"/>
  <c r="O541" i="2"/>
  <c r="P541" i="2"/>
  <c r="P539" i="2"/>
  <c r="M537" i="2"/>
  <c r="N537" i="2" s="1"/>
  <c r="O537" i="2"/>
  <c r="P537" i="2"/>
  <c r="M535" i="2"/>
  <c r="N535" i="2" s="1"/>
  <c r="P535" i="2"/>
  <c r="M533" i="2"/>
  <c r="N533" i="2" s="1"/>
  <c r="O533" i="2"/>
  <c r="P533" i="2"/>
  <c r="M529" i="2"/>
  <c r="N529" i="2" s="1"/>
  <c r="O529" i="2"/>
  <c r="P529" i="2"/>
  <c r="M527" i="2"/>
  <c r="N527" i="2" s="1"/>
  <c r="P527" i="2"/>
  <c r="M525" i="2"/>
  <c r="N525" i="2" s="1"/>
  <c r="O525" i="2"/>
  <c r="P525" i="2"/>
  <c r="P523" i="2"/>
  <c r="M521" i="2"/>
  <c r="N521" i="2" s="1"/>
  <c r="O521" i="2"/>
  <c r="P521" i="2"/>
  <c r="M507" i="2"/>
  <c r="M505" i="2"/>
  <c r="N505" i="2" s="1"/>
  <c r="O505" i="2"/>
  <c r="P505" i="2"/>
  <c r="M503" i="2"/>
  <c r="N503" i="2" s="1"/>
  <c r="P503" i="2"/>
  <c r="M501" i="2"/>
  <c r="N501" i="2" s="1"/>
  <c r="O501" i="2"/>
  <c r="P501" i="2"/>
  <c r="M497" i="2"/>
  <c r="N497" i="2" s="1"/>
  <c r="O497" i="2"/>
  <c r="P497" i="2"/>
  <c r="M495" i="2"/>
  <c r="N495" i="2" s="1"/>
  <c r="P495" i="2"/>
  <c r="M493" i="2"/>
  <c r="N493" i="2" s="1"/>
  <c r="O493" i="2"/>
  <c r="P493" i="2"/>
  <c r="M489" i="2"/>
  <c r="N489" i="2" s="1"/>
  <c r="O489" i="2"/>
  <c r="P489" i="2"/>
  <c r="M487" i="2"/>
  <c r="N487" i="2" s="1"/>
  <c r="P487" i="2"/>
  <c r="M485" i="2"/>
  <c r="N485" i="2" s="1"/>
  <c r="O485" i="2"/>
  <c r="P485" i="2"/>
  <c r="M467" i="2"/>
  <c r="M465" i="2"/>
  <c r="N465" i="2" s="1"/>
  <c r="O465" i="2"/>
  <c r="P465" i="2"/>
  <c r="O463" i="2"/>
  <c r="M461" i="2"/>
  <c r="N461" i="2" s="1"/>
  <c r="O461" i="2"/>
  <c r="P461" i="2"/>
  <c r="M459" i="2"/>
  <c r="N459" i="2" s="1"/>
  <c r="O459" i="2"/>
  <c r="P459" i="2"/>
  <c r="M451" i="2"/>
  <c r="M447" i="2"/>
  <c r="N447" i="2" s="1"/>
  <c r="O447" i="2"/>
  <c r="P447" i="2"/>
  <c r="M445" i="2"/>
  <c r="N445" i="2" s="1"/>
  <c r="O445" i="2"/>
  <c r="P445" i="2"/>
  <c r="M443" i="2"/>
  <c r="N443" i="2" s="1"/>
  <c r="O443" i="2"/>
  <c r="P443" i="2"/>
  <c r="M439" i="2"/>
  <c r="N439" i="2" s="1"/>
  <c r="O439" i="2"/>
  <c r="P439" i="2"/>
  <c r="M437" i="2"/>
  <c r="N437" i="2" s="1"/>
  <c r="O437" i="2"/>
  <c r="P437" i="2"/>
  <c r="M435" i="2"/>
  <c r="N435" i="2" s="1"/>
  <c r="O435" i="2"/>
  <c r="P435" i="2"/>
  <c r="M431" i="2"/>
  <c r="N431" i="2" s="1"/>
  <c r="O431" i="2"/>
  <c r="P431" i="2"/>
  <c r="M429" i="2"/>
  <c r="N429" i="2" s="1"/>
  <c r="O429" i="2"/>
  <c r="P429" i="2"/>
  <c r="M427" i="2"/>
  <c r="N427" i="2" s="1"/>
  <c r="O427" i="2"/>
  <c r="P427" i="2"/>
  <c r="V611" i="2"/>
  <c r="S611" i="2"/>
  <c r="O610" i="2"/>
  <c r="V609" i="2"/>
  <c r="S609" i="2"/>
  <c r="O608" i="2"/>
  <c r="V607" i="2"/>
  <c r="S607" i="2"/>
  <c r="O606" i="2"/>
  <c r="V605" i="2"/>
  <c r="S605" i="2"/>
  <c r="O604" i="2"/>
  <c r="V603" i="2"/>
  <c r="S603" i="2"/>
  <c r="O602" i="2"/>
  <c r="V601" i="2"/>
  <c r="S601" i="2"/>
  <c r="O600" i="2"/>
  <c r="V599" i="2"/>
  <c r="S599" i="2"/>
  <c r="O598" i="2"/>
  <c r="V597" i="2"/>
  <c r="S597" i="2"/>
  <c r="O596" i="2"/>
  <c r="V595" i="2"/>
  <c r="S595" i="2"/>
  <c r="O594" i="2"/>
  <c r="V593" i="2"/>
  <c r="S593" i="2"/>
  <c r="O592" i="2"/>
  <c r="O590" i="2"/>
  <c r="V589" i="2"/>
  <c r="S589" i="2"/>
  <c r="O588" i="2"/>
  <c r="V587" i="2"/>
  <c r="S587" i="2"/>
  <c r="O586" i="2"/>
  <c r="V585" i="2"/>
  <c r="S585" i="2"/>
  <c r="O584" i="2"/>
  <c r="V583" i="2"/>
  <c r="S583" i="2"/>
  <c r="O582" i="2"/>
  <c r="V581" i="2"/>
  <c r="S581" i="2"/>
  <c r="O580" i="2"/>
  <c r="V579" i="2"/>
  <c r="S579" i="2"/>
  <c r="O578" i="2"/>
  <c r="V577" i="2"/>
  <c r="S577" i="2"/>
  <c r="O576" i="2"/>
  <c r="V575" i="2"/>
  <c r="S575" i="2"/>
  <c r="O574" i="2"/>
  <c r="V573" i="2"/>
  <c r="S573" i="2"/>
  <c r="O572" i="2"/>
  <c r="V571" i="2"/>
  <c r="S571" i="2"/>
  <c r="O570" i="2"/>
  <c r="V569" i="2"/>
  <c r="S569" i="2"/>
  <c r="O568" i="2"/>
  <c r="O566" i="2"/>
  <c r="V565" i="2"/>
  <c r="S565" i="2"/>
  <c r="O564" i="2"/>
  <c r="V563" i="2"/>
  <c r="S563" i="2"/>
  <c r="O562" i="2"/>
  <c r="V561" i="2"/>
  <c r="S561" i="2"/>
  <c r="O560" i="2"/>
  <c r="V559" i="2"/>
  <c r="S559" i="2"/>
  <c r="O558" i="2"/>
  <c r="V557" i="2"/>
  <c r="S557" i="2"/>
  <c r="O556" i="2"/>
  <c r="V555" i="2"/>
  <c r="S555" i="2"/>
  <c r="O554" i="2"/>
  <c r="V553" i="2"/>
  <c r="S553" i="2"/>
  <c r="O552" i="2"/>
  <c r="V551" i="2"/>
  <c r="S551" i="2"/>
  <c r="O550" i="2"/>
  <c r="V549" i="2"/>
  <c r="S549" i="2"/>
  <c r="V547" i="2"/>
  <c r="S547" i="2"/>
  <c r="O546" i="2"/>
  <c r="O544" i="2"/>
  <c r="V543" i="2"/>
  <c r="S543" i="2"/>
  <c r="O542" i="2"/>
  <c r="V541" i="2"/>
  <c r="S541" i="2"/>
  <c r="O540" i="2"/>
  <c r="V539" i="2"/>
  <c r="S539" i="2"/>
  <c r="O538" i="2"/>
  <c r="V537" i="2"/>
  <c r="S537" i="2"/>
  <c r="O536" i="2"/>
  <c r="V535" i="2"/>
  <c r="S535" i="2"/>
  <c r="O534" i="2"/>
  <c r="V533" i="2"/>
  <c r="S533" i="2"/>
  <c r="O532" i="2"/>
  <c r="V531" i="2"/>
  <c r="S531" i="2"/>
  <c r="O530" i="2"/>
  <c r="V529" i="2"/>
  <c r="S529" i="2"/>
  <c r="O528" i="2"/>
  <c r="V527" i="2"/>
  <c r="S527" i="2"/>
  <c r="O526" i="2"/>
  <c r="V525" i="2"/>
  <c r="S525" i="2"/>
  <c r="O524" i="2"/>
  <c r="V523" i="2"/>
  <c r="S523" i="2"/>
  <c r="O522" i="2"/>
  <c r="V521" i="2"/>
  <c r="S521" i="2"/>
  <c r="O520" i="2"/>
  <c r="O518" i="2"/>
  <c r="V517" i="2"/>
  <c r="S517" i="2"/>
  <c r="O516" i="2"/>
  <c r="V515" i="2"/>
  <c r="S515" i="2"/>
  <c r="O514" i="2"/>
  <c r="V513" i="2"/>
  <c r="S513" i="2"/>
  <c r="O512" i="2"/>
  <c r="V511" i="2"/>
  <c r="S511" i="2"/>
  <c r="O510" i="2"/>
  <c r="V509" i="2"/>
  <c r="S509" i="2"/>
  <c r="O508" i="2"/>
  <c r="O506" i="2"/>
  <c r="V505" i="2"/>
  <c r="S505" i="2"/>
  <c r="O504" i="2"/>
  <c r="V503" i="2"/>
  <c r="S503" i="2"/>
  <c r="O502" i="2"/>
  <c r="V501" i="2"/>
  <c r="S501" i="2"/>
  <c r="O500" i="2"/>
  <c r="V499" i="2"/>
  <c r="S499" i="2"/>
  <c r="O498" i="2"/>
  <c r="V497" i="2"/>
  <c r="S497" i="2"/>
  <c r="O496" i="2"/>
  <c r="V495" i="2"/>
  <c r="S495" i="2"/>
  <c r="O494" i="2"/>
  <c r="V493" i="2"/>
  <c r="S493" i="2"/>
  <c r="O492" i="2"/>
  <c r="V491" i="2"/>
  <c r="S491" i="2"/>
  <c r="O490" i="2"/>
  <c r="V489" i="2"/>
  <c r="S489" i="2"/>
  <c r="O488" i="2"/>
  <c r="V487" i="2"/>
  <c r="S487" i="2"/>
  <c r="O486" i="2"/>
  <c r="V485" i="2"/>
  <c r="S485" i="2"/>
  <c r="O484" i="2"/>
  <c r="V483" i="2"/>
  <c r="S483" i="2"/>
  <c r="O482" i="2"/>
  <c r="O480" i="2"/>
  <c r="V479" i="2"/>
  <c r="S479" i="2"/>
  <c r="O478" i="2"/>
  <c r="V477" i="2"/>
  <c r="S477" i="2"/>
  <c r="O476" i="2"/>
  <c r="V475" i="2"/>
  <c r="S475" i="2"/>
  <c r="O474" i="2"/>
  <c r="V473" i="2"/>
  <c r="S473" i="2"/>
  <c r="O472" i="2"/>
  <c r="V471" i="2"/>
  <c r="S471" i="2"/>
  <c r="O470" i="2"/>
  <c r="V469" i="2"/>
  <c r="S469" i="2"/>
  <c r="O466" i="2"/>
  <c r="V465" i="2"/>
  <c r="S465" i="2"/>
  <c r="V463" i="2"/>
  <c r="S463" i="2"/>
  <c r="O462" i="2"/>
  <c r="V461" i="2"/>
  <c r="S461" i="2"/>
  <c r="O460" i="2"/>
  <c r="V459" i="2"/>
  <c r="S459" i="2"/>
  <c r="O458" i="2"/>
  <c r="O456" i="2"/>
  <c r="V455" i="2"/>
  <c r="S455" i="2"/>
  <c r="O454" i="2"/>
  <c r="V453" i="2"/>
  <c r="S453" i="2"/>
  <c r="O452" i="2"/>
  <c r="O450" i="2"/>
  <c r="V449" i="2"/>
  <c r="S449" i="2"/>
  <c r="O448" i="2"/>
  <c r="V447" i="2"/>
  <c r="S447" i="2"/>
  <c r="O446" i="2"/>
  <c r="V445" i="2"/>
  <c r="S445" i="2"/>
  <c r="O444" i="2"/>
  <c r="V443" i="2"/>
  <c r="S443" i="2"/>
  <c r="O442" i="2"/>
  <c r="V441" i="2"/>
  <c r="S441" i="2"/>
  <c r="O440" i="2"/>
  <c r="V439" i="2"/>
  <c r="S439" i="2"/>
  <c r="O438" i="2"/>
  <c r="V437" i="2"/>
  <c r="S437" i="2"/>
  <c r="O436" i="2"/>
  <c r="V435" i="2"/>
  <c r="S435" i="2"/>
  <c r="O434" i="2"/>
  <c r="V433" i="2"/>
  <c r="S433" i="2"/>
  <c r="O432" i="2"/>
  <c r="V431" i="2"/>
  <c r="S431" i="2"/>
  <c r="O430" i="2"/>
  <c r="V429" i="2"/>
  <c r="S429" i="2"/>
  <c r="O428" i="2"/>
  <c r="V427" i="2"/>
  <c r="S427" i="2"/>
  <c r="O426" i="2"/>
  <c r="V425" i="2"/>
  <c r="S425" i="2"/>
  <c r="O424" i="2"/>
  <c r="O422" i="2"/>
  <c r="V421" i="2"/>
  <c r="S421" i="2"/>
  <c r="X420" i="2"/>
  <c r="L418" i="2"/>
  <c r="S418" i="2"/>
  <c r="V418" i="2"/>
  <c r="L416" i="2"/>
  <c r="S416" i="2"/>
  <c r="V416" i="2"/>
  <c r="M415" i="2"/>
  <c r="N415" i="2" s="1"/>
  <c r="O415" i="2"/>
  <c r="X414" i="2"/>
  <c r="L412" i="2"/>
  <c r="S412" i="2"/>
  <c r="V412" i="2"/>
  <c r="X410" i="2"/>
  <c r="M406" i="2"/>
  <c r="N406" i="2" s="1"/>
  <c r="O406" i="2"/>
  <c r="P406" i="2"/>
  <c r="M404" i="2"/>
  <c r="N404" i="2" s="1"/>
  <c r="O404" i="2"/>
  <c r="P404" i="2"/>
  <c r="M400" i="2"/>
  <c r="N400" i="2" s="1"/>
  <c r="O400" i="2"/>
  <c r="P400" i="2"/>
  <c r="M398" i="2"/>
  <c r="N398" i="2" s="1"/>
  <c r="O398" i="2"/>
  <c r="P398" i="2"/>
  <c r="M396" i="2"/>
  <c r="N396" i="2" s="1"/>
  <c r="O396" i="2"/>
  <c r="P396" i="2"/>
  <c r="M392" i="2"/>
  <c r="N392" i="2" s="1"/>
  <c r="O392" i="2"/>
  <c r="P392" i="2"/>
  <c r="M390" i="2"/>
  <c r="N390" i="2" s="1"/>
  <c r="O390" i="2"/>
  <c r="P390" i="2"/>
  <c r="M388" i="2"/>
  <c r="N388" i="2" s="1"/>
  <c r="O388" i="2"/>
  <c r="P388" i="2"/>
  <c r="M384" i="2"/>
  <c r="N384" i="2" s="1"/>
  <c r="O384" i="2"/>
  <c r="P384" i="2"/>
  <c r="M382" i="2"/>
  <c r="N382" i="2" s="1"/>
  <c r="O382" i="2"/>
  <c r="P382" i="2"/>
  <c r="M378" i="2"/>
  <c r="O376" i="2"/>
  <c r="M374" i="2"/>
  <c r="N374" i="2" s="1"/>
  <c r="O374" i="2"/>
  <c r="P374" i="2"/>
  <c r="M372" i="2"/>
  <c r="N372" i="2" s="1"/>
  <c r="O372" i="2"/>
  <c r="P372" i="2"/>
  <c r="M370" i="2"/>
  <c r="N370" i="2" s="1"/>
  <c r="O370" i="2"/>
  <c r="P370" i="2"/>
  <c r="O368" i="2"/>
  <c r="M366" i="2"/>
  <c r="N366" i="2" s="1"/>
  <c r="O366" i="2"/>
  <c r="P366" i="2"/>
  <c r="M358" i="2"/>
  <c r="M356" i="2"/>
  <c r="N356" i="2" s="1"/>
  <c r="O356" i="2"/>
  <c r="P356" i="2"/>
  <c r="M352" i="2"/>
  <c r="N352" i="2" s="1"/>
  <c r="O352" i="2"/>
  <c r="P352" i="2"/>
  <c r="M350" i="2"/>
  <c r="N350" i="2" s="1"/>
  <c r="O350" i="2"/>
  <c r="P350" i="2"/>
  <c r="M348" i="2"/>
  <c r="N348" i="2" s="1"/>
  <c r="O348" i="2"/>
  <c r="P348" i="2"/>
  <c r="M344" i="2"/>
  <c r="N344" i="2" s="1"/>
  <c r="O344" i="2"/>
  <c r="P344" i="2"/>
  <c r="M342" i="2"/>
  <c r="N342" i="2" s="1"/>
  <c r="O342" i="2"/>
  <c r="P342" i="2"/>
  <c r="M340" i="2"/>
  <c r="N340" i="2" s="1"/>
  <c r="O340" i="2"/>
  <c r="P340" i="2"/>
  <c r="M336" i="2"/>
  <c r="N336" i="2" s="1"/>
  <c r="O336" i="2"/>
  <c r="P336" i="2"/>
  <c r="M334" i="2"/>
  <c r="N334" i="2" s="1"/>
  <c r="O334" i="2"/>
  <c r="P334" i="2"/>
  <c r="M332" i="2"/>
  <c r="N332" i="2" s="1"/>
  <c r="O332" i="2"/>
  <c r="P332" i="2"/>
  <c r="M328" i="2"/>
  <c r="N328" i="2" s="1"/>
  <c r="O328" i="2"/>
  <c r="P328" i="2"/>
  <c r="M326" i="2"/>
  <c r="N326" i="2" s="1"/>
  <c r="O326" i="2"/>
  <c r="P326" i="2"/>
  <c r="M324" i="2"/>
  <c r="N324" i="2" s="1"/>
  <c r="O324" i="2"/>
  <c r="P324" i="2"/>
  <c r="M320" i="2"/>
  <c r="N320" i="2" s="1"/>
  <c r="O320" i="2"/>
  <c r="P320" i="2"/>
  <c r="M318" i="2"/>
  <c r="N318" i="2" s="1"/>
  <c r="O318" i="2"/>
  <c r="P318" i="2"/>
  <c r="M316" i="2"/>
  <c r="N316" i="2" s="1"/>
  <c r="O316" i="2"/>
  <c r="P316" i="2"/>
  <c r="M312" i="2"/>
  <c r="N312" i="2" s="1"/>
  <c r="O312" i="2"/>
  <c r="P312" i="2"/>
  <c r="M310" i="2"/>
  <c r="N310" i="2" s="1"/>
  <c r="O310" i="2"/>
  <c r="P310" i="2"/>
  <c r="M308" i="2"/>
  <c r="N308" i="2" s="1"/>
  <c r="O308" i="2"/>
  <c r="P308" i="2"/>
  <c r="M304" i="2"/>
  <c r="N304" i="2" s="1"/>
  <c r="O304" i="2"/>
  <c r="P304" i="2"/>
  <c r="M302" i="2"/>
  <c r="N302" i="2" s="1"/>
  <c r="O302" i="2"/>
  <c r="P302" i="2"/>
  <c r="M300" i="2"/>
  <c r="N300" i="2" s="1"/>
  <c r="O300" i="2"/>
  <c r="P300" i="2"/>
  <c r="M296" i="2"/>
  <c r="N296" i="2" s="1"/>
  <c r="O296" i="2"/>
  <c r="P296" i="2"/>
  <c r="M294" i="2"/>
  <c r="N294" i="2" s="1"/>
  <c r="O294" i="2"/>
  <c r="P294" i="2"/>
  <c r="M292" i="2"/>
  <c r="N292" i="2" s="1"/>
  <c r="O292" i="2"/>
  <c r="P292" i="2"/>
  <c r="M288" i="2"/>
  <c r="N288" i="2" s="1"/>
  <c r="O288" i="2"/>
  <c r="P288" i="2"/>
  <c r="M286" i="2"/>
  <c r="N286" i="2" s="1"/>
  <c r="O286" i="2"/>
  <c r="P286" i="2"/>
  <c r="M284" i="2"/>
  <c r="N284" i="2" s="1"/>
  <c r="O284" i="2"/>
  <c r="P284" i="2"/>
  <c r="M280" i="2"/>
  <c r="N280" i="2" s="1"/>
  <c r="O280" i="2"/>
  <c r="P280" i="2"/>
  <c r="M278" i="2"/>
  <c r="N278" i="2" s="1"/>
  <c r="O278" i="2"/>
  <c r="P278" i="2"/>
  <c r="M238" i="2"/>
  <c r="L420" i="2"/>
  <c r="S420" i="2"/>
  <c r="V420" i="2"/>
  <c r="M419" i="2"/>
  <c r="N419" i="2" s="1"/>
  <c r="O419" i="2"/>
  <c r="M417" i="2"/>
  <c r="L414" i="2"/>
  <c r="S414" i="2"/>
  <c r="V414" i="2"/>
  <c r="M413" i="2"/>
  <c r="N413" i="2" s="1"/>
  <c r="O413" i="2"/>
  <c r="L410" i="2"/>
  <c r="S410" i="2"/>
  <c r="V410" i="2"/>
  <c r="M409" i="2"/>
  <c r="N409" i="2" s="1"/>
  <c r="O409" i="2"/>
  <c r="M362" i="2"/>
  <c r="N362" i="2" s="1"/>
  <c r="O362" i="2"/>
  <c r="P362" i="2"/>
  <c r="M360" i="2"/>
  <c r="N360" i="2" s="1"/>
  <c r="O360" i="2"/>
  <c r="P360" i="2"/>
  <c r="M276" i="2"/>
  <c r="M274" i="2"/>
  <c r="N274" i="2" s="1"/>
  <c r="P274" i="2"/>
  <c r="O272" i="2"/>
  <c r="M270" i="2"/>
  <c r="N270" i="2" s="1"/>
  <c r="P270" i="2"/>
  <c r="O268" i="2"/>
  <c r="M266" i="2"/>
  <c r="N266" i="2" s="1"/>
  <c r="P266" i="2"/>
  <c r="O264" i="2"/>
  <c r="M262" i="2"/>
  <c r="N262" i="2" s="1"/>
  <c r="P262" i="2"/>
  <c r="O260" i="2"/>
  <c r="M258" i="2"/>
  <c r="N258" i="2" s="1"/>
  <c r="P258" i="2"/>
  <c r="O256" i="2"/>
  <c r="M254" i="2"/>
  <c r="N254" i="2" s="1"/>
  <c r="P254" i="2"/>
  <c r="O252" i="2"/>
  <c r="M250" i="2"/>
  <c r="N250" i="2" s="1"/>
  <c r="P250" i="2"/>
  <c r="O248" i="2"/>
  <c r="M246" i="2"/>
  <c r="N246" i="2" s="1"/>
  <c r="P246" i="2"/>
  <c r="O244" i="2"/>
  <c r="M242" i="2"/>
  <c r="N242" i="2" s="1"/>
  <c r="P242" i="2"/>
  <c r="O240" i="2"/>
  <c r="V408" i="2"/>
  <c r="S408" i="2"/>
  <c r="O407" i="2"/>
  <c r="V406" i="2"/>
  <c r="S406" i="2"/>
  <c r="O405" i="2"/>
  <c r="V404" i="2"/>
  <c r="S404" i="2"/>
  <c r="O403" i="2"/>
  <c r="V402" i="2"/>
  <c r="S402" i="2"/>
  <c r="O401" i="2"/>
  <c r="V400" i="2"/>
  <c r="S400" i="2"/>
  <c r="O399" i="2"/>
  <c r="V398" i="2"/>
  <c r="S398" i="2"/>
  <c r="O397" i="2"/>
  <c r="V396" i="2"/>
  <c r="S396" i="2"/>
  <c r="O395" i="2"/>
  <c r="V394" i="2"/>
  <c r="S394" i="2"/>
  <c r="O393" i="2"/>
  <c r="V392" i="2"/>
  <c r="S392" i="2"/>
  <c r="O391" i="2"/>
  <c r="V390" i="2"/>
  <c r="S390" i="2"/>
  <c r="O389" i="2"/>
  <c r="V388" i="2"/>
  <c r="S388" i="2"/>
  <c r="O387" i="2"/>
  <c r="V386" i="2"/>
  <c r="S386" i="2"/>
  <c r="O385" i="2"/>
  <c r="V384" i="2"/>
  <c r="S384" i="2"/>
  <c r="O383" i="2"/>
  <c r="V382" i="2"/>
  <c r="S382" i="2"/>
  <c r="O381" i="2"/>
  <c r="O377" i="2"/>
  <c r="V376" i="2"/>
  <c r="S376" i="2"/>
  <c r="O375" i="2"/>
  <c r="V374" i="2"/>
  <c r="S374" i="2"/>
  <c r="O373" i="2"/>
  <c r="V372" i="2"/>
  <c r="S372" i="2"/>
  <c r="O371" i="2"/>
  <c r="V370" i="2"/>
  <c r="S370" i="2"/>
  <c r="O369" i="2"/>
  <c r="V368" i="2"/>
  <c r="S368" i="2"/>
  <c r="O367" i="2"/>
  <c r="V366" i="2"/>
  <c r="S366" i="2"/>
  <c r="O365" i="2"/>
  <c r="V362" i="2"/>
  <c r="S362" i="2"/>
  <c r="V360" i="2"/>
  <c r="S360" i="2"/>
  <c r="O359" i="2"/>
  <c r="O357" i="2"/>
  <c r="V356" i="2"/>
  <c r="S356" i="2"/>
  <c r="O355" i="2"/>
  <c r="V354" i="2"/>
  <c r="S354" i="2"/>
  <c r="V352" i="2"/>
  <c r="S352" i="2"/>
  <c r="O351" i="2"/>
  <c r="V350" i="2"/>
  <c r="S350" i="2"/>
  <c r="O349" i="2"/>
  <c r="V348" i="2"/>
  <c r="S348" i="2"/>
  <c r="O347" i="2"/>
  <c r="V346" i="2"/>
  <c r="S346" i="2"/>
  <c r="O345" i="2"/>
  <c r="V344" i="2"/>
  <c r="S344" i="2"/>
  <c r="O343" i="2"/>
  <c r="V342" i="2"/>
  <c r="S342" i="2"/>
  <c r="O341" i="2"/>
  <c r="V340" i="2"/>
  <c r="S340" i="2"/>
  <c r="O339" i="2"/>
  <c r="V338" i="2"/>
  <c r="S338" i="2"/>
  <c r="O337" i="2"/>
  <c r="V336" i="2"/>
  <c r="S336" i="2"/>
  <c r="O335" i="2"/>
  <c r="V334" i="2"/>
  <c r="S334" i="2"/>
  <c r="O333" i="2"/>
  <c r="V332" i="2"/>
  <c r="S332" i="2"/>
  <c r="O331" i="2"/>
  <c r="V330" i="2"/>
  <c r="S330" i="2"/>
  <c r="O329" i="2"/>
  <c r="V328" i="2"/>
  <c r="S328" i="2"/>
  <c r="O327" i="2"/>
  <c r="V326" i="2"/>
  <c r="S326" i="2"/>
  <c r="O325" i="2"/>
  <c r="V324" i="2"/>
  <c r="S324" i="2"/>
  <c r="O323" i="2"/>
  <c r="V322" i="2"/>
  <c r="S322" i="2"/>
  <c r="O321" i="2"/>
  <c r="V320" i="2"/>
  <c r="S320" i="2"/>
  <c r="O319" i="2"/>
  <c r="V318" i="2"/>
  <c r="S318" i="2"/>
  <c r="O317" i="2"/>
  <c r="V316" i="2"/>
  <c r="S316" i="2"/>
  <c r="O315" i="2"/>
  <c r="V314" i="2"/>
  <c r="S314" i="2"/>
  <c r="O313" i="2"/>
  <c r="V312" i="2"/>
  <c r="S312" i="2"/>
  <c r="O311" i="2"/>
  <c r="V310" i="2"/>
  <c r="S310" i="2"/>
  <c r="O309" i="2"/>
  <c r="V308" i="2"/>
  <c r="S308" i="2"/>
  <c r="O307" i="2"/>
  <c r="V306" i="2"/>
  <c r="S306" i="2"/>
  <c r="O305" i="2"/>
  <c r="V304" i="2"/>
  <c r="S304" i="2"/>
  <c r="O303" i="2"/>
  <c r="V302" i="2"/>
  <c r="S302" i="2"/>
  <c r="O301" i="2"/>
  <c r="V300" i="2"/>
  <c r="S300" i="2"/>
  <c r="O299" i="2"/>
  <c r="V298" i="2"/>
  <c r="S298" i="2"/>
  <c r="O297" i="2"/>
  <c r="V296" i="2"/>
  <c r="S296" i="2"/>
  <c r="O295" i="2"/>
  <c r="V294" i="2"/>
  <c r="S294" i="2"/>
  <c r="O293" i="2"/>
  <c r="V292" i="2"/>
  <c r="S292" i="2"/>
  <c r="O291" i="2"/>
  <c r="V290" i="2"/>
  <c r="S290" i="2"/>
  <c r="O289" i="2"/>
  <c r="V288" i="2"/>
  <c r="S288" i="2"/>
  <c r="O287" i="2"/>
  <c r="V286" i="2"/>
  <c r="S286" i="2"/>
  <c r="O285" i="2"/>
  <c r="V284" i="2"/>
  <c r="S284" i="2"/>
  <c r="O283" i="2"/>
  <c r="V282" i="2"/>
  <c r="S282" i="2"/>
  <c r="O281" i="2"/>
  <c r="V280" i="2"/>
  <c r="S280" i="2"/>
  <c r="O279" i="2"/>
  <c r="V278" i="2"/>
  <c r="S278" i="2"/>
  <c r="O277" i="2"/>
  <c r="O275" i="2"/>
  <c r="V274" i="2"/>
  <c r="S274" i="2"/>
  <c r="O273" i="2"/>
  <c r="V272" i="2"/>
  <c r="S272" i="2"/>
  <c r="O271" i="2"/>
  <c r="V270" i="2"/>
  <c r="S270" i="2"/>
  <c r="V268" i="2"/>
  <c r="S268" i="2"/>
  <c r="O267" i="2"/>
  <c r="V266" i="2"/>
  <c r="S266" i="2"/>
  <c r="O265" i="2"/>
  <c r="V264" i="2"/>
  <c r="S264" i="2"/>
  <c r="O263" i="2"/>
  <c r="V262" i="2"/>
  <c r="S262" i="2"/>
  <c r="V260" i="2"/>
  <c r="S260" i="2"/>
  <c r="O259" i="2"/>
  <c r="V258" i="2"/>
  <c r="S258" i="2"/>
  <c r="O257" i="2"/>
  <c r="V256" i="2"/>
  <c r="S256" i="2"/>
  <c r="O255" i="2"/>
  <c r="V254" i="2"/>
  <c r="S254" i="2"/>
  <c r="V252" i="2"/>
  <c r="S252" i="2"/>
  <c r="O251" i="2"/>
  <c r="V250" i="2"/>
  <c r="S250" i="2"/>
  <c r="O249" i="2"/>
  <c r="V248" i="2"/>
  <c r="S248" i="2"/>
  <c r="O247" i="2"/>
  <c r="V246" i="2"/>
  <c r="S246" i="2"/>
  <c r="V244" i="2"/>
  <c r="S244" i="2"/>
  <c r="O243" i="2"/>
  <c r="V242" i="2"/>
  <c r="S242" i="2"/>
  <c r="O241" i="2"/>
  <c r="V240" i="2"/>
  <c r="S240" i="2"/>
  <c r="O239" i="2"/>
  <c r="O237" i="2"/>
  <c r="M236" i="2"/>
  <c r="N236" i="2" s="1"/>
  <c r="O236" i="2"/>
  <c r="X235" i="2"/>
  <c r="L233" i="2"/>
  <c r="S233" i="2"/>
  <c r="V233" i="2"/>
  <c r="L231" i="2"/>
  <c r="S231" i="2"/>
  <c r="V231" i="2"/>
  <c r="O230" i="2"/>
  <c r="X229" i="2"/>
  <c r="L227" i="2"/>
  <c r="S227" i="2"/>
  <c r="V227" i="2"/>
  <c r="M226" i="2"/>
  <c r="N226" i="2" s="1"/>
  <c r="O226" i="2"/>
  <c r="X225" i="2"/>
  <c r="L223" i="2"/>
  <c r="S223" i="2"/>
  <c r="V223" i="2"/>
  <c r="O221" i="2"/>
  <c r="M219" i="2"/>
  <c r="N219" i="2" s="1"/>
  <c r="P219" i="2"/>
  <c r="O217" i="2"/>
  <c r="M215" i="2"/>
  <c r="N215" i="2" s="1"/>
  <c r="P215" i="2"/>
  <c r="O213" i="2"/>
  <c r="M211" i="2"/>
  <c r="N211" i="2" s="1"/>
  <c r="P211" i="2"/>
  <c r="O209" i="2"/>
  <c r="M207" i="2"/>
  <c r="N207" i="2" s="1"/>
  <c r="P207" i="2"/>
  <c r="O205" i="2"/>
  <c r="M203" i="2"/>
  <c r="N203" i="2" s="1"/>
  <c r="P203" i="2"/>
  <c r="O201" i="2"/>
  <c r="M199" i="2"/>
  <c r="N199" i="2" s="1"/>
  <c r="P199" i="2"/>
  <c r="O197" i="2"/>
  <c r="M195" i="2"/>
  <c r="N195" i="2" s="1"/>
  <c r="P195" i="2"/>
  <c r="O193" i="2"/>
  <c r="M191" i="2"/>
  <c r="N191" i="2" s="1"/>
  <c r="P191" i="2"/>
  <c r="O189" i="2"/>
  <c r="M187" i="2"/>
  <c r="N187" i="2" s="1"/>
  <c r="P187" i="2"/>
  <c r="O185" i="2"/>
  <c r="M183" i="2"/>
  <c r="N183" i="2" s="1"/>
  <c r="P183" i="2"/>
  <c r="O181" i="2"/>
  <c r="M179" i="2"/>
  <c r="N179" i="2" s="1"/>
  <c r="P179" i="2"/>
  <c r="O177" i="2"/>
  <c r="M175" i="2"/>
  <c r="N175" i="2" s="1"/>
  <c r="P175" i="2"/>
  <c r="O173" i="2"/>
  <c r="M171" i="2"/>
  <c r="N171" i="2" s="1"/>
  <c r="P171" i="2"/>
  <c r="O169" i="2"/>
  <c r="M167" i="2"/>
  <c r="N167" i="2" s="1"/>
  <c r="P167" i="2"/>
  <c r="O165" i="2"/>
  <c r="M163" i="2"/>
  <c r="N163" i="2" s="1"/>
  <c r="P163" i="2"/>
  <c r="O161" i="2"/>
  <c r="M159" i="2"/>
  <c r="N159" i="2" s="1"/>
  <c r="P159" i="2"/>
  <c r="O157" i="2"/>
  <c r="L235" i="2"/>
  <c r="S235" i="2"/>
  <c r="V235" i="2"/>
  <c r="O234" i="2"/>
  <c r="M232" i="2"/>
  <c r="L229" i="2"/>
  <c r="S229" i="2"/>
  <c r="V229" i="2"/>
  <c r="M228" i="2"/>
  <c r="N228" i="2" s="1"/>
  <c r="O228" i="2"/>
  <c r="L225" i="2"/>
  <c r="S225" i="2"/>
  <c r="V225" i="2"/>
  <c r="M155" i="2"/>
  <c r="M153" i="2"/>
  <c r="N153" i="2" s="1"/>
  <c r="O153" i="2"/>
  <c r="P153" i="2"/>
  <c r="M151" i="2"/>
  <c r="N151" i="2" s="1"/>
  <c r="M149" i="2"/>
  <c r="N149" i="2" s="1"/>
  <c r="O149" i="2"/>
  <c r="P149" i="2"/>
  <c r="M147" i="2"/>
  <c r="N147" i="2" s="1"/>
  <c r="O147" i="2"/>
  <c r="P147" i="2"/>
  <c r="O222" i="2"/>
  <c r="V221" i="2"/>
  <c r="S221" i="2"/>
  <c r="O220" i="2"/>
  <c r="V219" i="2"/>
  <c r="S219" i="2"/>
  <c r="O218" i="2"/>
  <c r="V217" i="2"/>
  <c r="S217" i="2"/>
  <c r="V215" i="2"/>
  <c r="S215" i="2"/>
  <c r="O214" i="2"/>
  <c r="V213" i="2"/>
  <c r="S213" i="2"/>
  <c r="O212" i="2"/>
  <c r="V211" i="2"/>
  <c r="S211" i="2"/>
  <c r="O210" i="2"/>
  <c r="V209" i="2"/>
  <c r="S209" i="2"/>
  <c r="V207" i="2"/>
  <c r="S207" i="2"/>
  <c r="O206" i="2"/>
  <c r="V205" i="2"/>
  <c r="S205" i="2"/>
  <c r="O204" i="2"/>
  <c r="V203" i="2"/>
  <c r="S203" i="2"/>
  <c r="O202" i="2"/>
  <c r="V201" i="2"/>
  <c r="S201" i="2"/>
  <c r="V199" i="2"/>
  <c r="S199" i="2"/>
  <c r="O198" i="2"/>
  <c r="V197" i="2"/>
  <c r="S197" i="2"/>
  <c r="O196" i="2"/>
  <c r="V195" i="2"/>
  <c r="S195" i="2"/>
  <c r="O194" i="2"/>
  <c r="V193" i="2"/>
  <c r="S193" i="2"/>
  <c r="V191" i="2"/>
  <c r="S191" i="2"/>
  <c r="O190" i="2"/>
  <c r="V189" i="2"/>
  <c r="S189" i="2"/>
  <c r="O188" i="2"/>
  <c r="V187" i="2"/>
  <c r="S187" i="2"/>
  <c r="O186" i="2"/>
  <c r="V185" i="2"/>
  <c r="S185" i="2"/>
  <c r="V183" i="2"/>
  <c r="S183" i="2"/>
  <c r="O182" i="2"/>
  <c r="V181" i="2"/>
  <c r="S181" i="2"/>
  <c r="O180" i="2"/>
  <c r="V179" i="2"/>
  <c r="S179" i="2"/>
  <c r="O178" i="2"/>
  <c r="V177" i="2"/>
  <c r="S177" i="2"/>
  <c r="V175" i="2"/>
  <c r="S175" i="2"/>
  <c r="O174" i="2"/>
  <c r="V173" i="2"/>
  <c r="S173" i="2"/>
  <c r="O172" i="2"/>
  <c r="V171" i="2"/>
  <c r="S171" i="2"/>
  <c r="O170" i="2"/>
  <c r="V169" i="2"/>
  <c r="S169" i="2"/>
  <c r="V167" i="2"/>
  <c r="S167" i="2"/>
  <c r="O166" i="2"/>
  <c r="V165" i="2"/>
  <c r="S165" i="2"/>
  <c r="V163" i="2"/>
  <c r="S163" i="2"/>
  <c r="O162" i="2"/>
  <c r="V161" i="2"/>
  <c r="S161" i="2"/>
  <c r="O160" i="2"/>
  <c r="V159" i="2"/>
  <c r="S159" i="2"/>
  <c r="O158" i="2"/>
  <c r="V157" i="2"/>
  <c r="S157" i="2"/>
  <c r="O154" i="2"/>
  <c r="V153" i="2"/>
  <c r="S153" i="2"/>
  <c r="O152" i="2"/>
  <c r="V151" i="2"/>
  <c r="S151" i="2"/>
  <c r="O150" i="2"/>
  <c r="V149" i="2"/>
  <c r="S149" i="2"/>
  <c r="O148" i="2"/>
  <c r="V147" i="2"/>
  <c r="S147" i="2"/>
  <c r="O146" i="2"/>
  <c r="O144" i="2"/>
  <c r="X143" i="2"/>
  <c r="L141" i="2"/>
  <c r="S141" i="2"/>
  <c r="V141" i="2"/>
  <c r="M140" i="2"/>
  <c r="N140" i="2" s="1"/>
  <c r="O140" i="2"/>
  <c r="L137" i="2"/>
  <c r="S137" i="2"/>
  <c r="V137" i="2"/>
  <c r="M136" i="2"/>
  <c r="N136" i="2" s="1"/>
  <c r="O136" i="2"/>
  <c r="P134" i="2"/>
  <c r="M134" i="2"/>
  <c r="N134" i="2" s="1"/>
  <c r="O134" i="2"/>
  <c r="P132" i="2"/>
  <c r="M132" i="2"/>
  <c r="N132" i="2" s="1"/>
  <c r="O132" i="2"/>
  <c r="P130" i="2"/>
  <c r="M130" i="2"/>
  <c r="N130" i="2" s="1"/>
  <c r="O130" i="2"/>
  <c r="P128" i="2"/>
  <c r="M128" i="2"/>
  <c r="N128" i="2" s="1"/>
  <c r="O128" i="2"/>
  <c r="P126" i="2"/>
  <c r="M126" i="2"/>
  <c r="N126" i="2" s="1"/>
  <c r="O126" i="2"/>
  <c r="P124" i="2"/>
  <c r="M124" i="2"/>
  <c r="N124" i="2" s="1"/>
  <c r="O124" i="2"/>
  <c r="P122" i="2"/>
  <c r="M122" i="2"/>
  <c r="N122" i="2" s="1"/>
  <c r="O122" i="2"/>
  <c r="P120" i="2"/>
  <c r="M120" i="2"/>
  <c r="N120" i="2" s="1"/>
  <c r="O120" i="2"/>
  <c r="P118" i="2"/>
  <c r="M118" i="2"/>
  <c r="N118" i="2" s="1"/>
  <c r="O118" i="2"/>
  <c r="P116" i="2"/>
  <c r="M116" i="2"/>
  <c r="N116" i="2" s="1"/>
  <c r="O116" i="2"/>
  <c r="M113" i="2"/>
  <c r="N113" i="2" s="1"/>
  <c r="O113" i="2"/>
  <c r="P113" i="2"/>
  <c r="M111" i="2"/>
  <c r="N111" i="2" s="1"/>
  <c r="O111" i="2"/>
  <c r="P111" i="2"/>
  <c r="M109" i="2"/>
  <c r="N109" i="2" s="1"/>
  <c r="O109" i="2"/>
  <c r="P109" i="2"/>
  <c r="M107" i="2"/>
  <c r="N107" i="2" s="1"/>
  <c r="O107" i="2"/>
  <c r="P107" i="2"/>
  <c r="M105" i="2"/>
  <c r="N105" i="2" s="1"/>
  <c r="O105" i="2"/>
  <c r="P105" i="2"/>
  <c r="M103" i="2"/>
  <c r="N103" i="2" s="1"/>
  <c r="O103" i="2"/>
  <c r="P103" i="2"/>
  <c r="M101" i="2"/>
  <c r="N101" i="2" s="1"/>
  <c r="O101" i="2"/>
  <c r="P101" i="2"/>
  <c r="M99" i="2"/>
  <c r="N99" i="2" s="1"/>
  <c r="O99" i="2"/>
  <c r="P99" i="2"/>
  <c r="M97" i="2"/>
  <c r="N97" i="2" s="1"/>
  <c r="O97" i="2"/>
  <c r="P97" i="2"/>
  <c r="M95" i="2"/>
  <c r="N95" i="2" s="1"/>
  <c r="O95" i="2"/>
  <c r="P95" i="2"/>
  <c r="M93" i="2"/>
  <c r="N93" i="2" s="1"/>
  <c r="O93" i="2"/>
  <c r="P93" i="2"/>
  <c r="M91" i="2"/>
  <c r="N91" i="2" s="1"/>
  <c r="O91" i="2"/>
  <c r="P91" i="2"/>
  <c r="M89" i="2"/>
  <c r="N89" i="2" s="1"/>
  <c r="O89" i="2"/>
  <c r="P89" i="2"/>
  <c r="L143" i="2"/>
  <c r="S143" i="2"/>
  <c r="V143" i="2"/>
  <c r="M142" i="2"/>
  <c r="N142" i="2" s="1"/>
  <c r="O142" i="2"/>
  <c r="L139" i="2"/>
  <c r="M138" i="2"/>
  <c r="N138" i="2" s="1"/>
  <c r="O138" i="2"/>
  <c r="V113" i="2"/>
  <c r="S113" i="2"/>
  <c r="O112" i="2"/>
  <c r="V111" i="2"/>
  <c r="S111" i="2"/>
  <c r="O110" i="2"/>
  <c r="V109" i="2"/>
  <c r="S109" i="2"/>
  <c r="V107" i="2"/>
  <c r="S107" i="2"/>
  <c r="O106" i="2"/>
  <c r="V105" i="2"/>
  <c r="S105" i="2"/>
  <c r="O104" i="2"/>
  <c r="V103" i="2"/>
  <c r="S103" i="2"/>
  <c r="O102" i="2"/>
  <c r="V101" i="2"/>
  <c r="S101" i="2"/>
  <c r="V99" i="2"/>
  <c r="S99" i="2"/>
  <c r="O98" i="2"/>
  <c r="V97" i="2"/>
  <c r="S97" i="2"/>
  <c r="O96" i="2"/>
  <c r="V95" i="2"/>
  <c r="S95" i="2"/>
  <c r="O94" i="2"/>
  <c r="V93" i="2"/>
  <c r="S93" i="2"/>
  <c r="V91" i="2"/>
  <c r="S91" i="2"/>
  <c r="O90" i="2"/>
  <c r="V89" i="2"/>
  <c r="S89" i="2"/>
  <c r="X87" i="2"/>
  <c r="L85" i="2"/>
  <c r="S85" i="2"/>
  <c r="V85" i="2"/>
  <c r="O84" i="2"/>
  <c r="X83" i="2"/>
  <c r="L81" i="2"/>
  <c r="S81" i="2"/>
  <c r="V81" i="2"/>
  <c r="M79" i="2"/>
  <c r="N79" i="2" s="1"/>
  <c r="O79" i="2"/>
  <c r="P79" i="2"/>
  <c r="M77" i="2"/>
  <c r="N77" i="2" s="1"/>
  <c r="O77" i="2"/>
  <c r="P77" i="2"/>
  <c r="M75" i="2"/>
  <c r="N75" i="2" s="1"/>
  <c r="O75" i="2"/>
  <c r="P75" i="2"/>
  <c r="P73" i="2"/>
  <c r="M71" i="2"/>
  <c r="N71" i="2" s="1"/>
  <c r="O71" i="2"/>
  <c r="P71" i="2"/>
  <c r="M69" i="2"/>
  <c r="N69" i="2" s="1"/>
  <c r="O69" i="2"/>
  <c r="P69" i="2"/>
  <c r="M67" i="2"/>
  <c r="N67" i="2" s="1"/>
  <c r="O67" i="2"/>
  <c r="P67" i="2"/>
  <c r="V134" i="2"/>
  <c r="S134" i="2"/>
  <c r="O133" i="2"/>
  <c r="V132" i="2"/>
  <c r="S132" i="2"/>
  <c r="V130" i="2"/>
  <c r="S130" i="2"/>
  <c r="O129" i="2"/>
  <c r="V128" i="2"/>
  <c r="S128" i="2"/>
  <c r="V126" i="2"/>
  <c r="S126" i="2"/>
  <c r="O125" i="2"/>
  <c r="V124" i="2"/>
  <c r="S124" i="2"/>
  <c r="V122" i="2"/>
  <c r="S122" i="2"/>
  <c r="O121" i="2"/>
  <c r="V120" i="2"/>
  <c r="S120" i="2"/>
  <c r="V118" i="2"/>
  <c r="S118" i="2"/>
  <c r="O117" i="2"/>
  <c r="V116" i="2"/>
  <c r="S116" i="2"/>
  <c r="L87" i="2"/>
  <c r="S87" i="2"/>
  <c r="V87" i="2"/>
  <c r="M86" i="2"/>
  <c r="N86" i="2" s="1"/>
  <c r="O86" i="2"/>
  <c r="L83" i="2"/>
  <c r="S83" i="2"/>
  <c r="V83" i="2"/>
  <c r="M82" i="2"/>
  <c r="N82" i="2" s="1"/>
  <c r="O82" i="2"/>
  <c r="O80" i="2"/>
  <c r="V79" i="2"/>
  <c r="S79" i="2"/>
  <c r="O78" i="2"/>
  <c r="V77" i="2"/>
  <c r="S77" i="2"/>
  <c r="O76" i="2"/>
  <c r="V75" i="2"/>
  <c r="S75" i="2"/>
  <c r="O74" i="2"/>
  <c r="V73" i="2"/>
  <c r="S73" i="2"/>
  <c r="O72" i="2"/>
  <c r="V71" i="2"/>
  <c r="S71" i="2"/>
  <c r="O70" i="2"/>
  <c r="V69" i="2"/>
  <c r="S69" i="2"/>
  <c r="V67" i="2"/>
  <c r="S67" i="2"/>
  <c r="O66" i="2"/>
  <c r="V65" i="2"/>
  <c r="L63" i="2"/>
  <c r="S63" i="2"/>
  <c r="V63" i="2"/>
  <c r="M61" i="2"/>
  <c r="M35" i="2"/>
  <c r="L65" i="2"/>
  <c r="S65" i="2"/>
  <c r="M64" i="2"/>
  <c r="N64" i="2" s="1"/>
  <c r="O64" i="2"/>
  <c r="M62" i="2"/>
  <c r="P57" i="2"/>
  <c r="M57" i="2"/>
  <c r="N57" i="2" s="1"/>
  <c r="O57" i="2"/>
  <c r="P55" i="2"/>
  <c r="M55" i="2"/>
  <c r="N55" i="2" s="1"/>
  <c r="O55" i="2"/>
  <c r="P53" i="2"/>
  <c r="M53" i="2"/>
  <c r="N53" i="2" s="1"/>
  <c r="O53" i="2"/>
  <c r="M51" i="2"/>
  <c r="N51" i="2" s="1"/>
  <c r="P49" i="2"/>
  <c r="M49" i="2"/>
  <c r="N49" i="2" s="1"/>
  <c r="O49" i="2"/>
  <c r="P47" i="2"/>
  <c r="M47" i="2"/>
  <c r="N47" i="2" s="1"/>
  <c r="O47" i="2"/>
  <c r="P45" i="2"/>
  <c r="M45" i="2"/>
  <c r="N45" i="2" s="1"/>
  <c r="O45" i="2"/>
  <c r="M43" i="2"/>
  <c r="N43" i="2" s="1"/>
  <c r="P41" i="2"/>
  <c r="M41" i="2"/>
  <c r="N41" i="2" s="1"/>
  <c r="O41" i="2"/>
  <c r="P39" i="2"/>
  <c r="M39" i="2"/>
  <c r="N39" i="2" s="1"/>
  <c r="O39" i="2"/>
  <c r="P37" i="2"/>
  <c r="M37" i="2"/>
  <c r="N37" i="2" s="1"/>
  <c r="O37" i="2"/>
  <c r="P29" i="2"/>
  <c r="M29" i="2"/>
  <c r="N29" i="2" s="1"/>
  <c r="O29" i="2"/>
  <c r="L27" i="2"/>
  <c r="S27" i="2"/>
  <c r="V27" i="2"/>
  <c r="L25" i="2"/>
  <c r="S25" i="2"/>
  <c r="V25" i="2"/>
  <c r="L21" i="2"/>
  <c r="S21" i="2"/>
  <c r="V21" i="2"/>
  <c r="M20" i="2"/>
  <c r="N20" i="2" s="1"/>
  <c r="O20" i="2"/>
  <c r="L17" i="2"/>
  <c r="S17" i="2"/>
  <c r="V17" i="2"/>
  <c r="M16" i="2"/>
  <c r="N16" i="2" s="1"/>
  <c r="O16" i="2"/>
  <c r="L13" i="2"/>
  <c r="S13" i="2"/>
  <c r="V13" i="2"/>
  <c r="M12" i="2"/>
  <c r="N12" i="2" s="1"/>
  <c r="O12" i="2"/>
  <c r="L9" i="2"/>
  <c r="S9" i="2"/>
  <c r="V9" i="2"/>
  <c r="M8" i="2"/>
  <c r="N8" i="2" s="1"/>
  <c r="O8" i="2"/>
  <c r="O58" i="2"/>
  <c r="V57" i="2"/>
  <c r="S57" i="2"/>
  <c r="O56" i="2"/>
  <c r="V55" i="2"/>
  <c r="S55" i="2"/>
  <c r="O54" i="2"/>
  <c r="V53" i="2"/>
  <c r="S53" i="2"/>
  <c r="V51" i="2"/>
  <c r="S51" i="2"/>
  <c r="O50" i="2"/>
  <c r="V49" i="2"/>
  <c r="S49" i="2"/>
  <c r="O48" i="2"/>
  <c r="V47" i="2"/>
  <c r="S47" i="2"/>
  <c r="O46" i="2"/>
  <c r="V45" i="2"/>
  <c r="S45" i="2"/>
  <c r="V43" i="2"/>
  <c r="S43" i="2"/>
  <c r="O42" i="2"/>
  <c r="V41" i="2"/>
  <c r="S41" i="2"/>
  <c r="O40" i="2"/>
  <c r="V39" i="2"/>
  <c r="S39" i="2"/>
  <c r="O38" i="2"/>
  <c r="V37" i="2"/>
  <c r="S37" i="2"/>
  <c r="O36" i="2"/>
  <c r="V33" i="2"/>
  <c r="S33" i="2"/>
  <c r="O32" i="2"/>
  <c r="O30" i="2"/>
  <c r="V29" i="2"/>
  <c r="S29" i="2"/>
  <c r="X27" i="2"/>
  <c r="M26" i="2"/>
  <c r="X25" i="2"/>
  <c r="L23" i="2"/>
  <c r="S23" i="2"/>
  <c r="V23" i="2"/>
  <c r="M22" i="2"/>
  <c r="N22" i="2" s="1"/>
  <c r="O22" i="2"/>
  <c r="X21" i="2"/>
  <c r="L19" i="2"/>
  <c r="S19" i="2"/>
  <c r="V19" i="2"/>
  <c r="M18" i="2"/>
  <c r="N18" i="2" s="1"/>
  <c r="O18" i="2"/>
  <c r="X17" i="2"/>
  <c r="L15" i="2"/>
  <c r="S15" i="2"/>
  <c r="V15" i="2"/>
  <c r="X13" i="2"/>
  <c r="L11" i="2"/>
  <c r="S11" i="2"/>
  <c r="V11" i="2"/>
  <c r="M10" i="2"/>
  <c r="N10" i="2" s="1"/>
  <c r="O10" i="2"/>
  <c r="X9" i="2"/>
  <c r="M4" i="2"/>
  <c r="N4" i="2" s="1"/>
  <c r="O4" i="2"/>
  <c r="P4" i="2"/>
  <c r="V4" i="2"/>
  <c r="S4" i="2"/>
  <c r="L3" i="2"/>
  <c r="S3" i="2"/>
  <c r="V3" i="2"/>
  <c r="M3" i="1"/>
  <c r="N3" i="1" s="1"/>
  <c r="O3" i="1"/>
  <c r="L3" i="3"/>
  <c r="P736" i="1" l="1"/>
  <c r="O736" i="1"/>
  <c r="M740" i="1"/>
  <c r="N740" i="1" s="1"/>
  <c r="O740" i="1"/>
  <c r="M754" i="1"/>
  <c r="N754" i="1" s="1"/>
  <c r="O754" i="1"/>
  <c r="P758" i="1"/>
  <c r="O758" i="1"/>
  <c r="P774" i="1"/>
  <c r="O774" i="1"/>
  <c r="P780" i="1"/>
  <c r="O780" i="1"/>
  <c r="M784" i="1"/>
  <c r="N784" i="1" s="1"/>
  <c r="O784" i="1"/>
  <c r="P788" i="1"/>
  <c r="O788" i="1"/>
  <c r="M792" i="1"/>
  <c r="N792" i="1" s="1"/>
  <c r="O792" i="1"/>
  <c r="P796" i="1"/>
  <c r="O796" i="1"/>
  <c r="M800" i="1"/>
  <c r="N800" i="1" s="1"/>
  <c r="O800" i="1"/>
  <c r="M828" i="1"/>
  <c r="N828" i="1" s="1"/>
  <c r="P828" i="1"/>
  <c r="O832" i="1"/>
  <c r="P832" i="1"/>
  <c r="M832" i="1"/>
  <c r="N832" i="1" s="1"/>
  <c r="M836" i="1"/>
  <c r="N836" i="1" s="1"/>
  <c r="P836" i="1"/>
  <c r="O840" i="1"/>
  <c r="P840" i="1"/>
  <c r="M840" i="1"/>
  <c r="N840" i="1" s="1"/>
  <c r="M844" i="1"/>
  <c r="N844" i="1" s="1"/>
  <c r="P844" i="1"/>
  <c r="P909" i="1"/>
  <c r="M909" i="1"/>
  <c r="N909" i="1" s="1"/>
  <c r="P917" i="1"/>
  <c r="M917" i="1"/>
  <c r="N917" i="1" s="1"/>
  <c r="P947" i="1"/>
  <c r="M947" i="1"/>
  <c r="N947" i="1" s="1"/>
  <c r="O947" i="1"/>
  <c r="P963" i="1"/>
  <c r="M963" i="1"/>
  <c r="N963" i="1" s="1"/>
  <c r="M1040" i="1"/>
  <c r="N1040" i="1" s="1"/>
  <c r="P1040" i="1"/>
  <c r="O1044" i="1"/>
  <c r="P1044" i="1"/>
  <c r="M1044" i="1"/>
  <c r="N1044" i="1" s="1"/>
  <c r="M1048" i="1"/>
  <c r="N1048" i="1" s="1"/>
  <c r="P1048" i="1"/>
  <c r="O1052" i="1"/>
  <c r="P1052" i="1"/>
  <c r="M1052" i="1"/>
  <c r="N1052" i="1" s="1"/>
  <c r="M1056" i="1"/>
  <c r="N1056" i="1" s="1"/>
  <c r="P1056" i="1"/>
  <c r="O1060" i="1"/>
  <c r="P1060" i="1"/>
  <c r="M1060" i="1"/>
  <c r="N1060" i="1" s="1"/>
  <c r="M1064" i="1"/>
  <c r="N1064" i="1" s="1"/>
  <c r="P1064" i="1"/>
  <c r="O1068" i="1"/>
  <c r="P1068" i="1"/>
  <c r="M1068" i="1"/>
  <c r="N1068" i="1" s="1"/>
  <c r="P1096" i="1"/>
  <c r="M1096" i="1"/>
  <c r="N1096" i="1" s="1"/>
  <c r="M1104" i="1"/>
  <c r="N1104" i="1" s="1"/>
  <c r="O1104" i="1"/>
  <c r="O687" i="3"/>
  <c r="P687" i="3"/>
  <c r="O483" i="2"/>
  <c r="M483" i="2"/>
  <c r="N483" i="2" s="1"/>
  <c r="P483" i="2"/>
  <c r="O491" i="2"/>
  <c r="M491" i="2"/>
  <c r="N491" i="2" s="1"/>
  <c r="O499" i="2"/>
  <c r="M499" i="2"/>
  <c r="N499" i="2" s="1"/>
  <c r="P499" i="2"/>
  <c r="P411" i="2"/>
  <c r="M411" i="2"/>
  <c r="N411" i="2" s="1"/>
  <c r="O475" i="2"/>
  <c r="P475" i="2"/>
  <c r="M760" i="2"/>
  <c r="N760" i="2" s="1"/>
  <c r="O760" i="2"/>
  <c r="M764" i="2"/>
  <c r="N764" i="2" s="1"/>
  <c r="P764" i="2"/>
  <c r="O764" i="2"/>
  <c r="M768" i="2"/>
  <c r="N768" i="2" s="1"/>
  <c r="O768" i="2"/>
  <c r="P768" i="2"/>
  <c r="M772" i="2"/>
  <c r="N772" i="2" s="1"/>
  <c r="P772" i="2"/>
  <c r="M776" i="2"/>
  <c r="N776" i="2" s="1"/>
  <c r="O776" i="2"/>
  <c r="M937" i="2"/>
  <c r="N937" i="2" s="1"/>
  <c r="O937" i="2"/>
  <c r="M945" i="2"/>
  <c r="N945" i="2" s="1"/>
  <c r="O945" i="2"/>
  <c r="M949" i="2"/>
  <c r="N949" i="2" s="1"/>
  <c r="O949" i="2"/>
  <c r="M953" i="2"/>
  <c r="N953" i="2" s="1"/>
  <c r="O953" i="2"/>
  <c r="O987" i="2"/>
  <c r="P987" i="2"/>
  <c r="M987" i="2"/>
  <c r="N987" i="2" s="1"/>
  <c r="O991" i="2"/>
  <c r="M991" i="2"/>
  <c r="N991" i="2" s="1"/>
  <c r="P991" i="2"/>
  <c r="O995" i="2"/>
  <c r="M995" i="2"/>
  <c r="N995" i="2" s="1"/>
  <c r="O999" i="2"/>
  <c r="P999" i="2"/>
  <c r="O1003" i="2"/>
  <c r="M1003" i="2"/>
  <c r="N1003" i="2" s="1"/>
  <c r="P1003" i="2"/>
  <c r="O1007" i="2"/>
  <c r="M1007" i="2"/>
  <c r="N1007" i="2" s="1"/>
  <c r="P1007" i="2"/>
  <c r="O1011" i="2"/>
  <c r="M1011" i="2"/>
  <c r="N1011" i="2" s="1"/>
  <c r="O1015" i="2"/>
  <c r="P1015" i="2"/>
  <c r="O1019" i="2"/>
  <c r="P1019" i="2"/>
  <c r="M1019" i="2"/>
  <c r="N1019" i="2" s="1"/>
  <c r="O1023" i="2"/>
  <c r="M1023" i="2"/>
  <c r="N1023" i="2" s="1"/>
  <c r="P1023" i="2"/>
  <c r="O1027" i="2"/>
  <c r="M1027" i="2"/>
  <c r="N1027" i="2" s="1"/>
  <c r="O1031" i="2"/>
  <c r="P1031" i="2"/>
  <c r="O1035" i="2"/>
  <c r="P1035" i="2"/>
  <c r="M1035" i="2"/>
  <c r="N1035" i="2" s="1"/>
  <c r="O1039" i="2"/>
  <c r="M1039" i="2"/>
  <c r="N1039" i="2" s="1"/>
  <c r="P1039" i="2"/>
  <c r="O1043" i="2"/>
  <c r="M1043" i="2"/>
  <c r="N1043" i="2" s="1"/>
  <c r="O1047" i="2"/>
  <c r="P1047" i="2"/>
  <c r="M1141" i="2"/>
  <c r="N1141" i="2" s="1"/>
  <c r="O1141" i="2"/>
  <c r="M1151" i="2"/>
  <c r="N1151" i="2" s="1"/>
  <c r="P1151" i="2"/>
  <c r="O1151" i="2"/>
  <c r="M68" i="2"/>
  <c r="N68" i="2" s="1"/>
  <c r="P68" i="2"/>
  <c r="O68" i="2"/>
  <c r="M1105" i="1"/>
  <c r="N1105" i="1" s="1"/>
  <c r="P1105" i="1"/>
  <c r="O1105" i="1"/>
  <c r="M637" i="1"/>
  <c r="N637" i="1" s="1"/>
  <c r="P637" i="1"/>
  <c r="O637" i="1"/>
  <c r="M601" i="3"/>
  <c r="N601" i="3" s="1"/>
  <c r="P601" i="3"/>
  <c r="O1090" i="8"/>
  <c r="V1090" i="8" s="1"/>
  <c r="P1090" i="8"/>
  <c r="O848" i="8"/>
  <c r="P848" i="8"/>
  <c r="O727" i="8"/>
  <c r="P727" i="8"/>
  <c r="M745" i="6"/>
  <c r="N745" i="6" s="1"/>
  <c r="O745" i="6"/>
  <c r="V905" i="5"/>
  <c r="P1067" i="6"/>
  <c r="M1067" i="6"/>
  <c r="N1067" i="6" s="1"/>
  <c r="O1063" i="6"/>
  <c r="M1063" i="6"/>
  <c r="N1063" i="6" s="1"/>
  <c r="O1047" i="6"/>
  <c r="M1047" i="6"/>
  <c r="N1047" i="6" s="1"/>
  <c r="P1043" i="6"/>
  <c r="M1043" i="6"/>
  <c r="N1043" i="6" s="1"/>
  <c r="O1039" i="6"/>
  <c r="M1039" i="6"/>
  <c r="N1039" i="6" s="1"/>
  <c r="P1035" i="6"/>
  <c r="M1035" i="6"/>
  <c r="N1035" i="6" s="1"/>
  <c r="O1031" i="6"/>
  <c r="M1031" i="6"/>
  <c r="N1031" i="6" s="1"/>
  <c r="P997" i="6"/>
  <c r="O997" i="6"/>
  <c r="P993" i="6"/>
  <c r="O993" i="6"/>
  <c r="M993" i="6"/>
  <c r="N993" i="6" s="1"/>
  <c r="P989" i="6"/>
  <c r="M989" i="6"/>
  <c r="N989" i="6" s="1"/>
  <c r="O989" i="6"/>
  <c r="M939" i="6"/>
  <c r="N939" i="6" s="1"/>
  <c r="P939" i="6"/>
  <c r="O939" i="6"/>
  <c r="O935" i="6"/>
  <c r="P935" i="6"/>
  <c r="O905" i="6"/>
  <c r="M905" i="6"/>
  <c r="N905" i="6" s="1"/>
  <c r="P901" i="6"/>
  <c r="M901" i="6"/>
  <c r="N901" i="6" s="1"/>
  <c r="O897" i="6"/>
  <c r="M897" i="6"/>
  <c r="N897" i="6" s="1"/>
  <c r="P893" i="6"/>
  <c r="M893" i="6"/>
  <c r="N893" i="6" s="1"/>
  <c r="O889" i="6"/>
  <c r="M889" i="6"/>
  <c r="N889" i="6" s="1"/>
  <c r="P885" i="6"/>
  <c r="M885" i="6"/>
  <c r="N885" i="6" s="1"/>
  <c r="O881" i="6"/>
  <c r="M881" i="6"/>
  <c r="N881" i="6" s="1"/>
  <c r="P877" i="6"/>
  <c r="M877" i="6"/>
  <c r="N877" i="6" s="1"/>
  <c r="O873" i="6"/>
  <c r="M873" i="6"/>
  <c r="N873" i="6" s="1"/>
  <c r="P869" i="6"/>
  <c r="M869" i="6"/>
  <c r="N869" i="6" s="1"/>
  <c r="O865" i="6"/>
  <c r="M865" i="6"/>
  <c r="N865" i="6" s="1"/>
  <c r="M778" i="6"/>
  <c r="N778" i="6" s="1"/>
  <c r="O778" i="6"/>
  <c r="P763" i="6"/>
  <c r="O763" i="6"/>
  <c r="M763" i="6"/>
  <c r="N763" i="6" s="1"/>
  <c r="P759" i="6"/>
  <c r="M759" i="6"/>
  <c r="N759" i="6" s="1"/>
  <c r="O759" i="6"/>
  <c r="P755" i="6"/>
  <c r="M755" i="6"/>
  <c r="N755" i="6" s="1"/>
  <c r="P751" i="6"/>
  <c r="O751" i="6"/>
  <c r="M751" i="6"/>
  <c r="N751" i="6" s="1"/>
  <c r="P747" i="6"/>
  <c r="M747" i="6"/>
  <c r="N747" i="6" s="1"/>
  <c r="O747" i="6"/>
  <c r="P743" i="6"/>
  <c r="M743" i="6"/>
  <c r="N743" i="6" s="1"/>
  <c r="O743" i="6"/>
  <c r="O639" i="6"/>
  <c r="M639" i="6"/>
  <c r="N639" i="6" s="1"/>
  <c r="M635" i="6"/>
  <c r="N635" i="6" s="1"/>
  <c r="O635" i="6"/>
  <c r="P631" i="6"/>
  <c r="O631" i="6"/>
  <c r="M627" i="6"/>
  <c r="N627" i="6" s="1"/>
  <c r="O627" i="6"/>
  <c r="P623" i="6"/>
  <c r="O623" i="6"/>
  <c r="M619" i="6"/>
  <c r="N619" i="6" s="1"/>
  <c r="O619" i="6"/>
  <c r="P615" i="6"/>
  <c r="O615" i="6"/>
  <c r="M611" i="6"/>
  <c r="N611" i="6" s="1"/>
  <c r="O611" i="6"/>
  <c r="P607" i="6"/>
  <c r="O607" i="6"/>
  <c r="M603" i="6"/>
  <c r="N603" i="6" s="1"/>
  <c r="O603" i="6"/>
  <c r="P599" i="6"/>
  <c r="O599" i="6"/>
  <c r="M595" i="6"/>
  <c r="N595" i="6" s="1"/>
  <c r="O595" i="6"/>
  <c r="P591" i="6"/>
  <c r="O591" i="6"/>
  <c r="M587" i="6"/>
  <c r="N587" i="6" s="1"/>
  <c r="O587" i="6"/>
  <c r="P583" i="6"/>
  <c r="O583" i="6"/>
  <c r="M579" i="6"/>
  <c r="N579" i="6" s="1"/>
  <c r="O579" i="6"/>
  <c r="P575" i="6"/>
  <c r="O575" i="6"/>
  <c r="P565" i="6"/>
  <c r="M565" i="6"/>
  <c r="N565" i="6" s="1"/>
  <c r="O561" i="6"/>
  <c r="M561" i="6"/>
  <c r="N561" i="6" s="1"/>
  <c r="P561" i="6"/>
  <c r="P557" i="6"/>
  <c r="M557" i="6"/>
  <c r="N557" i="6" s="1"/>
  <c r="O553" i="6"/>
  <c r="M553" i="6"/>
  <c r="N553" i="6" s="1"/>
  <c r="P553" i="6"/>
  <c r="P549" i="6"/>
  <c r="M549" i="6"/>
  <c r="N549" i="6" s="1"/>
  <c r="O545" i="6"/>
  <c r="M545" i="6"/>
  <c r="N545" i="6" s="1"/>
  <c r="P545" i="6"/>
  <c r="P541" i="6"/>
  <c r="M541" i="6"/>
  <c r="N541" i="6" s="1"/>
  <c r="P518" i="6"/>
  <c r="M518" i="6"/>
  <c r="N518" i="6" s="1"/>
  <c r="O518" i="6"/>
  <c r="P514" i="6"/>
  <c r="M514" i="6"/>
  <c r="N514" i="6" s="1"/>
  <c r="P510" i="6"/>
  <c r="M510" i="6"/>
  <c r="N510" i="6" s="1"/>
  <c r="O510" i="6"/>
  <c r="P506" i="6"/>
  <c r="M506" i="6"/>
  <c r="N506" i="6" s="1"/>
  <c r="P502" i="6"/>
  <c r="M502" i="6"/>
  <c r="N502" i="6" s="1"/>
  <c r="O502" i="6"/>
  <c r="P498" i="6"/>
  <c r="M498" i="6"/>
  <c r="N498" i="6" s="1"/>
  <c r="O498" i="6"/>
  <c r="M493" i="6"/>
  <c r="N493" i="6" s="1"/>
  <c r="O493" i="6"/>
  <c r="M478" i="6"/>
  <c r="N478" i="6" s="1"/>
  <c r="O478" i="6" s="1"/>
  <c r="P474" i="6"/>
  <c r="O474" i="6"/>
  <c r="M474" i="6"/>
  <c r="N474" i="6" s="1"/>
  <c r="P470" i="6"/>
  <c r="M470" i="6"/>
  <c r="N470" i="6" s="1"/>
  <c r="O470" i="6"/>
  <c r="P466" i="6"/>
  <c r="M466" i="6"/>
  <c r="N466" i="6" s="1"/>
  <c r="O466" i="6"/>
  <c r="P311" i="6"/>
  <c r="M311" i="6"/>
  <c r="N311" i="6" s="1"/>
  <c r="O307" i="6"/>
  <c r="M307" i="6"/>
  <c r="N307" i="6" s="1"/>
  <c r="P307" i="6"/>
  <c r="P303" i="6"/>
  <c r="M303" i="6"/>
  <c r="N303" i="6" s="1"/>
  <c r="O299" i="6"/>
  <c r="M299" i="6"/>
  <c r="N299" i="6" s="1"/>
  <c r="P299" i="6"/>
  <c r="P295" i="6"/>
  <c r="M295" i="6"/>
  <c r="N295" i="6" s="1"/>
  <c r="O291" i="6"/>
  <c r="M291" i="6"/>
  <c r="N291" i="6" s="1"/>
  <c r="P291" i="6"/>
  <c r="P287" i="6"/>
  <c r="M287" i="6"/>
  <c r="N287" i="6" s="1"/>
  <c r="O283" i="6"/>
  <c r="M283" i="6"/>
  <c r="N283" i="6" s="1"/>
  <c r="P283" i="6"/>
  <c r="P279" i="6"/>
  <c r="M279" i="6"/>
  <c r="N279" i="6" s="1"/>
  <c r="M165" i="6"/>
  <c r="N165" i="6" s="1"/>
  <c r="O165" i="6"/>
  <c r="P161" i="6"/>
  <c r="O161" i="6"/>
  <c r="O139" i="6"/>
  <c r="M139" i="6"/>
  <c r="N139" i="6" s="1"/>
  <c r="P139" i="6"/>
  <c r="P135" i="6"/>
  <c r="M135" i="6"/>
  <c r="N135" i="6" s="1"/>
  <c r="O131" i="6"/>
  <c r="M131" i="6"/>
  <c r="N131" i="6" s="1"/>
  <c r="P131" i="6"/>
  <c r="P127" i="6"/>
  <c r="M127" i="6"/>
  <c r="N127" i="6" s="1"/>
  <c r="O123" i="6"/>
  <c r="M123" i="6"/>
  <c r="N123" i="6" s="1"/>
  <c r="P123" i="6"/>
  <c r="P119" i="6"/>
  <c r="M119" i="6"/>
  <c r="N119" i="6" s="1"/>
  <c r="O115" i="6"/>
  <c r="M115" i="6"/>
  <c r="N115" i="6" s="1"/>
  <c r="P115" i="6"/>
  <c r="P111" i="6"/>
  <c r="M111" i="6"/>
  <c r="N111" i="6" s="1"/>
  <c r="O107" i="6"/>
  <c r="M107" i="6"/>
  <c r="N107" i="6" s="1"/>
  <c r="P107" i="6"/>
  <c r="P103" i="6"/>
  <c r="M103" i="6"/>
  <c r="N103" i="6" s="1"/>
  <c r="O99" i="6"/>
  <c r="M99" i="6"/>
  <c r="N99" i="6" s="1"/>
  <c r="P99" i="6"/>
  <c r="P95" i="6"/>
  <c r="M95" i="6"/>
  <c r="N95" i="6" s="1"/>
  <c r="O91" i="6"/>
  <c r="M91" i="6"/>
  <c r="N91" i="6" s="1"/>
  <c r="P91" i="6"/>
  <c r="P87" i="6"/>
  <c r="M87" i="6"/>
  <c r="N87" i="6" s="1"/>
  <c r="O83" i="6"/>
  <c r="M83" i="6"/>
  <c r="N83" i="6" s="1"/>
  <c r="P83" i="6"/>
  <c r="P79" i="6"/>
  <c r="M79" i="6"/>
  <c r="N79" i="6" s="1"/>
  <c r="O75" i="6"/>
  <c r="M75" i="6"/>
  <c r="N75" i="6" s="1"/>
  <c r="P75" i="6"/>
  <c r="P71" i="6"/>
  <c r="M71" i="6"/>
  <c r="N71" i="6" s="1"/>
  <c r="O67" i="6"/>
  <c r="M67" i="6"/>
  <c r="N67" i="6" s="1"/>
  <c r="P67" i="6"/>
  <c r="P63" i="6"/>
  <c r="M63" i="6"/>
  <c r="N63" i="6" s="1"/>
  <c r="O59" i="6"/>
  <c r="M59" i="6"/>
  <c r="N59" i="6" s="1"/>
  <c r="P59" i="6"/>
  <c r="M53" i="6"/>
  <c r="N53" i="6" s="1"/>
  <c r="O53" i="6"/>
  <c r="P49" i="6"/>
  <c r="O49" i="6"/>
  <c r="M45" i="6"/>
  <c r="N45" i="6" s="1"/>
  <c r="O45" i="6"/>
  <c r="P41" i="6"/>
  <c r="O41" i="6"/>
  <c r="M37" i="6"/>
  <c r="N37" i="6" s="1"/>
  <c r="O37" i="6"/>
  <c r="P33" i="6"/>
  <c r="O33" i="6"/>
  <c r="M29" i="6"/>
  <c r="N29" i="6" s="1"/>
  <c r="O29" i="6"/>
  <c r="P25" i="6"/>
  <c r="O25" i="6"/>
  <c r="M21" i="6"/>
  <c r="N21" i="6" s="1"/>
  <c r="O21" i="6"/>
  <c r="P17" i="6"/>
  <c r="O17" i="6"/>
  <c r="M13" i="6"/>
  <c r="N13" i="6" s="1"/>
  <c r="O13" i="6"/>
  <c r="P9" i="6"/>
  <c r="O9" i="6"/>
  <c r="V752" i="7"/>
  <c r="S1031" i="7"/>
  <c r="V1031" i="7"/>
  <c r="O1092" i="7"/>
  <c r="P1092" i="7"/>
  <c r="V1138" i="7"/>
  <c r="S1138" i="7"/>
  <c r="P1308" i="7"/>
  <c r="O1308" i="7"/>
  <c r="S1308" i="7" s="1"/>
  <c r="V1312" i="7"/>
  <c r="S1312" i="7"/>
  <c r="S1374" i="7"/>
  <c r="P371" i="1"/>
  <c r="M371" i="1"/>
  <c r="N371" i="1" s="1"/>
  <c r="O371" i="1"/>
  <c r="M461" i="1"/>
  <c r="N461" i="1" s="1"/>
  <c r="P461" i="1"/>
  <c r="M469" i="1"/>
  <c r="N469" i="1" s="1"/>
  <c r="P469" i="1"/>
  <c r="O473" i="1"/>
  <c r="P473" i="1"/>
  <c r="M473" i="1"/>
  <c r="N473" i="1" s="1"/>
  <c r="O551" i="1"/>
  <c r="P551" i="1"/>
  <c r="M551" i="1"/>
  <c r="N551" i="1" s="1"/>
  <c r="O559" i="1"/>
  <c r="P559" i="1"/>
  <c r="M559" i="1"/>
  <c r="N559" i="1" s="1"/>
  <c r="O567" i="1"/>
  <c r="P567" i="1"/>
  <c r="M567" i="1"/>
  <c r="N567" i="1" s="1"/>
  <c r="M571" i="1"/>
  <c r="N571" i="1" s="1"/>
  <c r="P571" i="1"/>
  <c r="O575" i="1"/>
  <c r="P575" i="1"/>
  <c r="M575" i="1"/>
  <c r="N575" i="1" s="1"/>
  <c r="M662" i="3"/>
  <c r="N662" i="3" s="1"/>
  <c r="O662" i="3"/>
  <c r="P662" i="3"/>
  <c r="P670" i="3"/>
  <c r="O670" i="3"/>
  <c r="O672" i="3"/>
  <c r="M672" i="3"/>
  <c r="N672" i="3" s="1"/>
  <c r="M1025" i="3"/>
  <c r="N1025" i="3" s="1"/>
  <c r="O1025" i="3"/>
  <c r="P1029" i="3"/>
  <c r="O1029" i="3"/>
  <c r="M1033" i="3"/>
  <c r="N1033" i="3" s="1"/>
  <c r="O1033" i="3"/>
  <c r="P1037" i="3"/>
  <c r="O1037" i="3"/>
  <c r="M1041" i="3"/>
  <c r="N1041" i="3" s="1"/>
  <c r="O1041" i="3"/>
  <c r="P1045" i="3"/>
  <c r="O1045" i="3"/>
  <c r="M1049" i="3"/>
  <c r="N1049" i="3" s="1"/>
  <c r="O1049" i="3"/>
  <c r="P1053" i="3"/>
  <c r="O1053" i="3"/>
  <c r="M1057" i="3"/>
  <c r="N1057" i="3" s="1"/>
  <c r="O1057" i="3"/>
  <c r="P1061" i="3"/>
  <c r="O1061" i="3"/>
  <c r="O1085" i="3"/>
  <c r="M1085" i="3"/>
  <c r="N1085" i="3" s="1"/>
  <c r="P1085" i="3"/>
  <c r="P1089" i="3"/>
  <c r="M1089" i="3"/>
  <c r="N1089" i="3" s="1"/>
  <c r="O1093" i="3"/>
  <c r="P1093" i="3"/>
  <c r="M1093" i="3"/>
  <c r="N1093" i="3" s="1"/>
  <c r="M1097" i="3"/>
  <c r="N1097" i="3" s="1"/>
  <c r="P1097" i="3"/>
  <c r="O1101" i="3"/>
  <c r="P1101" i="3"/>
  <c r="M1101" i="3"/>
  <c r="N1101" i="3" s="1"/>
  <c r="M1105" i="3"/>
  <c r="N1105" i="3" s="1"/>
  <c r="P1105" i="3"/>
  <c r="O1076" i="6"/>
  <c r="P1076" i="6"/>
  <c r="V736" i="5"/>
  <c r="V458" i="8"/>
  <c r="O1209" i="6"/>
  <c r="P1209" i="6"/>
  <c r="M1209" i="6"/>
  <c r="N1209" i="6" s="1"/>
  <c r="O1205" i="6"/>
  <c r="P1205" i="6"/>
  <c r="M1205" i="6"/>
  <c r="N1205" i="6" s="1"/>
  <c r="O1201" i="6"/>
  <c r="M1201" i="6"/>
  <c r="N1201" i="6" s="1"/>
  <c r="P1201" i="6"/>
  <c r="O1197" i="6"/>
  <c r="M1197" i="6"/>
  <c r="N1197" i="6" s="1"/>
  <c r="P1197" i="6"/>
  <c r="O1193" i="6"/>
  <c r="M1193" i="6"/>
  <c r="N1193" i="6" s="1"/>
  <c r="P1193" i="6"/>
  <c r="O1114" i="6"/>
  <c r="P1114" i="6"/>
  <c r="O1110" i="6"/>
  <c r="P1110" i="6"/>
  <c r="O1106" i="6"/>
  <c r="P1106" i="6"/>
  <c r="O1102" i="6"/>
  <c r="P1102" i="6"/>
  <c r="O1098" i="6"/>
  <c r="P1098" i="6"/>
  <c r="O1094" i="6"/>
  <c r="P1094" i="6"/>
  <c r="O1090" i="6"/>
  <c r="P1090" i="6"/>
  <c r="O1086" i="6"/>
  <c r="P1086" i="6"/>
  <c r="O1082" i="6"/>
  <c r="P1082" i="6"/>
  <c r="O1078" i="6"/>
  <c r="P1078" i="6"/>
  <c r="M982" i="6"/>
  <c r="N982" i="6" s="1"/>
  <c r="O982" i="6" s="1"/>
  <c r="O900" i="6"/>
  <c r="M900" i="6"/>
  <c r="N900" i="6" s="1"/>
  <c r="P896" i="6"/>
  <c r="M896" i="6"/>
  <c r="N896" i="6" s="1"/>
  <c r="O892" i="6"/>
  <c r="M892" i="6"/>
  <c r="N892" i="6" s="1"/>
  <c r="P888" i="6"/>
  <c r="M888" i="6"/>
  <c r="N888" i="6" s="1"/>
  <c r="P741" i="6"/>
  <c r="O741" i="6"/>
  <c r="P636" i="6"/>
  <c r="O636" i="6"/>
  <c r="M632" i="6"/>
  <c r="N632" i="6" s="1"/>
  <c r="O632" i="6"/>
  <c r="P628" i="6"/>
  <c r="O628" i="6"/>
  <c r="M624" i="6"/>
  <c r="N624" i="6" s="1"/>
  <c r="O624" i="6"/>
  <c r="O614" i="6"/>
  <c r="M614" i="6"/>
  <c r="N614" i="6" s="1"/>
  <c r="P614" i="6"/>
  <c r="P610" i="6"/>
  <c r="M610" i="6"/>
  <c r="N610" i="6" s="1"/>
  <c r="O606" i="6"/>
  <c r="M606" i="6"/>
  <c r="N606" i="6" s="1"/>
  <c r="P606" i="6"/>
  <c r="P602" i="6"/>
  <c r="M602" i="6"/>
  <c r="N602" i="6" s="1"/>
  <c r="M590" i="6"/>
  <c r="N590" i="6" s="1"/>
  <c r="O590" i="6"/>
  <c r="P586" i="6"/>
  <c r="O586" i="6"/>
  <c r="M582" i="6"/>
  <c r="N582" i="6" s="1"/>
  <c r="O582" i="6"/>
  <c r="P578" i="6"/>
  <c r="O578" i="6"/>
  <c r="M574" i="6"/>
  <c r="N574" i="6" s="1"/>
  <c r="O574" i="6"/>
  <c r="P570" i="6"/>
  <c r="O570" i="6"/>
  <c r="M566" i="6"/>
  <c r="N566" i="6" s="1"/>
  <c r="O566" i="6"/>
  <c r="P562" i="6"/>
  <c r="O562" i="6"/>
  <c r="M558" i="6"/>
  <c r="N558" i="6" s="1"/>
  <c r="O558" i="6"/>
  <c r="P554" i="6"/>
  <c r="O554" i="6"/>
  <c r="M550" i="6"/>
  <c r="N550" i="6" s="1"/>
  <c r="O550" i="6"/>
  <c r="P546" i="6"/>
  <c r="O546" i="6"/>
  <c r="M542" i="6"/>
  <c r="N542" i="6" s="1"/>
  <c r="O542" i="6"/>
  <c r="P536" i="6"/>
  <c r="M536" i="6"/>
  <c r="N536" i="6" s="1"/>
  <c r="P428" i="6"/>
  <c r="M428" i="6"/>
  <c r="N428" i="6" s="1"/>
  <c r="O428" i="6"/>
  <c r="M294" i="6"/>
  <c r="N294" i="6" s="1"/>
  <c r="O294" i="6"/>
  <c r="P290" i="6"/>
  <c r="O290" i="6"/>
  <c r="M286" i="6"/>
  <c r="N286" i="6" s="1"/>
  <c r="O286" i="6"/>
  <c r="P282" i="6"/>
  <c r="O282" i="6"/>
  <c r="M278" i="6"/>
  <c r="N278" i="6" s="1"/>
  <c r="O278" i="6"/>
  <c r="O244" i="6"/>
  <c r="M244" i="6"/>
  <c r="N244" i="6" s="1"/>
  <c r="P244" i="6"/>
  <c r="P146" i="6"/>
  <c r="O146" i="6"/>
  <c r="M142" i="6"/>
  <c r="N142" i="6" s="1"/>
  <c r="O142" i="6"/>
  <c r="P138" i="6"/>
  <c r="O138" i="6"/>
  <c r="M134" i="6"/>
  <c r="N134" i="6" s="1"/>
  <c r="O134" i="6"/>
  <c r="P130" i="6"/>
  <c r="O130" i="6"/>
  <c r="M126" i="6"/>
  <c r="N126" i="6" s="1"/>
  <c r="O126" i="6"/>
  <c r="P122" i="6"/>
  <c r="O122" i="6"/>
  <c r="M118" i="6"/>
  <c r="N118" i="6" s="1"/>
  <c r="O118" i="6"/>
  <c r="P32" i="6"/>
  <c r="M32" i="6"/>
  <c r="N32" i="6" s="1"/>
  <c r="M6" i="6"/>
  <c r="N6" i="6" s="1"/>
  <c r="O6" i="6"/>
  <c r="V1126" i="7"/>
  <c r="S1126" i="7"/>
  <c r="O1347" i="7"/>
  <c r="P1347" i="7"/>
  <c r="V1069" i="7"/>
  <c r="X1069" i="7" s="1"/>
  <c r="V1130" i="7"/>
  <c r="X1130" i="7" s="1"/>
  <c r="O1244" i="5"/>
  <c r="M1244" i="5"/>
  <c r="N1244" i="5" s="1"/>
  <c r="P1244" i="5"/>
  <c r="O1236" i="5"/>
  <c r="M1236" i="5"/>
  <c r="N1236" i="5" s="1"/>
  <c r="P1236" i="5"/>
  <c r="P1230" i="5"/>
  <c r="O1230" i="5"/>
  <c r="P1222" i="5"/>
  <c r="M1222" i="5"/>
  <c r="N1222" i="5" s="1"/>
  <c r="O1222" i="5"/>
  <c r="P1217" i="5"/>
  <c r="O1217" i="5"/>
  <c r="P1209" i="5"/>
  <c r="O1209" i="5"/>
  <c r="P1201" i="5"/>
  <c r="O1201" i="5"/>
  <c r="M1191" i="5"/>
  <c r="N1191" i="5" s="1"/>
  <c r="P1191" i="5"/>
  <c r="O1191" i="5"/>
  <c r="M1184" i="5"/>
  <c r="N1184" i="5" s="1"/>
  <c r="P1184" i="5" s="1"/>
  <c r="O1184" i="5"/>
  <c r="V1184" i="5" s="1"/>
  <c r="X1184" i="5" s="1"/>
  <c r="P1176" i="5"/>
  <c r="M1176" i="5"/>
  <c r="N1176" i="5" s="1"/>
  <c r="O1176" i="5"/>
  <c r="P1168" i="5"/>
  <c r="M1168" i="5"/>
  <c r="N1168" i="5" s="1"/>
  <c r="O1168" i="5"/>
  <c r="M1160" i="5"/>
  <c r="N1160" i="5" s="1"/>
  <c r="O1160" i="5" s="1"/>
  <c r="P1160" i="5"/>
  <c r="P1152" i="5"/>
  <c r="M1152" i="5"/>
  <c r="N1152" i="5" s="1"/>
  <c r="O1152" i="5"/>
  <c r="P1145" i="5"/>
  <c r="M1145" i="5"/>
  <c r="N1145" i="5" s="1"/>
  <c r="P1137" i="5"/>
  <c r="M1137" i="5"/>
  <c r="N1137" i="5" s="1"/>
  <c r="P1129" i="5"/>
  <c r="M1129" i="5"/>
  <c r="N1129" i="5" s="1"/>
  <c r="P1121" i="5"/>
  <c r="M1121" i="5"/>
  <c r="N1121" i="5" s="1"/>
  <c r="P1113" i="5"/>
  <c r="M1113" i="5"/>
  <c r="N1113" i="5" s="1"/>
  <c r="O1113" i="5"/>
  <c r="P1105" i="5"/>
  <c r="M1105" i="5"/>
  <c r="N1105" i="5" s="1"/>
  <c r="O1105" i="5"/>
  <c r="M1097" i="5"/>
  <c r="N1097" i="5" s="1"/>
  <c r="P1097" i="5" s="1"/>
  <c r="P1089" i="5"/>
  <c r="M1089" i="5"/>
  <c r="N1089" i="5" s="1"/>
  <c r="O1089" i="5"/>
  <c r="P1081" i="5"/>
  <c r="M1081" i="5"/>
  <c r="N1081" i="5" s="1"/>
  <c r="P1073" i="5"/>
  <c r="M1073" i="5"/>
  <c r="N1073" i="5" s="1"/>
  <c r="P1065" i="5"/>
  <c r="M1065" i="5"/>
  <c r="N1065" i="5" s="1"/>
  <c r="P1057" i="5"/>
  <c r="M1057" i="5"/>
  <c r="N1057" i="5" s="1"/>
  <c r="O1048" i="5"/>
  <c r="M1048" i="5"/>
  <c r="N1048" i="5" s="1"/>
  <c r="O1040" i="5"/>
  <c r="M1040" i="5"/>
  <c r="N1040" i="5" s="1"/>
  <c r="O1032" i="5"/>
  <c r="M1032" i="5"/>
  <c r="N1032" i="5" s="1"/>
  <c r="O1024" i="5"/>
  <c r="M1024" i="5"/>
  <c r="N1024" i="5" s="1"/>
  <c r="O1016" i="5"/>
  <c r="M1016" i="5"/>
  <c r="N1016" i="5" s="1"/>
  <c r="O1008" i="5"/>
  <c r="M1008" i="5"/>
  <c r="N1008" i="5" s="1"/>
  <c r="O1000" i="5"/>
  <c r="M1000" i="5"/>
  <c r="N1000" i="5" s="1"/>
  <c r="M992" i="5"/>
  <c r="N992" i="5" s="1"/>
  <c r="P992" i="5" s="1"/>
  <c r="P984" i="5"/>
  <c r="M984" i="5"/>
  <c r="N984" i="5" s="1"/>
  <c r="P936" i="5"/>
  <c r="O936" i="5"/>
  <c r="P928" i="5"/>
  <c r="O928" i="5"/>
  <c r="P920" i="5"/>
  <c r="O920" i="5"/>
  <c r="P912" i="5"/>
  <c r="O912" i="5"/>
  <c r="P904" i="5"/>
  <c r="M904" i="5"/>
  <c r="N904" i="5" s="1"/>
  <c r="O904" i="5"/>
  <c r="P896" i="5"/>
  <c r="M896" i="5"/>
  <c r="N896" i="5" s="1"/>
  <c r="O896" i="5"/>
  <c r="P888" i="5"/>
  <c r="M888" i="5"/>
  <c r="N888" i="5" s="1"/>
  <c r="O888" i="5"/>
  <c r="P880" i="5"/>
  <c r="M880" i="5"/>
  <c r="N880" i="5" s="1"/>
  <c r="O880" i="5"/>
  <c r="P872" i="5"/>
  <c r="O872" i="5"/>
  <c r="M872" i="5"/>
  <c r="N872" i="5" s="1"/>
  <c r="P864" i="5"/>
  <c r="O864" i="5"/>
  <c r="M864" i="5"/>
  <c r="N864" i="5" s="1"/>
  <c r="O855" i="5"/>
  <c r="M855" i="5"/>
  <c r="N855" i="5" s="1"/>
  <c r="O847" i="5"/>
  <c r="M847" i="5"/>
  <c r="N847" i="5" s="1"/>
  <c r="M839" i="5"/>
  <c r="N839" i="5" s="1"/>
  <c r="P839" i="5" s="1"/>
  <c r="P831" i="5"/>
  <c r="M831" i="5"/>
  <c r="N831" i="5" s="1"/>
  <c r="O831" i="5"/>
  <c r="P823" i="5"/>
  <c r="M823" i="5"/>
  <c r="N823" i="5" s="1"/>
  <c r="O823" i="5"/>
  <c r="P815" i="5"/>
  <c r="M815" i="5"/>
  <c r="N815" i="5" s="1"/>
  <c r="O815" i="5"/>
  <c r="P807" i="5"/>
  <c r="M807" i="5"/>
  <c r="N807" i="5" s="1"/>
  <c r="O807" i="5"/>
  <c r="P799" i="5"/>
  <c r="M799" i="5"/>
  <c r="N799" i="5" s="1"/>
  <c r="O799" i="5"/>
  <c r="P791" i="5"/>
  <c r="M791" i="5"/>
  <c r="N791" i="5" s="1"/>
  <c r="O791" i="5"/>
  <c r="P783" i="5"/>
  <c r="M783" i="5"/>
  <c r="N783" i="5" s="1"/>
  <c r="O783" i="5"/>
  <c r="P775" i="5"/>
  <c r="M775" i="5"/>
  <c r="N775" i="5" s="1"/>
  <c r="O775" i="5"/>
  <c r="P767" i="5"/>
  <c r="M767" i="5"/>
  <c r="N767" i="5" s="1"/>
  <c r="O767" i="5"/>
  <c r="P759" i="5"/>
  <c r="M759" i="5"/>
  <c r="N759" i="5" s="1"/>
  <c r="O759" i="5"/>
  <c r="P751" i="5"/>
  <c r="M751" i="5"/>
  <c r="N751" i="5" s="1"/>
  <c r="O751" i="5"/>
  <c r="P743" i="5"/>
  <c r="M743" i="5"/>
  <c r="N743" i="5" s="1"/>
  <c r="O743" i="5"/>
  <c r="P735" i="5"/>
  <c r="M735" i="5"/>
  <c r="N735" i="5" s="1"/>
  <c r="O735" i="5"/>
  <c r="P727" i="5"/>
  <c r="M727" i="5"/>
  <c r="N727" i="5" s="1"/>
  <c r="O727" i="5"/>
  <c r="P719" i="5"/>
  <c r="M719" i="5"/>
  <c r="N719" i="5" s="1"/>
  <c r="P711" i="5"/>
  <c r="M711" i="5"/>
  <c r="N711" i="5" s="1"/>
  <c r="O711" i="5"/>
  <c r="P703" i="5"/>
  <c r="M703" i="5"/>
  <c r="N703" i="5" s="1"/>
  <c r="O703" i="5"/>
  <c r="P695" i="5"/>
  <c r="M695" i="5"/>
  <c r="N695" i="5" s="1"/>
  <c r="O695" i="5"/>
  <c r="P687" i="5"/>
  <c r="M687" i="5"/>
  <c r="N687" i="5" s="1"/>
  <c r="O687" i="5"/>
  <c r="P679" i="5"/>
  <c r="M679" i="5"/>
  <c r="N679" i="5" s="1"/>
  <c r="O679" i="5"/>
  <c r="O671" i="5"/>
  <c r="M671" i="5"/>
  <c r="N671" i="5" s="1"/>
  <c r="O663" i="5"/>
  <c r="V663" i="5" s="1"/>
  <c r="X663" i="5" s="1"/>
  <c r="M663" i="5"/>
  <c r="N663" i="5" s="1"/>
  <c r="P663" i="5" s="1"/>
  <c r="O655" i="5"/>
  <c r="M655" i="5"/>
  <c r="N655" i="5" s="1"/>
  <c r="O647" i="5"/>
  <c r="M647" i="5"/>
  <c r="N647" i="5" s="1"/>
  <c r="P639" i="5"/>
  <c r="M639" i="5"/>
  <c r="N639" i="5" s="1"/>
  <c r="O639" i="5"/>
  <c r="P631" i="5"/>
  <c r="M631" i="5"/>
  <c r="N631" i="5" s="1"/>
  <c r="O631" i="5"/>
  <c r="P623" i="5"/>
  <c r="O623" i="5"/>
  <c r="M623" i="5"/>
  <c r="N623" i="5" s="1"/>
  <c r="P615" i="5"/>
  <c r="O615" i="5"/>
  <c r="P607" i="5"/>
  <c r="O607" i="5"/>
  <c r="M599" i="5"/>
  <c r="N599" i="5" s="1"/>
  <c r="P599" i="5" s="1"/>
  <c r="O599" i="5"/>
  <c r="P591" i="5"/>
  <c r="M591" i="5"/>
  <c r="N591" i="5" s="1"/>
  <c r="P583" i="5"/>
  <c r="M583" i="5"/>
  <c r="N583" i="5" s="1"/>
  <c r="P575" i="5"/>
  <c r="M575" i="5"/>
  <c r="N575" i="5" s="1"/>
  <c r="P567" i="5"/>
  <c r="M567" i="5"/>
  <c r="N567" i="5" s="1"/>
  <c r="P559" i="5"/>
  <c r="M559" i="5"/>
  <c r="N559" i="5" s="1"/>
  <c r="P551" i="5"/>
  <c r="M551" i="5"/>
  <c r="N551" i="5" s="1"/>
  <c r="M543" i="5"/>
  <c r="N543" i="5" s="1"/>
  <c r="O543" i="5" s="1"/>
  <c r="P535" i="5"/>
  <c r="M535" i="5"/>
  <c r="N535" i="5" s="1"/>
  <c r="O535" i="5"/>
  <c r="P527" i="5"/>
  <c r="M527" i="5"/>
  <c r="N527" i="5" s="1"/>
  <c r="O527" i="5"/>
  <c r="P519" i="5"/>
  <c r="M519" i="5"/>
  <c r="N519" i="5" s="1"/>
  <c r="O519" i="5"/>
  <c r="P511" i="5"/>
  <c r="M511" i="5"/>
  <c r="N511" i="5" s="1"/>
  <c r="O511" i="5"/>
  <c r="P503" i="5"/>
  <c r="M503" i="5"/>
  <c r="N503" i="5" s="1"/>
  <c r="O503" i="5"/>
  <c r="M495" i="5"/>
  <c r="N495" i="5" s="1"/>
  <c r="P495" i="5" s="1"/>
  <c r="O495" i="5"/>
  <c r="P487" i="5"/>
  <c r="O487" i="5"/>
  <c r="P479" i="5"/>
  <c r="O479" i="5"/>
  <c r="P471" i="5"/>
  <c r="M471" i="5"/>
  <c r="N471" i="5" s="1"/>
  <c r="O471" i="5"/>
  <c r="P463" i="5"/>
  <c r="O463" i="5"/>
  <c r="M463" i="5"/>
  <c r="N463" i="5" s="1"/>
  <c r="P455" i="5"/>
  <c r="O455" i="5"/>
  <c r="M455" i="5"/>
  <c r="N455" i="5" s="1"/>
  <c r="P447" i="5"/>
  <c r="O447" i="5"/>
  <c r="M447" i="5"/>
  <c r="N447" i="5" s="1"/>
  <c r="P439" i="5"/>
  <c r="O439" i="5"/>
  <c r="M439" i="5"/>
  <c r="N439" i="5" s="1"/>
  <c r="P431" i="5"/>
  <c r="O431" i="5"/>
  <c r="M423" i="5"/>
  <c r="N423" i="5" s="1"/>
  <c r="P423" i="5" s="1"/>
  <c r="P415" i="5"/>
  <c r="M415" i="5"/>
  <c r="N415" i="5" s="1"/>
  <c r="O415" i="5"/>
  <c r="P407" i="5"/>
  <c r="M407" i="5"/>
  <c r="N407" i="5" s="1"/>
  <c r="O407" i="5"/>
  <c r="P399" i="5"/>
  <c r="M399" i="5"/>
  <c r="N399" i="5" s="1"/>
  <c r="O399" i="5"/>
  <c r="P391" i="5"/>
  <c r="M391" i="5"/>
  <c r="N391" i="5" s="1"/>
  <c r="O391" i="5"/>
  <c r="P383" i="5"/>
  <c r="M383" i="5"/>
  <c r="N383" i="5" s="1"/>
  <c r="O383" i="5"/>
  <c r="P375" i="5"/>
  <c r="M375" i="5"/>
  <c r="N375" i="5" s="1"/>
  <c r="P367" i="5"/>
  <c r="M367" i="5"/>
  <c r="N367" i="5" s="1"/>
  <c r="O367" i="5"/>
  <c r="P359" i="5"/>
  <c r="M359" i="5"/>
  <c r="N359" i="5" s="1"/>
  <c r="O359" i="5"/>
  <c r="M351" i="5"/>
  <c r="N351" i="5" s="1"/>
  <c r="O351" i="5" s="1"/>
  <c r="P351" i="5"/>
  <c r="P343" i="5"/>
  <c r="M343" i="5"/>
  <c r="N343" i="5" s="1"/>
  <c r="O343" i="5"/>
  <c r="P335" i="5"/>
  <c r="M335" i="5"/>
  <c r="N335" i="5" s="1"/>
  <c r="O335" i="5"/>
  <c r="P327" i="5"/>
  <c r="M327" i="5"/>
  <c r="N327" i="5" s="1"/>
  <c r="O327" i="5"/>
  <c r="P319" i="5"/>
  <c r="M319" i="5"/>
  <c r="N319" i="5" s="1"/>
  <c r="O319" i="5"/>
  <c r="P311" i="5"/>
  <c r="M311" i="5"/>
  <c r="N311" i="5" s="1"/>
  <c r="O311" i="5"/>
  <c r="P303" i="5"/>
  <c r="M303" i="5"/>
  <c r="N303" i="5" s="1"/>
  <c r="O303" i="5"/>
  <c r="P295" i="5"/>
  <c r="M295" i="5"/>
  <c r="N295" i="5" s="1"/>
  <c r="O295" i="5"/>
  <c r="P287" i="5"/>
  <c r="M287" i="5"/>
  <c r="N287" i="5" s="1"/>
  <c r="O287" i="5"/>
  <c r="P277" i="5"/>
  <c r="O277" i="5"/>
  <c r="M277" i="5"/>
  <c r="N277" i="5" s="1"/>
  <c r="P261" i="5"/>
  <c r="M261" i="5"/>
  <c r="N261" i="5" s="1"/>
  <c r="P253" i="5"/>
  <c r="M253" i="5"/>
  <c r="N253" i="5" s="1"/>
  <c r="P245" i="5"/>
  <c r="M245" i="5"/>
  <c r="N245" i="5" s="1"/>
  <c r="P237" i="5"/>
  <c r="O237" i="5"/>
  <c r="P229" i="5"/>
  <c r="O229" i="5"/>
  <c r="P221" i="5"/>
  <c r="O221" i="5"/>
  <c r="P213" i="5"/>
  <c r="O213" i="5"/>
  <c r="O205" i="5"/>
  <c r="P205" i="5"/>
  <c r="O197" i="5"/>
  <c r="P197" i="5"/>
  <c r="O189" i="5"/>
  <c r="P189" i="5"/>
  <c r="M181" i="5"/>
  <c r="N181" i="5" s="1"/>
  <c r="P181" i="5"/>
  <c r="O181" i="5"/>
  <c r="M173" i="5"/>
  <c r="N173" i="5" s="1"/>
  <c r="P173" i="5"/>
  <c r="O173" i="5"/>
  <c r="M165" i="5"/>
  <c r="N165" i="5" s="1"/>
  <c r="P165" i="5"/>
  <c r="O165" i="5"/>
  <c r="O157" i="5"/>
  <c r="M157" i="5"/>
  <c r="N157" i="5" s="1"/>
  <c r="O149" i="5"/>
  <c r="M149" i="5"/>
  <c r="N149" i="5" s="1"/>
  <c r="O141" i="5"/>
  <c r="M141" i="5"/>
  <c r="N141" i="5" s="1"/>
  <c r="O125" i="5"/>
  <c r="M125" i="5"/>
  <c r="N125" i="5" s="1"/>
  <c r="O117" i="5"/>
  <c r="M117" i="5"/>
  <c r="N117" i="5" s="1"/>
  <c r="O109" i="5"/>
  <c r="P109" i="5"/>
  <c r="O101" i="5"/>
  <c r="P101" i="5"/>
  <c r="O93" i="5"/>
  <c r="P93" i="5"/>
  <c r="O85" i="5"/>
  <c r="P85" i="5"/>
  <c r="O77" i="5"/>
  <c r="P77" i="5"/>
  <c r="O69" i="5"/>
  <c r="P69" i="5"/>
  <c r="O53" i="5"/>
  <c r="P53" i="5"/>
  <c r="O45" i="5"/>
  <c r="P45" i="5"/>
  <c r="M29" i="5"/>
  <c r="N29" i="5" s="1"/>
  <c r="P29" i="5"/>
  <c r="O29" i="5"/>
  <c r="O21" i="5"/>
  <c r="P21" i="5"/>
  <c r="M13" i="5"/>
  <c r="N13" i="5" s="1"/>
  <c r="P13" i="5"/>
  <c r="O13" i="5"/>
  <c r="O5" i="5"/>
  <c r="P5" i="5"/>
  <c r="P1152" i="8"/>
  <c r="M1152" i="8"/>
  <c r="N1152" i="8" s="1"/>
  <c r="O1130" i="8"/>
  <c r="M1130" i="8"/>
  <c r="N1130" i="8" s="1"/>
  <c r="O1106" i="8"/>
  <c r="P1106" i="8"/>
  <c r="P1096" i="8"/>
  <c r="M1096" i="8"/>
  <c r="N1096" i="8" s="1"/>
  <c r="P1083" i="8"/>
  <c r="O1083" i="8"/>
  <c r="S1094" i="8"/>
  <c r="M1243" i="5"/>
  <c r="N1243" i="5" s="1"/>
  <c r="O1243" i="5"/>
  <c r="O1235" i="5"/>
  <c r="M1235" i="5"/>
  <c r="N1235" i="5" s="1"/>
  <c r="P1235" i="5"/>
  <c r="P1227" i="5"/>
  <c r="M1227" i="5"/>
  <c r="N1227" i="5" s="1"/>
  <c r="O1227" i="5"/>
  <c r="P1219" i="5"/>
  <c r="M1219" i="5"/>
  <c r="N1219" i="5" s="1"/>
  <c r="O1219" i="5"/>
  <c r="P1211" i="5"/>
  <c r="M1211" i="5"/>
  <c r="N1211" i="5" s="1"/>
  <c r="O1211" i="5"/>
  <c r="P1203" i="5"/>
  <c r="M1203" i="5"/>
  <c r="N1203" i="5" s="1"/>
  <c r="O1203" i="5"/>
  <c r="O1194" i="5"/>
  <c r="P1194" i="5"/>
  <c r="O1186" i="5"/>
  <c r="P1186" i="5"/>
  <c r="M1178" i="5"/>
  <c r="N1178" i="5" s="1"/>
  <c r="O1178" i="5" s="1"/>
  <c r="P1170" i="5"/>
  <c r="M1170" i="5"/>
  <c r="N1170" i="5" s="1"/>
  <c r="O1170" i="5"/>
  <c r="P1162" i="5"/>
  <c r="M1162" i="5"/>
  <c r="N1162" i="5" s="1"/>
  <c r="O1162" i="5"/>
  <c r="P1154" i="5"/>
  <c r="M1154" i="5"/>
  <c r="N1154" i="5" s="1"/>
  <c r="O1154" i="5"/>
  <c r="O1132" i="5"/>
  <c r="P1132" i="5"/>
  <c r="O1124" i="5"/>
  <c r="P1124" i="5"/>
  <c r="P1115" i="5"/>
  <c r="M1115" i="5"/>
  <c r="N1115" i="5" s="1"/>
  <c r="O1115" i="5"/>
  <c r="P1107" i="5"/>
  <c r="M1107" i="5"/>
  <c r="N1107" i="5" s="1"/>
  <c r="O1107" i="5"/>
  <c r="P1099" i="5"/>
  <c r="M1099" i="5"/>
  <c r="N1099" i="5" s="1"/>
  <c r="O1099" i="5"/>
  <c r="P1091" i="5"/>
  <c r="M1091" i="5"/>
  <c r="N1091" i="5" s="1"/>
  <c r="O1091" i="5"/>
  <c r="P1083" i="5"/>
  <c r="M1083" i="5"/>
  <c r="N1083" i="5" s="1"/>
  <c r="O1083" i="5"/>
  <c r="P1075" i="5"/>
  <c r="M1075" i="5"/>
  <c r="N1075" i="5" s="1"/>
  <c r="O1075" i="5"/>
  <c r="P1067" i="5"/>
  <c r="M1067" i="5"/>
  <c r="N1067" i="5" s="1"/>
  <c r="O1067" i="5"/>
  <c r="P1059" i="5"/>
  <c r="M1059" i="5"/>
  <c r="N1059" i="5" s="1"/>
  <c r="O1059" i="5"/>
  <c r="P1051" i="5"/>
  <c r="M1051" i="5"/>
  <c r="N1051" i="5" s="1"/>
  <c r="O1051" i="5"/>
  <c r="M1043" i="5"/>
  <c r="N1043" i="5" s="1"/>
  <c r="P1043" i="5"/>
  <c r="O1043" i="5"/>
  <c r="M1035" i="5"/>
  <c r="N1035" i="5" s="1"/>
  <c r="P1035" i="5"/>
  <c r="O1035" i="5"/>
  <c r="M1027" i="5"/>
  <c r="N1027" i="5" s="1"/>
  <c r="P1027" i="5"/>
  <c r="O1027" i="5"/>
  <c r="M1019" i="5"/>
  <c r="N1019" i="5" s="1"/>
  <c r="P1019" i="5"/>
  <c r="O1019" i="5"/>
  <c r="M1011" i="5"/>
  <c r="N1011" i="5" s="1"/>
  <c r="P1011" i="5"/>
  <c r="O1011" i="5"/>
  <c r="M1003" i="5"/>
  <c r="N1003" i="5" s="1"/>
  <c r="P1003" i="5"/>
  <c r="O1003" i="5"/>
  <c r="M995" i="5"/>
  <c r="N995" i="5" s="1"/>
  <c r="P995" i="5"/>
  <c r="O995" i="5"/>
  <c r="M987" i="5"/>
  <c r="N987" i="5" s="1"/>
  <c r="P987" i="5"/>
  <c r="O987" i="5"/>
  <c r="P978" i="5"/>
  <c r="M978" i="5"/>
  <c r="N978" i="5" s="1"/>
  <c r="O978" i="5"/>
  <c r="P970" i="5"/>
  <c r="M970" i="5"/>
  <c r="N970" i="5" s="1"/>
  <c r="O970" i="5"/>
  <c r="P962" i="5"/>
  <c r="M962" i="5"/>
  <c r="N962" i="5" s="1"/>
  <c r="O962" i="5"/>
  <c r="P954" i="5"/>
  <c r="M954" i="5"/>
  <c r="N954" i="5" s="1"/>
  <c r="O954" i="5"/>
  <c r="P946" i="5"/>
  <c r="M946" i="5"/>
  <c r="N946" i="5" s="1"/>
  <c r="O946" i="5"/>
  <c r="P938" i="5"/>
  <c r="M938" i="5"/>
  <c r="N938" i="5" s="1"/>
  <c r="P930" i="5"/>
  <c r="M930" i="5"/>
  <c r="N930" i="5" s="1"/>
  <c r="P922" i="5"/>
  <c r="M922" i="5"/>
  <c r="N922" i="5" s="1"/>
  <c r="P914" i="5"/>
  <c r="M914" i="5"/>
  <c r="N914" i="5" s="1"/>
  <c r="P906" i="5"/>
  <c r="M906" i="5"/>
  <c r="N906" i="5" s="1"/>
  <c r="P874" i="5"/>
  <c r="M874" i="5"/>
  <c r="N874" i="5" s="1"/>
  <c r="P866" i="5"/>
  <c r="M866" i="5"/>
  <c r="N866" i="5" s="1"/>
  <c r="P858" i="5"/>
  <c r="M858" i="5"/>
  <c r="N858" i="5" s="1"/>
  <c r="O850" i="5"/>
  <c r="P850" i="5"/>
  <c r="O842" i="5"/>
  <c r="P842" i="5"/>
  <c r="P833" i="5"/>
  <c r="M833" i="5"/>
  <c r="N833" i="5" s="1"/>
  <c r="O833" i="5"/>
  <c r="P825" i="5"/>
  <c r="M825" i="5"/>
  <c r="N825" i="5" s="1"/>
  <c r="O825" i="5"/>
  <c r="P817" i="5"/>
  <c r="M817" i="5"/>
  <c r="N817" i="5" s="1"/>
  <c r="O817" i="5"/>
  <c r="P809" i="5"/>
  <c r="M809" i="5"/>
  <c r="N809" i="5" s="1"/>
  <c r="O809" i="5"/>
  <c r="P801" i="5"/>
  <c r="M801" i="5"/>
  <c r="N801" i="5" s="1"/>
  <c r="O801" i="5"/>
  <c r="P793" i="5"/>
  <c r="M793" i="5"/>
  <c r="N793" i="5" s="1"/>
  <c r="O793" i="5"/>
  <c r="P785" i="5"/>
  <c r="M785" i="5"/>
  <c r="N785" i="5" s="1"/>
  <c r="O785" i="5"/>
  <c r="M777" i="5"/>
  <c r="N777" i="5" s="1"/>
  <c r="P777" i="5" s="1"/>
  <c r="P769" i="5"/>
  <c r="M769" i="5"/>
  <c r="N769" i="5" s="1"/>
  <c r="O769" i="5"/>
  <c r="M761" i="5"/>
  <c r="N761" i="5" s="1"/>
  <c r="O761" i="5" s="1"/>
  <c r="P753" i="5"/>
  <c r="M753" i="5"/>
  <c r="N753" i="5" s="1"/>
  <c r="O753" i="5"/>
  <c r="P745" i="5"/>
  <c r="M745" i="5"/>
  <c r="N745" i="5" s="1"/>
  <c r="P737" i="5"/>
  <c r="M737" i="5"/>
  <c r="N737" i="5" s="1"/>
  <c r="O737" i="5"/>
  <c r="P729" i="5"/>
  <c r="M729" i="5"/>
  <c r="N729" i="5" s="1"/>
  <c r="M721" i="5"/>
  <c r="N721" i="5" s="1"/>
  <c r="O721" i="5" s="1"/>
  <c r="P713" i="5"/>
  <c r="M713" i="5"/>
  <c r="N713" i="5" s="1"/>
  <c r="O713" i="5"/>
  <c r="P705" i="5"/>
  <c r="M705" i="5"/>
  <c r="N705" i="5" s="1"/>
  <c r="O705" i="5"/>
  <c r="P697" i="5"/>
  <c r="M697" i="5"/>
  <c r="N697" i="5" s="1"/>
  <c r="O697" i="5"/>
  <c r="P689" i="5"/>
  <c r="M689" i="5"/>
  <c r="N689" i="5" s="1"/>
  <c r="P681" i="5"/>
  <c r="M681" i="5"/>
  <c r="N681" i="5" s="1"/>
  <c r="O674" i="5"/>
  <c r="M674" i="5"/>
  <c r="N674" i="5" s="1"/>
  <c r="O666" i="5"/>
  <c r="M666" i="5"/>
  <c r="N666" i="5" s="1"/>
  <c r="O658" i="5"/>
  <c r="M658" i="5"/>
  <c r="N658" i="5" s="1"/>
  <c r="O650" i="5"/>
  <c r="M650" i="5"/>
  <c r="N650" i="5" s="1"/>
  <c r="O642" i="5"/>
  <c r="M642" i="5"/>
  <c r="N642" i="5" s="1"/>
  <c r="P633" i="5"/>
  <c r="O633" i="5"/>
  <c r="P625" i="5"/>
  <c r="O625" i="5"/>
  <c r="P617" i="5"/>
  <c r="M617" i="5"/>
  <c r="N617" i="5" s="1"/>
  <c r="O617" i="5"/>
  <c r="P609" i="5"/>
  <c r="M609" i="5"/>
  <c r="N609" i="5" s="1"/>
  <c r="O609" i="5"/>
  <c r="P601" i="5"/>
  <c r="M601" i="5"/>
  <c r="N601" i="5" s="1"/>
  <c r="O601" i="5"/>
  <c r="P593" i="5"/>
  <c r="O593" i="5"/>
  <c r="P585" i="5"/>
  <c r="O585" i="5"/>
  <c r="P577" i="5"/>
  <c r="O577" i="5"/>
  <c r="P569" i="5"/>
  <c r="M569" i="5"/>
  <c r="N569" i="5" s="1"/>
  <c r="O569" i="5"/>
  <c r="P561" i="5"/>
  <c r="M561" i="5"/>
  <c r="N561" i="5" s="1"/>
  <c r="O561" i="5"/>
  <c r="P553" i="5"/>
  <c r="M553" i="5"/>
  <c r="N553" i="5" s="1"/>
  <c r="O553" i="5"/>
  <c r="P545" i="5"/>
  <c r="M545" i="5"/>
  <c r="N545" i="5" s="1"/>
  <c r="O545" i="5"/>
  <c r="P537" i="5"/>
  <c r="O537" i="5"/>
  <c r="P529" i="5"/>
  <c r="O529" i="5"/>
  <c r="P521" i="5"/>
  <c r="O521" i="5"/>
  <c r="M521" i="5"/>
  <c r="N521" i="5" s="1"/>
  <c r="P513" i="5"/>
  <c r="O513" i="5"/>
  <c r="M513" i="5"/>
  <c r="N513" i="5" s="1"/>
  <c r="P505" i="5"/>
  <c r="O505" i="5"/>
  <c r="M505" i="5"/>
  <c r="N505" i="5" s="1"/>
  <c r="P497" i="5"/>
  <c r="O497" i="5"/>
  <c r="P489" i="5"/>
  <c r="M489" i="5"/>
  <c r="N489" i="5" s="1"/>
  <c r="P481" i="5"/>
  <c r="M481" i="5"/>
  <c r="N481" i="5" s="1"/>
  <c r="P473" i="5"/>
  <c r="M473" i="5"/>
  <c r="N473" i="5" s="1"/>
  <c r="M457" i="5"/>
  <c r="N457" i="5" s="1"/>
  <c r="O457" i="5" s="1"/>
  <c r="P449" i="5"/>
  <c r="M449" i="5"/>
  <c r="N449" i="5" s="1"/>
  <c r="O449" i="5"/>
  <c r="P441" i="5"/>
  <c r="M441" i="5"/>
  <c r="N441" i="5" s="1"/>
  <c r="O441" i="5"/>
  <c r="P433" i="5"/>
  <c r="M433" i="5"/>
  <c r="N433" i="5" s="1"/>
  <c r="O433" i="5"/>
  <c r="P425" i="5"/>
  <c r="M425" i="5"/>
  <c r="N425" i="5" s="1"/>
  <c r="O425" i="5"/>
  <c r="P417" i="5"/>
  <c r="O417" i="5"/>
  <c r="M417" i="5"/>
  <c r="N417" i="5" s="1"/>
  <c r="P409" i="5"/>
  <c r="O409" i="5"/>
  <c r="M409" i="5"/>
  <c r="N409" i="5" s="1"/>
  <c r="P401" i="5"/>
  <c r="M401" i="5"/>
  <c r="N401" i="5" s="1"/>
  <c r="O401" i="5"/>
  <c r="P393" i="5"/>
  <c r="O393" i="5"/>
  <c r="P385" i="5"/>
  <c r="O385" i="5"/>
  <c r="P377" i="5"/>
  <c r="M377" i="5"/>
  <c r="N377" i="5" s="1"/>
  <c r="O377" i="5"/>
  <c r="P361" i="5"/>
  <c r="O361" i="5"/>
  <c r="P353" i="5"/>
  <c r="O353" i="5"/>
  <c r="P345" i="5"/>
  <c r="O345" i="5"/>
  <c r="M345" i="5"/>
  <c r="N345" i="5" s="1"/>
  <c r="P337" i="5"/>
  <c r="O337" i="5"/>
  <c r="M337" i="5"/>
  <c r="N337" i="5" s="1"/>
  <c r="P329" i="5"/>
  <c r="O329" i="5"/>
  <c r="M329" i="5"/>
  <c r="N329" i="5" s="1"/>
  <c r="P321" i="5"/>
  <c r="O321" i="5"/>
  <c r="P313" i="5"/>
  <c r="O313" i="5"/>
  <c r="P305" i="5"/>
  <c r="O305" i="5"/>
  <c r="P297" i="5"/>
  <c r="O297" i="5"/>
  <c r="P289" i="5"/>
  <c r="O289" i="5"/>
  <c r="P281" i="5"/>
  <c r="O281" i="5"/>
  <c r="O148" i="5"/>
  <c r="O1098" i="8"/>
  <c r="X541" i="5"/>
  <c r="S682" i="8"/>
  <c r="S281" i="8"/>
  <c r="S1090" i="8"/>
  <c r="O465" i="1"/>
  <c r="P465" i="1"/>
  <c r="M465" i="1"/>
  <c r="N465" i="1" s="1"/>
  <c r="M477" i="1"/>
  <c r="N477" i="1" s="1"/>
  <c r="P477" i="1"/>
  <c r="M555" i="1"/>
  <c r="N555" i="1" s="1"/>
  <c r="P555" i="1"/>
  <c r="M563" i="1"/>
  <c r="N563" i="1" s="1"/>
  <c r="P563" i="1"/>
  <c r="P586" i="1"/>
  <c r="O586" i="1"/>
  <c r="M586" i="1"/>
  <c r="N586" i="1" s="1"/>
  <c r="O571" i="1"/>
  <c r="P740" i="1"/>
  <c r="P784" i="1"/>
  <c r="M788" i="1"/>
  <c r="N788" i="1" s="1"/>
  <c r="M796" i="1"/>
  <c r="N796" i="1" s="1"/>
  <c r="P800" i="1"/>
  <c r="O917" i="1"/>
  <c r="O963" i="1"/>
  <c r="P1104" i="1"/>
  <c r="O1064" i="1"/>
  <c r="O97" i="1"/>
  <c r="M97" i="1"/>
  <c r="N97" i="1" s="1"/>
  <c r="P134" i="1"/>
  <c r="O134" i="1"/>
  <c r="M142" i="1"/>
  <c r="N142" i="1" s="1"/>
  <c r="O142" i="1"/>
  <c r="P155" i="1"/>
  <c r="O155" i="1"/>
  <c r="M256" i="1"/>
  <c r="N256" i="1" s="1"/>
  <c r="P256" i="1"/>
  <c r="M264" i="1"/>
  <c r="N264" i="1" s="1"/>
  <c r="P264" i="1"/>
  <c r="M272" i="1"/>
  <c r="N272" i="1" s="1"/>
  <c r="P272" i="1"/>
  <c r="M312" i="1"/>
  <c r="N312" i="1" s="1"/>
  <c r="O312" i="1"/>
  <c r="M328" i="1"/>
  <c r="N328" i="1" s="1"/>
  <c r="O328" i="1"/>
  <c r="M344" i="1"/>
  <c r="N344" i="1" s="1"/>
  <c r="O344" i="1"/>
  <c r="M937" i="3"/>
  <c r="N937" i="3" s="1"/>
  <c r="O937" i="3"/>
  <c r="P945" i="3"/>
  <c r="O945" i="3"/>
  <c r="P953" i="3"/>
  <c r="O953" i="3"/>
  <c r="P961" i="3"/>
  <c r="O961" i="3"/>
  <c r="P969" i="3"/>
  <c r="O969" i="3"/>
  <c r="O1071" i="3"/>
  <c r="M1071" i="3"/>
  <c r="N1071" i="3" s="1"/>
  <c r="P1071" i="3"/>
  <c r="P1161" i="3"/>
  <c r="M1161" i="3"/>
  <c r="N1161" i="3" s="1"/>
  <c r="M1165" i="3"/>
  <c r="N1165" i="3" s="1"/>
  <c r="P1165" i="3"/>
  <c r="P1173" i="3"/>
  <c r="M1173" i="3"/>
  <c r="N1173" i="3" s="1"/>
  <c r="O43" i="2"/>
  <c r="P43" i="2"/>
  <c r="O51" i="2"/>
  <c r="P51" i="2"/>
  <c r="M73" i="2"/>
  <c r="N73" i="2" s="1"/>
  <c r="O73" i="2"/>
  <c r="O151" i="2"/>
  <c r="P151" i="2"/>
  <c r="O282" i="2"/>
  <c r="P282" i="2"/>
  <c r="M282" i="2"/>
  <c r="N282" i="2" s="1"/>
  <c r="O290" i="2"/>
  <c r="P290" i="2"/>
  <c r="M290" i="2"/>
  <c r="N290" i="2" s="1"/>
  <c r="P298" i="2"/>
  <c r="M298" i="2"/>
  <c r="N298" i="2" s="1"/>
  <c r="O298" i="2"/>
  <c r="P306" i="2"/>
  <c r="M306" i="2"/>
  <c r="N306" i="2" s="1"/>
  <c r="O306" i="2"/>
  <c r="P314" i="2"/>
  <c r="M314" i="2"/>
  <c r="N314" i="2" s="1"/>
  <c r="O314" i="2"/>
  <c r="P322" i="2"/>
  <c r="M322" i="2"/>
  <c r="N322" i="2" s="1"/>
  <c r="O322" i="2"/>
  <c r="M330" i="2"/>
  <c r="N330" i="2" s="1"/>
  <c r="O330" i="2"/>
  <c r="P330" i="2"/>
  <c r="P338" i="2"/>
  <c r="M338" i="2"/>
  <c r="N338" i="2" s="1"/>
  <c r="O338" i="2"/>
  <c r="P346" i="2"/>
  <c r="M346" i="2"/>
  <c r="N346" i="2" s="1"/>
  <c r="O346" i="2"/>
  <c r="P354" i="2"/>
  <c r="M354" i="2"/>
  <c r="N354" i="2" s="1"/>
  <c r="O354" i="2"/>
  <c r="P368" i="2"/>
  <c r="M368" i="2"/>
  <c r="N368" i="2" s="1"/>
  <c r="P376" i="2"/>
  <c r="M376" i="2"/>
  <c r="N376" i="2" s="1"/>
  <c r="M386" i="2"/>
  <c r="N386" i="2" s="1"/>
  <c r="O386" i="2"/>
  <c r="P386" i="2"/>
  <c r="M394" i="2"/>
  <c r="N394" i="2" s="1"/>
  <c r="O394" i="2"/>
  <c r="P394" i="2"/>
  <c r="P402" i="2"/>
  <c r="M402" i="2"/>
  <c r="N402" i="2" s="1"/>
  <c r="O402" i="2"/>
  <c r="P425" i="2"/>
  <c r="M425" i="2"/>
  <c r="N425" i="2" s="1"/>
  <c r="O425" i="2"/>
  <c r="P433" i="2"/>
  <c r="M433" i="2"/>
  <c r="N433" i="2" s="1"/>
  <c r="O433" i="2"/>
  <c r="P441" i="2"/>
  <c r="M441" i="2"/>
  <c r="N441" i="2" s="1"/>
  <c r="O441" i="2"/>
  <c r="P449" i="2"/>
  <c r="M449" i="2"/>
  <c r="N449" i="2" s="1"/>
  <c r="O449" i="2"/>
  <c r="M463" i="2"/>
  <c r="N463" i="2" s="1"/>
  <c r="P463" i="2"/>
  <c r="P363" i="1"/>
  <c r="O363" i="1"/>
  <c r="M413" i="1"/>
  <c r="N413" i="1" s="1"/>
  <c r="P413" i="1"/>
  <c r="O417" i="1"/>
  <c r="P417" i="1"/>
  <c r="M417" i="1"/>
  <c r="N417" i="1" s="1"/>
  <c r="M421" i="1"/>
  <c r="N421" i="1" s="1"/>
  <c r="P421" i="1"/>
  <c r="O425" i="1"/>
  <c r="P425" i="1"/>
  <c r="M425" i="1"/>
  <c r="N425" i="1" s="1"/>
  <c r="M429" i="1"/>
  <c r="N429" i="1" s="1"/>
  <c r="P429" i="1"/>
  <c r="O433" i="1"/>
  <c r="P433" i="1"/>
  <c r="M433" i="1"/>
  <c r="N433" i="1" s="1"/>
  <c r="M437" i="1"/>
  <c r="N437" i="1" s="1"/>
  <c r="P437" i="1"/>
  <c r="O441" i="1"/>
  <c r="P441" i="1"/>
  <c r="M441" i="1"/>
  <c r="N441" i="1" s="1"/>
  <c r="M445" i="1"/>
  <c r="N445" i="1" s="1"/>
  <c r="P445" i="1"/>
  <c r="O449" i="1"/>
  <c r="P449" i="1"/>
  <c r="M449" i="1"/>
  <c r="N449" i="1" s="1"/>
  <c r="M537" i="1"/>
  <c r="N537" i="1" s="1"/>
  <c r="P537" i="1"/>
  <c r="M545" i="1"/>
  <c r="N545" i="1" s="1"/>
  <c r="P545" i="1"/>
  <c r="O688" i="1"/>
  <c r="P688" i="1"/>
  <c r="M688" i="1"/>
  <c r="N688" i="1" s="1"/>
  <c r="O696" i="1"/>
  <c r="P696" i="1"/>
  <c r="M696" i="1"/>
  <c r="N696" i="1" s="1"/>
  <c r="O704" i="1"/>
  <c r="P704" i="1"/>
  <c r="M704" i="1"/>
  <c r="N704" i="1" s="1"/>
  <c r="O712" i="1"/>
  <c r="P712" i="1"/>
  <c r="M712" i="1"/>
  <c r="N712" i="1" s="1"/>
  <c r="O720" i="1"/>
  <c r="P720" i="1"/>
  <c r="M720" i="1"/>
  <c r="N720" i="1" s="1"/>
  <c r="O746" i="1"/>
  <c r="P746" i="1"/>
  <c r="M746" i="1"/>
  <c r="N746" i="1" s="1"/>
  <c r="O804" i="1"/>
  <c r="P804" i="1"/>
  <c r="M804" i="1"/>
  <c r="N804" i="1" s="1"/>
  <c r="M812" i="1"/>
  <c r="N812" i="1" s="1"/>
  <c r="P812" i="1"/>
  <c r="O820" i="1"/>
  <c r="P820" i="1"/>
  <c r="M820" i="1"/>
  <c r="N820" i="1" s="1"/>
  <c r="M854" i="1"/>
  <c r="N854" i="1" s="1"/>
  <c r="P854" i="1"/>
  <c r="M862" i="1"/>
  <c r="N862" i="1" s="1"/>
  <c r="P862" i="1"/>
  <c r="M866" i="1"/>
  <c r="N866" i="1" s="1"/>
  <c r="P866" i="1"/>
  <c r="M874" i="1"/>
  <c r="N874" i="1" s="1"/>
  <c r="P874" i="1"/>
  <c r="O993" i="1"/>
  <c r="M993" i="1"/>
  <c r="N993" i="1" s="1"/>
  <c r="P1001" i="1"/>
  <c r="M1001" i="1"/>
  <c r="N1001" i="1" s="1"/>
  <c r="O1009" i="1"/>
  <c r="M1009" i="1"/>
  <c r="N1009" i="1" s="1"/>
  <c r="P1017" i="1"/>
  <c r="M1017" i="1"/>
  <c r="N1017" i="1" s="1"/>
  <c r="M1021" i="1"/>
  <c r="N1021" i="1" s="1"/>
  <c r="O1021" i="1"/>
  <c r="P1021" i="1"/>
  <c r="O1072" i="1"/>
  <c r="P1072" i="1"/>
  <c r="M1072" i="1"/>
  <c r="N1072" i="1" s="1"/>
  <c r="P1108" i="1"/>
  <c r="O1108" i="1"/>
  <c r="O1112" i="1"/>
  <c r="P1112" i="1"/>
  <c r="M1112" i="1"/>
  <c r="N1112" i="1" s="1"/>
  <c r="M1136" i="1"/>
  <c r="N1136" i="1" s="1"/>
  <c r="O1136" i="1"/>
  <c r="P1136" i="1"/>
  <c r="O1150" i="1"/>
  <c r="M1150" i="1"/>
  <c r="N1150" i="1" s="1"/>
  <c r="O1162" i="1"/>
  <c r="P1162" i="1"/>
  <c r="M1162" i="1"/>
  <c r="N1162" i="1" s="1"/>
  <c r="P81" i="3"/>
  <c r="O81" i="3"/>
  <c r="P89" i="3"/>
  <c r="O89" i="3"/>
  <c r="P97" i="3"/>
  <c r="O97" i="3"/>
  <c r="O105" i="3"/>
  <c r="P105" i="3"/>
  <c r="O167" i="3"/>
  <c r="M167" i="3"/>
  <c r="N167" i="3" s="1"/>
  <c r="P167" i="3"/>
  <c r="O175" i="3"/>
  <c r="P175" i="3"/>
  <c r="M175" i="3"/>
  <c r="N175" i="3" s="1"/>
  <c r="M179" i="3"/>
  <c r="N179" i="3" s="1"/>
  <c r="O179" i="3" s="1"/>
  <c r="P237" i="3"/>
  <c r="M237" i="3"/>
  <c r="N237" i="3" s="1"/>
  <c r="M245" i="3"/>
  <c r="N245" i="3" s="1"/>
  <c r="P245" i="3"/>
  <c r="M376" i="3"/>
  <c r="N376" i="3" s="1"/>
  <c r="O376" i="3"/>
  <c r="M384" i="3"/>
  <c r="N384" i="3" s="1"/>
  <c r="P384" i="3"/>
  <c r="O400" i="3"/>
  <c r="P400" i="3"/>
  <c r="M400" i="3"/>
  <c r="N400" i="3" s="1"/>
  <c r="M412" i="3"/>
  <c r="N412" i="3" s="1"/>
  <c r="P412" i="3"/>
  <c r="M420" i="3"/>
  <c r="N420" i="3" s="1"/>
  <c r="P420" i="3"/>
  <c r="O424" i="3"/>
  <c r="M424" i="3"/>
  <c r="N424" i="3" s="1"/>
  <c r="P424" i="3"/>
  <c r="P460" i="3"/>
  <c r="O460" i="3"/>
  <c r="O698" i="3"/>
  <c r="P698" i="3"/>
  <c r="P865" i="3"/>
  <c r="O865" i="3"/>
  <c r="P875" i="3"/>
  <c r="O875" i="3"/>
  <c r="M879" i="3"/>
  <c r="N879" i="3" s="1"/>
  <c r="O879" i="3"/>
  <c r="P883" i="3"/>
  <c r="O883" i="3"/>
  <c r="M887" i="3"/>
  <c r="N887" i="3" s="1"/>
  <c r="O887" i="3"/>
  <c r="O1023" i="3"/>
  <c r="P1023" i="3"/>
  <c r="M1023" i="3"/>
  <c r="N1023" i="3" s="1"/>
  <c r="M1027" i="3"/>
  <c r="N1027" i="3" s="1"/>
  <c r="P1027" i="3"/>
  <c r="O1031" i="3"/>
  <c r="P1031" i="3"/>
  <c r="M1031" i="3"/>
  <c r="N1031" i="3" s="1"/>
  <c r="M1035" i="3"/>
  <c r="N1035" i="3" s="1"/>
  <c r="P1035" i="3"/>
  <c r="O1039" i="3"/>
  <c r="P1039" i="3"/>
  <c r="M1039" i="3"/>
  <c r="N1039" i="3" s="1"/>
  <c r="M1043" i="3"/>
  <c r="N1043" i="3" s="1"/>
  <c r="P1043" i="3"/>
  <c r="O1047" i="3"/>
  <c r="P1047" i="3"/>
  <c r="M1047" i="3"/>
  <c r="N1047" i="3" s="1"/>
  <c r="M1051" i="3"/>
  <c r="N1051" i="3" s="1"/>
  <c r="P1051" i="3"/>
  <c r="O1055" i="3"/>
  <c r="P1055" i="3"/>
  <c r="M1055" i="3"/>
  <c r="N1055" i="3" s="1"/>
  <c r="M1059" i="3"/>
  <c r="N1059" i="3" s="1"/>
  <c r="P1059" i="3"/>
  <c r="O1109" i="3"/>
  <c r="P1109" i="3"/>
  <c r="M1109" i="3"/>
  <c r="N1109" i="3" s="1"/>
  <c r="O1113" i="3"/>
  <c r="P1113" i="3"/>
  <c r="M1113" i="3"/>
  <c r="N1113" i="3" s="1"/>
  <c r="P24" i="2"/>
  <c r="O24" i="2"/>
  <c r="M24" i="2"/>
  <c r="N24" i="2" s="1"/>
  <c r="P33" i="2"/>
  <c r="M33" i="2"/>
  <c r="N33" i="2" s="1"/>
  <c r="O33" i="2"/>
  <c r="P224" i="2"/>
  <c r="O224" i="2"/>
  <c r="M224" i="2"/>
  <c r="N224" i="2" s="1"/>
  <c r="O1023" i="8"/>
  <c r="S1023" i="8" s="1"/>
  <c r="P1023" i="8"/>
  <c r="V506" i="8"/>
  <c r="M997" i="6"/>
  <c r="N997" i="6" s="1"/>
  <c r="P778" i="6"/>
  <c r="P905" i="6"/>
  <c r="O901" i="6"/>
  <c r="P897" i="6"/>
  <c r="O893" i="6"/>
  <c r="P889" i="6"/>
  <c r="O885" i="6"/>
  <c r="P881" i="6"/>
  <c r="O877" i="6"/>
  <c r="P873" i="6"/>
  <c r="O869" i="6"/>
  <c r="P865" i="6"/>
  <c r="O755" i="6"/>
  <c r="P590" i="6"/>
  <c r="M586" i="6"/>
  <c r="N586" i="6" s="1"/>
  <c r="P582" i="6"/>
  <c r="M578" i="6"/>
  <c r="N578" i="6" s="1"/>
  <c r="P574" i="6"/>
  <c r="M570" i="6"/>
  <c r="N570" i="6" s="1"/>
  <c r="P566" i="6"/>
  <c r="M562" i="6"/>
  <c r="N562" i="6" s="1"/>
  <c r="P558" i="6"/>
  <c r="M554" i="6"/>
  <c r="N554" i="6" s="1"/>
  <c r="P550" i="6"/>
  <c r="M546" i="6"/>
  <c r="N546" i="6" s="1"/>
  <c r="P542" i="6"/>
  <c r="O506" i="6"/>
  <c r="O557" i="6"/>
  <c r="P294" i="6"/>
  <c r="M290" i="6"/>
  <c r="N290" i="6" s="1"/>
  <c r="P286" i="6"/>
  <c r="M282" i="6"/>
  <c r="N282" i="6" s="1"/>
  <c r="P278" i="6"/>
  <c r="M146" i="6"/>
  <c r="N146" i="6" s="1"/>
  <c r="P142" i="6"/>
  <c r="M138" i="6"/>
  <c r="N138" i="6" s="1"/>
  <c r="P134" i="6"/>
  <c r="M130" i="6"/>
  <c r="N130" i="6" s="1"/>
  <c r="P126" i="6"/>
  <c r="M122" i="6"/>
  <c r="N122" i="6" s="1"/>
  <c r="P118" i="6"/>
  <c r="O295" i="6"/>
  <c r="O1240" i="7"/>
  <c r="P1240" i="7"/>
  <c r="V1318" i="7"/>
  <c r="S1318" i="7"/>
  <c r="X1318" i="7" s="1"/>
  <c r="M411" i="1"/>
  <c r="N411" i="1" s="1"/>
  <c r="O411" i="1"/>
  <c r="P415" i="1"/>
  <c r="O415" i="1"/>
  <c r="M419" i="1"/>
  <c r="N419" i="1" s="1"/>
  <c r="O419" i="1"/>
  <c r="P423" i="1"/>
  <c r="O423" i="1"/>
  <c r="M427" i="1"/>
  <c r="N427" i="1" s="1"/>
  <c r="O427" i="1"/>
  <c r="P431" i="1"/>
  <c r="O431" i="1"/>
  <c r="M435" i="1"/>
  <c r="N435" i="1" s="1"/>
  <c r="O435" i="1"/>
  <c r="P439" i="1"/>
  <c r="O439" i="1"/>
  <c r="M443" i="1"/>
  <c r="N443" i="1" s="1"/>
  <c r="O443" i="1"/>
  <c r="P447" i="1"/>
  <c r="O447" i="1"/>
  <c r="M507" i="1"/>
  <c r="N507" i="1" s="1"/>
  <c r="P507" i="1"/>
  <c r="M560" i="3"/>
  <c r="N560" i="3" s="1"/>
  <c r="O560" i="3"/>
  <c r="P568" i="3"/>
  <c r="O568" i="3"/>
  <c r="M582" i="3"/>
  <c r="N582" i="3" s="1"/>
  <c r="P582" i="3"/>
  <c r="O590" i="3"/>
  <c r="P590" i="3"/>
  <c r="M590" i="3"/>
  <c r="N590" i="3" s="1"/>
  <c r="M676" i="3"/>
  <c r="N676" i="3" s="1"/>
  <c r="O676" i="3"/>
  <c r="P676" i="3"/>
  <c r="P680" i="3"/>
  <c r="M680" i="3"/>
  <c r="N680" i="3" s="1"/>
  <c r="P851" i="3"/>
  <c r="M851" i="3"/>
  <c r="N851" i="3" s="1"/>
  <c r="O14" i="2"/>
  <c r="M670" i="3"/>
  <c r="N670" i="3" s="1"/>
  <c r="P1033" i="3"/>
  <c r="M1053" i="3"/>
  <c r="N1053" i="3" s="1"/>
  <c r="M736" i="1"/>
  <c r="N736" i="1" s="1"/>
  <c r="M780" i="1"/>
  <c r="N780" i="1" s="1"/>
  <c r="P792" i="1"/>
  <c r="O828" i="1"/>
  <c r="P89" i="1"/>
  <c r="M89" i="1"/>
  <c r="N89" i="1" s="1"/>
  <c r="P156" i="1"/>
  <c r="O156" i="1"/>
  <c r="M160" i="1"/>
  <c r="N160" i="1" s="1"/>
  <c r="O160" i="1"/>
  <c r="P164" i="1"/>
  <c r="O164" i="1"/>
  <c r="M168" i="1"/>
  <c r="N168" i="1" s="1"/>
  <c r="O168" i="1"/>
  <c r="P172" i="1"/>
  <c r="O172" i="1"/>
  <c r="M296" i="1"/>
  <c r="N296" i="1" s="1"/>
  <c r="O296" i="1"/>
  <c r="M304" i="1"/>
  <c r="N304" i="1" s="1"/>
  <c r="O304" i="1"/>
  <c r="M320" i="1"/>
  <c r="N320" i="1" s="1"/>
  <c r="O320" i="1"/>
  <c r="M336" i="1"/>
  <c r="N336" i="1" s="1"/>
  <c r="O336" i="1"/>
  <c r="M352" i="1"/>
  <c r="N352" i="1" s="1"/>
  <c r="O352" i="1"/>
  <c r="M401" i="1"/>
  <c r="N401" i="1" s="1"/>
  <c r="P401" i="1"/>
  <c r="M604" i="3"/>
  <c r="N604" i="3" s="1"/>
  <c r="O604" i="3"/>
  <c r="P615" i="3"/>
  <c r="M615" i="3"/>
  <c r="N615" i="3" s="1"/>
  <c r="P625" i="3"/>
  <c r="M625" i="3"/>
  <c r="N625" i="3" s="1"/>
  <c r="O625" i="3"/>
  <c r="P647" i="3"/>
  <c r="M647" i="3"/>
  <c r="N647" i="3" s="1"/>
  <c r="O647" i="3"/>
  <c r="M692" i="3"/>
  <c r="N692" i="3" s="1"/>
  <c r="P692" i="3"/>
  <c r="O692" i="3"/>
  <c r="P697" i="3"/>
  <c r="O697" i="3"/>
  <c r="P702" i="3"/>
  <c r="O702" i="3"/>
  <c r="M710" i="3"/>
  <c r="N710" i="3" s="1"/>
  <c r="P710" i="3"/>
  <c r="O710" i="3"/>
  <c r="M726" i="3"/>
  <c r="N726" i="3" s="1"/>
  <c r="P726" i="3"/>
  <c r="O726" i="3"/>
  <c r="P836" i="3"/>
  <c r="M836" i="3"/>
  <c r="N836" i="3" s="1"/>
  <c r="P491" i="2"/>
  <c r="M475" i="2"/>
  <c r="N475" i="2" s="1"/>
  <c r="P760" i="2"/>
  <c r="O772" i="2"/>
  <c r="P604" i="3"/>
  <c r="O851" i="3"/>
  <c r="P672" i="3"/>
  <c r="P1025" i="3"/>
  <c r="M1045" i="3"/>
  <c r="N1045" i="3" s="1"/>
  <c r="P1057" i="3"/>
  <c r="O1105" i="3"/>
  <c r="P142" i="1"/>
  <c r="M156" i="1"/>
  <c r="N156" i="1" s="1"/>
  <c r="M172" i="1"/>
  <c r="N172" i="1" s="1"/>
  <c r="P312" i="1"/>
  <c r="P344" i="1"/>
  <c r="P411" i="1"/>
  <c r="M431" i="1"/>
  <c r="N431" i="1" s="1"/>
  <c r="P443" i="1"/>
  <c r="O401" i="1"/>
  <c r="O469" i="1"/>
  <c r="O563" i="1"/>
  <c r="P754" i="1"/>
  <c r="M758" i="1"/>
  <c r="N758" i="1" s="1"/>
  <c r="O909" i="1"/>
  <c r="O1056" i="1"/>
  <c r="P1113" i="1"/>
  <c r="M1113" i="1"/>
  <c r="N1113" i="1" s="1"/>
  <c r="O1116" i="1"/>
  <c r="M1116" i="1"/>
  <c r="N1116" i="1" s="1"/>
  <c r="P1121" i="1"/>
  <c r="O1121" i="1"/>
  <c r="M1121" i="1"/>
  <c r="N1121" i="1" s="1"/>
  <c r="M1129" i="1"/>
  <c r="N1129" i="1" s="1"/>
  <c r="O1129" i="1"/>
  <c r="P1129" i="1"/>
  <c r="P1169" i="1"/>
  <c r="M1169" i="1"/>
  <c r="N1169" i="1" s="1"/>
  <c r="O1169" i="1"/>
  <c r="M1176" i="1"/>
  <c r="N1176" i="1" s="1"/>
  <c r="O1176" i="1"/>
  <c r="P1176" i="1"/>
  <c r="P1180" i="1"/>
  <c r="O1180" i="1"/>
  <c r="P5" i="3"/>
  <c r="M5" i="3"/>
  <c r="N5" i="3" s="1"/>
  <c r="O5" i="3"/>
  <c r="P15" i="3"/>
  <c r="O15" i="3"/>
  <c r="P21" i="3"/>
  <c r="M21" i="3"/>
  <c r="N21" i="3" s="1"/>
  <c r="P40" i="3"/>
  <c r="M40" i="3"/>
  <c r="N40" i="3" s="1"/>
  <c r="O40" i="3"/>
  <c r="M111" i="3"/>
  <c r="N111" i="3" s="1"/>
  <c r="O111" i="3"/>
  <c r="O115" i="3"/>
  <c r="P115" i="3"/>
  <c r="M119" i="3"/>
  <c r="N119" i="3" s="1"/>
  <c r="O119" i="3"/>
  <c r="P123" i="3"/>
  <c r="O123" i="3"/>
  <c r="M127" i="3"/>
  <c r="N127" i="3" s="1"/>
  <c r="O127" i="3"/>
  <c r="P131" i="3"/>
  <c r="O131" i="3"/>
  <c r="P144" i="3"/>
  <c r="O144" i="3"/>
  <c r="P158" i="3"/>
  <c r="M158" i="3"/>
  <c r="N158" i="3" s="1"/>
  <c r="O158" i="3"/>
  <c r="O183" i="3"/>
  <c r="P183" i="3"/>
  <c r="M183" i="3"/>
  <c r="N183" i="3" s="1"/>
  <c r="M187" i="3"/>
  <c r="N187" i="3" s="1"/>
  <c r="P187" i="3"/>
  <c r="O191" i="3"/>
  <c r="M191" i="3"/>
  <c r="N191" i="3" s="1"/>
  <c r="P191" i="3"/>
  <c r="P195" i="3"/>
  <c r="M195" i="3"/>
  <c r="N195" i="3" s="1"/>
  <c r="O199" i="3"/>
  <c r="M199" i="3"/>
  <c r="N199" i="3" s="1"/>
  <c r="P199" i="3"/>
  <c r="P203" i="3"/>
  <c r="M203" i="3"/>
  <c r="N203" i="3" s="1"/>
  <c r="O207" i="3"/>
  <c r="P207" i="3"/>
  <c r="M207" i="3"/>
  <c r="N207" i="3" s="1"/>
  <c r="M211" i="3"/>
  <c r="N211" i="3" s="1"/>
  <c r="P211" i="3"/>
  <c r="O215" i="3"/>
  <c r="P215" i="3"/>
  <c r="M215" i="3"/>
  <c r="N215" i="3" s="1"/>
  <c r="M219" i="3"/>
  <c r="N219" i="3" s="1"/>
  <c r="P219" i="3"/>
  <c r="O223" i="3"/>
  <c r="M223" i="3"/>
  <c r="N223" i="3" s="1"/>
  <c r="P223" i="3"/>
  <c r="P227" i="3"/>
  <c r="M227" i="3"/>
  <c r="N227" i="3" s="1"/>
  <c r="P229" i="3"/>
  <c r="M229" i="3"/>
  <c r="N229" i="3" s="1"/>
  <c r="O229" i="3" s="1"/>
  <c r="P258" i="3"/>
  <c r="M258" i="3"/>
  <c r="N258" i="3" s="1"/>
  <c r="O258" i="3"/>
  <c r="P278" i="3"/>
  <c r="M278" i="3"/>
  <c r="N278" i="3" s="1"/>
  <c r="O278" i="3"/>
  <c r="P288" i="3"/>
  <c r="M288" i="3"/>
  <c r="N288" i="3" s="1"/>
  <c r="P310" i="3"/>
  <c r="M310" i="3"/>
  <c r="N310" i="3" s="1"/>
  <c r="O310" i="3"/>
  <c r="P388" i="3"/>
  <c r="O388" i="3"/>
  <c r="M392" i="3"/>
  <c r="N392" i="3" s="1"/>
  <c r="O392" i="3"/>
  <c r="O454" i="3"/>
  <c r="M454" i="3"/>
  <c r="N454" i="3" s="1"/>
  <c r="P454" i="3"/>
  <c r="P471" i="3"/>
  <c r="M471" i="3"/>
  <c r="N471" i="3" s="1"/>
  <c r="O471" i="3"/>
  <c r="P477" i="3"/>
  <c r="O477" i="3"/>
  <c r="M477" i="3"/>
  <c r="N477" i="3" s="1"/>
  <c r="P487" i="3"/>
  <c r="O487" i="3"/>
  <c r="M491" i="3"/>
  <c r="N491" i="3" s="1"/>
  <c r="O491" i="3"/>
  <c r="P491" i="3"/>
  <c r="O495" i="3"/>
  <c r="P495" i="3"/>
  <c r="P600" i="3"/>
  <c r="O600" i="3"/>
  <c r="O693" i="3"/>
  <c r="P693" i="3"/>
  <c r="O523" i="2"/>
  <c r="M523" i="2"/>
  <c r="N523" i="2" s="1"/>
  <c r="O531" i="2"/>
  <c r="P531" i="2"/>
  <c r="M531" i="2"/>
  <c r="N531" i="2" s="1"/>
  <c r="O539" i="2"/>
  <c r="M539" i="2"/>
  <c r="N539" i="2" s="1"/>
  <c r="M571" i="2"/>
  <c r="N571" i="2" s="1"/>
  <c r="O571" i="2"/>
  <c r="M579" i="2"/>
  <c r="N579" i="2" s="1"/>
  <c r="O579" i="2"/>
  <c r="M587" i="2"/>
  <c r="N587" i="2" s="1"/>
  <c r="O587" i="2"/>
  <c r="P688" i="2"/>
  <c r="M688" i="2"/>
  <c r="N688" i="2" s="1"/>
  <c r="P704" i="2"/>
  <c r="M704" i="2"/>
  <c r="N704" i="2" s="1"/>
  <c r="P712" i="2"/>
  <c r="M712" i="2"/>
  <c r="N712" i="2" s="1"/>
  <c r="P720" i="2"/>
  <c r="M720" i="2"/>
  <c r="N720" i="2" s="1"/>
  <c r="P759" i="2"/>
  <c r="O759" i="2"/>
  <c r="P804" i="2"/>
  <c r="M804" i="2"/>
  <c r="N804" i="2" s="1"/>
  <c r="P812" i="2"/>
  <c r="M812" i="2"/>
  <c r="N812" i="2" s="1"/>
  <c r="P820" i="2"/>
  <c r="M820" i="2"/>
  <c r="N820" i="2" s="1"/>
  <c r="O839" i="2"/>
  <c r="M839" i="2"/>
  <c r="N839" i="2" s="1"/>
  <c r="P839" i="2"/>
  <c r="O871" i="2"/>
  <c r="M871" i="2"/>
  <c r="N871" i="2" s="1"/>
  <c r="P871" i="2"/>
  <c r="O879" i="2"/>
  <c r="P879" i="2"/>
  <c r="M899" i="2"/>
  <c r="N899" i="2" s="1"/>
  <c r="O899" i="2"/>
  <c r="M907" i="2"/>
  <c r="N907" i="2" s="1"/>
  <c r="O907" i="2"/>
  <c r="M915" i="2"/>
  <c r="N915" i="2" s="1"/>
  <c r="O915" i="2"/>
  <c r="M923" i="2"/>
  <c r="N923" i="2" s="1"/>
  <c r="O923" i="2"/>
  <c r="M931" i="2"/>
  <c r="N931" i="2" s="1"/>
  <c r="O931" i="2"/>
  <c r="P1048" i="2"/>
  <c r="O1048" i="2"/>
  <c r="O1061" i="2"/>
  <c r="M1061" i="2"/>
  <c r="N1061" i="2" s="1"/>
  <c r="O1069" i="2"/>
  <c r="P1069" i="2"/>
  <c r="M1069" i="2"/>
  <c r="N1069" i="2" s="1"/>
  <c r="O1077" i="2"/>
  <c r="M1077" i="2"/>
  <c r="N1077" i="2" s="1"/>
  <c r="O1085" i="2"/>
  <c r="M1085" i="2"/>
  <c r="N1085" i="2" s="1"/>
  <c r="P1085" i="2"/>
  <c r="O1093" i="2"/>
  <c r="M1093" i="2"/>
  <c r="N1093" i="2" s="1"/>
  <c r="O1101" i="2"/>
  <c r="P1101" i="2"/>
  <c r="M1101" i="2"/>
  <c r="N1101" i="2" s="1"/>
  <c r="O1109" i="2"/>
  <c r="M1109" i="2"/>
  <c r="N1109" i="2" s="1"/>
  <c r="M1117" i="2"/>
  <c r="N1117" i="2" s="1"/>
  <c r="O1117" i="2"/>
  <c r="M1125" i="2"/>
  <c r="N1125" i="2" s="1"/>
  <c r="O1125" i="2"/>
  <c r="M1133" i="2"/>
  <c r="N1133" i="2" s="1"/>
  <c r="O1133" i="2"/>
  <c r="M1165" i="2"/>
  <c r="N1165" i="2" s="1"/>
  <c r="O1165" i="2"/>
  <c r="P1165" i="2"/>
  <c r="O765" i="3"/>
  <c r="P765" i="3"/>
  <c r="M765" i="3"/>
  <c r="N765" i="3" s="1"/>
  <c r="O769" i="3"/>
  <c r="P769" i="3"/>
  <c r="M769" i="3"/>
  <c r="N769" i="3" s="1"/>
  <c r="P1239" i="5"/>
  <c r="O1239" i="5"/>
  <c r="O1069" i="6"/>
  <c r="P1069" i="6"/>
  <c r="M741" i="6"/>
  <c r="N741" i="6" s="1"/>
  <c r="M935" i="6"/>
  <c r="N935" i="6" s="1"/>
  <c r="O602" i="6"/>
  <c r="O514" i="6"/>
  <c r="P478" i="6"/>
  <c r="P639" i="6"/>
  <c r="P635" i="6"/>
  <c r="M631" i="6"/>
  <c r="N631" i="6" s="1"/>
  <c r="P627" i="6"/>
  <c r="M623" i="6"/>
  <c r="N623" i="6" s="1"/>
  <c r="P619" i="6"/>
  <c r="M615" i="6"/>
  <c r="N615" i="6" s="1"/>
  <c r="P611" i="6"/>
  <c r="M607" i="6"/>
  <c r="N607" i="6" s="1"/>
  <c r="P603" i="6"/>
  <c r="M599" i="6"/>
  <c r="N599" i="6" s="1"/>
  <c r="P595" i="6"/>
  <c r="M591" i="6"/>
  <c r="N591" i="6" s="1"/>
  <c r="P587" i="6"/>
  <c r="M583" i="6"/>
  <c r="N583" i="6" s="1"/>
  <c r="P579" i="6"/>
  <c r="M575" i="6"/>
  <c r="N575" i="6" s="1"/>
  <c r="O565" i="6"/>
  <c r="P493" i="6"/>
  <c r="O303" i="6"/>
  <c r="V847" i="7"/>
  <c r="X903" i="7"/>
  <c r="P1172" i="5"/>
  <c r="M1172" i="5"/>
  <c r="N1172" i="5" s="1"/>
  <c r="P827" i="5"/>
  <c r="M827" i="5"/>
  <c r="N827" i="5" s="1"/>
  <c r="P819" i="5"/>
  <c r="M819" i="5"/>
  <c r="N819" i="5" s="1"/>
  <c r="P803" i="5"/>
  <c r="M803" i="5"/>
  <c r="N803" i="5" s="1"/>
  <c r="P715" i="5"/>
  <c r="M715" i="5"/>
  <c r="N715" i="5" s="1"/>
  <c r="P707" i="5"/>
  <c r="M707" i="5"/>
  <c r="N707" i="5" s="1"/>
  <c r="P691" i="5"/>
  <c r="M691" i="5"/>
  <c r="N691" i="5" s="1"/>
  <c r="P683" i="5"/>
  <c r="M683" i="5"/>
  <c r="N683" i="5" s="1"/>
  <c r="P534" i="5"/>
  <c r="M534" i="5"/>
  <c r="N534" i="5" s="1"/>
  <c r="P526" i="5"/>
  <c r="M526" i="5"/>
  <c r="N526" i="5" s="1"/>
  <c r="P462" i="5"/>
  <c r="M462" i="5"/>
  <c r="N462" i="5" s="1"/>
  <c r="P446" i="5"/>
  <c r="M446" i="5"/>
  <c r="N446" i="5" s="1"/>
  <c r="P438" i="5"/>
  <c r="M438" i="5"/>
  <c r="N438" i="5" s="1"/>
  <c r="P398" i="5"/>
  <c r="M398" i="5"/>
  <c r="N398" i="5" s="1"/>
  <c r="P390" i="5"/>
  <c r="M390" i="5"/>
  <c r="N390" i="5" s="1"/>
  <c r="S1005" i="5"/>
  <c r="S765" i="5"/>
  <c r="S597" i="5"/>
  <c r="M47" i="1"/>
  <c r="N47" i="1" s="1"/>
  <c r="O91" i="1"/>
  <c r="M146" i="1"/>
  <c r="N146" i="1" s="1"/>
  <c r="P284" i="1"/>
  <c r="M288" i="1"/>
  <c r="N288" i="1" s="1"/>
  <c r="P511" i="1"/>
  <c r="M515" i="1"/>
  <c r="N515" i="1" s="1"/>
  <c r="P527" i="1"/>
  <c r="M531" i="1"/>
  <c r="N531" i="1" s="1"/>
  <c r="P614" i="1"/>
  <c r="M618" i="1"/>
  <c r="N618" i="1" s="1"/>
  <c r="M636" i="1"/>
  <c r="N636" i="1" s="1"/>
  <c r="P648" i="1"/>
  <c r="M652" i="1"/>
  <c r="N652" i="1" s="1"/>
  <c r="P1142" i="1"/>
  <c r="O1150" i="8"/>
  <c r="P1110" i="8"/>
  <c r="M1104" i="8"/>
  <c r="N1104" i="8" s="1"/>
  <c r="P1098" i="8"/>
  <c r="O1073" i="8"/>
  <c r="O1071" i="8"/>
  <c r="O1065" i="8"/>
  <c r="P1058" i="8"/>
  <c r="P1042" i="8"/>
  <c r="P1026" i="8"/>
  <c r="M1013" i="8"/>
  <c r="N1013" i="8" s="1"/>
  <c r="P1022" i="8"/>
  <c r="P1018" i="8"/>
  <c r="O984" i="8"/>
  <c r="P955" i="8"/>
  <c r="M843" i="8"/>
  <c r="N843" i="8" s="1"/>
  <c r="M835" i="8"/>
  <c r="N835" i="8" s="1"/>
  <c r="M827" i="8"/>
  <c r="N827" i="8" s="1"/>
  <c r="P821" i="8"/>
  <c r="M819" i="8"/>
  <c r="N819" i="8" s="1"/>
  <c r="O817" i="8"/>
  <c r="P813" i="8"/>
  <c r="M811" i="8"/>
  <c r="N811" i="8" s="1"/>
  <c r="O809" i="8"/>
  <c r="P805" i="8"/>
  <c r="P797" i="8"/>
  <c r="P793" i="8"/>
  <c r="P789" i="8"/>
  <c r="P785" i="8"/>
  <c r="P781" i="8"/>
  <c r="P775" i="8"/>
  <c r="M577" i="8"/>
  <c r="N577" i="8" s="1"/>
  <c r="M573" i="8"/>
  <c r="N573" i="8" s="1"/>
  <c r="M569" i="8"/>
  <c r="N569" i="8" s="1"/>
  <c r="M565" i="8"/>
  <c r="N565" i="8" s="1"/>
  <c r="M561" i="8"/>
  <c r="N561" i="8" s="1"/>
  <c r="M557" i="8"/>
  <c r="N557" i="8" s="1"/>
  <c r="M553" i="8"/>
  <c r="N553" i="8" s="1"/>
  <c r="M549" i="8"/>
  <c r="N549" i="8" s="1"/>
  <c r="O731" i="8"/>
  <c r="P575" i="8"/>
  <c r="P571" i="8"/>
  <c r="P567" i="8"/>
  <c r="P563" i="8"/>
  <c r="P559" i="8"/>
  <c r="P555" i="8"/>
  <c r="P551" i="8"/>
  <c r="M535" i="8"/>
  <c r="N535" i="8" s="1"/>
  <c r="O535" i="8" s="1"/>
  <c r="M527" i="8"/>
  <c r="N527" i="8" s="1"/>
  <c r="M519" i="8"/>
  <c r="N519" i="8" s="1"/>
  <c r="M511" i="8"/>
  <c r="N511" i="8" s="1"/>
  <c r="M503" i="8"/>
  <c r="N503" i="8" s="1"/>
  <c r="M495" i="8"/>
  <c r="N495" i="8" s="1"/>
  <c r="O489" i="8"/>
  <c r="M483" i="8"/>
  <c r="N483" i="8" s="1"/>
  <c r="O477" i="8"/>
  <c r="P473" i="8"/>
  <c r="O469" i="8"/>
  <c r="P465" i="8"/>
  <c r="O461" i="8"/>
  <c r="P457" i="8"/>
  <c r="M455" i="8"/>
  <c r="N455" i="8" s="1"/>
  <c r="O453" i="8"/>
  <c r="M416" i="8"/>
  <c r="N416" i="8" s="1"/>
  <c r="M414" i="8"/>
  <c r="N414" i="8" s="1"/>
  <c r="M412" i="8"/>
  <c r="N412" i="8" s="1"/>
  <c r="O404" i="8"/>
  <c r="M197" i="8"/>
  <c r="N197" i="8" s="1"/>
  <c r="P268" i="8"/>
  <c r="M250" i="8"/>
  <c r="N250" i="8" s="1"/>
  <c r="O250" i="8" s="1"/>
  <c r="P244" i="8"/>
  <c r="M218" i="8"/>
  <c r="N218" i="8" s="1"/>
  <c r="O145" i="8"/>
  <c r="M139" i="8"/>
  <c r="N139" i="8" s="1"/>
  <c r="M135" i="8"/>
  <c r="N135" i="8" s="1"/>
  <c r="M118" i="8"/>
  <c r="N118" i="8" s="1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M21" i="8"/>
  <c r="N21" i="8" s="1"/>
  <c r="O1246" i="5"/>
  <c r="O1238" i="5"/>
  <c r="P1147" i="5"/>
  <c r="P1139" i="5"/>
  <c r="P1131" i="5"/>
  <c r="P1123" i="5"/>
  <c r="M1082" i="5"/>
  <c r="N1082" i="5" s="1"/>
  <c r="M1074" i="5"/>
  <c r="N1074" i="5" s="1"/>
  <c r="M1066" i="5"/>
  <c r="N1066" i="5" s="1"/>
  <c r="M1058" i="5"/>
  <c r="N1058" i="5" s="1"/>
  <c r="M1050" i="5"/>
  <c r="N1050" i="5" s="1"/>
  <c r="O1042" i="5"/>
  <c r="O1034" i="5"/>
  <c r="O1026" i="5"/>
  <c r="O1018" i="5"/>
  <c r="O1010" i="5"/>
  <c r="O1002" i="5"/>
  <c r="O994" i="5"/>
  <c r="O986" i="5"/>
  <c r="O940" i="5"/>
  <c r="O932" i="5"/>
  <c r="O924" i="5"/>
  <c r="O916" i="5"/>
  <c r="O908" i="5"/>
  <c r="O900" i="5"/>
  <c r="O892" i="5"/>
  <c r="O884" i="5"/>
  <c r="O876" i="5"/>
  <c r="O868" i="5"/>
  <c r="O860" i="5"/>
  <c r="M980" i="5"/>
  <c r="N980" i="5" s="1"/>
  <c r="M876" i="5"/>
  <c r="N876" i="5" s="1"/>
  <c r="M868" i="5"/>
  <c r="N868" i="5" s="1"/>
  <c r="M860" i="5"/>
  <c r="N860" i="5" s="1"/>
  <c r="P853" i="5"/>
  <c r="P845" i="5"/>
  <c r="O827" i="5"/>
  <c r="P771" i="5"/>
  <c r="O715" i="5"/>
  <c r="O707" i="5"/>
  <c r="O691" i="5"/>
  <c r="P677" i="5"/>
  <c r="P669" i="5"/>
  <c r="P661" i="5"/>
  <c r="P653" i="5"/>
  <c r="P645" i="5"/>
  <c r="O542" i="5"/>
  <c r="V542" i="5" s="1"/>
  <c r="X542" i="5" s="1"/>
  <c r="O534" i="5"/>
  <c r="O526" i="5"/>
  <c r="O390" i="5"/>
  <c r="O382" i="5"/>
  <c r="V382" i="5" s="1"/>
  <c r="X382" i="5" s="1"/>
  <c r="M260" i="5"/>
  <c r="N260" i="5" s="1"/>
  <c r="M252" i="5"/>
  <c r="N252" i="5" s="1"/>
  <c r="M244" i="5"/>
  <c r="N244" i="5" s="1"/>
  <c r="M204" i="5"/>
  <c r="N204" i="5" s="1"/>
  <c r="M196" i="5"/>
  <c r="N196" i="5" s="1"/>
  <c r="M188" i="5"/>
  <c r="N188" i="5" s="1"/>
  <c r="P156" i="5"/>
  <c r="P148" i="5"/>
  <c r="P140" i="5"/>
  <c r="O132" i="5"/>
  <c r="P124" i="5"/>
  <c r="P116" i="5"/>
  <c r="M108" i="5"/>
  <c r="N108" i="5" s="1"/>
  <c r="M100" i="5"/>
  <c r="N100" i="5" s="1"/>
  <c r="M92" i="5"/>
  <c r="N92" i="5" s="1"/>
  <c r="M84" i="5"/>
  <c r="N84" i="5" s="1"/>
  <c r="M76" i="5"/>
  <c r="N76" i="5" s="1"/>
  <c r="M68" i="5"/>
  <c r="N68" i="5" s="1"/>
  <c r="M52" i="5"/>
  <c r="N52" i="5" s="1"/>
  <c r="M44" i="5"/>
  <c r="N44" i="5" s="1"/>
  <c r="M36" i="5"/>
  <c r="N36" i="5" s="1"/>
  <c r="M20" i="5"/>
  <c r="N20" i="5" s="1"/>
  <c r="O1138" i="6"/>
  <c r="O600" i="6"/>
  <c r="V380" i="5"/>
  <c r="V456" i="5"/>
  <c r="V523" i="5"/>
  <c r="V624" i="5"/>
  <c r="V722" i="5"/>
  <c r="V766" i="5"/>
  <c r="V901" i="5"/>
  <c r="V1087" i="5"/>
  <c r="V1163" i="5"/>
  <c r="X1163" i="5" s="1"/>
  <c r="V371" i="5"/>
  <c r="V432" i="5"/>
  <c r="V498" i="5"/>
  <c r="V765" i="5"/>
  <c r="V879" i="5"/>
  <c r="V1028" i="5"/>
  <c r="V1160" i="5"/>
  <c r="S474" i="7"/>
  <c r="S534" i="7"/>
  <c r="V649" i="7"/>
  <c r="V797" i="7"/>
  <c r="V1374" i="7"/>
  <c r="V1023" i="7"/>
  <c r="S1184" i="5"/>
  <c r="S1160" i="5"/>
  <c r="X1160" i="5" s="1"/>
  <c r="S663" i="5"/>
  <c r="S495" i="5"/>
  <c r="S542" i="5"/>
  <c r="S382" i="5"/>
  <c r="P1231" i="5"/>
  <c r="M1231" i="5"/>
  <c r="N1231" i="5" s="1"/>
  <c r="P1223" i="5"/>
  <c r="M1223" i="5"/>
  <c r="N1223" i="5" s="1"/>
  <c r="P1182" i="5"/>
  <c r="M1182" i="5"/>
  <c r="N1182" i="5" s="1"/>
  <c r="P1174" i="5"/>
  <c r="M1174" i="5"/>
  <c r="N1174" i="5" s="1"/>
  <c r="P1166" i="5"/>
  <c r="M1166" i="5"/>
  <c r="N1166" i="5" s="1"/>
  <c r="P1158" i="5"/>
  <c r="M1158" i="5"/>
  <c r="N1158" i="5" s="1"/>
  <c r="P1150" i="5"/>
  <c r="M1150" i="5"/>
  <c r="N1150" i="5" s="1"/>
  <c r="P1119" i="5"/>
  <c r="M1119" i="5"/>
  <c r="N1119" i="5" s="1"/>
  <c r="P1111" i="5"/>
  <c r="M1111" i="5"/>
  <c r="N1111" i="5" s="1"/>
  <c r="P1103" i="5"/>
  <c r="M1103" i="5"/>
  <c r="N1103" i="5" s="1"/>
  <c r="P1095" i="5"/>
  <c r="M1095" i="5"/>
  <c r="N1095" i="5" s="1"/>
  <c r="P1079" i="5"/>
  <c r="M1079" i="5"/>
  <c r="N1079" i="5" s="1"/>
  <c r="P1071" i="5"/>
  <c r="M1071" i="5"/>
  <c r="N1071" i="5" s="1"/>
  <c r="P1063" i="5"/>
  <c r="M1063" i="5"/>
  <c r="N1063" i="5" s="1"/>
  <c r="P1055" i="5"/>
  <c r="M1055" i="5"/>
  <c r="N1055" i="5" s="1"/>
  <c r="P969" i="5"/>
  <c r="M969" i="5"/>
  <c r="N969" i="5" s="1"/>
  <c r="P961" i="5"/>
  <c r="M961" i="5"/>
  <c r="N961" i="5" s="1"/>
  <c r="P953" i="5"/>
  <c r="M953" i="5"/>
  <c r="N953" i="5" s="1"/>
  <c r="P945" i="5"/>
  <c r="M945" i="5"/>
  <c r="N945" i="5" s="1"/>
  <c r="P937" i="5"/>
  <c r="M937" i="5"/>
  <c r="N937" i="5" s="1"/>
  <c r="P929" i="5"/>
  <c r="M929" i="5"/>
  <c r="N929" i="5" s="1"/>
  <c r="P921" i="5"/>
  <c r="M921" i="5"/>
  <c r="N921" i="5" s="1"/>
  <c r="P913" i="5"/>
  <c r="M913" i="5"/>
  <c r="N913" i="5" s="1"/>
  <c r="P897" i="5"/>
  <c r="M897" i="5"/>
  <c r="N897" i="5" s="1"/>
  <c r="P889" i="5"/>
  <c r="M889" i="5"/>
  <c r="N889" i="5" s="1"/>
  <c r="P881" i="5"/>
  <c r="M881" i="5"/>
  <c r="N881" i="5" s="1"/>
  <c r="P873" i="5"/>
  <c r="M873" i="5"/>
  <c r="N873" i="5" s="1"/>
  <c r="P865" i="5"/>
  <c r="M865" i="5"/>
  <c r="N865" i="5" s="1"/>
  <c r="P632" i="5"/>
  <c r="M632" i="5"/>
  <c r="N632" i="5" s="1"/>
  <c r="P616" i="5"/>
  <c r="M616" i="5"/>
  <c r="N616" i="5" s="1"/>
  <c r="P608" i="5"/>
  <c r="M608" i="5"/>
  <c r="N608" i="5" s="1"/>
  <c r="P600" i="5"/>
  <c r="M600" i="5"/>
  <c r="N600" i="5" s="1"/>
  <c r="P592" i="5"/>
  <c r="M592" i="5"/>
  <c r="N592" i="5" s="1"/>
  <c r="P584" i="5"/>
  <c r="M584" i="5"/>
  <c r="N584" i="5" s="1"/>
  <c r="P576" i="5"/>
  <c r="M576" i="5"/>
  <c r="N576" i="5" s="1"/>
  <c r="P568" i="5"/>
  <c r="M568" i="5"/>
  <c r="N568" i="5" s="1"/>
  <c r="P560" i="5"/>
  <c r="M560" i="5"/>
  <c r="N560" i="5" s="1"/>
  <c r="P552" i="5"/>
  <c r="M552" i="5"/>
  <c r="N552" i="5" s="1"/>
  <c r="P544" i="5"/>
  <c r="M544" i="5"/>
  <c r="N544" i="5" s="1"/>
  <c r="P536" i="5"/>
  <c r="M536" i="5"/>
  <c r="N536" i="5" s="1"/>
  <c r="P528" i="5"/>
  <c r="M528" i="5"/>
  <c r="N528" i="5" s="1"/>
  <c r="P520" i="5"/>
  <c r="M520" i="5"/>
  <c r="N520" i="5" s="1"/>
  <c r="P512" i="5"/>
  <c r="M512" i="5"/>
  <c r="N512" i="5" s="1"/>
  <c r="P504" i="5"/>
  <c r="M504" i="5"/>
  <c r="N504" i="5" s="1"/>
  <c r="P496" i="5"/>
  <c r="M496" i="5"/>
  <c r="N496" i="5" s="1"/>
  <c r="P488" i="5"/>
  <c r="M488" i="5"/>
  <c r="N488" i="5" s="1"/>
  <c r="P480" i="5"/>
  <c r="M480" i="5"/>
  <c r="N480" i="5" s="1"/>
  <c r="P448" i="5"/>
  <c r="M448" i="5"/>
  <c r="N448" i="5" s="1"/>
  <c r="P440" i="5"/>
  <c r="M440" i="5"/>
  <c r="N440" i="5" s="1"/>
  <c r="P424" i="5"/>
  <c r="M424" i="5"/>
  <c r="N424" i="5" s="1"/>
  <c r="P416" i="5"/>
  <c r="M416" i="5"/>
  <c r="N416" i="5" s="1"/>
  <c r="P408" i="5"/>
  <c r="M408" i="5"/>
  <c r="N408" i="5" s="1"/>
  <c r="P392" i="5"/>
  <c r="M392" i="5"/>
  <c r="N392" i="5" s="1"/>
  <c r="P384" i="5"/>
  <c r="M384" i="5"/>
  <c r="N384" i="5" s="1"/>
  <c r="P376" i="5"/>
  <c r="M376" i="5"/>
  <c r="N376" i="5" s="1"/>
  <c r="P368" i="5"/>
  <c r="M368" i="5"/>
  <c r="N368" i="5" s="1"/>
  <c r="P360" i="5"/>
  <c r="M360" i="5"/>
  <c r="N360" i="5" s="1"/>
  <c r="P352" i="5"/>
  <c r="M352" i="5"/>
  <c r="N352" i="5" s="1"/>
  <c r="P344" i="5"/>
  <c r="M344" i="5"/>
  <c r="N344" i="5" s="1"/>
  <c r="P336" i="5"/>
  <c r="M336" i="5"/>
  <c r="N336" i="5" s="1"/>
  <c r="P320" i="5"/>
  <c r="M320" i="5"/>
  <c r="N320" i="5" s="1"/>
  <c r="P312" i="5"/>
  <c r="M312" i="5"/>
  <c r="N312" i="5" s="1"/>
  <c r="P304" i="5"/>
  <c r="M304" i="5"/>
  <c r="N304" i="5" s="1"/>
  <c r="P296" i="5"/>
  <c r="M296" i="5"/>
  <c r="N296" i="5" s="1"/>
  <c r="P288" i="5"/>
  <c r="M288" i="5"/>
  <c r="N288" i="5" s="1"/>
  <c r="P280" i="5"/>
  <c r="M280" i="5"/>
  <c r="N280" i="5" s="1"/>
  <c r="P1229" i="5"/>
  <c r="M1229" i="5"/>
  <c r="N1229" i="5" s="1"/>
  <c r="P1221" i="5"/>
  <c r="M1221" i="5"/>
  <c r="N1221" i="5" s="1"/>
  <c r="P1180" i="5"/>
  <c r="M1180" i="5"/>
  <c r="N1180" i="5" s="1"/>
  <c r="P763" i="5"/>
  <c r="M763" i="5"/>
  <c r="N763" i="5" s="1"/>
  <c r="P755" i="5"/>
  <c r="M755" i="5"/>
  <c r="N755" i="5" s="1"/>
  <c r="P723" i="5"/>
  <c r="M723" i="5"/>
  <c r="N723" i="5" s="1"/>
  <c r="P699" i="5"/>
  <c r="M699" i="5"/>
  <c r="N699" i="5" s="1"/>
  <c r="P638" i="5"/>
  <c r="M638" i="5"/>
  <c r="N638" i="5" s="1"/>
  <c r="P630" i="5"/>
  <c r="M630" i="5"/>
  <c r="N630" i="5" s="1"/>
  <c r="P590" i="5"/>
  <c r="M590" i="5"/>
  <c r="N590" i="5" s="1"/>
  <c r="P582" i="5"/>
  <c r="M582" i="5"/>
  <c r="N582" i="5" s="1"/>
  <c r="P558" i="5"/>
  <c r="M558" i="5"/>
  <c r="N558" i="5" s="1"/>
  <c r="P518" i="5"/>
  <c r="M518" i="5"/>
  <c r="N518" i="5" s="1"/>
  <c r="P486" i="5"/>
  <c r="M486" i="5"/>
  <c r="N486" i="5" s="1"/>
  <c r="P430" i="5"/>
  <c r="M430" i="5"/>
  <c r="N430" i="5" s="1"/>
  <c r="P422" i="5"/>
  <c r="M422" i="5"/>
  <c r="N422" i="5" s="1"/>
  <c r="P414" i="5"/>
  <c r="M414" i="5"/>
  <c r="N414" i="5" s="1"/>
  <c r="P374" i="5"/>
  <c r="M374" i="5"/>
  <c r="N374" i="5" s="1"/>
  <c r="P310" i="5"/>
  <c r="M310" i="5"/>
  <c r="N310" i="5" s="1"/>
  <c r="S1092" i="5"/>
  <c r="X1092" i="5" s="1"/>
  <c r="S741" i="5"/>
  <c r="P1150" i="8"/>
  <c r="M1060" i="8"/>
  <c r="N1060" i="8" s="1"/>
  <c r="P1065" i="8"/>
  <c r="O977" i="8"/>
  <c r="O967" i="8"/>
  <c r="M937" i="8"/>
  <c r="N937" i="8" s="1"/>
  <c r="M927" i="8"/>
  <c r="N927" i="8" s="1"/>
  <c r="M923" i="8"/>
  <c r="N923" i="8" s="1"/>
  <c r="M919" i="8"/>
  <c r="N919" i="8" s="1"/>
  <c r="M915" i="8"/>
  <c r="N915" i="8" s="1"/>
  <c r="M885" i="8"/>
  <c r="N885" i="8" s="1"/>
  <c r="M881" i="8"/>
  <c r="N881" i="8" s="1"/>
  <c r="M877" i="8"/>
  <c r="N877" i="8" s="1"/>
  <c r="M873" i="8"/>
  <c r="N873" i="8" s="1"/>
  <c r="M869" i="8"/>
  <c r="N869" i="8" s="1"/>
  <c r="M847" i="8"/>
  <c r="N847" i="8" s="1"/>
  <c r="P847" i="8" s="1"/>
  <c r="M839" i="8"/>
  <c r="N839" i="8" s="1"/>
  <c r="M831" i="8"/>
  <c r="N831" i="8" s="1"/>
  <c r="M823" i="8"/>
  <c r="N823" i="8" s="1"/>
  <c r="P817" i="8"/>
  <c r="M815" i="8"/>
  <c r="N815" i="8" s="1"/>
  <c r="P809" i="8"/>
  <c r="M807" i="8"/>
  <c r="N807" i="8" s="1"/>
  <c r="P795" i="8"/>
  <c r="P791" i="8"/>
  <c r="P787" i="8"/>
  <c r="P783" i="8"/>
  <c r="P779" i="8"/>
  <c r="P773" i="8"/>
  <c r="P767" i="8"/>
  <c r="P751" i="8"/>
  <c r="P747" i="8"/>
  <c r="P743" i="8"/>
  <c r="M575" i="8"/>
  <c r="N575" i="8" s="1"/>
  <c r="M571" i="8"/>
  <c r="N571" i="8" s="1"/>
  <c r="M567" i="8"/>
  <c r="N567" i="8" s="1"/>
  <c r="M563" i="8"/>
  <c r="N563" i="8" s="1"/>
  <c r="M559" i="8"/>
  <c r="N559" i="8" s="1"/>
  <c r="M555" i="8"/>
  <c r="N555" i="8" s="1"/>
  <c r="M551" i="8"/>
  <c r="N551" i="8" s="1"/>
  <c r="M543" i="8"/>
  <c r="N543" i="8" s="1"/>
  <c r="M539" i="8"/>
  <c r="N539" i="8" s="1"/>
  <c r="P731" i="8"/>
  <c r="M685" i="8"/>
  <c r="N685" i="8" s="1"/>
  <c r="P577" i="8"/>
  <c r="P573" i="8"/>
  <c r="P569" i="8"/>
  <c r="P565" i="8"/>
  <c r="P561" i="8"/>
  <c r="P557" i="8"/>
  <c r="P553" i="8"/>
  <c r="P549" i="8"/>
  <c r="M531" i="8"/>
  <c r="N531" i="8" s="1"/>
  <c r="M523" i="8"/>
  <c r="N523" i="8" s="1"/>
  <c r="M515" i="8"/>
  <c r="N515" i="8" s="1"/>
  <c r="M499" i="8"/>
  <c r="N499" i="8" s="1"/>
  <c r="P489" i="8"/>
  <c r="P477" i="8"/>
  <c r="P469" i="8"/>
  <c r="P461" i="8"/>
  <c r="P453" i="8"/>
  <c r="M439" i="8"/>
  <c r="N439" i="8" s="1"/>
  <c r="M388" i="8"/>
  <c r="N388" i="8" s="1"/>
  <c r="M386" i="8"/>
  <c r="N386" i="8" s="1"/>
  <c r="M384" i="8"/>
  <c r="N384" i="8" s="1"/>
  <c r="M380" i="8"/>
  <c r="N380" i="8" s="1"/>
  <c r="M376" i="8"/>
  <c r="N376" i="8" s="1"/>
  <c r="M372" i="8"/>
  <c r="N372" i="8" s="1"/>
  <c r="M370" i="8"/>
  <c r="N370" i="8" s="1"/>
  <c r="M368" i="8"/>
  <c r="N368" i="8" s="1"/>
  <c r="M364" i="8"/>
  <c r="N364" i="8" s="1"/>
  <c r="M360" i="8"/>
  <c r="N360" i="8" s="1"/>
  <c r="M356" i="8"/>
  <c r="N356" i="8" s="1"/>
  <c r="M354" i="8"/>
  <c r="N354" i="8" s="1"/>
  <c r="M352" i="8"/>
  <c r="N352" i="8" s="1"/>
  <c r="M348" i="8"/>
  <c r="N348" i="8" s="1"/>
  <c r="M344" i="8"/>
  <c r="N344" i="8" s="1"/>
  <c r="M340" i="8"/>
  <c r="N340" i="8" s="1"/>
  <c r="M338" i="8"/>
  <c r="N338" i="8" s="1"/>
  <c r="M336" i="8"/>
  <c r="N336" i="8" s="1"/>
  <c r="M334" i="8"/>
  <c r="N334" i="8" s="1"/>
  <c r="M332" i="8"/>
  <c r="N332" i="8" s="1"/>
  <c r="M306" i="8"/>
  <c r="N306" i="8" s="1"/>
  <c r="M304" i="8"/>
  <c r="N304" i="8" s="1"/>
  <c r="M302" i="8"/>
  <c r="N302" i="8" s="1"/>
  <c r="M300" i="8"/>
  <c r="N300" i="8" s="1"/>
  <c r="M249" i="8"/>
  <c r="N249" i="8" s="1"/>
  <c r="M217" i="8"/>
  <c r="N217" i="8" s="1"/>
  <c r="M185" i="8"/>
  <c r="N185" i="8" s="1"/>
  <c r="M270" i="8"/>
  <c r="N270" i="8" s="1"/>
  <c r="M159" i="8"/>
  <c r="N159" i="8" s="1"/>
  <c r="O92" i="8"/>
  <c r="O76" i="8"/>
  <c r="O60" i="8"/>
  <c r="M46" i="8"/>
  <c r="N46" i="8" s="1"/>
  <c r="O28" i="8"/>
  <c r="O1229" i="5"/>
  <c r="P1213" i="5"/>
  <c r="S1213" i="5" s="1"/>
  <c r="X1213" i="5" s="1"/>
  <c r="O1205" i="5"/>
  <c r="O1197" i="5"/>
  <c r="M1189" i="5"/>
  <c r="N1189" i="5" s="1"/>
  <c r="O1172" i="5"/>
  <c r="O1114" i="5"/>
  <c r="O1106" i="5"/>
  <c r="O1098" i="5"/>
  <c r="P1042" i="5"/>
  <c r="P1034" i="5"/>
  <c r="P1026" i="5"/>
  <c r="P1018" i="5"/>
  <c r="P1010" i="5"/>
  <c r="P1002" i="5"/>
  <c r="P994" i="5"/>
  <c r="P986" i="5"/>
  <c r="O803" i="5"/>
  <c r="O723" i="5"/>
  <c r="P622" i="5"/>
  <c r="S622" i="5" s="1"/>
  <c r="O486" i="5"/>
  <c r="O430" i="5"/>
  <c r="P406" i="5"/>
  <c r="S406" i="5" s="1"/>
  <c r="X406" i="5" s="1"/>
  <c r="M276" i="5"/>
  <c r="N276" i="5" s="1"/>
  <c r="O236" i="5"/>
  <c r="O228" i="5"/>
  <c r="O220" i="5"/>
  <c r="O212" i="5"/>
  <c r="M180" i="5"/>
  <c r="N180" i="5" s="1"/>
  <c r="M172" i="5"/>
  <c r="N172" i="5" s="1"/>
  <c r="M164" i="5"/>
  <c r="N164" i="5" s="1"/>
  <c r="P132" i="5"/>
  <c r="M28" i="5"/>
  <c r="N28" i="5" s="1"/>
  <c r="M12" i="5"/>
  <c r="N12" i="5" s="1"/>
  <c r="V400" i="5"/>
  <c r="V474" i="5"/>
  <c r="V572" i="5"/>
  <c r="V690" i="5"/>
  <c r="V752" i="5"/>
  <c r="V820" i="5"/>
  <c r="X820" i="5" s="1"/>
  <c r="V977" i="5"/>
  <c r="V1214" i="5"/>
  <c r="V328" i="5"/>
  <c r="V394" i="5"/>
  <c r="V472" i="5"/>
  <c r="V678" i="5"/>
  <c r="V741" i="5"/>
  <c r="V818" i="5"/>
  <c r="V943" i="5"/>
  <c r="V1213" i="5"/>
  <c r="S155" i="7"/>
  <c r="V316" i="7"/>
  <c r="V408" i="7"/>
  <c r="S516" i="7"/>
  <c r="S794" i="7"/>
  <c r="S1157" i="5"/>
  <c r="S1028" i="5"/>
  <c r="X1028" i="5" s="1"/>
  <c r="S820" i="5"/>
  <c r="S716" i="5"/>
  <c r="S498" i="5"/>
  <c r="X498" i="5" s="1"/>
  <c r="S474" i="5"/>
  <c r="S394" i="5"/>
  <c r="X394" i="5" s="1"/>
  <c r="S1239" i="5"/>
  <c r="S1214" i="5"/>
  <c r="S1159" i="5"/>
  <c r="S901" i="5"/>
  <c r="S766" i="5"/>
  <c r="S678" i="5"/>
  <c r="S572" i="5"/>
  <c r="S380" i="5"/>
  <c r="S364" i="5"/>
  <c r="S1226" i="5"/>
  <c r="S943" i="5"/>
  <c r="X943" i="5" s="1"/>
  <c r="S879" i="5"/>
  <c r="X879" i="5" s="1"/>
  <c r="S752" i="5"/>
  <c r="S736" i="5"/>
  <c r="S728" i="5"/>
  <c r="X728" i="5" s="1"/>
  <c r="S720" i="5"/>
  <c r="S523" i="5"/>
  <c r="S491" i="5"/>
  <c r="S371" i="5"/>
  <c r="X371" i="5" s="1"/>
  <c r="S363" i="5"/>
  <c r="P1218" i="5"/>
  <c r="M1218" i="5"/>
  <c r="N1218" i="5" s="1"/>
  <c r="P1210" i="5"/>
  <c r="M1210" i="5"/>
  <c r="N1210" i="5" s="1"/>
  <c r="P1202" i="5"/>
  <c r="M1202" i="5"/>
  <c r="N1202" i="5" s="1"/>
  <c r="P837" i="5"/>
  <c r="M837" i="5"/>
  <c r="N837" i="5" s="1"/>
  <c r="P829" i="5"/>
  <c r="M829" i="5"/>
  <c r="N829" i="5" s="1"/>
  <c r="P821" i="5"/>
  <c r="M821" i="5"/>
  <c r="N821" i="5" s="1"/>
  <c r="P813" i="5"/>
  <c r="M813" i="5"/>
  <c r="N813" i="5" s="1"/>
  <c r="P805" i="5"/>
  <c r="M805" i="5"/>
  <c r="N805" i="5" s="1"/>
  <c r="P797" i="5"/>
  <c r="M797" i="5"/>
  <c r="N797" i="5" s="1"/>
  <c r="P789" i="5"/>
  <c r="M789" i="5"/>
  <c r="N789" i="5" s="1"/>
  <c r="P781" i="5"/>
  <c r="M781" i="5"/>
  <c r="N781" i="5" s="1"/>
  <c r="P773" i="5"/>
  <c r="M773" i="5"/>
  <c r="N773" i="5" s="1"/>
  <c r="P757" i="5"/>
  <c r="M757" i="5"/>
  <c r="N757" i="5" s="1"/>
  <c r="P749" i="5"/>
  <c r="M749" i="5"/>
  <c r="N749" i="5" s="1"/>
  <c r="P733" i="5"/>
  <c r="M733" i="5"/>
  <c r="N733" i="5" s="1"/>
  <c r="P725" i="5"/>
  <c r="M725" i="5"/>
  <c r="N725" i="5" s="1"/>
  <c r="P717" i="5"/>
  <c r="M717" i="5"/>
  <c r="N717" i="5" s="1"/>
  <c r="P709" i="5"/>
  <c r="M709" i="5"/>
  <c r="N709" i="5" s="1"/>
  <c r="P701" i="5"/>
  <c r="M701" i="5"/>
  <c r="N701" i="5" s="1"/>
  <c r="P693" i="5"/>
  <c r="M693" i="5"/>
  <c r="N693" i="5" s="1"/>
  <c r="P685" i="5"/>
  <c r="M685" i="5"/>
  <c r="N685" i="5" s="1"/>
  <c r="S148" i="5"/>
  <c r="P1164" i="5"/>
  <c r="M1164" i="5"/>
  <c r="N1164" i="5" s="1"/>
  <c r="P1156" i="5"/>
  <c r="M1156" i="5"/>
  <c r="N1156" i="5" s="1"/>
  <c r="P835" i="5"/>
  <c r="M835" i="5"/>
  <c r="N835" i="5" s="1"/>
  <c r="P811" i="5"/>
  <c r="M811" i="5"/>
  <c r="N811" i="5" s="1"/>
  <c r="P795" i="5"/>
  <c r="M795" i="5"/>
  <c r="N795" i="5" s="1"/>
  <c r="P787" i="5"/>
  <c r="M787" i="5"/>
  <c r="N787" i="5" s="1"/>
  <c r="P779" i="5"/>
  <c r="M779" i="5"/>
  <c r="N779" i="5" s="1"/>
  <c r="P747" i="5"/>
  <c r="M747" i="5"/>
  <c r="N747" i="5" s="1"/>
  <c r="P739" i="5"/>
  <c r="M739" i="5"/>
  <c r="N739" i="5" s="1"/>
  <c r="P731" i="5"/>
  <c r="M731" i="5"/>
  <c r="N731" i="5" s="1"/>
  <c r="P614" i="5"/>
  <c r="M614" i="5"/>
  <c r="N614" i="5" s="1"/>
  <c r="P606" i="5"/>
  <c r="M606" i="5"/>
  <c r="N606" i="5" s="1"/>
  <c r="P598" i="5"/>
  <c r="M598" i="5"/>
  <c r="N598" i="5" s="1"/>
  <c r="P574" i="5"/>
  <c r="M574" i="5"/>
  <c r="N574" i="5" s="1"/>
  <c r="P566" i="5"/>
  <c r="M566" i="5"/>
  <c r="N566" i="5" s="1"/>
  <c r="P550" i="5"/>
  <c r="M550" i="5"/>
  <c r="N550" i="5" s="1"/>
  <c r="P510" i="5"/>
  <c r="M510" i="5"/>
  <c r="N510" i="5" s="1"/>
  <c r="P502" i="5"/>
  <c r="M502" i="5"/>
  <c r="N502" i="5" s="1"/>
  <c r="P494" i="5"/>
  <c r="M494" i="5"/>
  <c r="N494" i="5" s="1"/>
  <c r="P478" i="5"/>
  <c r="M478" i="5"/>
  <c r="N478" i="5" s="1"/>
  <c r="P470" i="5"/>
  <c r="M470" i="5"/>
  <c r="N470" i="5" s="1"/>
  <c r="P454" i="5"/>
  <c r="M454" i="5"/>
  <c r="N454" i="5" s="1"/>
  <c r="P366" i="5"/>
  <c r="M366" i="5"/>
  <c r="N366" i="5" s="1"/>
  <c r="P358" i="5"/>
  <c r="M358" i="5"/>
  <c r="N358" i="5" s="1"/>
  <c r="P350" i="5"/>
  <c r="M350" i="5"/>
  <c r="N350" i="5" s="1"/>
  <c r="P342" i="5"/>
  <c r="M342" i="5"/>
  <c r="N342" i="5" s="1"/>
  <c r="P334" i="5"/>
  <c r="M334" i="5"/>
  <c r="N334" i="5" s="1"/>
  <c r="P326" i="5"/>
  <c r="M326" i="5"/>
  <c r="N326" i="5" s="1"/>
  <c r="P318" i="5"/>
  <c r="M318" i="5"/>
  <c r="N318" i="5" s="1"/>
  <c r="P302" i="5"/>
  <c r="M302" i="5"/>
  <c r="N302" i="5" s="1"/>
  <c r="P294" i="5"/>
  <c r="M294" i="5"/>
  <c r="N294" i="5" s="1"/>
  <c r="P286" i="5"/>
  <c r="M286" i="5"/>
  <c r="N286" i="5" s="1"/>
  <c r="S381" i="5"/>
  <c r="X381" i="5" s="1"/>
  <c r="M136" i="1"/>
  <c r="N136" i="1" s="1"/>
  <c r="M124" i="1"/>
  <c r="N124" i="1" s="1"/>
  <c r="P146" i="1"/>
  <c r="M150" i="1"/>
  <c r="N150" i="1" s="1"/>
  <c r="P288" i="1"/>
  <c r="M292" i="1"/>
  <c r="N292" i="1" s="1"/>
  <c r="M455" i="1"/>
  <c r="N455" i="1" s="1"/>
  <c r="P515" i="1"/>
  <c r="M519" i="1"/>
  <c r="N519" i="1" s="1"/>
  <c r="P531" i="1"/>
  <c r="P618" i="1"/>
  <c r="M622" i="1"/>
  <c r="N622" i="1" s="1"/>
  <c r="M1110" i="8"/>
  <c r="N1110" i="8" s="1"/>
  <c r="P1132" i="8"/>
  <c r="P1116" i="8"/>
  <c r="M977" i="8"/>
  <c r="N977" i="8" s="1"/>
  <c r="M967" i="8"/>
  <c r="N967" i="8" s="1"/>
  <c r="M797" i="8"/>
  <c r="N797" i="8" s="1"/>
  <c r="M793" i="8"/>
  <c r="N793" i="8" s="1"/>
  <c r="M789" i="8"/>
  <c r="N789" i="8" s="1"/>
  <c r="M785" i="8"/>
  <c r="N785" i="8" s="1"/>
  <c r="M781" i="8"/>
  <c r="N781" i="8" s="1"/>
  <c r="M773" i="8"/>
  <c r="N773" i="8" s="1"/>
  <c r="P543" i="8"/>
  <c r="P539" i="8"/>
  <c r="O416" i="8"/>
  <c r="O414" i="8"/>
  <c r="O412" i="8"/>
  <c r="O139" i="8"/>
  <c r="O135" i="8"/>
  <c r="O118" i="8"/>
  <c r="M92" i="8"/>
  <c r="N92" i="8" s="1"/>
  <c r="M76" i="8"/>
  <c r="N76" i="8" s="1"/>
  <c r="M60" i="8"/>
  <c r="N60" i="8" s="1"/>
  <c r="M28" i="8"/>
  <c r="N28" i="8" s="1"/>
  <c r="O21" i="8"/>
  <c r="O1090" i="5"/>
  <c r="O1082" i="5"/>
  <c r="O1074" i="5"/>
  <c r="O1066" i="5"/>
  <c r="O1058" i="5"/>
  <c r="O1050" i="5"/>
  <c r="M1114" i="5"/>
  <c r="N1114" i="5" s="1"/>
  <c r="M1106" i="5"/>
  <c r="N1106" i="5" s="1"/>
  <c r="M1098" i="5"/>
  <c r="N1098" i="5" s="1"/>
  <c r="M1090" i="5"/>
  <c r="N1090" i="5" s="1"/>
  <c r="O980" i="5"/>
  <c r="O972" i="5"/>
  <c r="O964" i="5"/>
  <c r="O956" i="5"/>
  <c r="O948" i="5"/>
  <c r="M900" i="5"/>
  <c r="N900" i="5" s="1"/>
  <c r="M892" i="5"/>
  <c r="N892" i="5" s="1"/>
  <c r="M884" i="5"/>
  <c r="N884" i="5" s="1"/>
  <c r="O819" i="5"/>
  <c r="O771" i="5"/>
  <c r="V771" i="5" s="1"/>
  <c r="O747" i="5"/>
  <c r="O731" i="5"/>
  <c r="O683" i="5"/>
  <c r="O518" i="5"/>
  <c r="O510" i="5"/>
  <c r="O502" i="5"/>
  <c r="O494" i="5"/>
  <c r="O398" i="5"/>
  <c r="O350" i="5"/>
  <c r="O342" i="5"/>
  <c r="O334" i="5"/>
  <c r="O260" i="5"/>
  <c r="O252" i="5"/>
  <c r="O244" i="5"/>
  <c r="M236" i="5"/>
  <c r="N236" i="5" s="1"/>
  <c r="M228" i="5"/>
  <c r="N228" i="5" s="1"/>
  <c r="M220" i="5"/>
  <c r="N220" i="5" s="1"/>
  <c r="M212" i="5"/>
  <c r="N212" i="5" s="1"/>
  <c r="V161" i="5"/>
  <c r="X161" i="5" s="1"/>
  <c r="V364" i="5"/>
  <c r="X364" i="5" s="1"/>
  <c r="V495" i="5"/>
  <c r="X495" i="5" s="1"/>
  <c r="V720" i="5"/>
  <c r="X720" i="5" s="1"/>
  <c r="V762" i="5"/>
  <c r="V856" i="5"/>
  <c r="V1005" i="5"/>
  <c r="X1005" i="5" s="1"/>
  <c r="V1159" i="5"/>
  <c r="X1159" i="5" s="1"/>
  <c r="V1239" i="5"/>
  <c r="X1239" i="5" s="1"/>
  <c r="V686" i="8"/>
  <c r="V148" i="5"/>
  <c r="V363" i="5"/>
  <c r="V406" i="5"/>
  <c r="V491" i="5"/>
  <c r="V597" i="5"/>
  <c r="V716" i="5"/>
  <c r="V1157" i="5"/>
  <c r="V1226" i="5"/>
  <c r="S7" i="7"/>
  <c r="V58" i="7"/>
  <c r="S62" i="7"/>
  <c r="S317" i="7"/>
  <c r="V748" i="7"/>
  <c r="V900" i="7"/>
  <c r="S1004" i="7"/>
  <c r="P1172" i="7"/>
  <c r="P1233" i="5"/>
  <c r="M1233" i="5"/>
  <c r="N1233" i="5" s="1"/>
  <c r="P1225" i="5"/>
  <c r="M1225" i="5"/>
  <c r="N1225" i="5" s="1"/>
  <c r="P1220" i="5"/>
  <c r="M1220" i="5"/>
  <c r="N1220" i="5" s="1"/>
  <c r="P1212" i="5"/>
  <c r="M1212" i="5"/>
  <c r="N1212" i="5" s="1"/>
  <c r="P1204" i="5"/>
  <c r="M1204" i="5"/>
  <c r="N1204" i="5" s="1"/>
  <c r="P979" i="5"/>
  <c r="M979" i="5"/>
  <c r="N979" i="5" s="1"/>
  <c r="P971" i="5"/>
  <c r="M971" i="5"/>
  <c r="N971" i="5" s="1"/>
  <c r="P963" i="5"/>
  <c r="M963" i="5"/>
  <c r="N963" i="5" s="1"/>
  <c r="P955" i="5"/>
  <c r="M955" i="5"/>
  <c r="N955" i="5" s="1"/>
  <c r="P947" i="5"/>
  <c r="M947" i="5"/>
  <c r="N947" i="5" s="1"/>
  <c r="P939" i="5"/>
  <c r="M939" i="5"/>
  <c r="N939" i="5" s="1"/>
  <c r="P931" i="5"/>
  <c r="M931" i="5"/>
  <c r="N931" i="5" s="1"/>
  <c r="P923" i="5"/>
  <c r="M923" i="5"/>
  <c r="N923" i="5" s="1"/>
  <c r="P915" i="5"/>
  <c r="M915" i="5"/>
  <c r="N915" i="5" s="1"/>
  <c r="P907" i="5"/>
  <c r="M907" i="5"/>
  <c r="N907" i="5" s="1"/>
  <c r="P899" i="5"/>
  <c r="M899" i="5"/>
  <c r="N899" i="5" s="1"/>
  <c r="P891" i="5"/>
  <c r="M891" i="5"/>
  <c r="N891" i="5" s="1"/>
  <c r="P883" i="5"/>
  <c r="M883" i="5"/>
  <c r="N883" i="5" s="1"/>
  <c r="P875" i="5"/>
  <c r="M875" i="5"/>
  <c r="N875" i="5" s="1"/>
  <c r="P867" i="5"/>
  <c r="M867" i="5"/>
  <c r="N867" i="5" s="1"/>
  <c r="P859" i="5"/>
  <c r="M859" i="5"/>
  <c r="N859" i="5" s="1"/>
  <c r="P634" i="5"/>
  <c r="M634" i="5"/>
  <c r="N634" i="5" s="1"/>
  <c r="P626" i="5"/>
  <c r="M626" i="5"/>
  <c r="N626" i="5" s="1"/>
  <c r="P618" i="5"/>
  <c r="M618" i="5"/>
  <c r="N618" i="5" s="1"/>
  <c r="P610" i="5"/>
  <c r="M610" i="5"/>
  <c r="N610" i="5" s="1"/>
  <c r="P602" i="5"/>
  <c r="M602" i="5"/>
  <c r="N602" i="5" s="1"/>
  <c r="P594" i="5"/>
  <c r="M594" i="5"/>
  <c r="N594" i="5" s="1"/>
  <c r="P586" i="5"/>
  <c r="M586" i="5"/>
  <c r="N586" i="5" s="1"/>
  <c r="P578" i="5"/>
  <c r="M578" i="5"/>
  <c r="N578" i="5" s="1"/>
  <c r="P570" i="5"/>
  <c r="M570" i="5"/>
  <c r="N570" i="5" s="1"/>
  <c r="P562" i="5"/>
  <c r="M562" i="5"/>
  <c r="N562" i="5" s="1"/>
  <c r="P554" i="5"/>
  <c r="M554" i="5"/>
  <c r="N554" i="5" s="1"/>
  <c r="P546" i="5"/>
  <c r="M546" i="5"/>
  <c r="N546" i="5" s="1"/>
  <c r="P538" i="5"/>
  <c r="M538" i="5"/>
  <c r="N538" i="5" s="1"/>
  <c r="P530" i="5"/>
  <c r="M530" i="5"/>
  <c r="N530" i="5" s="1"/>
  <c r="P522" i="5"/>
  <c r="M522" i="5"/>
  <c r="N522" i="5" s="1"/>
  <c r="P514" i="5"/>
  <c r="M514" i="5"/>
  <c r="N514" i="5" s="1"/>
  <c r="P506" i="5"/>
  <c r="M506" i="5"/>
  <c r="N506" i="5" s="1"/>
  <c r="P490" i="5"/>
  <c r="M490" i="5"/>
  <c r="N490" i="5" s="1"/>
  <c r="P482" i="5"/>
  <c r="M482" i="5"/>
  <c r="N482" i="5" s="1"/>
  <c r="P466" i="5"/>
  <c r="M466" i="5"/>
  <c r="N466" i="5" s="1"/>
  <c r="P458" i="5"/>
  <c r="M458" i="5"/>
  <c r="N458" i="5" s="1"/>
  <c r="P450" i="5"/>
  <c r="M450" i="5"/>
  <c r="N450" i="5" s="1"/>
  <c r="P442" i="5"/>
  <c r="M442" i="5"/>
  <c r="N442" i="5" s="1"/>
  <c r="P434" i="5"/>
  <c r="M434" i="5"/>
  <c r="N434" i="5" s="1"/>
  <c r="P426" i="5"/>
  <c r="M426" i="5"/>
  <c r="N426" i="5" s="1"/>
  <c r="P418" i="5"/>
  <c r="M418" i="5"/>
  <c r="N418" i="5" s="1"/>
  <c r="P410" i="5"/>
  <c r="M410" i="5"/>
  <c r="N410" i="5" s="1"/>
  <c r="P402" i="5"/>
  <c r="M402" i="5"/>
  <c r="N402" i="5" s="1"/>
  <c r="P386" i="5"/>
  <c r="M386" i="5"/>
  <c r="N386" i="5" s="1"/>
  <c r="P378" i="5"/>
  <c r="M378" i="5"/>
  <c r="N378" i="5" s="1"/>
  <c r="P370" i="5"/>
  <c r="M370" i="5"/>
  <c r="N370" i="5" s="1"/>
  <c r="P362" i="5"/>
  <c r="M362" i="5"/>
  <c r="N362" i="5" s="1"/>
  <c r="P354" i="5"/>
  <c r="M354" i="5"/>
  <c r="N354" i="5" s="1"/>
  <c r="P346" i="5"/>
  <c r="M346" i="5"/>
  <c r="N346" i="5" s="1"/>
  <c r="P338" i="5"/>
  <c r="M338" i="5"/>
  <c r="N338" i="5" s="1"/>
  <c r="P330" i="5"/>
  <c r="M330" i="5"/>
  <c r="N330" i="5" s="1"/>
  <c r="P322" i="5"/>
  <c r="M322" i="5"/>
  <c r="N322" i="5" s="1"/>
  <c r="P314" i="5"/>
  <c r="M314" i="5"/>
  <c r="N314" i="5" s="1"/>
  <c r="P306" i="5"/>
  <c r="M306" i="5"/>
  <c r="N306" i="5" s="1"/>
  <c r="P298" i="5"/>
  <c r="M298" i="5"/>
  <c r="N298" i="5" s="1"/>
  <c r="P290" i="5"/>
  <c r="M290" i="5"/>
  <c r="N290" i="5" s="1"/>
  <c r="P282" i="5"/>
  <c r="M282" i="5"/>
  <c r="N282" i="5" s="1"/>
  <c r="P1206" i="5"/>
  <c r="M1206" i="5"/>
  <c r="N1206" i="5" s="1"/>
  <c r="P1198" i="5"/>
  <c r="M1198" i="5"/>
  <c r="N1198" i="5" s="1"/>
  <c r="P981" i="5"/>
  <c r="M981" i="5"/>
  <c r="N981" i="5" s="1"/>
  <c r="P973" i="5"/>
  <c r="M973" i="5"/>
  <c r="N973" i="5" s="1"/>
  <c r="P965" i="5"/>
  <c r="M965" i="5"/>
  <c r="N965" i="5" s="1"/>
  <c r="P957" i="5"/>
  <c r="M957" i="5"/>
  <c r="N957" i="5" s="1"/>
  <c r="P949" i="5"/>
  <c r="M949" i="5"/>
  <c r="N949" i="5" s="1"/>
  <c r="P941" i="5"/>
  <c r="M941" i="5"/>
  <c r="N941" i="5" s="1"/>
  <c r="P933" i="5"/>
  <c r="M933" i="5"/>
  <c r="N933" i="5" s="1"/>
  <c r="P925" i="5"/>
  <c r="M925" i="5"/>
  <c r="N925" i="5" s="1"/>
  <c r="P917" i="5"/>
  <c r="M917" i="5"/>
  <c r="N917" i="5" s="1"/>
  <c r="P909" i="5"/>
  <c r="M909" i="5"/>
  <c r="N909" i="5" s="1"/>
  <c r="P893" i="5"/>
  <c r="M893" i="5"/>
  <c r="N893" i="5" s="1"/>
  <c r="P885" i="5"/>
  <c r="M885" i="5"/>
  <c r="N885" i="5" s="1"/>
  <c r="P877" i="5"/>
  <c r="M877" i="5"/>
  <c r="N877" i="5" s="1"/>
  <c r="P869" i="5"/>
  <c r="M869" i="5"/>
  <c r="N869" i="5" s="1"/>
  <c r="P861" i="5"/>
  <c r="M861" i="5"/>
  <c r="N861" i="5" s="1"/>
  <c r="P636" i="5"/>
  <c r="M636" i="5"/>
  <c r="N636" i="5" s="1"/>
  <c r="P628" i="5"/>
  <c r="M628" i="5"/>
  <c r="N628" i="5" s="1"/>
  <c r="P620" i="5"/>
  <c r="M620" i="5"/>
  <c r="N620" i="5" s="1"/>
  <c r="P612" i="5"/>
  <c r="M612" i="5"/>
  <c r="N612" i="5" s="1"/>
  <c r="P604" i="5"/>
  <c r="M604" i="5"/>
  <c r="N604" i="5" s="1"/>
  <c r="P596" i="5"/>
  <c r="M596" i="5"/>
  <c r="N596" i="5" s="1"/>
  <c r="P588" i="5"/>
  <c r="M588" i="5"/>
  <c r="N588" i="5" s="1"/>
  <c r="P580" i="5"/>
  <c r="M580" i="5"/>
  <c r="N580" i="5" s="1"/>
  <c r="P564" i="5"/>
  <c r="M564" i="5"/>
  <c r="N564" i="5" s="1"/>
  <c r="P556" i="5"/>
  <c r="M556" i="5"/>
  <c r="N556" i="5" s="1"/>
  <c r="P548" i="5"/>
  <c r="M548" i="5"/>
  <c r="N548" i="5" s="1"/>
  <c r="P540" i="5"/>
  <c r="M540" i="5"/>
  <c r="N540" i="5" s="1"/>
  <c r="P532" i="5"/>
  <c r="M532" i="5"/>
  <c r="N532" i="5" s="1"/>
  <c r="P524" i="5"/>
  <c r="M524" i="5"/>
  <c r="N524" i="5" s="1"/>
  <c r="P516" i="5"/>
  <c r="M516" i="5"/>
  <c r="N516" i="5" s="1"/>
  <c r="P508" i="5"/>
  <c r="M508" i="5"/>
  <c r="N508" i="5" s="1"/>
  <c r="P500" i="5"/>
  <c r="M500" i="5"/>
  <c r="N500" i="5" s="1"/>
  <c r="P492" i="5"/>
  <c r="M492" i="5"/>
  <c r="N492" i="5" s="1"/>
  <c r="P484" i="5"/>
  <c r="M484" i="5"/>
  <c r="N484" i="5" s="1"/>
  <c r="P476" i="5"/>
  <c r="M476" i="5"/>
  <c r="N476" i="5" s="1"/>
  <c r="P468" i="5"/>
  <c r="M468" i="5"/>
  <c r="N468" i="5" s="1"/>
  <c r="P460" i="5"/>
  <c r="M460" i="5"/>
  <c r="N460" i="5" s="1"/>
  <c r="P452" i="5"/>
  <c r="M452" i="5"/>
  <c r="N452" i="5" s="1"/>
  <c r="P444" i="5"/>
  <c r="M444" i="5"/>
  <c r="N444" i="5" s="1"/>
  <c r="P436" i="5"/>
  <c r="M436" i="5"/>
  <c r="N436" i="5" s="1"/>
  <c r="P428" i="5"/>
  <c r="M428" i="5"/>
  <c r="N428" i="5" s="1"/>
  <c r="P420" i="5"/>
  <c r="M420" i="5"/>
  <c r="N420" i="5" s="1"/>
  <c r="P412" i="5"/>
  <c r="M412" i="5"/>
  <c r="N412" i="5" s="1"/>
  <c r="P404" i="5"/>
  <c r="M404" i="5"/>
  <c r="N404" i="5" s="1"/>
  <c r="P396" i="5"/>
  <c r="M396" i="5"/>
  <c r="N396" i="5" s="1"/>
  <c r="P388" i="5"/>
  <c r="M388" i="5"/>
  <c r="N388" i="5" s="1"/>
  <c r="P372" i="5"/>
  <c r="M372" i="5"/>
  <c r="N372" i="5" s="1"/>
  <c r="P356" i="5"/>
  <c r="M356" i="5"/>
  <c r="N356" i="5" s="1"/>
  <c r="P348" i="5"/>
  <c r="M348" i="5"/>
  <c r="N348" i="5" s="1"/>
  <c r="P340" i="5"/>
  <c r="M340" i="5"/>
  <c r="N340" i="5" s="1"/>
  <c r="P332" i="5"/>
  <c r="M332" i="5"/>
  <c r="N332" i="5" s="1"/>
  <c r="P324" i="5"/>
  <c r="M324" i="5"/>
  <c r="N324" i="5" s="1"/>
  <c r="P316" i="5"/>
  <c r="M316" i="5"/>
  <c r="N316" i="5" s="1"/>
  <c r="P308" i="5"/>
  <c r="M308" i="5"/>
  <c r="N308" i="5" s="1"/>
  <c r="P300" i="5"/>
  <c r="M300" i="5"/>
  <c r="N300" i="5" s="1"/>
  <c r="P292" i="5"/>
  <c r="M292" i="5"/>
  <c r="N292" i="5" s="1"/>
  <c r="P284" i="5"/>
  <c r="M284" i="5"/>
  <c r="N284" i="5" s="1"/>
  <c r="P1216" i="5"/>
  <c r="M1216" i="5"/>
  <c r="N1216" i="5" s="1"/>
  <c r="P1208" i="5"/>
  <c r="M1208" i="5"/>
  <c r="N1208" i="5" s="1"/>
  <c r="P1200" i="5"/>
  <c r="M1200" i="5"/>
  <c r="N1200" i="5" s="1"/>
  <c r="P1117" i="5"/>
  <c r="M1117" i="5"/>
  <c r="N1117" i="5" s="1"/>
  <c r="P1109" i="5"/>
  <c r="M1109" i="5"/>
  <c r="N1109" i="5" s="1"/>
  <c r="P1101" i="5"/>
  <c r="M1101" i="5"/>
  <c r="N1101" i="5" s="1"/>
  <c r="P1093" i="5"/>
  <c r="M1093" i="5"/>
  <c r="N1093" i="5" s="1"/>
  <c r="P1085" i="5"/>
  <c r="M1085" i="5"/>
  <c r="N1085" i="5" s="1"/>
  <c r="P1077" i="5"/>
  <c r="M1077" i="5"/>
  <c r="N1077" i="5" s="1"/>
  <c r="P1069" i="5"/>
  <c r="M1069" i="5"/>
  <c r="N1069" i="5" s="1"/>
  <c r="P1061" i="5"/>
  <c r="M1061" i="5"/>
  <c r="N1061" i="5" s="1"/>
  <c r="P1053" i="5"/>
  <c r="M1053" i="5"/>
  <c r="N1053" i="5" s="1"/>
  <c r="P983" i="5"/>
  <c r="M983" i="5"/>
  <c r="N983" i="5" s="1"/>
  <c r="P975" i="5"/>
  <c r="M975" i="5"/>
  <c r="N975" i="5" s="1"/>
  <c r="P967" i="5"/>
  <c r="M967" i="5"/>
  <c r="N967" i="5" s="1"/>
  <c r="P959" i="5"/>
  <c r="M959" i="5"/>
  <c r="N959" i="5" s="1"/>
  <c r="P951" i="5"/>
  <c r="M951" i="5"/>
  <c r="N951" i="5" s="1"/>
  <c r="P935" i="5"/>
  <c r="M935" i="5"/>
  <c r="N935" i="5" s="1"/>
  <c r="P927" i="5"/>
  <c r="M927" i="5"/>
  <c r="N927" i="5" s="1"/>
  <c r="P919" i="5"/>
  <c r="M919" i="5"/>
  <c r="N919" i="5" s="1"/>
  <c r="P911" i="5"/>
  <c r="M911" i="5"/>
  <c r="N911" i="5" s="1"/>
  <c r="P903" i="5"/>
  <c r="M903" i="5"/>
  <c r="N903" i="5" s="1"/>
  <c r="P895" i="5"/>
  <c r="M895" i="5"/>
  <c r="N895" i="5" s="1"/>
  <c r="P887" i="5"/>
  <c r="M887" i="5"/>
  <c r="N887" i="5" s="1"/>
  <c r="P871" i="5"/>
  <c r="M871" i="5"/>
  <c r="N871" i="5" s="1"/>
  <c r="P863" i="5"/>
  <c r="M863" i="5"/>
  <c r="N863" i="5" s="1"/>
  <c r="S1087" i="5"/>
  <c r="S977" i="5"/>
  <c r="S905" i="5"/>
  <c r="X905" i="5" s="1"/>
  <c r="S856" i="5"/>
  <c r="S818" i="5"/>
  <c r="X818" i="5" s="1"/>
  <c r="S762" i="5"/>
  <c r="S722" i="5"/>
  <c r="S690" i="5"/>
  <c r="S624" i="5"/>
  <c r="S472" i="5"/>
  <c r="X472" i="5" s="1"/>
  <c r="S464" i="5"/>
  <c r="X464" i="5" s="1"/>
  <c r="S456" i="5"/>
  <c r="S432" i="5"/>
  <c r="X432" i="5" s="1"/>
  <c r="S400" i="5"/>
  <c r="S328" i="5"/>
  <c r="X328" i="5" s="1"/>
  <c r="P933" i="6"/>
  <c r="P909" i="6"/>
  <c r="O569" i="6"/>
  <c r="S886" i="7"/>
  <c r="V886" i="7"/>
  <c r="S1092" i="7"/>
  <c r="V1092" i="7"/>
  <c r="S1240" i="7"/>
  <c r="V1240" i="7"/>
  <c r="V1388" i="7"/>
  <c r="S1388" i="7"/>
  <c r="V1251" i="7"/>
  <c r="S1251" i="7"/>
  <c r="S1347" i="7"/>
  <c r="V1347" i="7"/>
  <c r="S1068" i="7"/>
  <c r="V1068" i="7"/>
  <c r="S1172" i="7"/>
  <c r="V1172" i="7"/>
  <c r="V1244" i="7"/>
  <c r="S1244" i="7"/>
  <c r="V1298" i="7"/>
  <c r="S1298" i="7"/>
  <c r="S1340" i="7"/>
  <c r="V1340" i="7"/>
  <c r="S1183" i="7"/>
  <c r="V1183" i="7"/>
  <c r="V1315" i="7"/>
  <c r="S1315" i="7"/>
  <c r="V1395" i="7"/>
  <c r="S1395" i="7"/>
  <c r="S61" i="7"/>
  <c r="V61" i="7"/>
  <c r="S336" i="7"/>
  <c r="V336" i="7"/>
  <c r="S438" i="7"/>
  <c r="V438" i="7"/>
  <c r="O551" i="7"/>
  <c r="O726" i="7"/>
  <c r="S5" i="7"/>
  <c r="X5" i="7" s="1"/>
  <c r="S23" i="7"/>
  <c r="X23" i="7" s="1"/>
  <c r="V41" i="7"/>
  <c r="X41" i="7" s="1"/>
  <c r="V59" i="7"/>
  <c r="X59" i="7" s="1"/>
  <c r="V62" i="7"/>
  <c r="X62" i="7" s="1"/>
  <c r="V155" i="7"/>
  <c r="X155" i="7" s="1"/>
  <c r="S279" i="7"/>
  <c r="X279" i="7" s="1"/>
  <c r="V323" i="7"/>
  <c r="X323" i="7" s="1"/>
  <c r="S406" i="7"/>
  <c r="X406" i="7" s="1"/>
  <c r="V423" i="7"/>
  <c r="X423" i="7" s="1"/>
  <c r="V431" i="7"/>
  <c r="X431" i="7" s="1"/>
  <c r="V510" i="7"/>
  <c r="X510" i="7" s="1"/>
  <c r="V516" i="7"/>
  <c r="X516" i="7" s="1"/>
  <c r="V532" i="7"/>
  <c r="X532" i="7" s="1"/>
  <c r="V546" i="7"/>
  <c r="X546" i="7" s="1"/>
  <c r="S652" i="7"/>
  <c r="X652" i="7" s="1"/>
  <c r="S752" i="7"/>
  <c r="X752" i="7" s="1"/>
  <c r="V794" i="7"/>
  <c r="X794" i="7" s="1"/>
  <c r="S844" i="7"/>
  <c r="X844" i="7" s="1"/>
  <c r="S857" i="7"/>
  <c r="X857" i="7" s="1"/>
  <c r="S956" i="7"/>
  <c r="X956" i="7" s="1"/>
  <c r="X1031" i="7"/>
  <c r="S60" i="7"/>
  <c r="X60" i="7" s="1"/>
  <c r="V317" i="7"/>
  <c r="X317" i="7" s="1"/>
  <c r="V425" i="7"/>
  <c r="X425" i="7" s="1"/>
  <c r="V474" i="7"/>
  <c r="X474" i="7" s="1"/>
  <c r="V514" i="7"/>
  <c r="X514" i="7" s="1"/>
  <c r="V522" i="7"/>
  <c r="X522" i="7" s="1"/>
  <c r="V534" i="7"/>
  <c r="X534" i="7" s="1"/>
  <c r="V648" i="7"/>
  <c r="X648" i="7" s="1"/>
  <c r="S724" i="7"/>
  <c r="X724" i="7" s="1"/>
  <c r="S748" i="7"/>
  <c r="X748" i="7" s="1"/>
  <c r="V790" i="7"/>
  <c r="X790" i="7" s="1"/>
  <c r="V796" i="7"/>
  <c r="X796" i="7" s="1"/>
  <c r="V848" i="7"/>
  <c r="X848" i="7" s="1"/>
  <c r="S900" i="7"/>
  <c r="X900" i="7" s="1"/>
  <c r="S1023" i="7"/>
  <c r="X1023" i="7" s="1"/>
  <c r="V32" i="7"/>
  <c r="X32" i="7" s="1"/>
  <c r="S316" i="7"/>
  <c r="X316" i="7" s="1"/>
  <c r="V407" i="7"/>
  <c r="X407" i="7" s="1"/>
  <c r="S575" i="7"/>
  <c r="X575" i="7" s="1"/>
  <c r="S673" i="7"/>
  <c r="X673" i="7" s="1"/>
  <c r="S797" i="7"/>
  <c r="X797" i="7" s="1"/>
  <c r="S843" i="7"/>
  <c r="X843" i="7" s="1"/>
  <c r="S851" i="7"/>
  <c r="X851" i="7" s="1"/>
  <c r="V1058" i="7"/>
  <c r="X1058" i="7" s="1"/>
  <c r="S44" i="7"/>
  <c r="V44" i="7"/>
  <c r="O121" i="7"/>
  <c r="O122" i="7"/>
  <c r="O171" i="7"/>
  <c r="O188" i="7"/>
  <c r="S801" i="7"/>
  <c r="V801" i="7"/>
  <c r="S835" i="7"/>
  <c r="V835" i="7"/>
  <c r="S853" i="7"/>
  <c r="V853" i="7"/>
  <c r="S681" i="7"/>
  <c r="V681" i="7"/>
  <c r="O753" i="7"/>
  <c r="V7" i="7"/>
  <c r="X7" i="7" s="1"/>
  <c r="S39" i="7"/>
  <c r="X39" i="7" s="1"/>
  <c r="S58" i="7"/>
  <c r="X58" i="7" s="1"/>
  <c r="V396" i="7"/>
  <c r="X396" i="7" s="1"/>
  <c r="S408" i="7"/>
  <c r="X408" i="7" s="1"/>
  <c r="V954" i="7"/>
  <c r="X954" i="7" s="1"/>
  <c r="V1004" i="7"/>
  <c r="X1004" i="7" s="1"/>
  <c r="X1051" i="7"/>
  <c r="V424" i="7"/>
  <c r="X424" i="7" s="1"/>
  <c r="X1106" i="7"/>
  <c r="X1374" i="7"/>
  <c r="V413" i="7"/>
  <c r="X413" i="7" s="1"/>
  <c r="S649" i="7"/>
  <c r="X649" i="7" s="1"/>
  <c r="S811" i="7"/>
  <c r="X811" i="7" s="1"/>
  <c r="S847" i="7"/>
  <c r="X847" i="7" s="1"/>
  <c r="V909" i="6"/>
  <c r="P55" i="6"/>
  <c r="O55" i="6"/>
  <c r="P540" i="6"/>
  <c r="O540" i="6"/>
  <c r="S540" i="6" s="1"/>
  <c r="O1020" i="6"/>
  <c r="P1020" i="6"/>
  <c r="O1016" i="6"/>
  <c r="P1016" i="6"/>
  <c r="O1012" i="6"/>
  <c r="P1012" i="6"/>
  <c r="P1007" i="6"/>
  <c r="M1007" i="6"/>
  <c r="N1007" i="6" s="1"/>
  <c r="O1007" i="6"/>
  <c r="P1003" i="6"/>
  <c r="M1003" i="6"/>
  <c r="N1003" i="6" s="1"/>
  <c r="O1003" i="6"/>
  <c r="P999" i="6"/>
  <c r="O999" i="6"/>
  <c r="P995" i="6"/>
  <c r="O995" i="6"/>
  <c r="P991" i="6"/>
  <c r="O991" i="6"/>
  <c r="P987" i="6"/>
  <c r="M987" i="6"/>
  <c r="N987" i="6" s="1"/>
  <c r="O987" i="6"/>
  <c r="P983" i="6"/>
  <c r="M983" i="6"/>
  <c r="N983" i="6" s="1"/>
  <c r="O983" i="6"/>
  <c r="O938" i="6"/>
  <c r="P938" i="6"/>
  <c r="O934" i="6"/>
  <c r="P934" i="6"/>
  <c r="O930" i="6"/>
  <c r="P930" i="6"/>
  <c r="O926" i="6"/>
  <c r="P926" i="6"/>
  <c r="O922" i="6"/>
  <c r="P922" i="6"/>
  <c r="O918" i="6"/>
  <c r="P918" i="6"/>
  <c r="O914" i="6"/>
  <c r="P914" i="6"/>
  <c r="O910" i="6"/>
  <c r="P910" i="6"/>
  <c r="O906" i="6"/>
  <c r="P906" i="6"/>
  <c r="O882" i="6"/>
  <c r="P882" i="6"/>
  <c r="O878" i="6"/>
  <c r="P878" i="6"/>
  <c r="O874" i="6"/>
  <c r="P874" i="6"/>
  <c r="O870" i="6"/>
  <c r="P870" i="6"/>
  <c r="P862" i="6"/>
  <c r="M857" i="6"/>
  <c r="N857" i="6" s="1"/>
  <c r="M853" i="6"/>
  <c r="N853" i="6" s="1"/>
  <c r="M849" i="6"/>
  <c r="N849" i="6" s="1"/>
  <c r="O781" i="6"/>
  <c r="O777" i="6"/>
  <c r="O773" i="6"/>
  <c r="O765" i="6"/>
  <c r="O761" i="6"/>
  <c r="V500" i="6"/>
  <c r="V472" i="6"/>
  <c r="V438" i="6"/>
  <c r="S481" i="6"/>
  <c r="V1076" i="6"/>
  <c r="V1138" i="6"/>
  <c r="S669" i="6"/>
  <c r="S933" i="6"/>
  <c r="V669" i="6"/>
  <c r="V933" i="6"/>
  <c r="V1069" i="6"/>
  <c r="P978" i="6"/>
  <c r="M978" i="6"/>
  <c r="N978" i="6" s="1"/>
  <c r="P974" i="6"/>
  <c r="M974" i="6"/>
  <c r="N974" i="6" s="1"/>
  <c r="P970" i="6"/>
  <c r="M970" i="6"/>
  <c r="N970" i="6" s="1"/>
  <c r="P966" i="6"/>
  <c r="M966" i="6"/>
  <c r="N966" i="6" s="1"/>
  <c r="P962" i="6"/>
  <c r="M962" i="6"/>
  <c r="N962" i="6" s="1"/>
  <c r="P958" i="6"/>
  <c r="M958" i="6"/>
  <c r="N958" i="6" s="1"/>
  <c r="P954" i="6"/>
  <c r="M954" i="6"/>
  <c r="N954" i="6" s="1"/>
  <c r="P950" i="6"/>
  <c r="M950" i="6"/>
  <c r="N950" i="6" s="1"/>
  <c r="P946" i="6"/>
  <c r="M946" i="6"/>
  <c r="N946" i="6" s="1"/>
  <c r="P942" i="6"/>
  <c r="M942" i="6"/>
  <c r="N942" i="6" s="1"/>
  <c r="P844" i="6"/>
  <c r="M844" i="6"/>
  <c r="N844" i="6" s="1"/>
  <c r="P840" i="6"/>
  <c r="M840" i="6"/>
  <c r="N840" i="6" s="1"/>
  <c r="P836" i="6"/>
  <c r="M836" i="6"/>
  <c r="N836" i="6" s="1"/>
  <c r="P832" i="6"/>
  <c r="M832" i="6"/>
  <c r="N832" i="6" s="1"/>
  <c r="P828" i="6"/>
  <c r="M828" i="6"/>
  <c r="N828" i="6" s="1"/>
  <c r="P824" i="6"/>
  <c r="M824" i="6"/>
  <c r="N824" i="6" s="1"/>
  <c r="P820" i="6"/>
  <c r="M820" i="6"/>
  <c r="N820" i="6" s="1"/>
  <c r="P816" i="6"/>
  <c r="M816" i="6"/>
  <c r="N816" i="6" s="1"/>
  <c r="P812" i="6"/>
  <c r="M812" i="6"/>
  <c r="N812" i="6" s="1"/>
  <c r="P808" i="6"/>
  <c r="M808" i="6"/>
  <c r="N808" i="6" s="1"/>
  <c r="P804" i="6"/>
  <c r="M804" i="6"/>
  <c r="N804" i="6" s="1"/>
  <c r="P800" i="6"/>
  <c r="M800" i="6"/>
  <c r="N800" i="6" s="1"/>
  <c r="P796" i="6"/>
  <c r="M796" i="6"/>
  <c r="N796" i="6" s="1"/>
  <c r="P792" i="6"/>
  <c r="M792" i="6"/>
  <c r="N792" i="6" s="1"/>
  <c r="P788" i="6"/>
  <c r="M788" i="6"/>
  <c r="N788" i="6" s="1"/>
  <c r="V784" i="6"/>
  <c r="V768" i="6"/>
  <c r="P764" i="6"/>
  <c r="M764" i="6"/>
  <c r="N764" i="6" s="1"/>
  <c r="P760" i="6"/>
  <c r="M760" i="6"/>
  <c r="N760" i="6" s="1"/>
  <c r="S748" i="6"/>
  <c r="P744" i="6"/>
  <c r="M744" i="6"/>
  <c r="N744" i="6" s="1"/>
  <c r="P740" i="6"/>
  <c r="M740" i="6"/>
  <c r="N740" i="6" s="1"/>
  <c r="S600" i="6"/>
  <c r="P527" i="6"/>
  <c r="M527" i="6"/>
  <c r="N527" i="6" s="1"/>
  <c r="P523" i="6"/>
  <c r="M523" i="6"/>
  <c r="N523" i="6" s="1"/>
  <c r="P519" i="6"/>
  <c r="M519" i="6"/>
  <c r="N519" i="6" s="1"/>
  <c r="P515" i="6"/>
  <c r="M515" i="6"/>
  <c r="N515" i="6" s="1"/>
  <c r="P511" i="6"/>
  <c r="M511" i="6"/>
  <c r="N511" i="6" s="1"/>
  <c r="P507" i="6"/>
  <c r="M507" i="6"/>
  <c r="N507" i="6" s="1"/>
  <c r="P503" i="6"/>
  <c r="M503" i="6"/>
  <c r="N503" i="6" s="1"/>
  <c r="P499" i="6"/>
  <c r="M499" i="6"/>
  <c r="N499" i="6" s="1"/>
  <c r="P495" i="6"/>
  <c r="M495" i="6"/>
  <c r="N495" i="6" s="1"/>
  <c r="P491" i="6"/>
  <c r="M491" i="6"/>
  <c r="N491" i="6" s="1"/>
  <c r="P487" i="6"/>
  <c r="M487" i="6"/>
  <c r="N487" i="6" s="1"/>
  <c r="P483" i="6"/>
  <c r="M483" i="6"/>
  <c r="N483" i="6" s="1"/>
  <c r="P479" i="6"/>
  <c r="M479" i="6"/>
  <c r="N479" i="6" s="1"/>
  <c r="P475" i="6"/>
  <c r="M475" i="6"/>
  <c r="N475" i="6" s="1"/>
  <c r="P471" i="6"/>
  <c r="M471" i="6"/>
  <c r="N471" i="6" s="1"/>
  <c r="P467" i="6"/>
  <c r="M467" i="6"/>
  <c r="N467" i="6" s="1"/>
  <c r="P463" i="6"/>
  <c r="M463" i="6"/>
  <c r="N463" i="6" s="1"/>
  <c r="P459" i="6"/>
  <c r="M459" i="6"/>
  <c r="N459" i="6" s="1"/>
  <c r="P455" i="6"/>
  <c r="M455" i="6"/>
  <c r="N455" i="6" s="1"/>
  <c r="P451" i="6"/>
  <c r="M451" i="6"/>
  <c r="N451" i="6" s="1"/>
  <c r="P447" i="6"/>
  <c r="M447" i="6"/>
  <c r="N447" i="6" s="1"/>
  <c r="P443" i="6"/>
  <c r="M443" i="6"/>
  <c r="N443" i="6" s="1"/>
  <c r="P439" i="6"/>
  <c r="M439" i="6"/>
  <c r="N439" i="6" s="1"/>
  <c r="P435" i="6"/>
  <c r="M435" i="6"/>
  <c r="N435" i="6" s="1"/>
  <c r="V431" i="6"/>
  <c r="S1069" i="6"/>
  <c r="X1069" i="6" s="1"/>
  <c r="S1076" i="6"/>
  <c r="S1125" i="6"/>
  <c r="V1000" i="6"/>
  <c r="P996" i="6"/>
  <c r="M996" i="6"/>
  <c r="N996" i="6" s="1"/>
  <c r="P992" i="6"/>
  <c r="M992" i="6"/>
  <c r="N992" i="6" s="1"/>
  <c r="V988" i="6"/>
  <c r="S909" i="6"/>
  <c r="X909" i="6" s="1"/>
  <c r="P858" i="6"/>
  <c r="M858" i="6"/>
  <c r="N858" i="6" s="1"/>
  <c r="P854" i="6"/>
  <c r="M854" i="6"/>
  <c r="N854" i="6" s="1"/>
  <c r="P850" i="6"/>
  <c r="M850" i="6"/>
  <c r="N850" i="6" s="1"/>
  <c r="P846" i="6"/>
  <c r="M846" i="6"/>
  <c r="N846" i="6" s="1"/>
  <c r="P842" i="6"/>
  <c r="M842" i="6"/>
  <c r="N842" i="6" s="1"/>
  <c r="P838" i="6"/>
  <c r="M838" i="6"/>
  <c r="N838" i="6" s="1"/>
  <c r="P834" i="6"/>
  <c r="M834" i="6"/>
  <c r="N834" i="6" s="1"/>
  <c r="P830" i="6"/>
  <c r="M830" i="6"/>
  <c r="N830" i="6" s="1"/>
  <c r="P826" i="6"/>
  <c r="M826" i="6"/>
  <c r="N826" i="6" s="1"/>
  <c r="P822" i="6"/>
  <c r="M822" i="6"/>
  <c r="N822" i="6" s="1"/>
  <c r="V778" i="6"/>
  <c r="P774" i="6"/>
  <c r="M774" i="6"/>
  <c r="N774" i="6" s="1"/>
  <c r="S766" i="6"/>
  <c r="P762" i="6"/>
  <c r="M762" i="6"/>
  <c r="N762" i="6" s="1"/>
  <c r="P758" i="6"/>
  <c r="M758" i="6"/>
  <c r="N758" i="6" s="1"/>
  <c r="P754" i="6"/>
  <c r="M754" i="6"/>
  <c r="N754" i="6" s="1"/>
  <c r="P750" i="6"/>
  <c r="M750" i="6"/>
  <c r="N750" i="6" s="1"/>
  <c r="P746" i="6"/>
  <c r="M746" i="6"/>
  <c r="N746" i="6" s="1"/>
  <c r="P742" i="6"/>
  <c r="M742" i="6"/>
  <c r="N742" i="6" s="1"/>
  <c r="V569" i="6"/>
  <c r="P525" i="6"/>
  <c r="M525" i="6"/>
  <c r="N525" i="6" s="1"/>
  <c r="V521" i="6"/>
  <c r="V497" i="6"/>
  <c r="S493" i="6"/>
  <c r="P477" i="6"/>
  <c r="M477" i="6"/>
  <c r="N477" i="6" s="1"/>
  <c r="P473" i="6"/>
  <c r="M473" i="6"/>
  <c r="N473" i="6" s="1"/>
  <c r="P469" i="6"/>
  <c r="M469" i="6"/>
  <c r="N469" i="6" s="1"/>
  <c r="S465" i="6"/>
  <c r="S55" i="6"/>
  <c r="O1210" i="6"/>
  <c r="V1210" i="6" s="1"/>
  <c r="P866" i="6"/>
  <c r="S866" i="6" s="1"/>
  <c r="O596" i="6"/>
  <c r="S596" i="6" s="1"/>
  <c r="O573" i="6"/>
  <c r="V573" i="6" s="1"/>
  <c r="O159" i="6"/>
  <c r="S159" i="6" s="1"/>
  <c r="V1125" i="6"/>
  <c r="P1061" i="6"/>
  <c r="M1061" i="6"/>
  <c r="N1061" i="6" s="1"/>
  <c r="P1057" i="6"/>
  <c r="M1057" i="6"/>
  <c r="N1057" i="6" s="1"/>
  <c r="P1053" i="6"/>
  <c r="M1053" i="6"/>
  <c r="N1053" i="6" s="1"/>
  <c r="P1006" i="6"/>
  <c r="M1006" i="6"/>
  <c r="N1006" i="6" s="1"/>
  <c r="P1002" i="6"/>
  <c r="M1002" i="6"/>
  <c r="N1002" i="6" s="1"/>
  <c r="P998" i="6"/>
  <c r="M998" i="6"/>
  <c r="N998" i="6" s="1"/>
  <c r="P994" i="6"/>
  <c r="M994" i="6"/>
  <c r="N994" i="6" s="1"/>
  <c r="P990" i="6"/>
  <c r="M990" i="6"/>
  <c r="N990" i="6" s="1"/>
  <c r="P986" i="6"/>
  <c r="M986" i="6"/>
  <c r="N986" i="6" s="1"/>
  <c r="V866" i="6"/>
  <c r="P856" i="6"/>
  <c r="M856" i="6"/>
  <c r="N856" i="6" s="1"/>
  <c r="P852" i="6"/>
  <c r="M852" i="6"/>
  <c r="N852" i="6" s="1"/>
  <c r="P848" i="6"/>
  <c r="M848" i="6"/>
  <c r="N848" i="6" s="1"/>
  <c r="S784" i="6"/>
  <c r="X784" i="6" s="1"/>
  <c r="P780" i="6"/>
  <c r="M780" i="6"/>
  <c r="N780" i="6" s="1"/>
  <c r="P776" i="6"/>
  <c r="M776" i="6"/>
  <c r="N776" i="6" s="1"/>
  <c r="P772" i="6"/>
  <c r="M772" i="6"/>
  <c r="N772" i="6" s="1"/>
  <c r="S768" i="6"/>
  <c r="X768" i="6" s="1"/>
  <c r="P756" i="6"/>
  <c r="M756" i="6"/>
  <c r="N756" i="6" s="1"/>
  <c r="P752" i="6"/>
  <c r="M752" i="6"/>
  <c r="N752" i="6" s="1"/>
  <c r="V748" i="6"/>
  <c r="V600" i="6"/>
  <c r="V596" i="6"/>
  <c r="V540" i="6"/>
  <c r="S500" i="6"/>
  <c r="X500" i="6" s="1"/>
  <c r="S472" i="6"/>
  <c r="X472" i="6" s="1"/>
  <c r="S431" i="6"/>
  <c r="P427" i="6"/>
  <c r="M427" i="6"/>
  <c r="N427" i="6" s="1"/>
  <c r="S1138" i="6"/>
  <c r="X1138" i="6" s="1"/>
  <c r="P1059" i="6"/>
  <c r="M1059" i="6"/>
  <c r="N1059" i="6" s="1"/>
  <c r="P1055" i="6"/>
  <c r="M1055" i="6"/>
  <c r="N1055" i="6" s="1"/>
  <c r="P1051" i="6"/>
  <c r="M1051" i="6"/>
  <c r="N1051" i="6" s="1"/>
  <c r="P1008" i="6"/>
  <c r="M1008" i="6"/>
  <c r="N1008" i="6" s="1"/>
  <c r="P1004" i="6"/>
  <c r="M1004" i="6"/>
  <c r="N1004" i="6" s="1"/>
  <c r="S1000" i="6"/>
  <c r="X1000" i="6" s="1"/>
  <c r="S988" i="6"/>
  <c r="P984" i="6"/>
  <c r="M984" i="6"/>
  <c r="N984" i="6" s="1"/>
  <c r="P980" i="6"/>
  <c r="M980" i="6"/>
  <c r="N980" i="6" s="1"/>
  <c r="P976" i="6"/>
  <c r="M976" i="6"/>
  <c r="N976" i="6" s="1"/>
  <c r="P972" i="6"/>
  <c r="M972" i="6"/>
  <c r="N972" i="6" s="1"/>
  <c r="P968" i="6"/>
  <c r="M968" i="6"/>
  <c r="N968" i="6" s="1"/>
  <c r="P964" i="6"/>
  <c r="M964" i="6"/>
  <c r="N964" i="6" s="1"/>
  <c r="P960" i="6"/>
  <c r="M960" i="6"/>
  <c r="N960" i="6" s="1"/>
  <c r="P956" i="6"/>
  <c r="M956" i="6"/>
  <c r="N956" i="6" s="1"/>
  <c r="P952" i="6"/>
  <c r="M952" i="6"/>
  <c r="N952" i="6" s="1"/>
  <c r="P948" i="6"/>
  <c r="M948" i="6"/>
  <c r="N948" i="6" s="1"/>
  <c r="P944" i="6"/>
  <c r="M944" i="6"/>
  <c r="N944" i="6" s="1"/>
  <c r="P818" i="6"/>
  <c r="M818" i="6"/>
  <c r="N818" i="6" s="1"/>
  <c r="P814" i="6"/>
  <c r="M814" i="6"/>
  <c r="N814" i="6" s="1"/>
  <c r="P810" i="6"/>
  <c r="M810" i="6"/>
  <c r="N810" i="6" s="1"/>
  <c r="P806" i="6"/>
  <c r="M806" i="6"/>
  <c r="N806" i="6" s="1"/>
  <c r="P802" i="6"/>
  <c r="M802" i="6"/>
  <c r="N802" i="6" s="1"/>
  <c r="P798" i="6"/>
  <c r="M798" i="6"/>
  <c r="N798" i="6" s="1"/>
  <c r="P794" i="6"/>
  <c r="M794" i="6"/>
  <c r="N794" i="6" s="1"/>
  <c r="P790" i="6"/>
  <c r="M790" i="6"/>
  <c r="N790" i="6" s="1"/>
  <c r="P786" i="6"/>
  <c r="M786" i="6"/>
  <c r="N786" i="6" s="1"/>
  <c r="P782" i="6"/>
  <c r="M782" i="6"/>
  <c r="N782" i="6" s="1"/>
  <c r="S778" i="6"/>
  <c r="X778" i="6" s="1"/>
  <c r="P770" i="6"/>
  <c r="M770" i="6"/>
  <c r="N770" i="6" s="1"/>
  <c r="V766" i="6"/>
  <c r="S569" i="6"/>
  <c r="S521" i="6"/>
  <c r="X521" i="6" s="1"/>
  <c r="P517" i="6"/>
  <c r="M517" i="6"/>
  <c r="N517" i="6" s="1"/>
  <c r="P513" i="6"/>
  <c r="M513" i="6"/>
  <c r="N513" i="6" s="1"/>
  <c r="P509" i="6"/>
  <c r="M509" i="6"/>
  <c r="N509" i="6" s="1"/>
  <c r="P505" i="6"/>
  <c r="M505" i="6"/>
  <c r="N505" i="6" s="1"/>
  <c r="P501" i="6"/>
  <c r="M501" i="6"/>
  <c r="N501" i="6" s="1"/>
  <c r="S497" i="6"/>
  <c r="V493" i="6"/>
  <c r="P489" i="6"/>
  <c r="M489" i="6"/>
  <c r="N489" i="6" s="1"/>
  <c r="P485" i="6"/>
  <c r="M485" i="6"/>
  <c r="N485" i="6" s="1"/>
  <c r="V481" i="6"/>
  <c r="X481" i="6" s="1"/>
  <c r="V465" i="6"/>
  <c r="P461" i="6"/>
  <c r="M461" i="6"/>
  <c r="N461" i="6" s="1"/>
  <c r="P457" i="6"/>
  <c r="M457" i="6"/>
  <c r="N457" i="6" s="1"/>
  <c r="P453" i="6"/>
  <c r="M453" i="6"/>
  <c r="N453" i="6" s="1"/>
  <c r="P449" i="6"/>
  <c r="M449" i="6"/>
  <c r="N449" i="6" s="1"/>
  <c r="P445" i="6"/>
  <c r="M445" i="6"/>
  <c r="N445" i="6" s="1"/>
  <c r="P441" i="6"/>
  <c r="M441" i="6"/>
  <c r="N441" i="6" s="1"/>
  <c r="S438" i="6"/>
  <c r="X438" i="6" s="1"/>
  <c r="P437" i="6"/>
  <c r="M437" i="6"/>
  <c r="N437" i="6" s="1"/>
  <c r="P433" i="6"/>
  <c r="M433" i="6"/>
  <c r="N433" i="6" s="1"/>
  <c r="P429" i="6"/>
  <c r="M429" i="6"/>
  <c r="N429" i="6" s="1"/>
  <c r="V159" i="6"/>
  <c r="V55" i="6"/>
  <c r="X1094" i="8"/>
  <c r="X1090" i="8"/>
  <c r="X506" i="8"/>
  <c r="X458" i="8"/>
  <c r="X686" i="8"/>
  <c r="O1227" i="6"/>
  <c r="S1227" i="6" s="1"/>
  <c r="P1140" i="6"/>
  <c r="S1140" i="6" s="1"/>
  <c r="P1172" i="6"/>
  <c r="V1172" i="6" s="1"/>
  <c r="P1151" i="6"/>
  <c r="S1151" i="6" s="1"/>
  <c r="P1147" i="6"/>
  <c r="V1147" i="6" s="1"/>
  <c r="O1081" i="6"/>
  <c r="S1081" i="6" s="1"/>
  <c r="P1027" i="6"/>
  <c r="V1027" i="6" s="1"/>
  <c r="P886" i="6"/>
  <c r="S886" i="6" s="1"/>
  <c r="O941" i="6"/>
  <c r="V941" i="6" s="1"/>
  <c r="P863" i="6"/>
  <c r="S863" i="6" s="1"/>
  <c r="P845" i="6"/>
  <c r="S845" i="6" s="1"/>
  <c r="P819" i="6"/>
  <c r="V819" i="6" s="1"/>
  <c r="O815" i="6"/>
  <c r="V815" i="6" s="1"/>
  <c r="P771" i="6"/>
  <c r="V771" i="6" s="1"/>
  <c r="P769" i="6"/>
  <c r="V769" i="6" s="1"/>
  <c r="O757" i="6"/>
  <c r="V757" i="6" s="1"/>
  <c r="P749" i="6"/>
  <c r="V749" i="6" s="1"/>
  <c r="P722" i="6"/>
  <c r="V722" i="6" s="1"/>
  <c r="P720" i="6"/>
  <c r="S720" i="6" s="1"/>
  <c r="P684" i="6"/>
  <c r="V684" i="6" s="1"/>
  <c r="P678" i="6"/>
  <c r="S678" i="6" s="1"/>
  <c r="P654" i="6"/>
  <c r="V654" i="6" s="1"/>
  <c r="O725" i="6"/>
  <c r="V725" i="6" s="1"/>
  <c r="O622" i="6"/>
  <c r="V622" i="6" s="1"/>
  <c r="O618" i="6"/>
  <c r="S618" i="6" s="1"/>
  <c r="O598" i="6"/>
  <c r="S598" i="6" s="1"/>
  <c r="O594" i="6"/>
  <c r="V594" i="6" s="1"/>
  <c r="O538" i="6"/>
  <c r="V538" i="6" s="1"/>
  <c r="O534" i="6"/>
  <c r="V534" i="6" s="1"/>
  <c r="O539" i="6"/>
  <c r="S539" i="6" s="1"/>
  <c r="O407" i="6"/>
  <c r="S407" i="6" s="1"/>
  <c r="O406" i="6"/>
  <c r="S406" i="6" s="1"/>
  <c r="O400" i="6"/>
  <c r="S400" i="6" s="1"/>
  <c r="O387" i="6"/>
  <c r="S387" i="6" s="1"/>
  <c r="O386" i="6"/>
  <c r="S386" i="6" s="1"/>
  <c r="O385" i="6"/>
  <c r="S385" i="6" s="1"/>
  <c r="O373" i="6"/>
  <c r="S373" i="6" s="1"/>
  <c r="O372" i="6"/>
  <c r="S372" i="6" s="1"/>
  <c r="O371" i="6"/>
  <c r="V371" i="6" s="1"/>
  <c r="O363" i="6"/>
  <c r="V363" i="6" s="1"/>
  <c r="O358" i="6"/>
  <c r="S358" i="6" s="1"/>
  <c r="O320" i="6"/>
  <c r="S320" i="6" s="1"/>
  <c r="P296" i="6"/>
  <c r="V296" i="6" s="1"/>
  <c r="P276" i="6"/>
  <c r="V276" i="6" s="1"/>
  <c r="P248" i="6"/>
  <c r="V248" i="6" s="1"/>
  <c r="O242" i="6"/>
  <c r="S242" i="6" s="1"/>
  <c r="P148" i="6"/>
  <c r="V148" i="6" s="1"/>
  <c r="O114" i="6"/>
  <c r="V114" i="6" s="1"/>
  <c r="O58" i="6"/>
  <c r="P56" i="6"/>
  <c r="V56" i="6" s="1"/>
  <c r="O42" i="6"/>
  <c r="O38" i="6"/>
  <c r="V38" i="6" s="1"/>
  <c r="O34" i="6"/>
  <c r="S34" i="6" s="1"/>
  <c r="P28" i="6"/>
  <c r="V28" i="6" s="1"/>
  <c r="P8" i="6"/>
  <c r="V8" i="6" s="1"/>
  <c r="P275" i="6"/>
  <c r="S275" i="6" s="1"/>
  <c r="O169" i="6"/>
  <c r="S169" i="6" s="1"/>
  <c r="O141" i="6"/>
  <c r="V141" i="6" s="1"/>
  <c r="O57" i="6"/>
  <c r="V57" i="6" s="1"/>
  <c r="O5" i="6"/>
  <c r="V5" i="6" s="1"/>
  <c r="P1203" i="6"/>
  <c r="V1203" i="6" s="1"/>
  <c r="O1167" i="6"/>
  <c r="S1167" i="6" s="1"/>
  <c r="P940" i="6"/>
  <c r="V940" i="6" s="1"/>
  <c r="P904" i="6"/>
  <c r="V904" i="6" s="1"/>
  <c r="P864" i="6"/>
  <c r="S864" i="6" s="1"/>
  <c r="P733" i="6"/>
  <c r="V733" i="6" s="1"/>
  <c r="P723" i="6"/>
  <c r="V723" i="6" s="1"/>
  <c r="P683" i="6"/>
  <c r="S683" i="6" s="1"/>
  <c r="P268" i="5"/>
  <c r="S268" i="5" s="1"/>
  <c r="P133" i="5"/>
  <c r="S133" i="5" s="1"/>
  <c r="P129" i="5"/>
  <c r="S129" i="5" s="1"/>
  <c r="P63" i="5"/>
  <c r="V63" i="5" s="1"/>
  <c r="P61" i="5"/>
  <c r="V61" i="5" s="1"/>
  <c r="P41" i="5"/>
  <c r="V41" i="5" s="1"/>
  <c r="P37" i="5"/>
  <c r="V37" i="5" s="1"/>
  <c r="P19" i="5"/>
  <c r="V19" i="5" s="1"/>
  <c r="P1148" i="5"/>
  <c r="S1148" i="5" s="1"/>
  <c r="P1140" i="5"/>
  <c r="S1140" i="5" s="1"/>
  <c r="P641" i="5"/>
  <c r="V641" i="5" s="1"/>
  <c r="O269" i="5"/>
  <c r="S269" i="5" s="1"/>
  <c r="O243" i="5"/>
  <c r="S243" i="5" s="1"/>
  <c r="P186" i="5"/>
  <c r="V186" i="5" s="1"/>
  <c r="P62" i="5"/>
  <c r="V62" i="5" s="1"/>
  <c r="P60" i="5"/>
  <c r="S60" i="5" s="1"/>
  <c r="P32" i="5"/>
  <c r="S32" i="5" s="1"/>
  <c r="P24" i="5"/>
  <c r="V24" i="5" s="1"/>
  <c r="P6" i="5"/>
  <c r="S6" i="5" s="1"/>
  <c r="P4" i="5"/>
  <c r="V4" i="5" s="1"/>
  <c r="P1179" i="8"/>
  <c r="O1179" i="8"/>
  <c r="M1179" i="8"/>
  <c r="N1179" i="8" s="1"/>
  <c r="P1177" i="8"/>
  <c r="O1177" i="8"/>
  <c r="M1177" i="8"/>
  <c r="N1177" i="8" s="1"/>
  <c r="P1175" i="8"/>
  <c r="O1175" i="8"/>
  <c r="M1175" i="8"/>
  <c r="N1175" i="8" s="1"/>
  <c r="P1173" i="8"/>
  <c r="O1173" i="8"/>
  <c r="M1173" i="8"/>
  <c r="N1173" i="8" s="1"/>
  <c r="P1171" i="8"/>
  <c r="O1171" i="8"/>
  <c r="M1171" i="8"/>
  <c r="N1171" i="8" s="1"/>
  <c r="P1169" i="8"/>
  <c r="O1169" i="8"/>
  <c r="M1169" i="8"/>
  <c r="N1169" i="8" s="1"/>
  <c r="P1167" i="8"/>
  <c r="O1167" i="8"/>
  <c r="M1167" i="8"/>
  <c r="N1167" i="8" s="1"/>
  <c r="P1165" i="8"/>
  <c r="O1165" i="8"/>
  <c r="M1165" i="8"/>
  <c r="N1165" i="8" s="1"/>
  <c r="P1180" i="8"/>
  <c r="M1180" i="8"/>
  <c r="N1180" i="8" s="1"/>
  <c r="O1180" i="8"/>
  <c r="P1178" i="8"/>
  <c r="M1178" i="8"/>
  <c r="N1178" i="8" s="1"/>
  <c r="O1178" i="8"/>
  <c r="P1176" i="8"/>
  <c r="M1176" i="8"/>
  <c r="N1176" i="8" s="1"/>
  <c r="O1176" i="8"/>
  <c r="P1174" i="8"/>
  <c r="M1174" i="8"/>
  <c r="N1174" i="8" s="1"/>
  <c r="O1174" i="8"/>
  <c r="M1172" i="8"/>
  <c r="N1172" i="8" s="1"/>
  <c r="P1172" i="8" s="1"/>
  <c r="P1170" i="8"/>
  <c r="M1170" i="8"/>
  <c r="N1170" i="8" s="1"/>
  <c r="O1170" i="8"/>
  <c r="P1168" i="8"/>
  <c r="M1168" i="8"/>
  <c r="N1168" i="8" s="1"/>
  <c r="O1168" i="8"/>
  <c r="P1166" i="8"/>
  <c r="M1166" i="8"/>
  <c r="N1166" i="8" s="1"/>
  <c r="O1166" i="8"/>
  <c r="P1157" i="8"/>
  <c r="V1157" i="8" s="1"/>
  <c r="P1114" i="8"/>
  <c r="S1114" i="8" s="1"/>
  <c r="M1088" i="8"/>
  <c r="N1088" i="8" s="1"/>
  <c r="P1088" i="8" s="1"/>
  <c r="P1087" i="8"/>
  <c r="O1087" i="8"/>
  <c r="M1087" i="8"/>
  <c r="N1087" i="8" s="1"/>
  <c r="P1086" i="8"/>
  <c r="O1086" i="8"/>
  <c r="M1086" i="8"/>
  <c r="N1086" i="8" s="1"/>
  <c r="P1085" i="8"/>
  <c r="O1085" i="8"/>
  <c r="M1085" i="8"/>
  <c r="N1085" i="8" s="1"/>
  <c r="P1084" i="8"/>
  <c r="O1084" i="8"/>
  <c r="M1084" i="8"/>
  <c r="N1084" i="8" s="1"/>
  <c r="S1078" i="8"/>
  <c r="S1070" i="8"/>
  <c r="P1020" i="8"/>
  <c r="S1020" i="8" s="1"/>
  <c r="O985" i="8"/>
  <c r="V985" i="8" s="1"/>
  <c r="O960" i="8"/>
  <c r="V960" i="8" s="1"/>
  <c r="P939" i="8"/>
  <c r="V939" i="8" s="1"/>
  <c r="S914" i="8"/>
  <c r="S913" i="8"/>
  <c r="S889" i="8"/>
  <c r="S886" i="8"/>
  <c r="S865" i="8"/>
  <c r="P824" i="8"/>
  <c r="S824" i="8" s="1"/>
  <c r="V682" i="8"/>
  <c r="X682" i="8" s="1"/>
  <c r="O804" i="8"/>
  <c r="M804" i="8"/>
  <c r="N804" i="8" s="1"/>
  <c r="P804" i="8"/>
  <c r="M802" i="8"/>
  <c r="N802" i="8" s="1"/>
  <c r="O802" i="8" s="1"/>
  <c r="O800" i="8"/>
  <c r="M800" i="8"/>
  <c r="N800" i="8" s="1"/>
  <c r="P800" i="8"/>
  <c r="P778" i="8"/>
  <c r="V778" i="8" s="1"/>
  <c r="P776" i="8"/>
  <c r="V776" i="8" s="1"/>
  <c r="P772" i="8"/>
  <c r="V772" i="8" s="1"/>
  <c r="P764" i="8"/>
  <c r="V764" i="8" s="1"/>
  <c r="P752" i="8"/>
  <c r="V752" i="8" s="1"/>
  <c r="P742" i="8"/>
  <c r="V742" i="8" s="1"/>
  <c r="P732" i="8"/>
  <c r="V732" i="8" s="1"/>
  <c r="P728" i="8"/>
  <c r="V728" i="8" s="1"/>
  <c r="P724" i="8"/>
  <c r="V724" i="8" s="1"/>
  <c r="O765" i="8"/>
  <c r="S765" i="8" s="1"/>
  <c r="O761" i="8"/>
  <c r="S761" i="8" s="1"/>
  <c r="P725" i="8"/>
  <c r="V725" i="8" s="1"/>
  <c r="O680" i="8"/>
  <c r="M680" i="8"/>
  <c r="N680" i="8" s="1"/>
  <c r="P680" i="8"/>
  <c r="O678" i="8"/>
  <c r="M678" i="8"/>
  <c r="N678" i="8" s="1"/>
  <c r="P678" i="8"/>
  <c r="O676" i="8"/>
  <c r="M676" i="8"/>
  <c r="N676" i="8" s="1"/>
  <c r="P676" i="8"/>
  <c r="O674" i="8"/>
  <c r="M674" i="8"/>
  <c r="N674" i="8" s="1"/>
  <c r="P674" i="8"/>
  <c r="O672" i="8"/>
  <c r="M672" i="8"/>
  <c r="N672" i="8" s="1"/>
  <c r="P672" i="8"/>
  <c r="P632" i="8"/>
  <c r="S632" i="8" s="1"/>
  <c r="P608" i="8"/>
  <c r="S608" i="8" s="1"/>
  <c r="P606" i="8"/>
  <c r="S606" i="8" s="1"/>
  <c r="P582" i="8"/>
  <c r="S582" i="8" s="1"/>
  <c r="P493" i="8"/>
  <c r="V493" i="8" s="1"/>
  <c r="P481" i="8"/>
  <c r="V481" i="8" s="1"/>
  <c r="P451" i="8"/>
  <c r="V451" i="8" s="1"/>
  <c r="P425" i="8"/>
  <c r="O425" i="8"/>
  <c r="M425" i="8"/>
  <c r="N425" i="8" s="1"/>
  <c r="P424" i="8"/>
  <c r="O424" i="8"/>
  <c r="M424" i="8"/>
  <c r="N424" i="8" s="1"/>
  <c r="P423" i="8"/>
  <c r="O423" i="8"/>
  <c r="M423" i="8"/>
  <c r="N423" i="8" s="1"/>
  <c r="P422" i="8"/>
  <c r="O422" i="8"/>
  <c r="M422" i="8"/>
  <c r="N422" i="8" s="1"/>
  <c r="P421" i="8"/>
  <c r="O421" i="8"/>
  <c r="M421" i="8"/>
  <c r="N421" i="8" s="1"/>
  <c r="O661" i="8"/>
  <c r="V661" i="8" s="1"/>
  <c r="O629" i="8"/>
  <c r="V629" i="8" s="1"/>
  <c r="O579" i="8"/>
  <c r="V579" i="8" s="1"/>
  <c r="P508" i="8"/>
  <c r="V508" i="8" s="1"/>
  <c r="P490" i="8"/>
  <c r="V490" i="8" s="1"/>
  <c r="P486" i="8"/>
  <c r="V486" i="8" s="1"/>
  <c r="O410" i="8"/>
  <c r="V410" i="8" s="1"/>
  <c r="O409" i="8"/>
  <c r="V409" i="8" s="1"/>
  <c r="O408" i="8"/>
  <c r="V408" i="8" s="1"/>
  <c r="O394" i="8"/>
  <c r="V394" i="8" s="1"/>
  <c r="O393" i="8"/>
  <c r="V393" i="8" s="1"/>
  <c r="O392" i="8"/>
  <c r="V392" i="8" s="1"/>
  <c r="V281" i="8"/>
  <c r="X281" i="8" s="1"/>
  <c r="P182" i="8"/>
  <c r="O182" i="8"/>
  <c r="M182" i="8"/>
  <c r="N182" i="8" s="1"/>
  <c r="P181" i="8"/>
  <c r="O181" i="8"/>
  <c r="M181" i="8"/>
  <c r="N181" i="8" s="1"/>
  <c r="P180" i="8"/>
  <c r="O180" i="8"/>
  <c r="M180" i="8"/>
  <c r="N180" i="8" s="1"/>
  <c r="P179" i="8"/>
  <c r="O179" i="8"/>
  <c r="M179" i="8"/>
  <c r="N179" i="8" s="1"/>
  <c r="P178" i="8"/>
  <c r="O178" i="8"/>
  <c r="M178" i="8"/>
  <c r="N178" i="8" s="1"/>
  <c r="P177" i="8"/>
  <c r="O177" i="8"/>
  <c r="M177" i="8"/>
  <c r="N177" i="8" s="1"/>
  <c r="P176" i="8"/>
  <c r="O176" i="8"/>
  <c r="M176" i="8"/>
  <c r="N176" i="8" s="1"/>
  <c r="M175" i="8"/>
  <c r="N175" i="8" s="1"/>
  <c r="O175" i="8" s="1"/>
  <c r="P174" i="8"/>
  <c r="O174" i="8"/>
  <c r="M174" i="8"/>
  <c r="N174" i="8" s="1"/>
  <c r="P173" i="8"/>
  <c r="O173" i="8"/>
  <c r="M173" i="8"/>
  <c r="N173" i="8" s="1"/>
  <c r="P172" i="8"/>
  <c r="O172" i="8"/>
  <c r="M172" i="8"/>
  <c r="N172" i="8" s="1"/>
  <c r="P280" i="8"/>
  <c r="V280" i="8" s="1"/>
  <c r="O155" i="8"/>
  <c r="V155" i="8" s="1"/>
  <c r="O144" i="8"/>
  <c r="V144" i="8" s="1"/>
  <c r="O133" i="8"/>
  <c r="V133" i="8" s="1"/>
  <c r="O130" i="8"/>
  <c r="V130" i="8" s="1"/>
  <c r="O105" i="8"/>
  <c r="V105" i="8" s="1"/>
  <c r="O53" i="8"/>
  <c r="V53" i="8" s="1"/>
  <c r="O52" i="8"/>
  <c r="V52" i="8" s="1"/>
  <c r="O51" i="8"/>
  <c r="V51" i="8" s="1"/>
  <c r="O50" i="8"/>
  <c r="V50" i="8" s="1"/>
  <c r="O49" i="8"/>
  <c r="V49" i="8" s="1"/>
  <c r="O35" i="8"/>
  <c r="V35" i="8" s="1"/>
  <c r="O32" i="8"/>
  <c r="V32" i="8" s="1"/>
  <c r="O29" i="8"/>
  <c r="V29" i="8" s="1"/>
  <c r="O25" i="8"/>
  <c r="V25" i="8" s="1"/>
  <c r="O19" i="8"/>
  <c r="V19" i="8" s="1"/>
  <c r="O8" i="8"/>
  <c r="V8" i="8" s="1"/>
  <c r="O4" i="8"/>
  <c r="V4" i="8" s="1"/>
  <c r="S1157" i="8"/>
  <c r="V1114" i="8"/>
  <c r="P1109" i="8"/>
  <c r="V1109" i="8" s="1"/>
  <c r="V1078" i="8"/>
  <c r="V1070" i="8"/>
  <c r="V1020" i="8"/>
  <c r="O995" i="8"/>
  <c r="M995" i="8"/>
  <c r="N995" i="8" s="1"/>
  <c r="P995" i="8"/>
  <c r="P994" i="8"/>
  <c r="O994" i="8"/>
  <c r="M994" i="8"/>
  <c r="N994" i="8" s="1"/>
  <c r="P993" i="8"/>
  <c r="O993" i="8"/>
  <c r="M993" i="8"/>
  <c r="N993" i="8" s="1"/>
  <c r="S960" i="8"/>
  <c r="P934" i="8"/>
  <c r="O934" i="8"/>
  <c r="M934" i="8"/>
  <c r="N934" i="8" s="1"/>
  <c r="P933" i="8"/>
  <c r="O933" i="8"/>
  <c r="M933" i="8"/>
  <c r="N933" i="8" s="1"/>
  <c r="P932" i="8"/>
  <c r="O932" i="8"/>
  <c r="M932" i="8"/>
  <c r="N932" i="8" s="1"/>
  <c r="P931" i="8"/>
  <c r="O931" i="8"/>
  <c r="M931" i="8"/>
  <c r="N931" i="8" s="1"/>
  <c r="V914" i="8"/>
  <c r="V913" i="8"/>
  <c r="V889" i="8"/>
  <c r="V886" i="8"/>
  <c r="V865" i="8"/>
  <c r="V824" i="8"/>
  <c r="S778" i="8"/>
  <c r="S776" i="8"/>
  <c r="S772" i="8"/>
  <c r="V765" i="8"/>
  <c r="S764" i="8"/>
  <c r="V761" i="8"/>
  <c r="S752" i="8"/>
  <c r="S742" i="8"/>
  <c r="S732" i="8"/>
  <c r="S724" i="8"/>
  <c r="O803" i="8"/>
  <c r="M803" i="8"/>
  <c r="N803" i="8" s="1"/>
  <c r="P803" i="8"/>
  <c r="O801" i="8"/>
  <c r="M801" i="8"/>
  <c r="N801" i="8" s="1"/>
  <c r="P801" i="8"/>
  <c r="O799" i="8"/>
  <c r="M799" i="8"/>
  <c r="N799" i="8" s="1"/>
  <c r="P799" i="8"/>
  <c r="P771" i="8"/>
  <c r="V771" i="8" s="1"/>
  <c r="S661" i="8"/>
  <c r="S629" i="8"/>
  <c r="V608" i="8"/>
  <c r="V606" i="8"/>
  <c r="V582" i="8"/>
  <c r="S579" i="8"/>
  <c r="S508" i="8"/>
  <c r="S490" i="8"/>
  <c r="S486" i="8"/>
  <c r="S481" i="8"/>
  <c r="S451" i="8"/>
  <c r="O681" i="8"/>
  <c r="M681" i="8"/>
  <c r="N681" i="8" s="1"/>
  <c r="P681" i="8"/>
  <c r="O679" i="8"/>
  <c r="M679" i="8"/>
  <c r="N679" i="8" s="1"/>
  <c r="P679" i="8"/>
  <c r="O677" i="8"/>
  <c r="M677" i="8"/>
  <c r="N677" i="8" s="1"/>
  <c r="P677" i="8"/>
  <c r="O675" i="8"/>
  <c r="M675" i="8"/>
  <c r="N675" i="8" s="1"/>
  <c r="P675" i="8"/>
  <c r="O673" i="8"/>
  <c r="M673" i="8"/>
  <c r="N673" i="8" s="1"/>
  <c r="P673" i="8"/>
  <c r="P547" i="8"/>
  <c r="V547" i="8" s="1"/>
  <c r="S409" i="8"/>
  <c r="S408" i="8"/>
  <c r="S394" i="8"/>
  <c r="S392" i="8"/>
  <c r="S280" i="8"/>
  <c r="S155" i="8"/>
  <c r="S133" i="8"/>
  <c r="S130" i="8"/>
  <c r="S105" i="8"/>
  <c r="S52" i="8"/>
  <c r="S51" i="8"/>
  <c r="S50" i="8"/>
  <c r="S35" i="8"/>
  <c r="S32" i="8"/>
  <c r="S29" i="8"/>
  <c r="S19" i="8"/>
  <c r="S4" i="8"/>
  <c r="P1053" i="2"/>
  <c r="V1053" i="2" s="1"/>
  <c r="P776" i="1"/>
  <c r="P742" i="1"/>
  <c r="P802" i="1"/>
  <c r="P933" i="3"/>
  <c r="V229" i="3"/>
  <c r="P133" i="1"/>
  <c r="O133" i="1"/>
  <c r="P674" i="3"/>
  <c r="O674" i="3"/>
  <c r="P678" i="3"/>
  <c r="O678" i="3"/>
  <c r="P682" i="3"/>
  <c r="O682" i="3"/>
  <c r="P714" i="3"/>
  <c r="O714" i="3"/>
  <c r="P718" i="3"/>
  <c r="O718" i="3"/>
  <c r="P722" i="3"/>
  <c r="O722" i="3"/>
  <c r="M14" i="2"/>
  <c r="N14" i="2" s="1"/>
  <c r="O44" i="2"/>
  <c r="O52" i="2"/>
  <c r="M84" i="2"/>
  <c r="N84" i="2" s="1"/>
  <c r="M144" i="2"/>
  <c r="N144" i="2" s="1"/>
  <c r="M234" i="2"/>
  <c r="N234" i="2" s="1"/>
  <c r="P157" i="2"/>
  <c r="P161" i="2"/>
  <c r="P165" i="2"/>
  <c r="P169" i="2"/>
  <c r="P173" i="2"/>
  <c r="P177" i="2"/>
  <c r="P181" i="2"/>
  <c r="P185" i="2"/>
  <c r="P189" i="2"/>
  <c r="P193" i="2"/>
  <c r="P197" i="2"/>
  <c r="P201" i="2"/>
  <c r="P205" i="2"/>
  <c r="P209" i="2"/>
  <c r="P213" i="2"/>
  <c r="P217" i="2"/>
  <c r="P221" i="2"/>
  <c r="M230" i="2"/>
  <c r="N230" i="2" s="1"/>
  <c r="O353" i="2"/>
  <c r="P240" i="2"/>
  <c r="P244" i="2"/>
  <c r="P248" i="2"/>
  <c r="P252" i="2"/>
  <c r="P256" i="2"/>
  <c r="P260" i="2"/>
  <c r="P264" i="2"/>
  <c r="P268" i="2"/>
  <c r="P272" i="2"/>
  <c r="O411" i="2"/>
  <c r="O464" i="2"/>
  <c r="O548" i="2"/>
  <c r="P571" i="2"/>
  <c r="P575" i="2"/>
  <c r="P579" i="2"/>
  <c r="P583" i="2"/>
  <c r="P587" i="2"/>
  <c r="P455" i="2"/>
  <c r="P473" i="2"/>
  <c r="P477" i="2"/>
  <c r="P565" i="2"/>
  <c r="O688" i="2"/>
  <c r="O692" i="2"/>
  <c r="O704" i="2"/>
  <c r="O708" i="2"/>
  <c r="O712" i="2"/>
  <c r="O716" i="2"/>
  <c r="O720" i="2"/>
  <c r="O800" i="2"/>
  <c r="O804" i="2"/>
  <c r="O808" i="2"/>
  <c r="O812" i="2"/>
  <c r="O816" i="2"/>
  <c r="O820" i="2"/>
  <c r="O762" i="2"/>
  <c r="O766" i="2"/>
  <c r="O770" i="2"/>
  <c r="O774" i="2"/>
  <c r="P893" i="2"/>
  <c r="V893" i="2" s="1"/>
  <c r="P937" i="2"/>
  <c r="P941" i="2"/>
  <c r="P945" i="2"/>
  <c r="P949" i="2"/>
  <c r="P953" i="2"/>
  <c r="P957" i="2"/>
  <c r="P989" i="2"/>
  <c r="P993" i="2"/>
  <c r="P997" i="2"/>
  <c r="P1001" i="2"/>
  <c r="P1005" i="2"/>
  <c r="P1009" i="2"/>
  <c r="P1013" i="2"/>
  <c r="P1017" i="2"/>
  <c r="P1021" i="2"/>
  <c r="P1025" i="2"/>
  <c r="P1029" i="2"/>
  <c r="P1033" i="2"/>
  <c r="P1037" i="2"/>
  <c r="P1041" i="2"/>
  <c r="P1045" i="2"/>
  <c r="P1141" i="2"/>
  <c r="P895" i="2"/>
  <c r="P899" i="2"/>
  <c r="P903" i="2"/>
  <c r="P907" i="2"/>
  <c r="P911" i="2"/>
  <c r="P915" i="2"/>
  <c r="P919" i="2"/>
  <c r="P923" i="2"/>
  <c r="P927" i="2"/>
  <c r="P931" i="2"/>
  <c r="P1117" i="2"/>
  <c r="P1121" i="2"/>
  <c r="P1125" i="2"/>
  <c r="P1129" i="2"/>
  <c r="P1133" i="2"/>
  <c r="P1137" i="2"/>
  <c r="O1149" i="2"/>
  <c r="O729" i="3"/>
  <c r="O733" i="3"/>
  <c r="P522" i="3"/>
  <c r="M674" i="3"/>
  <c r="N674" i="3" s="1"/>
  <c r="M678" i="3"/>
  <c r="N678" i="3" s="1"/>
  <c r="M682" i="3"/>
  <c r="N682" i="3" s="1"/>
  <c r="M714" i="3"/>
  <c r="N714" i="3" s="1"/>
  <c r="M722" i="3"/>
  <c r="N722" i="3" s="1"/>
  <c r="P1157" i="3"/>
  <c r="M45" i="1"/>
  <c r="N45" i="1" s="1"/>
  <c r="P45" i="1"/>
  <c r="M254" i="1"/>
  <c r="N254" i="1" s="1"/>
  <c r="P254" i="1"/>
  <c r="M258" i="1"/>
  <c r="N258" i="1" s="1"/>
  <c r="P258" i="1"/>
  <c r="M262" i="1"/>
  <c r="N262" i="1" s="1"/>
  <c r="P262" i="1"/>
  <c r="M266" i="1"/>
  <c r="N266" i="1" s="1"/>
  <c r="P266" i="1"/>
  <c r="M270" i="1"/>
  <c r="N270" i="1" s="1"/>
  <c r="P270" i="1"/>
  <c r="M274" i="1"/>
  <c r="N274" i="1" s="1"/>
  <c r="P274" i="1"/>
  <c r="M278" i="1"/>
  <c r="N278" i="1" s="1"/>
  <c r="P278" i="1"/>
  <c r="P281" i="1"/>
  <c r="O281" i="1"/>
  <c r="M122" i="1"/>
  <c r="N122" i="1" s="1"/>
  <c r="P122" i="1"/>
  <c r="M126" i="1"/>
  <c r="N126" i="1" s="1"/>
  <c r="P126" i="1"/>
  <c r="M148" i="1"/>
  <c r="N148" i="1" s="1"/>
  <c r="P148" i="1"/>
  <c r="M152" i="1"/>
  <c r="N152" i="1" s="1"/>
  <c r="P152" i="1"/>
  <c r="M176" i="1"/>
  <c r="N176" i="1" s="1"/>
  <c r="P176" i="1"/>
  <c r="M180" i="1"/>
  <c r="N180" i="1" s="1"/>
  <c r="P180" i="1"/>
  <c r="M184" i="1"/>
  <c r="N184" i="1" s="1"/>
  <c r="P184" i="1"/>
  <c r="M188" i="1"/>
  <c r="N188" i="1" s="1"/>
  <c r="P188" i="1"/>
  <c r="M192" i="1"/>
  <c r="N192" i="1" s="1"/>
  <c r="P192" i="1"/>
  <c r="M196" i="1"/>
  <c r="N196" i="1" s="1"/>
  <c r="P196" i="1"/>
  <c r="M208" i="1"/>
  <c r="N208" i="1" s="1"/>
  <c r="P208" i="1"/>
  <c r="M212" i="1"/>
  <c r="N212" i="1" s="1"/>
  <c r="P212" i="1"/>
  <c r="M216" i="1"/>
  <c r="N216" i="1" s="1"/>
  <c r="P216" i="1"/>
  <c r="M220" i="1"/>
  <c r="N220" i="1" s="1"/>
  <c r="P220" i="1"/>
  <c r="M224" i="1"/>
  <c r="N224" i="1" s="1"/>
  <c r="P224" i="1"/>
  <c r="M228" i="1"/>
  <c r="N228" i="1" s="1"/>
  <c r="P228" i="1"/>
  <c r="M232" i="1"/>
  <c r="N232" i="1" s="1"/>
  <c r="P232" i="1"/>
  <c r="M236" i="1"/>
  <c r="N236" i="1" s="1"/>
  <c r="P236" i="1"/>
  <c r="M240" i="1"/>
  <c r="N240" i="1" s="1"/>
  <c r="P240" i="1"/>
  <c r="M244" i="1"/>
  <c r="N244" i="1" s="1"/>
  <c r="P244" i="1"/>
  <c r="M248" i="1"/>
  <c r="N248" i="1" s="1"/>
  <c r="P248" i="1"/>
  <c r="M282" i="1"/>
  <c r="N282" i="1" s="1"/>
  <c r="P282" i="1"/>
  <c r="M286" i="1"/>
  <c r="N286" i="1" s="1"/>
  <c r="P286" i="1"/>
  <c r="M290" i="1"/>
  <c r="N290" i="1" s="1"/>
  <c r="P290" i="1"/>
  <c r="M294" i="1"/>
  <c r="N294" i="1" s="1"/>
  <c r="P294" i="1"/>
  <c r="M298" i="1"/>
  <c r="N298" i="1" s="1"/>
  <c r="P298" i="1"/>
  <c r="M302" i="1"/>
  <c r="N302" i="1" s="1"/>
  <c r="P302" i="1"/>
  <c r="M306" i="1"/>
  <c r="N306" i="1" s="1"/>
  <c r="P306" i="1"/>
  <c r="M310" i="1"/>
  <c r="N310" i="1" s="1"/>
  <c r="P310" i="1"/>
  <c r="M314" i="1"/>
  <c r="N314" i="1" s="1"/>
  <c r="P314" i="1"/>
  <c r="M318" i="1"/>
  <c r="N318" i="1" s="1"/>
  <c r="P318" i="1"/>
  <c r="M322" i="1"/>
  <c r="N322" i="1" s="1"/>
  <c r="P322" i="1"/>
  <c r="M326" i="1"/>
  <c r="N326" i="1" s="1"/>
  <c r="P326" i="1"/>
  <c r="M330" i="1"/>
  <c r="N330" i="1" s="1"/>
  <c r="P330" i="1"/>
  <c r="M334" i="1"/>
  <c r="N334" i="1" s="1"/>
  <c r="P334" i="1"/>
  <c r="M338" i="1"/>
  <c r="N338" i="1" s="1"/>
  <c r="P338" i="1"/>
  <c r="M342" i="1"/>
  <c r="N342" i="1" s="1"/>
  <c r="P342" i="1"/>
  <c r="M346" i="1"/>
  <c r="N346" i="1" s="1"/>
  <c r="P346" i="1"/>
  <c r="M350" i="1"/>
  <c r="N350" i="1" s="1"/>
  <c r="P350" i="1"/>
  <c r="M354" i="1"/>
  <c r="N354" i="1" s="1"/>
  <c r="P354" i="1"/>
  <c r="M395" i="1"/>
  <c r="N395" i="1" s="1"/>
  <c r="P395" i="1"/>
  <c r="M399" i="1"/>
  <c r="N399" i="1" s="1"/>
  <c r="P399" i="1"/>
  <c r="M403" i="1"/>
  <c r="N403" i="1" s="1"/>
  <c r="P403" i="1"/>
  <c r="M407" i="1"/>
  <c r="N407" i="1" s="1"/>
  <c r="P407" i="1"/>
  <c r="M453" i="1"/>
  <c r="N453" i="1" s="1"/>
  <c r="P453" i="1"/>
  <c r="P361" i="1"/>
  <c r="O361" i="1"/>
  <c r="P387" i="1"/>
  <c r="M387" i="1"/>
  <c r="N387" i="1" s="1"/>
  <c r="M457" i="1"/>
  <c r="N457" i="1" s="1"/>
  <c r="P457" i="1"/>
  <c r="M497" i="1"/>
  <c r="N497" i="1" s="1"/>
  <c r="P497" i="1"/>
  <c r="M501" i="1"/>
  <c r="N501" i="1" s="1"/>
  <c r="P501" i="1"/>
  <c r="M505" i="1"/>
  <c r="N505" i="1" s="1"/>
  <c r="P505" i="1"/>
  <c r="M509" i="1"/>
  <c r="N509" i="1" s="1"/>
  <c r="P509" i="1"/>
  <c r="M513" i="1"/>
  <c r="N513" i="1" s="1"/>
  <c r="P513" i="1"/>
  <c r="M517" i="1"/>
  <c r="N517" i="1" s="1"/>
  <c r="P517" i="1"/>
  <c r="M521" i="1"/>
  <c r="N521" i="1" s="1"/>
  <c r="P521" i="1"/>
  <c r="M525" i="1"/>
  <c r="N525" i="1" s="1"/>
  <c r="P525" i="1"/>
  <c r="M529" i="1"/>
  <c r="N529" i="1" s="1"/>
  <c r="P529" i="1"/>
  <c r="M533" i="1"/>
  <c r="N533" i="1" s="1"/>
  <c r="P533" i="1"/>
  <c r="P580" i="1"/>
  <c r="M580" i="1"/>
  <c r="N580" i="1" s="1"/>
  <c r="P584" i="1"/>
  <c r="M584" i="1"/>
  <c r="N584" i="1" s="1"/>
  <c r="P594" i="1"/>
  <c r="M594" i="1"/>
  <c r="N594" i="1" s="1"/>
  <c r="P600" i="1"/>
  <c r="M600" i="1"/>
  <c r="N600" i="1" s="1"/>
  <c r="M612" i="1"/>
  <c r="N612" i="1" s="1"/>
  <c r="P612" i="1"/>
  <c r="M616" i="1"/>
  <c r="N616" i="1" s="1"/>
  <c r="P616" i="1"/>
  <c r="M620" i="1"/>
  <c r="N620" i="1" s="1"/>
  <c r="P620" i="1"/>
  <c r="M624" i="1"/>
  <c r="N624" i="1" s="1"/>
  <c r="P624" i="1"/>
  <c r="M628" i="1"/>
  <c r="N628" i="1" s="1"/>
  <c r="P628" i="1"/>
  <c r="M634" i="1"/>
  <c r="N634" i="1" s="1"/>
  <c r="P634" i="1"/>
  <c r="M638" i="1"/>
  <c r="N638" i="1" s="1"/>
  <c r="P638" i="1"/>
  <c r="M642" i="1"/>
  <c r="N642" i="1" s="1"/>
  <c r="P642" i="1"/>
  <c r="M646" i="1"/>
  <c r="N646" i="1" s="1"/>
  <c r="P646" i="1"/>
  <c r="M650" i="1"/>
  <c r="N650" i="1" s="1"/>
  <c r="P650" i="1"/>
  <c r="M654" i="1"/>
  <c r="N654" i="1" s="1"/>
  <c r="P654" i="1"/>
  <c r="M658" i="1"/>
  <c r="N658" i="1" s="1"/>
  <c r="P658" i="1"/>
  <c r="P663" i="1"/>
  <c r="O663" i="1"/>
  <c r="P667" i="1"/>
  <c r="O667" i="1"/>
  <c r="P671" i="1"/>
  <c r="O671" i="1"/>
  <c r="P675" i="1"/>
  <c r="O675" i="1"/>
  <c r="P679" i="1"/>
  <c r="O679" i="1"/>
  <c r="M684" i="1"/>
  <c r="N684" i="1" s="1"/>
  <c r="P684" i="1"/>
  <c r="M764" i="1"/>
  <c r="N764" i="1" s="1"/>
  <c r="O764" i="1" s="1"/>
  <c r="P883" i="1"/>
  <c r="O883" i="1"/>
  <c r="P895" i="1"/>
  <c r="O895" i="1"/>
  <c r="P901" i="1"/>
  <c r="O901" i="1"/>
  <c r="P911" i="1"/>
  <c r="O911" i="1"/>
  <c r="P915" i="1"/>
  <c r="M915" i="1"/>
  <c r="N915" i="1" s="1"/>
  <c r="P925" i="1"/>
  <c r="O925" i="1"/>
  <c r="P931" i="1"/>
  <c r="M931" i="1"/>
  <c r="N931" i="1" s="1"/>
  <c r="P945" i="1"/>
  <c r="M945" i="1"/>
  <c r="N945" i="1" s="1"/>
  <c r="P955" i="1"/>
  <c r="O955" i="1"/>
  <c r="P961" i="1"/>
  <c r="O961" i="1"/>
  <c r="P971" i="1"/>
  <c r="O971" i="1"/>
  <c r="P977" i="1"/>
  <c r="O977" i="1"/>
  <c r="P991" i="1"/>
  <c r="O991" i="1"/>
  <c r="P1025" i="1"/>
  <c r="O1025" i="1"/>
  <c r="P1029" i="1"/>
  <c r="O1029" i="1"/>
  <c r="P1033" i="1"/>
  <c r="O1033" i="1"/>
  <c r="P1082" i="1"/>
  <c r="O1082" i="1"/>
  <c r="M1086" i="1"/>
  <c r="N1086" i="1" s="1"/>
  <c r="O1086" i="1"/>
  <c r="M1103" i="1"/>
  <c r="N1103" i="1" s="1"/>
  <c r="O1103" i="1"/>
  <c r="M1109" i="1"/>
  <c r="N1109" i="1" s="1"/>
  <c r="O1109" i="1" s="1"/>
  <c r="P1115" i="1"/>
  <c r="M1115" i="1"/>
  <c r="N1115" i="1" s="1"/>
  <c r="M1117" i="1"/>
  <c r="N1117" i="1" s="1"/>
  <c r="P1117" i="1"/>
  <c r="O1117" i="1"/>
  <c r="P1122" i="1"/>
  <c r="O1122" i="1"/>
  <c r="P1134" i="1"/>
  <c r="O1134" i="1"/>
  <c r="M1140" i="1"/>
  <c r="N1140" i="1" s="1"/>
  <c r="P1140" i="1"/>
  <c r="P551" i="3"/>
  <c r="O551" i="3"/>
  <c r="P607" i="3"/>
  <c r="M607" i="3"/>
  <c r="N607" i="3" s="1"/>
  <c r="P617" i="3"/>
  <c r="O617" i="3"/>
  <c r="P623" i="3"/>
  <c r="M623" i="3"/>
  <c r="N623" i="3" s="1"/>
  <c r="P633" i="3"/>
  <c r="O633" i="3"/>
  <c r="P639" i="3"/>
  <c r="M639" i="3"/>
  <c r="N639" i="3" s="1"/>
  <c r="P651" i="3"/>
  <c r="M651" i="3"/>
  <c r="N651" i="3" s="1"/>
  <c r="P657" i="3"/>
  <c r="O657" i="3"/>
  <c r="O737" i="3"/>
  <c r="M955" i="3"/>
  <c r="N955" i="3" s="1"/>
  <c r="P955" i="3"/>
  <c r="M959" i="3"/>
  <c r="N959" i="3" s="1"/>
  <c r="P959" i="3"/>
  <c r="M963" i="3"/>
  <c r="N963" i="3" s="1"/>
  <c r="P963" i="3"/>
  <c r="M967" i="3"/>
  <c r="N967" i="3" s="1"/>
  <c r="P967" i="3"/>
  <c r="M1073" i="3"/>
  <c r="N1073" i="3" s="1"/>
  <c r="P1073" i="3"/>
  <c r="M1159" i="3"/>
  <c r="N1159" i="3" s="1"/>
  <c r="P1159" i="3"/>
  <c r="M1163" i="3"/>
  <c r="N1163" i="3" s="1"/>
  <c r="P1163" i="3"/>
  <c r="M1167" i="3"/>
  <c r="N1167" i="3" s="1"/>
  <c r="P1167" i="3"/>
  <c r="M1171" i="3"/>
  <c r="N1171" i="3" s="1"/>
  <c r="P1171" i="3"/>
  <c r="M1175" i="3"/>
  <c r="N1175" i="3" s="1"/>
  <c r="P1175" i="3"/>
  <c r="P379" i="1"/>
  <c r="M379" i="1"/>
  <c r="N379" i="1" s="1"/>
  <c r="P385" i="1"/>
  <c r="O385" i="1"/>
  <c r="P408" i="1"/>
  <c r="O408" i="1"/>
  <c r="P458" i="1"/>
  <c r="O458" i="1"/>
  <c r="M485" i="1"/>
  <c r="N485" i="1" s="1"/>
  <c r="P485" i="1"/>
  <c r="M489" i="1"/>
  <c r="N489" i="1" s="1"/>
  <c r="P489" i="1"/>
  <c r="M539" i="1"/>
  <c r="N539" i="1" s="1"/>
  <c r="P539" i="1"/>
  <c r="M543" i="1"/>
  <c r="N543" i="1" s="1"/>
  <c r="P543" i="1"/>
  <c r="P632" i="1"/>
  <c r="O632" i="1"/>
  <c r="M690" i="1"/>
  <c r="N690" i="1" s="1"/>
  <c r="P690" i="1"/>
  <c r="M694" i="1"/>
  <c r="N694" i="1" s="1"/>
  <c r="P694" i="1"/>
  <c r="M698" i="1"/>
  <c r="N698" i="1" s="1"/>
  <c r="P698" i="1"/>
  <c r="M702" i="1"/>
  <c r="N702" i="1" s="1"/>
  <c r="P702" i="1"/>
  <c r="M706" i="1"/>
  <c r="N706" i="1" s="1"/>
  <c r="P706" i="1"/>
  <c r="M710" i="1"/>
  <c r="N710" i="1" s="1"/>
  <c r="P710" i="1"/>
  <c r="M714" i="1"/>
  <c r="N714" i="1" s="1"/>
  <c r="P714" i="1"/>
  <c r="M718" i="1"/>
  <c r="N718" i="1" s="1"/>
  <c r="P718" i="1"/>
  <c r="M722" i="1"/>
  <c r="N722" i="1" s="1"/>
  <c r="P722" i="1"/>
  <c r="M730" i="1"/>
  <c r="N730" i="1" s="1"/>
  <c r="P730" i="1"/>
  <c r="M744" i="1"/>
  <c r="N744" i="1" s="1"/>
  <c r="P744" i="1"/>
  <c r="M748" i="1"/>
  <c r="N748" i="1" s="1"/>
  <c r="P748" i="1"/>
  <c r="P847" i="1"/>
  <c r="O847" i="1"/>
  <c r="M852" i="1"/>
  <c r="N852" i="1" s="1"/>
  <c r="P852" i="1"/>
  <c r="M856" i="1"/>
  <c r="N856" i="1" s="1"/>
  <c r="P856" i="1"/>
  <c r="M860" i="1"/>
  <c r="N860" i="1" s="1"/>
  <c r="P860" i="1"/>
  <c r="M864" i="1"/>
  <c r="N864" i="1" s="1"/>
  <c r="P864" i="1"/>
  <c r="M868" i="1"/>
  <c r="N868" i="1" s="1"/>
  <c r="P868" i="1"/>
  <c r="M872" i="1"/>
  <c r="N872" i="1" s="1"/>
  <c r="P872" i="1"/>
  <c r="M876" i="1"/>
  <c r="N876" i="1" s="1"/>
  <c r="P876" i="1"/>
  <c r="P1102" i="1"/>
  <c r="O1102" i="1"/>
  <c r="M520" i="3"/>
  <c r="N520" i="3" s="1"/>
  <c r="P520" i="3"/>
  <c r="P727" i="3"/>
  <c r="O727" i="3"/>
  <c r="M767" i="3"/>
  <c r="N767" i="3" s="1"/>
  <c r="P767" i="3"/>
  <c r="M771" i="3"/>
  <c r="N771" i="3" s="1"/>
  <c r="P771" i="3"/>
  <c r="P804" i="3"/>
  <c r="O804" i="3"/>
  <c r="P808" i="3"/>
  <c r="O808" i="3"/>
  <c r="P812" i="3"/>
  <c r="O812" i="3"/>
  <c r="P816" i="3"/>
  <c r="O816" i="3"/>
  <c r="P820" i="3"/>
  <c r="O820" i="3"/>
  <c r="P951" i="3"/>
  <c r="M973" i="3"/>
  <c r="N973" i="3" s="1"/>
  <c r="P973" i="3"/>
  <c r="M977" i="3"/>
  <c r="N977" i="3" s="1"/>
  <c r="P977" i="3"/>
  <c r="M981" i="3"/>
  <c r="N981" i="3" s="1"/>
  <c r="P981" i="3"/>
  <c r="M985" i="3"/>
  <c r="N985" i="3" s="1"/>
  <c r="P985" i="3"/>
  <c r="M989" i="3"/>
  <c r="N989" i="3" s="1"/>
  <c r="P989" i="3"/>
  <c r="M993" i="3"/>
  <c r="N993" i="3" s="1"/>
  <c r="P993" i="3"/>
  <c r="M997" i="3"/>
  <c r="N997" i="3" s="1"/>
  <c r="P997" i="3"/>
  <c r="M1001" i="3"/>
  <c r="N1001" i="3" s="1"/>
  <c r="P1001" i="3"/>
  <c r="M1005" i="3"/>
  <c r="N1005" i="3" s="1"/>
  <c r="P1005" i="3"/>
  <c r="P1072" i="3"/>
  <c r="O1072" i="3"/>
  <c r="M1111" i="3"/>
  <c r="N1111" i="3" s="1"/>
  <c r="P1111" i="3"/>
  <c r="M1115" i="3"/>
  <c r="N1115" i="3" s="1"/>
  <c r="P1115" i="3"/>
  <c r="P1162" i="3"/>
  <c r="O1162" i="3"/>
  <c r="M44" i="2"/>
  <c r="N44" i="2" s="1"/>
  <c r="P76" i="2"/>
  <c r="M775" i="3"/>
  <c r="N775" i="3" s="1"/>
  <c r="P775" i="3"/>
  <c r="M779" i="3"/>
  <c r="N779" i="3" s="1"/>
  <c r="P779" i="3"/>
  <c r="M783" i="3"/>
  <c r="N783" i="3" s="1"/>
  <c r="P783" i="3"/>
  <c r="M787" i="3"/>
  <c r="N787" i="3" s="1"/>
  <c r="P787" i="3"/>
  <c r="M791" i="3"/>
  <c r="N791" i="3" s="1"/>
  <c r="P791" i="3"/>
  <c r="M795" i="3"/>
  <c r="N795" i="3" s="1"/>
  <c r="P795" i="3"/>
  <c r="M799" i="3"/>
  <c r="N799" i="3" s="1"/>
  <c r="P799" i="3"/>
  <c r="P849" i="3"/>
  <c r="O849" i="3"/>
  <c r="P891" i="3"/>
  <c r="M899" i="3"/>
  <c r="N899" i="3" s="1"/>
  <c r="P899" i="3"/>
  <c r="M903" i="3"/>
  <c r="N903" i="3" s="1"/>
  <c r="P903" i="3"/>
  <c r="M907" i="3"/>
  <c r="N907" i="3" s="1"/>
  <c r="P907" i="3"/>
  <c r="M911" i="3"/>
  <c r="N911" i="3" s="1"/>
  <c r="P911" i="3"/>
  <c r="M915" i="3"/>
  <c r="N915" i="3" s="1"/>
  <c r="P915" i="3"/>
  <c r="M919" i="3"/>
  <c r="N919" i="3" s="1"/>
  <c r="P919" i="3"/>
  <c r="M923" i="3"/>
  <c r="N923" i="3" s="1"/>
  <c r="P923" i="3"/>
  <c r="M927" i="3"/>
  <c r="N927" i="3" s="1"/>
  <c r="P927" i="3"/>
  <c r="M931" i="3"/>
  <c r="N931" i="3" s="1"/>
  <c r="P931" i="3"/>
  <c r="M1065" i="3"/>
  <c r="N1065" i="3" s="1"/>
  <c r="P1065" i="3"/>
  <c r="M1079" i="3"/>
  <c r="N1079" i="3" s="1"/>
  <c r="P1079" i="3"/>
  <c r="M1119" i="3"/>
  <c r="N1119" i="3" s="1"/>
  <c r="P1119" i="3"/>
  <c r="M1123" i="3"/>
  <c r="N1123" i="3" s="1"/>
  <c r="P1123" i="3"/>
  <c r="M1127" i="3"/>
  <c r="N1127" i="3" s="1"/>
  <c r="P1127" i="3"/>
  <c r="M1131" i="3"/>
  <c r="N1131" i="3" s="1"/>
  <c r="P1131" i="3"/>
  <c r="M1135" i="3"/>
  <c r="N1135" i="3" s="1"/>
  <c r="P1135" i="3"/>
  <c r="M1139" i="3"/>
  <c r="N1139" i="3" s="1"/>
  <c r="P1139" i="3"/>
  <c r="M1143" i="3"/>
  <c r="N1143" i="3" s="1"/>
  <c r="P1143" i="3"/>
  <c r="M1147" i="3"/>
  <c r="N1147" i="3" s="1"/>
  <c r="P1147" i="3"/>
  <c r="M1151" i="3"/>
  <c r="N1151" i="3" s="1"/>
  <c r="P1151" i="3"/>
  <c r="M1155" i="3"/>
  <c r="N1155" i="3" s="1"/>
  <c r="P1155" i="3"/>
  <c r="M1179" i="3"/>
  <c r="N1179" i="3" s="1"/>
  <c r="P1179" i="3"/>
  <c r="M1183" i="3"/>
  <c r="N1183" i="3" s="1"/>
  <c r="P1183" i="3"/>
  <c r="M1187" i="3"/>
  <c r="N1187" i="3" s="1"/>
  <c r="P1187" i="3"/>
  <c r="N26" i="2"/>
  <c r="P26" i="2" s="1"/>
  <c r="N232" i="2"/>
  <c r="P232" i="2" s="1"/>
  <c r="N380" i="2"/>
  <c r="O380" i="2" s="1"/>
  <c r="N451" i="2"/>
  <c r="P451" i="2" s="1"/>
  <c r="N467" i="2"/>
  <c r="P467" i="2" s="1"/>
  <c r="N31" i="2"/>
  <c r="P31" i="2" s="1"/>
  <c r="N59" i="2"/>
  <c r="P59" i="2" s="1"/>
  <c r="N61" i="2"/>
  <c r="P61" i="2" s="1"/>
  <c r="N155" i="2"/>
  <c r="P155" i="2" s="1"/>
  <c r="N276" i="2"/>
  <c r="P276" i="2" s="1"/>
  <c r="N364" i="2"/>
  <c r="P364" i="2" s="1"/>
  <c r="N417" i="2"/>
  <c r="P417" i="2" s="1"/>
  <c r="N238" i="2"/>
  <c r="O238" i="2" s="1"/>
  <c r="N358" i="2"/>
  <c r="P358" i="2" s="1"/>
  <c r="N378" i="2"/>
  <c r="P378" i="2" s="1"/>
  <c r="N591" i="2"/>
  <c r="P591" i="2" s="1"/>
  <c r="N658" i="2"/>
  <c r="O658" i="2" s="1"/>
  <c r="N680" i="2"/>
  <c r="P680" i="2" s="1"/>
  <c r="N423" i="2"/>
  <c r="P423" i="2" s="1"/>
  <c r="N457" i="2"/>
  <c r="P457" i="2" s="1"/>
  <c r="N481" i="2"/>
  <c r="P481" i="2" s="1"/>
  <c r="N722" i="2"/>
  <c r="O722" i="2" s="1"/>
  <c r="N684" i="2"/>
  <c r="P684" i="2" s="1"/>
  <c r="N702" i="2"/>
  <c r="P702" i="2" s="1"/>
  <c r="N726" i="2"/>
  <c r="P726" i="2" s="1"/>
  <c r="N798" i="2"/>
  <c r="P798" i="2" s="1"/>
  <c r="N1115" i="2"/>
  <c r="P1115" i="2" s="1"/>
  <c r="N847" i="2"/>
  <c r="O847" i="2" s="1"/>
  <c r="N1113" i="2"/>
  <c r="P1113" i="2" s="1"/>
  <c r="N1139" i="2"/>
  <c r="P1139" i="2" s="1"/>
  <c r="N29" i="3"/>
  <c r="P29" i="3" s="1"/>
  <c r="N50" i="3"/>
  <c r="O50" i="3" s="1"/>
  <c r="N52" i="3"/>
  <c r="O52" i="3" s="1"/>
  <c r="N136" i="3"/>
  <c r="P136" i="3" s="1"/>
  <c r="N107" i="3"/>
  <c r="P107" i="3" s="1"/>
  <c r="N312" i="3"/>
  <c r="O312" i="3" s="1"/>
  <c r="N380" i="3"/>
  <c r="P380" i="3" s="1"/>
  <c r="N386" i="3"/>
  <c r="O386" i="3" s="1"/>
  <c r="N364" i="3"/>
  <c r="P364" i="3" s="1"/>
  <c r="N382" i="3"/>
  <c r="P382" i="3" s="1"/>
  <c r="N518" i="3"/>
  <c r="P518" i="3" s="1"/>
  <c r="N554" i="3"/>
  <c r="P554" i="3" s="1"/>
  <c r="N649" i="3"/>
  <c r="P649" i="3" s="1"/>
  <c r="N712" i="3"/>
  <c r="P712" i="3" s="1"/>
  <c r="N867" i="3"/>
  <c r="P867" i="3" s="1"/>
  <c r="N684" i="3"/>
  <c r="P684" i="3" s="1"/>
  <c r="N724" i="3"/>
  <c r="P724" i="3" s="1"/>
  <c r="O828" i="3"/>
  <c r="N897" i="3"/>
  <c r="O897" i="3" s="1"/>
  <c r="O971" i="3"/>
  <c r="N971" i="3"/>
  <c r="P971" i="3" s="1"/>
  <c r="N1075" i="3"/>
  <c r="P1075" i="3" s="1"/>
  <c r="O1177" i="3"/>
  <c r="N1177" i="3"/>
  <c r="N29" i="1"/>
  <c r="P29" i="1" s="1"/>
  <c r="O49" i="1"/>
  <c r="S49" i="1" s="1"/>
  <c r="N49" i="1"/>
  <c r="P49" i="1" s="1"/>
  <c r="N280" i="1"/>
  <c r="O280" i="1" s="1"/>
  <c r="O250" i="1"/>
  <c r="N250" i="1"/>
  <c r="N451" i="1"/>
  <c r="P451" i="1" s="1"/>
  <c r="O493" i="1"/>
  <c r="N493" i="1"/>
  <c r="N582" i="1"/>
  <c r="P582" i="1" s="1"/>
  <c r="O409" i="1"/>
  <c r="N409" i="1"/>
  <c r="N535" i="1"/>
  <c r="O535" i="1" s="1"/>
  <c r="P608" i="1"/>
  <c r="N608" i="1"/>
  <c r="N686" i="1"/>
  <c r="P686" i="1" s="1"/>
  <c r="P939" i="1"/>
  <c r="N939" i="1"/>
  <c r="N724" i="1"/>
  <c r="P724" i="1" s="1"/>
  <c r="O732" i="1"/>
  <c r="N732" i="1"/>
  <c r="N752" i="1"/>
  <c r="P752" i="1" s="1"/>
  <c r="O772" i="1"/>
  <c r="N772" i="1"/>
  <c r="N778" i="1"/>
  <c r="P778" i="1" s="1"/>
  <c r="P1023" i="1"/>
  <c r="N1023" i="1"/>
  <c r="N1090" i="1"/>
  <c r="P1090" i="1" s="1"/>
  <c r="P1098" i="1"/>
  <c r="N1098" i="1"/>
  <c r="V52" i="1"/>
  <c r="S133" i="1"/>
  <c r="V50" i="1"/>
  <c r="V155" i="1"/>
  <c r="S175" i="1"/>
  <c r="V281" i="1"/>
  <c r="S408" i="1"/>
  <c r="S458" i="1"/>
  <c r="M482" i="1"/>
  <c r="N482" i="1" s="1"/>
  <c r="P482" i="1"/>
  <c r="N486" i="1"/>
  <c r="O486" i="1" s="1"/>
  <c r="M488" i="1"/>
  <c r="N488" i="1" s="1"/>
  <c r="P488" i="1"/>
  <c r="S506" i="1"/>
  <c r="V508" i="1"/>
  <c r="M538" i="1"/>
  <c r="N538" i="1" s="1"/>
  <c r="P538" i="1"/>
  <c r="M542" i="1"/>
  <c r="N542" i="1" s="1"/>
  <c r="P542" i="1"/>
  <c r="M546" i="1"/>
  <c r="N546" i="1" s="1"/>
  <c r="P546" i="1"/>
  <c r="V629" i="1"/>
  <c r="S632" i="1"/>
  <c r="V661" i="1"/>
  <c r="V682" i="1"/>
  <c r="M689" i="1"/>
  <c r="N689" i="1" s="1"/>
  <c r="P689" i="1"/>
  <c r="M693" i="1"/>
  <c r="N693" i="1" s="1"/>
  <c r="P693" i="1"/>
  <c r="M697" i="1"/>
  <c r="N697" i="1" s="1"/>
  <c r="P697" i="1"/>
  <c r="M701" i="1"/>
  <c r="N701" i="1" s="1"/>
  <c r="P701" i="1"/>
  <c r="M705" i="1"/>
  <c r="N705" i="1" s="1"/>
  <c r="P705" i="1"/>
  <c r="M709" i="1"/>
  <c r="N709" i="1" s="1"/>
  <c r="P709" i="1"/>
  <c r="M713" i="1"/>
  <c r="N713" i="1" s="1"/>
  <c r="P713" i="1"/>
  <c r="M717" i="1"/>
  <c r="N717" i="1" s="1"/>
  <c r="P717" i="1"/>
  <c r="M721" i="1"/>
  <c r="N721" i="1" s="1"/>
  <c r="P721" i="1"/>
  <c r="V725" i="1"/>
  <c r="S727" i="1"/>
  <c r="M731" i="1"/>
  <c r="N731" i="1" s="1"/>
  <c r="P731" i="1"/>
  <c r="V742" i="1"/>
  <c r="M743" i="1"/>
  <c r="N743" i="1" s="1"/>
  <c r="P743" i="1"/>
  <c r="M747" i="1"/>
  <c r="N747" i="1" s="1"/>
  <c r="P747" i="1"/>
  <c r="M751" i="1"/>
  <c r="N751" i="1" s="1"/>
  <c r="P751" i="1"/>
  <c r="S761" i="1"/>
  <c r="M769" i="1"/>
  <c r="N769" i="1" s="1"/>
  <c r="P769" i="1"/>
  <c r="V776" i="1"/>
  <c r="M777" i="1"/>
  <c r="N777" i="1" s="1"/>
  <c r="P777" i="1"/>
  <c r="V802" i="1"/>
  <c r="M803" i="1"/>
  <c r="N803" i="1" s="1"/>
  <c r="P803" i="1"/>
  <c r="M807" i="1"/>
  <c r="N807" i="1" s="1"/>
  <c r="P807" i="1"/>
  <c r="M811" i="1"/>
  <c r="N811" i="1" s="1"/>
  <c r="P811" i="1"/>
  <c r="M815" i="1"/>
  <c r="N815" i="1" s="1"/>
  <c r="P815" i="1"/>
  <c r="M819" i="1"/>
  <c r="N819" i="1" s="1"/>
  <c r="P819" i="1"/>
  <c r="M823" i="1"/>
  <c r="N823" i="1" s="1"/>
  <c r="P823" i="1"/>
  <c r="S847" i="1"/>
  <c r="M851" i="1"/>
  <c r="N851" i="1" s="1"/>
  <c r="P851" i="1"/>
  <c r="M855" i="1"/>
  <c r="N855" i="1" s="1"/>
  <c r="P855" i="1"/>
  <c r="M859" i="1"/>
  <c r="N859" i="1" s="1"/>
  <c r="P859" i="1"/>
  <c r="M863" i="1"/>
  <c r="N863" i="1" s="1"/>
  <c r="P863" i="1"/>
  <c r="M869" i="1"/>
  <c r="N869" i="1" s="1"/>
  <c r="P869" i="1"/>
  <c r="M873" i="1"/>
  <c r="N873" i="1" s="1"/>
  <c r="P873" i="1"/>
  <c r="M877" i="1"/>
  <c r="N877" i="1" s="1"/>
  <c r="P877" i="1"/>
  <c r="M994" i="1"/>
  <c r="N994" i="1" s="1"/>
  <c r="P994" i="1"/>
  <c r="M998" i="1"/>
  <c r="N998" i="1" s="1"/>
  <c r="P998" i="1"/>
  <c r="M1002" i="1"/>
  <c r="N1002" i="1" s="1"/>
  <c r="P1002" i="1"/>
  <c r="M1006" i="1"/>
  <c r="N1006" i="1" s="1"/>
  <c r="P1006" i="1"/>
  <c r="M1010" i="1"/>
  <c r="N1010" i="1" s="1"/>
  <c r="P1010" i="1"/>
  <c r="M1014" i="1"/>
  <c r="N1014" i="1" s="1"/>
  <c r="P1014" i="1"/>
  <c r="M1018" i="1"/>
  <c r="N1018" i="1" s="1"/>
  <c r="P1018" i="1"/>
  <c r="M1071" i="1"/>
  <c r="N1071" i="1" s="1"/>
  <c r="P1071" i="1"/>
  <c r="M1075" i="1"/>
  <c r="N1075" i="1" s="1"/>
  <c r="P1075" i="1"/>
  <c r="M1093" i="1"/>
  <c r="N1093" i="1" s="1"/>
  <c r="P1093" i="1"/>
  <c r="M1099" i="1"/>
  <c r="N1099" i="1" s="1"/>
  <c r="P1099" i="1"/>
  <c r="M1111" i="1"/>
  <c r="N1111" i="1" s="1"/>
  <c r="P1111" i="1"/>
  <c r="M1127" i="1"/>
  <c r="N1127" i="1" s="1"/>
  <c r="P1127" i="1"/>
  <c r="M1137" i="1"/>
  <c r="N1137" i="1" s="1"/>
  <c r="P1137" i="1"/>
  <c r="M1149" i="1"/>
  <c r="N1149" i="1" s="1"/>
  <c r="P1149" i="1"/>
  <c r="M1153" i="1"/>
  <c r="N1153" i="1" s="1"/>
  <c r="P1153" i="1"/>
  <c r="M1159" i="1"/>
  <c r="N1159" i="1" s="1"/>
  <c r="P1159" i="1"/>
  <c r="M1163" i="1"/>
  <c r="N1163" i="1" s="1"/>
  <c r="P1163" i="1"/>
  <c r="M1167" i="1"/>
  <c r="N1167" i="1" s="1"/>
  <c r="P1167" i="1"/>
  <c r="M28" i="3"/>
  <c r="N28" i="3" s="1"/>
  <c r="P28" i="3"/>
  <c r="M30" i="3"/>
  <c r="N30" i="3" s="1"/>
  <c r="P30" i="3"/>
  <c r="M78" i="3"/>
  <c r="N78" i="3" s="1"/>
  <c r="P78" i="3"/>
  <c r="M82" i="3"/>
  <c r="N82" i="3" s="1"/>
  <c r="P82" i="3"/>
  <c r="M86" i="3"/>
  <c r="N86" i="3" s="1"/>
  <c r="P86" i="3"/>
  <c r="M90" i="3"/>
  <c r="N90" i="3" s="1"/>
  <c r="P90" i="3"/>
  <c r="M94" i="3"/>
  <c r="N94" i="3" s="1"/>
  <c r="P94" i="3"/>
  <c r="M98" i="3"/>
  <c r="N98" i="3" s="1"/>
  <c r="P98" i="3"/>
  <c r="M102" i="3"/>
  <c r="N102" i="3" s="1"/>
  <c r="P102" i="3"/>
  <c r="M106" i="3"/>
  <c r="N106" i="3" s="1"/>
  <c r="P106" i="3"/>
  <c r="M166" i="3"/>
  <c r="N166" i="3" s="1"/>
  <c r="P166" i="3"/>
  <c r="M170" i="3"/>
  <c r="N170" i="3" s="1"/>
  <c r="P170" i="3"/>
  <c r="M174" i="3"/>
  <c r="N174" i="3" s="1"/>
  <c r="P174" i="3"/>
  <c r="M178" i="3"/>
  <c r="N178" i="3" s="1"/>
  <c r="P178" i="3"/>
  <c r="S229" i="3"/>
  <c r="M230" i="3"/>
  <c r="N230" i="3" s="1"/>
  <c r="P230" i="3"/>
  <c r="M234" i="3"/>
  <c r="N234" i="3" s="1"/>
  <c r="P234" i="3"/>
  <c r="M238" i="3"/>
  <c r="N238" i="3" s="1"/>
  <c r="P238" i="3"/>
  <c r="M242" i="3"/>
  <c r="N242" i="3" s="1"/>
  <c r="P242" i="3"/>
  <c r="M246" i="3"/>
  <c r="N246" i="3" s="1"/>
  <c r="P246" i="3"/>
  <c r="M250" i="3"/>
  <c r="N250" i="3" s="1"/>
  <c r="P250" i="3"/>
  <c r="S363" i="3"/>
  <c r="M367" i="3"/>
  <c r="N367" i="3" s="1"/>
  <c r="P367" i="3"/>
  <c r="N371" i="3"/>
  <c r="O371" i="3" s="1"/>
  <c r="M373" i="3"/>
  <c r="N373" i="3" s="1"/>
  <c r="P373" i="3"/>
  <c r="M377" i="3"/>
  <c r="N377" i="3" s="1"/>
  <c r="P377" i="3"/>
  <c r="V381" i="3"/>
  <c r="N383" i="3"/>
  <c r="O383" i="3" s="1"/>
  <c r="N385" i="3"/>
  <c r="O385" i="3" s="1"/>
  <c r="M397" i="3"/>
  <c r="N397" i="3" s="1"/>
  <c r="P397" i="3"/>
  <c r="M401" i="3"/>
  <c r="N401" i="3" s="1"/>
  <c r="P401" i="3"/>
  <c r="N405" i="3"/>
  <c r="O405" i="3" s="1"/>
  <c r="M407" i="3"/>
  <c r="N407" i="3" s="1"/>
  <c r="P407" i="3"/>
  <c r="M411" i="3"/>
  <c r="N411" i="3" s="1"/>
  <c r="P411" i="3"/>
  <c r="M415" i="3"/>
  <c r="N415" i="3" s="1"/>
  <c r="P415" i="3"/>
  <c r="M419" i="3"/>
  <c r="N419" i="3" s="1"/>
  <c r="P419" i="3"/>
  <c r="N423" i="3"/>
  <c r="O423" i="3" s="1"/>
  <c r="M425" i="3"/>
  <c r="N425" i="3" s="1"/>
  <c r="P425" i="3"/>
  <c r="M429" i="3"/>
  <c r="N429" i="3" s="1"/>
  <c r="P429" i="3"/>
  <c r="S451" i="3"/>
  <c r="M459" i="3"/>
  <c r="N459" i="3" s="1"/>
  <c r="P459" i="3"/>
  <c r="V498" i="3"/>
  <c r="S506" i="3"/>
  <c r="M519" i="3"/>
  <c r="N519" i="3" s="1"/>
  <c r="P519" i="3"/>
  <c r="S523" i="3"/>
  <c r="S552" i="3"/>
  <c r="N555" i="3"/>
  <c r="O555" i="3" s="1"/>
  <c r="M557" i="3"/>
  <c r="N557" i="3" s="1"/>
  <c r="P557" i="3"/>
  <c r="M561" i="3"/>
  <c r="N561" i="3" s="1"/>
  <c r="P561" i="3"/>
  <c r="M565" i="3"/>
  <c r="N565" i="3" s="1"/>
  <c r="P565" i="3"/>
  <c r="M569" i="3"/>
  <c r="N569" i="3" s="1"/>
  <c r="P569" i="3"/>
  <c r="M573" i="3"/>
  <c r="N573" i="3" s="1"/>
  <c r="P573" i="3"/>
  <c r="M581" i="3"/>
  <c r="N581" i="3" s="1"/>
  <c r="P581" i="3"/>
  <c r="M585" i="3"/>
  <c r="N585" i="3" s="1"/>
  <c r="P585" i="3"/>
  <c r="M589" i="3"/>
  <c r="N589" i="3" s="1"/>
  <c r="P589" i="3"/>
  <c r="M593" i="3"/>
  <c r="N593" i="3" s="1"/>
  <c r="P593" i="3"/>
  <c r="M661" i="3"/>
  <c r="N661" i="3" s="1"/>
  <c r="P661" i="3"/>
  <c r="M665" i="3"/>
  <c r="N665" i="3" s="1"/>
  <c r="P665" i="3"/>
  <c r="M669" i="3"/>
  <c r="N669" i="3" s="1"/>
  <c r="P669" i="3"/>
  <c r="V685" i="3"/>
  <c r="S687" i="3"/>
  <c r="V693" i="3"/>
  <c r="V698" i="3"/>
  <c r="V727" i="3"/>
  <c r="S729" i="3"/>
  <c r="S733" i="3"/>
  <c r="V737" i="3"/>
  <c r="V841" i="3"/>
  <c r="S947" i="3"/>
  <c r="S971" i="3"/>
  <c r="S1072" i="3"/>
  <c r="S1162" i="3"/>
  <c r="V522" i="3"/>
  <c r="M671" i="3"/>
  <c r="N671" i="3" s="1"/>
  <c r="P671" i="3"/>
  <c r="M675" i="3"/>
  <c r="N675" i="3" s="1"/>
  <c r="P675" i="3"/>
  <c r="M679" i="3"/>
  <c r="N679" i="3" s="1"/>
  <c r="P679" i="3"/>
  <c r="M683" i="3"/>
  <c r="N683" i="3" s="1"/>
  <c r="P683" i="3"/>
  <c r="N723" i="3"/>
  <c r="O723" i="3" s="1"/>
  <c r="M740" i="3"/>
  <c r="N740" i="3" s="1"/>
  <c r="P740" i="3"/>
  <c r="M744" i="3"/>
  <c r="N744" i="3" s="1"/>
  <c r="P744" i="3"/>
  <c r="M748" i="3"/>
  <c r="N748" i="3" s="1"/>
  <c r="P748" i="3"/>
  <c r="M752" i="3"/>
  <c r="N752" i="3" s="1"/>
  <c r="P752" i="3"/>
  <c r="M756" i="3"/>
  <c r="N756" i="3" s="1"/>
  <c r="P756" i="3"/>
  <c r="M760" i="3"/>
  <c r="N760" i="3" s="1"/>
  <c r="P760" i="3"/>
  <c r="M872" i="3"/>
  <c r="N872" i="3" s="1"/>
  <c r="P872" i="3"/>
  <c r="M876" i="3"/>
  <c r="N876" i="3" s="1"/>
  <c r="P876" i="3"/>
  <c r="M880" i="3"/>
  <c r="N880" i="3" s="1"/>
  <c r="P880" i="3"/>
  <c r="M884" i="3"/>
  <c r="N884" i="3" s="1"/>
  <c r="P884" i="3"/>
  <c r="M888" i="3"/>
  <c r="N888" i="3" s="1"/>
  <c r="P888" i="3"/>
  <c r="V933" i="3"/>
  <c r="M950" i="3"/>
  <c r="N950" i="3" s="1"/>
  <c r="P950" i="3"/>
  <c r="S951" i="3"/>
  <c r="N1022" i="3"/>
  <c r="O1022" i="3" s="1"/>
  <c r="M1024" i="3"/>
  <c r="N1024" i="3" s="1"/>
  <c r="P1024" i="3"/>
  <c r="M1028" i="3"/>
  <c r="N1028" i="3" s="1"/>
  <c r="P1028" i="3"/>
  <c r="M1032" i="3"/>
  <c r="N1032" i="3" s="1"/>
  <c r="P1032" i="3"/>
  <c r="M1036" i="3"/>
  <c r="N1036" i="3" s="1"/>
  <c r="P1036" i="3"/>
  <c r="M1040" i="3"/>
  <c r="N1040" i="3" s="1"/>
  <c r="P1040" i="3"/>
  <c r="M1044" i="3"/>
  <c r="N1044" i="3" s="1"/>
  <c r="P1044" i="3"/>
  <c r="M1048" i="3"/>
  <c r="N1048" i="3" s="1"/>
  <c r="P1048" i="3"/>
  <c r="M1052" i="3"/>
  <c r="N1052" i="3" s="1"/>
  <c r="P1052" i="3"/>
  <c r="M1056" i="3"/>
  <c r="N1056" i="3" s="1"/>
  <c r="P1056" i="3"/>
  <c r="M1060" i="3"/>
  <c r="N1060" i="3" s="1"/>
  <c r="P1060" i="3"/>
  <c r="M1066" i="3"/>
  <c r="N1066" i="3" s="1"/>
  <c r="P1066" i="3"/>
  <c r="N1108" i="3"/>
  <c r="O1108" i="3" s="1"/>
  <c r="M1110" i="3"/>
  <c r="N1110" i="3" s="1"/>
  <c r="P1110" i="3"/>
  <c r="M1114" i="3"/>
  <c r="N1114" i="3" s="1"/>
  <c r="P1114" i="3"/>
  <c r="M1120" i="3"/>
  <c r="N1120" i="3" s="1"/>
  <c r="P1120" i="3"/>
  <c r="M1124" i="3"/>
  <c r="N1124" i="3" s="1"/>
  <c r="P1124" i="3"/>
  <c r="M1128" i="3"/>
  <c r="N1128" i="3" s="1"/>
  <c r="P1128" i="3"/>
  <c r="M1132" i="3"/>
  <c r="N1132" i="3" s="1"/>
  <c r="P1132" i="3"/>
  <c r="M1136" i="3"/>
  <c r="N1136" i="3" s="1"/>
  <c r="P1136" i="3"/>
  <c r="M1140" i="3"/>
  <c r="N1140" i="3" s="1"/>
  <c r="P1140" i="3"/>
  <c r="M1144" i="3"/>
  <c r="N1144" i="3" s="1"/>
  <c r="P1144" i="3"/>
  <c r="M1148" i="3"/>
  <c r="N1148" i="3" s="1"/>
  <c r="P1148" i="3"/>
  <c r="M1152" i="3"/>
  <c r="N1152" i="3" s="1"/>
  <c r="P1152" i="3"/>
  <c r="M1156" i="3"/>
  <c r="N1156" i="3" s="1"/>
  <c r="P1156" i="3"/>
  <c r="S1157" i="3"/>
  <c r="N5" i="2"/>
  <c r="O5" i="2" s="1"/>
  <c r="M28" i="2"/>
  <c r="N28" i="2" s="1"/>
  <c r="P28" i="2"/>
  <c r="O28" i="2"/>
  <c r="M34" i="2"/>
  <c r="N34" i="2" s="1"/>
  <c r="P34" i="2"/>
  <c r="M115" i="2"/>
  <c r="N115" i="2" s="1"/>
  <c r="P115" i="2"/>
  <c r="M119" i="2"/>
  <c r="N119" i="2" s="1"/>
  <c r="P119" i="2"/>
  <c r="M123" i="2"/>
  <c r="N123" i="2" s="1"/>
  <c r="P123" i="2"/>
  <c r="M127" i="2"/>
  <c r="N127" i="2" s="1"/>
  <c r="P127" i="2"/>
  <c r="M131" i="2"/>
  <c r="N131" i="2" s="1"/>
  <c r="P131" i="2"/>
  <c r="N135" i="2"/>
  <c r="O135" i="2" s="1"/>
  <c r="M359" i="2"/>
  <c r="N359" i="2" s="1"/>
  <c r="P359" i="2"/>
  <c r="N363" i="2"/>
  <c r="O363" i="2" s="1"/>
  <c r="M452" i="2"/>
  <c r="N452" i="2" s="1"/>
  <c r="P452" i="2"/>
  <c r="M456" i="2"/>
  <c r="N456" i="2" s="1"/>
  <c r="P456" i="2"/>
  <c r="M738" i="3"/>
  <c r="N738" i="3" s="1"/>
  <c r="P738" i="3"/>
  <c r="M742" i="3"/>
  <c r="N742" i="3" s="1"/>
  <c r="P742" i="3"/>
  <c r="M746" i="3"/>
  <c r="N746" i="3" s="1"/>
  <c r="P746" i="3"/>
  <c r="M750" i="3"/>
  <c r="N750" i="3" s="1"/>
  <c r="P750" i="3"/>
  <c r="M754" i="3"/>
  <c r="N754" i="3" s="1"/>
  <c r="P754" i="3"/>
  <c r="M758" i="3"/>
  <c r="N758" i="3" s="1"/>
  <c r="P758" i="3"/>
  <c r="M762" i="3"/>
  <c r="N762" i="3" s="1"/>
  <c r="P762" i="3"/>
  <c r="M768" i="3"/>
  <c r="N768" i="3" s="1"/>
  <c r="P768" i="3"/>
  <c r="N802" i="3"/>
  <c r="O802" i="3" s="1"/>
  <c r="M805" i="3"/>
  <c r="N805" i="3" s="1"/>
  <c r="P805" i="3"/>
  <c r="M809" i="3"/>
  <c r="N809" i="3" s="1"/>
  <c r="P809" i="3"/>
  <c r="M813" i="3"/>
  <c r="N813" i="3" s="1"/>
  <c r="P813" i="3"/>
  <c r="M817" i="3"/>
  <c r="N817" i="3" s="1"/>
  <c r="P817" i="3"/>
  <c r="M821" i="3"/>
  <c r="N821" i="3" s="1"/>
  <c r="P821" i="3"/>
  <c r="M827" i="3"/>
  <c r="N827" i="3" s="1"/>
  <c r="P827" i="3"/>
  <c r="V828" i="3"/>
  <c r="M868" i="3"/>
  <c r="N868" i="3" s="1"/>
  <c r="P868" i="3"/>
  <c r="O868" i="3"/>
  <c r="M874" i="3"/>
  <c r="N874" i="3" s="1"/>
  <c r="P874" i="3"/>
  <c r="M878" i="3"/>
  <c r="N878" i="3" s="1"/>
  <c r="P878" i="3"/>
  <c r="M882" i="3"/>
  <c r="N882" i="3" s="1"/>
  <c r="P882" i="3"/>
  <c r="M886" i="3"/>
  <c r="N886" i="3" s="1"/>
  <c r="P886" i="3"/>
  <c r="M890" i="3"/>
  <c r="N890" i="3" s="1"/>
  <c r="P890" i="3"/>
  <c r="S891" i="3"/>
  <c r="N1006" i="3"/>
  <c r="O1006" i="3" s="1"/>
  <c r="M1008" i="3"/>
  <c r="N1008" i="3" s="1"/>
  <c r="P1008" i="3"/>
  <c r="M1012" i="3"/>
  <c r="N1012" i="3" s="1"/>
  <c r="P1012" i="3"/>
  <c r="M1016" i="3"/>
  <c r="N1016" i="3" s="1"/>
  <c r="P1016" i="3"/>
  <c r="M1020" i="3"/>
  <c r="N1020" i="3" s="1"/>
  <c r="P1020" i="3"/>
  <c r="M1026" i="3"/>
  <c r="N1026" i="3" s="1"/>
  <c r="P1026" i="3"/>
  <c r="M1030" i="3"/>
  <c r="N1030" i="3" s="1"/>
  <c r="P1030" i="3"/>
  <c r="M1034" i="3"/>
  <c r="N1034" i="3" s="1"/>
  <c r="P1034" i="3"/>
  <c r="M1038" i="3"/>
  <c r="N1038" i="3" s="1"/>
  <c r="P1038" i="3"/>
  <c r="M1042" i="3"/>
  <c r="N1042" i="3" s="1"/>
  <c r="P1042" i="3"/>
  <c r="M1046" i="3"/>
  <c r="N1046" i="3" s="1"/>
  <c r="P1046" i="3"/>
  <c r="M1050" i="3"/>
  <c r="N1050" i="3" s="1"/>
  <c r="P1050" i="3"/>
  <c r="M1054" i="3"/>
  <c r="N1054" i="3" s="1"/>
  <c r="P1054" i="3"/>
  <c r="M1058" i="3"/>
  <c r="N1058" i="3" s="1"/>
  <c r="P1058" i="3"/>
  <c r="N1084" i="3"/>
  <c r="O1084" i="3" s="1"/>
  <c r="M1086" i="3"/>
  <c r="N1086" i="3" s="1"/>
  <c r="P1086" i="3"/>
  <c r="M1090" i="3"/>
  <c r="N1090" i="3" s="1"/>
  <c r="P1090" i="3"/>
  <c r="M1094" i="3"/>
  <c r="N1094" i="3" s="1"/>
  <c r="P1094" i="3"/>
  <c r="M1098" i="3"/>
  <c r="N1098" i="3" s="1"/>
  <c r="P1098" i="3"/>
  <c r="M1102" i="3"/>
  <c r="N1102" i="3" s="1"/>
  <c r="P1102" i="3"/>
  <c r="M1106" i="3"/>
  <c r="N1106" i="3" s="1"/>
  <c r="P1106" i="3"/>
  <c r="M1112" i="3"/>
  <c r="N1112" i="3" s="1"/>
  <c r="P1112" i="3"/>
  <c r="M6" i="2"/>
  <c r="N6" i="2" s="1"/>
  <c r="P6" i="2"/>
  <c r="N60" i="2"/>
  <c r="O60" i="2" s="1"/>
  <c r="M90" i="2"/>
  <c r="N90" i="2" s="1"/>
  <c r="P90" i="2"/>
  <c r="M94" i="2"/>
  <c r="N94" i="2" s="1"/>
  <c r="P94" i="2"/>
  <c r="M98" i="2"/>
  <c r="N98" i="2" s="1"/>
  <c r="P98" i="2"/>
  <c r="M102" i="2"/>
  <c r="N102" i="2" s="1"/>
  <c r="P102" i="2"/>
  <c r="M106" i="2"/>
  <c r="N106" i="2" s="1"/>
  <c r="P106" i="2"/>
  <c r="M110" i="2"/>
  <c r="N110" i="2" s="1"/>
  <c r="P110" i="2"/>
  <c r="N114" i="2"/>
  <c r="O114" i="2" s="1"/>
  <c r="M145" i="2"/>
  <c r="N145" i="2" s="1"/>
  <c r="P145" i="2"/>
  <c r="O145" i="2"/>
  <c r="M158" i="2"/>
  <c r="N158" i="2" s="1"/>
  <c r="P158" i="2"/>
  <c r="M162" i="2"/>
  <c r="N162" i="2" s="1"/>
  <c r="P162" i="2"/>
  <c r="M166" i="2"/>
  <c r="N166" i="2" s="1"/>
  <c r="P166" i="2"/>
  <c r="M170" i="2"/>
  <c r="N170" i="2" s="1"/>
  <c r="P170" i="2"/>
  <c r="M174" i="2"/>
  <c r="N174" i="2" s="1"/>
  <c r="P174" i="2"/>
  <c r="M178" i="2"/>
  <c r="N178" i="2" s="1"/>
  <c r="P178" i="2"/>
  <c r="M182" i="2"/>
  <c r="N182" i="2" s="1"/>
  <c r="P182" i="2"/>
  <c r="M186" i="2"/>
  <c r="N186" i="2" s="1"/>
  <c r="P186" i="2"/>
  <c r="M190" i="2"/>
  <c r="N190" i="2" s="1"/>
  <c r="P190" i="2"/>
  <c r="M194" i="2"/>
  <c r="N194" i="2" s="1"/>
  <c r="P194" i="2"/>
  <c r="M198" i="2"/>
  <c r="N198" i="2" s="1"/>
  <c r="P198" i="2"/>
  <c r="M202" i="2"/>
  <c r="N202" i="2" s="1"/>
  <c r="P202" i="2"/>
  <c r="M206" i="2"/>
  <c r="N206" i="2" s="1"/>
  <c r="P206" i="2"/>
  <c r="M210" i="2"/>
  <c r="N210" i="2" s="1"/>
  <c r="P210" i="2"/>
  <c r="M214" i="2"/>
  <c r="N214" i="2" s="1"/>
  <c r="P214" i="2"/>
  <c r="M218" i="2"/>
  <c r="N218" i="2" s="1"/>
  <c r="P218" i="2"/>
  <c r="M222" i="2"/>
  <c r="N222" i="2" s="1"/>
  <c r="P222" i="2"/>
  <c r="M239" i="2"/>
  <c r="N239" i="2" s="1"/>
  <c r="P239" i="2"/>
  <c r="M243" i="2"/>
  <c r="N243" i="2" s="1"/>
  <c r="P243" i="2"/>
  <c r="M247" i="2"/>
  <c r="N247" i="2" s="1"/>
  <c r="P247" i="2"/>
  <c r="M251" i="2"/>
  <c r="N251" i="2" s="1"/>
  <c r="P251" i="2"/>
  <c r="M255" i="2"/>
  <c r="N255" i="2" s="1"/>
  <c r="P255" i="2"/>
  <c r="M259" i="2"/>
  <c r="N259" i="2" s="1"/>
  <c r="P259" i="2"/>
  <c r="M263" i="2"/>
  <c r="N263" i="2" s="1"/>
  <c r="P263" i="2"/>
  <c r="M267" i="2"/>
  <c r="N267" i="2" s="1"/>
  <c r="P267" i="2"/>
  <c r="M271" i="2"/>
  <c r="N271" i="2" s="1"/>
  <c r="P271" i="2"/>
  <c r="M275" i="2"/>
  <c r="N275" i="2" s="1"/>
  <c r="P275" i="2"/>
  <c r="P379" i="2"/>
  <c r="N379" i="2"/>
  <c r="O379" i="2" s="1"/>
  <c r="M470" i="2"/>
  <c r="N470" i="2" s="1"/>
  <c r="P470" i="2"/>
  <c r="M472" i="2"/>
  <c r="N472" i="2" s="1"/>
  <c r="P472" i="2"/>
  <c r="P62" i="2"/>
  <c r="N62" i="2"/>
  <c r="P35" i="2"/>
  <c r="N35" i="2"/>
  <c r="O507" i="2"/>
  <c r="N507" i="2"/>
  <c r="P507" i="2" s="1"/>
  <c r="O545" i="2"/>
  <c r="N545" i="2"/>
  <c r="P545" i="2" s="1"/>
  <c r="O519" i="2"/>
  <c r="N519" i="2"/>
  <c r="P519" i="2" s="1"/>
  <c r="O567" i="2"/>
  <c r="N567" i="2"/>
  <c r="P567" i="2" s="1"/>
  <c r="P694" i="2"/>
  <c r="N694" i="2"/>
  <c r="P730" i="2"/>
  <c r="N730" i="2"/>
  <c r="O730" i="2" s="1"/>
  <c r="P822" i="2"/>
  <c r="N822" i="2"/>
  <c r="O863" i="2"/>
  <c r="N863" i="2"/>
  <c r="P1192" i="2"/>
  <c r="N1192" i="2"/>
  <c r="O887" i="2"/>
  <c r="N887" i="2"/>
  <c r="P887" i="2" s="1"/>
  <c r="O933" i="2"/>
  <c r="N933" i="2"/>
  <c r="O4" i="3"/>
  <c r="S4" i="3" s="1"/>
  <c r="N4" i="3"/>
  <c r="P4" i="3" s="1"/>
  <c r="O133" i="3"/>
  <c r="S133" i="3" s="1"/>
  <c r="N133" i="3"/>
  <c r="P133" i="3" s="1"/>
  <c r="O430" i="3"/>
  <c r="V430" i="3" s="1"/>
  <c r="N430" i="3"/>
  <c r="P430" i="3" s="1"/>
  <c r="O464" i="3"/>
  <c r="N464" i="3"/>
  <c r="P481" i="3"/>
  <c r="N481" i="3"/>
  <c r="O394" i="3"/>
  <c r="S394" i="3" s="1"/>
  <c r="N394" i="3"/>
  <c r="P394" i="3" s="1"/>
  <c r="O456" i="3"/>
  <c r="S456" i="3" s="1"/>
  <c r="N456" i="3"/>
  <c r="P456" i="3" s="1"/>
  <c r="P469" i="3"/>
  <c r="N469" i="3"/>
  <c r="O578" i="3"/>
  <c r="N578" i="3"/>
  <c r="O576" i="3"/>
  <c r="N576" i="3"/>
  <c r="O596" i="3"/>
  <c r="V596" i="3" s="1"/>
  <c r="N596" i="3"/>
  <c r="P596" i="3" s="1"/>
  <c r="P659" i="3"/>
  <c r="N659" i="3"/>
  <c r="P826" i="3"/>
  <c r="N826" i="3"/>
  <c r="P824" i="3"/>
  <c r="N824" i="3"/>
  <c r="P847" i="3"/>
  <c r="N847" i="3"/>
  <c r="O1069" i="3"/>
  <c r="V1069" i="3" s="1"/>
  <c r="N1069" i="3"/>
  <c r="P1069" i="3" s="1"/>
  <c r="O871" i="3"/>
  <c r="S871" i="3" s="1"/>
  <c r="N871" i="3"/>
  <c r="P871" i="3" s="1"/>
  <c r="P8" i="1"/>
  <c r="N8" i="1"/>
  <c r="P4" i="1"/>
  <c r="N4" i="1"/>
  <c r="P32" i="1"/>
  <c r="N32" i="1"/>
  <c r="O51" i="1"/>
  <c r="S51" i="1" s="1"/>
  <c r="N51" i="1"/>
  <c r="P51" i="1" s="1"/>
  <c r="O53" i="1"/>
  <c r="N53" i="1"/>
  <c r="O144" i="1"/>
  <c r="N144" i="1"/>
  <c r="O130" i="1"/>
  <c r="V130" i="1" s="1"/>
  <c r="N130" i="1"/>
  <c r="P130" i="1" s="1"/>
  <c r="P393" i="1"/>
  <c r="S393" i="1" s="1"/>
  <c r="N393" i="1"/>
  <c r="O393" i="1" s="1"/>
  <c r="O547" i="1"/>
  <c r="S547" i="1" s="1"/>
  <c r="N547" i="1"/>
  <c r="P547" i="1" s="1"/>
  <c r="O481" i="1"/>
  <c r="N481" i="1"/>
  <c r="P606" i="1"/>
  <c r="N606" i="1"/>
  <c r="O728" i="1"/>
  <c r="S728" i="1" s="1"/>
  <c r="N728" i="1"/>
  <c r="P728" i="1" s="1"/>
  <c r="O848" i="1"/>
  <c r="S848" i="1" s="1"/>
  <c r="N848" i="1"/>
  <c r="P848" i="1" s="1"/>
  <c r="P913" i="1"/>
  <c r="N913" i="1"/>
  <c r="P985" i="1"/>
  <c r="N985" i="1"/>
  <c r="O824" i="1"/>
  <c r="N824" i="1"/>
  <c r="P889" i="1"/>
  <c r="N889" i="1"/>
  <c r="P1157" i="1"/>
  <c r="N1157" i="1"/>
  <c r="O1078" i="1"/>
  <c r="S1078" i="1" s="1"/>
  <c r="N1078" i="1"/>
  <c r="P1078" i="1" s="1"/>
  <c r="O1088" i="1"/>
  <c r="V1088" i="1" s="1"/>
  <c r="N1088" i="1"/>
  <c r="P1088" i="1" s="1"/>
  <c r="O1070" i="1"/>
  <c r="N1070" i="1"/>
  <c r="P41" i="1"/>
  <c r="O41" i="1"/>
  <c r="M41" i="1"/>
  <c r="N41" i="1" s="1"/>
  <c r="V49" i="1"/>
  <c r="S52" i="1"/>
  <c r="V133" i="1"/>
  <c r="S50" i="1"/>
  <c r="P121" i="1"/>
  <c r="O121" i="1"/>
  <c r="S155" i="1"/>
  <c r="V175" i="1"/>
  <c r="S281" i="1"/>
  <c r="V408" i="1"/>
  <c r="M414" i="1"/>
  <c r="N414" i="1" s="1"/>
  <c r="P414" i="1"/>
  <c r="M418" i="1"/>
  <c r="N418" i="1" s="1"/>
  <c r="P418" i="1"/>
  <c r="M422" i="1"/>
  <c r="N422" i="1" s="1"/>
  <c r="P422" i="1"/>
  <c r="M426" i="1"/>
  <c r="N426" i="1" s="1"/>
  <c r="P426" i="1"/>
  <c r="M430" i="1"/>
  <c r="N430" i="1" s="1"/>
  <c r="P430" i="1"/>
  <c r="M434" i="1"/>
  <c r="N434" i="1" s="1"/>
  <c r="P434" i="1"/>
  <c r="M438" i="1"/>
  <c r="N438" i="1" s="1"/>
  <c r="P438" i="1"/>
  <c r="M442" i="1"/>
  <c r="N442" i="1" s="1"/>
  <c r="P442" i="1"/>
  <c r="M446" i="1"/>
  <c r="N446" i="1" s="1"/>
  <c r="P446" i="1"/>
  <c r="M450" i="1"/>
  <c r="N450" i="1" s="1"/>
  <c r="P450" i="1"/>
  <c r="V458" i="1"/>
  <c r="M484" i="1"/>
  <c r="N484" i="1" s="1"/>
  <c r="P484" i="1"/>
  <c r="N490" i="1"/>
  <c r="O490" i="1" s="1"/>
  <c r="M492" i="1"/>
  <c r="N492" i="1" s="1"/>
  <c r="P492" i="1"/>
  <c r="V506" i="1"/>
  <c r="S508" i="1"/>
  <c r="M536" i="1"/>
  <c r="N536" i="1" s="1"/>
  <c r="P536" i="1"/>
  <c r="M540" i="1"/>
  <c r="N540" i="1" s="1"/>
  <c r="P540" i="1"/>
  <c r="M544" i="1"/>
  <c r="N544" i="1" s="1"/>
  <c r="P544" i="1"/>
  <c r="S629" i="1"/>
  <c r="M687" i="1"/>
  <c r="N687" i="1" s="1"/>
  <c r="P687" i="1"/>
  <c r="M691" i="1"/>
  <c r="N691" i="1" s="1"/>
  <c r="P691" i="1"/>
  <c r="M695" i="1"/>
  <c r="N695" i="1" s="1"/>
  <c r="P695" i="1"/>
  <c r="M699" i="1"/>
  <c r="N699" i="1" s="1"/>
  <c r="P699" i="1"/>
  <c r="M703" i="1"/>
  <c r="N703" i="1" s="1"/>
  <c r="P703" i="1"/>
  <c r="M707" i="1"/>
  <c r="N707" i="1" s="1"/>
  <c r="P707" i="1"/>
  <c r="M711" i="1"/>
  <c r="N711" i="1" s="1"/>
  <c r="P711" i="1"/>
  <c r="M715" i="1"/>
  <c r="N715" i="1" s="1"/>
  <c r="P715" i="1"/>
  <c r="M719" i="1"/>
  <c r="N719" i="1" s="1"/>
  <c r="P719" i="1"/>
  <c r="M723" i="1"/>
  <c r="N723" i="1" s="1"/>
  <c r="P723" i="1"/>
  <c r="S725" i="1"/>
  <c r="V727" i="1"/>
  <c r="V728" i="1"/>
  <c r="M729" i="1"/>
  <c r="N729" i="1" s="1"/>
  <c r="P729" i="1"/>
  <c r="S742" i="1"/>
  <c r="M745" i="1"/>
  <c r="N745" i="1" s="1"/>
  <c r="P745" i="1"/>
  <c r="M749" i="1"/>
  <c r="N749" i="1" s="1"/>
  <c r="P749" i="1"/>
  <c r="V761" i="1"/>
  <c r="X761" i="1" s="1"/>
  <c r="N765" i="1"/>
  <c r="O765" i="1" s="1"/>
  <c r="M767" i="1"/>
  <c r="N767" i="1" s="1"/>
  <c r="P767" i="1"/>
  <c r="N771" i="1"/>
  <c r="O771" i="1" s="1"/>
  <c r="S776" i="1"/>
  <c r="S802" i="1"/>
  <c r="M805" i="1"/>
  <c r="N805" i="1" s="1"/>
  <c r="P805" i="1"/>
  <c r="M809" i="1"/>
  <c r="N809" i="1" s="1"/>
  <c r="P809" i="1"/>
  <c r="M813" i="1"/>
  <c r="N813" i="1" s="1"/>
  <c r="P813" i="1"/>
  <c r="M817" i="1"/>
  <c r="N817" i="1" s="1"/>
  <c r="P817" i="1"/>
  <c r="M821" i="1"/>
  <c r="N821" i="1" s="1"/>
  <c r="P821" i="1"/>
  <c r="V847" i="1"/>
  <c r="V848" i="1"/>
  <c r="M849" i="1"/>
  <c r="N849" i="1" s="1"/>
  <c r="P849" i="1"/>
  <c r="M853" i="1"/>
  <c r="N853" i="1" s="1"/>
  <c r="P853" i="1"/>
  <c r="M857" i="1"/>
  <c r="N857" i="1" s="1"/>
  <c r="P857" i="1"/>
  <c r="M861" i="1"/>
  <c r="N861" i="1" s="1"/>
  <c r="P861" i="1"/>
  <c r="N865" i="1"/>
  <c r="O865" i="1" s="1"/>
  <c r="M867" i="1"/>
  <c r="N867" i="1" s="1"/>
  <c r="P867" i="1"/>
  <c r="M871" i="1"/>
  <c r="N871" i="1" s="1"/>
  <c r="P871" i="1"/>
  <c r="M875" i="1"/>
  <c r="N875" i="1" s="1"/>
  <c r="P875" i="1"/>
  <c r="M996" i="1"/>
  <c r="N996" i="1" s="1"/>
  <c r="P996" i="1"/>
  <c r="M1000" i="1"/>
  <c r="N1000" i="1" s="1"/>
  <c r="P1000" i="1"/>
  <c r="M1004" i="1"/>
  <c r="N1004" i="1" s="1"/>
  <c r="P1004" i="1"/>
  <c r="M1008" i="1"/>
  <c r="N1008" i="1" s="1"/>
  <c r="P1008" i="1"/>
  <c r="M1012" i="1"/>
  <c r="N1012" i="1" s="1"/>
  <c r="P1012" i="1"/>
  <c r="M1016" i="1"/>
  <c r="N1016" i="1" s="1"/>
  <c r="P1016" i="1"/>
  <c r="N1020" i="1"/>
  <c r="O1020" i="1" s="1"/>
  <c r="M1022" i="1"/>
  <c r="N1022" i="1" s="1"/>
  <c r="P1022" i="1"/>
  <c r="M1073" i="1"/>
  <c r="N1073" i="1" s="1"/>
  <c r="P1073" i="1"/>
  <c r="M1077" i="1"/>
  <c r="N1077" i="1" s="1"/>
  <c r="P1077" i="1"/>
  <c r="M1101" i="1"/>
  <c r="N1101" i="1" s="1"/>
  <c r="P1101" i="1"/>
  <c r="M1135" i="1"/>
  <c r="N1135" i="1" s="1"/>
  <c r="P1135" i="1"/>
  <c r="M1147" i="1"/>
  <c r="N1147" i="1" s="1"/>
  <c r="P1147" i="1"/>
  <c r="M1151" i="1"/>
  <c r="N1151" i="1" s="1"/>
  <c r="P1151" i="1"/>
  <c r="M1155" i="1"/>
  <c r="N1155" i="1" s="1"/>
  <c r="P1155" i="1"/>
  <c r="M1161" i="1"/>
  <c r="N1161" i="1" s="1"/>
  <c r="P1161" i="1"/>
  <c r="M1165" i="1"/>
  <c r="N1165" i="1" s="1"/>
  <c r="P1165" i="1"/>
  <c r="N32" i="3"/>
  <c r="O32" i="3" s="1"/>
  <c r="M80" i="3"/>
  <c r="N80" i="3" s="1"/>
  <c r="P80" i="3"/>
  <c r="M84" i="3"/>
  <c r="N84" i="3" s="1"/>
  <c r="P84" i="3"/>
  <c r="M88" i="3"/>
  <c r="N88" i="3" s="1"/>
  <c r="P88" i="3"/>
  <c r="M92" i="3"/>
  <c r="N92" i="3" s="1"/>
  <c r="P92" i="3"/>
  <c r="M96" i="3"/>
  <c r="N96" i="3" s="1"/>
  <c r="P96" i="3"/>
  <c r="M100" i="3"/>
  <c r="N100" i="3" s="1"/>
  <c r="P100" i="3"/>
  <c r="M104" i="3"/>
  <c r="N104" i="3" s="1"/>
  <c r="P104" i="3"/>
  <c r="M168" i="3"/>
  <c r="N168" i="3" s="1"/>
  <c r="P168" i="3"/>
  <c r="M172" i="3"/>
  <c r="N172" i="3" s="1"/>
  <c r="P172" i="3"/>
  <c r="M176" i="3"/>
  <c r="N176" i="3" s="1"/>
  <c r="P176" i="3"/>
  <c r="M232" i="3"/>
  <c r="N232" i="3" s="1"/>
  <c r="P232" i="3"/>
  <c r="M236" i="3"/>
  <c r="N236" i="3" s="1"/>
  <c r="P236" i="3"/>
  <c r="M240" i="3"/>
  <c r="N240" i="3" s="1"/>
  <c r="P240" i="3"/>
  <c r="M244" i="3"/>
  <c r="N244" i="3" s="1"/>
  <c r="P244" i="3"/>
  <c r="M248" i="3"/>
  <c r="N248" i="3" s="1"/>
  <c r="P248" i="3"/>
  <c r="M252" i="3"/>
  <c r="N252" i="3" s="1"/>
  <c r="P252" i="3"/>
  <c r="M327" i="3"/>
  <c r="N327" i="3" s="1"/>
  <c r="P327" i="3"/>
  <c r="M365" i="3"/>
  <c r="N365" i="3" s="1"/>
  <c r="P365" i="3"/>
  <c r="M369" i="3"/>
  <c r="N369" i="3" s="1"/>
  <c r="P369" i="3"/>
  <c r="M375" i="3"/>
  <c r="N375" i="3" s="1"/>
  <c r="P375" i="3"/>
  <c r="M379" i="3"/>
  <c r="N379" i="3" s="1"/>
  <c r="P379" i="3"/>
  <c r="S381" i="3"/>
  <c r="V394" i="3"/>
  <c r="M395" i="3"/>
  <c r="N395" i="3" s="1"/>
  <c r="P395" i="3"/>
  <c r="M399" i="3"/>
  <c r="N399" i="3" s="1"/>
  <c r="P399" i="3"/>
  <c r="M403" i="3"/>
  <c r="N403" i="3" s="1"/>
  <c r="P403" i="3"/>
  <c r="M409" i="3"/>
  <c r="N409" i="3" s="1"/>
  <c r="P409" i="3"/>
  <c r="M413" i="3"/>
  <c r="N413" i="3" s="1"/>
  <c r="P413" i="3"/>
  <c r="M417" i="3"/>
  <c r="N417" i="3" s="1"/>
  <c r="P417" i="3"/>
  <c r="M421" i="3"/>
  <c r="N421" i="3" s="1"/>
  <c r="P421" i="3"/>
  <c r="M427" i="3"/>
  <c r="N427" i="3" s="1"/>
  <c r="P427" i="3"/>
  <c r="V451" i="3"/>
  <c r="V456" i="3"/>
  <c r="M457" i="3"/>
  <c r="N457" i="3" s="1"/>
  <c r="P457" i="3"/>
  <c r="N461" i="3"/>
  <c r="O461" i="3" s="1"/>
  <c r="M463" i="3"/>
  <c r="N463" i="3" s="1"/>
  <c r="P463" i="3"/>
  <c r="M486" i="3"/>
  <c r="N486" i="3" s="1"/>
  <c r="P486" i="3"/>
  <c r="S498" i="3"/>
  <c r="V506" i="3"/>
  <c r="N521" i="3"/>
  <c r="O521" i="3" s="1"/>
  <c r="V523" i="3"/>
  <c r="V552" i="3"/>
  <c r="M559" i="3"/>
  <c r="N559" i="3" s="1"/>
  <c r="P559" i="3"/>
  <c r="M563" i="3"/>
  <c r="N563" i="3" s="1"/>
  <c r="P563" i="3"/>
  <c r="M567" i="3"/>
  <c r="N567" i="3" s="1"/>
  <c r="P567" i="3"/>
  <c r="M571" i="3"/>
  <c r="N571" i="3" s="1"/>
  <c r="P571" i="3"/>
  <c r="M575" i="3"/>
  <c r="N575" i="3" s="1"/>
  <c r="P575" i="3"/>
  <c r="M579" i="3"/>
  <c r="N579" i="3" s="1"/>
  <c r="P579" i="3"/>
  <c r="M583" i="3"/>
  <c r="N583" i="3" s="1"/>
  <c r="P583" i="3"/>
  <c r="M587" i="3"/>
  <c r="N587" i="3" s="1"/>
  <c r="P587" i="3"/>
  <c r="M591" i="3"/>
  <c r="N591" i="3" s="1"/>
  <c r="P591" i="3"/>
  <c r="M595" i="3"/>
  <c r="N595" i="3" s="1"/>
  <c r="P595" i="3"/>
  <c r="M663" i="3"/>
  <c r="N663" i="3" s="1"/>
  <c r="P663" i="3"/>
  <c r="M667" i="3"/>
  <c r="N667" i="3" s="1"/>
  <c r="P667" i="3"/>
  <c r="S685" i="3"/>
  <c r="V687" i="3"/>
  <c r="S693" i="3"/>
  <c r="S698" i="3"/>
  <c r="S727" i="3"/>
  <c r="V729" i="3"/>
  <c r="V733" i="3"/>
  <c r="S737" i="3"/>
  <c r="S841" i="3"/>
  <c r="V871" i="3"/>
  <c r="V947" i="3"/>
  <c r="V971" i="3"/>
  <c r="V1072" i="3"/>
  <c r="V1162" i="3"/>
  <c r="P408" i="2"/>
  <c r="O408" i="2"/>
  <c r="M408" i="2"/>
  <c r="N408" i="2" s="1"/>
  <c r="P410" i="1"/>
  <c r="S410" i="1" s="1"/>
  <c r="N410" i="1"/>
  <c r="O410" i="1" s="1"/>
  <c r="M412" i="1"/>
  <c r="N412" i="1" s="1"/>
  <c r="P412" i="1"/>
  <c r="M416" i="1"/>
  <c r="N416" i="1" s="1"/>
  <c r="P416" i="1"/>
  <c r="M420" i="1"/>
  <c r="N420" i="1" s="1"/>
  <c r="P420" i="1"/>
  <c r="M424" i="1"/>
  <c r="N424" i="1" s="1"/>
  <c r="P424" i="1"/>
  <c r="M428" i="1"/>
  <c r="N428" i="1" s="1"/>
  <c r="P428" i="1"/>
  <c r="M432" i="1"/>
  <c r="N432" i="1" s="1"/>
  <c r="P432" i="1"/>
  <c r="M436" i="1"/>
  <c r="N436" i="1" s="1"/>
  <c r="P436" i="1"/>
  <c r="M440" i="1"/>
  <c r="N440" i="1" s="1"/>
  <c r="P440" i="1"/>
  <c r="M444" i="1"/>
  <c r="N444" i="1" s="1"/>
  <c r="P444" i="1"/>
  <c r="M448" i="1"/>
  <c r="N448" i="1" s="1"/>
  <c r="P448" i="1"/>
  <c r="V547" i="1"/>
  <c r="V1078" i="1"/>
  <c r="S1088" i="1"/>
  <c r="P33" i="3"/>
  <c r="M33" i="3"/>
  <c r="N33" i="3" s="1"/>
  <c r="O33" i="3"/>
  <c r="S430" i="3"/>
  <c r="S522" i="3"/>
  <c r="S596" i="3"/>
  <c r="M715" i="3"/>
  <c r="N715" i="3" s="1"/>
  <c r="P715" i="3"/>
  <c r="M719" i="3"/>
  <c r="N719" i="3" s="1"/>
  <c r="P719" i="3"/>
  <c r="N764" i="3"/>
  <c r="O764" i="3" s="1"/>
  <c r="M766" i="3"/>
  <c r="N766" i="3" s="1"/>
  <c r="P766" i="3"/>
  <c r="M770" i="3"/>
  <c r="N770" i="3" s="1"/>
  <c r="P770" i="3"/>
  <c r="M776" i="3"/>
  <c r="N776" i="3" s="1"/>
  <c r="P776" i="3"/>
  <c r="M780" i="3"/>
  <c r="N780" i="3" s="1"/>
  <c r="P780" i="3"/>
  <c r="M784" i="3"/>
  <c r="N784" i="3" s="1"/>
  <c r="P784" i="3"/>
  <c r="M788" i="3"/>
  <c r="N788" i="3" s="1"/>
  <c r="P788" i="3"/>
  <c r="M792" i="3"/>
  <c r="N792" i="3" s="1"/>
  <c r="P792" i="3"/>
  <c r="M796" i="3"/>
  <c r="N796" i="3" s="1"/>
  <c r="P796" i="3"/>
  <c r="M800" i="3"/>
  <c r="N800" i="3" s="1"/>
  <c r="P800" i="3"/>
  <c r="M803" i="3"/>
  <c r="N803" i="3" s="1"/>
  <c r="P803" i="3"/>
  <c r="M807" i="3"/>
  <c r="N807" i="3" s="1"/>
  <c r="P807" i="3"/>
  <c r="M811" i="3"/>
  <c r="N811" i="3" s="1"/>
  <c r="P811" i="3"/>
  <c r="M815" i="3"/>
  <c r="N815" i="3" s="1"/>
  <c r="P815" i="3"/>
  <c r="M819" i="3"/>
  <c r="N819" i="3" s="1"/>
  <c r="P819" i="3"/>
  <c r="M823" i="3"/>
  <c r="N823" i="3" s="1"/>
  <c r="P823" i="3"/>
  <c r="N898" i="3"/>
  <c r="O898" i="3" s="1"/>
  <c r="M900" i="3"/>
  <c r="N900" i="3" s="1"/>
  <c r="P900" i="3"/>
  <c r="M904" i="3"/>
  <c r="N904" i="3" s="1"/>
  <c r="P904" i="3"/>
  <c r="M908" i="3"/>
  <c r="N908" i="3" s="1"/>
  <c r="P908" i="3"/>
  <c r="M912" i="3"/>
  <c r="N912" i="3" s="1"/>
  <c r="P912" i="3"/>
  <c r="M916" i="3"/>
  <c r="N916" i="3" s="1"/>
  <c r="P916" i="3"/>
  <c r="M920" i="3"/>
  <c r="N920" i="3" s="1"/>
  <c r="P920" i="3"/>
  <c r="M924" i="3"/>
  <c r="N924" i="3" s="1"/>
  <c r="P924" i="3"/>
  <c r="M928" i="3"/>
  <c r="N928" i="3" s="1"/>
  <c r="P928" i="3"/>
  <c r="M932" i="3"/>
  <c r="N932" i="3" s="1"/>
  <c r="P932" i="3"/>
  <c r="S933" i="3"/>
  <c r="V951" i="3"/>
  <c r="M972" i="3"/>
  <c r="N972" i="3" s="1"/>
  <c r="P972" i="3"/>
  <c r="M976" i="3"/>
  <c r="N976" i="3" s="1"/>
  <c r="P976" i="3"/>
  <c r="M980" i="3"/>
  <c r="N980" i="3" s="1"/>
  <c r="P980" i="3"/>
  <c r="M984" i="3"/>
  <c r="N984" i="3" s="1"/>
  <c r="P984" i="3"/>
  <c r="M988" i="3"/>
  <c r="N988" i="3" s="1"/>
  <c r="P988" i="3"/>
  <c r="M992" i="3"/>
  <c r="N992" i="3" s="1"/>
  <c r="P992" i="3"/>
  <c r="M996" i="3"/>
  <c r="N996" i="3" s="1"/>
  <c r="P996" i="3"/>
  <c r="M1000" i="3"/>
  <c r="N1000" i="3" s="1"/>
  <c r="P1000" i="3"/>
  <c r="M1004" i="3"/>
  <c r="N1004" i="3" s="1"/>
  <c r="P1004" i="3"/>
  <c r="M1010" i="3"/>
  <c r="N1010" i="3" s="1"/>
  <c r="P1010" i="3"/>
  <c r="M1014" i="3"/>
  <c r="N1014" i="3" s="1"/>
  <c r="P1014" i="3"/>
  <c r="M1018" i="3"/>
  <c r="N1018" i="3" s="1"/>
  <c r="P1018" i="3"/>
  <c r="N1080" i="3"/>
  <c r="O1080" i="3" s="1"/>
  <c r="M1082" i="3"/>
  <c r="N1082" i="3" s="1"/>
  <c r="P1082" i="3"/>
  <c r="M1088" i="3"/>
  <c r="N1088" i="3" s="1"/>
  <c r="P1088" i="3"/>
  <c r="M1092" i="3"/>
  <c r="N1092" i="3" s="1"/>
  <c r="P1092" i="3"/>
  <c r="M1096" i="3"/>
  <c r="N1096" i="3" s="1"/>
  <c r="P1096" i="3"/>
  <c r="M1100" i="3"/>
  <c r="N1100" i="3" s="1"/>
  <c r="P1100" i="3"/>
  <c r="M1104" i="3"/>
  <c r="N1104" i="3" s="1"/>
  <c r="P1104" i="3"/>
  <c r="V1157" i="3"/>
  <c r="M1180" i="3"/>
  <c r="N1180" i="3" s="1"/>
  <c r="P1180" i="3"/>
  <c r="M1184" i="3"/>
  <c r="N1184" i="3" s="1"/>
  <c r="P1184" i="3"/>
  <c r="M1188" i="3"/>
  <c r="N1188" i="3" s="1"/>
  <c r="P1188" i="3"/>
  <c r="N7" i="2"/>
  <c r="P7" i="2" s="1"/>
  <c r="M32" i="2"/>
  <c r="N32" i="2" s="1"/>
  <c r="P32" i="2"/>
  <c r="M117" i="2"/>
  <c r="N117" i="2" s="1"/>
  <c r="P117" i="2"/>
  <c r="M121" i="2"/>
  <c r="N121" i="2" s="1"/>
  <c r="P121" i="2"/>
  <c r="M125" i="2"/>
  <c r="N125" i="2" s="1"/>
  <c r="P125" i="2"/>
  <c r="M129" i="2"/>
  <c r="N129" i="2" s="1"/>
  <c r="P129" i="2"/>
  <c r="M133" i="2"/>
  <c r="N133" i="2" s="1"/>
  <c r="P133" i="2"/>
  <c r="M361" i="2"/>
  <c r="N361" i="2" s="1"/>
  <c r="P361" i="2"/>
  <c r="M454" i="2"/>
  <c r="N454" i="2" s="1"/>
  <c r="P454" i="2"/>
  <c r="M673" i="3"/>
  <c r="N673" i="3" s="1"/>
  <c r="P673" i="3"/>
  <c r="M677" i="3"/>
  <c r="N677" i="3" s="1"/>
  <c r="P677" i="3"/>
  <c r="M681" i="3"/>
  <c r="N681" i="3" s="1"/>
  <c r="P681" i="3"/>
  <c r="M713" i="3"/>
  <c r="N713" i="3" s="1"/>
  <c r="P713" i="3"/>
  <c r="M717" i="3"/>
  <c r="N717" i="3" s="1"/>
  <c r="P717" i="3"/>
  <c r="M721" i="3"/>
  <c r="N721" i="3" s="1"/>
  <c r="P721" i="3"/>
  <c r="N772" i="3"/>
  <c r="O772" i="3" s="1"/>
  <c r="M774" i="3"/>
  <c r="N774" i="3" s="1"/>
  <c r="P774" i="3"/>
  <c r="M778" i="3"/>
  <c r="N778" i="3" s="1"/>
  <c r="P778" i="3"/>
  <c r="M782" i="3"/>
  <c r="N782" i="3" s="1"/>
  <c r="P782" i="3"/>
  <c r="M786" i="3"/>
  <c r="N786" i="3" s="1"/>
  <c r="P786" i="3"/>
  <c r="M790" i="3"/>
  <c r="N790" i="3" s="1"/>
  <c r="P790" i="3"/>
  <c r="M794" i="3"/>
  <c r="N794" i="3" s="1"/>
  <c r="P794" i="3"/>
  <c r="M798" i="3"/>
  <c r="N798" i="3" s="1"/>
  <c r="P798" i="3"/>
  <c r="S828" i="3"/>
  <c r="X828" i="3" s="1"/>
  <c r="V891" i="3"/>
  <c r="M902" i="3"/>
  <c r="N902" i="3" s="1"/>
  <c r="P902" i="3"/>
  <c r="M906" i="3"/>
  <c r="N906" i="3" s="1"/>
  <c r="P906" i="3"/>
  <c r="M910" i="3"/>
  <c r="N910" i="3" s="1"/>
  <c r="P910" i="3"/>
  <c r="M914" i="3"/>
  <c r="N914" i="3" s="1"/>
  <c r="P914" i="3"/>
  <c r="M918" i="3"/>
  <c r="N918" i="3" s="1"/>
  <c r="P918" i="3"/>
  <c r="M922" i="3"/>
  <c r="N922" i="3" s="1"/>
  <c r="P922" i="3"/>
  <c r="M926" i="3"/>
  <c r="N926" i="3" s="1"/>
  <c r="P926" i="3"/>
  <c r="M930" i="3"/>
  <c r="N930" i="3" s="1"/>
  <c r="P930" i="3"/>
  <c r="M948" i="3"/>
  <c r="N948" i="3" s="1"/>
  <c r="P948" i="3"/>
  <c r="M974" i="3"/>
  <c r="N974" i="3" s="1"/>
  <c r="P974" i="3"/>
  <c r="M978" i="3"/>
  <c r="N978" i="3" s="1"/>
  <c r="P978" i="3"/>
  <c r="M982" i="3"/>
  <c r="N982" i="3" s="1"/>
  <c r="P982" i="3"/>
  <c r="M986" i="3"/>
  <c r="N986" i="3" s="1"/>
  <c r="P986" i="3"/>
  <c r="M990" i="3"/>
  <c r="N990" i="3" s="1"/>
  <c r="P990" i="3"/>
  <c r="M994" i="3"/>
  <c r="N994" i="3" s="1"/>
  <c r="P994" i="3"/>
  <c r="M998" i="3"/>
  <c r="N998" i="3" s="1"/>
  <c r="P998" i="3"/>
  <c r="M1002" i="3"/>
  <c r="N1002" i="3" s="1"/>
  <c r="P1002" i="3"/>
  <c r="N1062" i="3"/>
  <c r="O1062" i="3" s="1"/>
  <c r="M1064" i="3"/>
  <c r="N1064" i="3" s="1"/>
  <c r="P1064" i="3"/>
  <c r="M1068" i="3"/>
  <c r="N1068" i="3" s="1"/>
  <c r="P1068" i="3"/>
  <c r="S1069" i="3"/>
  <c r="N1076" i="3"/>
  <c r="O1076" i="3" s="1"/>
  <c r="M1078" i="3"/>
  <c r="N1078" i="3" s="1"/>
  <c r="P1078" i="3"/>
  <c r="N1116" i="3"/>
  <c r="O1116" i="3" s="1"/>
  <c r="M1118" i="3"/>
  <c r="N1118" i="3" s="1"/>
  <c r="P1118" i="3"/>
  <c r="M1122" i="3"/>
  <c r="N1122" i="3" s="1"/>
  <c r="P1122" i="3"/>
  <c r="M1126" i="3"/>
  <c r="N1126" i="3" s="1"/>
  <c r="P1126" i="3"/>
  <c r="M1130" i="3"/>
  <c r="N1130" i="3" s="1"/>
  <c r="P1130" i="3"/>
  <c r="M1134" i="3"/>
  <c r="N1134" i="3" s="1"/>
  <c r="P1134" i="3"/>
  <c r="M1138" i="3"/>
  <c r="N1138" i="3" s="1"/>
  <c r="P1138" i="3"/>
  <c r="M1142" i="3"/>
  <c r="N1142" i="3" s="1"/>
  <c r="P1142" i="3"/>
  <c r="M1146" i="3"/>
  <c r="N1146" i="3" s="1"/>
  <c r="P1146" i="3"/>
  <c r="M1150" i="3"/>
  <c r="N1150" i="3" s="1"/>
  <c r="P1150" i="3"/>
  <c r="M1154" i="3"/>
  <c r="N1154" i="3" s="1"/>
  <c r="P1154" i="3"/>
  <c r="M1178" i="3"/>
  <c r="N1178" i="3" s="1"/>
  <c r="P1178" i="3"/>
  <c r="M1182" i="3"/>
  <c r="N1182" i="3" s="1"/>
  <c r="P1182" i="3"/>
  <c r="M1186" i="3"/>
  <c r="N1186" i="3" s="1"/>
  <c r="P1186" i="3"/>
  <c r="M1190" i="3"/>
  <c r="N1190" i="3" s="1"/>
  <c r="P1190" i="3"/>
  <c r="M92" i="2"/>
  <c r="N92" i="2" s="1"/>
  <c r="P92" i="2"/>
  <c r="M96" i="2"/>
  <c r="N96" i="2" s="1"/>
  <c r="P96" i="2"/>
  <c r="M100" i="2"/>
  <c r="N100" i="2" s="1"/>
  <c r="P100" i="2"/>
  <c r="M104" i="2"/>
  <c r="N104" i="2" s="1"/>
  <c r="P104" i="2"/>
  <c r="M108" i="2"/>
  <c r="N108" i="2" s="1"/>
  <c r="P108" i="2"/>
  <c r="M112" i="2"/>
  <c r="N112" i="2" s="1"/>
  <c r="P112" i="2"/>
  <c r="M156" i="2"/>
  <c r="N156" i="2" s="1"/>
  <c r="P156" i="2"/>
  <c r="M160" i="2"/>
  <c r="N160" i="2" s="1"/>
  <c r="P160" i="2"/>
  <c r="N164" i="2"/>
  <c r="O164" i="2" s="1"/>
  <c r="M168" i="2"/>
  <c r="N168" i="2" s="1"/>
  <c r="P168" i="2"/>
  <c r="M172" i="2"/>
  <c r="N172" i="2" s="1"/>
  <c r="P172" i="2"/>
  <c r="M176" i="2"/>
  <c r="N176" i="2" s="1"/>
  <c r="P176" i="2"/>
  <c r="M180" i="2"/>
  <c r="N180" i="2" s="1"/>
  <c r="P180" i="2"/>
  <c r="M184" i="2"/>
  <c r="N184" i="2" s="1"/>
  <c r="P184" i="2"/>
  <c r="M188" i="2"/>
  <c r="N188" i="2" s="1"/>
  <c r="P188" i="2"/>
  <c r="M192" i="2"/>
  <c r="N192" i="2" s="1"/>
  <c r="P192" i="2"/>
  <c r="M196" i="2"/>
  <c r="N196" i="2" s="1"/>
  <c r="P196" i="2"/>
  <c r="M200" i="2"/>
  <c r="N200" i="2" s="1"/>
  <c r="P200" i="2"/>
  <c r="M204" i="2"/>
  <c r="N204" i="2" s="1"/>
  <c r="P204" i="2"/>
  <c r="M208" i="2"/>
  <c r="N208" i="2" s="1"/>
  <c r="P208" i="2"/>
  <c r="M212" i="2"/>
  <c r="N212" i="2" s="1"/>
  <c r="P212" i="2"/>
  <c r="M216" i="2"/>
  <c r="N216" i="2" s="1"/>
  <c r="P216" i="2"/>
  <c r="M220" i="2"/>
  <c r="N220" i="2" s="1"/>
  <c r="P220" i="2"/>
  <c r="M241" i="2"/>
  <c r="N241" i="2" s="1"/>
  <c r="P241" i="2"/>
  <c r="M245" i="2"/>
  <c r="N245" i="2" s="1"/>
  <c r="P245" i="2"/>
  <c r="M249" i="2"/>
  <c r="N249" i="2" s="1"/>
  <c r="P249" i="2"/>
  <c r="M253" i="2"/>
  <c r="N253" i="2" s="1"/>
  <c r="P253" i="2"/>
  <c r="M257" i="2"/>
  <c r="N257" i="2" s="1"/>
  <c r="P257" i="2"/>
  <c r="M261" i="2"/>
  <c r="N261" i="2" s="1"/>
  <c r="P261" i="2"/>
  <c r="M265" i="2"/>
  <c r="N265" i="2" s="1"/>
  <c r="P265" i="2"/>
  <c r="M269" i="2"/>
  <c r="N269" i="2" s="1"/>
  <c r="P269" i="2"/>
  <c r="M273" i="2"/>
  <c r="N273" i="2" s="1"/>
  <c r="P273" i="2"/>
  <c r="M422" i="2"/>
  <c r="N422" i="2" s="1"/>
  <c r="P422" i="2"/>
  <c r="M468" i="2"/>
  <c r="N468" i="2" s="1"/>
  <c r="P468" i="2"/>
  <c r="X776" i="1"/>
  <c r="X737" i="3"/>
  <c r="V545" i="2"/>
  <c r="S545" i="2"/>
  <c r="S519" i="2"/>
  <c r="V519" i="2"/>
  <c r="S730" i="2"/>
  <c r="V730" i="2"/>
  <c r="O59" i="2"/>
  <c r="O694" i="2"/>
  <c r="O822" i="2"/>
  <c r="P863" i="2"/>
  <c r="P847" i="2"/>
  <c r="P933" i="2"/>
  <c r="O136" i="3"/>
  <c r="V136" i="3" s="1"/>
  <c r="X229" i="3"/>
  <c r="O712" i="3"/>
  <c r="V712" i="3" s="1"/>
  <c r="O867" i="3"/>
  <c r="S867" i="3" s="1"/>
  <c r="P53" i="1"/>
  <c r="P144" i="1"/>
  <c r="P280" i="1"/>
  <c r="P493" i="1"/>
  <c r="V493" i="1" s="1"/>
  <c r="P772" i="1"/>
  <c r="V772" i="1" s="1"/>
  <c r="P824" i="1"/>
  <c r="S824" i="1" s="1"/>
  <c r="O1157" i="1"/>
  <c r="V1157" i="1" s="1"/>
  <c r="P1070" i="1"/>
  <c r="V1070" i="1" s="1"/>
  <c r="P380" i="2"/>
  <c r="P238" i="2"/>
  <c r="P386" i="3"/>
  <c r="P464" i="3"/>
  <c r="S464" i="3" s="1"/>
  <c r="P578" i="3"/>
  <c r="V578" i="3" s="1"/>
  <c r="P576" i="3"/>
  <c r="V576" i="3" s="1"/>
  <c r="P897" i="3"/>
  <c r="P1177" i="3"/>
  <c r="V1177" i="3" s="1"/>
  <c r="P250" i="1"/>
  <c r="S250" i="1" s="1"/>
  <c r="P409" i="1"/>
  <c r="S409" i="1" s="1"/>
  <c r="P481" i="1"/>
  <c r="V481" i="1" s="1"/>
  <c r="P535" i="1"/>
  <c r="O913" i="1"/>
  <c r="S913" i="1" s="1"/>
  <c r="P732" i="1"/>
  <c r="S732" i="1" s="1"/>
  <c r="O8" i="1"/>
  <c r="S8" i="1" s="1"/>
  <c r="P11" i="1"/>
  <c r="O11" i="1"/>
  <c r="M11" i="1"/>
  <c r="N11" i="1" s="1"/>
  <c r="M19" i="1"/>
  <c r="O4" i="1"/>
  <c r="S4" i="1" s="1"/>
  <c r="P9" i="1"/>
  <c r="M9" i="1"/>
  <c r="N9" i="1" s="1"/>
  <c r="O9" i="1"/>
  <c r="P13" i="1"/>
  <c r="M13" i="1"/>
  <c r="N13" i="1" s="1"/>
  <c r="O13" i="1"/>
  <c r="P17" i="1"/>
  <c r="M17" i="1"/>
  <c r="N17" i="1" s="1"/>
  <c r="O17" i="1"/>
  <c r="P21" i="1"/>
  <c r="M21" i="1"/>
  <c r="N21" i="1" s="1"/>
  <c r="O21" i="1"/>
  <c r="M25" i="1"/>
  <c r="O32" i="1"/>
  <c r="S32" i="1" s="1"/>
  <c r="M35" i="1"/>
  <c r="P31" i="1"/>
  <c r="M31" i="1"/>
  <c r="N31" i="1" s="1"/>
  <c r="O31" i="1"/>
  <c r="P55" i="1"/>
  <c r="O55" i="1"/>
  <c r="M55" i="1"/>
  <c r="N55" i="1" s="1"/>
  <c r="P63" i="1"/>
  <c r="O63" i="1"/>
  <c r="M63" i="1"/>
  <c r="N63" i="1" s="1"/>
  <c r="P71" i="1"/>
  <c r="O71" i="1"/>
  <c r="M71" i="1"/>
  <c r="N71" i="1" s="1"/>
  <c r="P79" i="1"/>
  <c r="O79" i="1"/>
  <c r="M79" i="1"/>
  <c r="N79" i="1" s="1"/>
  <c r="P57" i="1"/>
  <c r="M57" i="1"/>
  <c r="N57" i="1" s="1"/>
  <c r="O57" i="1"/>
  <c r="P65" i="1"/>
  <c r="M65" i="1"/>
  <c r="N65" i="1" s="1"/>
  <c r="O65" i="1"/>
  <c r="P73" i="1"/>
  <c r="M73" i="1"/>
  <c r="N73" i="1" s="1"/>
  <c r="O73" i="1"/>
  <c r="P81" i="1"/>
  <c r="M81" i="1"/>
  <c r="N81" i="1" s="1"/>
  <c r="O81" i="1"/>
  <c r="P85" i="1"/>
  <c r="M85" i="1"/>
  <c r="N85" i="1" s="1"/>
  <c r="O85" i="1"/>
  <c r="M105" i="1"/>
  <c r="P113" i="1"/>
  <c r="O113" i="1"/>
  <c r="M113" i="1"/>
  <c r="N113" i="1" s="1"/>
  <c r="P99" i="1"/>
  <c r="M99" i="1"/>
  <c r="N99" i="1" s="1"/>
  <c r="O99" i="1"/>
  <c r="P103" i="1"/>
  <c r="M103" i="1"/>
  <c r="N103" i="1" s="1"/>
  <c r="O103" i="1"/>
  <c r="P107" i="1"/>
  <c r="M107" i="1"/>
  <c r="N107" i="1" s="1"/>
  <c r="O107" i="1"/>
  <c r="P111" i="1"/>
  <c r="M111" i="1"/>
  <c r="N111" i="1" s="1"/>
  <c r="O111" i="1"/>
  <c r="P115" i="1"/>
  <c r="M115" i="1"/>
  <c r="N115" i="1" s="1"/>
  <c r="O115" i="1"/>
  <c r="P119" i="1"/>
  <c r="M119" i="1"/>
  <c r="N119" i="1" s="1"/>
  <c r="O119" i="1"/>
  <c r="P200" i="1"/>
  <c r="O200" i="1"/>
  <c r="M200" i="1"/>
  <c r="N200" i="1" s="1"/>
  <c r="X281" i="1"/>
  <c r="P360" i="1"/>
  <c r="O360" i="1"/>
  <c r="M360" i="1"/>
  <c r="N360" i="1" s="1"/>
  <c r="P368" i="1"/>
  <c r="O368" i="1"/>
  <c r="M368" i="1"/>
  <c r="N368" i="1" s="1"/>
  <c r="P376" i="1"/>
  <c r="O376" i="1"/>
  <c r="M376" i="1"/>
  <c r="N376" i="1" s="1"/>
  <c r="P384" i="1"/>
  <c r="O384" i="1"/>
  <c r="M384" i="1"/>
  <c r="N384" i="1" s="1"/>
  <c r="M392" i="1"/>
  <c r="P358" i="1"/>
  <c r="M358" i="1"/>
  <c r="N358" i="1" s="1"/>
  <c r="O358" i="1"/>
  <c r="P362" i="1"/>
  <c r="M362" i="1"/>
  <c r="N362" i="1" s="1"/>
  <c r="O362" i="1"/>
  <c r="P366" i="1"/>
  <c r="M366" i="1"/>
  <c r="N366" i="1" s="1"/>
  <c r="O366" i="1"/>
  <c r="P370" i="1"/>
  <c r="M370" i="1"/>
  <c r="N370" i="1" s="1"/>
  <c r="O370" i="1"/>
  <c r="P374" i="1"/>
  <c r="M374" i="1"/>
  <c r="N374" i="1" s="1"/>
  <c r="O374" i="1"/>
  <c r="P378" i="1"/>
  <c r="M378" i="1"/>
  <c r="N378" i="1" s="1"/>
  <c r="O378" i="1"/>
  <c r="P382" i="1"/>
  <c r="M382" i="1"/>
  <c r="N382" i="1" s="1"/>
  <c r="O382" i="1"/>
  <c r="P386" i="1"/>
  <c r="M386" i="1"/>
  <c r="N386" i="1" s="1"/>
  <c r="O386" i="1"/>
  <c r="P390" i="1"/>
  <c r="M390" i="1"/>
  <c r="N390" i="1" s="1"/>
  <c r="O390" i="1"/>
  <c r="X458" i="1"/>
  <c r="X506" i="1"/>
  <c r="O582" i="1"/>
  <c r="P585" i="1"/>
  <c r="O585" i="1"/>
  <c r="M585" i="1"/>
  <c r="N585" i="1" s="1"/>
  <c r="P593" i="1"/>
  <c r="O593" i="1"/>
  <c r="M593" i="1"/>
  <c r="N593" i="1" s="1"/>
  <c r="P601" i="1"/>
  <c r="O601" i="1"/>
  <c r="M601" i="1"/>
  <c r="N601" i="1" s="1"/>
  <c r="P607" i="1"/>
  <c r="O607" i="1"/>
  <c r="M607" i="1"/>
  <c r="N607" i="1" s="1"/>
  <c r="P583" i="1"/>
  <c r="M583" i="1"/>
  <c r="N583" i="1" s="1"/>
  <c r="O583" i="1"/>
  <c r="P591" i="1"/>
  <c r="M591" i="1"/>
  <c r="N591" i="1" s="1"/>
  <c r="O591" i="1"/>
  <c r="P599" i="1"/>
  <c r="M599" i="1"/>
  <c r="N599" i="1" s="1"/>
  <c r="O599" i="1"/>
  <c r="O606" i="1"/>
  <c r="S606" i="1" s="1"/>
  <c r="O608" i="1"/>
  <c r="V608" i="1" s="1"/>
  <c r="X742" i="1"/>
  <c r="X629" i="1"/>
  <c r="P884" i="1"/>
  <c r="O884" i="1"/>
  <c r="M884" i="1"/>
  <c r="N884" i="1" s="1"/>
  <c r="P890" i="1"/>
  <c r="O890" i="1"/>
  <c r="M890" i="1"/>
  <c r="N890" i="1" s="1"/>
  <c r="P898" i="1"/>
  <c r="O898" i="1"/>
  <c r="M898" i="1"/>
  <c r="N898" i="1" s="1"/>
  <c r="P906" i="1"/>
  <c r="O906" i="1"/>
  <c r="M906" i="1"/>
  <c r="N906" i="1" s="1"/>
  <c r="P916" i="1"/>
  <c r="O916" i="1"/>
  <c r="M916" i="1"/>
  <c r="N916" i="1" s="1"/>
  <c r="P924" i="1"/>
  <c r="O924" i="1"/>
  <c r="M924" i="1"/>
  <c r="N924" i="1" s="1"/>
  <c r="P932" i="1"/>
  <c r="O932" i="1"/>
  <c r="M932" i="1"/>
  <c r="N932" i="1" s="1"/>
  <c r="O939" i="1"/>
  <c r="V939" i="1" s="1"/>
  <c r="P942" i="1"/>
  <c r="O942" i="1"/>
  <c r="M942" i="1"/>
  <c r="N942" i="1" s="1"/>
  <c r="P950" i="1"/>
  <c r="O950" i="1"/>
  <c r="M950" i="1"/>
  <c r="N950" i="1" s="1"/>
  <c r="P958" i="1"/>
  <c r="O958" i="1"/>
  <c r="M958" i="1"/>
  <c r="N958" i="1" s="1"/>
  <c r="P966" i="1"/>
  <c r="O966" i="1"/>
  <c r="M966" i="1"/>
  <c r="N966" i="1" s="1"/>
  <c r="P974" i="1"/>
  <c r="O974" i="1"/>
  <c r="M974" i="1"/>
  <c r="N974" i="1" s="1"/>
  <c r="P982" i="1"/>
  <c r="O982" i="1"/>
  <c r="M982" i="1"/>
  <c r="N982" i="1" s="1"/>
  <c r="P882" i="1"/>
  <c r="M882" i="1"/>
  <c r="N882" i="1" s="1"/>
  <c r="O882" i="1"/>
  <c r="O889" i="1"/>
  <c r="S889" i="1" s="1"/>
  <c r="P892" i="1"/>
  <c r="M892" i="1"/>
  <c r="N892" i="1" s="1"/>
  <c r="O892" i="1"/>
  <c r="P900" i="1"/>
  <c r="M900" i="1"/>
  <c r="N900" i="1" s="1"/>
  <c r="O900" i="1"/>
  <c r="P908" i="1"/>
  <c r="M908" i="1"/>
  <c r="N908" i="1" s="1"/>
  <c r="O908" i="1"/>
  <c r="M914" i="1"/>
  <c r="P922" i="1"/>
  <c r="M922" i="1"/>
  <c r="N922" i="1" s="1"/>
  <c r="O922" i="1"/>
  <c r="P930" i="1"/>
  <c r="M930" i="1"/>
  <c r="N930" i="1" s="1"/>
  <c r="O930" i="1"/>
  <c r="P938" i="1"/>
  <c r="M938" i="1"/>
  <c r="N938" i="1" s="1"/>
  <c r="O938" i="1"/>
  <c r="P944" i="1"/>
  <c r="M944" i="1"/>
  <c r="N944" i="1" s="1"/>
  <c r="O944" i="1"/>
  <c r="P952" i="1"/>
  <c r="M952" i="1"/>
  <c r="N952" i="1" s="1"/>
  <c r="O952" i="1"/>
  <c r="M960" i="1"/>
  <c r="P968" i="1"/>
  <c r="M968" i="1"/>
  <c r="N968" i="1" s="1"/>
  <c r="O968" i="1"/>
  <c r="P976" i="1"/>
  <c r="M976" i="1"/>
  <c r="N976" i="1" s="1"/>
  <c r="O976" i="1"/>
  <c r="P984" i="1"/>
  <c r="M984" i="1"/>
  <c r="N984" i="1" s="1"/>
  <c r="O984" i="1"/>
  <c r="P990" i="1"/>
  <c r="M990" i="1"/>
  <c r="N990" i="1" s="1"/>
  <c r="O990" i="1"/>
  <c r="M1092" i="1"/>
  <c r="N1092" i="1" s="1"/>
  <c r="O1092" i="1"/>
  <c r="P1092" i="1"/>
  <c r="M1094" i="1"/>
  <c r="M1114" i="1"/>
  <c r="M1144" i="1"/>
  <c r="N1144" i="1" s="1"/>
  <c r="O1144" i="1"/>
  <c r="P1144" i="1"/>
  <c r="M1170" i="1"/>
  <c r="N1170" i="1" s="1"/>
  <c r="O1170" i="1"/>
  <c r="P1170" i="1"/>
  <c r="M1172" i="1"/>
  <c r="N1172" i="1" s="1"/>
  <c r="O1172" i="1" s="1"/>
  <c r="P5" i="1"/>
  <c r="O5" i="1"/>
  <c r="M5" i="1"/>
  <c r="N5" i="1" s="1"/>
  <c r="P15" i="1"/>
  <c r="O15" i="1"/>
  <c r="M15" i="1"/>
  <c r="N15" i="1" s="1"/>
  <c r="P23" i="1"/>
  <c r="O23" i="1"/>
  <c r="M23" i="1"/>
  <c r="N23" i="1" s="1"/>
  <c r="P27" i="1"/>
  <c r="O27" i="1"/>
  <c r="M27" i="1"/>
  <c r="N27" i="1" s="1"/>
  <c r="P7" i="1"/>
  <c r="M7" i="1"/>
  <c r="N7" i="1" s="1"/>
  <c r="O7" i="1"/>
  <c r="P39" i="1"/>
  <c r="O39" i="1"/>
  <c r="M39" i="1"/>
  <c r="N39" i="1" s="1"/>
  <c r="P33" i="1"/>
  <c r="M33" i="1"/>
  <c r="N33" i="1" s="1"/>
  <c r="O33" i="1"/>
  <c r="P37" i="1"/>
  <c r="M37" i="1"/>
  <c r="N37" i="1" s="1"/>
  <c r="O37" i="1"/>
  <c r="P59" i="1"/>
  <c r="O59" i="1"/>
  <c r="M59" i="1"/>
  <c r="N59" i="1" s="1"/>
  <c r="P67" i="1"/>
  <c r="O67" i="1"/>
  <c r="M67" i="1"/>
  <c r="N67" i="1" s="1"/>
  <c r="P75" i="1"/>
  <c r="O75" i="1"/>
  <c r="M75" i="1"/>
  <c r="N75" i="1" s="1"/>
  <c r="P83" i="1"/>
  <c r="O83" i="1"/>
  <c r="M83" i="1"/>
  <c r="N83" i="1" s="1"/>
  <c r="P61" i="1"/>
  <c r="M61" i="1"/>
  <c r="N61" i="1" s="1"/>
  <c r="O61" i="1"/>
  <c r="P69" i="1"/>
  <c r="M69" i="1"/>
  <c r="N69" i="1" s="1"/>
  <c r="O69" i="1"/>
  <c r="P77" i="1"/>
  <c r="M77" i="1"/>
  <c r="N77" i="1" s="1"/>
  <c r="O77" i="1"/>
  <c r="P101" i="1"/>
  <c r="O101" i="1"/>
  <c r="M101" i="1"/>
  <c r="N101" i="1" s="1"/>
  <c r="P109" i="1"/>
  <c r="O109" i="1"/>
  <c r="M109" i="1"/>
  <c r="N109" i="1" s="1"/>
  <c r="P117" i="1"/>
  <c r="O117" i="1"/>
  <c r="M117" i="1"/>
  <c r="N117" i="1" s="1"/>
  <c r="X155" i="1"/>
  <c r="X175" i="1"/>
  <c r="P204" i="1"/>
  <c r="O204" i="1"/>
  <c r="M204" i="1"/>
  <c r="N204" i="1" s="1"/>
  <c r="P198" i="1"/>
  <c r="M198" i="1"/>
  <c r="N198" i="1" s="1"/>
  <c r="O198" i="1"/>
  <c r="P202" i="1"/>
  <c r="M202" i="1"/>
  <c r="N202" i="1" s="1"/>
  <c r="O202" i="1"/>
  <c r="P206" i="1"/>
  <c r="M206" i="1"/>
  <c r="N206" i="1" s="1"/>
  <c r="O206" i="1"/>
  <c r="P364" i="1"/>
  <c r="O364" i="1"/>
  <c r="M364" i="1"/>
  <c r="N364" i="1" s="1"/>
  <c r="P372" i="1"/>
  <c r="O372" i="1"/>
  <c r="M372" i="1"/>
  <c r="N372" i="1" s="1"/>
  <c r="P380" i="1"/>
  <c r="O380" i="1"/>
  <c r="M380" i="1"/>
  <c r="N380" i="1" s="1"/>
  <c r="P388" i="1"/>
  <c r="O388" i="1"/>
  <c r="M388" i="1"/>
  <c r="N388" i="1" s="1"/>
  <c r="M394" i="1"/>
  <c r="M579" i="1"/>
  <c r="P589" i="1"/>
  <c r="O589" i="1"/>
  <c r="M589" i="1"/>
  <c r="N589" i="1" s="1"/>
  <c r="P597" i="1"/>
  <c r="O597" i="1"/>
  <c r="M597" i="1"/>
  <c r="N597" i="1" s="1"/>
  <c r="P605" i="1"/>
  <c r="O605" i="1"/>
  <c r="M605" i="1"/>
  <c r="N605" i="1" s="1"/>
  <c r="X682" i="1"/>
  <c r="P581" i="1"/>
  <c r="M581" i="1"/>
  <c r="N581" i="1" s="1"/>
  <c r="O581" i="1"/>
  <c r="P587" i="1"/>
  <c r="M587" i="1"/>
  <c r="N587" i="1" s="1"/>
  <c r="O587" i="1"/>
  <c r="P595" i="1"/>
  <c r="M595" i="1"/>
  <c r="N595" i="1" s="1"/>
  <c r="O595" i="1"/>
  <c r="P603" i="1"/>
  <c r="M603" i="1"/>
  <c r="N603" i="1" s="1"/>
  <c r="O603" i="1"/>
  <c r="P880" i="1"/>
  <c r="O880" i="1"/>
  <c r="M880" i="1"/>
  <c r="N880" i="1" s="1"/>
  <c r="P888" i="1"/>
  <c r="O888" i="1"/>
  <c r="M888" i="1"/>
  <c r="N888" i="1" s="1"/>
  <c r="P894" i="1"/>
  <c r="O894" i="1"/>
  <c r="M894" i="1"/>
  <c r="N894" i="1" s="1"/>
  <c r="P902" i="1"/>
  <c r="O902" i="1"/>
  <c r="M902" i="1"/>
  <c r="N902" i="1" s="1"/>
  <c r="P910" i="1"/>
  <c r="O910" i="1"/>
  <c r="M910" i="1"/>
  <c r="N910" i="1" s="1"/>
  <c r="P920" i="1"/>
  <c r="O920" i="1"/>
  <c r="M920" i="1"/>
  <c r="N920" i="1" s="1"/>
  <c r="P928" i="1"/>
  <c r="O928" i="1"/>
  <c r="M928" i="1"/>
  <c r="N928" i="1" s="1"/>
  <c r="P936" i="1"/>
  <c r="O936" i="1"/>
  <c r="M936" i="1"/>
  <c r="N936" i="1" s="1"/>
  <c r="P946" i="1"/>
  <c r="O946" i="1"/>
  <c r="M946" i="1"/>
  <c r="N946" i="1" s="1"/>
  <c r="P954" i="1"/>
  <c r="O954" i="1"/>
  <c r="M954" i="1"/>
  <c r="N954" i="1" s="1"/>
  <c r="P962" i="1"/>
  <c r="O962" i="1"/>
  <c r="M962" i="1"/>
  <c r="N962" i="1" s="1"/>
  <c r="P970" i="1"/>
  <c r="O970" i="1"/>
  <c r="M970" i="1"/>
  <c r="N970" i="1" s="1"/>
  <c r="P978" i="1"/>
  <c r="O978" i="1"/>
  <c r="M978" i="1"/>
  <c r="N978" i="1" s="1"/>
  <c r="O985" i="1"/>
  <c r="V985" i="1" s="1"/>
  <c r="P988" i="1"/>
  <c r="O988" i="1"/>
  <c r="M988" i="1"/>
  <c r="N988" i="1" s="1"/>
  <c r="P992" i="1"/>
  <c r="O992" i="1"/>
  <c r="M992" i="1"/>
  <c r="N992" i="1" s="1"/>
  <c r="X661" i="1"/>
  <c r="P878" i="1"/>
  <c r="M878" i="1"/>
  <c r="N878" i="1" s="1"/>
  <c r="O878" i="1"/>
  <c r="M886" i="1"/>
  <c r="P896" i="1"/>
  <c r="M896" i="1"/>
  <c r="N896" i="1" s="1"/>
  <c r="O896" i="1"/>
  <c r="P904" i="1"/>
  <c r="M904" i="1"/>
  <c r="N904" i="1" s="1"/>
  <c r="O904" i="1"/>
  <c r="P912" i="1"/>
  <c r="M912" i="1"/>
  <c r="N912" i="1" s="1"/>
  <c r="O912" i="1"/>
  <c r="P918" i="1"/>
  <c r="M918" i="1"/>
  <c r="N918" i="1" s="1"/>
  <c r="O918" i="1"/>
  <c r="P926" i="1"/>
  <c r="M926" i="1"/>
  <c r="N926" i="1" s="1"/>
  <c r="O926" i="1"/>
  <c r="P934" i="1"/>
  <c r="M934" i="1"/>
  <c r="N934" i="1" s="1"/>
  <c r="O934" i="1"/>
  <c r="P940" i="1"/>
  <c r="M940" i="1"/>
  <c r="N940" i="1" s="1"/>
  <c r="O940" i="1"/>
  <c r="P948" i="1"/>
  <c r="M948" i="1"/>
  <c r="N948" i="1" s="1"/>
  <c r="O948" i="1"/>
  <c r="P956" i="1"/>
  <c r="M956" i="1"/>
  <c r="N956" i="1" s="1"/>
  <c r="O956" i="1"/>
  <c r="P964" i="1"/>
  <c r="M964" i="1"/>
  <c r="N964" i="1" s="1"/>
  <c r="O964" i="1"/>
  <c r="P972" i="1"/>
  <c r="M972" i="1"/>
  <c r="N972" i="1" s="1"/>
  <c r="O972" i="1"/>
  <c r="P980" i="1"/>
  <c r="M980" i="1"/>
  <c r="N980" i="1" s="1"/>
  <c r="O980" i="1"/>
  <c r="P986" i="1"/>
  <c r="M986" i="1"/>
  <c r="N986" i="1" s="1"/>
  <c r="O986" i="1"/>
  <c r="M1106" i="1"/>
  <c r="N1106" i="1" s="1"/>
  <c r="O1106" i="1"/>
  <c r="P1106" i="1"/>
  <c r="M1130" i="1"/>
  <c r="N1130" i="1" s="1"/>
  <c r="O1130" i="1"/>
  <c r="P1130" i="1"/>
  <c r="M1132" i="1"/>
  <c r="N1132" i="1" s="1"/>
  <c r="O1132" i="1"/>
  <c r="P1132" i="1"/>
  <c r="O1023" i="1"/>
  <c r="S1023" i="1" s="1"/>
  <c r="O1090" i="1"/>
  <c r="O1098" i="1"/>
  <c r="S1098" i="1" s="1"/>
  <c r="M8" i="3"/>
  <c r="P16" i="3"/>
  <c r="O16" i="3"/>
  <c r="M16" i="3"/>
  <c r="N16" i="3" s="1"/>
  <c r="M24" i="3"/>
  <c r="P41" i="3"/>
  <c r="O41" i="3"/>
  <c r="M41" i="3"/>
  <c r="N41" i="3" s="1"/>
  <c r="P49" i="3"/>
  <c r="O49" i="3"/>
  <c r="M49" i="3"/>
  <c r="N49" i="3" s="1"/>
  <c r="M53" i="3"/>
  <c r="P61" i="3"/>
  <c r="O61" i="3"/>
  <c r="M61" i="3"/>
  <c r="N61" i="3" s="1"/>
  <c r="P65" i="3"/>
  <c r="O65" i="3"/>
  <c r="M65" i="3"/>
  <c r="N65" i="3" s="1"/>
  <c r="P35" i="3"/>
  <c r="M35" i="3"/>
  <c r="N35" i="3" s="1"/>
  <c r="O35" i="3"/>
  <c r="P43" i="3"/>
  <c r="M43" i="3"/>
  <c r="N43" i="3" s="1"/>
  <c r="O43" i="3"/>
  <c r="P59" i="3"/>
  <c r="M59" i="3"/>
  <c r="N59" i="3" s="1"/>
  <c r="O59" i="3"/>
  <c r="P72" i="3"/>
  <c r="O72" i="3"/>
  <c r="M72" i="3"/>
  <c r="N72" i="3" s="1"/>
  <c r="P55" i="3"/>
  <c r="M55" i="3"/>
  <c r="N55" i="3" s="1"/>
  <c r="O55" i="3"/>
  <c r="P66" i="3"/>
  <c r="M66" i="3"/>
  <c r="N66" i="3" s="1"/>
  <c r="O66" i="3"/>
  <c r="P70" i="3"/>
  <c r="M70" i="3"/>
  <c r="N70" i="3" s="1"/>
  <c r="O70" i="3"/>
  <c r="P74" i="3"/>
  <c r="M74" i="3"/>
  <c r="N74" i="3" s="1"/>
  <c r="O74" i="3"/>
  <c r="P139" i="3"/>
  <c r="O139" i="3"/>
  <c r="M139" i="3"/>
  <c r="N139" i="3" s="1"/>
  <c r="P147" i="3"/>
  <c r="O147" i="3"/>
  <c r="M147" i="3"/>
  <c r="N147" i="3" s="1"/>
  <c r="M155" i="3"/>
  <c r="P163" i="3"/>
  <c r="O163" i="3"/>
  <c r="M163" i="3"/>
  <c r="N163" i="3" s="1"/>
  <c r="P137" i="3"/>
  <c r="M137" i="3"/>
  <c r="N137" i="3" s="1"/>
  <c r="O137" i="3"/>
  <c r="P141" i="3"/>
  <c r="M141" i="3"/>
  <c r="N141" i="3" s="1"/>
  <c r="O141" i="3"/>
  <c r="M145" i="3"/>
  <c r="P149" i="3"/>
  <c r="M149" i="3"/>
  <c r="N149" i="3" s="1"/>
  <c r="O149" i="3"/>
  <c r="P153" i="3"/>
  <c r="M153" i="3"/>
  <c r="N153" i="3" s="1"/>
  <c r="O153" i="3"/>
  <c r="P157" i="3"/>
  <c r="M157" i="3"/>
  <c r="N157" i="3" s="1"/>
  <c r="O157" i="3"/>
  <c r="P161" i="3"/>
  <c r="M161" i="3"/>
  <c r="N161" i="3" s="1"/>
  <c r="O161" i="3"/>
  <c r="P165" i="3"/>
  <c r="M165" i="3"/>
  <c r="N165" i="3" s="1"/>
  <c r="O165" i="3"/>
  <c r="P257" i="3"/>
  <c r="O257" i="3"/>
  <c r="M257" i="3"/>
  <c r="N257" i="3" s="1"/>
  <c r="P265" i="3"/>
  <c r="O265" i="3"/>
  <c r="M265" i="3"/>
  <c r="N265" i="3" s="1"/>
  <c r="P273" i="3"/>
  <c r="O273" i="3"/>
  <c r="M273" i="3"/>
  <c r="N273" i="3" s="1"/>
  <c r="P281" i="3"/>
  <c r="O281" i="3"/>
  <c r="M281" i="3"/>
  <c r="N281" i="3" s="1"/>
  <c r="P289" i="3"/>
  <c r="O289" i="3"/>
  <c r="M289" i="3"/>
  <c r="N289" i="3" s="1"/>
  <c r="P297" i="3"/>
  <c r="O297" i="3"/>
  <c r="M297" i="3"/>
  <c r="N297" i="3" s="1"/>
  <c r="P305" i="3"/>
  <c r="O305" i="3"/>
  <c r="M305" i="3"/>
  <c r="N305" i="3" s="1"/>
  <c r="P315" i="3"/>
  <c r="O315" i="3"/>
  <c r="M315" i="3"/>
  <c r="N315" i="3" s="1"/>
  <c r="P323" i="3"/>
  <c r="O323" i="3"/>
  <c r="M323" i="3"/>
  <c r="N323" i="3" s="1"/>
  <c r="P313" i="3"/>
  <c r="M313" i="3"/>
  <c r="N313" i="3" s="1"/>
  <c r="O313" i="3"/>
  <c r="P317" i="3"/>
  <c r="M317" i="3"/>
  <c r="N317" i="3" s="1"/>
  <c r="O317" i="3"/>
  <c r="P321" i="3"/>
  <c r="M321" i="3"/>
  <c r="N321" i="3" s="1"/>
  <c r="O321" i="3"/>
  <c r="P325" i="3"/>
  <c r="M325" i="3"/>
  <c r="N325" i="3" s="1"/>
  <c r="O325" i="3"/>
  <c r="P470" i="3"/>
  <c r="O470" i="3"/>
  <c r="M470" i="3"/>
  <c r="N470" i="3" s="1"/>
  <c r="M478" i="3"/>
  <c r="P466" i="3"/>
  <c r="M466" i="3"/>
  <c r="N466" i="3" s="1"/>
  <c r="O466" i="3"/>
  <c r="M476" i="3"/>
  <c r="P482" i="3"/>
  <c r="M482" i="3"/>
  <c r="N482" i="3" s="1"/>
  <c r="O482" i="3"/>
  <c r="P612" i="3"/>
  <c r="O612" i="3"/>
  <c r="M612" i="3"/>
  <c r="N612" i="3" s="1"/>
  <c r="P620" i="3"/>
  <c r="O620" i="3"/>
  <c r="M620" i="3"/>
  <c r="N620" i="3" s="1"/>
  <c r="P628" i="3"/>
  <c r="O628" i="3"/>
  <c r="M628" i="3"/>
  <c r="N628" i="3" s="1"/>
  <c r="P636" i="3"/>
  <c r="O636" i="3"/>
  <c r="M636" i="3"/>
  <c r="N636" i="3" s="1"/>
  <c r="P644" i="3"/>
  <c r="O644" i="3"/>
  <c r="M644" i="3"/>
  <c r="N644" i="3" s="1"/>
  <c r="P650" i="3"/>
  <c r="O650" i="3"/>
  <c r="M650" i="3"/>
  <c r="N650" i="3" s="1"/>
  <c r="P658" i="3"/>
  <c r="O658" i="3"/>
  <c r="M658" i="3"/>
  <c r="N658" i="3" s="1"/>
  <c r="P610" i="3"/>
  <c r="M610" i="3"/>
  <c r="N610" i="3" s="1"/>
  <c r="O610" i="3"/>
  <c r="P618" i="3"/>
  <c r="M618" i="3"/>
  <c r="N618" i="3" s="1"/>
  <c r="O618" i="3"/>
  <c r="P626" i="3"/>
  <c r="M626" i="3"/>
  <c r="N626" i="3" s="1"/>
  <c r="O626" i="3"/>
  <c r="P634" i="3"/>
  <c r="M634" i="3"/>
  <c r="N634" i="3" s="1"/>
  <c r="O634" i="3"/>
  <c r="M642" i="3"/>
  <c r="O649" i="3"/>
  <c r="S649" i="3" s="1"/>
  <c r="P652" i="3"/>
  <c r="M652" i="3"/>
  <c r="N652" i="3" s="1"/>
  <c r="O652" i="3"/>
  <c r="O659" i="3"/>
  <c r="V659" i="3" s="1"/>
  <c r="X698" i="3"/>
  <c r="X733" i="3"/>
  <c r="O826" i="3"/>
  <c r="S826" i="3" s="1"/>
  <c r="P848" i="3"/>
  <c r="O848" i="3"/>
  <c r="M848" i="3"/>
  <c r="N848" i="3" s="1"/>
  <c r="P856" i="3"/>
  <c r="O856" i="3"/>
  <c r="M856" i="3"/>
  <c r="N856" i="3" s="1"/>
  <c r="P864" i="3"/>
  <c r="O864" i="3"/>
  <c r="M864" i="3"/>
  <c r="N864" i="3" s="1"/>
  <c r="O684" i="3"/>
  <c r="V684" i="3" s="1"/>
  <c r="O724" i="3"/>
  <c r="S724" i="3" s="1"/>
  <c r="O824" i="3"/>
  <c r="V824" i="3" s="1"/>
  <c r="O847" i="3"/>
  <c r="S847" i="3" s="1"/>
  <c r="X933" i="3"/>
  <c r="X1157" i="3"/>
  <c r="P12" i="3"/>
  <c r="O12" i="3"/>
  <c r="M12" i="3"/>
  <c r="N12" i="3" s="1"/>
  <c r="M20" i="3"/>
  <c r="P6" i="3"/>
  <c r="M6" i="3"/>
  <c r="N6" i="3" s="1"/>
  <c r="O6" i="3"/>
  <c r="P10" i="3"/>
  <c r="M10" i="3"/>
  <c r="N10" i="3" s="1"/>
  <c r="O10" i="3"/>
  <c r="P14" i="3"/>
  <c r="M14" i="3"/>
  <c r="N14" i="3" s="1"/>
  <c r="O14" i="3"/>
  <c r="P18" i="3"/>
  <c r="M18" i="3"/>
  <c r="N18" i="3" s="1"/>
  <c r="O18" i="3"/>
  <c r="P22" i="3"/>
  <c r="M22" i="3"/>
  <c r="N22" i="3" s="1"/>
  <c r="O22" i="3"/>
  <c r="P26" i="3"/>
  <c r="M26" i="3"/>
  <c r="N26" i="3" s="1"/>
  <c r="O26" i="3"/>
  <c r="P37" i="3"/>
  <c r="O37" i="3"/>
  <c r="M37" i="3"/>
  <c r="N37" i="3" s="1"/>
  <c r="P45" i="3"/>
  <c r="O45" i="3"/>
  <c r="M45" i="3"/>
  <c r="N45" i="3" s="1"/>
  <c r="M51" i="3"/>
  <c r="P57" i="3"/>
  <c r="O57" i="3"/>
  <c r="M57" i="3"/>
  <c r="N57" i="3" s="1"/>
  <c r="P39" i="3"/>
  <c r="M39" i="3"/>
  <c r="N39" i="3" s="1"/>
  <c r="O39" i="3"/>
  <c r="P47" i="3"/>
  <c r="M47" i="3"/>
  <c r="N47" i="3" s="1"/>
  <c r="O47" i="3"/>
  <c r="P68" i="3"/>
  <c r="O68" i="3"/>
  <c r="M68" i="3"/>
  <c r="N68" i="3" s="1"/>
  <c r="P76" i="3"/>
  <c r="O76" i="3"/>
  <c r="M76" i="3"/>
  <c r="N76" i="3" s="1"/>
  <c r="P63" i="3"/>
  <c r="M63" i="3"/>
  <c r="N63" i="3" s="1"/>
  <c r="O63" i="3"/>
  <c r="P143" i="3"/>
  <c r="O143" i="3"/>
  <c r="M143" i="3"/>
  <c r="N143" i="3" s="1"/>
  <c r="P151" i="3"/>
  <c r="O151" i="3"/>
  <c r="M151" i="3"/>
  <c r="N151" i="3" s="1"/>
  <c r="P159" i="3"/>
  <c r="O159" i="3"/>
  <c r="M159" i="3"/>
  <c r="N159" i="3" s="1"/>
  <c r="P135" i="3"/>
  <c r="M135" i="3"/>
  <c r="N135" i="3" s="1"/>
  <c r="O135" i="3"/>
  <c r="P253" i="3"/>
  <c r="O253" i="3"/>
  <c r="M253" i="3"/>
  <c r="N253" i="3" s="1"/>
  <c r="P261" i="3"/>
  <c r="O261" i="3"/>
  <c r="M261" i="3"/>
  <c r="N261" i="3" s="1"/>
  <c r="P269" i="3"/>
  <c r="O269" i="3"/>
  <c r="M269" i="3"/>
  <c r="N269" i="3" s="1"/>
  <c r="P277" i="3"/>
  <c r="O277" i="3"/>
  <c r="M277" i="3"/>
  <c r="N277" i="3" s="1"/>
  <c r="P285" i="3"/>
  <c r="O285" i="3"/>
  <c r="M285" i="3"/>
  <c r="N285" i="3" s="1"/>
  <c r="P293" i="3"/>
  <c r="O293" i="3"/>
  <c r="M293" i="3"/>
  <c r="N293" i="3" s="1"/>
  <c r="P301" i="3"/>
  <c r="O301" i="3"/>
  <c r="M301" i="3"/>
  <c r="N301" i="3" s="1"/>
  <c r="P309" i="3"/>
  <c r="O309" i="3"/>
  <c r="M309" i="3"/>
  <c r="N309" i="3" s="1"/>
  <c r="P319" i="3"/>
  <c r="O319" i="3"/>
  <c r="M319" i="3"/>
  <c r="N319" i="3" s="1"/>
  <c r="P255" i="3"/>
  <c r="M255" i="3"/>
  <c r="N255" i="3" s="1"/>
  <c r="O255" i="3"/>
  <c r="P259" i="3"/>
  <c r="M259" i="3"/>
  <c r="N259" i="3" s="1"/>
  <c r="O259" i="3"/>
  <c r="P263" i="3"/>
  <c r="M263" i="3"/>
  <c r="N263" i="3" s="1"/>
  <c r="O263" i="3"/>
  <c r="M267" i="3"/>
  <c r="P271" i="3"/>
  <c r="M271" i="3"/>
  <c r="N271" i="3" s="1"/>
  <c r="O271" i="3"/>
  <c r="P275" i="3"/>
  <c r="M275" i="3"/>
  <c r="N275" i="3" s="1"/>
  <c r="O275" i="3"/>
  <c r="P279" i="3"/>
  <c r="M279" i="3"/>
  <c r="N279" i="3" s="1"/>
  <c r="O279" i="3"/>
  <c r="P283" i="3"/>
  <c r="M283" i="3"/>
  <c r="N283" i="3" s="1"/>
  <c r="O283" i="3"/>
  <c r="P287" i="3"/>
  <c r="M287" i="3"/>
  <c r="N287" i="3" s="1"/>
  <c r="O287" i="3"/>
  <c r="P291" i="3"/>
  <c r="M291" i="3"/>
  <c r="N291" i="3" s="1"/>
  <c r="O291" i="3"/>
  <c r="P295" i="3"/>
  <c r="M295" i="3"/>
  <c r="N295" i="3" s="1"/>
  <c r="O295" i="3"/>
  <c r="P299" i="3"/>
  <c r="M299" i="3"/>
  <c r="N299" i="3" s="1"/>
  <c r="O299" i="3"/>
  <c r="P303" i="3"/>
  <c r="M303" i="3"/>
  <c r="N303" i="3" s="1"/>
  <c r="O303" i="3"/>
  <c r="P307" i="3"/>
  <c r="M307" i="3"/>
  <c r="N307" i="3" s="1"/>
  <c r="O307" i="3"/>
  <c r="P311" i="3"/>
  <c r="M311" i="3"/>
  <c r="N311" i="3" s="1"/>
  <c r="O311" i="3"/>
  <c r="X381" i="3"/>
  <c r="P468" i="3"/>
  <c r="O468" i="3"/>
  <c r="M468" i="3"/>
  <c r="N468" i="3" s="1"/>
  <c r="P474" i="3"/>
  <c r="O474" i="3"/>
  <c r="M474" i="3"/>
  <c r="N474" i="3" s="1"/>
  <c r="O481" i="3"/>
  <c r="V481" i="3" s="1"/>
  <c r="P484" i="3"/>
  <c r="O484" i="3"/>
  <c r="M484" i="3"/>
  <c r="N484" i="3" s="1"/>
  <c r="X498" i="3"/>
  <c r="O469" i="3"/>
  <c r="V469" i="3" s="1"/>
  <c r="P472" i="3"/>
  <c r="M472" i="3"/>
  <c r="N472" i="3" s="1"/>
  <c r="O472" i="3"/>
  <c r="P480" i="3"/>
  <c r="M480" i="3"/>
  <c r="N480" i="3" s="1"/>
  <c r="O480" i="3"/>
  <c r="X522" i="3"/>
  <c r="X523" i="3"/>
  <c r="P608" i="3"/>
  <c r="O608" i="3"/>
  <c r="M608" i="3"/>
  <c r="N608" i="3" s="1"/>
  <c r="P616" i="3"/>
  <c r="O616" i="3"/>
  <c r="M616" i="3"/>
  <c r="N616" i="3" s="1"/>
  <c r="P624" i="3"/>
  <c r="O624" i="3"/>
  <c r="M624" i="3"/>
  <c r="N624" i="3" s="1"/>
  <c r="P632" i="3"/>
  <c r="O632" i="3"/>
  <c r="M632" i="3"/>
  <c r="N632" i="3" s="1"/>
  <c r="P640" i="3"/>
  <c r="O640" i="3"/>
  <c r="M640" i="3"/>
  <c r="N640" i="3" s="1"/>
  <c r="P648" i="3"/>
  <c r="O648" i="3"/>
  <c r="M648" i="3"/>
  <c r="N648" i="3" s="1"/>
  <c r="P654" i="3"/>
  <c r="O654" i="3"/>
  <c r="M654" i="3"/>
  <c r="N654" i="3" s="1"/>
  <c r="P660" i="3"/>
  <c r="O660" i="3"/>
  <c r="M660" i="3"/>
  <c r="N660" i="3" s="1"/>
  <c r="X506" i="3"/>
  <c r="X552" i="3"/>
  <c r="P614" i="3"/>
  <c r="M614" i="3"/>
  <c r="N614" i="3" s="1"/>
  <c r="O614" i="3"/>
  <c r="P622" i="3"/>
  <c r="M622" i="3"/>
  <c r="N622" i="3" s="1"/>
  <c r="O622" i="3"/>
  <c r="P630" i="3"/>
  <c r="M630" i="3"/>
  <c r="N630" i="3" s="1"/>
  <c r="O630" i="3"/>
  <c r="P638" i="3"/>
  <c r="M638" i="3"/>
  <c r="N638" i="3" s="1"/>
  <c r="O638" i="3"/>
  <c r="P646" i="3"/>
  <c r="M646" i="3"/>
  <c r="N646" i="3" s="1"/>
  <c r="O646" i="3"/>
  <c r="M656" i="3"/>
  <c r="P852" i="3"/>
  <c r="O852" i="3"/>
  <c r="M852" i="3"/>
  <c r="N852" i="3" s="1"/>
  <c r="P860" i="3"/>
  <c r="O860" i="3"/>
  <c r="M860" i="3"/>
  <c r="N860" i="3" s="1"/>
  <c r="X693" i="3"/>
  <c r="P850" i="3"/>
  <c r="M850" i="3"/>
  <c r="N850" i="3" s="1"/>
  <c r="O850" i="3"/>
  <c r="P854" i="3"/>
  <c r="M854" i="3"/>
  <c r="N854" i="3" s="1"/>
  <c r="O854" i="3"/>
  <c r="P858" i="3"/>
  <c r="M858" i="3"/>
  <c r="N858" i="3" s="1"/>
  <c r="O858" i="3"/>
  <c r="P862" i="3"/>
  <c r="M862" i="3"/>
  <c r="N862" i="3" s="1"/>
  <c r="O862" i="3"/>
  <c r="P866" i="3"/>
  <c r="M866" i="3"/>
  <c r="N866" i="3" s="1"/>
  <c r="O866" i="3"/>
  <c r="X1072" i="3"/>
  <c r="S863" i="2"/>
  <c r="V863" i="2"/>
  <c r="S887" i="2"/>
  <c r="V887" i="2"/>
  <c r="S507" i="2"/>
  <c r="V507" i="2"/>
  <c r="S567" i="2"/>
  <c r="V567" i="2"/>
  <c r="V933" i="2"/>
  <c r="S933" i="2"/>
  <c r="P11" i="2"/>
  <c r="O11" i="2"/>
  <c r="M11" i="2"/>
  <c r="N11" i="2" s="1"/>
  <c r="P19" i="2"/>
  <c r="O19" i="2"/>
  <c r="M19" i="2"/>
  <c r="N19" i="2" s="1"/>
  <c r="O26" i="2"/>
  <c r="S38" i="2"/>
  <c r="V38" i="2"/>
  <c r="S58" i="2"/>
  <c r="V58" i="2"/>
  <c r="P13" i="2"/>
  <c r="M13" i="2"/>
  <c r="N13" i="2" s="1"/>
  <c r="O13" i="2"/>
  <c r="P21" i="2"/>
  <c r="M21" i="2"/>
  <c r="N21" i="2" s="1"/>
  <c r="O21" i="2"/>
  <c r="P27" i="2"/>
  <c r="M27" i="2"/>
  <c r="N27" i="2" s="1"/>
  <c r="O27" i="2"/>
  <c r="O31" i="2"/>
  <c r="P65" i="2"/>
  <c r="O65" i="2"/>
  <c r="M65" i="2"/>
  <c r="N65" i="2" s="1"/>
  <c r="O35" i="2"/>
  <c r="P63" i="2"/>
  <c r="M63" i="2"/>
  <c r="N63" i="2" s="1"/>
  <c r="O63" i="2"/>
  <c r="P83" i="2"/>
  <c r="O83" i="2"/>
  <c r="M83" i="2"/>
  <c r="N83" i="2" s="1"/>
  <c r="P81" i="2"/>
  <c r="M81" i="2"/>
  <c r="N81" i="2" s="1"/>
  <c r="O81" i="2"/>
  <c r="P85" i="2"/>
  <c r="M85" i="2"/>
  <c r="N85" i="2" s="1"/>
  <c r="O85" i="2"/>
  <c r="P143" i="2"/>
  <c r="O143" i="2"/>
  <c r="M143" i="2"/>
  <c r="N143" i="2" s="1"/>
  <c r="P229" i="2"/>
  <c r="O229" i="2"/>
  <c r="M229" i="2"/>
  <c r="N229" i="2" s="1"/>
  <c r="P233" i="2"/>
  <c r="M233" i="2"/>
  <c r="N233" i="2" s="1"/>
  <c r="O233" i="2"/>
  <c r="S353" i="2"/>
  <c r="V353" i="2"/>
  <c r="S365" i="2"/>
  <c r="V365" i="2"/>
  <c r="S385" i="2"/>
  <c r="V385" i="2"/>
  <c r="S393" i="2"/>
  <c r="V393" i="2"/>
  <c r="S401" i="2"/>
  <c r="V401" i="2"/>
  <c r="P414" i="2"/>
  <c r="O414" i="2"/>
  <c r="M414" i="2"/>
  <c r="N414" i="2" s="1"/>
  <c r="P418" i="2"/>
  <c r="M418" i="2"/>
  <c r="N418" i="2" s="1"/>
  <c r="O418" i="2"/>
  <c r="S478" i="2"/>
  <c r="V478" i="2"/>
  <c r="S482" i="2"/>
  <c r="V482" i="2"/>
  <c r="S518" i="2"/>
  <c r="V518" i="2"/>
  <c r="S566" i="2"/>
  <c r="V566" i="2"/>
  <c r="P619" i="2"/>
  <c r="O619" i="2"/>
  <c r="M619" i="2"/>
  <c r="N619" i="2" s="1"/>
  <c r="P627" i="2"/>
  <c r="O627" i="2"/>
  <c r="M627" i="2"/>
  <c r="N627" i="2" s="1"/>
  <c r="P635" i="2"/>
  <c r="O635" i="2"/>
  <c r="M635" i="2"/>
  <c r="N635" i="2" s="1"/>
  <c r="P643" i="2"/>
  <c r="O643" i="2"/>
  <c r="M643" i="2"/>
  <c r="N643" i="2" s="1"/>
  <c r="P651" i="2"/>
  <c r="O651" i="2"/>
  <c r="M651" i="2"/>
  <c r="N651" i="2" s="1"/>
  <c r="P661" i="2"/>
  <c r="O661" i="2"/>
  <c r="M661" i="2"/>
  <c r="N661" i="2" s="1"/>
  <c r="P669" i="2"/>
  <c r="O669" i="2"/>
  <c r="M669" i="2"/>
  <c r="N669" i="2" s="1"/>
  <c r="P677" i="2"/>
  <c r="O677" i="2"/>
  <c r="M677" i="2"/>
  <c r="N677" i="2" s="1"/>
  <c r="S687" i="2"/>
  <c r="V687" i="2"/>
  <c r="S715" i="2"/>
  <c r="V715" i="2"/>
  <c r="S723" i="2"/>
  <c r="V723" i="2"/>
  <c r="S727" i="2"/>
  <c r="V727" i="2"/>
  <c r="S731" i="2"/>
  <c r="V731" i="2"/>
  <c r="S735" i="2"/>
  <c r="V735" i="2"/>
  <c r="S759" i="2"/>
  <c r="V759" i="2"/>
  <c r="S819" i="2"/>
  <c r="V819" i="2"/>
  <c r="P613" i="2"/>
  <c r="M613" i="2"/>
  <c r="N613" i="2" s="1"/>
  <c r="O613" i="2"/>
  <c r="P621" i="2"/>
  <c r="M621" i="2"/>
  <c r="N621" i="2" s="1"/>
  <c r="O621" i="2"/>
  <c r="M629" i="2"/>
  <c r="P637" i="2"/>
  <c r="M637" i="2"/>
  <c r="N637" i="2" s="1"/>
  <c r="O637" i="2"/>
  <c r="M645" i="2"/>
  <c r="P653" i="2"/>
  <c r="M653" i="2"/>
  <c r="N653" i="2" s="1"/>
  <c r="O653" i="2"/>
  <c r="P659" i="2"/>
  <c r="M659" i="2"/>
  <c r="N659" i="2" s="1"/>
  <c r="O659" i="2"/>
  <c r="P667" i="2"/>
  <c r="M667" i="2"/>
  <c r="N667" i="2" s="1"/>
  <c r="O667" i="2"/>
  <c r="P675" i="2"/>
  <c r="M675" i="2"/>
  <c r="N675" i="2" s="1"/>
  <c r="O675" i="2"/>
  <c r="P830" i="2"/>
  <c r="O830" i="2"/>
  <c r="M830" i="2"/>
  <c r="N830" i="2" s="1"/>
  <c r="P824" i="2"/>
  <c r="M824" i="2"/>
  <c r="N824" i="2" s="1"/>
  <c r="O824" i="2"/>
  <c r="P828" i="2"/>
  <c r="M828" i="2"/>
  <c r="N828" i="2" s="1"/>
  <c r="O828" i="2"/>
  <c r="P832" i="2"/>
  <c r="M832" i="2"/>
  <c r="N832" i="2" s="1"/>
  <c r="O832" i="2"/>
  <c r="P836" i="2"/>
  <c r="M836" i="2"/>
  <c r="N836" i="2" s="1"/>
  <c r="O836" i="2"/>
  <c r="S870" i="2"/>
  <c r="V870" i="2"/>
  <c r="S986" i="2"/>
  <c r="V986" i="2"/>
  <c r="S1102" i="2"/>
  <c r="V1102" i="2"/>
  <c r="S1114" i="2"/>
  <c r="V1114" i="2"/>
  <c r="S1118" i="2"/>
  <c r="V1118" i="2"/>
  <c r="M1153" i="2"/>
  <c r="N1153" i="2" s="1"/>
  <c r="O1153" i="2"/>
  <c r="P1153" i="2"/>
  <c r="M1157" i="2"/>
  <c r="N1157" i="2" s="1"/>
  <c r="O1157" i="2"/>
  <c r="P1157" i="2"/>
  <c r="M1159" i="2"/>
  <c r="N1159" i="2" s="1"/>
  <c r="O1159" i="2"/>
  <c r="P1159" i="2"/>
  <c r="M1161" i="2"/>
  <c r="N1161" i="2" s="1"/>
  <c r="O1161" i="2"/>
  <c r="P1161" i="2"/>
  <c r="M1163" i="2"/>
  <c r="N1163" i="2" s="1"/>
  <c r="O1163" i="2"/>
  <c r="P1163" i="2"/>
  <c r="P1173" i="2"/>
  <c r="O1173" i="2"/>
  <c r="M1173" i="2"/>
  <c r="N1173" i="2" s="1"/>
  <c r="P1181" i="2"/>
  <c r="O1181" i="2"/>
  <c r="M1181" i="2"/>
  <c r="N1181" i="2" s="1"/>
  <c r="P1189" i="2"/>
  <c r="M1189" i="2"/>
  <c r="N1189" i="2" s="1"/>
  <c r="O1189" i="2"/>
  <c r="P1199" i="2"/>
  <c r="O1199" i="2"/>
  <c r="M1199" i="2"/>
  <c r="N1199" i="2" s="1"/>
  <c r="O1139" i="2"/>
  <c r="P1193" i="2"/>
  <c r="M1193" i="2"/>
  <c r="N1193" i="2" s="1"/>
  <c r="O1193" i="2"/>
  <c r="P1197" i="2"/>
  <c r="M1197" i="2"/>
  <c r="N1197" i="2" s="1"/>
  <c r="O1197" i="2"/>
  <c r="P1201" i="2"/>
  <c r="M1201" i="2"/>
  <c r="N1201" i="2" s="1"/>
  <c r="O1201" i="2"/>
  <c r="P15" i="2"/>
  <c r="O15" i="2"/>
  <c r="M15" i="2"/>
  <c r="N15" i="2" s="1"/>
  <c r="P23" i="2"/>
  <c r="O23" i="2"/>
  <c r="M23" i="2"/>
  <c r="N23" i="2" s="1"/>
  <c r="P9" i="2"/>
  <c r="M9" i="2"/>
  <c r="N9" i="2" s="1"/>
  <c r="O9" i="2"/>
  <c r="P17" i="2"/>
  <c r="M17" i="2"/>
  <c r="N17" i="2" s="1"/>
  <c r="O17" i="2"/>
  <c r="P25" i="2"/>
  <c r="M25" i="2"/>
  <c r="N25" i="2" s="1"/>
  <c r="O25" i="2"/>
  <c r="O62" i="2"/>
  <c r="O61" i="2"/>
  <c r="P87" i="2"/>
  <c r="O87" i="2"/>
  <c r="M87" i="2"/>
  <c r="N87" i="2" s="1"/>
  <c r="M139" i="2"/>
  <c r="P137" i="2"/>
  <c r="M137" i="2"/>
  <c r="N137" i="2" s="1"/>
  <c r="O137" i="2"/>
  <c r="P141" i="2"/>
  <c r="M141" i="2"/>
  <c r="N141" i="2" s="1"/>
  <c r="O141" i="2"/>
  <c r="P225" i="2"/>
  <c r="O225" i="2"/>
  <c r="M225" i="2"/>
  <c r="N225" i="2" s="1"/>
  <c r="O232" i="2"/>
  <c r="P235" i="2"/>
  <c r="O235" i="2"/>
  <c r="M235" i="2"/>
  <c r="N235" i="2" s="1"/>
  <c r="P223" i="2"/>
  <c r="M223" i="2"/>
  <c r="N223" i="2" s="1"/>
  <c r="O223" i="2"/>
  <c r="P227" i="2"/>
  <c r="M227" i="2"/>
  <c r="N227" i="2" s="1"/>
  <c r="O227" i="2"/>
  <c r="P231" i="2"/>
  <c r="M231" i="2"/>
  <c r="N231" i="2" s="1"/>
  <c r="O231" i="2"/>
  <c r="S379" i="2"/>
  <c r="V379" i="2"/>
  <c r="P410" i="2"/>
  <c r="O410" i="2"/>
  <c r="M410" i="2"/>
  <c r="N410" i="2" s="1"/>
  <c r="O417" i="2"/>
  <c r="P420" i="2"/>
  <c r="O420" i="2"/>
  <c r="M420" i="2"/>
  <c r="N420" i="2" s="1"/>
  <c r="P412" i="2"/>
  <c r="M412" i="2"/>
  <c r="N412" i="2" s="1"/>
  <c r="O412" i="2"/>
  <c r="P416" i="2"/>
  <c r="M416" i="2"/>
  <c r="N416" i="2" s="1"/>
  <c r="O416" i="2"/>
  <c r="S464" i="2"/>
  <c r="V464" i="2"/>
  <c r="X519" i="2"/>
  <c r="S520" i="2"/>
  <c r="V520" i="2"/>
  <c r="S548" i="2"/>
  <c r="V548" i="2"/>
  <c r="S564" i="2"/>
  <c r="V564" i="2"/>
  <c r="P615" i="2"/>
  <c r="O615" i="2"/>
  <c r="M615" i="2"/>
  <c r="N615" i="2" s="1"/>
  <c r="P623" i="2"/>
  <c r="O623" i="2"/>
  <c r="M623" i="2"/>
  <c r="N623" i="2" s="1"/>
  <c r="P631" i="2"/>
  <c r="O631" i="2"/>
  <c r="M631" i="2"/>
  <c r="N631" i="2" s="1"/>
  <c r="P639" i="2"/>
  <c r="O639" i="2"/>
  <c r="M639" i="2"/>
  <c r="N639" i="2" s="1"/>
  <c r="P647" i="2"/>
  <c r="O647" i="2"/>
  <c r="M647" i="2"/>
  <c r="N647" i="2" s="1"/>
  <c r="P655" i="2"/>
  <c r="O655" i="2"/>
  <c r="M655" i="2"/>
  <c r="N655" i="2" s="1"/>
  <c r="P665" i="2"/>
  <c r="O665" i="2"/>
  <c r="M665" i="2"/>
  <c r="N665" i="2" s="1"/>
  <c r="P673" i="2"/>
  <c r="O673" i="2"/>
  <c r="M673" i="2"/>
  <c r="N673" i="2" s="1"/>
  <c r="O680" i="2"/>
  <c r="S685" i="2"/>
  <c r="V685" i="2"/>
  <c r="S737" i="2"/>
  <c r="V737" i="2"/>
  <c r="S777" i="2"/>
  <c r="V777" i="2"/>
  <c r="P617" i="2"/>
  <c r="M617" i="2"/>
  <c r="N617" i="2" s="1"/>
  <c r="O617" i="2"/>
  <c r="P625" i="2"/>
  <c r="M625" i="2"/>
  <c r="N625" i="2" s="1"/>
  <c r="O625" i="2"/>
  <c r="P633" i="2"/>
  <c r="M633" i="2"/>
  <c r="N633" i="2" s="1"/>
  <c r="O633" i="2"/>
  <c r="M641" i="2"/>
  <c r="M649" i="2"/>
  <c r="P657" i="2"/>
  <c r="M657" i="2"/>
  <c r="N657" i="2" s="1"/>
  <c r="O657" i="2"/>
  <c r="P663" i="2"/>
  <c r="M663" i="2"/>
  <c r="N663" i="2" s="1"/>
  <c r="O663" i="2"/>
  <c r="P671" i="2"/>
  <c r="M671" i="2"/>
  <c r="N671" i="2" s="1"/>
  <c r="O671" i="2"/>
  <c r="P679" i="2"/>
  <c r="M679" i="2"/>
  <c r="N679" i="2" s="1"/>
  <c r="O679" i="2"/>
  <c r="P826" i="2"/>
  <c r="O826" i="2"/>
  <c r="M826" i="2"/>
  <c r="N826" i="2" s="1"/>
  <c r="P834" i="2"/>
  <c r="O834" i="2"/>
  <c r="M834" i="2"/>
  <c r="N834" i="2" s="1"/>
  <c r="O684" i="2"/>
  <c r="O702" i="2"/>
  <c r="O726" i="2"/>
  <c r="O798" i="2"/>
  <c r="S892" i="2"/>
  <c r="V892" i="2"/>
  <c r="S960" i="2"/>
  <c r="V960" i="2"/>
  <c r="S1048" i="2"/>
  <c r="V1048" i="2"/>
  <c r="M1143" i="2"/>
  <c r="N1143" i="2" s="1"/>
  <c r="O1143" i="2"/>
  <c r="P1143" i="2"/>
  <c r="M1145" i="2"/>
  <c r="N1145" i="2" s="1"/>
  <c r="O1145" i="2"/>
  <c r="P1145" i="2"/>
  <c r="M1147" i="2"/>
  <c r="M1177" i="2"/>
  <c r="P1185" i="2"/>
  <c r="O1185" i="2"/>
  <c r="M1185" i="2"/>
  <c r="N1185" i="2" s="1"/>
  <c r="O1192" i="2"/>
  <c r="P1195" i="2"/>
  <c r="O1195" i="2"/>
  <c r="M1195" i="2"/>
  <c r="N1195" i="2" s="1"/>
  <c r="P1175" i="2"/>
  <c r="M1175" i="2"/>
  <c r="N1175" i="2" s="1"/>
  <c r="O1175" i="2"/>
  <c r="P1179" i="2"/>
  <c r="M1179" i="2"/>
  <c r="N1179" i="2" s="1"/>
  <c r="O1179" i="2"/>
  <c r="P1183" i="2"/>
  <c r="M1183" i="2"/>
  <c r="N1183" i="2" s="1"/>
  <c r="O1183" i="2"/>
  <c r="P1187" i="2"/>
  <c r="M1187" i="2"/>
  <c r="N1187" i="2" s="1"/>
  <c r="O1187" i="2"/>
  <c r="P1191" i="2"/>
  <c r="M1191" i="2"/>
  <c r="N1191" i="2" s="1"/>
  <c r="O1191" i="2"/>
  <c r="P1203" i="2"/>
  <c r="O1203" i="2"/>
  <c r="M1203" i="2"/>
  <c r="N1203" i="2" s="1"/>
  <c r="O3" i="3"/>
  <c r="M3" i="3"/>
  <c r="N3" i="3" s="1"/>
  <c r="P3" i="3"/>
  <c r="O3" i="2"/>
  <c r="M3" i="2"/>
  <c r="N3" i="2" s="1"/>
  <c r="P3" i="2"/>
  <c r="S599" i="5" l="1"/>
  <c r="V599" i="5"/>
  <c r="X599" i="5" s="1"/>
  <c r="V478" i="6"/>
  <c r="S478" i="6"/>
  <c r="X6" i="5"/>
  <c r="S351" i="5"/>
  <c r="V351" i="5"/>
  <c r="S493" i="8"/>
  <c r="S725" i="8"/>
  <c r="S573" i="6"/>
  <c r="S186" i="5"/>
  <c r="X186" i="5" s="1"/>
  <c r="S37" i="5"/>
  <c r="X37" i="5" s="1"/>
  <c r="X856" i="5"/>
  <c r="V60" i="5"/>
  <c r="X60" i="5" s="1"/>
  <c r="S62" i="5"/>
  <c r="X62" i="5" s="1"/>
  <c r="X1226" i="5"/>
  <c r="V1140" i="5"/>
  <c r="X1140" i="5" s="1"/>
  <c r="V1148" i="5"/>
  <c r="X1148" i="5" s="1"/>
  <c r="X690" i="5"/>
  <c r="S771" i="5"/>
  <c r="X771" i="5" s="1"/>
  <c r="X722" i="5"/>
  <c r="X380" i="5"/>
  <c r="X765" i="5"/>
  <c r="O847" i="8"/>
  <c r="O777" i="5"/>
  <c r="O423" i="5"/>
  <c r="P543" i="5"/>
  <c r="O992" i="5"/>
  <c r="V6" i="5"/>
  <c r="P982" i="6"/>
  <c r="S982" i="6" s="1"/>
  <c r="X736" i="5"/>
  <c r="X1312" i="7"/>
  <c r="X1138" i="7"/>
  <c r="S535" i="1"/>
  <c r="S1053" i="2"/>
  <c r="X1053" i="2" s="1"/>
  <c r="S8" i="8"/>
  <c r="X8" i="8" s="1"/>
  <c r="S728" i="8"/>
  <c r="S939" i="8"/>
  <c r="X939" i="8" s="1"/>
  <c r="S1109" i="8"/>
  <c r="P802" i="8"/>
  <c r="V802" i="8" s="1"/>
  <c r="O1088" i="8"/>
  <c r="X1076" i="6"/>
  <c r="X1395" i="7"/>
  <c r="X1298" i="7"/>
  <c r="X1388" i="7"/>
  <c r="X1092" i="7"/>
  <c r="S61" i="5"/>
  <c r="X61" i="5" s="1"/>
  <c r="X762" i="5"/>
  <c r="X148" i="5"/>
  <c r="X363" i="5"/>
  <c r="S641" i="5"/>
  <c r="X641" i="5" s="1"/>
  <c r="S63" i="5"/>
  <c r="X63" i="5" s="1"/>
  <c r="X678" i="5"/>
  <c r="X1157" i="5"/>
  <c r="V129" i="5"/>
  <c r="X129" i="5" s="1"/>
  <c r="X977" i="5"/>
  <c r="X572" i="5"/>
  <c r="V133" i="5"/>
  <c r="X133" i="5" s="1"/>
  <c r="X741" i="5"/>
  <c r="V622" i="5"/>
  <c r="X622" i="5" s="1"/>
  <c r="X1087" i="5"/>
  <c r="X624" i="5"/>
  <c r="V243" i="5"/>
  <c r="X243" i="5" s="1"/>
  <c r="P457" i="5"/>
  <c r="S457" i="5" s="1"/>
  <c r="V269" i="5"/>
  <c r="X269" i="5" s="1"/>
  <c r="V268" i="5"/>
  <c r="X268" i="5" s="1"/>
  <c r="V848" i="8"/>
  <c r="S848" i="8"/>
  <c r="X848" i="8" s="1"/>
  <c r="V1308" i="7"/>
  <c r="V1090" i="1"/>
  <c r="S582" i="1"/>
  <c r="V897" i="3"/>
  <c r="V280" i="1"/>
  <c r="S41" i="5"/>
  <c r="X41" i="5" s="1"/>
  <c r="X716" i="5"/>
  <c r="V32" i="5"/>
  <c r="X32" i="5" s="1"/>
  <c r="X474" i="5"/>
  <c r="S24" i="5"/>
  <c r="X24" i="5" s="1"/>
  <c r="S19" i="5"/>
  <c r="X19" i="5" s="1"/>
  <c r="X901" i="5"/>
  <c r="X523" i="5"/>
  <c r="P250" i="8"/>
  <c r="V250" i="8" s="1"/>
  <c r="P535" i="8"/>
  <c r="S535" i="8" s="1"/>
  <c r="X535" i="8" s="1"/>
  <c r="S1098" i="8"/>
  <c r="X1098" i="8" s="1"/>
  <c r="P721" i="5"/>
  <c r="S721" i="5" s="1"/>
  <c r="P1178" i="5"/>
  <c r="S1178" i="5" s="1"/>
  <c r="O839" i="5"/>
  <c r="O1097" i="5"/>
  <c r="X1126" i="7"/>
  <c r="X1308" i="7"/>
  <c r="V1023" i="8"/>
  <c r="X1023" i="8" s="1"/>
  <c r="O778" i="1"/>
  <c r="O752" i="1"/>
  <c r="O724" i="1"/>
  <c r="O686" i="1"/>
  <c r="S686" i="1" s="1"/>
  <c r="O451" i="1"/>
  <c r="O29" i="1"/>
  <c r="O1075" i="3"/>
  <c r="S25" i="8"/>
  <c r="S49" i="8"/>
  <c r="S53" i="8"/>
  <c r="S144" i="8"/>
  <c r="S393" i="8"/>
  <c r="S410" i="8"/>
  <c r="V632" i="8"/>
  <c r="S985" i="8"/>
  <c r="X985" i="8" s="1"/>
  <c r="X1315" i="7"/>
  <c r="X1244" i="7"/>
  <c r="X1251" i="7"/>
  <c r="S4" i="5"/>
  <c r="X4" i="5" s="1"/>
  <c r="X491" i="5"/>
  <c r="X1214" i="5"/>
  <c r="X752" i="5"/>
  <c r="X400" i="5"/>
  <c r="X766" i="5"/>
  <c r="X456" i="5"/>
  <c r="X597" i="5"/>
  <c r="P179" i="3"/>
  <c r="V179" i="3" s="1"/>
  <c r="P761" i="5"/>
  <c r="V535" i="8"/>
  <c r="V727" i="8"/>
  <c r="S727" i="8"/>
  <c r="X727" i="8" s="1"/>
  <c r="V1098" i="8"/>
  <c r="X802" i="1"/>
  <c r="X681" i="7"/>
  <c r="X853" i="7"/>
  <c r="X835" i="7"/>
  <c r="X801" i="7"/>
  <c r="X44" i="7"/>
  <c r="X438" i="7"/>
  <c r="X886" i="7"/>
  <c r="X497" i="6"/>
  <c r="X569" i="6"/>
  <c r="X988" i="6"/>
  <c r="X431" i="6"/>
  <c r="V753" i="7"/>
  <c r="S753" i="7"/>
  <c r="S171" i="7"/>
  <c r="V171" i="7"/>
  <c r="V121" i="7"/>
  <c r="S121" i="7"/>
  <c r="S551" i="7"/>
  <c r="V551" i="7"/>
  <c r="X336" i="7"/>
  <c r="X61" i="7"/>
  <c r="X1183" i="7"/>
  <c r="X1340" i="7"/>
  <c r="X1172" i="7"/>
  <c r="X1068" i="7"/>
  <c r="X1347" i="7"/>
  <c r="X1240" i="7"/>
  <c r="S188" i="7"/>
  <c r="V188" i="7"/>
  <c r="S122" i="7"/>
  <c r="V122" i="7"/>
  <c r="V726" i="7"/>
  <c r="S726" i="7"/>
  <c r="V275" i="6"/>
  <c r="X275" i="6" s="1"/>
  <c r="V539" i="6"/>
  <c r="X539" i="6" s="1"/>
  <c r="V1167" i="6"/>
  <c r="X1167" i="6" s="1"/>
  <c r="X866" i="6"/>
  <c r="X669" i="6"/>
  <c r="S5" i="6"/>
  <c r="X5" i="6" s="1"/>
  <c r="V863" i="6"/>
  <c r="X863" i="6" s="1"/>
  <c r="X596" i="6"/>
  <c r="X933" i="6"/>
  <c r="X4" i="8"/>
  <c r="X19" i="8"/>
  <c r="X960" i="8"/>
  <c r="S141" i="6"/>
  <c r="X141" i="6" s="1"/>
  <c r="V169" i="6"/>
  <c r="X169" i="6" s="1"/>
  <c r="S815" i="6"/>
  <c r="X815" i="6" s="1"/>
  <c r="S941" i="6"/>
  <c r="X941" i="6" s="1"/>
  <c r="S114" i="6"/>
  <c r="X114" i="6" s="1"/>
  <c r="S276" i="6"/>
  <c r="X276" i="6" s="1"/>
  <c r="V358" i="6"/>
  <c r="X358" i="6" s="1"/>
  <c r="V372" i="6"/>
  <c r="X372" i="6" s="1"/>
  <c r="V385" i="6"/>
  <c r="X385" i="6" s="1"/>
  <c r="V406" i="6"/>
  <c r="X406" i="6" s="1"/>
  <c r="V598" i="6"/>
  <c r="X598" i="6" s="1"/>
  <c r="V618" i="6"/>
  <c r="X618" i="6" s="1"/>
  <c r="S654" i="6"/>
  <c r="X654" i="6" s="1"/>
  <c r="S684" i="6"/>
  <c r="X684" i="6" s="1"/>
  <c r="S722" i="6"/>
  <c r="X722" i="6" s="1"/>
  <c r="S733" i="6"/>
  <c r="X733" i="6" s="1"/>
  <c r="S749" i="6"/>
  <c r="X749" i="6" s="1"/>
  <c r="V864" i="6"/>
  <c r="X864" i="6" s="1"/>
  <c r="V886" i="6"/>
  <c r="X886" i="6" s="1"/>
  <c r="S940" i="6"/>
  <c r="X940" i="6" s="1"/>
  <c r="V1151" i="6"/>
  <c r="X1151" i="6" s="1"/>
  <c r="X55" i="6"/>
  <c r="X465" i="6"/>
  <c r="X493" i="6"/>
  <c r="S771" i="6"/>
  <c r="X771" i="6" s="1"/>
  <c r="S1027" i="6"/>
  <c r="X1027" i="6" s="1"/>
  <c r="S1210" i="6"/>
  <c r="X1210" i="6" s="1"/>
  <c r="V1140" i="6"/>
  <c r="X1140" i="6" s="1"/>
  <c r="V1081" i="6"/>
  <c r="X1081" i="6" s="1"/>
  <c r="S8" i="6"/>
  <c r="X8" i="6" s="1"/>
  <c r="S38" i="6"/>
  <c r="X38" i="6" s="1"/>
  <c r="S248" i="6"/>
  <c r="X248" i="6" s="1"/>
  <c r="S371" i="6"/>
  <c r="X371" i="6" s="1"/>
  <c r="S538" i="6"/>
  <c r="X538" i="6" s="1"/>
  <c r="X600" i="6"/>
  <c r="S622" i="6"/>
  <c r="X622" i="6" s="1"/>
  <c r="V678" i="6"/>
  <c r="X678" i="6" s="1"/>
  <c r="V720" i="6"/>
  <c r="X720" i="6" s="1"/>
  <c r="X748" i="6"/>
  <c r="S769" i="6"/>
  <c r="X769" i="6" s="1"/>
  <c r="V845" i="6"/>
  <c r="X845" i="6" s="1"/>
  <c r="S904" i="6"/>
  <c r="X904" i="6" s="1"/>
  <c r="S1147" i="6"/>
  <c r="X1147" i="6" s="1"/>
  <c r="S819" i="6"/>
  <c r="X819" i="6" s="1"/>
  <c r="S296" i="6"/>
  <c r="X296" i="6" s="1"/>
  <c r="V386" i="6"/>
  <c r="X386" i="6" s="1"/>
  <c r="S594" i="6"/>
  <c r="X594" i="6" s="1"/>
  <c r="S725" i="6"/>
  <c r="X725" i="6" s="1"/>
  <c r="S56" i="6"/>
  <c r="X56" i="6" s="1"/>
  <c r="V34" i="6"/>
  <c r="X34" i="6" s="1"/>
  <c r="S1172" i="6"/>
  <c r="X1172" i="6" s="1"/>
  <c r="V42" i="6"/>
  <c r="S42" i="6"/>
  <c r="V58" i="6"/>
  <c r="S58" i="6"/>
  <c r="S57" i="6"/>
  <c r="X57" i="6" s="1"/>
  <c r="X573" i="6"/>
  <c r="S148" i="6"/>
  <c r="X148" i="6" s="1"/>
  <c r="V320" i="6"/>
  <c r="X320" i="6" s="1"/>
  <c r="V373" i="6"/>
  <c r="X373" i="6" s="1"/>
  <c r="V387" i="6"/>
  <c r="X387" i="6" s="1"/>
  <c r="V407" i="6"/>
  <c r="X407" i="6" s="1"/>
  <c r="S723" i="6"/>
  <c r="X723" i="6" s="1"/>
  <c r="X159" i="6"/>
  <c r="X766" i="6"/>
  <c r="V1227" i="6"/>
  <c r="X1227" i="6" s="1"/>
  <c r="S1203" i="6"/>
  <c r="X1203" i="6" s="1"/>
  <c r="X1125" i="6"/>
  <c r="S28" i="6"/>
  <c r="X28" i="6" s="1"/>
  <c r="S363" i="6"/>
  <c r="X363" i="6" s="1"/>
  <c r="S534" i="6"/>
  <c r="X534" i="6" s="1"/>
  <c r="X540" i="6"/>
  <c r="V242" i="6"/>
  <c r="X242" i="6" s="1"/>
  <c r="V400" i="6"/>
  <c r="X400" i="6" s="1"/>
  <c r="V683" i="6"/>
  <c r="X683" i="6" s="1"/>
  <c r="S757" i="6"/>
  <c r="X757" i="6" s="1"/>
  <c r="X1048" i="2"/>
  <c r="X960" i="2"/>
  <c r="X582" i="8"/>
  <c r="X608" i="8"/>
  <c r="X761" i="8"/>
  <c r="X606" i="8"/>
  <c r="X632" i="8"/>
  <c r="X765" i="8"/>
  <c r="X824" i="8"/>
  <c r="X1114" i="8"/>
  <c r="X29" i="8"/>
  <c r="X35" i="8"/>
  <c r="X50" i="8"/>
  <c r="X52" i="8"/>
  <c r="X105" i="8"/>
  <c r="X133" i="8"/>
  <c r="X155" i="8"/>
  <c r="X392" i="8"/>
  <c r="X394" i="8"/>
  <c r="X409" i="8"/>
  <c r="X451" i="8"/>
  <c r="X486" i="8"/>
  <c r="X493" i="8"/>
  <c r="S547" i="8"/>
  <c r="X547" i="8" s="1"/>
  <c r="X724" i="8"/>
  <c r="X728" i="8"/>
  <c r="X742" i="8"/>
  <c r="X772" i="8"/>
  <c r="X778" i="8"/>
  <c r="P175" i="8"/>
  <c r="S175" i="8" s="1"/>
  <c r="S771" i="8"/>
  <c r="X771" i="8" s="1"/>
  <c r="X865" i="8"/>
  <c r="X889" i="8"/>
  <c r="X914" i="8"/>
  <c r="X1020" i="8"/>
  <c r="X1078" i="8"/>
  <c r="S1088" i="8"/>
  <c r="V1088" i="8"/>
  <c r="S802" i="8"/>
  <c r="X25" i="8"/>
  <c r="X32" i="8"/>
  <c r="X49" i="8"/>
  <c r="X51" i="8"/>
  <c r="X53" i="8"/>
  <c r="X130" i="8"/>
  <c r="X144" i="8"/>
  <c r="X280" i="8"/>
  <c r="X393" i="8"/>
  <c r="X408" i="8"/>
  <c r="X410" i="8"/>
  <c r="X481" i="8"/>
  <c r="X490" i="8"/>
  <c r="X508" i="8"/>
  <c r="X579" i="8"/>
  <c r="X629" i="8"/>
  <c r="X661" i="8"/>
  <c r="X725" i="8"/>
  <c r="X732" i="8"/>
  <c r="X752" i="8"/>
  <c r="X764" i="8"/>
  <c r="X776" i="8"/>
  <c r="X1109" i="8"/>
  <c r="X1157" i="8"/>
  <c r="X886" i="8"/>
  <c r="X913" i="8"/>
  <c r="X1070" i="8"/>
  <c r="O1172" i="8"/>
  <c r="P1172" i="1"/>
  <c r="S1172" i="1"/>
  <c r="O7" i="2"/>
  <c r="P764" i="3"/>
  <c r="V764" i="3" s="1"/>
  <c r="X730" i="2"/>
  <c r="P1116" i="3"/>
  <c r="S1116" i="3" s="1"/>
  <c r="P32" i="3"/>
  <c r="P371" i="3"/>
  <c r="P164" i="2"/>
  <c r="V1116" i="3"/>
  <c r="P1076" i="3"/>
  <c r="S1076" i="3" s="1"/>
  <c r="P1062" i="3"/>
  <c r="S1062" i="3" s="1"/>
  <c r="S764" i="3"/>
  <c r="V410" i="1"/>
  <c r="X410" i="1" s="1"/>
  <c r="S32" i="3"/>
  <c r="V393" i="1"/>
  <c r="P363" i="2"/>
  <c r="P135" i="2"/>
  <c r="V135" i="2" s="1"/>
  <c r="P423" i="3"/>
  <c r="V423" i="3" s="1"/>
  <c r="P405" i="3"/>
  <c r="P385" i="3"/>
  <c r="S385" i="3" s="1"/>
  <c r="P383" i="3"/>
  <c r="V686" i="1"/>
  <c r="P486" i="1"/>
  <c r="V632" i="1"/>
  <c r="X632" i="1" s="1"/>
  <c r="P1109" i="1"/>
  <c r="P764" i="1"/>
  <c r="S893" i="2"/>
  <c r="X893" i="2" s="1"/>
  <c r="V1076" i="3"/>
  <c r="V1062" i="3"/>
  <c r="S1070" i="1"/>
  <c r="X1078" i="1"/>
  <c r="V824" i="1"/>
  <c r="X848" i="1"/>
  <c r="S481" i="1"/>
  <c r="X547" i="1"/>
  <c r="X393" i="1"/>
  <c r="S144" i="1"/>
  <c r="S53" i="1"/>
  <c r="S576" i="3"/>
  <c r="S578" i="3"/>
  <c r="V464" i="3"/>
  <c r="S386" i="3"/>
  <c r="V386" i="3"/>
  <c r="V847" i="2"/>
  <c r="S847" i="2"/>
  <c r="X576" i="3"/>
  <c r="V238" i="2"/>
  <c r="S238" i="2"/>
  <c r="S380" i="2"/>
  <c r="V380" i="2"/>
  <c r="N1177" i="2"/>
  <c r="O1177" i="2" s="1"/>
  <c r="N1147" i="2"/>
  <c r="O1147" i="2" s="1"/>
  <c r="X892" i="2"/>
  <c r="N645" i="2"/>
  <c r="P645" i="2" s="1"/>
  <c r="N629" i="2"/>
  <c r="P629" i="2" s="1"/>
  <c r="N656" i="3"/>
  <c r="P656" i="3" s="1"/>
  <c r="N267" i="3"/>
  <c r="O267" i="3" s="1"/>
  <c r="N20" i="3"/>
  <c r="O20" i="3" s="1"/>
  <c r="N642" i="3"/>
  <c r="P642" i="3" s="1"/>
  <c r="N145" i="3"/>
  <c r="P145" i="3" s="1"/>
  <c r="N155" i="3"/>
  <c r="P155" i="3" s="1"/>
  <c r="N53" i="3"/>
  <c r="P53" i="3" s="1"/>
  <c r="N24" i="3"/>
  <c r="O24" i="3" s="1"/>
  <c r="N392" i="1"/>
  <c r="P392" i="1" s="1"/>
  <c r="N105" i="1"/>
  <c r="P105" i="1" s="1"/>
  <c r="N25" i="1"/>
  <c r="O25" i="1" s="1"/>
  <c r="N19" i="1"/>
  <c r="P19" i="1" s="1"/>
  <c r="V724" i="3"/>
  <c r="V7" i="2"/>
  <c r="S7" i="2"/>
  <c r="V867" i="3"/>
  <c r="S684" i="3"/>
  <c r="V649" i="3"/>
  <c r="S1157" i="1"/>
  <c r="V1023" i="1"/>
  <c r="S985" i="1"/>
  <c r="S772" i="1"/>
  <c r="V732" i="1"/>
  <c r="S712" i="3"/>
  <c r="V1098" i="1"/>
  <c r="V913" i="1"/>
  <c r="V606" i="1"/>
  <c r="V409" i="1"/>
  <c r="V250" i="1"/>
  <c r="S280" i="1"/>
  <c r="X280" i="1" s="1"/>
  <c r="V32" i="1"/>
  <c r="V4" i="1"/>
  <c r="X891" i="3"/>
  <c r="X951" i="3"/>
  <c r="S824" i="3"/>
  <c r="P723" i="3"/>
  <c r="S723" i="3" s="1"/>
  <c r="S659" i="3"/>
  <c r="S481" i="3"/>
  <c r="S469" i="3"/>
  <c r="V1172" i="1"/>
  <c r="S1090" i="1"/>
  <c r="S939" i="1"/>
  <c r="S493" i="1"/>
  <c r="X493" i="1" s="1"/>
  <c r="X947" i="3"/>
  <c r="P555" i="3"/>
  <c r="V889" i="1"/>
  <c r="S608" i="1"/>
  <c r="V582" i="1"/>
  <c r="V535" i="1"/>
  <c r="X535" i="1" s="1"/>
  <c r="S130" i="1"/>
  <c r="V51" i="1"/>
  <c r="V144" i="1"/>
  <c r="V53" i="1"/>
  <c r="S136" i="3"/>
  <c r="V32" i="3"/>
  <c r="V4" i="3"/>
  <c r="V133" i="3"/>
  <c r="X133" i="3" s="1"/>
  <c r="N649" i="2"/>
  <c r="P649" i="2" s="1"/>
  <c r="N641" i="2"/>
  <c r="O641" i="2" s="1"/>
  <c r="N139" i="2"/>
  <c r="P139" i="2" s="1"/>
  <c r="N51" i="3"/>
  <c r="P51" i="3" s="1"/>
  <c r="N476" i="3"/>
  <c r="P476" i="3" s="1"/>
  <c r="N478" i="3"/>
  <c r="P478" i="3" s="1"/>
  <c r="N8" i="3"/>
  <c r="P8" i="3" s="1"/>
  <c r="N886" i="1"/>
  <c r="P886" i="1" s="1"/>
  <c r="N579" i="1"/>
  <c r="P579" i="1" s="1"/>
  <c r="N394" i="1"/>
  <c r="P394" i="1" s="1"/>
  <c r="N1114" i="1"/>
  <c r="O1114" i="1" s="1"/>
  <c r="N1094" i="1"/>
  <c r="P1094" i="1" s="1"/>
  <c r="N960" i="1"/>
  <c r="P960" i="1" s="1"/>
  <c r="N914" i="1"/>
  <c r="P914" i="1" s="1"/>
  <c r="N35" i="1"/>
  <c r="P35" i="1" s="1"/>
  <c r="P772" i="3"/>
  <c r="S772" i="3" s="1"/>
  <c r="P1080" i="3"/>
  <c r="S1080" i="3" s="1"/>
  <c r="P898" i="3"/>
  <c r="S898" i="3" s="1"/>
  <c r="S1177" i="3"/>
  <c r="X1177" i="3" s="1"/>
  <c r="S897" i="3"/>
  <c r="X897" i="3" s="1"/>
  <c r="V847" i="3"/>
  <c r="V826" i="3"/>
  <c r="P521" i="3"/>
  <c r="S521" i="3" s="1"/>
  <c r="P461" i="3"/>
  <c r="V461" i="3" s="1"/>
  <c r="P1020" i="1"/>
  <c r="S1020" i="1" s="1"/>
  <c r="P865" i="1"/>
  <c r="V865" i="1" s="1"/>
  <c r="P771" i="1"/>
  <c r="S771" i="1" s="1"/>
  <c r="P765" i="1"/>
  <c r="V765" i="1" s="1"/>
  <c r="P490" i="1"/>
  <c r="S490" i="1" s="1"/>
  <c r="V8" i="1"/>
  <c r="P114" i="2"/>
  <c r="V114" i="2" s="1"/>
  <c r="P60" i="2"/>
  <c r="P1084" i="3"/>
  <c r="V1084" i="3" s="1"/>
  <c r="P1006" i="3"/>
  <c r="V1006" i="3" s="1"/>
  <c r="P802" i="3"/>
  <c r="S802" i="3" s="1"/>
  <c r="S135" i="2"/>
  <c r="X135" i="2" s="1"/>
  <c r="P5" i="2"/>
  <c r="S5" i="2" s="1"/>
  <c r="P1108" i="3"/>
  <c r="V1108" i="3" s="1"/>
  <c r="P1022" i="3"/>
  <c r="V1022" i="3" s="1"/>
  <c r="O554" i="3"/>
  <c r="O518" i="3"/>
  <c r="O382" i="3"/>
  <c r="O364" i="3"/>
  <c r="O380" i="3"/>
  <c r="P312" i="3"/>
  <c r="S312" i="3" s="1"/>
  <c r="O107" i="3"/>
  <c r="P52" i="3"/>
  <c r="V52" i="3" s="1"/>
  <c r="P50" i="3"/>
  <c r="S50" i="3" s="1"/>
  <c r="O29" i="3"/>
  <c r="O1113" i="2"/>
  <c r="O1115" i="2"/>
  <c r="P722" i="2"/>
  <c r="O481" i="2"/>
  <c r="O457" i="2"/>
  <c r="O423" i="2"/>
  <c r="P658" i="2"/>
  <c r="O591" i="2"/>
  <c r="O378" i="2"/>
  <c r="O358" i="2"/>
  <c r="O364" i="2"/>
  <c r="O276" i="2"/>
  <c r="O155" i="2"/>
  <c r="O467" i="2"/>
  <c r="O451" i="2"/>
  <c r="X725" i="1"/>
  <c r="X824" i="1"/>
  <c r="X250" i="1"/>
  <c r="X49" i="1"/>
  <c r="X52" i="1"/>
  <c r="X456" i="3"/>
  <c r="X4" i="3"/>
  <c r="X386" i="3"/>
  <c r="P1147" i="2"/>
  <c r="X380" i="2"/>
  <c r="X685" i="3"/>
  <c r="O53" i="3"/>
  <c r="O8" i="3"/>
  <c r="X578" i="3"/>
  <c r="X913" i="1"/>
  <c r="X772" i="1"/>
  <c r="S694" i="2"/>
  <c r="V694" i="2"/>
  <c r="X871" i="3"/>
  <c r="X971" i="3"/>
  <c r="X596" i="3"/>
  <c r="X545" i="2"/>
  <c r="X867" i="3"/>
  <c r="X727" i="3"/>
  <c r="X687" i="3"/>
  <c r="O642" i="3"/>
  <c r="O155" i="3"/>
  <c r="X1069" i="3"/>
  <c r="X50" i="1"/>
  <c r="X1157" i="1"/>
  <c r="P1114" i="1"/>
  <c r="O105" i="1"/>
  <c r="X712" i="3"/>
  <c r="V822" i="2"/>
  <c r="S822" i="2"/>
  <c r="V59" i="2"/>
  <c r="S59" i="2"/>
  <c r="X819" i="2"/>
  <c r="X759" i="2"/>
  <c r="X735" i="2"/>
  <c r="X731" i="2"/>
  <c r="X727" i="2"/>
  <c r="X723" i="2"/>
  <c r="X715" i="2"/>
  <c r="X687" i="2"/>
  <c r="X566" i="2"/>
  <c r="X518" i="2"/>
  <c r="X482" i="2"/>
  <c r="X478" i="2"/>
  <c r="X401" i="2"/>
  <c r="X393" i="2"/>
  <c r="X385" i="2"/>
  <c r="X847" i="2"/>
  <c r="O579" i="1"/>
  <c r="X508" i="1"/>
  <c r="X408" i="1"/>
  <c r="O394" i="1"/>
  <c r="O960" i="1"/>
  <c r="O914" i="1"/>
  <c r="X847" i="1"/>
  <c r="X727" i="1"/>
  <c r="O392" i="1"/>
  <c r="X133" i="1"/>
  <c r="O35" i="1"/>
  <c r="O19" i="1"/>
  <c r="X1070" i="1"/>
  <c r="X728" i="1"/>
  <c r="X130" i="1"/>
  <c r="X53" i="1"/>
  <c r="X1088" i="1"/>
  <c r="X732" i="1"/>
  <c r="X686" i="1"/>
  <c r="X481" i="1"/>
  <c r="X409" i="1"/>
  <c r="X51" i="1"/>
  <c r="O886" i="1"/>
  <c r="O51" i="3"/>
  <c r="P20" i="3"/>
  <c r="X847" i="3"/>
  <c r="X659" i="3"/>
  <c r="X649" i="3"/>
  <c r="X841" i="3"/>
  <c r="X729" i="3"/>
  <c r="O476" i="3"/>
  <c r="O478" i="3"/>
  <c r="X451" i="3"/>
  <c r="X363" i="3"/>
  <c r="O145" i="3"/>
  <c r="X136" i="3"/>
  <c r="X394" i="3"/>
  <c r="X464" i="3"/>
  <c r="X430" i="3"/>
  <c r="O656" i="3"/>
  <c r="X32" i="3"/>
  <c r="X1162" i="3"/>
  <c r="X824" i="3"/>
  <c r="X684" i="3"/>
  <c r="S1192" i="2"/>
  <c r="V1192" i="2"/>
  <c r="V798" i="2"/>
  <c r="S798" i="2"/>
  <c r="V702" i="2"/>
  <c r="S702" i="2"/>
  <c r="O649" i="2"/>
  <c r="X777" i="2"/>
  <c r="X737" i="2"/>
  <c r="X685" i="2"/>
  <c r="X564" i="2"/>
  <c r="X548" i="2"/>
  <c r="X520" i="2"/>
  <c r="X464" i="2"/>
  <c r="X379" i="2"/>
  <c r="O139" i="2"/>
  <c r="S62" i="2"/>
  <c r="V62" i="2"/>
  <c r="X1118" i="2"/>
  <c r="X1114" i="2"/>
  <c r="X1102" i="2"/>
  <c r="X986" i="2"/>
  <c r="X870" i="2"/>
  <c r="O645" i="2"/>
  <c r="O629" i="2"/>
  <c r="X353" i="2"/>
  <c r="X58" i="2"/>
  <c r="X38" i="2"/>
  <c r="X933" i="2"/>
  <c r="X567" i="2"/>
  <c r="X507" i="2"/>
  <c r="X238" i="2"/>
  <c r="X887" i="2"/>
  <c r="X863" i="2"/>
  <c r="V726" i="2"/>
  <c r="S726" i="2"/>
  <c r="S684" i="2"/>
  <c r="V684" i="2"/>
  <c r="S680" i="2"/>
  <c r="V680" i="2"/>
  <c r="S417" i="2"/>
  <c r="V417" i="2"/>
  <c r="S232" i="2"/>
  <c r="V232" i="2"/>
  <c r="V61" i="2"/>
  <c r="S61" i="2"/>
  <c r="S1139" i="2"/>
  <c r="V1139" i="2"/>
  <c r="X365" i="2"/>
  <c r="S35" i="2"/>
  <c r="V35" i="2"/>
  <c r="S31" i="2"/>
  <c r="V31" i="2"/>
  <c r="S26" i="2"/>
  <c r="V26" i="2"/>
  <c r="X1178" i="5" l="1"/>
  <c r="X144" i="1"/>
  <c r="X802" i="8"/>
  <c r="X122" i="7"/>
  <c r="X551" i="7"/>
  <c r="X171" i="7"/>
  <c r="S761" i="5"/>
  <c r="X761" i="5" s="1"/>
  <c r="V761" i="5"/>
  <c r="V839" i="5"/>
  <c r="S839" i="5"/>
  <c r="S777" i="5"/>
  <c r="V777" i="5"/>
  <c r="X351" i="5"/>
  <c r="V1178" i="5"/>
  <c r="V457" i="5"/>
  <c r="X478" i="6"/>
  <c r="S1075" i="3"/>
  <c r="V1075" i="3"/>
  <c r="S724" i="1"/>
  <c r="V724" i="1"/>
  <c r="X457" i="5"/>
  <c r="S992" i="5"/>
  <c r="X992" i="5" s="1"/>
  <c r="V992" i="5"/>
  <c r="S847" i="8"/>
  <c r="X847" i="8" s="1"/>
  <c r="V847" i="8"/>
  <c r="X188" i="7"/>
  <c r="V29" i="1"/>
  <c r="S29" i="1"/>
  <c r="X29" i="1" s="1"/>
  <c r="V752" i="1"/>
  <c r="S752" i="1"/>
  <c r="X752" i="1" s="1"/>
  <c r="S250" i="8"/>
  <c r="X250" i="8" s="1"/>
  <c r="S543" i="5"/>
  <c r="X543" i="5" s="1"/>
  <c r="V543" i="5"/>
  <c r="S179" i="3"/>
  <c r="X179" i="3" s="1"/>
  <c r="V982" i="6"/>
  <c r="X982" i="6" s="1"/>
  <c r="V721" i="5"/>
  <c r="X721" i="5" s="1"/>
  <c r="V451" i="1"/>
  <c r="S451" i="1"/>
  <c r="X451" i="1" s="1"/>
  <c r="S778" i="1"/>
  <c r="V778" i="1"/>
  <c r="V1097" i="5"/>
  <c r="S1097" i="5"/>
  <c r="V423" i="5"/>
  <c r="S423" i="5"/>
  <c r="X58" i="6"/>
  <c r="X42" i="6"/>
  <c r="X726" i="7"/>
  <c r="X121" i="7"/>
  <c r="X1427" i="7" s="1"/>
  <c r="X753" i="7"/>
  <c r="X1088" i="8"/>
  <c r="V1172" i="8"/>
  <c r="S1172" i="8"/>
  <c r="V175" i="8"/>
  <c r="X175" i="8" s="1"/>
  <c r="X764" i="3"/>
  <c r="X1062" i="3"/>
  <c r="X1116" i="3"/>
  <c r="V371" i="3"/>
  <c r="S371" i="3"/>
  <c r="O1094" i="1"/>
  <c r="S1094" i="1" s="1"/>
  <c r="X1094" i="1" s="1"/>
  <c r="V1109" i="1"/>
  <c r="S1109" i="1"/>
  <c r="V486" i="1"/>
  <c r="S486" i="1"/>
  <c r="S383" i="3"/>
  <c r="V383" i="3"/>
  <c r="V405" i="3"/>
  <c r="S405" i="3"/>
  <c r="X405" i="3" s="1"/>
  <c r="V385" i="3"/>
  <c r="P267" i="3"/>
  <c r="S267" i="3" s="1"/>
  <c r="X1076" i="3"/>
  <c r="S764" i="1"/>
  <c r="V764" i="1"/>
  <c r="X385" i="3"/>
  <c r="V363" i="2"/>
  <c r="S363" i="2"/>
  <c r="X363" i="2" s="1"/>
  <c r="V164" i="2"/>
  <c r="S164" i="2"/>
  <c r="X164" i="2" s="1"/>
  <c r="S423" i="3"/>
  <c r="X423" i="3" s="1"/>
  <c r="S1147" i="2"/>
  <c r="V1147" i="2"/>
  <c r="S145" i="3"/>
  <c r="V145" i="3"/>
  <c r="S476" i="3"/>
  <c r="V476" i="3"/>
  <c r="S886" i="1"/>
  <c r="V886" i="1"/>
  <c r="S19" i="1"/>
  <c r="V19" i="1"/>
  <c r="V914" i="1"/>
  <c r="S914" i="1"/>
  <c r="V394" i="1"/>
  <c r="S394" i="1"/>
  <c r="V105" i="1"/>
  <c r="X105" i="1" s="1"/>
  <c r="S105" i="1"/>
  <c r="V642" i="3"/>
  <c r="S642" i="3"/>
  <c r="S53" i="3"/>
  <c r="V53" i="3"/>
  <c r="V451" i="2"/>
  <c r="S451" i="2"/>
  <c r="S155" i="2"/>
  <c r="V155" i="2"/>
  <c r="V364" i="2"/>
  <c r="S364" i="2"/>
  <c r="V378" i="2"/>
  <c r="S378" i="2"/>
  <c r="S658" i="2"/>
  <c r="V658" i="2"/>
  <c r="S457" i="2"/>
  <c r="V457" i="2"/>
  <c r="S722" i="2"/>
  <c r="V722" i="2"/>
  <c r="V1113" i="2"/>
  <c r="S1113" i="2"/>
  <c r="V107" i="3"/>
  <c r="S107" i="3"/>
  <c r="V380" i="3"/>
  <c r="S380" i="3"/>
  <c r="V382" i="3"/>
  <c r="S382" i="3"/>
  <c r="V554" i="3"/>
  <c r="S554" i="3"/>
  <c r="S60" i="2"/>
  <c r="V60" i="2"/>
  <c r="V1094" i="1"/>
  <c r="S1114" i="1"/>
  <c r="V1114" i="1"/>
  <c r="S52" i="3"/>
  <c r="X52" i="3" s="1"/>
  <c r="V50" i="3"/>
  <c r="X50" i="3" s="1"/>
  <c r="V312" i="3"/>
  <c r="X312" i="3" s="1"/>
  <c r="S555" i="3"/>
  <c r="V555" i="3"/>
  <c r="V5" i="2"/>
  <c r="P1177" i="2"/>
  <c r="S1022" i="3"/>
  <c r="X1022" i="3" s="1"/>
  <c r="S765" i="1"/>
  <c r="X765" i="1" s="1"/>
  <c r="S461" i="3"/>
  <c r="X461" i="3" s="1"/>
  <c r="V772" i="3"/>
  <c r="X772" i="3" s="1"/>
  <c r="V723" i="3"/>
  <c r="X723" i="3" s="1"/>
  <c r="V802" i="3"/>
  <c r="X802" i="3" s="1"/>
  <c r="V771" i="1"/>
  <c r="X771" i="1" s="1"/>
  <c r="V521" i="3"/>
  <c r="X521" i="3" s="1"/>
  <c r="V656" i="3"/>
  <c r="S656" i="3"/>
  <c r="S478" i="3"/>
  <c r="V478" i="3"/>
  <c r="V51" i="3"/>
  <c r="S51" i="3"/>
  <c r="S35" i="1"/>
  <c r="V35" i="1"/>
  <c r="V392" i="1"/>
  <c r="S392" i="1"/>
  <c r="S960" i="1"/>
  <c r="V960" i="1"/>
  <c r="V579" i="1"/>
  <c r="S579" i="1"/>
  <c r="X1114" i="1"/>
  <c r="S155" i="3"/>
  <c r="X155" i="3" s="1"/>
  <c r="V155" i="3"/>
  <c r="V8" i="3"/>
  <c r="S8" i="3"/>
  <c r="S467" i="2"/>
  <c r="V467" i="2"/>
  <c r="S276" i="2"/>
  <c r="V276" i="2"/>
  <c r="V358" i="2"/>
  <c r="S358" i="2"/>
  <c r="S591" i="2"/>
  <c r="V591" i="2"/>
  <c r="S423" i="2"/>
  <c r="V423" i="2"/>
  <c r="V481" i="2"/>
  <c r="S481" i="2"/>
  <c r="X481" i="2" s="1"/>
  <c r="V1115" i="2"/>
  <c r="S1115" i="2"/>
  <c r="V29" i="3"/>
  <c r="S29" i="3"/>
  <c r="X29" i="3" s="1"/>
  <c r="S364" i="3"/>
  <c r="V364" i="3"/>
  <c r="V518" i="3"/>
  <c r="S518" i="3"/>
  <c r="X518" i="3" s="1"/>
  <c r="X5" i="2"/>
  <c r="P641" i="2"/>
  <c r="V898" i="3"/>
  <c r="X898" i="3" s="1"/>
  <c r="V1080" i="3"/>
  <c r="X1080" i="3" s="1"/>
  <c r="S114" i="2"/>
  <c r="X114" i="2" s="1"/>
  <c r="X7" i="2"/>
  <c r="P25" i="1"/>
  <c r="V25" i="1" s="1"/>
  <c r="P24" i="3"/>
  <c r="V24" i="3" s="1"/>
  <c r="S20" i="3"/>
  <c r="V20" i="3"/>
  <c r="S1084" i="3"/>
  <c r="X1084" i="3" s="1"/>
  <c r="V490" i="1"/>
  <c r="X490" i="1" s="1"/>
  <c r="S865" i="1"/>
  <c r="X865" i="1" s="1"/>
  <c r="S1108" i="3"/>
  <c r="X1108" i="3" s="1"/>
  <c r="S1006" i="3"/>
  <c r="X1006" i="3" s="1"/>
  <c r="V1020" i="1"/>
  <c r="X1020" i="1" s="1"/>
  <c r="X1090" i="1"/>
  <c r="X606" i="1"/>
  <c r="X939" i="1"/>
  <c r="X889" i="1"/>
  <c r="X59" i="2"/>
  <c r="X822" i="2"/>
  <c r="X694" i="2"/>
  <c r="X8" i="1"/>
  <c r="X1139" i="2"/>
  <c r="X232" i="2"/>
  <c r="X417" i="2"/>
  <c r="X680" i="2"/>
  <c r="X684" i="2"/>
  <c r="X1192" i="2"/>
  <c r="X1147" i="2"/>
  <c r="X582" i="1"/>
  <c r="X608" i="1"/>
  <c r="X1172" i="1"/>
  <c r="X985" i="1"/>
  <c r="X1023" i="1"/>
  <c r="X1098" i="1"/>
  <c r="X4" i="1"/>
  <c r="X32" i="1"/>
  <c r="X20" i="3"/>
  <c r="X8" i="3"/>
  <c r="X53" i="3"/>
  <c r="X826" i="3"/>
  <c r="X469" i="3"/>
  <c r="X724" i="3"/>
  <c r="X481" i="3"/>
  <c r="X26" i="2"/>
  <c r="X31" i="2"/>
  <c r="X35" i="2"/>
  <c r="X61" i="2"/>
  <c r="X726" i="2"/>
  <c r="V629" i="2"/>
  <c r="S629" i="2"/>
  <c r="X62" i="2"/>
  <c r="X702" i="2"/>
  <c r="X798" i="2"/>
  <c r="V645" i="2"/>
  <c r="S645" i="2"/>
  <c r="V139" i="2"/>
  <c r="S139" i="2"/>
  <c r="V649" i="2"/>
  <c r="S649" i="2"/>
  <c r="X1242" i="6" l="1"/>
  <c r="X1241" i="6"/>
  <c r="X1240" i="6"/>
  <c r="X423" i="5"/>
  <c r="X778" i="1"/>
  <c r="X724" i="1"/>
  <c r="X839" i="5"/>
  <c r="V267" i="3"/>
  <c r="X1115" i="2"/>
  <c r="X358" i="2"/>
  <c r="X1097" i="5"/>
  <c r="X1075" i="3"/>
  <c r="X777" i="5"/>
  <c r="X1426" i="7"/>
  <c r="X1429" i="7" s="1"/>
  <c r="X1430" i="7" s="1"/>
  <c r="X1428" i="7"/>
  <c r="X1182" i="8"/>
  <c r="X554" i="3"/>
  <c r="X382" i="3"/>
  <c r="X380" i="3"/>
  <c r="X764" i="1"/>
  <c r="X486" i="1"/>
  <c r="X1109" i="1"/>
  <c r="X1172" i="8"/>
  <c r="X1183" i="8" s="1"/>
  <c r="X555" i="3"/>
  <c r="X107" i="3"/>
  <c r="X1113" i="2"/>
  <c r="X378" i="2"/>
  <c r="X364" i="2"/>
  <c r="X371" i="3"/>
  <c r="X451" i="2"/>
  <c r="X642" i="3"/>
  <c r="X383" i="3"/>
  <c r="V641" i="2"/>
  <c r="S641" i="2"/>
  <c r="V1177" i="2"/>
  <c r="S1177" i="2"/>
  <c r="X267" i="3"/>
  <c r="S24" i="3"/>
  <c r="X24" i="3" s="1"/>
  <c r="S25" i="1"/>
  <c r="X25" i="1" s="1"/>
  <c r="X60" i="2"/>
  <c r="X722" i="2"/>
  <c r="X457" i="2"/>
  <c r="X658" i="2"/>
  <c r="X155" i="2"/>
  <c r="X364" i="3"/>
  <c r="X423" i="2"/>
  <c r="X591" i="2"/>
  <c r="X276" i="2"/>
  <c r="X467" i="2"/>
  <c r="X579" i="1"/>
  <c r="X960" i="1"/>
  <c r="X394" i="1"/>
  <c r="X914" i="1"/>
  <c r="X476" i="3"/>
  <c r="X478" i="3"/>
  <c r="X649" i="2"/>
  <c r="X139" i="2"/>
  <c r="X645" i="2"/>
  <c r="X392" i="1"/>
  <c r="X35" i="1"/>
  <c r="X19" i="1"/>
  <c r="X886" i="1"/>
  <c r="X51" i="3"/>
  <c r="X145" i="3"/>
  <c r="X656" i="3"/>
  <c r="X629" i="2"/>
  <c r="X1250" i="5" l="1"/>
  <c r="X1253" i="5" s="1"/>
  <c r="X1254" i="5" s="1"/>
  <c r="X1252" i="5"/>
  <c r="X1251" i="5"/>
  <c r="X1184" i="1"/>
  <c r="X1194" i="3"/>
  <c r="X1183" i="1"/>
  <c r="X1182" i="1"/>
  <c r="X1184" i="8"/>
  <c r="X1185" i="8" s="1"/>
  <c r="X1186" i="8" s="1"/>
  <c r="X1177" i="2"/>
  <c r="X1207" i="2" s="1"/>
  <c r="X641" i="2"/>
  <c r="X1192" i="3"/>
  <c r="X1193" i="3"/>
  <c r="X1205" i="2"/>
  <c r="X1206" i="2"/>
  <c r="X1208" i="2" l="1"/>
  <c r="X1209" i="2" s="1"/>
  <c r="X1195" i="3"/>
  <c r="X1196" i="3" s="1"/>
  <c r="X1185" i="1"/>
  <c r="X1186" i="1" s="1"/>
  <c r="X1243" i="6"/>
  <c r="X1244" i="6" s="1"/>
</calcChain>
</file>

<file path=xl/sharedStrings.xml><?xml version="1.0" encoding="utf-8"?>
<sst xmlns="http://schemas.openxmlformats.org/spreadsheetml/2006/main" count="27309" uniqueCount="1943">
  <si>
    <t>rs201393400</t>
  </si>
  <si>
    <t>MUT00000242</t>
  </si>
  <si>
    <t>MUT00001148</t>
  </si>
  <si>
    <t>G-TCA</t>
  </si>
  <si>
    <t>MUT00000555</t>
  </si>
  <si>
    <t>MUT00000136</t>
  </si>
  <si>
    <t>C-TT</t>
  </si>
  <si>
    <t>MUT00000449</t>
  </si>
  <si>
    <t>MUT00000868</t>
  </si>
  <si>
    <t>MUT00001011</t>
  </si>
  <si>
    <t>MUT00000312</t>
  </si>
  <si>
    <t>MUT00000731</t>
  </si>
  <si>
    <t>MUT00000193</t>
  </si>
  <si>
    <t>T+G</t>
  </si>
  <si>
    <t>MUT00001099</t>
  </si>
  <si>
    <t>MUT00000625</t>
  </si>
  <si>
    <t>MUT00000087</t>
  </si>
  <si>
    <t>MUT00000938</t>
  </si>
  <si>
    <t>MUT00000071</t>
  </si>
  <si>
    <t>MUT00000503</t>
  </si>
  <si>
    <t>MUT00000922</t>
  </si>
  <si>
    <t>MUT00000384</t>
  </si>
  <si>
    <t>MUT00000816</t>
  </si>
  <si>
    <t>MUT00000697</t>
  </si>
  <si>
    <t>MUT00000278</t>
  </si>
  <si>
    <t>MUT00001153</t>
  </si>
  <si>
    <t>MUT00000141</t>
  </si>
  <si>
    <t>MUT00000560</t>
  </si>
  <si>
    <t>MUT00001047</t>
  </si>
  <si>
    <t>MUT00000454</t>
  </si>
  <si>
    <t>MUT00000873</t>
  </si>
  <si>
    <t>MUT00000767</t>
  </si>
  <si>
    <t>rs374547489</t>
  </si>
  <si>
    <t>MUT00001031</t>
  </si>
  <si>
    <t>MUT00000332</t>
  </si>
  <si>
    <t>MUT00000751</t>
  </si>
  <si>
    <t>MUT00000226</t>
  </si>
  <si>
    <t>MUT00000645</t>
  </si>
  <si>
    <t>MUT00000539</t>
  </si>
  <si>
    <t>MUT00000958</t>
  </si>
  <si>
    <t>MUT00001101</t>
  </si>
  <si>
    <t>rs839541</t>
  </si>
  <si>
    <t>MUT00000821</t>
  </si>
  <si>
    <t>MUT00000283</t>
  </si>
  <si>
    <t>MUT00000596</t>
  </si>
  <si>
    <t>A+TTAAGGGA</t>
  </si>
  <si>
    <t>G+AG</t>
  </si>
  <si>
    <t>MUT00000104</t>
  </si>
  <si>
    <t>MUT00000417</t>
  </si>
  <si>
    <t>MUT00001173</t>
  </si>
  <si>
    <t>MUT00000161</t>
  </si>
  <si>
    <t>MUT00000580</t>
  </si>
  <si>
    <t>MUT00001067</t>
  </si>
  <si>
    <t>MUT00000055</t>
  </si>
  <si>
    <t>MUT00000474</t>
  </si>
  <si>
    <t>MUT00000893</t>
  </si>
  <si>
    <t>MUT00000906</t>
  </si>
  <si>
    <t>MUT00000368</t>
  </si>
  <si>
    <t>MUT00000787</t>
  </si>
  <si>
    <t>MUT00000650</t>
  </si>
  <si>
    <t>MUT00000963</t>
  </si>
  <si>
    <t>rs370484649</t>
  </si>
  <si>
    <t>MUT00000246</t>
  </si>
  <si>
    <t>MUT00000559</t>
  </si>
  <si>
    <t>MUT00001121</t>
  </si>
  <si>
    <t>MUT00001015</t>
  </si>
  <si>
    <t>MUT00000422</t>
  </si>
  <si>
    <t>MUT00000841</t>
  </si>
  <si>
    <t>MUT00000003</t>
  </si>
  <si>
    <t>MUT00000735</t>
  </si>
  <si>
    <t>MUT00000316</t>
  </si>
  <si>
    <t>rs121913270,rs121913271</t>
  </si>
  <si>
    <t>MUT00000197</t>
  </si>
  <si>
    <t>MUT00000629</t>
  </si>
  <si>
    <t>rs372760677</t>
  </si>
  <si>
    <t>MUT00001072</t>
  </si>
  <si>
    <t>MUT00000792</t>
  </si>
  <si>
    <t>rs1042522</t>
  </si>
  <si>
    <t>MUT00000300</t>
  </si>
  <si>
    <t>MUT00000613</t>
  </si>
  <si>
    <t>MUT00000075</t>
  </si>
  <si>
    <t>MUT00000507</t>
  </si>
  <si>
    <t>MUT00000926</t>
  </si>
  <si>
    <t>MUT00000388</t>
  </si>
  <si>
    <t>G+T</t>
  </si>
  <si>
    <t>MUT00000670</t>
  </si>
  <si>
    <t>MUT00000251</t>
  </si>
  <si>
    <t>MUT00001157</t>
  </si>
  <si>
    <t>MUT00000564</t>
  </si>
  <si>
    <t>MUT00000983</t>
  </si>
  <si>
    <t>MUT00000145</t>
  </si>
  <si>
    <t>MUT00000458</t>
  </si>
  <si>
    <t>MUT00000877</t>
  </si>
  <si>
    <t>rs55939351</t>
  </si>
  <si>
    <t>MUT00001035</t>
  </si>
  <si>
    <t>MUT00000442</t>
  </si>
  <si>
    <t>MUT00000023</t>
  </si>
  <si>
    <t>MUT00000755</t>
  </si>
  <si>
    <t>MUT00000336</t>
  </si>
  <si>
    <t>MUT00000649</t>
  </si>
  <si>
    <t>MUT00001092</t>
  </si>
  <si>
    <t>MUT00001105</t>
  </si>
  <si>
    <t>MUT00000080</t>
  </si>
  <si>
    <t>MUT00000512</t>
  </si>
  <si>
    <t>MUT00000931</t>
  </si>
  <si>
    <t>MUT00000393</t>
  </si>
  <si>
    <t>MUT00000825</t>
  </si>
  <si>
    <t>MUT00000287</t>
  </si>
  <si>
    <t>rs377767357</t>
  </si>
  <si>
    <t>MUT00000108</t>
  </si>
  <si>
    <t>MUT00000271</t>
  </si>
  <si>
    <t>MUT00001177</t>
  </si>
  <si>
    <t>MUT00000703</t>
  </si>
  <si>
    <t>MUT00000584</t>
  </si>
  <si>
    <t>MUT00000165</t>
  </si>
  <si>
    <t>MUT00000478</t>
  </si>
  <si>
    <t>MUT00000897</t>
  </si>
  <si>
    <t>MUT00000059</t>
  </si>
  <si>
    <t>rs41295547</t>
  </si>
  <si>
    <t>MUT00001040</t>
  </si>
  <si>
    <t>MUT00000341</t>
  </si>
  <si>
    <t>MUT00000760</t>
  </si>
  <si>
    <t>MUT00000654</t>
  </si>
  <si>
    <t>MUT00000967</t>
  </si>
  <si>
    <t>rs121913462</t>
  </si>
  <si>
    <t>C</t>
  </si>
  <si>
    <t>MUT00001125</t>
  </si>
  <si>
    <t>MUT00000113</t>
  </si>
  <si>
    <t>MUT00000532</t>
  </si>
  <si>
    <t>MUT00000951</t>
  </si>
  <si>
    <t>MUT00001019</t>
  </si>
  <si>
    <t>MUT00000007</t>
  </si>
  <si>
    <t>MUT00000426</t>
  </si>
  <si>
    <t>MUT00000845</t>
  </si>
  <si>
    <t>MUT00000739</t>
  </si>
  <si>
    <t>rs121913234</t>
  </si>
  <si>
    <t>MUT00000170</t>
  </si>
  <si>
    <t>MUT00001076</t>
  </si>
  <si>
    <t>MUT00000483</t>
  </si>
  <si>
    <t>MUT00000796</t>
  </si>
  <si>
    <t>MUT00000304</t>
  </si>
  <si>
    <t>MUT00000617</t>
  </si>
  <si>
    <t>MUT00000079</t>
  </si>
  <si>
    <t>MUT00001060</t>
  </si>
  <si>
    <t>MUT00000361</t>
  </si>
  <si>
    <t>MUT00000780</t>
  </si>
  <si>
    <t>MUT00000255</t>
  </si>
  <si>
    <t>MUT00000674</t>
  </si>
  <si>
    <t>T-AAA</t>
  </si>
  <si>
    <t>MUT00000149</t>
  </si>
  <si>
    <t>MUT00000568</t>
  </si>
  <si>
    <t>MUT00000987</t>
  </si>
  <si>
    <t>MUT00001130</t>
  </si>
  <si>
    <t>rs371956477</t>
  </si>
  <si>
    <t>MUT00000850</t>
  </si>
  <si>
    <t>MUT00000133</t>
  </si>
  <si>
    <t>MUT00001039</t>
  </si>
  <si>
    <t>MUT00000027</t>
  </si>
  <si>
    <t>MUT00000446</t>
  </si>
  <si>
    <t>MUT00000759</t>
  </si>
  <si>
    <t>MUT00000190</t>
  </si>
  <si>
    <t>MUT00001096</t>
  </si>
  <si>
    <t>MUT00000622</t>
  </si>
  <si>
    <t>MUT00000203</t>
  </si>
  <si>
    <t>MUT00000084</t>
  </si>
  <si>
    <t>MUT00001109</t>
  </si>
  <si>
    <t>MUT00000516</t>
  </si>
  <si>
    <t>MUT00000935</t>
  </si>
  <si>
    <t>MUT00000397</t>
  </si>
  <si>
    <t>MUT00000829</t>
  </si>
  <si>
    <t>MUT00000992</t>
  </si>
  <si>
    <t>rs121913381</t>
  </si>
  <si>
    <t>MUT00000500</t>
  </si>
  <si>
    <t>MUT00000813</t>
  </si>
  <si>
    <t>MUT00000275</t>
  </si>
  <si>
    <t>MUT00000707</t>
  </si>
  <si>
    <t>MUT00000169</t>
  </si>
  <si>
    <t>MUT00000588</t>
  </si>
  <si>
    <t>MUT00001150</t>
  </si>
  <si>
    <t>MUT00001044</t>
  </si>
  <si>
    <t>MUT00000451</t>
  </si>
  <si>
    <t>MUT00000870</t>
  </si>
  <si>
    <t>MUT00000032</t>
  </si>
  <si>
    <t>MUT00000764</t>
  </si>
  <si>
    <t>MUT00000345</t>
  </si>
  <si>
    <t>MUT00000658</t>
  </si>
  <si>
    <t>rs199901898</t>
  </si>
  <si>
    <t>G</t>
  </si>
  <si>
    <t>MUT00000642</t>
  </si>
  <si>
    <t>MUT00000223</t>
  </si>
  <si>
    <t>MUT00001129</t>
  </si>
  <si>
    <t>MUT00000536</t>
  </si>
  <si>
    <t>MUT00000955</t>
  </si>
  <si>
    <t>MUT00000117</t>
  </si>
  <si>
    <t>MUT00000849</t>
  </si>
  <si>
    <t>MUT00000280</t>
  </si>
  <si>
    <t>MUT00000712</t>
  </si>
  <si>
    <t>MUT00000593</t>
  </si>
  <si>
    <t>MUT00000174</t>
  </si>
  <si>
    <t>MUT00000487</t>
  </si>
  <si>
    <t>MUT00000308</t>
  </si>
  <si>
    <t>MUT00001064</t>
  </si>
  <si>
    <t>MUT00000471</t>
  </si>
  <si>
    <t>MUT00000052</t>
  </si>
  <si>
    <t>MUT00000903</t>
  </si>
  <si>
    <t>rs34323200</t>
  </si>
  <si>
    <t>MUT00000784</t>
  </si>
  <si>
    <t>MUT00000365</t>
  </si>
  <si>
    <t>MUT00000678</t>
  </si>
  <si>
    <t>MUT00000259</t>
  </si>
  <si>
    <t>MUT00001134</t>
  </si>
  <si>
    <t>MUT00000541</t>
  </si>
  <si>
    <t>MUT00000960</t>
  </si>
  <si>
    <t>MUT00000854</t>
  </si>
  <si>
    <t>T+TG</t>
  </si>
  <si>
    <t>rs373767220</t>
  </si>
  <si>
    <t>MUT00000137</t>
  </si>
  <si>
    <t>rs113798404</t>
  </si>
  <si>
    <t>MUT00001012</t>
  </si>
  <si>
    <t>MUT00000313</t>
  </si>
  <si>
    <t>MUT00000732</t>
  </si>
  <si>
    <t>MUT00000194</t>
  </si>
  <si>
    <t>rs377767370</t>
  </si>
  <si>
    <t>MUT00000207</t>
  </si>
  <si>
    <t>MUT00000626</t>
  </si>
  <si>
    <t>rs368440941</t>
  </si>
  <si>
    <t>MUT00000088</t>
  </si>
  <si>
    <t>MUT00000939</t>
  </si>
  <si>
    <t>rs121913328</t>
  </si>
  <si>
    <t>MUT00000370</t>
  </si>
  <si>
    <t>MUT00000683</t>
  </si>
  <si>
    <t>MUT00000996</t>
  </si>
  <si>
    <t>MUT00000504</t>
  </si>
  <si>
    <t>MUT00000817</t>
  </si>
  <si>
    <t>MUT00000279</t>
  </si>
  <si>
    <t>T+AAA</t>
  </si>
  <si>
    <t>MUT00001154</t>
  </si>
  <si>
    <t>MUT00000142</t>
  </si>
  <si>
    <t>MUT00000561</t>
  </si>
  <si>
    <t>MUT00000980</t>
  </si>
  <si>
    <t>MUT00001048</t>
  </si>
  <si>
    <t>MUT00000036</t>
  </si>
  <si>
    <t>MUT00000455</t>
  </si>
  <si>
    <t>MUT00000874</t>
  </si>
  <si>
    <t>MUT00000349</t>
  </si>
  <si>
    <t>MUT00000768</t>
  </si>
  <si>
    <t>rs137853245</t>
  </si>
  <si>
    <t>MUT00000020</t>
  </si>
  <si>
    <t>MUT00000333</t>
  </si>
  <si>
    <t>MUT00000227</t>
  </si>
  <si>
    <t>MUT00000646</t>
  </si>
  <si>
    <t>MUT00000959</t>
  </si>
  <si>
    <t>MUT00001102</t>
  </si>
  <si>
    <t>MUT00000390</t>
  </si>
  <si>
    <t>MUT00000403</t>
  </si>
  <si>
    <t>MUT00000822</t>
  </si>
  <si>
    <t>MUT00000284</t>
  </si>
  <si>
    <t>MUT00000716</t>
  </si>
  <si>
    <t>rs137930774</t>
  </si>
  <si>
    <t>MUT00000178</t>
  </si>
  <si>
    <t>MUT00000597</t>
  </si>
  <si>
    <t>T+TGTTTC</t>
  </si>
  <si>
    <t>rs189635816</t>
  </si>
  <si>
    <t>MUT00000700</t>
  </si>
  <si>
    <t>MUT00000162</t>
  </si>
  <si>
    <t>MUT00001068</t>
  </si>
  <si>
    <t>MUT00000056</t>
  </si>
  <si>
    <t>MUT00000475</t>
  </si>
  <si>
    <t>MUT00000907</t>
  </si>
  <si>
    <t>MUT00000369</t>
  </si>
  <si>
    <t>MUT00000788</t>
  </si>
  <si>
    <t>MUT00000651</t>
  </si>
  <si>
    <t>MUT00000232</t>
  </si>
  <si>
    <t>MUT00001138</t>
  </si>
  <si>
    <t>MUT00000545</t>
  </si>
  <si>
    <t>MUT00000964</t>
  </si>
  <si>
    <t>MUT00000858</t>
  </si>
  <si>
    <t>MUT00001122</t>
  </si>
  <si>
    <t>MUT00000110</t>
  </si>
  <si>
    <t>MUT00001016</t>
  </si>
  <si>
    <t>MUT00000423</t>
  </si>
  <si>
    <t>MUT00000842</t>
  </si>
  <si>
    <t>MUT00000004</t>
  </si>
  <si>
    <t>MUT00000317</t>
  </si>
  <si>
    <t>MUT00000736</t>
  </si>
  <si>
    <t>MUT00000198</t>
  </si>
  <si>
    <t>MUT00001073</t>
  </si>
  <si>
    <t>C+CACAGAACCC</t>
  </si>
  <si>
    <t>MUT00000480</t>
  </si>
  <si>
    <t>MUT00000061</t>
  </si>
  <si>
    <t>MUT00000912</t>
  </si>
  <si>
    <t>MUT00000374</t>
  </si>
  <si>
    <t>MUT00000793</t>
  </si>
  <si>
    <t>MUT00000687</t>
  </si>
  <si>
    <t>rs121913495</t>
  </si>
  <si>
    <t>rs17886888</t>
  </si>
  <si>
    <t>G-GA</t>
  </si>
  <si>
    <t>MUT00000508</t>
  </si>
  <si>
    <t>rs369470875</t>
  </si>
  <si>
    <t>MUT00000671</t>
  </si>
  <si>
    <t>MUT00000252</t>
  </si>
  <si>
    <t>MUT00001158</t>
  </si>
  <si>
    <t>MUT00000565</t>
  </si>
  <si>
    <t>MUT00000984</t>
  </si>
  <si>
    <t>MUT00000146</t>
  </si>
  <si>
    <t>rs375282270</t>
  </si>
  <si>
    <t>MUT00000459</t>
  </si>
  <si>
    <t>MUT00000878</t>
  </si>
  <si>
    <t>A-A</t>
  </si>
  <si>
    <t>MUT00001021</t>
  </si>
  <si>
    <t>MUT00000741</t>
  </si>
  <si>
    <t>T-TG</t>
  </si>
  <si>
    <t>rs3214870</t>
  </si>
  <si>
    <t>MUT00000024</t>
  </si>
  <si>
    <t>MUT00000337</t>
  </si>
  <si>
    <t>MUT00000200</t>
  </si>
  <si>
    <t>MUT00001093</t>
  </si>
  <si>
    <t>MUT00001106</t>
  </si>
  <si>
    <t>MUT00000081</t>
  </si>
  <si>
    <t>MUT00000932</t>
  </si>
  <si>
    <t>MUT00000513</t>
  </si>
  <si>
    <t>MUT00000394</t>
  </si>
  <si>
    <t>MUT00000407</t>
  </si>
  <si>
    <t>MUT00000826</t>
  </si>
  <si>
    <t>MUT00000288</t>
  </si>
  <si>
    <t>rs146838520</t>
  </si>
  <si>
    <t>A+AG</t>
  </si>
  <si>
    <t>MUT00001163</t>
  </si>
  <si>
    <t>MUT00000570</t>
  </si>
  <si>
    <t>MUT00000883</t>
  </si>
  <si>
    <t>rs369121091</t>
  </si>
  <si>
    <t>rs200868796</t>
  </si>
  <si>
    <t>MUT00000704</t>
  </si>
  <si>
    <t>MUT00000166</t>
  </si>
  <si>
    <t>MUT00000479</t>
  </si>
  <si>
    <t>MUT00001041</t>
  </si>
  <si>
    <t>MUT00000342</t>
  </si>
  <si>
    <t>MUT00000761</t>
  </si>
  <si>
    <t>rs111630365</t>
  </si>
  <si>
    <t>MUT00000236</t>
  </si>
  <si>
    <t>MUT00000655</t>
  </si>
  <si>
    <t>rs200860746,rs374302777,rs34323200</t>
  </si>
  <si>
    <t>MUT00000968</t>
  </si>
  <si>
    <t>MUT00000549</t>
  </si>
  <si>
    <t>C+TTGAGGGAC</t>
  </si>
  <si>
    <t>MUT00000220</t>
  </si>
  <si>
    <t>MUT00001126</t>
  </si>
  <si>
    <t>MUT00000114</t>
  </si>
  <si>
    <t>MUT00000533</t>
  </si>
  <si>
    <t>MUT00000008</t>
  </si>
  <si>
    <t>MUT00000427</t>
  </si>
  <si>
    <t>MUT00000846</t>
  </si>
  <si>
    <t>MUT00000171</t>
  </si>
  <si>
    <t>MUT00000590</t>
  </si>
  <si>
    <t>MUT00001077</t>
  </si>
  <si>
    <t>MUT00000603</t>
  </si>
  <si>
    <t>MUT00000065</t>
  </si>
  <si>
    <t>MUT00000484</t>
  </si>
  <si>
    <t>MUT00000916</t>
  </si>
  <si>
    <t>MUT00000378</t>
  </si>
  <si>
    <t>MUT00000797</t>
  </si>
  <si>
    <t>rs377347767</t>
  </si>
  <si>
    <t>rs137854599</t>
  </si>
  <si>
    <t>MUT00000900</t>
  </si>
  <si>
    <t>MUT00000362</t>
  </si>
  <si>
    <t>MUT00000256</t>
  </si>
  <si>
    <t>MUT00000675</t>
  </si>
  <si>
    <t>MUT00000988</t>
  </si>
  <si>
    <t>MUT00000569</t>
  </si>
  <si>
    <t>MUT00001131</t>
  </si>
  <si>
    <t>MUT00001025</t>
  </si>
  <si>
    <t>MUT00000432</t>
  </si>
  <si>
    <t>MUT00000851</t>
  </si>
  <si>
    <t>MUT00000745</t>
  </si>
  <si>
    <t>rs1800863</t>
  </si>
  <si>
    <t>G+CCCATGAC</t>
  </si>
  <si>
    <t>MUT00000028</t>
  </si>
  <si>
    <t>MUT00000310</t>
  </si>
  <si>
    <t>MUT00000191</t>
  </si>
  <si>
    <t>MUT00001097</t>
  </si>
  <si>
    <t>MUT00000623</t>
  </si>
  <si>
    <t>MUT00000204</t>
  </si>
  <si>
    <t>MUT00000085</t>
  </si>
  <si>
    <t>MUT00000517</t>
  </si>
  <si>
    <t>MUT00000936</t>
  </si>
  <si>
    <t>rs375485875</t>
  </si>
  <si>
    <t>MUT00000398</t>
  </si>
  <si>
    <t>MUT00000680</t>
  </si>
  <si>
    <t>MUT00000261</t>
  </si>
  <si>
    <t>MUT00001167</t>
  </si>
  <si>
    <t>MUT00000574</t>
  </si>
  <si>
    <t>MUT00000993</t>
  </si>
  <si>
    <t>MUT00000887</t>
  </si>
  <si>
    <t>rs200863613</t>
  </si>
  <si>
    <t>MUT00000708</t>
  </si>
  <si>
    <t>MUT00001151</t>
  </si>
  <si>
    <t>MUT00001045</t>
  </si>
  <si>
    <t>MUT00000452</t>
  </si>
  <si>
    <t>MUT00000871</t>
  </si>
  <si>
    <t>MUT00000033</t>
  </si>
  <si>
    <t>MUT00000346</t>
  </si>
  <si>
    <t>MUT00000765</t>
  </si>
  <si>
    <t>MUT00000659</t>
  </si>
  <si>
    <t>C-A</t>
  </si>
  <si>
    <t>A-T</t>
  </si>
  <si>
    <t>MUT00000090</t>
  </si>
  <si>
    <t>MUT00000941</t>
  </si>
  <si>
    <t>rs121913224</t>
  </si>
  <si>
    <t>MUT00000224</t>
  </si>
  <si>
    <t>MUT00000537</t>
  </si>
  <si>
    <t>MUT00000118</t>
  </si>
  <si>
    <t>MUT00000400</t>
  </si>
  <si>
    <t>MUT00000281</t>
  </si>
  <si>
    <t>rs201620214</t>
  </si>
  <si>
    <t>MUT00000713</t>
  </si>
  <si>
    <t>MUT00000594</t>
  </si>
  <si>
    <t>MUT00000175</t>
  </si>
  <si>
    <t>MUT00000607</t>
  </si>
  <si>
    <t>MUT00000488</t>
  </si>
  <si>
    <t>MUT00000069</t>
  </si>
  <si>
    <t>MUT00001050</t>
  </si>
  <si>
    <t>A-AG</t>
  </si>
  <si>
    <t>MUT00000770</t>
  </si>
  <si>
    <t>rs138489552</t>
  </si>
  <si>
    <t>MUT00000053</t>
  </si>
  <si>
    <t>MUT00000904</t>
  </si>
  <si>
    <t>MUT00000366</t>
  </si>
  <si>
    <t>MUT00000679</t>
  </si>
  <si>
    <t>rs67894136</t>
  </si>
  <si>
    <t>MUT00001135</t>
  </si>
  <si>
    <t>MUT00000961</t>
  </si>
  <si>
    <t>MUT00000123</t>
  </si>
  <si>
    <t>MUT00000542</t>
  </si>
  <si>
    <t>MUT00001029</t>
  </si>
  <si>
    <t>MUT00000436</t>
  </si>
  <si>
    <t>MUT00000855</t>
  </si>
  <si>
    <t>T+ATTTTGCCA</t>
  </si>
  <si>
    <t>MUT00000749</t>
  </si>
  <si>
    <t>rs376369060</t>
  </si>
  <si>
    <t>MUT00001013</t>
  </si>
  <si>
    <t>MUT00000001</t>
  </si>
  <si>
    <t>MUT00000420</t>
  </si>
  <si>
    <t>MUT00000314</t>
  </si>
  <si>
    <t>MUT00000733</t>
  </si>
  <si>
    <t>MUT00000195</t>
  </si>
  <si>
    <t>T+AA</t>
  </si>
  <si>
    <t>MUT00000208</t>
  </si>
  <si>
    <t>MUT00000627</t>
  </si>
  <si>
    <t>MUT00000089</t>
  </si>
  <si>
    <t>MUT00001070</t>
  </si>
  <si>
    <t>MUT00000371</t>
  </si>
  <si>
    <t>MUT00000790</t>
  </si>
  <si>
    <t>MUT00000803</t>
  </si>
  <si>
    <t>MUT00000265</t>
  </si>
  <si>
    <t>MUT00000684</t>
  </si>
  <si>
    <t>MUT00000997</t>
  </si>
  <si>
    <t>MUT00000578</t>
  </si>
  <si>
    <t>MUT00001155</t>
  </si>
  <si>
    <t>MUT00000143</t>
  </si>
  <si>
    <t>MUT00000562</t>
  </si>
  <si>
    <t>MUT00001049</t>
  </si>
  <si>
    <t>Position</t>
  </si>
  <si>
    <t>MUT00000037</t>
  </si>
  <si>
    <t>MUT00000456</t>
  </si>
  <si>
    <t>MUT00000875</t>
  </si>
  <si>
    <t>MUT00000769</t>
  </si>
  <si>
    <t>MUT00000632</t>
  </si>
  <si>
    <t>MUT00000094</t>
  </si>
  <si>
    <t>MUT00000945</t>
  </si>
  <si>
    <t>MUT00000228</t>
  </si>
  <si>
    <t>MUT00001103</t>
  </si>
  <si>
    <t>MUT00000510</t>
  </si>
  <si>
    <t>MUT00000391</t>
  </si>
  <si>
    <t>MUT00000404</t>
  </si>
  <si>
    <t>MUT00000823</t>
  </si>
  <si>
    <t>MUT00000285</t>
  </si>
  <si>
    <t>MUT00000717</t>
  </si>
  <si>
    <t>MUT00000179</t>
  </si>
  <si>
    <t>MUT00000598</t>
  </si>
  <si>
    <t>MUT00001160</t>
  </si>
  <si>
    <t>MUT00001054</t>
  </si>
  <si>
    <t>MUT00000461</t>
  </si>
  <si>
    <t>MUT00000880</t>
  </si>
  <si>
    <t>MUT00000774</t>
  </si>
  <si>
    <t>MUT00000057</t>
  </si>
  <si>
    <t>MUT00000908</t>
  </si>
  <si>
    <t>MUT00000233</t>
  </si>
  <si>
    <t>MUT00000652</t>
  </si>
  <si>
    <t>MUT00001139</t>
  </si>
  <si>
    <t>MUT00000546</t>
  </si>
  <si>
    <t>MUT00000965</t>
  </si>
  <si>
    <t>MUT00000127</t>
  </si>
  <si>
    <t>MUT00000859</t>
  </si>
  <si>
    <t>C-T</t>
  </si>
  <si>
    <t>MUT00000290</t>
  </si>
  <si>
    <t>MUT00000111</t>
  </si>
  <si>
    <t>rs193920774</t>
  </si>
  <si>
    <t>MUT00001017</t>
  </si>
  <si>
    <t>MUT00000424</t>
  </si>
  <si>
    <t>MUT00000005</t>
  </si>
  <si>
    <t>MUT00000318</t>
  </si>
  <si>
    <t>MUT00000737</t>
  </si>
  <si>
    <t>MUT00000199</t>
  </si>
  <si>
    <t>rs34409589</t>
  </si>
  <si>
    <t>MUT00001074</t>
  </si>
  <si>
    <t>MUT00000600</t>
  </si>
  <si>
    <t>MUT00000481</t>
  </si>
  <si>
    <t>MUT00000062</t>
  </si>
  <si>
    <t>rs121913427,rs121913421,rs121913426,rs121913425,rs121913422</t>
  </si>
  <si>
    <t>MUT00000913</t>
  </si>
  <si>
    <t>MUT00000375</t>
  </si>
  <si>
    <t>MUT00000794</t>
  </si>
  <si>
    <t>MUT00000807</t>
  </si>
  <si>
    <t>MUT00000269</t>
  </si>
  <si>
    <t>MUT00000688</t>
  </si>
  <si>
    <t>MUT00000970</t>
  </si>
  <si>
    <t>rs72168100,rs72368981</t>
  </si>
  <si>
    <t>MUT00000253</t>
  </si>
  <si>
    <t>MUT00001159</t>
  </si>
  <si>
    <t>MUT00000566</t>
  </si>
  <si>
    <t>MUT00000147</t>
  </si>
  <si>
    <t>MUT00000879</t>
  </si>
  <si>
    <t>MUT00001022</t>
  </si>
  <si>
    <t>MUT00000010</t>
  </si>
  <si>
    <t>MUT00000323</t>
  </si>
  <si>
    <t>MUT00000742</t>
  </si>
  <si>
    <t>MUT00000636</t>
  </si>
  <si>
    <t>MUT00000098</t>
  </si>
  <si>
    <t>MUT00000949</t>
  </si>
  <si>
    <t>rs121913289</t>
  </si>
  <si>
    <t>MUT00000201</t>
  </si>
  <si>
    <t>MUT00000620</t>
  </si>
  <si>
    <t>MUT00001107</t>
  </si>
  <si>
    <t>MUT00000082</t>
  </si>
  <si>
    <t>MUT00000933</t>
  </si>
  <si>
    <t>MUT00000514</t>
  </si>
  <si>
    <t>MUT00000395</t>
  </si>
  <si>
    <t>T-AA</t>
  </si>
  <si>
    <t>MUT00000827</t>
  </si>
  <si>
    <t>MUT00000408</t>
  </si>
  <si>
    <t>MUT00000289</t>
  </si>
  <si>
    <t>rs377767359</t>
  </si>
  <si>
    <t>MUT00001164</t>
  </si>
  <si>
    <t>MUT00000990</t>
  </si>
  <si>
    <t>MUT00000152</t>
  </si>
  <si>
    <t>MUT00000571</t>
  </si>
  <si>
    <t>MUT00001058</t>
  </si>
  <si>
    <t>MUT00000465</t>
  </si>
  <si>
    <t>MUT00000884</t>
  </si>
  <si>
    <t>MUT00000778</t>
  </si>
  <si>
    <t>rs202162852</t>
  </si>
  <si>
    <t>T-C</t>
  </si>
  <si>
    <t>MUT00001042</t>
  </si>
  <si>
    <t>MUT00000030</t>
  </si>
  <si>
    <t>MUT00000343</t>
  </si>
  <si>
    <t>MUT00000762</t>
  </si>
  <si>
    <t>MUT00000237</t>
  </si>
  <si>
    <t>MUT00000656</t>
  </si>
  <si>
    <t>MUT00000969</t>
  </si>
  <si>
    <t>MUT00001112</t>
  </si>
  <si>
    <t>MUT00000832</t>
  </si>
  <si>
    <t>MUT00000294</t>
  </si>
  <si>
    <t>MUT00000115</t>
  </si>
  <si>
    <t>MUT00000009</t>
  </si>
  <si>
    <t>MUT00000428</t>
  </si>
  <si>
    <t>MUT00000710</t>
  </si>
  <si>
    <t>MUT00000172</t>
  </si>
  <si>
    <t>MUT00000591</t>
  </si>
  <si>
    <t>MUT00001078</t>
  </si>
  <si>
    <t>MUT00000604</t>
  </si>
  <si>
    <t>Mutation</t>
  </si>
  <si>
    <t>MUT00000066</t>
  </si>
  <si>
    <t>MUT00000485</t>
  </si>
  <si>
    <t>MUT00000917</t>
  </si>
  <si>
    <t>MUT00000379</t>
  </si>
  <si>
    <t>MUT00000798</t>
  </si>
  <si>
    <t>MUT00000661</t>
  </si>
  <si>
    <t>MUT00000974</t>
  </si>
  <si>
    <t>rs121918462</t>
  </si>
  <si>
    <t>G+ATGTG</t>
  </si>
  <si>
    <t>rs185233212</t>
  </si>
  <si>
    <t>MUT00000257</t>
  </si>
  <si>
    <t>MUT00001132</t>
  </si>
  <si>
    <t>MUT00000120</t>
  </si>
  <si>
    <t>MUT00001026</t>
  </si>
  <si>
    <t>MUT00000433</t>
  </si>
  <si>
    <t>MUT00000852</t>
  </si>
  <si>
    <t>MUT00000014</t>
  </si>
  <si>
    <t>MUT00000327</t>
  </si>
  <si>
    <t>MUT00000746</t>
  </si>
  <si>
    <t>G-A</t>
  </si>
  <si>
    <t>MUT00001083</t>
  </si>
  <si>
    <t>MUT00000490</t>
  </si>
  <si>
    <t>MUT00000311</t>
  </si>
  <si>
    <t>MUT00000205</t>
  </si>
  <si>
    <t>MUT00000624</t>
  </si>
  <si>
    <t>MUT00000086</t>
  </si>
  <si>
    <t>MUT00000518</t>
  </si>
  <si>
    <t>MUT00000937</t>
  </si>
  <si>
    <t>MUT00000399</t>
  </si>
  <si>
    <t>MUT00000800</t>
  </si>
  <si>
    <t>MUT00000262</t>
  </si>
  <si>
    <t>MUT00000681</t>
  </si>
  <si>
    <t>MUT00001168</t>
  </si>
  <si>
    <t>MUT00000575</t>
  </si>
  <si>
    <t>MUT00000994</t>
  </si>
  <si>
    <t>MUT00000156</t>
  </si>
  <si>
    <t>rs377767332</t>
  </si>
  <si>
    <t>MUT00000469</t>
  </si>
  <si>
    <t>MUT00000888</t>
  </si>
  <si>
    <t>T-G</t>
  </si>
  <si>
    <t>rs121913464,rs121913423,rs121913424,rs121913440,rs121913437,rs121913438,rs121913463</t>
  </si>
  <si>
    <t>MUT00000140</t>
  </si>
  <si>
    <t>MUT00001046</t>
  </si>
  <si>
    <t>MUT00000453</t>
  </si>
  <si>
    <t>MUT00000034</t>
  </si>
  <si>
    <t>MUT00000347</t>
  </si>
  <si>
    <t>MUT00000766</t>
  </si>
  <si>
    <t>MUT00000210</t>
  </si>
  <si>
    <t>MUT00001116</t>
  </si>
  <si>
    <t>MUT00000091</t>
  </si>
  <si>
    <t>MUT00000942</t>
  </si>
  <si>
    <t>MUT00000523</t>
  </si>
  <si>
    <t>MUT00000836</t>
  </si>
  <si>
    <t>MUT00000298</t>
  </si>
  <si>
    <t>MUT00000119</t>
  </si>
  <si>
    <t>MUT00001100</t>
  </si>
  <si>
    <t>MUT00000820</t>
  </si>
  <si>
    <t>MUT00000401</t>
  </si>
  <si>
    <t>MUT00000282</t>
  </si>
  <si>
    <t>MUT00000714</t>
  </si>
  <si>
    <t>MUT00000595</t>
  </si>
  <si>
    <t>MUT00000176</t>
  </si>
  <si>
    <t>MUT00000608</t>
  </si>
  <si>
    <t>MUT00000489</t>
  </si>
  <si>
    <t>MUT00001051</t>
  </si>
  <si>
    <t>rs121913416</t>
  </si>
  <si>
    <t>MUT00000352</t>
  </si>
  <si>
    <t>MUT00000771</t>
  </si>
  <si>
    <t>MUT00000665</t>
  </si>
  <si>
    <t>MUT00000978</t>
  </si>
  <si>
    <t>rs68130327</t>
  </si>
  <si>
    <t>MUT00000230</t>
  </si>
  <si>
    <t>MUT00001136</t>
  </si>
  <si>
    <t>MUT00000962</t>
  </si>
  <si>
    <t>MUT00000124</t>
  </si>
  <si>
    <t>MUT00000543</t>
  </si>
  <si>
    <t>MUT00000856</t>
  </si>
  <si>
    <t>MUT00000018</t>
  </si>
  <si>
    <t>MUT00000437</t>
  </si>
  <si>
    <t>MUT00000181</t>
  </si>
  <si>
    <t>MUT00001087</t>
  </si>
  <si>
    <t>MUT00000494</t>
  </si>
  <si>
    <t>MUT00000002</t>
  </si>
  <si>
    <t>MUT00000315</t>
  </si>
  <si>
    <t>MUT00000209</t>
  </si>
  <si>
    <t>MUT00000628</t>
  </si>
  <si>
    <t>MUT00001071</t>
  </si>
  <si>
    <t>MUT00000910</t>
  </si>
  <si>
    <t>MUT00000372</t>
  </si>
  <si>
    <t>MUT00000791</t>
  </si>
  <si>
    <t>MUT00000804</t>
  </si>
  <si>
    <t>MUT00000266</t>
  </si>
  <si>
    <t>MUT00000685</t>
  </si>
  <si>
    <t>MUT00000998</t>
  </si>
  <si>
    <t>MUT00000579</t>
  </si>
  <si>
    <t>MUT00001141</t>
  </si>
  <si>
    <t>rs121913506</t>
  </si>
  <si>
    <t>MUT00000861</t>
  </si>
  <si>
    <t>rs67928509,rs56340719</t>
  </si>
  <si>
    <t>MUT00000144</t>
  </si>
  <si>
    <t>MUT00000038</t>
  </si>
  <si>
    <t>MUT00000457</t>
  </si>
  <si>
    <t>MUT00000320</t>
  </si>
  <si>
    <t>MUT00000214</t>
  </si>
  <si>
    <t>MUT00000633</t>
  </si>
  <si>
    <t>MUT00000095</t>
  </si>
  <si>
    <t>MUT00000527</t>
  </si>
  <si>
    <t>MUT00000946</t>
  </si>
  <si>
    <t>rs104886003</t>
  </si>
  <si>
    <t>G-T</t>
  </si>
  <si>
    <t>MUT00000690</t>
  </si>
  <si>
    <t>A+AGTCTGC</t>
  </si>
  <si>
    <t>rs376922744</t>
  </si>
  <si>
    <t>MUT00001104</t>
  </si>
  <si>
    <t>MUT00000511</t>
  </si>
  <si>
    <t>MUT00000405</t>
  </si>
  <si>
    <t>MUT00000824</t>
  </si>
  <si>
    <t>MUT00000286</t>
  </si>
  <si>
    <t>MUT00000718</t>
  </si>
  <si>
    <t>MUT00000599</t>
  </si>
  <si>
    <t>MUT00001161</t>
  </si>
  <si>
    <t>rs201720393</t>
  </si>
  <si>
    <t>MUT00001055</t>
  </si>
  <si>
    <t>MUT00000462</t>
  </si>
  <si>
    <t>MUT00000881</t>
  </si>
  <si>
    <t>MUT00000043</t>
  </si>
  <si>
    <t>MUT00000356</t>
  </si>
  <si>
    <t>MUT00000775</t>
  </si>
  <si>
    <t>MUT00000669</t>
  </si>
  <si>
    <t>rs11554273</t>
  </si>
  <si>
    <t>rs67650603</t>
  </si>
  <si>
    <t>MUT00000340</t>
  </si>
  <si>
    <t>rs139632347</t>
  </si>
  <si>
    <t>MUT00000234</t>
  </si>
  <si>
    <t>MUT00000653</t>
  </si>
  <si>
    <t>MUT00000128</t>
  </si>
  <si>
    <t>MUT00000547</t>
  </si>
  <si>
    <t>MUT00000966</t>
  </si>
  <si>
    <t>A+C</t>
  </si>
  <si>
    <t>MUT00001003</t>
  </si>
  <si>
    <t>MUT00000410</t>
  </si>
  <si>
    <t>MUT00000291</t>
  </si>
  <si>
    <t>MUT00000723</t>
  </si>
  <si>
    <t>MUT00000185</t>
  </si>
  <si>
    <t>MUT00000498</t>
  </si>
  <si>
    <t>T-TT</t>
  </si>
  <si>
    <t>rs1870377</t>
  </si>
  <si>
    <t>MUT00000006</t>
  </si>
  <si>
    <t>MUT00000319</t>
  </si>
  <si>
    <t>MUT00001075</t>
  </si>
  <si>
    <t>MUT00000601</t>
  </si>
  <si>
    <t>MUT00000482</t>
  </si>
  <si>
    <t>MUT00000063</t>
  </si>
  <si>
    <t>rs72080481</t>
  </si>
  <si>
    <t>MUT00000914</t>
  </si>
  <si>
    <t>MUT00000376</t>
  </si>
  <si>
    <t>MUT00000795</t>
  </si>
  <si>
    <t>MUT00000808</t>
  </si>
  <si>
    <t>MUT00000689</t>
  </si>
  <si>
    <t>rs121913616</t>
  </si>
  <si>
    <t>MUT00001145</t>
  </si>
  <si>
    <t>MUT00000971</t>
  </si>
  <si>
    <t>MUT00000552</t>
  </si>
  <si>
    <t>MUT00000865</t>
  </si>
  <si>
    <t>rs55830582</t>
  </si>
  <si>
    <t>rs7688609</t>
  </si>
  <si>
    <t>MUT00000148</t>
  </si>
  <si>
    <t>A-C</t>
  </si>
  <si>
    <t>MUT00001023</t>
  </si>
  <si>
    <t>MUT00000011</t>
  </si>
  <si>
    <t>MUT00000430</t>
  </si>
  <si>
    <t>MUT00000743</t>
  </si>
  <si>
    <t>MUT00000324</t>
  </si>
  <si>
    <t>rs74535574</t>
  </si>
  <si>
    <t>MUT00000218</t>
  </si>
  <si>
    <t>MUT00000637</t>
  </si>
  <si>
    <t>MUT00000099</t>
  </si>
  <si>
    <t>MUT00001080</t>
  </si>
  <si>
    <t>MUT00000381</t>
  </si>
  <si>
    <t>MUT00000694</t>
  </si>
  <si>
    <t>G+GCGCCAGGTG</t>
  </si>
  <si>
    <t>MUT00000202</t>
  </si>
  <si>
    <t>MUT00001108</t>
  </si>
  <si>
    <t>MUT00000515</t>
  </si>
  <si>
    <t>MUT00000828</t>
  </si>
  <si>
    <t>MUT00000409</t>
  </si>
  <si>
    <t>MUT00001165</t>
  </si>
  <si>
    <t>MUT00000991</t>
  </si>
  <si>
    <t>MUT00000153</t>
  </si>
  <si>
    <t>MUT00000572</t>
  </si>
  <si>
    <t>MUT00001059</t>
  </si>
  <si>
    <t>MUT00000885</t>
  </si>
  <si>
    <t>MUT00000047</t>
  </si>
  <si>
    <t>MUT00000466</t>
  </si>
  <si>
    <t>MUT00000779</t>
  </si>
  <si>
    <t>G+GTGT</t>
  </si>
  <si>
    <t>rs199885813</t>
  </si>
  <si>
    <t>MUT00000031</t>
  </si>
  <si>
    <t>MUT00000344</t>
  </si>
  <si>
    <t>MUT00000238</t>
  </si>
  <si>
    <t>MUT00000657</t>
  </si>
  <si>
    <t>MUT00001113</t>
  </si>
  <si>
    <t>MUT00000101</t>
  </si>
  <si>
    <t>MUT00000520</t>
  </si>
  <si>
    <t>A+G</t>
  </si>
  <si>
    <t>MUT00001007</t>
  </si>
  <si>
    <t>MUT00000414</t>
  </si>
  <si>
    <t>MUT00000833</t>
  </si>
  <si>
    <t>MUT00000295</t>
  </si>
  <si>
    <t>MUT00000727</t>
  </si>
  <si>
    <t>MUT00000189</t>
  </si>
  <si>
    <t>MUT00001170</t>
  </si>
  <si>
    <t>MUT00000890</t>
  </si>
  <si>
    <t>MUT00000711</t>
  </si>
  <si>
    <t>MUT00000173</t>
  </si>
  <si>
    <t>MUT00001079</t>
  </si>
  <si>
    <t>MUT00000605</t>
  </si>
  <si>
    <t>MUT00000067</t>
  </si>
  <si>
    <t>MUT00000486</t>
  </si>
  <si>
    <t>MUT00000918</t>
  </si>
  <si>
    <t>MUT00000799</t>
  </si>
  <si>
    <t>MUT00000243</t>
  </si>
  <si>
    <t>MUT00000662</t>
  </si>
  <si>
    <t>MUT00001149</t>
  </si>
  <si>
    <t>MUT00000556</t>
  </si>
  <si>
    <t>MUT00000975</t>
  </si>
  <si>
    <t>MUT00000869</t>
  </si>
  <si>
    <t>MUT00001133</t>
  </si>
  <si>
    <t>MUT00000121</t>
  </si>
  <si>
    <t>MUT00000540</t>
  </si>
  <si>
    <t>A-G</t>
  </si>
  <si>
    <t>MUT00001027</t>
  </si>
  <si>
    <t>MUT00000434</t>
  </si>
  <si>
    <t>MUT00000853</t>
  </si>
  <si>
    <t>MUT00000015</t>
  </si>
  <si>
    <t>MUT00000328</t>
  </si>
  <si>
    <t>MUT00000747</t>
  </si>
  <si>
    <t>C+C</t>
  </si>
  <si>
    <t>MUT00001084</t>
  </si>
  <si>
    <t>MUT00000610</t>
  </si>
  <si>
    <t>MUT00000491</t>
  </si>
  <si>
    <t>MUT00000072</t>
  </si>
  <si>
    <t>MUT00000923</t>
  </si>
  <si>
    <t>MUT00000385</t>
  </si>
  <si>
    <t>MUT00000698</t>
  </si>
  <si>
    <t>MUT00000206</t>
  </si>
  <si>
    <t>MUT00000519</t>
  </si>
  <si>
    <t>MUT00000801</t>
  </si>
  <si>
    <t>MUT00000263</t>
  </si>
  <si>
    <t>MUT00000682</t>
  </si>
  <si>
    <t>MUT00001169</t>
  </si>
  <si>
    <t>MUT00000157</t>
  </si>
  <si>
    <t>MUT00000576</t>
  </si>
  <si>
    <t>MUT00000995</t>
  </si>
  <si>
    <t>rs200190537</t>
  </si>
  <si>
    <t>MUT00000889</t>
  </si>
  <si>
    <t>MUT00001032</t>
  </si>
  <si>
    <t>MUT00000752</t>
  </si>
  <si>
    <t>rs28931589,rs121913416</t>
  </si>
  <si>
    <t>rs66464450</t>
  </si>
  <si>
    <t>rs121913348</t>
  </si>
  <si>
    <t>MUT00000035</t>
  </si>
  <si>
    <t>MUT00000348</t>
  </si>
  <si>
    <t>C-C</t>
  </si>
  <si>
    <t>MUT00000211</t>
  </si>
  <si>
    <t>MUT00000630</t>
  </si>
  <si>
    <t>MUT00001117</t>
  </si>
  <si>
    <t>MUT00000092</t>
  </si>
  <si>
    <t>MUT00000943</t>
  </si>
  <si>
    <t>MUT00000105</t>
  </si>
  <si>
    <t>MUT00000524</t>
  </si>
  <si>
    <t>MUT00000837</t>
  </si>
  <si>
    <t>MUT00000418</t>
  </si>
  <si>
    <t>MUT00000299</t>
  </si>
  <si>
    <t>MUT00001174</t>
  </si>
  <si>
    <t>C+CTGGGA</t>
  </si>
  <si>
    <t>MUT00000581</t>
  </si>
  <si>
    <t>MUT00000894</t>
  </si>
  <si>
    <t>MUT00000402</t>
  </si>
  <si>
    <t>rs28933379</t>
  </si>
  <si>
    <t>MUT00000715</t>
  </si>
  <si>
    <t>MUT00000177</t>
  </si>
  <si>
    <t>MUT00000609</t>
  </si>
  <si>
    <t>MUT00001052</t>
  </si>
  <si>
    <t>MUT00000040</t>
  </si>
  <si>
    <t>MUT00000772</t>
  </si>
  <si>
    <t>MUT00000353</t>
  </si>
  <si>
    <t>MUT00000247</t>
  </si>
  <si>
    <t>MUT00000666</t>
  </si>
  <si>
    <t>MUT00000979</t>
  </si>
  <si>
    <t>MUT00000231</t>
  </si>
  <si>
    <t>MUT00001137</t>
  </si>
  <si>
    <t>MUT00000125</t>
  </si>
  <si>
    <t>MUT00000544</t>
  </si>
  <si>
    <t>MUT00000857</t>
  </si>
  <si>
    <t>MUT00000019</t>
  </si>
  <si>
    <t>MUT00000438</t>
  </si>
  <si>
    <t>MUT00001000</t>
  </si>
  <si>
    <t>MUT00000301</t>
  </si>
  <si>
    <t>MUT00000720</t>
  </si>
  <si>
    <t>C+G</t>
  </si>
  <si>
    <t>MUT00000182</t>
  </si>
  <si>
    <t>MUT00001088</t>
  </si>
  <si>
    <t>MUT00000614</t>
  </si>
  <si>
    <t>MUT00000076</t>
  </si>
  <si>
    <t>MUT00000495</t>
  </si>
  <si>
    <t>MUT00000927</t>
  </si>
  <si>
    <t>MUT00000389</t>
  </si>
  <si>
    <t>rs121913416,rs121913417</t>
  </si>
  <si>
    <t>rs200876654</t>
  </si>
  <si>
    <t>T+AAAA</t>
  </si>
  <si>
    <t>MUT00000060</t>
  </si>
  <si>
    <t>MUT00000911</t>
  </si>
  <si>
    <t>rs201469865</t>
  </si>
  <si>
    <t>MUT00000373</t>
  </si>
  <si>
    <t>MUT00000805</t>
  </si>
  <si>
    <t>MUT00000267</t>
  </si>
  <si>
    <t>MUT00000686</t>
  </si>
  <si>
    <t>MUT00000999</t>
  </si>
  <si>
    <t>MUT00001142</t>
  </si>
  <si>
    <t>T-GG</t>
  </si>
  <si>
    <t>MUT00000130</t>
  </si>
  <si>
    <t>MUT00001036</t>
  </si>
  <si>
    <t>MUT00000443</t>
  </si>
  <si>
    <t>MUT00000862</t>
  </si>
  <si>
    <t>MUT00000756</t>
  </si>
  <si>
    <t>T+A</t>
  </si>
  <si>
    <t>rs149498255</t>
  </si>
  <si>
    <t>MUT00000039</t>
  </si>
  <si>
    <t>MUT00001020</t>
  </si>
  <si>
    <t>MUT00000321</t>
  </si>
  <si>
    <t>MUT00000740</t>
  </si>
  <si>
    <t>C-G</t>
  </si>
  <si>
    <t>rs201600987</t>
  </si>
  <si>
    <t>MUT00000215</t>
  </si>
  <si>
    <t>MUT00000634</t>
  </si>
  <si>
    <t>MUT00000096</t>
  </si>
  <si>
    <t>rs201228894</t>
  </si>
  <si>
    <t>MUT00000109</t>
  </si>
  <si>
    <t>MUT00000528</t>
  </si>
  <si>
    <t>MUT00000947</t>
  </si>
  <si>
    <t>MUT00000810</t>
  </si>
  <si>
    <t>MUT00000272</t>
  </si>
  <si>
    <t>MUT00000691</t>
  </si>
  <si>
    <t>MUT00001178</t>
  </si>
  <si>
    <t>MUT00000585</t>
  </si>
  <si>
    <t>MUT00000898</t>
  </si>
  <si>
    <t>MUT00000406</t>
  </si>
  <si>
    <t>MUT00000719</t>
  </si>
  <si>
    <t>MUT00001162</t>
  </si>
  <si>
    <t>MUT00000150</t>
  </si>
  <si>
    <t>MUT00001056</t>
  </si>
  <si>
    <t>MUT00000044</t>
  </si>
  <si>
    <t>MUT00000463</t>
  </si>
  <si>
    <t>MUT00000882</t>
  </si>
  <si>
    <t>MUT00000357</t>
  </si>
  <si>
    <t>MUT00000776</t>
  </si>
  <si>
    <t>T-A</t>
  </si>
  <si>
    <t>MUT00000952</t>
  </si>
  <si>
    <t>MUT00000235</t>
  </si>
  <si>
    <t>MUT00000129</t>
  </si>
  <si>
    <t>MUT00000548</t>
  </si>
  <si>
    <t>MUT00001110</t>
  </si>
  <si>
    <t>MUT00001004</t>
  </si>
  <si>
    <t>MUT00000830</t>
  </si>
  <si>
    <t>MUT00000411</t>
  </si>
  <si>
    <t>MUT00000292</t>
  </si>
  <si>
    <t>MUT00000724</t>
  </si>
  <si>
    <t>MUT00000305</t>
  </si>
  <si>
    <t>MUT00000186</t>
  </si>
  <si>
    <t>MUT00000618</t>
  </si>
  <si>
    <t>MUT00000499</t>
  </si>
  <si>
    <t>MUT00001061</t>
  </si>
  <si>
    <t>MUT00000781</t>
  </si>
  <si>
    <t>rs137896792</t>
  </si>
  <si>
    <t>MUT00000602</t>
  </si>
  <si>
    <t>MUT00000064</t>
  </si>
  <si>
    <t>MUT00000915</t>
  </si>
  <si>
    <t>MUT00000377</t>
  </si>
  <si>
    <t>Chromosome</t>
  </si>
  <si>
    <t>MUT00000809</t>
  </si>
  <si>
    <t>MUT00000240</t>
  </si>
  <si>
    <t>MUT00001146</t>
  </si>
  <si>
    <t>MUT00000972</t>
  </si>
  <si>
    <t>MUT00000134</t>
  </si>
  <si>
    <t>MUT00000553</t>
  </si>
  <si>
    <t>MUT00000866</t>
  </si>
  <si>
    <t>MUT00000447</t>
  </si>
  <si>
    <t>rs2066933</t>
  </si>
  <si>
    <t>rs2491231</t>
  </si>
  <si>
    <t>MUT00001024</t>
  </si>
  <si>
    <t>MUT00000012</t>
  </si>
  <si>
    <t>MUT00000431</t>
  </si>
  <si>
    <t>MUT00000744</t>
  </si>
  <si>
    <t>MUT00000325</t>
  </si>
  <si>
    <t>MUT00000638</t>
  </si>
  <si>
    <t>MUT00000219</t>
  </si>
  <si>
    <t>MUT00001081</t>
  </si>
  <si>
    <t>MUT00000501</t>
  </si>
  <si>
    <t>MUT00000920</t>
  </si>
  <si>
    <t>MUT00000382</t>
  </si>
  <si>
    <t>rs372358818</t>
  </si>
  <si>
    <t>MUT00000814</t>
  </si>
  <si>
    <t>MUT00000276</t>
  </si>
  <si>
    <t>MUT00000695</t>
  </si>
  <si>
    <t>MUT00000589</t>
  </si>
  <si>
    <t>rs2066934,rs35308019</t>
  </si>
  <si>
    <t>rs72661120</t>
  </si>
  <si>
    <t>C+TTTT</t>
  </si>
  <si>
    <t>rs374947075</t>
  </si>
  <si>
    <t>C+CACT</t>
  </si>
  <si>
    <t>MUT00000260</t>
  </si>
  <si>
    <t>MUT00001166</t>
  </si>
  <si>
    <t>MUT00000154</t>
  </si>
  <si>
    <t>MUT00000573</t>
  </si>
  <si>
    <t>MUT00000886</t>
  </si>
  <si>
    <t>MUT00000048</t>
  </si>
  <si>
    <t>MUT00000467</t>
  </si>
  <si>
    <t>rs139904675</t>
  </si>
  <si>
    <t>rs35741010</t>
  </si>
  <si>
    <t>MUT00000330</t>
  </si>
  <si>
    <t>MUT00000643</t>
  </si>
  <si>
    <t>MUT00000956</t>
  </si>
  <si>
    <t>rs370355869,rs121913263,rs121913266</t>
  </si>
  <si>
    <t>rs121913451</t>
  </si>
  <si>
    <t>rs56247462</t>
  </si>
  <si>
    <t>T+T</t>
  </si>
  <si>
    <t>TotalHit</t>
  </si>
  <si>
    <t>MUT00000239</t>
  </si>
  <si>
    <t>MUT00001114</t>
  </si>
  <si>
    <t>MUT00000102</t>
  </si>
  <si>
    <t>MUT00000521</t>
  </si>
  <si>
    <t>MUT00000940</t>
  </si>
  <si>
    <t>rs142870179</t>
  </si>
  <si>
    <t>MUT00001008</t>
  </si>
  <si>
    <t>MUT00000415</t>
  </si>
  <si>
    <t>MUT00000834</t>
  </si>
  <si>
    <t>MUT00000296</t>
  </si>
  <si>
    <t>MUT00000309</t>
  </si>
  <si>
    <t>MUT00000728</t>
  </si>
  <si>
    <t>MUT00001171</t>
  </si>
  <si>
    <t>G+C</t>
  </si>
  <si>
    <t>MUT00001065</t>
  </si>
  <si>
    <t>MUT00000472</t>
  </si>
  <si>
    <t>MUT00000891</t>
  </si>
  <si>
    <t>MUT00000785</t>
  </si>
  <si>
    <t>rs137852790,rs137852791</t>
  </si>
  <si>
    <t>id</t>
  </si>
  <si>
    <t>MUT00000606</t>
  </si>
  <si>
    <t>MUT00000068</t>
  </si>
  <si>
    <t>MUT00000919</t>
  </si>
  <si>
    <t>MUT00000350</t>
  </si>
  <si>
    <t>MUT00000244</t>
  </si>
  <si>
    <t>MUT00000663</t>
  </si>
  <si>
    <t>MUT00000138</t>
  </si>
  <si>
    <t>MUT00000557</t>
  </si>
  <si>
    <t>MUT00000976</t>
  </si>
  <si>
    <t>T-T</t>
  </si>
  <si>
    <t>MUT00000122</t>
  </si>
  <si>
    <t>MUT00001028</t>
  </si>
  <si>
    <t>MUT00000016</t>
  </si>
  <si>
    <t>MUT00000435</t>
  </si>
  <si>
    <t>MUT00000329</t>
  </si>
  <si>
    <t>MUT00000748</t>
  </si>
  <si>
    <t>G-C</t>
  </si>
  <si>
    <t>MUT00000611</t>
  </si>
  <si>
    <t>MUT00001085</t>
  </si>
  <si>
    <t>MUT00000073</t>
  </si>
  <si>
    <t>MUT00000492</t>
  </si>
  <si>
    <t>MUT00000924</t>
  </si>
  <si>
    <t>MUT00000505</t>
  </si>
  <si>
    <t>MUT00000386</t>
  </si>
  <si>
    <t>MUT00000818</t>
  </si>
  <si>
    <t>MUT00000699</t>
  </si>
  <si>
    <t>MUT00000981</t>
  </si>
  <si>
    <t>rs199796955</t>
  </si>
  <si>
    <t>MUT00000802</t>
  </si>
  <si>
    <t>MUT00000264</t>
  </si>
  <si>
    <t>MUT00000158</t>
  </si>
  <si>
    <t>MUT00000577</t>
  </si>
  <si>
    <t>MUT00001033</t>
  </si>
  <si>
    <t>MUT00000021</t>
  </si>
  <si>
    <t>MUT00000440</t>
  </si>
  <si>
    <t>MUT00000753</t>
  </si>
  <si>
    <t>MUT00000334</t>
  </si>
  <si>
    <t>MUT00000647</t>
  </si>
  <si>
    <t>MUT00001090</t>
  </si>
  <si>
    <t>C-TTT</t>
  </si>
  <si>
    <t>rs146340390</t>
  </si>
  <si>
    <t>MUT00000631</t>
  </si>
  <si>
    <t>MUT00000212</t>
  </si>
  <si>
    <t>MUT00000093</t>
  </si>
  <si>
    <t>MUT00001118</t>
  </si>
  <si>
    <t>MUT00000944</t>
  </si>
  <si>
    <t>MUT00000106</t>
  </si>
  <si>
    <t>MUT00000525</t>
  </si>
  <si>
    <t>MUT00000838</t>
  </si>
  <si>
    <t>MUT00000419</t>
  </si>
  <si>
    <t>MUT00001175</t>
  </si>
  <si>
    <t>MUT00000701</t>
  </si>
  <si>
    <t>G+G</t>
  </si>
  <si>
    <t>MUT00000163</t>
  </si>
  <si>
    <t>MUT00000582</t>
  </si>
  <si>
    <t>MUT00001069</t>
  </si>
  <si>
    <t>MUT00000895</t>
  </si>
  <si>
    <t>MUT00000476</t>
  </si>
  <si>
    <t>MUT00000789</t>
  </si>
  <si>
    <t>IonXpress_003.R_2019_09_04_07_09_23_user_SN2-30-Tumor_heterogeneity_Run1.bam.MutationFrequency</t>
  </si>
  <si>
    <t>MUT00001053</t>
  </si>
  <si>
    <t>MUT00000041</t>
  </si>
  <si>
    <t>MUT00000460</t>
  </si>
  <si>
    <t>A</t>
  </si>
  <si>
    <t>MUT00000773</t>
  </si>
  <si>
    <t>MUT00000354</t>
  </si>
  <si>
    <t>MUT00000667</t>
  </si>
  <si>
    <t>MUT00000248</t>
  </si>
  <si>
    <t>MUT00001123</t>
  </si>
  <si>
    <t>MUT00000530</t>
  </si>
  <si>
    <t>MUT00000843</t>
  </si>
  <si>
    <t>MUT00000126</t>
  </si>
  <si>
    <t>MUT00000439</t>
  </si>
  <si>
    <t>A+A</t>
  </si>
  <si>
    <t>MUT00001001</t>
  </si>
  <si>
    <t>MUT00000302</t>
  </si>
  <si>
    <t>MUT00000721</t>
  </si>
  <si>
    <t>G-G</t>
  </si>
  <si>
    <t>MUT00000183</t>
  </si>
  <si>
    <t>MUT00001089</t>
  </si>
  <si>
    <t>MUT00000615</t>
  </si>
  <si>
    <t>MUT00000077</t>
  </si>
  <si>
    <t>MUT00000496</t>
  </si>
  <si>
    <t>MUT00000509</t>
  </si>
  <si>
    <t>MUT00000928</t>
  </si>
  <si>
    <t>rs121913317</t>
  </si>
  <si>
    <t>MUT00000672</t>
  </si>
  <si>
    <t>MUT00000985</t>
  </si>
  <si>
    <t>G+ATAGGA</t>
  </si>
  <si>
    <t>MUT00000806</t>
  </si>
  <si>
    <t>T+GA</t>
  </si>
  <si>
    <t>MUT00000268</t>
  </si>
  <si>
    <t>MUT00001143</t>
  </si>
  <si>
    <t>MUT00000131</t>
  </si>
  <si>
    <t>MUT00000550</t>
  </si>
  <si>
    <t>MUT00001037</t>
  </si>
  <si>
    <t>MUT00000025</t>
  </si>
  <si>
    <t>MUT00000444</t>
  </si>
  <si>
    <t>MUT00000863</t>
  </si>
  <si>
    <t>rs45592846</t>
  </si>
  <si>
    <t>MUT00000338</t>
  </si>
  <si>
    <t>MUT00000757</t>
  </si>
  <si>
    <t>rs1801155</t>
  </si>
  <si>
    <t>MUT00001094</t>
  </si>
  <si>
    <t>rs121913459</t>
  </si>
  <si>
    <t>MUT00000322</t>
  </si>
  <si>
    <t>MUT00000216</t>
  </si>
  <si>
    <t>MUT00000635</t>
  </si>
  <si>
    <t>MUT00000097</t>
  </si>
  <si>
    <t>MUT00000529</t>
  </si>
  <si>
    <t>MUT00000948</t>
  </si>
  <si>
    <t>MUT00000811</t>
  </si>
  <si>
    <t>MUT00000273</t>
  </si>
  <si>
    <t>MUT00000692</t>
  </si>
  <si>
    <t>MUT00000705</t>
  </si>
  <si>
    <t>MUT00000167</t>
  </si>
  <si>
    <t>MUT00000586</t>
  </si>
  <si>
    <t>MUT00000899</t>
  </si>
  <si>
    <t>DbsnpID</t>
  </si>
  <si>
    <t>MUT00000151</t>
  </si>
  <si>
    <t>MUT00001057</t>
  </si>
  <si>
    <t>rs141552288</t>
  </si>
  <si>
    <t>MUT00000045</t>
  </si>
  <si>
    <t>MUT00000464</t>
  </si>
  <si>
    <t>MUT00000358</t>
  </si>
  <si>
    <t>MUT00000777</t>
  </si>
  <si>
    <t>MUT00000640</t>
  </si>
  <si>
    <t>MUT00000221</t>
  </si>
  <si>
    <t>MUT00001127</t>
  </si>
  <si>
    <t>MUT00000953</t>
  </si>
  <si>
    <t>MUT00000534</t>
  </si>
  <si>
    <t>MUT00000847</t>
  </si>
  <si>
    <t>A-CGG</t>
  </si>
  <si>
    <t>MUT00001111</t>
  </si>
  <si>
    <t>MUT00001005</t>
  </si>
  <si>
    <t>MUT00000831</t>
  </si>
  <si>
    <t>MUT00000412</t>
  </si>
  <si>
    <t>MUT00000293</t>
  </si>
  <si>
    <t>G+ATAGGGA</t>
  </si>
  <si>
    <t>MUT00000725</t>
  </si>
  <si>
    <t>MUT00000306</t>
  </si>
  <si>
    <t>MUT00000187</t>
  </si>
  <si>
    <t>MUT00000619</t>
  </si>
  <si>
    <t>MUT00001062</t>
  </si>
  <si>
    <t>MUT00000050</t>
  </si>
  <si>
    <t>MUT00000901</t>
  </si>
  <si>
    <t>MUT00000782</t>
  </si>
  <si>
    <t>MUT00000363</t>
  </si>
  <si>
    <t>MUT00000676</t>
  </si>
  <si>
    <t>MUT00000989</t>
  </si>
  <si>
    <t>rs372095620</t>
  </si>
  <si>
    <t>A+TTAAGTGAAG</t>
  </si>
  <si>
    <t>MUT00000660</t>
  </si>
  <si>
    <t>MUT00000241</t>
  </si>
  <si>
    <t>MUT00001147</t>
  </si>
  <si>
    <t>MUT00000973</t>
  </si>
  <si>
    <t>MUT00000135</t>
  </si>
  <si>
    <t>MUT00000554</t>
  </si>
  <si>
    <t>T</t>
  </si>
  <si>
    <t>MUT00000867</t>
  </si>
  <si>
    <t>MUT00000029</t>
  </si>
  <si>
    <t>MUT00000448</t>
  </si>
  <si>
    <t>MUT00001010</t>
  </si>
  <si>
    <t>MUT00000730</t>
  </si>
  <si>
    <t>MUT00000192</t>
  </si>
  <si>
    <t>MUT00001098</t>
  </si>
  <si>
    <t>rs374687785</t>
  </si>
  <si>
    <t>MUT00000013</t>
  </si>
  <si>
    <t>MUT00000326</t>
  </si>
  <si>
    <t>MUT00000639</t>
  </si>
  <si>
    <t>C+A</t>
  </si>
  <si>
    <t>MUT00001082</t>
  </si>
  <si>
    <t>A+T</t>
  </si>
  <si>
    <t>MUT00000070</t>
  </si>
  <si>
    <t>MUT00000502</t>
  </si>
  <si>
    <t>MUT00000921</t>
  </si>
  <si>
    <t>MUT00000383</t>
  </si>
  <si>
    <t>MUT00000815</t>
  </si>
  <si>
    <t>MUT00000696</t>
  </si>
  <si>
    <t>MUT00000277</t>
  </si>
  <si>
    <t>MUT00000709</t>
  </si>
  <si>
    <t>MUT00001152</t>
  </si>
  <si>
    <t>T+AAAAA</t>
  </si>
  <si>
    <t>MUT00000872</t>
  </si>
  <si>
    <t>MUT00000155</t>
  </si>
  <si>
    <t>MUT00000049</t>
  </si>
  <si>
    <t>MUT00000468</t>
  </si>
  <si>
    <t>MUT00001030</t>
  </si>
  <si>
    <t>MUT00000331</t>
  </si>
  <si>
    <t>MUT00000750</t>
  </si>
  <si>
    <t>MUT00000225</t>
  </si>
  <si>
    <t>MUT00000644</t>
  </si>
  <si>
    <t>MUT00000538</t>
  </si>
  <si>
    <t>MUT00000957</t>
  </si>
  <si>
    <t>rs201569280</t>
  </si>
  <si>
    <t>MUT00001115</t>
  </si>
  <si>
    <t>rs6413463</t>
  </si>
  <si>
    <t>MUT00000103</t>
  </si>
  <si>
    <t>MUT00000522</t>
  </si>
  <si>
    <t>MUT00001009</t>
  </si>
  <si>
    <t>MUT00000416</t>
  </si>
  <si>
    <t>MUT00000835</t>
  </si>
  <si>
    <t>MUT00000297</t>
  </si>
  <si>
    <t>rs141098973</t>
  </si>
  <si>
    <t>MUT00000729</t>
  </si>
  <si>
    <t>MUT00001172</t>
  </si>
  <si>
    <t>MUT00000160</t>
  </si>
  <si>
    <t>MUT00001066</t>
  </si>
  <si>
    <t>MUT00000054</t>
  </si>
  <si>
    <t>MUT00000473</t>
  </si>
  <si>
    <t>MUT00000892</t>
  </si>
  <si>
    <t>MUT00000905</t>
  </si>
  <si>
    <t>MUT00000367</t>
  </si>
  <si>
    <t>MUT00000786</t>
  </si>
  <si>
    <t>rs5030613</t>
  </si>
  <si>
    <t>MUT00000351</t>
  </si>
  <si>
    <t>MUT00000245</t>
  </si>
  <si>
    <t>MUT00000664</t>
  </si>
  <si>
    <t>MUT00000139</t>
  </si>
  <si>
    <t>MUT00000558</t>
  </si>
  <si>
    <t>MUT00000977</t>
  </si>
  <si>
    <t>MUT00001120</t>
  </si>
  <si>
    <t>MUT00001014</t>
  </si>
  <si>
    <t>MUT00000840</t>
  </si>
  <si>
    <t>MUT00000421</t>
  </si>
  <si>
    <t>MUT00000734</t>
  </si>
  <si>
    <t>MUT00000196</t>
  </si>
  <si>
    <t>rs375082554</t>
  </si>
  <si>
    <t>rs373418967</t>
  </si>
  <si>
    <t>MUT00000017</t>
  </si>
  <si>
    <t>MUT00000180</t>
  </si>
  <si>
    <t>MUT00000612</t>
  </si>
  <si>
    <t>MUT00001086</t>
  </si>
  <si>
    <t>MUT00000074</t>
  </si>
  <si>
    <t>MUT00000493</t>
  </si>
  <si>
    <t>MUT00000506</t>
  </si>
  <si>
    <t>MUT00000925</t>
  </si>
  <si>
    <t>MUT00000387</t>
  </si>
  <si>
    <t>MUT00000819</t>
  </si>
  <si>
    <t>rs2075606</t>
  </si>
  <si>
    <t>MUT00000250</t>
  </si>
  <si>
    <t>MUT00001156</t>
  </si>
  <si>
    <t>MUT00000563</t>
  </si>
  <si>
    <t>MUT00000982</t>
  </si>
  <si>
    <t>MUT00000876</t>
  </si>
  <si>
    <t>MUT00000159</t>
  </si>
  <si>
    <t>MUT00001140</t>
  </si>
  <si>
    <t>MUT00001034</t>
  </si>
  <si>
    <t>MUT00000860</t>
  </si>
  <si>
    <t>MUT00000022</t>
  </si>
  <si>
    <t>MUT00000441</t>
  </si>
  <si>
    <t>MUT00000754</t>
  </si>
  <si>
    <t>MUT00000335</t>
  </si>
  <si>
    <t>MUT00000648</t>
  </si>
  <si>
    <t>MUT00000229</t>
  </si>
  <si>
    <t>MUT00001091</t>
  </si>
  <si>
    <t>MUT00000930</t>
  </si>
  <si>
    <t>MUT00000392</t>
  </si>
  <si>
    <t>Reference</t>
  </si>
  <si>
    <t>MUT00000213</t>
  </si>
  <si>
    <t>MUT00001119</t>
  </si>
  <si>
    <t>MUT00000526</t>
  </si>
  <si>
    <t>MUT00000107</t>
  </si>
  <si>
    <t>MUT00000839</t>
  </si>
  <si>
    <t>C+T</t>
  </si>
  <si>
    <t>MUT00000270</t>
  </si>
  <si>
    <t>MUT00001176</t>
  </si>
  <si>
    <t>MUT00000702</t>
  </si>
  <si>
    <t>MUT00000583</t>
  </si>
  <si>
    <t>MUT00000164</t>
  </si>
  <si>
    <t>rs121913510</t>
  </si>
  <si>
    <t>MUT00000896</t>
  </si>
  <si>
    <t>MUT00000058</t>
  </si>
  <si>
    <t>MUT00000477</t>
  </si>
  <si>
    <t>MUT00000909</t>
  </si>
  <si>
    <t>MUT00000042</t>
  </si>
  <si>
    <t>MUT00000355</t>
  </si>
  <si>
    <t>C+TT</t>
  </si>
  <si>
    <t>MUT00000668</t>
  </si>
  <si>
    <t>MUT00000249</t>
  </si>
  <si>
    <t>MUT00001124</t>
  </si>
  <si>
    <t>MUT00000112</t>
  </si>
  <si>
    <t>MUT00000531</t>
  </si>
  <si>
    <t>MUT00000950</t>
  </si>
  <si>
    <t>MUT00001018</t>
  </si>
  <si>
    <t>MUT00000425</t>
  </si>
  <si>
    <t>MUT00000844</t>
  </si>
  <si>
    <t>MUT00000738</t>
  </si>
  <si>
    <t>MUT00001002</t>
  </si>
  <si>
    <t>G-GC</t>
  </si>
  <si>
    <t>MUT00000303</t>
  </si>
  <si>
    <t>MUT00000722</t>
  </si>
  <si>
    <t>rs137854597</t>
  </si>
  <si>
    <t>MUT00000184</t>
  </si>
  <si>
    <t>MUT00000616</t>
  </si>
  <si>
    <t>MUT00000078</t>
  </si>
  <si>
    <t>MUT00000497</t>
  </si>
  <si>
    <t>MUT00000929</t>
  </si>
  <si>
    <t>MUT00000360</t>
  </si>
  <si>
    <t>MUT00000254</t>
  </si>
  <si>
    <t>MUT00000673</t>
  </si>
  <si>
    <t>MUT00000567</t>
  </si>
  <si>
    <t>MUT00000986</t>
  </si>
  <si>
    <t>rs200261051</t>
  </si>
  <si>
    <t>rs1800861</t>
  </si>
  <si>
    <t>rs1873778,rs121913270,rs121913271</t>
  </si>
  <si>
    <t>rs121913445</t>
  </si>
  <si>
    <t>MUT00001144</t>
  </si>
  <si>
    <t>MUT00000132</t>
  </si>
  <si>
    <t>MUT00000551</t>
  </si>
  <si>
    <t>MUT00001038</t>
  </si>
  <si>
    <t>MUT00000026</t>
  </si>
  <si>
    <t>MUT00000445</t>
  </si>
  <si>
    <t>MUT00000864</t>
  </si>
  <si>
    <t>MUT00000339</t>
  </si>
  <si>
    <t>MUT00000758</t>
  </si>
  <si>
    <t>T+C</t>
  </si>
  <si>
    <t>MUT00000621</t>
  </si>
  <si>
    <t>MUT00001095</t>
  </si>
  <si>
    <t>MUT00000083</t>
  </si>
  <si>
    <t>rs374014291</t>
  </si>
  <si>
    <t>MUT00000934</t>
  </si>
  <si>
    <t>MUT00000396</t>
  </si>
  <si>
    <t>MUT00000217</t>
  </si>
  <si>
    <t>MUT00000380</t>
  </si>
  <si>
    <t>MUT00000812</t>
  </si>
  <si>
    <t>MUT00000274</t>
  </si>
  <si>
    <t>MUT00000693</t>
  </si>
  <si>
    <t>MUT00000706</t>
  </si>
  <si>
    <t>MUT00000168</t>
  </si>
  <si>
    <t>MUT00000587</t>
  </si>
  <si>
    <t>rs374082775</t>
  </si>
  <si>
    <t>MUT00001043</t>
  </si>
  <si>
    <t>MUT00000450</t>
  </si>
  <si>
    <t>rs372303125</t>
  </si>
  <si>
    <t>MUT00000763</t>
  </si>
  <si>
    <t>MUT00000046</t>
  </si>
  <si>
    <t>MUT00000359</t>
  </si>
  <si>
    <t>MUT00000641</t>
  </si>
  <si>
    <t>MUT00000222</t>
  </si>
  <si>
    <t>MUT00001128</t>
  </si>
  <si>
    <t>MUT00000535</t>
  </si>
  <si>
    <t>MUT00000954</t>
  </si>
  <si>
    <t>MUT00000116</t>
  </si>
  <si>
    <t>MUT00000429</t>
  </si>
  <si>
    <t>MUT00000848</t>
  </si>
  <si>
    <t>MUT00000592</t>
  </si>
  <si>
    <t>rs121913294</t>
  </si>
  <si>
    <t>MUT00000100</t>
  </si>
  <si>
    <t>MUT00001006</t>
  </si>
  <si>
    <t>MUT00000413</t>
  </si>
  <si>
    <t>MUT00000726</t>
  </si>
  <si>
    <t>MUT00000307</t>
  </si>
  <si>
    <t>MUT00000188</t>
  </si>
  <si>
    <t>G+A</t>
  </si>
  <si>
    <t>MUT00001063</t>
  </si>
  <si>
    <t>MUT00000051</t>
  </si>
  <si>
    <t>MUT00000470</t>
  </si>
  <si>
    <t>MUT00000902</t>
  </si>
  <si>
    <t>MUT00000783</t>
  </si>
  <si>
    <t>MUT00000364</t>
  </si>
  <si>
    <t>MUT00000677</t>
  </si>
  <si>
    <t>MUT00000258</t>
  </si>
  <si>
    <t>rs3212725</t>
  </si>
  <si>
    <t>IonXpress_002.R_2019_09_04_07_09_23_user_SN2-30-Tumor_heterogeneity_Run1.bam.MutationFrequency</t>
  </si>
  <si>
    <t>rs137990502</t>
  </si>
  <si>
    <t>rs267606920,rs72168100,rs72368981</t>
  </si>
  <si>
    <t>rs67176159</t>
  </si>
  <si>
    <t>rs373306524</t>
  </si>
  <si>
    <t>rs183921316</t>
  </si>
  <si>
    <t>T+AAAAAA</t>
  </si>
  <si>
    <t>T+AAAAAAA</t>
  </si>
  <si>
    <t>rs5030813</t>
  </si>
  <si>
    <t>rs369576099</t>
  </si>
  <si>
    <t>rs121913409</t>
  </si>
  <si>
    <t>rs201269904</t>
  </si>
  <si>
    <t>rs201244572</t>
  </si>
  <si>
    <t>rs75790268</t>
  </si>
  <si>
    <t>rs28928868</t>
  </si>
  <si>
    <t>rs3135898</t>
  </si>
  <si>
    <t>rs200629304</t>
  </si>
  <si>
    <t>rs2228230</t>
  </si>
  <si>
    <t>rs200950545</t>
  </si>
  <si>
    <t>rs121913505</t>
  </si>
  <si>
    <t>rs374123328</t>
  </si>
  <si>
    <t>rs67897412</t>
  </si>
  <si>
    <t>rs377494451</t>
  </si>
  <si>
    <t>rs374302777</t>
  </si>
  <si>
    <t>C+TTTTTTTTT</t>
  </si>
  <si>
    <t>C+TTT</t>
  </si>
  <si>
    <t>rs3209214</t>
  </si>
  <si>
    <t>rs121913437,rs121913463</t>
  </si>
  <si>
    <t>rs121913463</t>
  </si>
  <si>
    <t>rs45471794</t>
  </si>
  <si>
    <t>rs56318556</t>
  </si>
  <si>
    <t>rs201898555</t>
  </si>
  <si>
    <t>rs376416531</t>
  </si>
  <si>
    <t>rs146179135</t>
  </si>
  <si>
    <t>rs34170727</t>
  </si>
  <si>
    <t>rs121913389</t>
  </si>
  <si>
    <t>rs371519995</t>
  </si>
  <si>
    <t>rs121913448</t>
  </si>
  <si>
    <t>MUT00001179</t>
  </si>
  <si>
    <t>rs61755043</t>
  </si>
  <si>
    <t>MUT00001180</t>
  </si>
  <si>
    <t>MUT00001181</t>
  </si>
  <si>
    <t>rs375035571</t>
  </si>
  <si>
    <t>MUT00001182</t>
  </si>
  <si>
    <t>MUT00001183</t>
  </si>
  <si>
    <t>MUT00001184</t>
  </si>
  <si>
    <t>MUT00001185</t>
  </si>
  <si>
    <t>MUT00001186</t>
  </si>
  <si>
    <t>MUT00001187</t>
  </si>
  <si>
    <t>MUT00001188</t>
  </si>
  <si>
    <t>rs121913309</t>
  </si>
  <si>
    <t>A+TT</t>
  </si>
  <si>
    <t>rs199937788</t>
  </si>
  <si>
    <t>rs369039481</t>
  </si>
  <si>
    <t>G+TA</t>
  </si>
  <si>
    <t>rs34099398</t>
  </si>
  <si>
    <t>rs200389039</t>
  </si>
  <si>
    <t>rs55982963</t>
  </si>
  <si>
    <t>rs139712739</t>
  </si>
  <si>
    <t>rs375553856</t>
  </si>
  <si>
    <t>rs189166547</t>
  </si>
  <si>
    <t>rs68148294</t>
  </si>
  <si>
    <t>rs145544222</t>
  </si>
  <si>
    <t>G+TATGCA</t>
  </si>
  <si>
    <t>rs137853296</t>
  </si>
  <si>
    <t>rs17849781</t>
  </si>
  <si>
    <t>rs28934576</t>
  </si>
  <si>
    <t>rs138983188</t>
  </si>
  <si>
    <t>rs142813240</t>
  </si>
  <si>
    <t>rs121912665</t>
  </si>
  <si>
    <t>rs137852794</t>
  </si>
  <si>
    <t>rs375706107</t>
  </si>
  <si>
    <t>G+TAATCTTT</t>
  </si>
  <si>
    <t>T+TAA</t>
  </si>
  <si>
    <t>T+TC</t>
  </si>
  <si>
    <t>T+TA</t>
  </si>
  <si>
    <t>rs200386455</t>
  </si>
  <si>
    <t>rs377767356</t>
  </si>
  <si>
    <t>rs377767374</t>
  </si>
  <si>
    <t>rs377767375</t>
  </si>
  <si>
    <t>rs377767380</t>
  </si>
  <si>
    <t>C+CT</t>
  </si>
  <si>
    <t>rs370446299</t>
  </si>
  <si>
    <t>rs121913325</t>
  </si>
  <si>
    <t>rs368547224</t>
  </si>
  <si>
    <t>rs376322895</t>
  </si>
  <si>
    <t>rs202171305</t>
  </si>
  <si>
    <t>rs200917498</t>
  </si>
  <si>
    <t>rs138515783</t>
  </si>
  <si>
    <t>rs137986695</t>
  </si>
  <si>
    <t>rs367593276</t>
  </si>
  <si>
    <t>IonXpress_001.R_2019_09_04_07_09_23_user_SN2-30-Tumor_heterogeneity_Run1.bam.MutationFrequency</t>
  </si>
  <si>
    <t>rs201690890</t>
  </si>
  <si>
    <t>rs200585833</t>
  </si>
  <si>
    <t>rs63751485</t>
  </si>
  <si>
    <t>rs121913412</t>
  </si>
  <si>
    <t>rs200018596</t>
  </si>
  <si>
    <t>rs199605762</t>
  </si>
  <si>
    <t>rs200404201</t>
  </si>
  <si>
    <t>rs201136923</t>
  </si>
  <si>
    <t>rs121913479</t>
  </si>
  <si>
    <t>rs104886024</t>
  </si>
  <si>
    <t>rs121913269,rs121913261,rs121913262,rs121913259,rs121913260,rs121913258,rs121913267,rs121913263,rs121913257</t>
  </si>
  <si>
    <t>rs147609111</t>
  </si>
  <si>
    <t>rs121913334</t>
  </si>
  <si>
    <t>rs191111314</t>
  </si>
  <si>
    <t>rs200438791</t>
  </si>
  <si>
    <t>rs117420095</t>
  </si>
  <si>
    <t>rs374873413</t>
  </si>
  <si>
    <t>rs121913230</t>
  </si>
  <si>
    <t>rs28444388</t>
  </si>
  <si>
    <t>rs121913244</t>
  </si>
  <si>
    <t>rs138284001</t>
  </si>
  <si>
    <t>rs184087073</t>
  </si>
  <si>
    <t>rs372569965</t>
  </si>
  <si>
    <t>rs121913375</t>
  </si>
  <si>
    <t>rs121913388</t>
  </si>
  <si>
    <t>G+GCGTGT</t>
  </si>
  <si>
    <t>MUT00001189</t>
  </si>
  <si>
    <t>MUT00001190</t>
  </si>
  <si>
    <t>MUT00001191</t>
  </si>
  <si>
    <t>MUT00001192</t>
  </si>
  <si>
    <t>MUT00001193</t>
  </si>
  <si>
    <t>MUT00001194</t>
  </si>
  <si>
    <t>MUT00001195</t>
  </si>
  <si>
    <t>MUT00001196</t>
  </si>
  <si>
    <t>MUT00001197</t>
  </si>
  <si>
    <t>MUT00001198</t>
  </si>
  <si>
    <t>G-CAC</t>
  </si>
  <si>
    <t>MUT00001199</t>
  </si>
  <si>
    <t>MUT00001200</t>
  </si>
  <si>
    <t>MUT00001201</t>
  </si>
  <si>
    <t>rs200462746</t>
  </si>
  <si>
    <t>rs121913310</t>
  </si>
  <si>
    <t>rs75225191</t>
  </si>
  <si>
    <t>rs148935214</t>
  </si>
  <si>
    <t>rs68009903</t>
  </si>
  <si>
    <t>G+TT</t>
  </si>
  <si>
    <t>rs146650273</t>
  </si>
  <si>
    <t>rs368924012</t>
  </si>
  <si>
    <t>T+CG</t>
  </si>
  <si>
    <t>rs146980710</t>
  </si>
  <si>
    <t>rs121913298</t>
  </si>
  <si>
    <t>C+AA</t>
  </si>
  <si>
    <t>A+TTGTTC</t>
  </si>
  <si>
    <t>rs61747632</t>
  </si>
  <si>
    <t>rs55819519</t>
  </si>
  <si>
    <t>rs112431538</t>
  </si>
  <si>
    <t>rs28934574</t>
  </si>
  <si>
    <t>rs121912656</t>
  </si>
  <si>
    <t>rs72661118</t>
  </si>
  <si>
    <t>rs199693249</t>
  </si>
  <si>
    <t>rs137852790</t>
  </si>
  <si>
    <t>rs28934875</t>
  </si>
  <si>
    <t>rs11540654</t>
  </si>
  <si>
    <t>rs375229869</t>
  </si>
  <si>
    <t>rs145988618</t>
  </si>
  <si>
    <t>rs375701524</t>
  </si>
  <si>
    <t>T+TCCCCCTTTA</t>
  </si>
  <si>
    <t>C+CAATTTA</t>
  </si>
  <si>
    <t>rs368528856,rs377767330</t>
  </si>
  <si>
    <t>A+AT</t>
  </si>
  <si>
    <t>rs80338963</t>
  </si>
  <si>
    <t>rs121912580</t>
  </si>
  <si>
    <t>rs147621330</t>
  </si>
  <si>
    <t>rs371264852</t>
  </si>
  <si>
    <t>rs371928158</t>
  </si>
  <si>
    <t>rs57005908</t>
  </si>
  <si>
    <t>rs199737164</t>
  </si>
  <si>
    <t>rs121434496</t>
  </si>
  <si>
    <t>C+CA</t>
  </si>
  <si>
    <t>rs369400289</t>
  </si>
  <si>
    <t>btw 5-25%</t>
  </si>
  <si>
    <t>if Y, pull 1st file freq</t>
  </si>
  <si>
    <t>define freq range</t>
  </si>
  <si>
    <t>Calculated Acceptable +/- Range</t>
  </si>
  <si>
    <t>Low Value</t>
  </si>
  <si>
    <t>High Value</t>
  </si>
  <si>
    <t>if Y, look into 2nd file freq</t>
  </si>
  <si>
    <t>Yes=2nd file within range</t>
  </si>
  <si>
    <t>if Y, look into 3rd file freq</t>
  </si>
  <si>
    <t>Yes=3rd file within range</t>
  </si>
  <si>
    <t>Y=Yes in 2nd &amp; 3rd files</t>
  </si>
  <si>
    <t>Y</t>
  </si>
  <si>
    <t>N</t>
  </si>
  <si>
    <t>#N/A</t>
  </si>
  <si>
    <t>if Y, look into 1st file freq</t>
  </si>
  <si>
    <t>Yes=1st file within range</t>
  </si>
  <si>
    <t>Y=Yes in 1st &amp; 2nd files</t>
  </si>
  <si>
    <t>Y=Yes in 1st &amp; 3rd files</t>
  </si>
  <si>
    <t>IonXpress_004.R_2019_09_04_07_09_23_user_SN2-30-Tumor_heterogeneity_Run1.bam.MutationFrequency</t>
  </si>
  <si>
    <t>rs56315533</t>
  </si>
  <si>
    <t>rs67505405</t>
  </si>
  <si>
    <t>T+AAAAAAAA</t>
  </si>
  <si>
    <t>rs74499552,rs67894136</t>
  </si>
  <si>
    <t>A+AAG</t>
  </si>
  <si>
    <t>rs138433638</t>
  </si>
  <si>
    <t>rs372340900</t>
  </si>
  <si>
    <t>rs41294980</t>
  </si>
  <si>
    <t>rs121913399,rs121913416</t>
  </si>
  <si>
    <t>rs71310379</t>
  </si>
  <si>
    <t>rs199927451</t>
  </si>
  <si>
    <t>rs149023204</t>
  </si>
  <si>
    <t>rs143003840</t>
  </si>
  <si>
    <t>rs148248559</t>
  </si>
  <si>
    <t>rs121913515</t>
  </si>
  <si>
    <t>G-GG</t>
  </si>
  <si>
    <t>rs7692791</t>
  </si>
  <si>
    <t>C-TTTT</t>
  </si>
  <si>
    <t>rs374526327</t>
  </si>
  <si>
    <t>rs369108256</t>
  </si>
  <si>
    <t>rs66484173</t>
  </si>
  <si>
    <t>rs375629971</t>
  </si>
  <si>
    <t>A+TC</t>
  </si>
  <si>
    <t>rs373291490</t>
  </si>
  <si>
    <t>rs11552823</t>
  </si>
  <si>
    <t>rs104894095</t>
  </si>
  <si>
    <t>rs144579827</t>
  </si>
  <si>
    <t>MUT00001202</t>
  </si>
  <si>
    <t>MUT00001203</t>
  </si>
  <si>
    <t>MUT00001204</t>
  </si>
  <si>
    <t>MUT00001205</t>
  </si>
  <si>
    <t>MUT00001206</t>
  </si>
  <si>
    <t>MUT00001207</t>
  </si>
  <si>
    <t>MUT00001208</t>
  </si>
  <si>
    <t>MUT00001209</t>
  </si>
  <si>
    <t>MUT00001210</t>
  </si>
  <si>
    <t>MUT00001211</t>
  </si>
  <si>
    <t>MUT00001212</t>
  </si>
  <si>
    <t>MUT00001213</t>
  </si>
  <si>
    <t>MUT00001214</t>
  </si>
  <si>
    <t>MUT00001215</t>
  </si>
  <si>
    <t>MUT00001216</t>
  </si>
  <si>
    <t>MUT00001217</t>
  </si>
  <si>
    <t>MUT00001218</t>
  </si>
  <si>
    <t>MUT00001219</t>
  </si>
  <si>
    <t>MUT00001220</t>
  </si>
  <si>
    <t>MUT00001221</t>
  </si>
  <si>
    <t>MUT00001222</t>
  </si>
  <si>
    <t>MUT00001223</t>
  </si>
  <si>
    <t>MUT00001224</t>
  </si>
  <si>
    <t>MUT00001225</t>
  </si>
  <si>
    <t>MUT00001227</t>
  </si>
  <si>
    <t>MUT00001226</t>
  </si>
  <si>
    <t>MUT00001228</t>
  </si>
  <si>
    <t>MUT00001229</t>
  </si>
  <si>
    <t>MUT00001230</t>
  </si>
  <si>
    <t>MUT00001231</t>
  </si>
  <si>
    <t>MUT00001232</t>
  </si>
  <si>
    <t>MUT00001233</t>
  </si>
  <si>
    <t>MUT00001234</t>
  </si>
  <si>
    <t>MUT00001235</t>
  </si>
  <si>
    <t>MUT00001236</t>
  </si>
  <si>
    <t>MUT00001237</t>
  </si>
  <si>
    <t>MUT00001238</t>
  </si>
  <si>
    <t>MUT00001239</t>
  </si>
  <si>
    <t>MUT00001240</t>
  </si>
  <si>
    <t>MUT00001241</t>
  </si>
  <si>
    <t>MUT00001242</t>
  </si>
  <si>
    <t>MUT00001243</t>
  </si>
  <si>
    <t>MUT00001244</t>
  </si>
  <si>
    <t>rs199860726</t>
  </si>
  <si>
    <t>MUT00001245</t>
  </si>
  <si>
    <t>MUT00001246</t>
  </si>
  <si>
    <t>rs140658743</t>
  </si>
  <si>
    <t>rs57374291</t>
  </si>
  <si>
    <t>G-AA</t>
  </si>
  <si>
    <t>rs121913477</t>
  </si>
  <si>
    <t>G+GA</t>
  </si>
  <si>
    <t>rs3135755</t>
  </si>
  <si>
    <t>rs373789346</t>
  </si>
  <si>
    <t>rs55798854</t>
  </si>
  <si>
    <t>rs121913300</t>
  </si>
  <si>
    <t>rs377235036</t>
  </si>
  <si>
    <t>rs3092895</t>
  </si>
  <si>
    <t>rs202119986</t>
  </si>
  <si>
    <t>rs72070444</t>
  </si>
  <si>
    <t>A+CATCAATTAT</t>
  </si>
  <si>
    <t>rs121913295</t>
  </si>
  <si>
    <t>rs121434592,rs34409589</t>
  </si>
  <si>
    <t>rs121912652</t>
  </si>
  <si>
    <t>rs28934874,rs137852790,rs137852791</t>
  </si>
  <si>
    <t>rs375637720</t>
  </si>
  <si>
    <t>T-TTG</t>
  </si>
  <si>
    <t>rs377767328</t>
  </si>
  <si>
    <t>T+CTCTCAGAT</t>
  </si>
  <si>
    <t>rs377767330</t>
  </si>
  <si>
    <t>rs377767331</t>
  </si>
  <si>
    <t>rs367791493</t>
  </si>
  <si>
    <t>rs67559444</t>
  </si>
  <si>
    <t>rs201236217</t>
  </si>
  <si>
    <t>IonXpress_005.R_2019_09_04_07_09_23_user_SN2-30-Tumor_heterogeneity_Run1.bam.MutationFrequency</t>
  </si>
  <si>
    <t>rs151042332</t>
  </si>
  <si>
    <t>rs374973037</t>
  </si>
  <si>
    <t>rs63750766</t>
  </si>
  <si>
    <t>rs28931588,rs121913416,rs121913417</t>
  </si>
  <si>
    <t>rs121913277</t>
  </si>
  <si>
    <t>rs121913261,rs121913262,rs121913259,rs121913260,rs121913258,rs121913267,rs121913263,rs121913257,rs121913268</t>
  </si>
  <si>
    <t>A-CCAT</t>
  </si>
  <si>
    <t>rs121913680</t>
  </si>
  <si>
    <t>rs66480054</t>
  </si>
  <si>
    <t>rs368099993</t>
  </si>
  <si>
    <t>rs1801166</t>
  </si>
  <si>
    <t>C+TTTTTT</t>
  </si>
  <si>
    <t>rs148188503</t>
  </si>
  <si>
    <t>rs121913355,rs121913358</t>
  </si>
  <si>
    <t>rs143282362</t>
  </si>
  <si>
    <t>rs374984975</t>
  </si>
  <si>
    <t>rs201208890</t>
  </si>
  <si>
    <t>rs121913307,rs121913312,rs121913311</t>
  </si>
  <si>
    <t>rs121909219</t>
  </si>
  <si>
    <t>rs104894229</t>
  </si>
  <si>
    <t>rs35728619</t>
  </si>
  <si>
    <t>rs121434219</t>
  </si>
  <si>
    <t>rs121913238</t>
  </si>
  <si>
    <t>rs369830657</t>
  </si>
  <si>
    <t>A+CATAATTTA</t>
  </si>
  <si>
    <t>A+CATCAATTA</t>
  </si>
  <si>
    <t>C-CA</t>
  </si>
  <si>
    <t>rs370287382</t>
  </si>
  <si>
    <t>rs56275308</t>
  </si>
  <si>
    <t>rs138704821</t>
  </si>
  <si>
    <t>rs377767335</t>
  </si>
  <si>
    <t>G+CAAGG</t>
  </si>
  <si>
    <t>rs80338964</t>
  </si>
  <si>
    <t>rs375431906</t>
  </si>
  <si>
    <t>rs185973755</t>
  </si>
  <si>
    <t>C+GTGC</t>
  </si>
  <si>
    <t>IonXpress_006.R_2019_09_04_07_09_23_user_SN2-30-Tumor_heterogeneity_Run1.bam.MutationFrequency</t>
  </si>
  <si>
    <t>rs3738868</t>
  </si>
  <si>
    <t>rs375658806</t>
  </si>
  <si>
    <t>rs148183215</t>
  </si>
  <si>
    <t>A+AC</t>
  </si>
  <si>
    <t>A+CAAAA</t>
  </si>
  <si>
    <t>rs5030811,rs5030812</t>
  </si>
  <si>
    <t>rs63750361</t>
  </si>
  <si>
    <t>rs121913395</t>
  </si>
  <si>
    <t>rs375577477</t>
  </si>
  <si>
    <t>rs200882774</t>
  </si>
  <si>
    <t>rs104885999</t>
  </si>
  <si>
    <t>rs104886005</t>
  </si>
  <si>
    <t>rs369424084</t>
  </si>
  <si>
    <t>rs377487797,rs121913263,rs121913266</t>
  </si>
  <si>
    <t>rs143179681</t>
  </si>
  <si>
    <t>rs200127012</t>
  </si>
  <si>
    <t>rs145854690</t>
  </si>
  <si>
    <t>rs142474707</t>
  </si>
  <si>
    <t>rs34026470</t>
  </si>
  <si>
    <t>rs28929495</t>
  </si>
  <si>
    <t>rs375086072</t>
  </si>
  <si>
    <t>rs121434569</t>
  </si>
  <si>
    <t>G+ATACGGGA</t>
  </si>
  <si>
    <t>rs104886013</t>
  </si>
  <si>
    <t>rs104886014</t>
  </si>
  <si>
    <t>MUT00001247</t>
  </si>
  <si>
    <t>MUT00001248</t>
  </si>
  <si>
    <t>MUT00001249</t>
  </si>
  <si>
    <t>MUT00001250</t>
  </si>
  <si>
    <t>MUT00001251</t>
  </si>
  <si>
    <t>MUT00001252</t>
  </si>
  <si>
    <t>MUT00001253</t>
  </si>
  <si>
    <t>MUT00001254</t>
  </si>
  <si>
    <t>MUT00001255</t>
  </si>
  <si>
    <t>MUT00001256</t>
  </si>
  <si>
    <t>MUT00001257</t>
  </si>
  <si>
    <t>MUT00001258</t>
  </si>
  <si>
    <t>MUT00001259</t>
  </si>
  <si>
    <t>MUT00001260</t>
  </si>
  <si>
    <t>MUT00001261</t>
  </si>
  <si>
    <t>MUT00001262</t>
  </si>
  <si>
    <t>MUT00001263</t>
  </si>
  <si>
    <t>MUT00001264</t>
  </si>
  <si>
    <t>MUT00001265</t>
  </si>
  <si>
    <t>MUT00001266</t>
  </si>
  <si>
    <t>MUT00001267</t>
  </si>
  <si>
    <t>MUT00001268</t>
  </si>
  <si>
    <t>MUT00001269</t>
  </si>
  <si>
    <t>MUT00001270</t>
  </si>
  <si>
    <t>MUT00001271</t>
  </si>
  <si>
    <t>MUT00001272</t>
  </si>
  <si>
    <t>MUT00001273</t>
  </si>
  <si>
    <t>MUT00001274</t>
  </si>
  <si>
    <t>MUT00001275</t>
  </si>
  <si>
    <t>MUT00001276</t>
  </si>
  <si>
    <t>MUT00001277</t>
  </si>
  <si>
    <t>MUT00001278</t>
  </si>
  <si>
    <t>MUT00001279</t>
  </si>
  <si>
    <t>MUT00001280</t>
  </si>
  <si>
    <t>MUT00001281</t>
  </si>
  <si>
    <t>MUT00001282</t>
  </si>
  <si>
    <t>MUT00001284</t>
  </si>
  <si>
    <t>MUT00001283</t>
  </si>
  <si>
    <t>MUT00001285</t>
  </si>
  <si>
    <t>MUT00001286</t>
  </si>
  <si>
    <t>MUT00001287</t>
  </si>
  <si>
    <t>MUT00001288</t>
  </si>
  <si>
    <t>MUT00001289</t>
  </si>
  <si>
    <t>MUT00001290</t>
  </si>
  <si>
    <t>MUT00001291</t>
  </si>
  <si>
    <t>MUT00001292</t>
  </si>
  <si>
    <t>rs199987677</t>
  </si>
  <si>
    <t>MUT00001293</t>
  </si>
  <si>
    <t>MUT00001294</t>
  </si>
  <si>
    <t>MUT00001295</t>
  </si>
  <si>
    <t>MUT00001296</t>
  </si>
  <si>
    <t>MUT00001297</t>
  </si>
  <si>
    <t>MUT00001298</t>
  </si>
  <si>
    <t>MUT00001299</t>
  </si>
  <si>
    <t>MUT00001300</t>
  </si>
  <si>
    <t>MUT00001301</t>
  </si>
  <si>
    <t>MUT00001302</t>
  </si>
  <si>
    <t>MUT00001303</t>
  </si>
  <si>
    <t>MUT00001304</t>
  </si>
  <si>
    <t>MUT00001305</t>
  </si>
  <si>
    <t>MUT00001306</t>
  </si>
  <si>
    <t>MUT00001307</t>
  </si>
  <si>
    <t>MUT00001308</t>
  </si>
  <si>
    <t>MUT00001309</t>
  </si>
  <si>
    <t>MUT00001310</t>
  </si>
  <si>
    <t>MUT00001311</t>
  </si>
  <si>
    <t>MUT00001312</t>
  </si>
  <si>
    <t>MUT00001313</t>
  </si>
  <si>
    <t>MUT00001314</t>
  </si>
  <si>
    <t>MUT00001315</t>
  </si>
  <si>
    <t>MUT00001316</t>
  </si>
  <si>
    <t>MUT00001317</t>
  </si>
  <si>
    <t>MUT00001318</t>
  </si>
  <si>
    <t>MUT00001319</t>
  </si>
  <si>
    <t>MUT00001320</t>
  </si>
  <si>
    <t>MUT00001321</t>
  </si>
  <si>
    <t>MUT00001322</t>
  </si>
  <si>
    <t>MUT00001323</t>
  </si>
  <si>
    <t>MUT00001324</t>
  </si>
  <si>
    <t>MUT00001325</t>
  </si>
  <si>
    <t>MUT00001326</t>
  </si>
  <si>
    <t>MUT00001327</t>
  </si>
  <si>
    <t>MUT00001328</t>
  </si>
  <si>
    <t>MUT00001329</t>
  </si>
  <si>
    <t>MUT00001330</t>
  </si>
  <si>
    <t>MUT00001331</t>
  </si>
  <si>
    <t>MUT00001332</t>
  </si>
  <si>
    <t>MUT00001333</t>
  </si>
  <si>
    <t>MUT00001334</t>
  </si>
  <si>
    <t>MUT00001335</t>
  </si>
  <si>
    <t>MUT00001336</t>
  </si>
  <si>
    <t>MUT00001337</t>
  </si>
  <si>
    <t>MUT00001338</t>
  </si>
  <si>
    <t>MUT00001339</t>
  </si>
  <si>
    <t>MUT00001340</t>
  </si>
  <si>
    <t>MUT00001341</t>
  </si>
  <si>
    <t>MUT00001342</t>
  </si>
  <si>
    <t>MUT00001343</t>
  </si>
  <si>
    <t>MUT00001344</t>
  </si>
  <si>
    <t>MUT00001345</t>
  </si>
  <si>
    <t>MUT00001346</t>
  </si>
  <si>
    <t>MUT00001347</t>
  </si>
  <si>
    <t>MUT00001348</t>
  </si>
  <si>
    <t>MUT00001349</t>
  </si>
  <si>
    <t>MUT00001350</t>
  </si>
  <si>
    <t>MUT00001351</t>
  </si>
  <si>
    <t>MUT00001352</t>
  </si>
  <si>
    <t>MUT00001353</t>
  </si>
  <si>
    <t>MUT00001354</t>
  </si>
  <si>
    <t>MUT00001355</t>
  </si>
  <si>
    <t>MUT00001356</t>
  </si>
  <si>
    <t>MUT00001357</t>
  </si>
  <si>
    <t>MUT00001358</t>
  </si>
  <si>
    <t>MUT00001359</t>
  </si>
  <si>
    <t>MUT00001360</t>
  </si>
  <si>
    <t>MUT00001361</t>
  </si>
  <si>
    <t>MUT00001362</t>
  </si>
  <si>
    <t>MUT00001363</t>
  </si>
  <si>
    <t>MUT00001364</t>
  </si>
  <si>
    <t>MUT00001366</t>
  </si>
  <si>
    <t>MUT00001365</t>
  </si>
  <si>
    <t>MUT00001367</t>
  </si>
  <si>
    <t>MUT00001368</t>
  </si>
  <si>
    <t>MUT00001370</t>
  </si>
  <si>
    <t>MUT00001369</t>
  </si>
  <si>
    <t>MUT00001371</t>
  </si>
  <si>
    <t>MUT00001373</t>
  </si>
  <si>
    <t>MUT00001372</t>
  </si>
  <si>
    <t>MUT00001374</t>
  </si>
  <si>
    <t>MUT00001375</t>
  </si>
  <si>
    <t>MUT00001376</t>
  </si>
  <si>
    <t>MUT00001377</t>
  </si>
  <si>
    <t>MUT00001378</t>
  </si>
  <si>
    <t>MUT00001379</t>
  </si>
  <si>
    <t>MUT00001380</t>
  </si>
  <si>
    <t>MUT00001381</t>
  </si>
  <si>
    <t>MUT00001382</t>
  </si>
  <si>
    <t>MUT00001383</t>
  </si>
  <si>
    <t>MUT00001384</t>
  </si>
  <si>
    <t>MUT00001385</t>
  </si>
  <si>
    <t>MUT00001386</t>
  </si>
  <si>
    <t>MUT00001387</t>
  </si>
  <si>
    <t>MUT00001388</t>
  </si>
  <si>
    <t>MUT00001389</t>
  </si>
  <si>
    <t>MUT00001390</t>
  </si>
  <si>
    <t>rs369167555</t>
  </si>
  <si>
    <t>MUT00001391</t>
  </si>
  <si>
    <t>MUT00001392</t>
  </si>
  <si>
    <t>MUT00001393</t>
  </si>
  <si>
    <t>MUT00001394</t>
  </si>
  <si>
    <t>MUT00001395</t>
  </si>
  <si>
    <t>MUT00001396</t>
  </si>
  <si>
    <t>MUT00001398</t>
  </si>
  <si>
    <t>MUT00001399</t>
  </si>
  <si>
    <t>MUT00001397</t>
  </si>
  <si>
    <t>MUT00001400</t>
  </si>
  <si>
    <t>MUT00001401</t>
  </si>
  <si>
    <t>MUT00001402</t>
  </si>
  <si>
    <t>MUT00001403</t>
  </si>
  <si>
    <t>MUT00001404</t>
  </si>
  <si>
    <t>MUT00001405</t>
  </si>
  <si>
    <t>MUT00001406</t>
  </si>
  <si>
    <t>MUT00001407</t>
  </si>
  <si>
    <t>MUT00001408</t>
  </si>
  <si>
    <t>MUT00001409</t>
  </si>
  <si>
    <t>MUT00001410</t>
  </si>
  <si>
    <t>MUT00001411</t>
  </si>
  <si>
    <t>MUT00001412</t>
  </si>
  <si>
    <t>MUT00001413</t>
  </si>
  <si>
    <t>rs367989022</t>
  </si>
  <si>
    <t>MUT00001414</t>
  </si>
  <si>
    <t>MUT00001415</t>
  </si>
  <si>
    <t>MUT00001416</t>
  </si>
  <si>
    <t>MUT00001417</t>
  </si>
  <si>
    <t>MUT00001418</t>
  </si>
  <si>
    <t>MUT00001419</t>
  </si>
  <si>
    <t>MUT00001420</t>
  </si>
  <si>
    <t>MUT00001421</t>
  </si>
  <si>
    <t>MUT00001422</t>
  </si>
  <si>
    <t>rs77709286,rs121913310</t>
  </si>
  <si>
    <t>rs28904919</t>
  </si>
  <si>
    <t>rs35184530</t>
  </si>
  <si>
    <t>rs144535256</t>
  </si>
  <si>
    <t>rs121434218</t>
  </si>
  <si>
    <t>A+ATTAGAAAG</t>
  </si>
  <si>
    <t>rs143972422</t>
  </si>
  <si>
    <t>C+TATGAAAT</t>
  </si>
  <si>
    <t>T+TATTTTTTTC</t>
  </si>
  <si>
    <t>rs370508939</t>
  </si>
  <si>
    <t>T+CACCCTAAT</t>
  </si>
  <si>
    <t>rs369491515</t>
  </si>
  <si>
    <t>rs149723035</t>
  </si>
  <si>
    <t>rs180742027</t>
  </si>
  <si>
    <t>rs143685082</t>
  </si>
  <si>
    <t>rs369755801</t>
  </si>
  <si>
    <t>rs121913297</t>
  </si>
  <si>
    <t>rs61747631</t>
  </si>
  <si>
    <t>rs28934571</t>
  </si>
  <si>
    <t>rs201717599</t>
  </si>
  <si>
    <t>rs377767343</t>
  </si>
  <si>
    <t>rs121912577</t>
  </si>
  <si>
    <t>G+GC</t>
  </si>
  <si>
    <t>rs375462277</t>
  </si>
  <si>
    <t>rs140655992</t>
  </si>
  <si>
    <t>rs371974239</t>
  </si>
  <si>
    <t>rs372348692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</si>
</sst>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 wrapText="1"/>
    </xf>
    <xf numFmtId="10" fontId="7" fillId="0" borderId="0" xfId="1" applyNumberFormat="1" applyFont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10" fontId="9" fillId="0" borderId="0" xfId="1" applyNumberFormat="1" applyFont="1" applyFill="1" applyAlignment="1">
      <alignment horizontal="center" wrapText="1"/>
    </xf>
    <xf numFmtId="10" fontId="10" fillId="0" borderId="0" xfId="1" applyNumberFormat="1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10" fontId="7" fillId="0" borderId="0" xfId="1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10" fontId="9" fillId="0" borderId="0" xfId="1" applyNumberFormat="1" applyFont="1" applyFill="1" applyAlignment="1">
      <alignment horizontal="center"/>
    </xf>
    <xf numFmtId="10" fontId="10" fillId="0" borderId="0" xfId="1" applyNumberFormat="1" applyFont="1" applyFill="1" applyAlignment="1">
      <alignment horizontal="center"/>
    </xf>
    <xf numFmtId="10" fontId="10" fillId="0" borderId="0" xfId="1" applyNumberFormat="1" applyFont="1" applyFill="1"/>
    <xf numFmtId="0" fontId="10" fillId="0" borderId="0" xfId="0" applyFont="1" applyFill="1" applyAlignment="1">
      <alignment horizontal="center"/>
    </xf>
    <xf numFmtId="0" fontId="10" fillId="0" borderId="0" xfId="0" applyFont="1"/>
    <xf numFmtId="0" fontId="10" fillId="2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/>
    <xf numFmtId="0" fontId="4" fillId="2" borderId="0" xfId="0" applyFont="1" applyFill="1"/>
    <xf numFmtId="9" fontId="11" fillId="0" borderId="1" xfId="1" applyFont="1" applyFill="1" applyBorder="1" applyAlignment="1">
      <alignment horizontal="center" vertical="center"/>
    </xf>
    <xf numFmtId="9" fontId="11" fillId="0" borderId="2" xfId="1" applyFont="1" applyFill="1" applyBorder="1" applyAlignment="1">
      <alignment horizontal="center" vertical="center"/>
    </xf>
    <xf numFmtId="9" fontId="11" fillId="0" borderId="3" xfId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/>
    </xf>
    <xf numFmtId="0" fontId="10" fillId="3" borderId="5" xfId="0" applyFont="1" applyFill="1" applyBorder="1"/>
    <xf numFmtId="0" fontId="10" fillId="3" borderId="5" xfId="0" quotePrefix="1" applyFont="1" applyFill="1" applyBorder="1"/>
    <xf numFmtId="0" fontId="12" fillId="3" borderId="5" xfId="0" applyFont="1" applyFill="1" applyBorder="1" applyAlignment="1">
      <alignment horizontal="center"/>
    </xf>
    <xf numFmtId="164" fontId="10" fillId="3" borderId="5" xfId="1" applyNumberFormat="1" applyFont="1" applyFill="1" applyBorder="1" applyAlignment="1">
      <alignment horizontal="center"/>
    </xf>
    <xf numFmtId="9" fontId="14" fillId="0" borderId="4" xfId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/>
    <xf numFmtId="0" fontId="7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10" fontId="7" fillId="4" borderId="0" xfId="1" applyNumberFormat="1" applyFont="1" applyFill="1" applyAlignment="1">
      <alignment horizontal="center"/>
    </xf>
    <xf numFmtId="0" fontId="9" fillId="4" borderId="0" xfId="0" applyFont="1" applyFill="1" applyAlignment="1">
      <alignment horizontal="center"/>
    </xf>
    <xf numFmtId="10" fontId="9" fillId="4" borderId="0" xfId="1" applyNumberFormat="1" applyFont="1" applyFill="1" applyAlignment="1">
      <alignment horizontal="center"/>
    </xf>
    <xf numFmtId="10" fontId="10" fillId="4" borderId="0" xfId="1" applyNumberFormat="1" applyFont="1" applyFill="1" applyAlignment="1">
      <alignment horizontal="center"/>
    </xf>
    <xf numFmtId="0" fontId="10" fillId="4" borderId="0" xfId="0" applyFont="1" applyFill="1"/>
    <xf numFmtId="10" fontId="10" fillId="4" borderId="0" xfId="1" applyNumberFormat="1" applyFont="1" applyFill="1"/>
    <xf numFmtId="0" fontId="10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9"/>
  <sheetViews>
    <sheetView zoomScale="80" zoomScaleNormal="80" workbookViewId="0">
      <pane ySplit="2" topLeftCell="A111" activePane="bottomLeft" state="frozen"/>
      <selection activeCell="I1185" sqref="I1185"/>
      <selection pane="bottomLeft" activeCell="E1199" sqref="E1199"/>
    </sheetView>
  </sheetViews>
  <sheetFormatPr defaultRowHeight="15" x14ac:dyDescent="0.25"/>
  <cols>
    <col min="1" max="1" width="18.7109375" customWidth="1"/>
    <col min="2" max="2" width="13.140625" style="11" bestFit="1" customWidth="1"/>
    <col min="3" max="3" width="13.5703125" style="11" customWidth="1"/>
    <col min="4" max="4" width="9.28515625" style="11" customWidth="1"/>
    <col min="5" max="5" width="7" style="11" customWidth="1"/>
    <col min="6" max="6" width="12.140625" style="11" customWidth="1"/>
    <col min="7" max="7" width="5.85546875" style="11" customWidth="1"/>
    <col min="8" max="8" width="10.7109375" style="11" customWidth="1"/>
    <col min="9" max="9" width="7.5703125" style="11" bestFit="1" customWidth="1"/>
    <col min="10" max="10" width="1.7109375" style="28" customWidth="1"/>
    <col min="14" max="14" width="10" customWidth="1"/>
    <col min="17" max="17" width="1.7109375" style="28" customWidth="1"/>
    <col min="20" max="20" width="1.7109375" style="28" customWidth="1"/>
    <col min="23" max="23" width="1.7109375" style="28" customWidth="1"/>
  </cols>
  <sheetData>
    <row r="1" spans="1:25" ht="25.9" customHeight="1" thickBot="1" x14ac:dyDescent="0.35">
      <c r="B1" s="44"/>
      <c r="C1" s="33">
        <v>0.5</v>
      </c>
      <c r="D1" s="34">
        <v>0.4</v>
      </c>
      <c r="E1" s="35">
        <v>0.3</v>
      </c>
      <c r="F1" s="41">
        <v>0.02</v>
      </c>
    </row>
    <row r="2" spans="1:25" s="5" customFormat="1" ht="49.15" customHeight="1" x14ac:dyDescent="0.3">
      <c r="B2" s="5" t="s">
        <v>1018</v>
      </c>
      <c r="C2" s="5" t="s">
        <v>1474</v>
      </c>
      <c r="D2" s="5" t="s">
        <v>1137</v>
      </c>
      <c r="E2" s="5" t="s">
        <v>950</v>
      </c>
      <c r="F2" s="5" t="s">
        <v>461</v>
      </c>
      <c r="G2" s="5" t="s">
        <v>1277</v>
      </c>
      <c r="H2" s="5" t="s">
        <v>570</v>
      </c>
      <c r="I2" s="5" t="s">
        <v>998</v>
      </c>
      <c r="J2" s="45"/>
      <c r="K2" s="13" t="s">
        <v>1555</v>
      </c>
      <c r="L2" s="14" t="s">
        <v>1556</v>
      </c>
      <c r="M2" s="15" t="s">
        <v>1557</v>
      </c>
      <c r="N2" s="16" t="s">
        <v>1558</v>
      </c>
      <c r="O2" s="17" t="s">
        <v>1559</v>
      </c>
      <c r="P2" s="17" t="s">
        <v>1560</v>
      </c>
      <c r="Q2" s="42"/>
      <c r="R2" s="17" t="s">
        <v>1561</v>
      </c>
      <c r="S2" s="18" t="s">
        <v>1562</v>
      </c>
      <c r="T2" s="42"/>
      <c r="U2" s="17" t="s">
        <v>1563</v>
      </c>
      <c r="V2" s="18" t="s">
        <v>1564</v>
      </c>
      <c r="W2" s="42"/>
      <c r="X2" s="18" t="s">
        <v>1565</v>
      </c>
      <c r="Y2" s="43"/>
    </row>
    <row r="3" spans="1:25" ht="15" customHeight="1" x14ac:dyDescent="0.3">
      <c r="A3" s="12" t="str">
        <f t="shared" ref="A3:A66" si="0">E3&amp;"-"&amp;F3&amp;"-"&amp;H3</f>
        <v>1-43814977-T</v>
      </c>
      <c r="B3" s="11" t="s">
        <v>440</v>
      </c>
      <c r="C3" s="6">
        <v>1.1900000000000001E-2</v>
      </c>
      <c r="D3" s="6"/>
      <c r="E3" s="6">
        <v>1</v>
      </c>
      <c r="F3" s="6">
        <v>43814977</v>
      </c>
      <c r="G3" s="6" t="s">
        <v>125</v>
      </c>
      <c r="H3" s="6" t="s">
        <v>1177</v>
      </c>
      <c r="I3" s="6">
        <v>1259</v>
      </c>
      <c r="K3" s="19" t="str">
        <f t="shared" ref="K3:K66" si="1">IF(AND($C3&lt;=0.25,C3&gt;=0.05),"Y","N")</f>
        <v>N</v>
      </c>
      <c r="L3" s="20" t="str">
        <f t="shared" ref="L3:L66" si="2">IF(K3="Y",C3,"")</f>
        <v/>
      </c>
      <c r="M3" s="21" t="str">
        <f t="shared" ref="M3:M66" si="3">IF($L3="","",IF(AND($L3&gt;=0.05,$L3&lt;0.1),"A",IF(AND($L3&gt;=0.1,$L3&lt;0.2),"B",IF(AND($L3&gt;=0.2,$L3&lt;=0.25),"C"))))</f>
        <v/>
      </c>
      <c r="N3" s="22" t="str">
        <f t="shared" ref="N3:N66" si="4">IF($M3="A",$L3*$C$1+$F$1,IF($M3="B",L3*$D$1+$F$1,IF($M3="C",L3*$E$1+$F$1,"N/A")))</f>
        <v>N/A</v>
      </c>
      <c r="O3" s="23" t="str">
        <f t="shared" ref="O3" si="5">IF(L3="","",IF((L3-N3)&lt;0.01,0.01,L3-N3))</f>
        <v/>
      </c>
      <c r="P3" s="23" t="str">
        <f t="shared" ref="P3" si="6">IF(L3="","",L3+N3)</f>
        <v/>
      </c>
      <c r="Q3" s="27"/>
      <c r="R3" s="24" t="str">
        <f>IF($K3="N","",IF($K3="Y",VLOOKUP($A3,'Run1-2'!$A:$J,3,FALSE)))</f>
        <v/>
      </c>
      <c r="S3" s="25" t="str">
        <f t="shared" ref="S3" si="7">IF($K3="N","",IF(AND(R3&gt;=$O3,R3&lt;=$P3),"Y","N"))</f>
        <v/>
      </c>
      <c r="T3" s="27"/>
      <c r="U3" s="24" t="str">
        <f>IF($K3="N","",IF($K3="Y",VLOOKUP($A3,'Run1-3'!$A:$J,3,FALSE)))</f>
        <v/>
      </c>
      <c r="V3" s="25" t="str">
        <f t="shared" ref="V3" si="8">IF($K3="N","",IF(AND(U3&gt;=$O3,U3&lt;=$P3),"Y","N"))</f>
        <v/>
      </c>
      <c r="W3" s="27"/>
      <c r="X3" s="25" t="str">
        <f t="shared" ref="X3:X66" si="9">IF($K3="N","N/A",IF(AND($S3="Y",$V3="Y"),"Y","N"))</f>
        <v>N/A</v>
      </c>
      <c r="Y3" s="26"/>
    </row>
    <row r="4" spans="1:25" s="1" customFormat="1" ht="15" customHeight="1" x14ac:dyDescent="0.3">
      <c r="A4" s="12" t="str">
        <f t="shared" si="0"/>
        <v>1-43815008-T-G</v>
      </c>
      <c r="B4" s="7" t="s">
        <v>653</v>
      </c>
      <c r="C4" s="7">
        <v>1.37E-2</v>
      </c>
      <c r="D4" s="7" t="s">
        <v>730</v>
      </c>
      <c r="E4" s="7">
        <v>1</v>
      </c>
      <c r="F4" s="7">
        <v>43815008</v>
      </c>
      <c r="G4" s="7" t="s">
        <v>1177</v>
      </c>
      <c r="H4" s="7" t="s">
        <v>610</v>
      </c>
      <c r="I4" s="7">
        <v>1314</v>
      </c>
      <c r="J4" s="31"/>
      <c r="K4" s="19" t="str">
        <f t="shared" si="1"/>
        <v>N</v>
      </c>
      <c r="L4" s="20" t="str">
        <f t="shared" si="2"/>
        <v/>
      </c>
      <c r="M4" s="21" t="str">
        <f t="shared" si="3"/>
        <v/>
      </c>
      <c r="N4" s="22" t="str">
        <f t="shared" si="4"/>
        <v>N/A</v>
      </c>
      <c r="O4" s="23" t="str">
        <f t="shared" ref="O4:O67" si="10">IF(L4="","",IF((L4-N4)&lt;0.01,0.01,L4-N4))</f>
        <v/>
      </c>
      <c r="P4" s="23" t="str">
        <f t="shared" ref="P4:P67" si="11">IF(L4="","",L4+N4)</f>
        <v/>
      </c>
      <c r="Q4" s="27"/>
      <c r="R4" s="24" t="str">
        <f>IF($K4="N","",IF($K4="Y",VLOOKUP($A4,'Run1-2'!$A:$J,3,FALSE)))</f>
        <v/>
      </c>
      <c r="S4" s="25" t="str">
        <f t="shared" ref="S4:S67" si="12">IF($K4="N","",IF(AND(R4&gt;=$O4,R4&lt;=$P4),"Y","N"))</f>
        <v/>
      </c>
      <c r="T4" s="27"/>
      <c r="U4" s="24" t="str">
        <f>IF($K4="N","",IF($K4="Y",VLOOKUP($A4,'Run1-3'!$A:$J,3,FALSE)))</f>
        <v/>
      </c>
      <c r="V4" s="25" t="str">
        <f t="shared" ref="V4:V67" si="13">IF($K4="N","",IF(AND(U4&gt;=$O4,U4&lt;=$P4),"Y","N"))</f>
        <v/>
      </c>
      <c r="W4" s="27"/>
      <c r="X4" s="25" t="str">
        <f t="shared" si="9"/>
        <v>N/A</v>
      </c>
      <c r="Y4" s="26"/>
    </row>
    <row r="5" spans="1:25" ht="15" customHeight="1" x14ac:dyDescent="0.3">
      <c r="A5" s="12" t="str">
        <f t="shared" si="0"/>
        <v>1-43815036-G+C</v>
      </c>
      <c r="B5" s="11" t="s">
        <v>282</v>
      </c>
      <c r="C5" s="6">
        <v>0.1119</v>
      </c>
      <c r="D5" s="6"/>
      <c r="E5" s="6">
        <v>1</v>
      </c>
      <c r="F5" s="6">
        <v>43815036</v>
      </c>
      <c r="G5" s="6" t="s">
        <v>187</v>
      </c>
      <c r="H5" s="6" t="s">
        <v>1012</v>
      </c>
      <c r="I5" s="6">
        <v>1242</v>
      </c>
      <c r="K5" s="19" t="str">
        <f t="shared" si="1"/>
        <v>Y</v>
      </c>
      <c r="L5" s="20">
        <f t="shared" si="2"/>
        <v>0.1119</v>
      </c>
      <c r="M5" s="21" t="str">
        <f t="shared" si="3"/>
        <v>B</v>
      </c>
      <c r="N5" s="22">
        <f t="shared" si="4"/>
        <v>6.4759999999999998E-2</v>
      </c>
      <c r="O5" s="23">
        <f t="shared" si="10"/>
        <v>4.7140000000000001E-2</v>
      </c>
      <c r="P5" s="23">
        <f t="shared" si="11"/>
        <v>0.17665999999999998</v>
      </c>
      <c r="Q5" s="27"/>
      <c r="R5" s="24">
        <f>IF($K5="N","",IF($K5="Y",VLOOKUP($A5,'Run1-2'!$A:$J,3,FALSE)))</f>
        <v>9.7199999999999995E-2</v>
      </c>
      <c r="S5" s="25" t="str">
        <f t="shared" si="12"/>
        <v>Y</v>
      </c>
      <c r="T5" s="27"/>
      <c r="U5" s="24">
        <f>IF($K5="N","",IF($K5="Y",VLOOKUP($A5,'Run1-3'!$A:$J,3,FALSE)))</f>
        <v>9.6199999999999994E-2</v>
      </c>
      <c r="V5" s="25" t="str">
        <f t="shared" si="13"/>
        <v>Y</v>
      </c>
      <c r="W5" s="27"/>
      <c r="X5" s="25" t="str">
        <f t="shared" si="9"/>
        <v>Y</v>
      </c>
    </row>
    <row r="6" spans="1:25" ht="15" customHeight="1" x14ac:dyDescent="0.3">
      <c r="A6" s="12" t="str">
        <f t="shared" si="0"/>
        <v>1-43815036-G-C</v>
      </c>
      <c r="B6" s="11" t="s">
        <v>68</v>
      </c>
      <c r="C6" s="6">
        <v>1.29E-2</v>
      </c>
      <c r="D6" s="6"/>
      <c r="E6" s="6">
        <v>1</v>
      </c>
      <c r="F6" s="6">
        <v>43815036</v>
      </c>
      <c r="G6" s="6" t="s">
        <v>187</v>
      </c>
      <c r="H6" s="6" t="s">
        <v>1035</v>
      </c>
      <c r="I6" s="6">
        <v>1242</v>
      </c>
      <c r="K6" s="19" t="str">
        <f t="shared" si="1"/>
        <v>N</v>
      </c>
      <c r="L6" s="20" t="str">
        <f t="shared" si="2"/>
        <v/>
      </c>
      <c r="M6" s="21" t="str">
        <f t="shared" si="3"/>
        <v/>
      </c>
      <c r="N6" s="22" t="str">
        <f t="shared" si="4"/>
        <v>N/A</v>
      </c>
      <c r="O6" s="23" t="str">
        <f t="shared" si="10"/>
        <v/>
      </c>
      <c r="P6" s="23" t="str">
        <f t="shared" si="11"/>
        <v/>
      </c>
      <c r="Q6" s="27"/>
      <c r="R6" s="24" t="str">
        <f>IF($K6="N","",IF($K6="Y",VLOOKUP($A6,'Run1-2'!$A:$J,3,FALSE)))</f>
        <v/>
      </c>
      <c r="S6" s="25" t="str">
        <f t="shared" si="12"/>
        <v/>
      </c>
      <c r="T6" s="27"/>
      <c r="U6" s="24" t="str">
        <f>IF($K6="N","",IF($K6="Y",VLOOKUP($A6,'Run1-3'!$A:$J,3,FALSE)))</f>
        <v/>
      </c>
      <c r="V6" s="25" t="str">
        <f t="shared" si="13"/>
        <v/>
      </c>
      <c r="W6" s="27"/>
      <c r="X6" s="25" t="str">
        <f t="shared" si="9"/>
        <v>N/A</v>
      </c>
    </row>
    <row r="7" spans="1:25" ht="15" customHeight="1" x14ac:dyDescent="0.3">
      <c r="A7" s="12" t="str">
        <f t="shared" si="0"/>
        <v>1-43815082-G-C</v>
      </c>
      <c r="B7" s="11" t="s">
        <v>718</v>
      </c>
      <c r="C7" s="6">
        <v>0.1105</v>
      </c>
      <c r="D7" s="6"/>
      <c r="E7" s="6">
        <v>1</v>
      </c>
      <c r="F7" s="6">
        <v>43815082</v>
      </c>
      <c r="G7" s="6" t="s">
        <v>187</v>
      </c>
      <c r="H7" s="6" t="s">
        <v>1035</v>
      </c>
      <c r="I7" s="6">
        <v>1185</v>
      </c>
      <c r="K7" s="19" t="str">
        <f t="shared" si="1"/>
        <v>Y</v>
      </c>
      <c r="L7" s="20">
        <f t="shared" si="2"/>
        <v>0.1105</v>
      </c>
      <c r="M7" s="21" t="str">
        <f t="shared" si="3"/>
        <v>B</v>
      </c>
      <c r="N7" s="22">
        <f t="shared" si="4"/>
        <v>6.4200000000000007E-2</v>
      </c>
      <c r="O7" s="23">
        <f t="shared" si="10"/>
        <v>4.6299999999999994E-2</v>
      </c>
      <c r="P7" s="23">
        <f t="shared" si="11"/>
        <v>0.17470000000000002</v>
      </c>
      <c r="Q7" s="27"/>
      <c r="R7" s="24">
        <f>IF($K7="N","",IF($K7="Y",VLOOKUP($A7,'Run1-2'!$A:$J,3,FALSE)))</f>
        <v>0.1188</v>
      </c>
      <c r="S7" s="25" t="str">
        <f t="shared" si="12"/>
        <v>Y</v>
      </c>
      <c r="T7" s="27"/>
      <c r="U7" s="24">
        <f>IF($K7="N","",IF($K7="Y",VLOOKUP($A7,'Run1-3'!$A:$J,3,FALSE)))</f>
        <v>0.10059999999999999</v>
      </c>
      <c r="V7" s="25" t="str">
        <f t="shared" si="13"/>
        <v>Y</v>
      </c>
      <c r="W7" s="27"/>
      <c r="X7" s="25" t="str">
        <f t="shared" si="9"/>
        <v>Y</v>
      </c>
    </row>
    <row r="8" spans="1:25" s="2" customFormat="1" ht="15" customHeight="1" x14ac:dyDescent="0.3">
      <c r="A8" s="12" t="str">
        <f t="shared" si="0"/>
        <v>1-43815082-A</v>
      </c>
      <c r="B8" s="8" t="s">
        <v>499</v>
      </c>
      <c r="C8" s="8">
        <v>1.2699999999999999E-2</v>
      </c>
      <c r="D8" s="8"/>
      <c r="E8" s="8">
        <v>1</v>
      </c>
      <c r="F8" s="8">
        <v>43815082</v>
      </c>
      <c r="G8" s="8" t="s">
        <v>187</v>
      </c>
      <c r="H8" s="8" t="s">
        <v>1082</v>
      </c>
      <c r="I8" s="8">
        <v>1185</v>
      </c>
      <c r="J8" s="29"/>
      <c r="K8" s="19" t="str">
        <f t="shared" si="1"/>
        <v>N</v>
      </c>
      <c r="L8" s="20" t="str">
        <f t="shared" si="2"/>
        <v/>
      </c>
      <c r="M8" s="21" t="str">
        <f t="shared" si="3"/>
        <v/>
      </c>
      <c r="N8" s="22" t="str">
        <f t="shared" si="4"/>
        <v>N/A</v>
      </c>
      <c r="O8" s="23" t="str">
        <f t="shared" si="10"/>
        <v/>
      </c>
      <c r="P8" s="23" t="str">
        <f t="shared" si="11"/>
        <v/>
      </c>
      <c r="Q8" s="27"/>
      <c r="R8" s="24" t="str">
        <f>IF($K8="N","",IF($K8="Y",VLOOKUP($A8,'Run1-2'!$A:$J,3,FALSE)))</f>
        <v/>
      </c>
      <c r="S8" s="25" t="str">
        <f t="shared" si="12"/>
        <v/>
      </c>
      <c r="T8" s="27"/>
      <c r="U8" s="24" t="str">
        <f>IF($K8="N","",IF($K8="Y",VLOOKUP($A8,'Run1-3'!$A:$J,3,FALSE)))</f>
        <v/>
      </c>
      <c r="V8" s="25" t="str">
        <f t="shared" si="13"/>
        <v/>
      </c>
      <c r="W8" s="27"/>
      <c r="X8" s="25" t="str">
        <f t="shared" si="9"/>
        <v>N/A</v>
      </c>
    </row>
    <row r="9" spans="1:25" ht="15" customHeight="1" x14ac:dyDescent="0.3">
      <c r="A9" s="12" t="str">
        <f t="shared" si="0"/>
        <v>1-115252199-T</v>
      </c>
      <c r="B9" s="11" t="s">
        <v>131</v>
      </c>
      <c r="C9" s="6">
        <v>1.24E-2</v>
      </c>
      <c r="D9" s="6"/>
      <c r="E9" s="6">
        <v>1</v>
      </c>
      <c r="F9" s="6">
        <v>115252199</v>
      </c>
      <c r="G9" s="6" t="s">
        <v>125</v>
      </c>
      <c r="H9" s="6" t="s">
        <v>1177</v>
      </c>
      <c r="I9" s="6">
        <v>1126</v>
      </c>
      <c r="K9" s="19" t="str">
        <f t="shared" si="1"/>
        <v>N</v>
      </c>
      <c r="L9" s="20" t="str">
        <f t="shared" si="2"/>
        <v/>
      </c>
      <c r="M9" s="21" t="str">
        <f t="shared" si="3"/>
        <v/>
      </c>
      <c r="N9" s="22" t="str">
        <f t="shared" si="4"/>
        <v>N/A</v>
      </c>
      <c r="O9" s="23" t="str">
        <f t="shared" si="10"/>
        <v/>
      </c>
      <c r="P9" s="23" t="str">
        <f t="shared" si="11"/>
        <v/>
      </c>
      <c r="Q9" s="27"/>
      <c r="R9" s="24" t="str">
        <f>IF($K9="N","",IF($K9="Y",VLOOKUP($A9,'Run1-2'!$A:$J,3,FALSE)))</f>
        <v/>
      </c>
      <c r="S9" s="25" t="str">
        <f t="shared" si="12"/>
        <v/>
      </c>
      <c r="T9" s="27"/>
      <c r="U9" s="24" t="str">
        <f>IF($K9="N","",IF($K9="Y",VLOOKUP($A9,'Run1-3'!$A:$J,3,FALSE)))</f>
        <v/>
      </c>
      <c r="V9" s="25" t="str">
        <f t="shared" si="13"/>
        <v/>
      </c>
      <c r="W9" s="27"/>
      <c r="X9" s="25" t="str">
        <f t="shared" si="9"/>
        <v>N/A</v>
      </c>
    </row>
    <row r="10" spans="1:25" ht="15" customHeight="1" x14ac:dyDescent="0.3">
      <c r="A10" s="12" t="str">
        <f t="shared" si="0"/>
        <v>1-115256527-C+T</v>
      </c>
      <c r="B10" s="11" t="s">
        <v>349</v>
      </c>
      <c r="C10" s="6">
        <v>1.2E-2</v>
      </c>
      <c r="D10" s="6" t="s">
        <v>516</v>
      </c>
      <c r="E10" s="6">
        <v>1</v>
      </c>
      <c r="F10" s="6">
        <v>115256527</v>
      </c>
      <c r="G10" s="6" t="s">
        <v>125</v>
      </c>
      <c r="H10" s="6" t="s">
        <v>1283</v>
      </c>
      <c r="I10" s="6">
        <v>999</v>
      </c>
      <c r="K10" s="19" t="str">
        <f t="shared" si="1"/>
        <v>N</v>
      </c>
      <c r="L10" s="20" t="str">
        <f t="shared" si="2"/>
        <v/>
      </c>
      <c r="M10" s="21" t="str">
        <f t="shared" si="3"/>
        <v/>
      </c>
      <c r="N10" s="22" t="str">
        <f t="shared" si="4"/>
        <v>N/A</v>
      </c>
      <c r="O10" s="23" t="str">
        <f t="shared" si="10"/>
        <v/>
      </c>
      <c r="P10" s="23" t="str">
        <f t="shared" si="11"/>
        <v/>
      </c>
      <c r="Q10" s="27"/>
      <c r="R10" s="24" t="str">
        <f>IF($K10="N","",IF($K10="Y",VLOOKUP($A10,'Run1-2'!$A:$J,3,FALSE)))</f>
        <v/>
      </c>
      <c r="S10" s="25" t="str">
        <f t="shared" si="12"/>
        <v/>
      </c>
      <c r="T10" s="27"/>
      <c r="U10" s="24" t="str">
        <f>IF($K10="N","",IF($K10="Y",VLOOKUP($A10,'Run1-3'!$A:$J,3,FALSE)))</f>
        <v/>
      </c>
      <c r="V10" s="25" t="str">
        <f t="shared" si="13"/>
        <v/>
      </c>
      <c r="W10" s="27"/>
      <c r="X10" s="25" t="str">
        <f t="shared" si="9"/>
        <v>N/A</v>
      </c>
    </row>
    <row r="11" spans="1:25" ht="15" customHeight="1" x14ac:dyDescent="0.3">
      <c r="A11" s="12" t="str">
        <f t="shared" si="0"/>
        <v>1-115256555-T</v>
      </c>
      <c r="B11" s="11" t="s">
        <v>563</v>
      </c>
      <c r="C11" s="6">
        <v>1.06E-2</v>
      </c>
      <c r="D11" s="6" t="s">
        <v>516</v>
      </c>
      <c r="E11" s="6">
        <v>1</v>
      </c>
      <c r="F11" s="6">
        <v>115256555</v>
      </c>
      <c r="G11" s="6" t="s">
        <v>125</v>
      </c>
      <c r="H11" s="6" t="s">
        <v>1177</v>
      </c>
      <c r="I11" s="6">
        <v>1042</v>
      </c>
      <c r="K11" s="19" t="str">
        <f t="shared" si="1"/>
        <v>N</v>
      </c>
      <c r="L11" s="20" t="str">
        <f t="shared" si="2"/>
        <v/>
      </c>
      <c r="M11" s="21" t="str">
        <f t="shared" si="3"/>
        <v/>
      </c>
      <c r="N11" s="22" t="str">
        <f t="shared" si="4"/>
        <v>N/A</v>
      </c>
      <c r="O11" s="23" t="str">
        <f t="shared" si="10"/>
        <v/>
      </c>
      <c r="P11" s="23" t="str">
        <f t="shared" si="11"/>
        <v/>
      </c>
      <c r="Q11" s="27"/>
      <c r="R11" s="24" t="str">
        <f>IF($K11="N","",IF($K11="Y",VLOOKUP($A11,'Run1-2'!$A:$J,3,FALSE)))</f>
        <v/>
      </c>
      <c r="S11" s="25" t="str">
        <f t="shared" si="12"/>
        <v/>
      </c>
      <c r="T11" s="27"/>
      <c r="U11" s="24" t="str">
        <f>IF($K11="N","",IF($K11="Y",VLOOKUP($A11,'Run1-3'!$A:$J,3,FALSE)))</f>
        <v/>
      </c>
      <c r="V11" s="25" t="str">
        <f t="shared" si="13"/>
        <v/>
      </c>
      <c r="W11" s="27"/>
      <c r="X11" s="25" t="str">
        <f t="shared" si="9"/>
        <v>N/A</v>
      </c>
    </row>
    <row r="12" spans="1:25" ht="15" customHeight="1" x14ac:dyDescent="0.3">
      <c r="A12" s="12" t="str">
        <f t="shared" si="0"/>
        <v>1-115256582-T+TGTTTC</v>
      </c>
      <c r="B12" s="11" t="s">
        <v>523</v>
      </c>
      <c r="C12" s="6">
        <v>1.1900000000000001E-2</v>
      </c>
      <c r="D12" s="6" t="s">
        <v>516</v>
      </c>
      <c r="E12" s="6">
        <v>1</v>
      </c>
      <c r="F12" s="6">
        <v>115256582</v>
      </c>
      <c r="G12" s="6" t="s">
        <v>1177</v>
      </c>
      <c r="H12" s="6" t="s">
        <v>261</v>
      </c>
      <c r="I12" s="6">
        <v>1008</v>
      </c>
      <c r="K12" s="19" t="str">
        <f t="shared" si="1"/>
        <v>N</v>
      </c>
      <c r="L12" s="20" t="str">
        <f t="shared" si="2"/>
        <v/>
      </c>
      <c r="M12" s="21" t="str">
        <f t="shared" si="3"/>
        <v/>
      </c>
      <c r="N12" s="22" t="str">
        <f t="shared" si="4"/>
        <v>N/A</v>
      </c>
      <c r="O12" s="23" t="str">
        <f t="shared" si="10"/>
        <v/>
      </c>
      <c r="P12" s="23" t="str">
        <f t="shared" si="11"/>
        <v/>
      </c>
      <c r="Q12" s="27"/>
      <c r="R12" s="24" t="str">
        <f>IF($K12="N","",IF($K12="Y",VLOOKUP($A12,'Run1-2'!$A:$J,3,FALSE)))</f>
        <v/>
      </c>
      <c r="S12" s="25" t="str">
        <f t="shared" si="12"/>
        <v/>
      </c>
      <c r="T12" s="27"/>
      <c r="U12" s="24" t="str">
        <f>IF($K12="N","",IF($K12="Y",VLOOKUP($A12,'Run1-3'!$A:$J,3,FALSE)))</f>
        <v/>
      </c>
      <c r="V12" s="25" t="str">
        <f t="shared" si="13"/>
        <v/>
      </c>
      <c r="W12" s="27"/>
      <c r="X12" s="25" t="str">
        <f t="shared" si="9"/>
        <v>N/A</v>
      </c>
    </row>
    <row r="13" spans="1:25" ht="15" customHeight="1" x14ac:dyDescent="0.3">
      <c r="A13" s="12" t="str">
        <f t="shared" si="0"/>
        <v>1-115258700-A+A</v>
      </c>
      <c r="B13" s="11" t="s">
        <v>740</v>
      </c>
      <c r="C13" s="6">
        <v>1.1299999999999999E-2</v>
      </c>
      <c r="D13" s="6"/>
      <c r="E13" s="6">
        <v>1</v>
      </c>
      <c r="F13" s="6">
        <v>115258700</v>
      </c>
      <c r="G13" s="6" t="s">
        <v>1082</v>
      </c>
      <c r="H13" s="6" t="s">
        <v>1092</v>
      </c>
      <c r="I13" s="6">
        <v>882</v>
      </c>
      <c r="K13" s="19" t="str">
        <f t="shared" si="1"/>
        <v>N</v>
      </c>
      <c r="L13" s="20" t="str">
        <f t="shared" si="2"/>
        <v/>
      </c>
      <c r="M13" s="21" t="str">
        <f t="shared" si="3"/>
        <v/>
      </c>
      <c r="N13" s="22" t="str">
        <f t="shared" si="4"/>
        <v>N/A</v>
      </c>
      <c r="O13" s="23" t="str">
        <f t="shared" si="10"/>
        <v/>
      </c>
      <c r="P13" s="23" t="str">
        <f t="shared" si="11"/>
        <v/>
      </c>
      <c r="Q13" s="27"/>
      <c r="R13" s="24" t="str">
        <f>IF($K13="N","",IF($K13="Y",VLOOKUP($A13,'Run1-2'!$A:$J,3,FALSE)))</f>
        <v/>
      </c>
      <c r="S13" s="25" t="str">
        <f t="shared" si="12"/>
        <v/>
      </c>
      <c r="T13" s="27"/>
      <c r="U13" s="24" t="str">
        <f>IF($K13="N","",IF($K13="Y",VLOOKUP($A13,'Run1-3'!$A:$J,3,FALSE)))</f>
        <v/>
      </c>
      <c r="V13" s="25" t="str">
        <f t="shared" si="13"/>
        <v/>
      </c>
      <c r="W13" s="27"/>
      <c r="X13" s="25" t="str">
        <f t="shared" si="9"/>
        <v>N/A</v>
      </c>
    </row>
    <row r="14" spans="1:25" s="3" customFormat="1" ht="15" customHeight="1" x14ac:dyDescent="0.3">
      <c r="A14" s="12" t="str">
        <f t="shared" si="0"/>
        <v>1-115258725-T</v>
      </c>
      <c r="B14" s="9" t="s">
        <v>962</v>
      </c>
      <c r="C14" s="9">
        <v>1.14E-2</v>
      </c>
      <c r="D14" s="9"/>
      <c r="E14" s="9">
        <v>1</v>
      </c>
      <c r="F14" s="9">
        <v>115258725</v>
      </c>
      <c r="G14" s="9" t="s">
        <v>125</v>
      </c>
      <c r="H14" s="9" t="s">
        <v>1177</v>
      </c>
      <c r="I14" s="9">
        <v>1056</v>
      </c>
      <c r="J14" s="30"/>
      <c r="K14" s="19" t="str">
        <f t="shared" si="1"/>
        <v>N</v>
      </c>
      <c r="L14" s="20" t="str">
        <f t="shared" si="2"/>
        <v/>
      </c>
      <c r="M14" s="21" t="str">
        <f t="shared" si="3"/>
        <v/>
      </c>
      <c r="N14" s="22" t="str">
        <f t="shared" si="4"/>
        <v>N/A</v>
      </c>
      <c r="O14" s="23" t="str">
        <f t="shared" si="10"/>
        <v/>
      </c>
      <c r="P14" s="23" t="str">
        <f t="shared" si="11"/>
        <v/>
      </c>
      <c r="Q14" s="27"/>
      <c r="R14" s="24" t="str">
        <f>IF($K14="N","",IF($K14="Y",VLOOKUP($A14,'Run1-2'!$A:$J,3,FALSE)))</f>
        <v/>
      </c>
      <c r="S14" s="25" t="str">
        <f t="shared" si="12"/>
        <v/>
      </c>
      <c r="T14" s="27"/>
      <c r="U14" s="24" t="str">
        <f>IF($K14="N","",IF($K14="Y",VLOOKUP($A14,'Run1-3'!$A:$J,3,FALSE)))</f>
        <v/>
      </c>
      <c r="V14" s="25" t="str">
        <f t="shared" si="13"/>
        <v/>
      </c>
      <c r="W14" s="27"/>
      <c r="X14" s="25" t="str">
        <f t="shared" si="9"/>
        <v>N/A</v>
      </c>
    </row>
    <row r="15" spans="1:25" ht="15" customHeight="1" x14ac:dyDescent="0.3">
      <c r="A15" s="12" t="str">
        <f t="shared" si="0"/>
        <v>1-115258738-T</v>
      </c>
      <c r="B15" s="11" t="s">
        <v>1186</v>
      </c>
      <c r="C15" s="6">
        <v>1.03E-2</v>
      </c>
      <c r="D15" s="6"/>
      <c r="E15" s="6">
        <v>1</v>
      </c>
      <c r="F15" s="6">
        <v>115258738</v>
      </c>
      <c r="G15" s="6" t="s">
        <v>125</v>
      </c>
      <c r="H15" s="6" t="s">
        <v>1177</v>
      </c>
      <c r="I15" s="6">
        <v>1063</v>
      </c>
      <c r="K15" s="19" t="str">
        <f t="shared" si="1"/>
        <v>N</v>
      </c>
      <c r="L15" s="20" t="str">
        <f t="shared" si="2"/>
        <v/>
      </c>
      <c r="M15" s="21" t="str">
        <f t="shared" si="3"/>
        <v/>
      </c>
      <c r="N15" s="22" t="str">
        <f t="shared" si="4"/>
        <v>N/A</v>
      </c>
      <c r="O15" s="23" t="str">
        <f t="shared" si="10"/>
        <v/>
      </c>
      <c r="P15" s="23" t="str">
        <f t="shared" si="11"/>
        <v/>
      </c>
      <c r="Q15" s="27"/>
      <c r="R15" s="24" t="str">
        <f>IF($K15="N","",IF($K15="Y",VLOOKUP($A15,'Run1-2'!$A:$J,3,FALSE)))</f>
        <v/>
      </c>
      <c r="S15" s="25" t="str">
        <f t="shared" si="12"/>
        <v/>
      </c>
      <c r="T15" s="27"/>
      <c r="U15" s="24" t="str">
        <f>IF($K15="N","",IF($K15="Y",VLOOKUP($A15,'Run1-3'!$A:$J,3,FALSE)))</f>
        <v/>
      </c>
      <c r="V15" s="25" t="str">
        <f t="shared" si="13"/>
        <v/>
      </c>
      <c r="W15" s="27"/>
      <c r="X15" s="25" t="str">
        <f t="shared" si="9"/>
        <v>N/A</v>
      </c>
    </row>
    <row r="16" spans="1:25" s="1" customFormat="1" ht="15" customHeight="1" x14ac:dyDescent="0.3">
      <c r="A16" s="12" t="str">
        <f t="shared" si="0"/>
        <v>2-29432589-T</v>
      </c>
      <c r="B16" s="7" t="s">
        <v>505</v>
      </c>
      <c r="C16" s="7">
        <v>1.1599999999999999E-2</v>
      </c>
      <c r="D16" s="7"/>
      <c r="E16" s="7">
        <v>2</v>
      </c>
      <c r="F16" s="7">
        <v>29432589</v>
      </c>
      <c r="G16" s="7" t="s">
        <v>125</v>
      </c>
      <c r="H16" s="7" t="s">
        <v>1177</v>
      </c>
      <c r="I16" s="7">
        <v>604</v>
      </c>
      <c r="J16" s="31"/>
      <c r="K16" s="19" t="str">
        <f t="shared" si="1"/>
        <v>N</v>
      </c>
      <c r="L16" s="20" t="str">
        <f t="shared" si="2"/>
        <v/>
      </c>
      <c r="M16" s="21" t="str">
        <f t="shared" si="3"/>
        <v/>
      </c>
      <c r="N16" s="22" t="str">
        <f t="shared" si="4"/>
        <v>N/A</v>
      </c>
      <c r="O16" s="23" t="str">
        <f t="shared" si="10"/>
        <v/>
      </c>
      <c r="P16" s="23" t="str">
        <f t="shared" si="11"/>
        <v/>
      </c>
      <c r="Q16" s="27"/>
      <c r="R16" s="24" t="str">
        <f>IF($K16="N","",IF($K16="Y",VLOOKUP($A16,'Run1-2'!$A:$J,3,FALSE)))</f>
        <v/>
      </c>
      <c r="S16" s="25" t="str">
        <f t="shared" si="12"/>
        <v/>
      </c>
      <c r="T16" s="27"/>
      <c r="U16" s="24" t="str">
        <f>IF($K16="N","",IF($K16="Y",VLOOKUP($A16,'Run1-3'!$A:$J,3,FALSE)))</f>
        <v/>
      </c>
      <c r="V16" s="25" t="str">
        <f t="shared" si="13"/>
        <v/>
      </c>
      <c r="W16" s="27"/>
      <c r="X16" s="25" t="str">
        <f t="shared" si="9"/>
        <v>N/A</v>
      </c>
    </row>
    <row r="17" spans="1:24" s="4" customFormat="1" ht="15" customHeight="1" x14ac:dyDescent="0.3">
      <c r="A17" s="12" t="str">
        <f t="shared" si="0"/>
        <v>2-29432628-A-G</v>
      </c>
      <c r="B17" s="10" t="s">
        <v>721</v>
      </c>
      <c r="C17" s="10">
        <v>4.2700000000000002E-2</v>
      </c>
      <c r="D17" s="10" t="s">
        <v>385</v>
      </c>
      <c r="E17" s="10">
        <v>2</v>
      </c>
      <c r="F17" s="10">
        <v>29432628</v>
      </c>
      <c r="G17" s="10" t="s">
        <v>1082</v>
      </c>
      <c r="H17" s="10" t="s">
        <v>801</v>
      </c>
      <c r="I17" s="10">
        <v>679</v>
      </c>
      <c r="J17" s="32"/>
      <c r="K17" s="19" t="str">
        <f t="shared" si="1"/>
        <v>N</v>
      </c>
      <c r="L17" s="20" t="str">
        <f t="shared" si="2"/>
        <v/>
      </c>
      <c r="M17" s="21" t="str">
        <f t="shared" si="3"/>
        <v/>
      </c>
      <c r="N17" s="22" t="str">
        <f t="shared" si="4"/>
        <v>N/A</v>
      </c>
      <c r="O17" s="23" t="str">
        <f t="shared" si="10"/>
        <v/>
      </c>
      <c r="P17" s="23" t="str">
        <f t="shared" si="11"/>
        <v/>
      </c>
      <c r="Q17" s="27"/>
      <c r="R17" s="24" t="str">
        <f>IF($K17="N","",IF($K17="Y",VLOOKUP($A17,'Run1-2'!$A:$J,3,FALSE)))</f>
        <v/>
      </c>
      <c r="S17" s="25" t="str">
        <f t="shared" si="12"/>
        <v/>
      </c>
      <c r="T17" s="27"/>
      <c r="U17" s="24" t="str">
        <f>IF($K17="N","",IF($K17="Y",VLOOKUP($A17,'Run1-3'!$A:$J,3,FALSE)))</f>
        <v/>
      </c>
      <c r="V17" s="25" t="str">
        <f t="shared" si="13"/>
        <v/>
      </c>
      <c r="W17" s="27"/>
      <c r="X17" s="25" t="str">
        <f t="shared" si="9"/>
        <v>N/A</v>
      </c>
    </row>
    <row r="18" spans="1:24" ht="15" customHeight="1" x14ac:dyDescent="0.3">
      <c r="A18" s="12" t="str">
        <f t="shared" si="0"/>
        <v>2-29432629-A</v>
      </c>
      <c r="B18" s="11" t="s">
        <v>946</v>
      </c>
      <c r="C18" s="6">
        <v>1.77E-2</v>
      </c>
      <c r="D18" s="6"/>
      <c r="E18" s="6">
        <v>2</v>
      </c>
      <c r="F18" s="6">
        <v>29432629</v>
      </c>
      <c r="G18" s="6" t="s">
        <v>187</v>
      </c>
      <c r="H18" s="6" t="s">
        <v>1082</v>
      </c>
      <c r="I18" s="6">
        <v>452</v>
      </c>
      <c r="K18" s="19" t="str">
        <f t="shared" si="1"/>
        <v>N</v>
      </c>
      <c r="L18" s="20" t="str">
        <f t="shared" si="2"/>
        <v/>
      </c>
      <c r="M18" s="21" t="str">
        <f t="shared" si="3"/>
        <v/>
      </c>
      <c r="N18" s="22" t="str">
        <f t="shared" si="4"/>
        <v>N/A</v>
      </c>
      <c r="O18" s="23" t="str">
        <f t="shared" si="10"/>
        <v/>
      </c>
      <c r="P18" s="23" t="str">
        <f t="shared" si="11"/>
        <v/>
      </c>
      <c r="Q18" s="27"/>
      <c r="R18" s="24" t="str">
        <f>IF($K18="N","",IF($K18="Y",VLOOKUP($A18,'Run1-2'!$A:$J,3,FALSE)))</f>
        <v/>
      </c>
      <c r="S18" s="25" t="str">
        <f t="shared" si="12"/>
        <v/>
      </c>
      <c r="T18" s="27"/>
      <c r="U18" s="24" t="str">
        <f>IF($K18="N","",IF($K18="Y",VLOOKUP($A18,'Run1-3'!$A:$J,3,FALSE)))</f>
        <v/>
      </c>
      <c r="V18" s="25" t="str">
        <f t="shared" si="13"/>
        <v/>
      </c>
      <c r="W18" s="27"/>
      <c r="X18" s="25" t="str">
        <f t="shared" si="9"/>
        <v>N/A</v>
      </c>
    </row>
    <row r="19" spans="1:24" ht="15" customHeight="1" x14ac:dyDescent="0.3">
      <c r="A19" s="12" t="str">
        <f t="shared" si="0"/>
        <v>2-29432651-T</v>
      </c>
      <c r="B19" s="11" t="s">
        <v>355</v>
      </c>
      <c r="C19" s="6">
        <v>1.1599999999999999E-2</v>
      </c>
      <c r="D19" s="6"/>
      <c r="E19" s="6">
        <v>2</v>
      </c>
      <c r="F19" s="6">
        <v>29432651</v>
      </c>
      <c r="G19" s="6" t="s">
        <v>125</v>
      </c>
      <c r="H19" s="6" t="s">
        <v>1177</v>
      </c>
      <c r="I19" s="6">
        <v>688</v>
      </c>
      <c r="K19" s="19" t="str">
        <f t="shared" si="1"/>
        <v>N</v>
      </c>
      <c r="L19" s="20" t="str">
        <f t="shared" si="2"/>
        <v/>
      </c>
      <c r="M19" s="21" t="str">
        <f t="shared" si="3"/>
        <v/>
      </c>
      <c r="N19" s="22" t="str">
        <f t="shared" si="4"/>
        <v>N/A</v>
      </c>
      <c r="O19" s="23" t="str">
        <f t="shared" si="10"/>
        <v/>
      </c>
      <c r="P19" s="23" t="str">
        <f t="shared" si="11"/>
        <v/>
      </c>
      <c r="Q19" s="27"/>
      <c r="R19" s="24" t="str">
        <f>IF($K19="N","",IF($K19="Y",VLOOKUP($A19,'Run1-2'!$A:$J,3,FALSE)))</f>
        <v/>
      </c>
      <c r="S19" s="25" t="str">
        <f t="shared" si="12"/>
        <v/>
      </c>
      <c r="T19" s="27"/>
      <c r="U19" s="24" t="str">
        <f>IF($K19="N","",IF($K19="Y",VLOOKUP($A19,'Run1-3'!$A:$J,3,FALSE)))</f>
        <v/>
      </c>
      <c r="V19" s="25" t="str">
        <f t="shared" si="13"/>
        <v/>
      </c>
      <c r="W19" s="27"/>
      <c r="X19" s="25" t="str">
        <f t="shared" si="9"/>
        <v>N/A</v>
      </c>
    </row>
    <row r="20" spans="1:24" s="2" customFormat="1" ht="15" customHeight="1" x14ac:dyDescent="0.3">
      <c r="A20" s="12" t="str">
        <f t="shared" si="0"/>
        <v>2-29432667-G-C</v>
      </c>
      <c r="B20" s="8" t="s">
        <v>569</v>
      </c>
      <c r="C20" s="8">
        <v>1.21E-2</v>
      </c>
      <c r="D20" s="8"/>
      <c r="E20" s="8">
        <v>2</v>
      </c>
      <c r="F20" s="8">
        <v>29432667</v>
      </c>
      <c r="G20" s="8" t="s">
        <v>187</v>
      </c>
      <c r="H20" s="8" t="s">
        <v>1035</v>
      </c>
      <c r="I20" s="8">
        <v>660</v>
      </c>
      <c r="J20" s="29"/>
      <c r="K20" s="19" t="str">
        <f t="shared" si="1"/>
        <v>N</v>
      </c>
      <c r="L20" s="20" t="str">
        <f t="shared" si="2"/>
        <v/>
      </c>
      <c r="M20" s="21" t="str">
        <f t="shared" si="3"/>
        <v/>
      </c>
      <c r="N20" s="22" t="str">
        <f t="shared" si="4"/>
        <v>N/A</v>
      </c>
      <c r="O20" s="23" t="str">
        <f t="shared" si="10"/>
        <v/>
      </c>
      <c r="P20" s="23" t="str">
        <f t="shared" si="11"/>
        <v/>
      </c>
      <c r="Q20" s="27"/>
      <c r="R20" s="24" t="str">
        <f>IF($K20="N","",IF($K20="Y",VLOOKUP($A20,'Run1-2'!$A:$J,3,FALSE)))</f>
        <v/>
      </c>
      <c r="S20" s="25" t="str">
        <f t="shared" si="12"/>
        <v/>
      </c>
      <c r="T20" s="27"/>
      <c r="U20" s="24" t="str">
        <f>IF($K20="N","",IF($K20="Y",VLOOKUP($A20,'Run1-3'!$A:$J,3,FALSE)))</f>
        <v/>
      </c>
      <c r="V20" s="25" t="str">
        <f t="shared" si="13"/>
        <v/>
      </c>
      <c r="W20" s="27"/>
      <c r="X20" s="25" t="str">
        <f t="shared" si="9"/>
        <v>N/A</v>
      </c>
    </row>
    <row r="21" spans="1:24" ht="15" customHeight="1" x14ac:dyDescent="0.3">
      <c r="A21" s="12" t="str">
        <f t="shared" si="0"/>
        <v>2-29432672-T</v>
      </c>
      <c r="B21" s="11" t="s">
        <v>787</v>
      </c>
      <c r="C21" s="6">
        <v>1.29E-2</v>
      </c>
      <c r="D21" s="6"/>
      <c r="E21" s="6">
        <v>2</v>
      </c>
      <c r="F21" s="6">
        <v>29432672</v>
      </c>
      <c r="G21" s="6" t="s">
        <v>125</v>
      </c>
      <c r="H21" s="6" t="s">
        <v>1177</v>
      </c>
      <c r="I21" s="6">
        <v>619</v>
      </c>
      <c r="K21" s="19" t="str">
        <f t="shared" si="1"/>
        <v>N</v>
      </c>
      <c r="L21" s="20" t="str">
        <f t="shared" si="2"/>
        <v/>
      </c>
      <c r="M21" s="21" t="str">
        <f t="shared" si="3"/>
        <v/>
      </c>
      <c r="N21" s="22" t="str">
        <f t="shared" si="4"/>
        <v>N/A</v>
      </c>
      <c r="O21" s="23" t="str">
        <f t="shared" si="10"/>
        <v/>
      </c>
      <c r="P21" s="23" t="str">
        <f t="shared" si="11"/>
        <v/>
      </c>
      <c r="Q21" s="27"/>
      <c r="R21" s="24" t="str">
        <f>IF($K21="N","",IF($K21="Y",VLOOKUP($A21,'Run1-2'!$A:$J,3,FALSE)))</f>
        <v/>
      </c>
      <c r="S21" s="25" t="str">
        <f t="shared" si="12"/>
        <v/>
      </c>
      <c r="T21" s="27"/>
      <c r="U21" s="24" t="str">
        <f>IF($K21="N","",IF($K21="Y",VLOOKUP($A21,'Run1-3'!$A:$J,3,FALSE)))</f>
        <v/>
      </c>
      <c r="V21" s="25" t="str">
        <f t="shared" si="13"/>
        <v/>
      </c>
      <c r="W21" s="27"/>
      <c r="X21" s="25" t="str">
        <f t="shared" si="9"/>
        <v>N/A</v>
      </c>
    </row>
    <row r="22" spans="1:24" ht="15" customHeight="1" x14ac:dyDescent="0.3">
      <c r="A22" s="12" t="str">
        <f t="shared" si="0"/>
        <v>2-29443610-C+C</v>
      </c>
      <c r="B22" s="11" t="s">
        <v>1019</v>
      </c>
      <c r="C22" s="6">
        <v>1.5699999999999999E-2</v>
      </c>
      <c r="D22" s="6"/>
      <c r="E22" s="6">
        <v>2</v>
      </c>
      <c r="F22" s="6">
        <v>29443610</v>
      </c>
      <c r="G22" s="6" t="s">
        <v>125</v>
      </c>
      <c r="H22" s="6" t="s">
        <v>808</v>
      </c>
      <c r="I22" s="6">
        <v>383</v>
      </c>
      <c r="K22" s="19" t="str">
        <f t="shared" si="1"/>
        <v>N</v>
      </c>
      <c r="L22" s="20" t="str">
        <f t="shared" si="2"/>
        <v/>
      </c>
      <c r="M22" s="21" t="str">
        <f t="shared" si="3"/>
        <v/>
      </c>
      <c r="N22" s="22" t="str">
        <f t="shared" si="4"/>
        <v>N/A</v>
      </c>
      <c r="O22" s="23" t="str">
        <f t="shared" si="10"/>
        <v/>
      </c>
      <c r="P22" s="23" t="str">
        <f t="shared" si="11"/>
        <v/>
      </c>
      <c r="Q22" s="27"/>
      <c r="R22" s="24" t="str">
        <f>IF($K22="N","",IF($K22="Y",VLOOKUP($A22,'Run1-2'!$A:$J,3,FALSE)))</f>
        <v/>
      </c>
      <c r="S22" s="25" t="str">
        <f t="shared" si="12"/>
        <v/>
      </c>
      <c r="T22" s="27"/>
      <c r="U22" s="24" t="str">
        <f>IF($K22="N","",IF($K22="Y",VLOOKUP($A22,'Run1-3'!$A:$J,3,FALSE)))</f>
        <v/>
      </c>
      <c r="V22" s="25" t="str">
        <f t="shared" si="13"/>
        <v/>
      </c>
      <c r="W22" s="27"/>
      <c r="X22" s="25" t="str">
        <f t="shared" si="9"/>
        <v>N/A</v>
      </c>
    </row>
    <row r="23" spans="1:24" ht="15" customHeight="1" x14ac:dyDescent="0.3">
      <c r="A23" s="12" t="str">
        <f t="shared" si="0"/>
        <v>2-29443611-C</v>
      </c>
      <c r="B23" s="11" t="s">
        <v>417</v>
      </c>
      <c r="C23" s="6">
        <v>1.29E-2</v>
      </c>
      <c r="D23" s="6" t="s">
        <v>1475</v>
      </c>
      <c r="E23" s="6">
        <v>2</v>
      </c>
      <c r="F23" s="6">
        <v>29443611</v>
      </c>
      <c r="G23" s="6" t="s">
        <v>1177</v>
      </c>
      <c r="H23" s="6" t="s">
        <v>125</v>
      </c>
      <c r="I23" s="6">
        <v>388</v>
      </c>
      <c r="K23" s="19" t="str">
        <f t="shared" si="1"/>
        <v>N</v>
      </c>
      <c r="L23" s="20" t="str">
        <f t="shared" si="2"/>
        <v/>
      </c>
      <c r="M23" s="21" t="str">
        <f t="shared" si="3"/>
        <v/>
      </c>
      <c r="N23" s="22" t="str">
        <f t="shared" si="4"/>
        <v>N/A</v>
      </c>
      <c r="O23" s="23" t="str">
        <f t="shared" si="10"/>
        <v/>
      </c>
      <c r="P23" s="23" t="str">
        <f t="shared" si="11"/>
        <v/>
      </c>
      <c r="Q23" s="27"/>
      <c r="R23" s="24" t="str">
        <f>IF($K23="N","",IF($K23="Y",VLOOKUP($A23,'Run1-2'!$A:$J,3,FALSE)))</f>
        <v/>
      </c>
      <c r="S23" s="25" t="str">
        <f t="shared" si="12"/>
        <v/>
      </c>
      <c r="T23" s="27"/>
      <c r="U23" s="24" t="str">
        <f>IF($K23="N","",IF($K23="Y",VLOOKUP($A23,'Run1-3'!$A:$J,3,FALSE)))</f>
        <v/>
      </c>
      <c r="V23" s="25" t="str">
        <f t="shared" si="13"/>
        <v/>
      </c>
      <c r="W23" s="27"/>
      <c r="X23" s="25" t="str">
        <f t="shared" si="9"/>
        <v>N/A</v>
      </c>
    </row>
    <row r="24" spans="1:24" s="1" customFormat="1" ht="15" customHeight="1" x14ac:dyDescent="0.3">
      <c r="A24" s="12" t="str">
        <f t="shared" si="0"/>
        <v>2-29443612-T</v>
      </c>
      <c r="B24" s="7" t="s">
        <v>633</v>
      </c>
      <c r="C24" s="7">
        <v>2.7300000000000001E-2</v>
      </c>
      <c r="D24" s="7"/>
      <c r="E24" s="7">
        <v>2</v>
      </c>
      <c r="F24" s="7">
        <v>29443612</v>
      </c>
      <c r="G24" s="7" t="s">
        <v>125</v>
      </c>
      <c r="H24" s="7" t="s">
        <v>1177</v>
      </c>
      <c r="I24" s="7">
        <v>293</v>
      </c>
      <c r="J24" s="31"/>
      <c r="K24" s="19" t="str">
        <f t="shared" si="1"/>
        <v>N</v>
      </c>
      <c r="L24" s="20" t="str">
        <f t="shared" si="2"/>
        <v/>
      </c>
      <c r="M24" s="21" t="str">
        <f t="shared" si="3"/>
        <v/>
      </c>
      <c r="N24" s="22" t="str">
        <f t="shared" si="4"/>
        <v>N/A</v>
      </c>
      <c r="O24" s="23" t="str">
        <f t="shared" si="10"/>
        <v/>
      </c>
      <c r="P24" s="23" t="str">
        <f t="shared" si="11"/>
        <v/>
      </c>
      <c r="Q24" s="27"/>
      <c r="R24" s="24" t="str">
        <f>IF($K24="N","",IF($K24="Y",VLOOKUP($A24,'Run1-2'!$A:$J,3,FALSE)))</f>
        <v/>
      </c>
      <c r="S24" s="25" t="str">
        <f t="shared" si="12"/>
        <v/>
      </c>
      <c r="T24" s="27"/>
      <c r="U24" s="24" t="str">
        <f>IF($K24="N","",IF($K24="Y",VLOOKUP($A24,'Run1-3'!$A:$J,3,FALSE)))</f>
        <v/>
      </c>
      <c r="V24" s="25" t="str">
        <f t="shared" si="13"/>
        <v/>
      </c>
      <c r="W24" s="27"/>
      <c r="X24" s="25" t="str">
        <f t="shared" si="9"/>
        <v>N/A</v>
      </c>
    </row>
    <row r="25" spans="1:24" ht="15" customHeight="1" x14ac:dyDescent="0.3">
      <c r="A25" s="12" t="str">
        <f t="shared" si="0"/>
        <v>2-29443616-C-C</v>
      </c>
      <c r="B25" s="11" t="s">
        <v>853</v>
      </c>
      <c r="C25" s="6">
        <v>1.49E-2</v>
      </c>
      <c r="D25" s="6"/>
      <c r="E25" s="6">
        <v>2</v>
      </c>
      <c r="F25" s="6">
        <v>29443616</v>
      </c>
      <c r="G25" s="6" t="s">
        <v>125</v>
      </c>
      <c r="H25" s="6" t="s">
        <v>834</v>
      </c>
      <c r="I25" s="6">
        <v>402</v>
      </c>
      <c r="K25" s="19" t="str">
        <f t="shared" si="1"/>
        <v>N</v>
      </c>
      <c r="L25" s="20" t="str">
        <f t="shared" si="2"/>
        <v/>
      </c>
      <c r="M25" s="21" t="str">
        <f t="shared" si="3"/>
        <v/>
      </c>
      <c r="N25" s="22" t="str">
        <f t="shared" si="4"/>
        <v>N/A</v>
      </c>
      <c r="O25" s="23" t="str">
        <f t="shared" si="10"/>
        <v/>
      </c>
      <c r="P25" s="23" t="str">
        <f t="shared" si="11"/>
        <v/>
      </c>
      <c r="Q25" s="27"/>
      <c r="R25" s="24" t="str">
        <f>IF($K25="N","",IF($K25="Y",VLOOKUP($A25,'Run1-2'!$A:$J,3,FALSE)))</f>
        <v/>
      </c>
      <c r="S25" s="25" t="str">
        <f t="shared" si="12"/>
        <v/>
      </c>
      <c r="T25" s="27"/>
      <c r="U25" s="24" t="str">
        <f>IF($K25="N","",IF($K25="Y",VLOOKUP($A25,'Run1-3'!$A:$J,3,FALSE)))</f>
        <v/>
      </c>
      <c r="V25" s="25" t="str">
        <f t="shared" si="13"/>
        <v/>
      </c>
      <c r="W25" s="27"/>
      <c r="X25" s="25" t="str">
        <f t="shared" si="9"/>
        <v>N/A</v>
      </c>
    </row>
    <row r="26" spans="1:24" ht="15" customHeight="1" x14ac:dyDescent="0.3">
      <c r="A26" s="12" t="str">
        <f t="shared" si="0"/>
        <v>2-29443617-C+C</v>
      </c>
      <c r="B26" s="11" t="s">
        <v>810</v>
      </c>
      <c r="C26" s="6">
        <v>6.2300000000000001E-2</v>
      </c>
      <c r="D26" s="6" t="s">
        <v>996</v>
      </c>
      <c r="E26" s="6">
        <v>2</v>
      </c>
      <c r="F26" s="6">
        <v>29443617</v>
      </c>
      <c r="G26" s="6" t="s">
        <v>125</v>
      </c>
      <c r="H26" s="6" t="s">
        <v>808</v>
      </c>
      <c r="I26" s="6">
        <v>257</v>
      </c>
      <c r="K26" s="19" t="str">
        <f t="shared" si="1"/>
        <v>Y</v>
      </c>
      <c r="L26" s="20">
        <f t="shared" si="2"/>
        <v>6.2300000000000001E-2</v>
      </c>
      <c r="M26" s="21" t="str">
        <f t="shared" si="3"/>
        <v>A</v>
      </c>
      <c r="N26" s="22">
        <f t="shared" si="4"/>
        <v>5.1150000000000001E-2</v>
      </c>
      <c r="O26" s="23">
        <f t="shared" si="10"/>
        <v>1.115E-2</v>
      </c>
      <c r="P26" s="23">
        <f t="shared" si="11"/>
        <v>0.11345</v>
      </c>
      <c r="Q26" s="27"/>
      <c r="R26" s="24">
        <f>IF($K26="N","",IF($K26="Y",VLOOKUP($A26,'Run1-2'!$A:$J,3,FALSE)))</f>
        <v>9.1899999999999996E-2</v>
      </c>
      <c r="S26" s="25" t="str">
        <f t="shared" si="12"/>
        <v>Y</v>
      </c>
      <c r="T26" s="27"/>
      <c r="U26" s="24">
        <f>IF($K26="N","",IF($K26="Y",VLOOKUP($A26,'Run1-3'!$A:$J,3,FALSE)))</f>
        <v>0.1154</v>
      </c>
      <c r="V26" s="25" t="str">
        <f t="shared" si="13"/>
        <v>N</v>
      </c>
      <c r="W26" s="27"/>
      <c r="X26" s="25" t="str">
        <f t="shared" si="9"/>
        <v>N</v>
      </c>
    </row>
    <row r="27" spans="1:24" ht="15" customHeight="1" x14ac:dyDescent="0.3">
      <c r="A27" s="12" t="str">
        <f t="shared" si="0"/>
        <v>2-29443617-G</v>
      </c>
      <c r="B27" s="11" t="s">
        <v>1250</v>
      </c>
      <c r="C27" s="6">
        <v>1.95E-2</v>
      </c>
      <c r="D27" s="6" t="s">
        <v>996</v>
      </c>
      <c r="E27" s="6">
        <v>2</v>
      </c>
      <c r="F27" s="6">
        <v>29443617</v>
      </c>
      <c r="G27" s="6" t="s">
        <v>125</v>
      </c>
      <c r="H27" s="6" t="s">
        <v>187</v>
      </c>
      <c r="I27" s="6">
        <v>257</v>
      </c>
      <c r="K27" s="19" t="str">
        <f t="shared" si="1"/>
        <v>N</v>
      </c>
      <c r="L27" s="20" t="str">
        <f t="shared" si="2"/>
        <v/>
      </c>
      <c r="M27" s="21" t="str">
        <f t="shared" si="3"/>
        <v/>
      </c>
      <c r="N27" s="22" t="str">
        <f t="shared" si="4"/>
        <v>N/A</v>
      </c>
      <c r="O27" s="23" t="str">
        <f t="shared" si="10"/>
        <v/>
      </c>
      <c r="P27" s="23" t="str">
        <f t="shared" si="11"/>
        <v/>
      </c>
      <c r="Q27" s="27"/>
      <c r="R27" s="24" t="str">
        <f>IF($K27="N","",IF($K27="Y",VLOOKUP($A27,'Run1-2'!$A:$J,3,FALSE)))</f>
        <v/>
      </c>
      <c r="S27" s="25" t="str">
        <f t="shared" si="12"/>
        <v/>
      </c>
      <c r="T27" s="27"/>
      <c r="U27" s="24" t="str">
        <f>IF($K27="N","",IF($K27="Y",VLOOKUP($A27,'Run1-3'!$A:$J,3,FALSE)))</f>
        <v/>
      </c>
      <c r="V27" s="25" t="str">
        <f t="shared" si="13"/>
        <v/>
      </c>
      <c r="W27" s="27"/>
      <c r="X27" s="25" t="str">
        <f t="shared" si="9"/>
        <v>N/A</v>
      </c>
    </row>
    <row r="28" spans="1:24" ht="15" customHeight="1" x14ac:dyDescent="0.3">
      <c r="A28" s="12" t="str">
        <f t="shared" si="0"/>
        <v>2-29443617-T</v>
      </c>
      <c r="B28" s="11" t="s">
        <v>1036</v>
      </c>
      <c r="C28" s="6">
        <v>1.5599999999999999E-2</v>
      </c>
      <c r="D28" s="6" t="s">
        <v>996</v>
      </c>
      <c r="E28" s="6">
        <v>2</v>
      </c>
      <c r="F28" s="6">
        <v>29443617</v>
      </c>
      <c r="G28" s="6" t="s">
        <v>125</v>
      </c>
      <c r="H28" s="6" t="s">
        <v>1177</v>
      </c>
      <c r="I28" s="6">
        <v>257</v>
      </c>
      <c r="K28" s="19" t="str">
        <f t="shared" si="1"/>
        <v>N</v>
      </c>
      <c r="L28" s="20" t="str">
        <f t="shared" si="2"/>
        <v/>
      </c>
      <c r="M28" s="21" t="str">
        <f t="shared" si="3"/>
        <v/>
      </c>
      <c r="N28" s="22" t="str">
        <f t="shared" si="4"/>
        <v>N/A</v>
      </c>
      <c r="O28" s="23" t="str">
        <f t="shared" si="10"/>
        <v/>
      </c>
      <c r="P28" s="23" t="str">
        <f t="shared" si="11"/>
        <v/>
      </c>
      <c r="Q28" s="27"/>
      <c r="R28" s="24" t="str">
        <f>IF($K28="N","",IF($K28="Y",VLOOKUP($A28,'Run1-2'!$A:$J,3,FALSE)))</f>
        <v/>
      </c>
      <c r="S28" s="25" t="str">
        <f t="shared" si="12"/>
        <v/>
      </c>
      <c r="T28" s="27"/>
      <c r="U28" s="24" t="str">
        <f>IF($K28="N","",IF($K28="Y",VLOOKUP($A28,'Run1-3'!$A:$J,3,FALSE)))</f>
        <v/>
      </c>
      <c r="V28" s="25" t="str">
        <f t="shared" si="13"/>
        <v/>
      </c>
      <c r="W28" s="27"/>
      <c r="X28" s="25" t="str">
        <f t="shared" si="9"/>
        <v>N/A</v>
      </c>
    </row>
    <row r="29" spans="1:24" s="2" customFormat="1" ht="15" customHeight="1" x14ac:dyDescent="0.3">
      <c r="A29" s="12" t="str">
        <f t="shared" si="0"/>
        <v>2-29443618-C</v>
      </c>
      <c r="B29" s="8" t="s">
        <v>79</v>
      </c>
      <c r="C29" s="8">
        <v>1.2500000000000001E-2</v>
      </c>
      <c r="D29" s="8" t="s">
        <v>1476</v>
      </c>
      <c r="E29" s="8">
        <v>2</v>
      </c>
      <c r="F29" s="8">
        <v>29443618</v>
      </c>
      <c r="G29" s="8" t="s">
        <v>187</v>
      </c>
      <c r="H29" s="8" t="s">
        <v>125</v>
      </c>
      <c r="I29" s="8">
        <v>401</v>
      </c>
      <c r="J29" s="29"/>
      <c r="K29" s="19" t="str">
        <f t="shared" si="1"/>
        <v>N</v>
      </c>
      <c r="L29" s="20" t="str">
        <f t="shared" si="2"/>
        <v/>
      </c>
      <c r="M29" s="21" t="str">
        <f t="shared" si="3"/>
        <v/>
      </c>
      <c r="N29" s="22" t="str">
        <f t="shared" si="4"/>
        <v>N/A</v>
      </c>
      <c r="O29" s="23" t="str">
        <f t="shared" si="10"/>
        <v/>
      </c>
      <c r="P29" s="23" t="str">
        <f t="shared" si="11"/>
        <v/>
      </c>
      <c r="Q29" s="27"/>
      <c r="R29" s="24" t="str">
        <f>IF($K29="N","",IF($K29="Y",VLOOKUP($A29,'Run1-2'!$A:$J,3,FALSE)))</f>
        <v/>
      </c>
      <c r="S29" s="25" t="str">
        <f t="shared" si="12"/>
        <v/>
      </c>
      <c r="T29" s="27"/>
      <c r="U29" s="24" t="str">
        <f>IF($K29="N","",IF($K29="Y",VLOOKUP($A29,'Run1-3'!$A:$J,3,FALSE)))</f>
        <v/>
      </c>
      <c r="V29" s="25" t="str">
        <f t="shared" si="13"/>
        <v/>
      </c>
      <c r="W29" s="27"/>
      <c r="X29" s="25" t="str">
        <f t="shared" si="9"/>
        <v>N/A</v>
      </c>
    </row>
    <row r="30" spans="1:24" ht="15" customHeight="1" x14ac:dyDescent="0.3">
      <c r="A30" s="12" t="str">
        <f t="shared" si="0"/>
        <v>2-29443650-A</v>
      </c>
      <c r="B30" s="11" t="s">
        <v>874</v>
      </c>
      <c r="C30" s="6">
        <v>1.2500000000000001E-2</v>
      </c>
      <c r="D30" s="6"/>
      <c r="E30" s="6">
        <v>2</v>
      </c>
      <c r="F30" s="6">
        <v>29443650</v>
      </c>
      <c r="G30" s="6" t="s">
        <v>187</v>
      </c>
      <c r="H30" s="6" t="s">
        <v>1082</v>
      </c>
      <c r="I30" s="6">
        <v>479</v>
      </c>
      <c r="K30" s="19" t="str">
        <f t="shared" si="1"/>
        <v>N</v>
      </c>
      <c r="L30" s="20" t="str">
        <f t="shared" si="2"/>
        <v/>
      </c>
      <c r="M30" s="21" t="str">
        <f t="shared" si="3"/>
        <v/>
      </c>
      <c r="N30" s="22" t="str">
        <f t="shared" si="4"/>
        <v>N/A</v>
      </c>
      <c r="O30" s="23" t="str">
        <f t="shared" si="10"/>
        <v/>
      </c>
      <c r="P30" s="23" t="str">
        <f t="shared" si="11"/>
        <v/>
      </c>
      <c r="Q30" s="27"/>
      <c r="R30" s="24" t="str">
        <f>IF($K30="N","",IF($K30="Y",VLOOKUP($A30,'Run1-2'!$A:$J,3,FALSE)))</f>
        <v/>
      </c>
      <c r="S30" s="25" t="str">
        <f t="shared" si="12"/>
        <v/>
      </c>
      <c r="T30" s="27"/>
      <c r="U30" s="24" t="str">
        <f>IF($K30="N","",IF($K30="Y",VLOOKUP($A30,'Run1-3'!$A:$J,3,FALSE)))</f>
        <v/>
      </c>
      <c r="V30" s="25" t="str">
        <f t="shared" si="13"/>
        <v/>
      </c>
      <c r="W30" s="27"/>
      <c r="X30" s="25" t="str">
        <f t="shared" si="9"/>
        <v>N/A</v>
      </c>
    </row>
    <row r="31" spans="1:24" ht="15" customHeight="1" x14ac:dyDescent="0.3">
      <c r="A31" s="12" t="str">
        <f t="shared" si="0"/>
        <v>2-29443683-G-T</v>
      </c>
      <c r="B31" s="11" t="s">
        <v>1099</v>
      </c>
      <c r="C31" s="6">
        <v>0.14119999999999999</v>
      </c>
      <c r="D31" s="6"/>
      <c r="E31" s="6">
        <v>2</v>
      </c>
      <c r="F31" s="6">
        <v>29443683</v>
      </c>
      <c r="G31" s="6" t="s">
        <v>187</v>
      </c>
      <c r="H31" s="6" t="s">
        <v>680</v>
      </c>
      <c r="I31" s="6">
        <v>510</v>
      </c>
      <c r="K31" s="19" t="str">
        <f t="shared" si="1"/>
        <v>Y</v>
      </c>
      <c r="L31" s="20">
        <f t="shared" si="2"/>
        <v>0.14119999999999999</v>
      </c>
      <c r="M31" s="21" t="str">
        <f t="shared" si="3"/>
        <v>B</v>
      </c>
      <c r="N31" s="22">
        <f t="shared" si="4"/>
        <v>7.6480000000000006E-2</v>
      </c>
      <c r="O31" s="23">
        <f t="shared" si="10"/>
        <v>6.4719999999999986E-2</v>
      </c>
      <c r="P31" s="23">
        <f t="shared" si="11"/>
        <v>0.21767999999999998</v>
      </c>
      <c r="Q31" s="27"/>
      <c r="R31" s="24">
        <f>IF($K31="N","",IF($K31="Y",VLOOKUP($A31,'Run1-2'!$A:$J,3,FALSE)))</f>
        <v>0.12920000000000001</v>
      </c>
      <c r="S31" s="25" t="str">
        <f t="shared" si="12"/>
        <v>Y</v>
      </c>
      <c r="T31" s="27"/>
      <c r="U31" s="24">
        <f>IF($K31="N","",IF($K31="Y",VLOOKUP($A31,'Run1-3'!$A:$J,3,FALSE)))</f>
        <v>0.13370000000000001</v>
      </c>
      <c r="V31" s="25" t="str">
        <f t="shared" si="13"/>
        <v>Y</v>
      </c>
      <c r="W31" s="27"/>
      <c r="X31" s="25" t="str">
        <f t="shared" si="9"/>
        <v>Y</v>
      </c>
    </row>
    <row r="32" spans="1:24" s="3" customFormat="1" ht="15" customHeight="1" x14ac:dyDescent="0.3">
      <c r="A32" s="12" t="str">
        <f t="shared" si="0"/>
        <v>2-29443684-T-T</v>
      </c>
      <c r="B32" s="9" t="s">
        <v>1313</v>
      </c>
      <c r="C32" s="9">
        <v>1.18E-2</v>
      </c>
      <c r="D32" s="9"/>
      <c r="E32" s="9">
        <v>2</v>
      </c>
      <c r="F32" s="9">
        <v>29443684</v>
      </c>
      <c r="G32" s="9" t="s">
        <v>1177</v>
      </c>
      <c r="H32" s="9" t="s">
        <v>1028</v>
      </c>
      <c r="I32" s="9">
        <v>340</v>
      </c>
      <c r="J32" s="30"/>
      <c r="K32" s="19" t="str">
        <f t="shared" si="1"/>
        <v>N</v>
      </c>
      <c r="L32" s="20" t="str">
        <f t="shared" si="2"/>
        <v/>
      </c>
      <c r="M32" s="21" t="str">
        <f t="shared" si="3"/>
        <v/>
      </c>
      <c r="N32" s="22" t="str">
        <f t="shared" si="4"/>
        <v>N/A</v>
      </c>
      <c r="O32" s="23" t="str">
        <f t="shared" si="10"/>
        <v/>
      </c>
      <c r="P32" s="23" t="str">
        <f t="shared" si="11"/>
        <v/>
      </c>
      <c r="Q32" s="27"/>
      <c r="R32" s="24" t="str">
        <f>IF($K32="N","",IF($K32="Y",VLOOKUP($A32,'Run1-2'!$A:$J,3,FALSE)))</f>
        <v/>
      </c>
      <c r="S32" s="25" t="str">
        <f t="shared" si="12"/>
        <v/>
      </c>
      <c r="T32" s="27"/>
      <c r="U32" s="24" t="str">
        <f>IF($K32="N","",IF($K32="Y",VLOOKUP($A32,'Run1-3'!$A:$J,3,FALSE)))</f>
        <v/>
      </c>
      <c r="V32" s="25" t="str">
        <f t="shared" si="13"/>
        <v/>
      </c>
      <c r="W32" s="27"/>
      <c r="X32" s="25" t="str">
        <f t="shared" si="9"/>
        <v>N/A</v>
      </c>
    </row>
    <row r="33" spans="1:24" ht="15" customHeight="1" x14ac:dyDescent="0.3">
      <c r="A33" s="12" t="str">
        <f t="shared" si="0"/>
        <v>2-29443714-A</v>
      </c>
      <c r="B33" s="11" t="s">
        <v>141</v>
      </c>
      <c r="C33" s="6">
        <v>1.52E-2</v>
      </c>
      <c r="D33" s="6"/>
      <c r="E33" s="6">
        <v>2</v>
      </c>
      <c r="F33" s="6">
        <v>29443714</v>
      </c>
      <c r="G33" s="6" t="s">
        <v>187</v>
      </c>
      <c r="H33" s="6" t="s">
        <v>1082</v>
      </c>
      <c r="I33" s="6">
        <v>528</v>
      </c>
      <c r="K33" s="19" t="str">
        <f t="shared" si="1"/>
        <v>N</v>
      </c>
      <c r="L33" s="20" t="str">
        <f t="shared" si="2"/>
        <v/>
      </c>
      <c r="M33" s="21" t="str">
        <f t="shared" si="3"/>
        <v/>
      </c>
      <c r="N33" s="22" t="str">
        <f t="shared" si="4"/>
        <v>N/A</v>
      </c>
      <c r="O33" s="23" t="str">
        <f t="shared" si="10"/>
        <v/>
      </c>
      <c r="P33" s="23" t="str">
        <f t="shared" si="11"/>
        <v/>
      </c>
      <c r="Q33" s="27"/>
      <c r="R33" s="24" t="str">
        <f>IF($K33="N","",IF($K33="Y",VLOOKUP($A33,'Run1-2'!$A:$J,3,FALSE)))</f>
        <v/>
      </c>
      <c r="S33" s="25" t="str">
        <f t="shared" si="12"/>
        <v/>
      </c>
      <c r="T33" s="27"/>
      <c r="U33" s="24" t="str">
        <f>IF($K33="N","",IF($K33="Y",VLOOKUP($A33,'Run1-3'!$A:$J,3,FALSE)))</f>
        <v/>
      </c>
      <c r="V33" s="25" t="str">
        <f t="shared" si="13"/>
        <v/>
      </c>
      <c r="W33" s="27"/>
      <c r="X33" s="25" t="str">
        <f t="shared" si="9"/>
        <v>N/A</v>
      </c>
    </row>
    <row r="34" spans="1:24" ht="15" customHeight="1" x14ac:dyDescent="0.3">
      <c r="A34" s="12" t="str">
        <f t="shared" si="0"/>
        <v>2-209113116-T</v>
      </c>
      <c r="B34" s="11" t="s">
        <v>941</v>
      </c>
      <c r="C34" s="6">
        <v>1.09E-2</v>
      </c>
      <c r="D34" s="6"/>
      <c r="E34" s="6">
        <v>2</v>
      </c>
      <c r="F34" s="6">
        <v>209113116</v>
      </c>
      <c r="G34" s="6" t="s">
        <v>125</v>
      </c>
      <c r="H34" s="6" t="s">
        <v>1177</v>
      </c>
      <c r="I34" s="6">
        <v>1382</v>
      </c>
      <c r="K34" s="19" t="str">
        <f t="shared" si="1"/>
        <v>N</v>
      </c>
      <c r="L34" s="20" t="str">
        <f t="shared" si="2"/>
        <v/>
      </c>
      <c r="M34" s="21" t="str">
        <f t="shared" si="3"/>
        <v/>
      </c>
      <c r="N34" s="22" t="str">
        <f t="shared" si="4"/>
        <v>N/A</v>
      </c>
      <c r="O34" s="23" t="str">
        <f t="shared" si="10"/>
        <v/>
      </c>
      <c r="P34" s="23" t="str">
        <f t="shared" si="11"/>
        <v/>
      </c>
      <c r="Q34" s="27"/>
      <c r="R34" s="24" t="str">
        <f>IF($K34="N","",IF($K34="Y",VLOOKUP($A34,'Run1-2'!$A:$J,3,FALSE)))</f>
        <v/>
      </c>
      <c r="S34" s="25" t="str">
        <f t="shared" si="12"/>
        <v/>
      </c>
      <c r="T34" s="27"/>
      <c r="U34" s="24" t="str">
        <f>IF($K34="N","",IF($K34="Y",VLOOKUP($A34,'Run1-3'!$A:$J,3,FALSE)))</f>
        <v/>
      </c>
      <c r="V34" s="25" t="str">
        <f t="shared" si="13"/>
        <v/>
      </c>
      <c r="W34" s="27"/>
      <c r="X34" s="25" t="str">
        <f t="shared" si="9"/>
        <v>N/A</v>
      </c>
    </row>
    <row r="35" spans="1:24" ht="15" customHeight="1" x14ac:dyDescent="0.3">
      <c r="A35" s="12" t="str">
        <f t="shared" si="0"/>
        <v>2-209113138-T-C</v>
      </c>
      <c r="B35" s="11" t="s">
        <v>1161</v>
      </c>
      <c r="C35" s="6">
        <v>0.11070000000000001</v>
      </c>
      <c r="D35" s="6"/>
      <c r="E35" s="6">
        <v>2</v>
      </c>
      <c r="F35" s="6">
        <v>209113138</v>
      </c>
      <c r="G35" s="6" t="s">
        <v>1177</v>
      </c>
      <c r="H35" s="6" t="s">
        <v>551</v>
      </c>
      <c r="I35" s="6">
        <v>1500</v>
      </c>
      <c r="K35" s="19" t="str">
        <f t="shared" si="1"/>
        <v>Y</v>
      </c>
      <c r="L35" s="20">
        <f t="shared" si="2"/>
        <v>0.11070000000000001</v>
      </c>
      <c r="M35" s="21" t="str">
        <f t="shared" si="3"/>
        <v>B</v>
      </c>
      <c r="N35" s="22">
        <f t="shared" si="4"/>
        <v>6.4280000000000004E-2</v>
      </c>
      <c r="O35" s="23">
        <f t="shared" si="10"/>
        <v>4.6420000000000003E-2</v>
      </c>
      <c r="P35" s="23">
        <f t="shared" si="11"/>
        <v>0.17498000000000002</v>
      </c>
      <c r="Q35" s="27"/>
      <c r="R35" s="24">
        <f>IF($K35="N","",IF($K35="Y",VLOOKUP($A35,'Run1-2'!$A:$J,3,FALSE)))</f>
        <v>9.5899999999999999E-2</v>
      </c>
      <c r="S35" s="25" t="str">
        <f t="shared" si="12"/>
        <v>Y</v>
      </c>
      <c r="T35" s="27"/>
      <c r="U35" s="24">
        <f>IF($K35="N","",IF($K35="Y",VLOOKUP($A35,'Run1-3'!$A:$J,3,FALSE)))</f>
        <v>0.11840000000000001</v>
      </c>
      <c r="V35" s="25" t="str">
        <f t="shared" si="13"/>
        <v>Y</v>
      </c>
      <c r="W35" s="27"/>
      <c r="X35" s="25" t="str">
        <f t="shared" si="9"/>
        <v>Y</v>
      </c>
    </row>
    <row r="36" spans="1:24" ht="15" customHeight="1" x14ac:dyDescent="0.3">
      <c r="A36" s="12" t="str">
        <f t="shared" si="0"/>
        <v>2-209113151-C+G</v>
      </c>
      <c r="B36" s="11" t="s">
        <v>1336</v>
      </c>
      <c r="C36" s="6">
        <v>1.8800000000000001E-2</v>
      </c>
      <c r="D36" s="6"/>
      <c r="E36" s="6">
        <v>2</v>
      </c>
      <c r="F36" s="6">
        <v>209113151</v>
      </c>
      <c r="G36" s="6" t="s">
        <v>125</v>
      </c>
      <c r="H36" s="6" t="s">
        <v>871</v>
      </c>
      <c r="I36" s="6">
        <v>1489</v>
      </c>
      <c r="K36" s="19" t="str">
        <f t="shared" si="1"/>
        <v>N</v>
      </c>
      <c r="L36" s="20" t="str">
        <f t="shared" si="2"/>
        <v/>
      </c>
      <c r="M36" s="21" t="str">
        <f t="shared" si="3"/>
        <v/>
      </c>
      <c r="N36" s="22" t="str">
        <f t="shared" si="4"/>
        <v>N/A</v>
      </c>
      <c r="O36" s="23" t="str">
        <f t="shared" si="10"/>
        <v/>
      </c>
      <c r="P36" s="23" t="str">
        <f t="shared" si="11"/>
        <v/>
      </c>
      <c r="Q36" s="27"/>
      <c r="R36" s="24" t="str">
        <f>IF($K36="N","",IF($K36="Y",VLOOKUP($A36,'Run1-2'!$A:$J,3,FALSE)))</f>
        <v/>
      </c>
      <c r="S36" s="25" t="str">
        <f t="shared" si="12"/>
        <v/>
      </c>
      <c r="T36" s="27"/>
      <c r="U36" s="24" t="str">
        <f>IF($K36="N","",IF($K36="Y",VLOOKUP($A36,'Run1-3'!$A:$J,3,FALSE)))</f>
        <v/>
      </c>
      <c r="V36" s="25" t="str">
        <f t="shared" si="13"/>
        <v/>
      </c>
      <c r="W36" s="27"/>
      <c r="X36" s="25" t="str">
        <f t="shared" si="9"/>
        <v>N/A</v>
      </c>
    </row>
    <row r="37" spans="1:24" ht="15" customHeight="1" x14ac:dyDescent="0.3">
      <c r="A37" s="12" t="str">
        <f t="shared" si="0"/>
        <v>2-209113151-C-G</v>
      </c>
      <c r="B37" s="11" t="s">
        <v>531</v>
      </c>
      <c r="C37" s="6">
        <v>1.0699999999999999E-2</v>
      </c>
      <c r="D37" s="6"/>
      <c r="E37" s="6">
        <v>2</v>
      </c>
      <c r="F37" s="6">
        <v>209113151</v>
      </c>
      <c r="G37" s="6" t="s">
        <v>125</v>
      </c>
      <c r="H37" s="6" t="s">
        <v>903</v>
      </c>
      <c r="I37" s="6">
        <v>1489</v>
      </c>
      <c r="K37" s="19" t="str">
        <f t="shared" si="1"/>
        <v>N</v>
      </c>
      <c r="L37" s="20" t="str">
        <f t="shared" si="2"/>
        <v/>
      </c>
      <c r="M37" s="21" t="str">
        <f t="shared" si="3"/>
        <v/>
      </c>
      <c r="N37" s="22" t="str">
        <f t="shared" si="4"/>
        <v>N/A</v>
      </c>
      <c r="O37" s="23" t="str">
        <f t="shared" si="10"/>
        <v/>
      </c>
      <c r="P37" s="23" t="str">
        <f t="shared" si="11"/>
        <v/>
      </c>
      <c r="Q37" s="27"/>
      <c r="R37" s="24" t="str">
        <f>IF($K37="N","",IF($K37="Y",VLOOKUP($A37,'Run1-2'!$A:$J,3,FALSE)))</f>
        <v/>
      </c>
      <c r="S37" s="25" t="str">
        <f t="shared" si="12"/>
        <v/>
      </c>
      <c r="T37" s="27"/>
      <c r="U37" s="24" t="str">
        <f>IF($K37="N","",IF($K37="Y",VLOOKUP($A37,'Run1-3'!$A:$J,3,FALSE)))</f>
        <v/>
      </c>
      <c r="V37" s="25" t="str">
        <f t="shared" si="13"/>
        <v/>
      </c>
      <c r="W37" s="27"/>
      <c r="X37" s="25" t="str">
        <f t="shared" si="9"/>
        <v>N/A</v>
      </c>
    </row>
    <row r="38" spans="1:24" ht="15" customHeight="1" x14ac:dyDescent="0.3">
      <c r="A38" s="12" t="str">
        <f t="shared" si="0"/>
        <v>2-209113159-A-T</v>
      </c>
      <c r="B38" s="11" t="s">
        <v>162</v>
      </c>
      <c r="C38" s="6">
        <v>5.7700000000000001E-2</v>
      </c>
      <c r="D38" s="6"/>
      <c r="E38" s="6">
        <v>2</v>
      </c>
      <c r="F38" s="6">
        <v>209113159</v>
      </c>
      <c r="G38" s="6" t="s">
        <v>1082</v>
      </c>
      <c r="H38" s="6" t="s">
        <v>404</v>
      </c>
      <c r="I38" s="6">
        <v>1490</v>
      </c>
      <c r="K38" s="19" t="str">
        <f t="shared" si="1"/>
        <v>Y</v>
      </c>
      <c r="L38" s="20">
        <f t="shared" si="2"/>
        <v>5.7700000000000001E-2</v>
      </c>
      <c r="M38" s="21" t="str">
        <f t="shared" si="3"/>
        <v>A</v>
      </c>
      <c r="N38" s="22">
        <f t="shared" si="4"/>
        <v>4.8850000000000005E-2</v>
      </c>
      <c r="O38" s="23">
        <f t="shared" si="10"/>
        <v>0.01</v>
      </c>
      <c r="P38" s="23">
        <f t="shared" si="11"/>
        <v>0.10655000000000001</v>
      </c>
      <c r="Q38" s="27"/>
      <c r="R38" s="24">
        <f>IF($K38="N","",IF($K38="Y",VLOOKUP($A38,'Run1-2'!$A:$J,3,FALSE)))</f>
        <v>5.3699999999999998E-2</v>
      </c>
      <c r="S38" s="25" t="str">
        <f t="shared" si="12"/>
        <v>Y</v>
      </c>
      <c r="T38" s="27"/>
      <c r="U38" s="24">
        <f>IF($K38="N","",IF($K38="Y",VLOOKUP($A38,'Run1-3'!$A:$J,3,FALSE)))</f>
        <v>6.1499999999999999E-2</v>
      </c>
      <c r="V38" s="25" t="str">
        <f t="shared" si="13"/>
        <v>Y</v>
      </c>
      <c r="W38" s="27"/>
      <c r="X38" s="25" t="str">
        <f t="shared" si="9"/>
        <v>Y</v>
      </c>
    </row>
    <row r="39" spans="1:24" ht="15" customHeight="1" x14ac:dyDescent="0.3">
      <c r="A39" s="12" t="str">
        <f t="shared" si="0"/>
        <v>2-212288933-T</v>
      </c>
      <c r="B39" s="11" t="s">
        <v>380</v>
      </c>
      <c r="C39" s="6">
        <v>1.11E-2</v>
      </c>
      <c r="D39" s="6"/>
      <c r="E39" s="6">
        <v>2</v>
      </c>
      <c r="F39" s="6">
        <v>212288933</v>
      </c>
      <c r="G39" s="6" t="s">
        <v>125</v>
      </c>
      <c r="H39" s="6" t="s">
        <v>1177</v>
      </c>
      <c r="I39" s="6">
        <v>633</v>
      </c>
      <c r="K39" s="19" t="str">
        <f t="shared" si="1"/>
        <v>N</v>
      </c>
      <c r="L39" s="20" t="str">
        <f t="shared" si="2"/>
        <v/>
      </c>
      <c r="M39" s="21" t="str">
        <f t="shared" si="3"/>
        <v/>
      </c>
      <c r="N39" s="22" t="str">
        <f t="shared" si="4"/>
        <v>N/A</v>
      </c>
      <c r="O39" s="23" t="str">
        <f t="shared" si="10"/>
        <v/>
      </c>
      <c r="P39" s="23" t="str">
        <f t="shared" si="11"/>
        <v/>
      </c>
      <c r="Q39" s="27"/>
      <c r="R39" s="24" t="str">
        <f>IF($K39="N","",IF($K39="Y",VLOOKUP($A39,'Run1-2'!$A:$J,3,FALSE)))</f>
        <v/>
      </c>
      <c r="S39" s="25" t="str">
        <f t="shared" si="12"/>
        <v/>
      </c>
      <c r="T39" s="27"/>
      <c r="U39" s="24" t="str">
        <f>IF($K39="N","",IF($K39="Y",VLOOKUP($A39,'Run1-3'!$A:$J,3,FALSE)))</f>
        <v/>
      </c>
      <c r="V39" s="25" t="str">
        <f t="shared" si="13"/>
        <v/>
      </c>
      <c r="W39" s="27"/>
      <c r="X39" s="25" t="str">
        <f t="shared" si="9"/>
        <v>N/A</v>
      </c>
    </row>
    <row r="40" spans="1:24" ht="15" customHeight="1" x14ac:dyDescent="0.3">
      <c r="A40" s="12" t="str">
        <f t="shared" si="0"/>
        <v>2-212288937-T</v>
      </c>
      <c r="B40" s="11" t="s">
        <v>595</v>
      </c>
      <c r="C40" s="6">
        <v>1.09E-2</v>
      </c>
      <c r="D40" s="6"/>
      <c r="E40" s="6">
        <v>2</v>
      </c>
      <c r="F40" s="6">
        <v>212288937</v>
      </c>
      <c r="G40" s="6" t="s">
        <v>125</v>
      </c>
      <c r="H40" s="6" t="s">
        <v>1177</v>
      </c>
      <c r="I40" s="6">
        <v>644</v>
      </c>
      <c r="K40" s="19" t="str">
        <f t="shared" si="1"/>
        <v>N</v>
      </c>
      <c r="L40" s="20" t="str">
        <f t="shared" si="2"/>
        <v/>
      </c>
      <c r="M40" s="21" t="str">
        <f t="shared" si="3"/>
        <v/>
      </c>
      <c r="N40" s="22" t="str">
        <f t="shared" si="4"/>
        <v>N/A</v>
      </c>
      <c r="O40" s="23" t="str">
        <f t="shared" si="10"/>
        <v/>
      </c>
      <c r="P40" s="23" t="str">
        <f t="shared" si="11"/>
        <v/>
      </c>
      <c r="Q40" s="27"/>
      <c r="R40" s="24" t="str">
        <f>IF($K40="N","",IF($K40="Y",VLOOKUP($A40,'Run1-2'!$A:$J,3,FALSE)))</f>
        <v/>
      </c>
      <c r="S40" s="25" t="str">
        <f t="shared" si="12"/>
        <v/>
      </c>
      <c r="T40" s="27"/>
      <c r="U40" s="24" t="str">
        <f>IF($K40="N","",IF($K40="Y",VLOOKUP($A40,'Run1-3'!$A:$J,3,FALSE)))</f>
        <v/>
      </c>
      <c r="V40" s="25" t="str">
        <f t="shared" si="13"/>
        <v/>
      </c>
      <c r="W40" s="27"/>
      <c r="X40" s="25" t="str">
        <f t="shared" si="9"/>
        <v>N/A</v>
      </c>
    </row>
    <row r="41" spans="1:24" ht="15" customHeight="1" x14ac:dyDescent="0.3">
      <c r="A41" s="12" t="str">
        <f t="shared" si="0"/>
        <v>2-212288958-A</v>
      </c>
      <c r="B41" s="11" t="s">
        <v>15</v>
      </c>
      <c r="C41" s="6">
        <v>1.24E-2</v>
      </c>
      <c r="D41" s="6"/>
      <c r="E41" s="6">
        <v>2</v>
      </c>
      <c r="F41" s="6">
        <v>212288958</v>
      </c>
      <c r="G41" s="6" t="s">
        <v>187</v>
      </c>
      <c r="H41" s="6" t="s">
        <v>1082</v>
      </c>
      <c r="I41" s="6">
        <v>646</v>
      </c>
      <c r="K41" s="19" t="str">
        <f t="shared" si="1"/>
        <v>N</v>
      </c>
      <c r="L41" s="20" t="str">
        <f t="shared" si="2"/>
        <v/>
      </c>
      <c r="M41" s="21" t="str">
        <f t="shared" si="3"/>
        <v/>
      </c>
      <c r="N41" s="22" t="str">
        <f t="shared" si="4"/>
        <v>N/A</v>
      </c>
      <c r="O41" s="23" t="str">
        <f t="shared" si="10"/>
        <v/>
      </c>
      <c r="P41" s="23" t="str">
        <f t="shared" si="11"/>
        <v/>
      </c>
      <c r="Q41" s="27"/>
      <c r="R41" s="24" t="str">
        <f>IF($K41="N","",IF($K41="Y",VLOOKUP($A41,'Run1-2'!$A:$J,3,FALSE)))</f>
        <v/>
      </c>
      <c r="S41" s="25" t="str">
        <f t="shared" si="12"/>
        <v/>
      </c>
      <c r="T41" s="27"/>
      <c r="U41" s="24" t="str">
        <f>IF($K41="N","",IF($K41="Y",VLOOKUP($A41,'Run1-3'!$A:$J,3,FALSE)))</f>
        <v/>
      </c>
      <c r="V41" s="25" t="str">
        <f t="shared" si="13"/>
        <v/>
      </c>
      <c r="W41" s="27"/>
      <c r="X41" s="25" t="str">
        <f t="shared" si="9"/>
        <v>N/A</v>
      </c>
    </row>
    <row r="42" spans="1:24" ht="15" customHeight="1" x14ac:dyDescent="0.3">
      <c r="A42" s="12" t="str">
        <f t="shared" si="0"/>
        <v>2-212288966-T</v>
      </c>
      <c r="B42" s="11" t="s">
        <v>224</v>
      </c>
      <c r="C42" s="6">
        <v>1.23E-2</v>
      </c>
      <c r="D42" s="6"/>
      <c r="E42" s="6">
        <v>2</v>
      </c>
      <c r="F42" s="6">
        <v>212288966</v>
      </c>
      <c r="G42" s="6" t="s">
        <v>125</v>
      </c>
      <c r="H42" s="6" t="s">
        <v>1177</v>
      </c>
      <c r="I42" s="6">
        <v>648</v>
      </c>
      <c r="K42" s="19" t="str">
        <f t="shared" si="1"/>
        <v>N</v>
      </c>
      <c r="L42" s="20" t="str">
        <f t="shared" si="2"/>
        <v/>
      </c>
      <c r="M42" s="21" t="str">
        <f t="shared" si="3"/>
        <v/>
      </c>
      <c r="N42" s="22" t="str">
        <f t="shared" si="4"/>
        <v>N/A</v>
      </c>
      <c r="O42" s="23" t="str">
        <f t="shared" si="10"/>
        <v/>
      </c>
      <c r="P42" s="23" t="str">
        <f t="shared" si="11"/>
        <v/>
      </c>
      <c r="Q42" s="27"/>
      <c r="R42" s="24" t="str">
        <f>IF($K42="N","",IF($K42="Y",VLOOKUP($A42,'Run1-2'!$A:$J,3,FALSE)))</f>
        <v/>
      </c>
      <c r="S42" s="25" t="str">
        <f t="shared" si="12"/>
        <v/>
      </c>
      <c r="T42" s="27"/>
      <c r="U42" s="24" t="str">
        <f>IF($K42="N","",IF($K42="Y",VLOOKUP($A42,'Run1-3'!$A:$J,3,FALSE)))</f>
        <v/>
      </c>
      <c r="V42" s="25" t="str">
        <f t="shared" si="13"/>
        <v/>
      </c>
      <c r="W42" s="27"/>
      <c r="X42" s="25" t="str">
        <f t="shared" si="9"/>
        <v>N/A</v>
      </c>
    </row>
    <row r="43" spans="1:24" ht="15" customHeight="1" x14ac:dyDescent="0.3">
      <c r="A43" s="12" t="str">
        <f t="shared" si="0"/>
        <v>2-212288973-A</v>
      </c>
      <c r="B43" s="11" t="s">
        <v>447</v>
      </c>
      <c r="C43" s="6">
        <v>1.11E-2</v>
      </c>
      <c r="D43" s="6"/>
      <c r="E43" s="6">
        <v>2</v>
      </c>
      <c r="F43" s="6">
        <v>212288973</v>
      </c>
      <c r="G43" s="6" t="s">
        <v>187</v>
      </c>
      <c r="H43" s="6" t="s">
        <v>1082</v>
      </c>
      <c r="I43" s="6">
        <v>630</v>
      </c>
      <c r="K43" s="19" t="str">
        <f t="shared" si="1"/>
        <v>N</v>
      </c>
      <c r="L43" s="20" t="str">
        <f t="shared" si="2"/>
        <v/>
      </c>
      <c r="M43" s="21" t="str">
        <f t="shared" si="3"/>
        <v/>
      </c>
      <c r="N43" s="22" t="str">
        <f t="shared" si="4"/>
        <v>N/A</v>
      </c>
      <c r="O43" s="23" t="str">
        <f t="shared" si="10"/>
        <v/>
      </c>
      <c r="P43" s="23" t="str">
        <f t="shared" si="11"/>
        <v/>
      </c>
      <c r="Q43" s="27"/>
      <c r="R43" s="24" t="str">
        <f>IF($K43="N","",IF($K43="Y",VLOOKUP($A43,'Run1-2'!$A:$J,3,FALSE)))</f>
        <v/>
      </c>
      <c r="S43" s="25" t="str">
        <f t="shared" si="12"/>
        <v/>
      </c>
      <c r="T43" s="27"/>
      <c r="U43" s="24" t="str">
        <f>IF($K43="N","",IF($K43="Y",VLOOKUP($A43,'Run1-3'!$A:$J,3,FALSE)))</f>
        <v/>
      </c>
      <c r="V43" s="25" t="str">
        <f t="shared" si="13"/>
        <v/>
      </c>
      <c r="W43" s="27"/>
      <c r="X43" s="25" t="str">
        <f t="shared" si="9"/>
        <v>N/A</v>
      </c>
    </row>
    <row r="44" spans="1:24" ht="15" customHeight="1" x14ac:dyDescent="0.3">
      <c r="A44" s="12" t="str">
        <f t="shared" si="0"/>
        <v>2-212530082-T</v>
      </c>
      <c r="B44" s="11" t="s">
        <v>656</v>
      </c>
      <c r="C44" s="6">
        <v>1.29E-2</v>
      </c>
      <c r="D44" s="6"/>
      <c r="E44" s="6">
        <v>2</v>
      </c>
      <c r="F44" s="6">
        <v>212530082</v>
      </c>
      <c r="G44" s="6" t="s">
        <v>125</v>
      </c>
      <c r="H44" s="6" t="s">
        <v>1177</v>
      </c>
      <c r="I44" s="6">
        <v>700</v>
      </c>
      <c r="K44" s="19" t="str">
        <f t="shared" si="1"/>
        <v>N</v>
      </c>
      <c r="L44" s="20" t="str">
        <f t="shared" si="2"/>
        <v/>
      </c>
      <c r="M44" s="21" t="str">
        <f t="shared" si="3"/>
        <v/>
      </c>
      <c r="N44" s="22" t="str">
        <f t="shared" si="4"/>
        <v>N/A</v>
      </c>
      <c r="O44" s="23" t="str">
        <f t="shared" si="10"/>
        <v/>
      </c>
      <c r="P44" s="23" t="str">
        <f t="shared" si="11"/>
        <v/>
      </c>
      <c r="Q44" s="27"/>
      <c r="R44" s="24" t="str">
        <f>IF($K44="N","",IF($K44="Y",VLOOKUP($A44,'Run1-2'!$A:$J,3,FALSE)))</f>
        <v/>
      </c>
      <c r="S44" s="25" t="str">
        <f t="shared" si="12"/>
        <v/>
      </c>
      <c r="T44" s="27"/>
      <c r="U44" s="24" t="str">
        <f>IF($K44="N","",IF($K44="Y",VLOOKUP($A44,'Run1-3'!$A:$J,3,FALSE)))</f>
        <v/>
      </c>
      <c r="V44" s="25" t="str">
        <f t="shared" si="13"/>
        <v/>
      </c>
      <c r="W44" s="27"/>
      <c r="X44" s="25" t="str">
        <f t="shared" si="9"/>
        <v>N/A</v>
      </c>
    </row>
    <row r="45" spans="1:24" ht="15" customHeight="1" x14ac:dyDescent="0.3">
      <c r="A45" s="12" t="str">
        <f t="shared" si="0"/>
        <v>2-212530104-G-A</v>
      </c>
      <c r="B45" s="11" t="s">
        <v>73</v>
      </c>
      <c r="C45" s="6">
        <v>1.01E-2</v>
      </c>
      <c r="D45" s="6"/>
      <c r="E45" s="6">
        <v>2</v>
      </c>
      <c r="F45" s="6">
        <v>212530104</v>
      </c>
      <c r="G45" s="6" t="s">
        <v>187</v>
      </c>
      <c r="H45" s="6" t="s">
        <v>590</v>
      </c>
      <c r="I45" s="6">
        <v>792</v>
      </c>
      <c r="K45" s="19" t="str">
        <f t="shared" si="1"/>
        <v>N</v>
      </c>
      <c r="L45" s="20" t="str">
        <f t="shared" si="2"/>
        <v/>
      </c>
      <c r="M45" s="21" t="str">
        <f t="shared" si="3"/>
        <v/>
      </c>
      <c r="N45" s="22" t="str">
        <f t="shared" si="4"/>
        <v>N/A</v>
      </c>
      <c r="O45" s="23" t="str">
        <f t="shared" si="10"/>
        <v/>
      </c>
      <c r="P45" s="23" t="str">
        <f t="shared" si="11"/>
        <v/>
      </c>
      <c r="Q45" s="27"/>
      <c r="R45" s="24" t="str">
        <f>IF($K45="N","",IF($K45="Y",VLOOKUP($A45,'Run1-2'!$A:$J,3,FALSE)))</f>
        <v/>
      </c>
      <c r="S45" s="25" t="str">
        <f t="shared" si="12"/>
        <v/>
      </c>
      <c r="T45" s="27"/>
      <c r="U45" s="24" t="str">
        <f>IF($K45="N","",IF($K45="Y",VLOOKUP($A45,'Run1-3'!$A:$J,3,FALSE)))</f>
        <v/>
      </c>
      <c r="V45" s="25" t="str">
        <f t="shared" si="13"/>
        <v/>
      </c>
      <c r="W45" s="27"/>
      <c r="X45" s="25" t="str">
        <f t="shared" si="9"/>
        <v>N/A</v>
      </c>
    </row>
    <row r="46" spans="1:24" ht="15" customHeight="1" x14ac:dyDescent="0.3">
      <c r="A46" s="12" t="str">
        <f t="shared" si="0"/>
        <v>2-212530120-G-C</v>
      </c>
      <c r="B46" s="11" t="s">
        <v>836</v>
      </c>
      <c r="C46" s="6">
        <v>2.69E-2</v>
      </c>
      <c r="D46" s="6"/>
      <c r="E46" s="6">
        <v>2</v>
      </c>
      <c r="F46" s="6">
        <v>212530120</v>
      </c>
      <c r="G46" s="6" t="s">
        <v>187</v>
      </c>
      <c r="H46" s="6" t="s">
        <v>1035</v>
      </c>
      <c r="I46" s="6">
        <v>819</v>
      </c>
      <c r="K46" s="19" t="str">
        <f t="shared" si="1"/>
        <v>N</v>
      </c>
      <c r="L46" s="20" t="str">
        <f t="shared" si="2"/>
        <v/>
      </c>
      <c r="M46" s="21" t="str">
        <f t="shared" si="3"/>
        <v/>
      </c>
      <c r="N46" s="22" t="str">
        <f t="shared" si="4"/>
        <v>N/A</v>
      </c>
      <c r="O46" s="23" t="str">
        <f t="shared" si="10"/>
        <v/>
      </c>
      <c r="P46" s="23" t="str">
        <f t="shared" si="11"/>
        <v/>
      </c>
      <c r="Q46" s="27"/>
      <c r="R46" s="24" t="str">
        <f>IF($K46="N","",IF($K46="Y",VLOOKUP($A46,'Run1-2'!$A:$J,3,FALSE)))</f>
        <v/>
      </c>
      <c r="S46" s="25" t="str">
        <f t="shared" si="12"/>
        <v/>
      </c>
      <c r="T46" s="27"/>
      <c r="U46" s="24" t="str">
        <f>IF($K46="N","",IF($K46="Y",VLOOKUP($A46,'Run1-3'!$A:$J,3,FALSE)))</f>
        <v/>
      </c>
      <c r="V46" s="25" t="str">
        <f t="shared" si="13"/>
        <v/>
      </c>
      <c r="W46" s="27"/>
      <c r="X46" s="25" t="str">
        <f t="shared" si="9"/>
        <v>N/A</v>
      </c>
    </row>
    <row r="47" spans="1:24" ht="15" customHeight="1" x14ac:dyDescent="0.3">
      <c r="A47" s="12" t="str">
        <f t="shared" si="0"/>
        <v>2-212530121-T</v>
      </c>
      <c r="B47" s="11" t="s">
        <v>1060</v>
      </c>
      <c r="C47" s="6">
        <v>1.15E-2</v>
      </c>
      <c r="D47" s="6"/>
      <c r="E47" s="6">
        <v>2</v>
      </c>
      <c r="F47" s="6">
        <v>212530121</v>
      </c>
      <c r="G47" s="6" t="s">
        <v>125</v>
      </c>
      <c r="H47" s="6" t="s">
        <v>1177</v>
      </c>
      <c r="I47" s="6">
        <v>611</v>
      </c>
      <c r="K47" s="19" t="str">
        <f t="shared" si="1"/>
        <v>N</v>
      </c>
      <c r="L47" s="20" t="str">
        <f t="shared" si="2"/>
        <v/>
      </c>
      <c r="M47" s="21" t="str">
        <f t="shared" si="3"/>
        <v/>
      </c>
      <c r="N47" s="22" t="str">
        <f t="shared" si="4"/>
        <v>N/A</v>
      </c>
      <c r="O47" s="23" t="str">
        <f t="shared" si="10"/>
        <v/>
      </c>
      <c r="P47" s="23" t="str">
        <f t="shared" si="11"/>
        <v/>
      </c>
      <c r="Q47" s="27"/>
      <c r="R47" s="24" t="str">
        <f>IF($K47="N","",IF($K47="Y",VLOOKUP($A47,'Run1-2'!$A:$J,3,FALSE)))</f>
        <v/>
      </c>
      <c r="S47" s="25" t="str">
        <f t="shared" si="12"/>
        <v/>
      </c>
      <c r="T47" s="27"/>
      <c r="U47" s="24" t="str">
        <f>IF($K47="N","",IF($K47="Y",VLOOKUP($A47,'Run1-3'!$A:$J,3,FALSE)))</f>
        <v/>
      </c>
      <c r="V47" s="25" t="str">
        <f t="shared" si="13"/>
        <v/>
      </c>
      <c r="W47" s="27"/>
      <c r="X47" s="25" t="str">
        <f t="shared" si="9"/>
        <v>N/A</v>
      </c>
    </row>
    <row r="48" spans="1:24" ht="15" customHeight="1" x14ac:dyDescent="0.3">
      <c r="A48" s="12" t="str">
        <f t="shared" si="0"/>
        <v>2-212530141-T</v>
      </c>
      <c r="B48" s="11" t="s">
        <v>466</v>
      </c>
      <c r="C48" s="6">
        <v>1.0699999999999999E-2</v>
      </c>
      <c r="D48" s="6"/>
      <c r="E48" s="6">
        <v>2</v>
      </c>
      <c r="F48" s="6">
        <v>212530141</v>
      </c>
      <c r="G48" s="6" t="s">
        <v>125</v>
      </c>
      <c r="H48" s="6" t="s">
        <v>1177</v>
      </c>
      <c r="I48" s="6">
        <v>838</v>
      </c>
      <c r="K48" s="19" t="str">
        <f t="shared" si="1"/>
        <v>N</v>
      </c>
      <c r="L48" s="20" t="str">
        <f t="shared" si="2"/>
        <v/>
      </c>
      <c r="M48" s="21" t="str">
        <f t="shared" si="3"/>
        <v/>
      </c>
      <c r="N48" s="22" t="str">
        <f t="shared" si="4"/>
        <v>N/A</v>
      </c>
      <c r="O48" s="23" t="str">
        <f t="shared" si="10"/>
        <v/>
      </c>
      <c r="P48" s="23" t="str">
        <f t="shared" si="11"/>
        <v/>
      </c>
      <c r="Q48" s="27"/>
      <c r="R48" s="24" t="str">
        <f>IF($K48="N","",IF($K48="Y",VLOOKUP($A48,'Run1-2'!$A:$J,3,FALSE)))</f>
        <v/>
      </c>
      <c r="S48" s="25" t="str">
        <f t="shared" si="12"/>
        <v/>
      </c>
      <c r="T48" s="27"/>
      <c r="U48" s="24" t="str">
        <f>IF($K48="N","",IF($K48="Y",VLOOKUP($A48,'Run1-3'!$A:$J,3,FALSE)))</f>
        <v/>
      </c>
      <c r="V48" s="25" t="str">
        <f t="shared" si="13"/>
        <v/>
      </c>
      <c r="W48" s="27"/>
      <c r="X48" s="25" t="str">
        <f t="shared" si="9"/>
        <v>N/A</v>
      </c>
    </row>
    <row r="49" spans="1:24" ht="15" customHeight="1" x14ac:dyDescent="0.3">
      <c r="A49" s="12" t="str">
        <f t="shared" si="0"/>
        <v>2-212530142-A-T</v>
      </c>
      <c r="B49" s="11" t="s">
        <v>675</v>
      </c>
      <c r="C49" s="6">
        <v>2.0299999999999999E-2</v>
      </c>
      <c r="D49" s="6"/>
      <c r="E49" s="6">
        <v>2</v>
      </c>
      <c r="F49" s="6">
        <v>212530142</v>
      </c>
      <c r="G49" s="6" t="s">
        <v>1082</v>
      </c>
      <c r="H49" s="6" t="s">
        <v>404</v>
      </c>
      <c r="I49" s="6">
        <v>836</v>
      </c>
      <c r="K49" s="19" t="str">
        <f t="shared" si="1"/>
        <v>N</v>
      </c>
      <c r="L49" s="20" t="str">
        <f t="shared" si="2"/>
        <v/>
      </c>
      <c r="M49" s="21" t="str">
        <f t="shared" si="3"/>
        <v/>
      </c>
      <c r="N49" s="22" t="str">
        <f t="shared" si="4"/>
        <v>N/A</v>
      </c>
      <c r="O49" s="23" t="str">
        <f t="shared" si="10"/>
        <v/>
      </c>
      <c r="P49" s="23" t="str">
        <f t="shared" si="11"/>
        <v/>
      </c>
      <c r="Q49" s="27"/>
      <c r="R49" s="24" t="str">
        <f>IF($K49="N","",IF($K49="Y",VLOOKUP($A49,'Run1-2'!$A:$J,3,FALSE)))</f>
        <v/>
      </c>
      <c r="S49" s="25" t="str">
        <f t="shared" si="12"/>
        <v/>
      </c>
      <c r="T49" s="27"/>
      <c r="U49" s="24" t="str">
        <f>IF($K49="N","",IF($K49="Y",VLOOKUP($A49,'Run1-3'!$A:$J,3,FALSE)))</f>
        <v/>
      </c>
      <c r="V49" s="25" t="str">
        <f t="shared" si="13"/>
        <v/>
      </c>
      <c r="W49" s="27"/>
      <c r="X49" s="25" t="str">
        <f t="shared" si="9"/>
        <v>N/A</v>
      </c>
    </row>
    <row r="50" spans="1:24" ht="15" customHeight="1" x14ac:dyDescent="0.3">
      <c r="A50" s="12" t="str">
        <f t="shared" si="0"/>
        <v>2-212530155-G+T</v>
      </c>
      <c r="B50" s="11" t="s">
        <v>906</v>
      </c>
      <c r="C50" s="6">
        <v>1.9E-2</v>
      </c>
      <c r="D50" s="6"/>
      <c r="E50" s="6">
        <v>2</v>
      </c>
      <c r="F50" s="6">
        <v>212530155</v>
      </c>
      <c r="G50" s="6" t="s">
        <v>187</v>
      </c>
      <c r="H50" s="6" t="s">
        <v>84</v>
      </c>
      <c r="I50" s="6">
        <v>843</v>
      </c>
      <c r="K50" s="19" t="str">
        <f t="shared" si="1"/>
        <v>N</v>
      </c>
      <c r="L50" s="20" t="str">
        <f t="shared" si="2"/>
        <v/>
      </c>
      <c r="M50" s="21" t="str">
        <f t="shared" si="3"/>
        <v/>
      </c>
      <c r="N50" s="22" t="str">
        <f t="shared" si="4"/>
        <v>N/A</v>
      </c>
      <c r="O50" s="23" t="str">
        <f t="shared" si="10"/>
        <v/>
      </c>
      <c r="P50" s="23" t="str">
        <f t="shared" si="11"/>
        <v/>
      </c>
      <c r="Q50" s="27"/>
      <c r="R50" s="24" t="str">
        <f>IF($K50="N","",IF($K50="Y",VLOOKUP($A50,'Run1-2'!$A:$J,3,FALSE)))</f>
        <v/>
      </c>
      <c r="S50" s="25" t="str">
        <f t="shared" si="12"/>
        <v/>
      </c>
      <c r="T50" s="27"/>
      <c r="U50" s="24" t="str">
        <f>IF($K50="N","",IF($K50="Y",VLOOKUP($A50,'Run1-3'!$A:$J,3,FALSE)))</f>
        <v/>
      </c>
      <c r="V50" s="25" t="str">
        <f t="shared" si="13"/>
        <v/>
      </c>
      <c r="W50" s="27"/>
      <c r="X50" s="25" t="str">
        <f t="shared" si="9"/>
        <v>N/A</v>
      </c>
    </row>
    <row r="51" spans="1:24" ht="15" customHeight="1" x14ac:dyDescent="0.3">
      <c r="A51" s="12" t="str">
        <f t="shared" si="0"/>
        <v>2-212530160-A</v>
      </c>
      <c r="B51" s="11" t="s">
        <v>1126</v>
      </c>
      <c r="C51" s="6">
        <v>1.43E-2</v>
      </c>
      <c r="D51" s="6"/>
      <c r="E51" s="6">
        <v>2</v>
      </c>
      <c r="F51" s="6">
        <v>212530160</v>
      </c>
      <c r="G51" s="6" t="s">
        <v>187</v>
      </c>
      <c r="H51" s="6" t="s">
        <v>1082</v>
      </c>
      <c r="I51" s="6">
        <v>841</v>
      </c>
      <c r="K51" s="19" t="str">
        <f t="shared" si="1"/>
        <v>N</v>
      </c>
      <c r="L51" s="20" t="str">
        <f t="shared" si="2"/>
        <v/>
      </c>
      <c r="M51" s="21" t="str">
        <f t="shared" si="3"/>
        <v/>
      </c>
      <c r="N51" s="22" t="str">
        <f t="shared" si="4"/>
        <v>N/A</v>
      </c>
      <c r="O51" s="23" t="str">
        <f t="shared" si="10"/>
        <v/>
      </c>
      <c r="P51" s="23" t="str">
        <f t="shared" si="11"/>
        <v/>
      </c>
      <c r="Q51" s="27"/>
      <c r="R51" s="24" t="str">
        <f>IF($K51="N","",IF($K51="Y",VLOOKUP($A51,'Run1-2'!$A:$J,3,FALSE)))</f>
        <v/>
      </c>
      <c r="S51" s="25" t="str">
        <f t="shared" si="12"/>
        <v/>
      </c>
      <c r="T51" s="27"/>
      <c r="U51" s="24" t="str">
        <f>IF($K51="N","",IF($K51="Y",VLOOKUP($A51,'Run1-3'!$A:$J,3,FALSE)))</f>
        <v/>
      </c>
      <c r="V51" s="25" t="str">
        <f t="shared" si="13"/>
        <v/>
      </c>
      <c r="W51" s="27"/>
      <c r="X51" s="25" t="str">
        <f t="shared" si="9"/>
        <v>N/A</v>
      </c>
    </row>
    <row r="52" spans="1:24" ht="15" customHeight="1" x14ac:dyDescent="0.3">
      <c r="A52" s="12" t="str">
        <f t="shared" si="0"/>
        <v>2-212576816-C+T</v>
      </c>
      <c r="B52" s="11" t="s">
        <v>526</v>
      </c>
      <c r="C52" s="6">
        <v>1.9E-2</v>
      </c>
      <c r="D52" s="6"/>
      <c r="E52" s="6">
        <v>2</v>
      </c>
      <c r="F52" s="6">
        <v>212576816</v>
      </c>
      <c r="G52" s="6" t="s">
        <v>125</v>
      </c>
      <c r="H52" s="6" t="s">
        <v>1283</v>
      </c>
      <c r="I52" s="6">
        <v>1054</v>
      </c>
      <c r="K52" s="19" t="str">
        <f t="shared" si="1"/>
        <v>N</v>
      </c>
      <c r="L52" s="20" t="str">
        <f t="shared" si="2"/>
        <v/>
      </c>
      <c r="M52" s="21" t="str">
        <f t="shared" si="3"/>
        <v/>
      </c>
      <c r="N52" s="22" t="str">
        <f t="shared" si="4"/>
        <v>N/A</v>
      </c>
      <c r="O52" s="23" t="str">
        <f t="shared" si="10"/>
        <v/>
      </c>
      <c r="P52" s="23" t="str">
        <f t="shared" si="11"/>
        <v/>
      </c>
      <c r="Q52" s="27"/>
      <c r="R52" s="24" t="str">
        <f>IF($K52="N","",IF($K52="Y",VLOOKUP($A52,'Run1-2'!$A:$J,3,FALSE)))</f>
        <v/>
      </c>
      <c r="S52" s="25" t="str">
        <f t="shared" si="12"/>
        <v/>
      </c>
      <c r="T52" s="27"/>
      <c r="U52" s="24" t="str">
        <f>IF($K52="N","",IF($K52="Y",VLOOKUP($A52,'Run1-3'!$A:$J,3,FALSE)))</f>
        <v/>
      </c>
      <c r="V52" s="25" t="str">
        <f t="shared" si="13"/>
        <v/>
      </c>
      <c r="W52" s="27"/>
      <c r="X52" s="25" t="str">
        <f t="shared" si="9"/>
        <v>N/A</v>
      </c>
    </row>
    <row r="53" spans="1:24" ht="15" customHeight="1" x14ac:dyDescent="0.3">
      <c r="A53" s="12" t="str">
        <f t="shared" si="0"/>
        <v>2-212576843-A</v>
      </c>
      <c r="B53" s="11" t="s">
        <v>746</v>
      </c>
      <c r="C53" s="6">
        <v>1.38E-2</v>
      </c>
      <c r="D53" s="6"/>
      <c r="E53" s="6">
        <v>2</v>
      </c>
      <c r="F53" s="6">
        <v>212576843</v>
      </c>
      <c r="G53" s="6" t="s">
        <v>187</v>
      </c>
      <c r="H53" s="6" t="s">
        <v>1082</v>
      </c>
      <c r="I53" s="6">
        <v>1160</v>
      </c>
      <c r="K53" s="19" t="str">
        <f t="shared" si="1"/>
        <v>N</v>
      </c>
      <c r="L53" s="20" t="str">
        <f t="shared" si="2"/>
        <v/>
      </c>
      <c r="M53" s="21" t="str">
        <f t="shared" si="3"/>
        <v/>
      </c>
      <c r="N53" s="22" t="str">
        <f t="shared" si="4"/>
        <v>N/A</v>
      </c>
      <c r="O53" s="23" t="str">
        <f t="shared" si="10"/>
        <v/>
      </c>
      <c r="P53" s="23" t="str">
        <f t="shared" si="11"/>
        <v/>
      </c>
      <c r="Q53" s="27"/>
      <c r="R53" s="24" t="str">
        <f>IF($K53="N","",IF($K53="Y",VLOOKUP($A53,'Run1-2'!$A:$J,3,FALSE)))</f>
        <v/>
      </c>
      <c r="S53" s="25" t="str">
        <f t="shared" si="12"/>
        <v/>
      </c>
      <c r="T53" s="27"/>
      <c r="U53" s="24" t="str">
        <f>IF($K53="N","",IF($K53="Y",VLOOKUP($A53,'Run1-3'!$A:$J,3,FALSE)))</f>
        <v/>
      </c>
      <c r="V53" s="25" t="str">
        <f t="shared" si="13"/>
        <v/>
      </c>
      <c r="W53" s="27"/>
      <c r="X53" s="25" t="str">
        <f t="shared" si="9"/>
        <v>N/A</v>
      </c>
    </row>
    <row r="54" spans="1:24" ht="15" customHeight="1" x14ac:dyDescent="0.3">
      <c r="A54" s="12" t="str">
        <f t="shared" si="0"/>
        <v>2-212576870-T</v>
      </c>
      <c r="B54" s="11" t="s">
        <v>966</v>
      </c>
      <c r="C54" s="6">
        <v>1.06E-2</v>
      </c>
      <c r="D54" s="6"/>
      <c r="E54" s="6">
        <v>2</v>
      </c>
      <c r="F54" s="6">
        <v>212576870</v>
      </c>
      <c r="G54" s="6" t="s">
        <v>125</v>
      </c>
      <c r="H54" s="6" t="s">
        <v>1177</v>
      </c>
      <c r="I54" s="6">
        <v>1227</v>
      </c>
      <c r="K54" s="19" t="str">
        <f t="shared" si="1"/>
        <v>N</v>
      </c>
      <c r="L54" s="20" t="str">
        <f t="shared" si="2"/>
        <v/>
      </c>
      <c r="M54" s="21" t="str">
        <f t="shared" si="3"/>
        <v/>
      </c>
      <c r="N54" s="22" t="str">
        <f t="shared" si="4"/>
        <v>N/A</v>
      </c>
      <c r="O54" s="23" t="str">
        <f t="shared" si="10"/>
        <v/>
      </c>
      <c r="P54" s="23" t="str">
        <f t="shared" si="11"/>
        <v/>
      </c>
      <c r="Q54" s="27"/>
      <c r="R54" s="24" t="str">
        <f>IF($K54="N","",IF($K54="Y",VLOOKUP($A54,'Run1-2'!$A:$J,3,FALSE)))</f>
        <v/>
      </c>
      <c r="S54" s="25" t="str">
        <f t="shared" si="12"/>
        <v/>
      </c>
      <c r="T54" s="27"/>
      <c r="U54" s="24" t="str">
        <f>IF($K54="N","",IF($K54="Y",VLOOKUP($A54,'Run1-3'!$A:$J,3,FALSE)))</f>
        <v/>
      </c>
      <c r="V54" s="25" t="str">
        <f t="shared" si="13"/>
        <v/>
      </c>
      <c r="W54" s="27"/>
      <c r="X54" s="25" t="str">
        <f t="shared" si="9"/>
        <v>N/A</v>
      </c>
    </row>
    <row r="55" spans="1:24" ht="15" customHeight="1" x14ac:dyDescent="0.3">
      <c r="A55" s="12" t="str">
        <f t="shared" si="0"/>
        <v>2-212576901-A</v>
      </c>
      <c r="B55" s="11" t="s">
        <v>1188</v>
      </c>
      <c r="C55" s="6">
        <v>1.1900000000000001E-2</v>
      </c>
      <c r="D55" s="6"/>
      <c r="E55" s="6">
        <v>2</v>
      </c>
      <c r="F55" s="6">
        <v>212576901</v>
      </c>
      <c r="G55" s="6" t="s">
        <v>187</v>
      </c>
      <c r="H55" s="6" t="s">
        <v>1082</v>
      </c>
      <c r="I55" s="6">
        <v>1181</v>
      </c>
      <c r="K55" s="19" t="str">
        <f t="shared" si="1"/>
        <v>N</v>
      </c>
      <c r="L55" s="20" t="str">
        <f t="shared" si="2"/>
        <v/>
      </c>
      <c r="M55" s="21" t="str">
        <f t="shared" si="3"/>
        <v/>
      </c>
      <c r="N55" s="22" t="str">
        <f t="shared" si="4"/>
        <v>N/A</v>
      </c>
      <c r="O55" s="23" t="str">
        <f t="shared" si="10"/>
        <v/>
      </c>
      <c r="P55" s="23" t="str">
        <f t="shared" si="11"/>
        <v/>
      </c>
      <c r="Q55" s="27"/>
      <c r="R55" s="24" t="str">
        <f>IF($K55="N","",IF($K55="Y",VLOOKUP($A55,'Run1-2'!$A:$J,3,FALSE)))</f>
        <v/>
      </c>
      <c r="S55" s="25" t="str">
        <f t="shared" si="12"/>
        <v/>
      </c>
      <c r="T55" s="27"/>
      <c r="U55" s="24" t="str">
        <f>IF($K55="N","",IF($K55="Y",VLOOKUP($A55,'Run1-3'!$A:$J,3,FALSE)))</f>
        <v/>
      </c>
      <c r="V55" s="25" t="str">
        <f t="shared" si="13"/>
        <v/>
      </c>
      <c r="W55" s="27"/>
      <c r="X55" s="25" t="str">
        <f t="shared" si="9"/>
        <v>N/A</v>
      </c>
    </row>
    <row r="56" spans="1:24" ht="15" customHeight="1" x14ac:dyDescent="0.3">
      <c r="A56" s="12" t="str">
        <f t="shared" si="0"/>
        <v>2-212578292-A+T</v>
      </c>
      <c r="B56" s="11" t="s">
        <v>1145</v>
      </c>
      <c r="C56" s="6">
        <v>1.55E-2</v>
      </c>
      <c r="D56" s="6"/>
      <c r="E56" s="6">
        <v>2</v>
      </c>
      <c r="F56" s="6">
        <v>212578292</v>
      </c>
      <c r="G56" s="6" t="s">
        <v>1082</v>
      </c>
      <c r="H56" s="6" t="s">
        <v>1191</v>
      </c>
      <c r="I56" s="6">
        <v>453</v>
      </c>
      <c r="K56" s="19" t="str">
        <f t="shared" si="1"/>
        <v>N</v>
      </c>
      <c r="L56" s="20" t="str">
        <f t="shared" si="2"/>
        <v/>
      </c>
      <c r="M56" s="21" t="str">
        <f t="shared" si="3"/>
        <v/>
      </c>
      <c r="N56" s="22" t="str">
        <f t="shared" si="4"/>
        <v>N/A</v>
      </c>
      <c r="O56" s="23" t="str">
        <f t="shared" si="10"/>
        <v/>
      </c>
      <c r="P56" s="23" t="str">
        <f t="shared" si="11"/>
        <v/>
      </c>
      <c r="Q56" s="27"/>
      <c r="R56" s="24" t="str">
        <f>IF($K56="N","",IF($K56="Y",VLOOKUP($A56,'Run1-2'!$A:$J,3,FALSE)))</f>
        <v/>
      </c>
      <c r="S56" s="25" t="str">
        <f t="shared" si="12"/>
        <v/>
      </c>
      <c r="T56" s="27"/>
      <c r="U56" s="24" t="str">
        <f>IF($K56="N","",IF($K56="Y",VLOOKUP($A56,'Run1-3'!$A:$J,3,FALSE)))</f>
        <v/>
      </c>
      <c r="V56" s="25" t="str">
        <f t="shared" si="13"/>
        <v/>
      </c>
      <c r="W56" s="27"/>
      <c r="X56" s="25" t="str">
        <f t="shared" si="9"/>
        <v>N/A</v>
      </c>
    </row>
    <row r="57" spans="1:24" ht="15" customHeight="1" x14ac:dyDescent="0.3">
      <c r="A57" s="12" t="str">
        <f t="shared" si="0"/>
        <v>2-212578324-A</v>
      </c>
      <c r="B57" s="11" t="s">
        <v>1357</v>
      </c>
      <c r="C57" s="6">
        <v>1.78E-2</v>
      </c>
      <c r="D57" s="6"/>
      <c r="E57" s="6">
        <v>2</v>
      </c>
      <c r="F57" s="6">
        <v>212578324</v>
      </c>
      <c r="G57" s="6" t="s">
        <v>187</v>
      </c>
      <c r="H57" s="6" t="s">
        <v>1082</v>
      </c>
      <c r="I57" s="6">
        <v>505</v>
      </c>
      <c r="K57" s="19" t="str">
        <f t="shared" si="1"/>
        <v>N</v>
      </c>
      <c r="L57" s="20" t="str">
        <f t="shared" si="2"/>
        <v/>
      </c>
      <c r="M57" s="21" t="str">
        <f t="shared" si="3"/>
        <v/>
      </c>
      <c r="N57" s="22" t="str">
        <f t="shared" si="4"/>
        <v>N/A</v>
      </c>
      <c r="O57" s="23" t="str">
        <f t="shared" si="10"/>
        <v/>
      </c>
      <c r="P57" s="23" t="str">
        <f t="shared" si="11"/>
        <v/>
      </c>
      <c r="Q57" s="27"/>
      <c r="R57" s="24" t="str">
        <f>IF($K57="N","",IF($K57="Y",VLOOKUP($A57,'Run1-2'!$A:$J,3,FALSE)))</f>
        <v/>
      </c>
      <c r="S57" s="25" t="str">
        <f t="shared" si="12"/>
        <v/>
      </c>
      <c r="T57" s="27"/>
      <c r="U57" s="24" t="str">
        <f>IF($K57="N","",IF($K57="Y",VLOOKUP($A57,'Run1-3'!$A:$J,3,FALSE)))</f>
        <v/>
      </c>
      <c r="V57" s="25" t="str">
        <f t="shared" si="13"/>
        <v/>
      </c>
      <c r="W57" s="27"/>
      <c r="X57" s="25" t="str">
        <f t="shared" si="9"/>
        <v>N/A</v>
      </c>
    </row>
    <row r="58" spans="1:24" ht="15" customHeight="1" x14ac:dyDescent="0.3">
      <c r="A58" s="12" t="str">
        <f t="shared" si="0"/>
        <v>2-212578379-T-A</v>
      </c>
      <c r="B58" s="11" t="s">
        <v>1210</v>
      </c>
      <c r="C58" s="6">
        <v>0.18479999999999999</v>
      </c>
      <c r="D58" s="6" t="s">
        <v>428</v>
      </c>
      <c r="E58" s="6">
        <v>2</v>
      </c>
      <c r="F58" s="6">
        <v>212578379</v>
      </c>
      <c r="G58" s="6" t="s">
        <v>1177</v>
      </c>
      <c r="H58" s="6" t="s">
        <v>928</v>
      </c>
      <c r="I58" s="6">
        <v>460</v>
      </c>
      <c r="K58" s="19" t="str">
        <f t="shared" si="1"/>
        <v>Y</v>
      </c>
      <c r="L58" s="20">
        <f t="shared" si="2"/>
        <v>0.18479999999999999</v>
      </c>
      <c r="M58" s="21" t="str">
        <f t="shared" si="3"/>
        <v>B</v>
      </c>
      <c r="N58" s="22">
        <f t="shared" si="4"/>
        <v>9.3920000000000003E-2</v>
      </c>
      <c r="O58" s="23">
        <f t="shared" si="10"/>
        <v>9.0879999999999989E-2</v>
      </c>
      <c r="P58" s="23">
        <f t="shared" si="11"/>
        <v>0.27871999999999997</v>
      </c>
      <c r="Q58" s="27"/>
      <c r="R58" s="24">
        <f>IF($K58="N","",IF($K58="Y",VLOOKUP($A58,'Run1-2'!$A:$J,3,FALSE)))</f>
        <v>0.1736</v>
      </c>
      <c r="S58" s="25" t="str">
        <f t="shared" si="12"/>
        <v>Y</v>
      </c>
      <c r="T58" s="27"/>
      <c r="U58" s="24">
        <f>IF($K58="N","",IF($K58="Y",VLOOKUP($A58,'Run1-3'!$A:$J,3,FALSE)))</f>
        <v>0.17080000000000001</v>
      </c>
      <c r="V58" s="25" t="str">
        <f t="shared" si="13"/>
        <v>Y</v>
      </c>
      <c r="W58" s="27"/>
      <c r="X58" s="25" t="str">
        <f t="shared" si="9"/>
        <v>Y</v>
      </c>
    </row>
    <row r="59" spans="1:24" ht="15" customHeight="1" x14ac:dyDescent="0.3">
      <c r="A59" s="12" t="str">
        <f t="shared" si="0"/>
        <v>2-212578379-T+A</v>
      </c>
      <c r="B59" s="11" t="s">
        <v>1056</v>
      </c>
      <c r="C59" s="6">
        <v>0.14349999999999999</v>
      </c>
      <c r="D59" s="6" t="s">
        <v>428</v>
      </c>
      <c r="E59" s="6">
        <v>2</v>
      </c>
      <c r="F59" s="6">
        <v>212578379</v>
      </c>
      <c r="G59" s="6" t="s">
        <v>1177</v>
      </c>
      <c r="H59" s="6" t="s">
        <v>897</v>
      </c>
      <c r="I59" s="6">
        <v>460</v>
      </c>
      <c r="K59" s="19" t="str">
        <f t="shared" si="1"/>
        <v>Y</v>
      </c>
      <c r="L59" s="20">
        <f t="shared" si="2"/>
        <v>0.14349999999999999</v>
      </c>
      <c r="M59" s="21" t="str">
        <f t="shared" si="3"/>
        <v>B</v>
      </c>
      <c r="N59" s="22">
        <f t="shared" si="4"/>
        <v>7.7399999999999997E-2</v>
      </c>
      <c r="O59" s="23">
        <f t="shared" si="10"/>
        <v>6.6099999999999992E-2</v>
      </c>
      <c r="P59" s="23">
        <f t="shared" si="11"/>
        <v>0.22089999999999999</v>
      </c>
      <c r="Q59" s="27"/>
      <c r="R59" s="24">
        <f>IF($K59="N","",IF($K59="Y",VLOOKUP($A59,'Run1-2'!$A:$J,3,FALSE)))</f>
        <v>0.15290000000000001</v>
      </c>
      <c r="S59" s="25" t="str">
        <f t="shared" si="12"/>
        <v>Y</v>
      </c>
      <c r="T59" s="27"/>
      <c r="U59" s="24">
        <f>IF($K59="N","",IF($K59="Y",VLOOKUP($A59,'Run1-3'!$A:$J,3,FALSE)))</f>
        <v>0.1404</v>
      </c>
      <c r="V59" s="25" t="str">
        <f t="shared" si="13"/>
        <v>Y</v>
      </c>
      <c r="W59" s="27"/>
      <c r="X59" s="25" t="str">
        <f t="shared" si="9"/>
        <v>Y</v>
      </c>
    </row>
    <row r="60" spans="1:24" ht="15" customHeight="1" x14ac:dyDescent="0.3">
      <c r="A60" s="12" t="str">
        <f t="shared" si="0"/>
        <v>2-212578379-T+AA</v>
      </c>
      <c r="B60" s="11" t="s">
        <v>37</v>
      </c>
      <c r="C60" s="6">
        <v>0.1043</v>
      </c>
      <c r="D60" s="6" t="s">
        <v>428</v>
      </c>
      <c r="E60" s="6">
        <v>2</v>
      </c>
      <c r="F60" s="6">
        <v>212578379</v>
      </c>
      <c r="G60" s="6" t="s">
        <v>1177</v>
      </c>
      <c r="H60" s="6" t="s">
        <v>445</v>
      </c>
      <c r="I60" s="6">
        <v>460</v>
      </c>
      <c r="K60" s="19" t="str">
        <f t="shared" si="1"/>
        <v>Y</v>
      </c>
      <c r="L60" s="20">
        <f t="shared" si="2"/>
        <v>0.1043</v>
      </c>
      <c r="M60" s="21" t="str">
        <f t="shared" si="3"/>
        <v>B</v>
      </c>
      <c r="N60" s="22">
        <f t="shared" si="4"/>
        <v>6.1720000000000011E-2</v>
      </c>
      <c r="O60" s="23">
        <f t="shared" si="10"/>
        <v>4.2579999999999993E-2</v>
      </c>
      <c r="P60" s="23">
        <f t="shared" si="11"/>
        <v>0.16602</v>
      </c>
      <c r="Q60" s="27"/>
      <c r="R60" s="24">
        <f>IF($K60="N","",IF($K60="Y",VLOOKUP($A60,'Run1-2'!$A:$J,3,FALSE)))</f>
        <v>7.4399999999999994E-2</v>
      </c>
      <c r="S60" s="25" t="str">
        <f t="shared" si="12"/>
        <v>Y</v>
      </c>
      <c r="T60" s="27"/>
      <c r="U60" s="24">
        <f>IF($K60="N","",IF($K60="Y",VLOOKUP($A60,'Run1-3'!$A:$J,3,FALSE)))</f>
        <v>0.10440000000000001</v>
      </c>
      <c r="V60" s="25" t="str">
        <f t="shared" si="13"/>
        <v>Y</v>
      </c>
      <c r="W60" s="27"/>
      <c r="X60" s="25" t="str">
        <f t="shared" si="9"/>
        <v>Y</v>
      </c>
    </row>
    <row r="61" spans="1:24" ht="15" customHeight="1" x14ac:dyDescent="0.3">
      <c r="A61" s="12" t="str">
        <f t="shared" si="0"/>
        <v>2-212578379-T-AA</v>
      </c>
      <c r="B61" s="11" t="s">
        <v>992</v>
      </c>
      <c r="C61" s="6">
        <v>7.8299999999999995E-2</v>
      </c>
      <c r="D61" s="6" t="s">
        <v>428</v>
      </c>
      <c r="E61" s="6">
        <v>2</v>
      </c>
      <c r="F61" s="6">
        <v>212578379</v>
      </c>
      <c r="G61" s="6" t="s">
        <v>1177</v>
      </c>
      <c r="H61" s="6" t="s">
        <v>537</v>
      </c>
      <c r="I61" s="6">
        <v>460</v>
      </c>
      <c r="K61" s="19" t="str">
        <f t="shared" si="1"/>
        <v>Y</v>
      </c>
      <c r="L61" s="20">
        <f t="shared" si="2"/>
        <v>7.8299999999999995E-2</v>
      </c>
      <c r="M61" s="21" t="str">
        <f t="shared" si="3"/>
        <v>A</v>
      </c>
      <c r="N61" s="22">
        <f t="shared" si="4"/>
        <v>5.9149999999999994E-2</v>
      </c>
      <c r="O61" s="23">
        <f t="shared" si="10"/>
        <v>1.915E-2</v>
      </c>
      <c r="P61" s="23">
        <f t="shared" si="11"/>
        <v>0.13744999999999999</v>
      </c>
      <c r="Q61" s="27"/>
      <c r="R61" s="24">
        <f>IF($K61="N","",IF($K61="Y",VLOOKUP($A61,'Run1-2'!$A:$J,3,FALSE)))</f>
        <v>9.7100000000000006E-2</v>
      </c>
      <c r="S61" s="25" t="str">
        <f t="shared" si="12"/>
        <v>Y</v>
      </c>
      <c r="T61" s="27"/>
      <c r="U61" s="24">
        <f>IF($K61="N","",IF($K61="Y",VLOOKUP($A61,'Run1-3'!$A:$J,3,FALSE)))</f>
        <v>7.7799999999999994E-2</v>
      </c>
      <c r="V61" s="25" t="str">
        <f t="shared" si="13"/>
        <v>Y</v>
      </c>
      <c r="W61" s="27"/>
      <c r="X61" s="25" t="str">
        <f t="shared" si="9"/>
        <v>Y</v>
      </c>
    </row>
    <row r="62" spans="1:24" ht="15" customHeight="1" x14ac:dyDescent="0.3">
      <c r="A62" s="12" t="str">
        <f t="shared" si="0"/>
        <v>2-212578379-T+AAA</v>
      </c>
      <c r="B62" s="11" t="s">
        <v>188</v>
      </c>
      <c r="C62" s="6">
        <v>6.5199999999999994E-2</v>
      </c>
      <c r="D62" s="6" t="s">
        <v>428</v>
      </c>
      <c r="E62" s="6">
        <v>2</v>
      </c>
      <c r="F62" s="6">
        <v>212578379</v>
      </c>
      <c r="G62" s="6" t="s">
        <v>1177</v>
      </c>
      <c r="H62" s="6" t="s">
        <v>235</v>
      </c>
      <c r="I62" s="6">
        <v>460</v>
      </c>
      <c r="K62" s="19" t="str">
        <f t="shared" si="1"/>
        <v>Y</v>
      </c>
      <c r="L62" s="20">
        <f t="shared" si="2"/>
        <v>6.5199999999999994E-2</v>
      </c>
      <c r="M62" s="21" t="str">
        <f t="shared" si="3"/>
        <v>A</v>
      </c>
      <c r="N62" s="22">
        <f t="shared" si="4"/>
        <v>5.2599999999999994E-2</v>
      </c>
      <c r="O62" s="23">
        <f t="shared" si="10"/>
        <v>1.26E-2</v>
      </c>
      <c r="P62" s="23">
        <f t="shared" si="11"/>
        <v>0.11779999999999999</v>
      </c>
      <c r="Q62" s="27"/>
      <c r="R62" s="24">
        <f>IF($K62="N","",IF($K62="Y",VLOOKUP($A62,'Run1-2'!$A:$J,3,FALSE)))</f>
        <v>3.5099999999999999E-2</v>
      </c>
      <c r="S62" s="25" t="str">
        <f t="shared" si="12"/>
        <v>Y</v>
      </c>
      <c r="T62" s="27"/>
      <c r="U62" s="24">
        <f>IF($K62="N","",IF($K62="Y",VLOOKUP($A62,'Run1-3'!$A:$J,3,FALSE)))</f>
        <v>5.6899999999999999E-2</v>
      </c>
      <c r="V62" s="25" t="str">
        <f t="shared" si="13"/>
        <v>Y</v>
      </c>
      <c r="W62" s="27"/>
      <c r="X62" s="25" t="str">
        <f t="shared" si="9"/>
        <v>Y</v>
      </c>
    </row>
    <row r="63" spans="1:24" ht="15" customHeight="1" x14ac:dyDescent="0.3">
      <c r="A63" s="12" t="str">
        <f t="shared" si="0"/>
        <v>2-212578379-T+AAAA</v>
      </c>
      <c r="B63" s="11" t="s">
        <v>1272</v>
      </c>
      <c r="C63" s="6">
        <v>2.8299999999999999E-2</v>
      </c>
      <c r="D63" s="6" t="s">
        <v>428</v>
      </c>
      <c r="E63" s="6">
        <v>2</v>
      </c>
      <c r="F63" s="6">
        <v>212578379</v>
      </c>
      <c r="G63" s="6" t="s">
        <v>1177</v>
      </c>
      <c r="H63" s="6" t="s">
        <v>881</v>
      </c>
      <c r="I63" s="6">
        <v>460</v>
      </c>
      <c r="K63" s="19" t="str">
        <f t="shared" si="1"/>
        <v>N</v>
      </c>
      <c r="L63" s="20" t="str">
        <f t="shared" si="2"/>
        <v/>
      </c>
      <c r="M63" s="21" t="str">
        <f t="shared" si="3"/>
        <v/>
      </c>
      <c r="N63" s="22" t="str">
        <f t="shared" si="4"/>
        <v>N/A</v>
      </c>
      <c r="O63" s="23" t="str">
        <f t="shared" si="10"/>
        <v/>
      </c>
      <c r="P63" s="23" t="str">
        <f t="shared" si="11"/>
        <v/>
      </c>
      <c r="Q63" s="27"/>
      <c r="R63" s="24" t="str">
        <f>IF($K63="N","",IF($K63="Y",VLOOKUP($A63,'Run1-2'!$A:$J,3,FALSE)))</f>
        <v/>
      </c>
      <c r="S63" s="25" t="str">
        <f t="shared" si="12"/>
        <v/>
      </c>
      <c r="T63" s="27"/>
      <c r="U63" s="24" t="str">
        <f>IF($K63="N","",IF($K63="Y",VLOOKUP($A63,'Run1-3'!$A:$J,3,FALSE)))</f>
        <v/>
      </c>
      <c r="V63" s="25" t="str">
        <f t="shared" si="13"/>
        <v/>
      </c>
      <c r="W63" s="27"/>
      <c r="X63" s="25" t="str">
        <f t="shared" si="9"/>
        <v>N/A</v>
      </c>
    </row>
    <row r="64" spans="1:24" ht="15" customHeight="1" x14ac:dyDescent="0.3">
      <c r="A64" s="12" t="str">
        <f t="shared" si="0"/>
        <v>2-212578379-T+AAAAAA</v>
      </c>
      <c r="B64" s="11" t="s">
        <v>250</v>
      </c>
      <c r="C64" s="6">
        <v>1.2999999999999999E-2</v>
      </c>
      <c r="D64" s="6" t="s">
        <v>428</v>
      </c>
      <c r="E64" s="6">
        <v>2</v>
      </c>
      <c r="F64" s="6">
        <v>212578379</v>
      </c>
      <c r="G64" s="6" t="s">
        <v>1177</v>
      </c>
      <c r="H64" s="6" t="s">
        <v>1389</v>
      </c>
      <c r="I64" s="6">
        <v>460</v>
      </c>
      <c r="K64" s="19" t="str">
        <f t="shared" si="1"/>
        <v>N</v>
      </c>
      <c r="L64" s="20" t="str">
        <f t="shared" si="2"/>
        <v/>
      </c>
      <c r="M64" s="21" t="str">
        <f t="shared" si="3"/>
        <v/>
      </c>
      <c r="N64" s="22" t="str">
        <f t="shared" si="4"/>
        <v>N/A</v>
      </c>
      <c r="O64" s="23" t="str">
        <f t="shared" si="10"/>
        <v/>
      </c>
      <c r="P64" s="23" t="str">
        <f t="shared" si="11"/>
        <v/>
      </c>
      <c r="Q64" s="27"/>
      <c r="R64" s="24" t="str">
        <f>IF($K64="N","",IF($K64="Y",VLOOKUP($A64,'Run1-2'!$A:$J,3,FALSE)))</f>
        <v/>
      </c>
      <c r="S64" s="25" t="str">
        <f t="shared" si="12"/>
        <v/>
      </c>
      <c r="T64" s="27"/>
      <c r="U64" s="24" t="str">
        <f>IF($K64="N","",IF($K64="Y",VLOOKUP($A64,'Run1-3'!$A:$J,3,FALSE)))</f>
        <v/>
      </c>
      <c r="V64" s="25" t="str">
        <f t="shared" si="13"/>
        <v/>
      </c>
      <c r="W64" s="27"/>
      <c r="X64" s="25" t="str">
        <f t="shared" si="9"/>
        <v>N/A</v>
      </c>
    </row>
    <row r="65" spans="1:24" ht="15" customHeight="1" x14ac:dyDescent="0.3">
      <c r="A65" s="12" t="str">
        <f t="shared" si="0"/>
        <v>2-212578379-T-AAA</v>
      </c>
      <c r="B65" s="11" t="s">
        <v>99</v>
      </c>
      <c r="C65" s="6">
        <v>1.2999999999999999E-2</v>
      </c>
      <c r="D65" s="6" t="s">
        <v>428</v>
      </c>
      <c r="E65" s="6">
        <v>2</v>
      </c>
      <c r="F65" s="6">
        <v>212578379</v>
      </c>
      <c r="G65" s="6" t="s">
        <v>1177</v>
      </c>
      <c r="H65" s="6" t="s">
        <v>148</v>
      </c>
      <c r="I65" s="6">
        <v>460</v>
      </c>
      <c r="K65" s="19" t="str">
        <f t="shared" si="1"/>
        <v>N</v>
      </c>
      <c r="L65" s="20" t="str">
        <f t="shared" si="2"/>
        <v/>
      </c>
      <c r="M65" s="21" t="str">
        <f t="shared" si="3"/>
        <v/>
      </c>
      <c r="N65" s="22" t="str">
        <f t="shared" si="4"/>
        <v>N/A</v>
      </c>
      <c r="O65" s="23" t="str">
        <f t="shared" si="10"/>
        <v/>
      </c>
      <c r="P65" s="23" t="str">
        <f t="shared" si="11"/>
        <v/>
      </c>
      <c r="Q65" s="27"/>
      <c r="R65" s="24" t="str">
        <f>IF($K65="N","",IF($K65="Y",VLOOKUP($A65,'Run1-2'!$A:$J,3,FALSE)))</f>
        <v/>
      </c>
      <c r="S65" s="25" t="str">
        <f t="shared" si="12"/>
        <v/>
      </c>
      <c r="T65" s="27"/>
      <c r="U65" s="24" t="str">
        <f>IF($K65="N","",IF($K65="Y",VLOOKUP($A65,'Run1-3'!$A:$J,3,FALSE)))</f>
        <v/>
      </c>
      <c r="V65" s="25" t="str">
        <f t="shared" si="13"/>
        <v/>
      </c>
      <c r="W65" s="27"/>
      <c r="X65" s="25" t="str">
        <f t="shared" si="9"/>
        <v>N/A</v>
      </c>
    </row>
    <row r="66" spans="1:24" ht="15" customHeight="1" x14ac:dyDescent="0.3">
      <c r="A66" s="12" t="str">
        <f t="shared" si="0"/>
        <v>2-212578379-T+AAAAA</v>
      </c>
      <c r="B66" s="11" t="s">
        <v>59</v>
      </c>
      <c r="C66" s="6">
        <v>1.09E-2</v>
      </c>
      <c r="D66" s="6" t="s">
        <v>428</v>
      </c>
      <c r="E66" s="6">
        <v>2</v>
      </c>
      <c r="F66" s="6">
        <v>212578379</v>
      </c>
      <c r="G66" s="6" t="s">
        <v>1177</v>
      </c>
      <c r="H66" s="6" t="s">
        <v>1201</v>
      </c>
      <c r="I66" s="6">
        <v>460</v>
      </c>
      <c r="K66" s="19" t="str">
        <f t="shared" si="1"/>
        <v>N</v>
      </c>
      <c r="L66" s="20" t="str">
        <f t="shared" si="2"/>
        <v/>
      </c>
      <c r="M66" s="21" t="str">
        <f t="shared" si="3"/>
        <v/>
      </c>
      <c r="N66" s="22" t="str">
        <f t="shared" si="4"/>
        <v>N/A</v>
      </c>
      <c r="O66" s="23" t="str">
        <f t="shared" si="10"/>
        <v/>
      </c>
      <c r="P66" s="23" t="str">
        <f t="shared" si="11"/>
        <v/>
      </c>
      <c r="Q66" s="27"/>
      <c r="R66" s="24" t="str">
        <f>IF($K66="N","",IF($K66="Y",VLOOKUP($A66,'Run1-2'!$A:$J,3,FALSE)))</f>
        <v/>
      </c>
      <c r="S66" s="25" t="str">
        <f t="shared" si="12"/>
        <v/>
      </c>
      <c r="T66" s="27"/>
      <c r="U66" s="24" t="str">
        <f>IF($K66="N","",IF($K66="Y",VLOOKUP($A66,'Run1-3'!$A:$J,3,FALSE)))</f>
        <v/>
      </c>
      <c r="V66" s="25" t="str">
        <f t="shared" si="13"/>
        <v/>
      </c>
      <c r="W66" s="27"/>
      <c r="X66" s="25" t="str">
        <f t="shared" si="9"/>
        <v>N/A</v>
      </c>
    </row>
    <row r="67" spans="1:24" ht="15" customHeight="1" x14ac:dyDescent="0.3">
      <c r="A67" s="12" t="str">
        <f t="shared" ref="A67:A130" si="14">E67&amp;"-"&amp;F67&amp;"-"&amp;H67</f>
        <v>2-212578393-G</v>
      </c>
      <c r="B67" s="11" t="s">
        <v>271</v>
      </c>
      <c r="C67" s="6">
        <v>2.4899999999999999E-2</v>
      </c>
      <c r="D67" s="6"/>
      <c r="E67" s="6">
        <v>2</v>
      </c>
      <c r="F67" s="6">
        <v>212578393</v>
      </c>
      <c r="G67" s="6" t="s">
        <v>1082</v>
      </c>
      <c r="H67" s="6" t="s">
        <v>187</v>
      </c>
      <c r="I67" s="6">
        <v>361</v>
      </c>
      <c r="K67" s="19" t="str">
        <f t="shared" ref="K67:K130" si="15">IF(AND($C67&lt;=0.25,C67&gt;=0.05),"Y","N")</f>
        <v>N</v>
      </c>
      <c r="L67" s="20" t="str">
        <f t="shared" ref="L67:L130" si="16">IF(K67="Y",C67,"")</f>
        <v/>
      </c>
      <c r="M67" s="21" t="str">
        <f t="shared" ref="M67:M130" si="17">IF($L67="","",IF(AND($L67&gt;=0.05,$L67&lt;0.1),"A",IF(AND($L67&gt;=0.1,$L67&lt;0.2),"B",IF(AND($L67&gt;=0.2,$L67&lt;=0.25),"C"))))</f>
        <v/>
      </c>
      <c r="N67" s="22" t="str">
        <f t="shared" ref="N67:N130" si="18">IF($M67="A",$L67*$C$1+$F$1,IF($M67="B",L67*$D$1+$F$1,IF($M67="C",L67*$E$1+$F$1,"N/A")))</f>
        <v>N/A</v>
      </c>
      <c r="O67" s="23" t="str">
        <f t="shared" si="10"/>
        <v/>
      </c>
      <c r="P67" s="23" t="str">
        <f t="shared" si="11"/>
        <v/>
      </c>
      <c r="Q67" s="27"/>
      <c r="R67" s="24" t="str">
        <f>IF($K67="N","",IF($K67="Y",VLOOKUP($A67,'Run1-2'!$A:$J,3,FALSE)))</f>
        <v/>
      </c>
      <c r="S67" s="25" t="str">
        <f t="shared" si="12"/>
        <v/>
      </c>
      <c r="T67" s="27"/>
      <c r="U67" s="24" t="str">
        <f>IF($K67="N","",IF($K67="Y",VLOOKUP($A67,'Run1-3'!$A:$J,3,FALSE)))</f>
        <v/>
      </c>
      <c r="V67" s="25" t="str">
        <f t="shared" si="13"/>
        <v/>
      </c>
      <c r="W67" s="27"/>
      <c r="X67" s="25" t="str">
        <f t="shared" ref="X67:X130" si="19">IF($K67="N","N/A",IF(AND($S67="Y",$V67="Y"),"Y","N"))</f>
        <v>N/A</v>
      </c>
    </row>
    <row r="68" spans="1:24" ht="15" customHeight="1" x14ac:dyDescent="0.3">
      <c r="A68" s="12" t="str">
        <f t="shared" si="14"/>
        <v>2-212578394-A</v>
      </c>
      <c r="B68" s="11" t="s">
        <v>487</v>
      </c>
      <c r="C68" s="6">
        <v>3.2300000000000002E-2</v>
      </c>
      <c r="D68" s="6"/>
      <c r="E68" s="6">
        <v>2</v>
      </c>
      <c r="F68" s="6">
        <v>212578394</v>
      </c>
      <c r="G68" s="6" t="s">
        <v>187</v>
      </c>
      <c r="H68" s="6" t="s">
        <v>1082</v>
      </c>
      <c r="I68" s="6">
        <v>464</v>
      </c>
      <c r="K68" s="19" t="str">
        <f t="shared" si="15"/>
        <v>N</v>
      </c>
      <c r="L68" s="20" t="str">
        <f t="shared" si="16"/>
        <v/>
      </c>
      <c r="M68" s="21" t="str">
        <f t="shared" si="17"/>
        <v/>
      </c>
      <c r="N68" s="22" t="str">
        <f t="shared" si="18"/>
        <v>N/A</v>
      </c>
      <c r="O68" s="23" t="str">
        <f t="shared" ref="O68:O131" si="20">IF(L68="","",IF((L68-N68)&lt;0.01,0.01,L68-N68))</f>
        <v/>
      </c>
      <c r="P68" s="23" t="str">
        <f t="shared" ref="P68:P131" si="21">IF(L68="","",L68+N68)</f>
        <v/>
      </c>
      <c r="Q68" s="27"/>
      <c r="R68" s="24" t="str">
        <f>IF($K68="N","",IF($K68="Y",VLOOKUP($A68,'Run1-2'!$A:$J,3,FALSE)))</f>
        <v/>
      </c>
      <c r="S68" s="25" t="str">
        <f t="shared" ref="S68:S131" si="22">IF($K68="N","",IF(AND(R68&gt;=$O68,R68&lt;=$P68),"Y","N"))</f>
        <v/>
      </c>
      <c r="T68" s="27"/>
      <c r="U68" s="24" t="str">
        <f>IF($K68="N","",IF($K68="Y",VLOOKUP($A68,'Run1-3'!$A:$J,3,FALSE)))</f>
        <v/>
      </c>
      <c r="V68" s="25" t="str">
        <f t="shared" ref="V68:V131" si="23">IF($K68="N","",IF(AND(U68&gt;=$O68,U68&lt;=$P68),"Y","N"))</f>
        <v/>
      </c>
      <c r="W68" s="27"/>
      <c r="X68" s="25" t="str">
        <f t="shared" si="19"/>
        <v>N/A</v>
      </c>
    </row>
    <row r="69" spans="1:24" ht="15" customHeight="1" x14ac:dyDescent="0.3">
      <c r="A69" s="12" t="str">
        <f t="shared" si="14"/>
        <v>2-212578395-A</v>
      </c>
      <c r="B69" s="11" t="s">
        <v>122</v>
      </c>
      <c r="C69" s="6">
        <v>2.5100000000000001E-2</v>
      </c>
      <c r="D69" s="6"/>
      <c r="E69" s="6">
        <v>2</v>
      </c>
      <c r="F69" s="6">
        <v>212578395</v>
      </c>
      <c r="G69" s="6" t="s">
        <v>187</v>
      </c>
      <c r="H69" s="6" t="s">
        <v>1082</v>
      </c>
      <c r="I69" s="6">
        <v>479</v>
      </c>
      <c r="K69" s="19" t="str">
        <f t="shared" si="15"/>
        <v>N</v>
      </c>
      <c r="L69" s="20" t="str">
        <f t="shared" si="16"/>
        <v/>
      </c>
      <c r="M69" s="21" t="str">
        <f t="shared" si="17"/>
        <v/>
      </c>
      <c r="N69" s="22" t="str">
        <f t="shared" si="18"/>
        <v>N/A</v>
      </c>
      <c r="O69" s="23" t="str">
        <f t="shared" si="20"/>
        <v/>
      </c>
      <c r="P69" s="23" t="str">
        <f t="shared" si="21"/>
        <v/>
      </c>
      <c r="Q69" s="27"/>
      <c r="R69" s="24" t="str">
        <f>IF($K69="N","",IF($K69="Y",VLOOKUP($A69,'Run1-2'!$A:$J,3,FALSE)))</f>
        <v/>
      </c>
      <c r="S69" s="25" t="str">
        <f t="shared" si="22"/>
        <v/>
      </c>
      <c r="T69" s="27"/>
      <c r="U69" s="24" t="str">
        <f>IF($K69="N","",IF($K69="Y",VLOOKUP($A69,'Run1-3'!$A:$J,3,FALSE)))</f>
        <v/>
      </c>
      <c r="V69" s="25" t="str">
        <f t="shared" si="23"/>
        <v/>
      </c>
      <c r="W69" s="27"/>
      <c r="X69" s="25" t="str">
        <f t="shared" si="19"/>
        <v>N/A</v>
      </c>
    </row>
    <row r="70" spans="1:24" ht="15" customHeight="1" x14ac:dyDescent="0.3">
      <c r="A70" s="12" t="str">
        <f t="shared" si="14"/>
        <v>2-212578395-T</v>
      </c>
      <c r="B70" s="11" t="s">
        <v>705</v>
      </c>
      <c r="C70" s="6">
        <v>2.0899999999999998E-2</v>
      </c>
      <c r="D70" s="6"/>
      <c r="E70" s="6">
        <v>2</v>
      </c>
      <c r="F70" s="6">
        <v>212578395</v>
      </c>
      <c r="G70" s="6" t="s">
        <v>187</v>
      </c>
      <c r="H70" s="6" t="s">
        <v>1177</v>
      </c>
      <c r="I70" s="6">
        <v>479</v>
      </c>
      <c r="K70" s="19" t="str">
        <f t="shared" si="15"/>
        <v>N</v>
      </c>
      <c r="L70" s="20" t="str">
        <f t="shared" si="16"/>
        <v/>
      </c>
      <c r="M70" s="21" t="str">
        <f t="shared" si="17"/>
        <v/>
      </c>
      <c r="N70" s="22" t="str">
        <f t="shared" si="18"/>
        <v>N/A</v>
      </c>
      <c r="O70" s="23" t="str">
        <f t="shared" si="20"/>
        <v/>
      </c>
      <c r="P70" s="23" t="str">
        <f t="shared" si="21"/>
        <v/>
      </c>
      <c r="Q70" s="27"/>
      <c r="R70" s="24" t="str">
        <f>IF($K70="N","",IF($K70="Y",VLOOKUP($A70,'Run1-2'!$A:$J,3,FALSE)))</f>
        <v/>
      </c>
      <c r="S70" s="25" t="str">
        <f t="shared" si="22"/>
        <v/>
      </c>
      <c r="T70" s="27"/>
      <c r="U70" s="24" t="str">
        <f>IF($K70="N","",IF($K70="Y",VLOOKUP($A70,'Run1-3'!$A:$J,3,FALSE)))</f>
        <v/>
      </c>
      <c r="V70" s="25" t="str">
        <f t="shared" si="23"/>
        <v/>
      </c>
      <c r="W70" s="27"/>
      <c r="X70" s="25" t="str">
        <f t="shared" si="19"/>
        <v>N/A</v>
      </c>
    </row>
    <row r="71" spans="1:24" ht="15" customHeight="1" x14ac:dyDescent="0.3">
      <c r="A71" s="12" t="str">
        <f t="shared" si="14"/>
        <v>2-212578396-A</v>
      </c>
      <c r="B71" s="11" t="s">
        <v>340</v>
      </c>
      <c r="C71" s="6">
        <v>2.1000000000000001E-2</v>
      </c>
      <c r="D71" s="6"/>
      <c r="E71" s="6">
        <v>2</v>
      </c>
      <c r="F71" s="6">
        <v>212578396</v>
      </c>
      <c r="G71" s="6" t="s">
        <v>1177</v>
      </c>
      <c r="H71" s="6" t="s">
        <v>1082</v>
      </c>
      <c r="I71" s="6">
        <v>477</v>
      </c>
      <c r="K71" s="19" t="str">
        <f t="shared" si="15"/>
        <v>N</v>
      </c>
      <c r="L71" s="20" t="str">
        <f t="shared" si="16"/>
        <v/>
      </c>
      <c r="M71" s="21" t="str">
        <f t="shared" si="17"/>
        <v/>
      </c>
      <c r="N71" s="22" t="str">
        <f t="shared" si="18"/>
        <v>N/A</v>
      </c>
      <c r="O71" s="23" t="str">
        <f t="shared" si="20"/>
        <v/>
      </c>
      <c r="P71" s="23" t="str">
        <f t="shared" si="21"/>
        <v/>
      </c>
      <c r="Q71" s="27"/>
      <c r="R71" s="24" t="str">
        <f>IF($K71="N","",IF($K71="Y",VLOOKUP($A71,'Run1-2'!$A:$J,3,FALSE)))</f>
        <v/>
      </c>
      <c r="S71" s="25" t="str">
        <f t="shared" si="22"/>
        <v/>
      </c>
      <c r="T71" s="27"/>
      <c r="U71" s="24" t="str">
        <f>IF($K71="N","",IF($K71="Y",VLOOKUP($A71,'Run1-3'!$A:$J,3,FALSE)))</f>
        <v/>
      </c>
      <c r="V71" s="25" t="str">
        <f t="shared" si="23"/>
        <v/>
      </c>
      <c r="W71" s="27"/>
      <c r="X71" s="25" t="str">
        <f t="shared" si="19"/>
        <v>N/A</v>
      </c>
    </row>
    <row r="72" spans="1:24" ht="15" customHeight="1" x14ac:dyDescent="0.3">
      <c r="A72" s="12" t="str">
        <f t="shared" si="14"/>
        <v>2-212578396-G</v>
      </c>
      <c r="B72" s="11" t="s">
        <v>557</v>
      </c>
      <c r="C72" s="6">
        <v>1.6799999999999999E-2</v>
      </c>
      <c r="D72" s="6"/>
      <c r="E72" s="6">
        <v>2</v>
      </c>
      <c r="F72" s="6">
        <v>212578396</v>
      </c>
      <c r="G72" s="6" t="s">
        <v>1177</v>
      </c>
      <c r="H72" s="6" t="s">
        <v>187</v>
      </c>
      <c r="I72" s="6">
        <v>477</v>
      </c>
      <c r="K72" s="19" t="str">
        <f t="shared" si="15"/>
        <v>N</v>
      </c>
      <c r="L72" s="20" t="str">
        <f t="shared" si="16"/>
        <v/>
      </c>
      <c r="M72" s="21" t="str">
        <f t="shared" si="17"/>
        <v/>
      </c>
      <c r="N72" s="22" t="str">
        <f t="shared" si="18"/>
        <v>N/A</v>
      </c>
      <c r="O72" s="23" t="str">
        <f t="shared" si="20"/>
        <v/>
      </c>
      <c r="P72" s="23" t="str">
        <f t="shared" si="21"/>
        <v/>
      </c>
      <c r="Q72" s="27"/>
      <c r="R72" s="24" t="str">
        <f>IF($K72="N","",IF($K72="Y",VLOOKUP($A72,'Run1-2'!$A:$J,3,FALSE)))</f>
        <v/>
      </c>
      <c r="S72" s="25" t="str">
        <f t="shared" si="22"/>
        <v/>
      </c>
      <c r="T72" s="27"/>
      <c r="U72" s="24" t="str">
        <f>IF($K72="N","",IF($K72="Y",VLOOKUP($A72,'Run1-3'!$A:$J,3,FALSE)))</f>
        <v/>
      </c>
      <c r="V72" s="25" t="str">
        <f t="shared" si="23"/>
        <v/>
      </c>
      <c r="W72" s="27"/>
      <c r="X72" s="25" t="str">
        <f t="shared" si="19"/>
        <v>N/A</v>
      </c>
    </row>
    <row r="73" spans="1:24" ht="15" customHeight="1" x14ac:dyDescent="0.3">
      <c r="A73" s="12" t="str">
        <f t="shared" si="14"/>
        <v>2-212587137-A</v>
      </c>
      <c r="B73" s="11" t="s">
        <v>771</v>
      </c>
      <c r="C73" s="6">
        <v>1.03E-2</v>
      </c>
      <c r="D73" s="6"/>
      <c r="E73" s="6">
        <v>2</v>
      </c>
      <c r="F73" s="6">
        <v>212587137</v>
      </c>
      <c r="G73" s="6" t="s">
        <v>187</v>
      </c>
      <c r="H73" s="6" t="s">
        <v>1082</v>
      </c>
      <c r="I73" s="6">
        <v>585</v>
      </c>
      <c r="K73" s="19" t="str">
        <f t="shared" si="15"/>
        <v>N</v>
      </c>
      <c r="L73" s="20" t="str">
        <f t="shared" si="16"/>
        <v/>
      </c>
      <c r="M73" s="21" t="str">
        <f t="shared" si="17"/>
        <v/>
      </c>
      <c r="N73" s="22" t="str">
        <f t="shared" si="18"/>
        <v>N/A</v>
      </c>
      <c r="O73" s="23" t="str">
        <f t="shared" si="20"/>
        <v/>
      </c>
      <c r="P73" s="23" t="str">
        <f t="shared" si="21"/>
        <v/>
      </c>
      <c r="Q73" s="27"/>
      <c r="R73" s="24" t="str">
        <f>IF($K73="N","",IF($K73="Y",VLOOKUP($A73,'Run1-2'!$A:$J,3,FALSE)))</f>
        <v/>
      </c>
      <c r="S73" s="25" t="str">
        <f t="shared" si="22"/>
        <v/>
      </c>
      <c r="T73" s="27"/>
      <c r="U73" s="24" t="str">
        <f>IF($K73="N","",IF($K73="Y",VLOOKUP($A73,'Run1-3'!$A:$J,3,FALSE)))</f>
        <v/>
      </c>
      <c r="V73" s="25" t="str">
        <f t="shared" si="23"/>
        <v/>
      </c>
      <c r="W73" s="27"/>
      <c r="X73" s="25" t="str">
        <f t="shared" si="19"/>
        <v>N/A</v>
      </c>
    </row>
    <row r="74" spans="1:24" ht="15" customHeight="1" x14ac:dyDescent="0.3">
      <c r="A74" s="12" t="str">
        <f t="shared" si="14"/>
        <v>2-212587193-A</v>
      </c>
      <c r="B74" s="11" t="s">
        <v>185</v>
      </c>
      <c r="C74" s="6">
        <v>1.2200000000000001E-2</v>
      </c>
      <c r="D74" s="6"/>
      <c r="E74" s="6">
        <v>2</v>
      </c>
      <c r="F74" s="6">
        <v>212587193</v>
      </c>
      <c r="G74" s="6" t="s">
        <v>187</v>
      </c>
      <c r="H74" s="6" t="s">
        <v>1082</v>
      </c>
      <c r="I74" s="6">
        <v>738</v>
      </c>
      <c r="K74" s="19" t="str">
        <f t="shared" si="15"/>
        <v>N</v>
      </c>
      <c r="L74" s="20" t="str">
        <f t="shared" si="16"/>
        <v/>
      </c>
      <c r="M74" s="21" t="str">
        <f t="shared" si="17"/>
        <v/>
      </c>
      <c r="N74" s="22" t="str">
        <f t="shared" si="18"/>
        <v>N/A</v>
      </c>
      <c r="O74" s="23" t="str">
        <f t="shared" si="20"/>
        <v/>
      </c>
      <c r="P74" s="23" t="str">
        <f t="shared" si="21"/>
        <v/>
      </c>
      <c r="Q74" s="27"/>
      <c r="R74" s="24" t="str">
        <f>IF($K74="N","",IF($K74="Y",VLOOKUP($A74,'Run1-2'!$A:$J,3,FALSE)))</f>
        <v/>
      </c>
      <c r="S74" s="25" t="str">
        <f t="shared" si="22"/>
        <v/>
      </c>
      <c r="T74" s="27"/>
      <c r="U74" s="24" t="str">
        <f>IF($K74="N","",IF($K74="Y",VLOOKUP($A74,'Run1-3'!$A:$J,3,FALSE)))</f>
        <v/>
      </c>
      <c r="V74" s="25" t="str">
        <f t="shared" si="23"/>
        <v/>
      </c>
      <c r="W74" s="27"/>
      <c r="X74" s="25" t="str">
        <f t="shared" si="19"/>
        <v>N/A</v>
      </c>
    </row>
    <row r="75" spans="1:24" ht="15" customHeight="1" x14ac:dyDescent="0.3">
      <c r="A75" s="12" t="str">
        <f t="shared" si="14"/>
        <v>2-212589776-T-A</v>
      </c>
      <c r="B75" s="11" t="s">
        <v>402</v>
      </c>
      <c r="C75" s="6">
        <v>3.4099999999999998E-2</v>
      </c>
      <c r="D75" s="6"/>
      <c r="E75" s="6">
        <v>2</v>
      </c>
      <c r="F75" s="6">
        <v>212589776</v>
      </c>
      <c r="G75" s="6" t="s">
        <v>1177</v>
      </c>
      <c r="H75" s="6" t="s">
        <v>928</v>
      </c>
      <c r="I75" s="6">
        <v>703</v>
      </c>
      <c r="K75" s="19" t="str">
        <f t="shared" si="15"/>
        <v>N</v>
      </c>
      <c r="L75" s="20" t="str">
        <f t="shared" si="16"/>
        <v/>
      </c>
      <c r="M75" s="21" t="str">
        <f t="shared" si="17"/>
        <v/>
      </c>
      <c r="N75" s="22" t="str">
        <f t="shared" si="18"/>
        <v>N/A</v>
      </c>
      <c r="O75" s="23" t="str">
        <f t="shared" si="20"/>
        <v/>
      </c>
      <c r="P75" s="23" t="str">
        <f t="shared" si="21"/>
        <v/>
      </c>
      <c r="Q75" s="27"/>
      <c r="R75" s="24" t="str">
        <f>IF($K75="N","",IF($K75="Y",VLOOKUP($A75,'Run1-2'!$A:$J,3,FALSE)))</f>
        <v/>
      </c>
      <c r="S75" s="25" t="str">
        <f t="shared" si="22"/>
        <v/>
      </c>
      <c r="T75" s="27"/>
      <c r="U75" s="24" t="str">
        <f>IF($K75="N","",IF($K75="Y",VLOOKUP($A75,'Run1-3'!$A:$J,3,FALSE)))</f>
        <v/>
      </c>
      <c r="V75" s="25" t="str">
        <f t="shared" si="23"/>
        <v/>
      </c>
      <c r="W75" s="27"/>
      <c r="X75" s="25" t="str">
        <f t="shared" si="19"/>
        <v>N/A</v>
      </c>
    </row>
    <row r="76" spans="1:24" ht="15" customHeight="1" x14ac:dyDescent="0.3">
      <c r="A76" s="12" t="str">
        <f t="shared" si="14"/>
        <v>2-212589776-T+A</v>
      </c>
      <c r="B76" s="11" t="s">
        <v>1171</v>
      </c>
      <c r="C76" s="6">
        <v>1.5599999999999999E-2</v>
      </c>
      <c r="D76" s="6"/>
      <c r="E76" s="6">
        <v>2</v>
      </c>
      <c r="F76" s="6">
        <v>212589776</v>
      </c>
      <c r="G76" s="6" t="s">
        <v>1177</v>
      </c>
      <c r="H76" s="6" t="s">
        <v>897</v>
      </c>
      <c r="I76" s="6">
        <v>703</v>
      </c>
      <c r="K76" s="19" t="str">
        <f t="shared" si="15"/>
        <v>N</v>
      </c>
      <c r="L76" s="20" t="str">
        <f t="shared" si="16"/>
        <v/>
      </c>
      <c r="M76" s="21" t="str">
        <f t="shared" si="17"/>
        <v/>
      </c>
      <c r="N76" s="22" t="str">
        <f t="shared" si="18"/>
        <v>N/A</v>
      </c>
      <c r="O76" s="23" t="str">
        <f t="shared" si="20"/>
        <v/>
      </c>
      <c r="P76" s="23" t="str">
        <f t="shared" si="21"/>
        <v/>
      </c>
      <c r="Q76" s="27"/>
      <c r="R76" s="24" t="str">
        <f>IF($K76="N","",IF($K76="Y",VLOOKUP($A76,'Run1-2'!$A:$J,3,FALSE)))</f>
        <v/>
      </c>
      <c r="S76" s="25" t="str">
        <f t="shared" si="22"/>
        <v/>
      </c>
      <c r="T76" s="27"/>
      <c r="U76" s="24" t="str">
        <f>IF($K76="N","",IF($K76="Y",VLOOKUP($A76,'Run1-3'!$A:$J,3,FALSE)))</f>
        <v/>
      </c>
      <c r="V76" s="25" t="str">
        <f t="shared" si="23"/>
        <v/>
      </c>
      <c r="W76" s="27"/>
      <c r="X76" s="25" t="str">
        <f t="shared" si="19"/>
        <v>N/A</v>
      </c>
    </row>
    <row r="77" spans="1:24" ht="15" customHeight="1" x14ac:dyDescent="0.3">
      <c r="A77" s="12" t="str">
        <f t="shared" si="14"/>
        <v>2-212589811-A</v>
      </c>
      <c r="B77" s="11" t="s">
        <v>576</v>
      </c>
      <c r="C77" s="6">
        <v>1.0699999999999999E-2</v>
      </c>
      <c r="D77" s="6"/>
      <c r="E77" s="6">
        <v>2</v>
      </c>
      <c r="F77" s="6">
        <v>212589811</v>
      </c>
      <c r="G77" s="6" t="s">
        <v>187</v>
      </c>
      <c r="H77" s="6" t="s">
        <v>1082</v>
      </c>
      <c r="I77" s="6">
        <v>750</v>
      </c>
      <c r="K77" s="19" t="str">
        <f t="shared" si="15"/>
        <v>N</v>
      </c>
      <c r="L77" s="20" t="str">
        <f t="shared" si="16"/>
        <v/>
      </c>
      <c r="M77" s="21" t="str">
        <f t="shared" si="17"/>
        <v/>
      </c>
      <c r="N77" s="22" t="str">
        <f t="shared" si="18"/>
        <v>N/A</v>
      </c>
      <c r="O77" s="23" t="str">
        <f t="shared" si="20"/>
        <v/>
      </c>
      <c r="P77" s="23" t="str">
        <f t="shared" si="21"/>
        <v/>
      </c>
      <c r="Q77" s="27"/>
      <c r="R77" s="24" t="str">
        <f>IF($K77="N","",IF($K77="Y",VLOOKUP($A77,'Run1-2'!$A:$J,3,FALSE)))</f>
        <v/>
      </c>
      <c r="S77" s="25" t="str">
        <f t="shared" si="22"/>
        <v/>
      </c>
      <c r="T77" s="27"/>
      <c r="U77" s="24" t="str">
        <f>IF($K77="N","",IF($K77="Y",VLOOKUP($A77,'Run1-3'!$A:$J,3,FALSE)))</f>
        <v/>
      </c>
      <c r="V77" s="25" t="str">
        <f t="shared" si="23"/>
        <v/>
      </c>
      <c r="W77" s="27"/>
      <c r="X77" s="25" t="str">
        <f t="shared" si="19"/>
        <v>N/A</v>
      </c>
    </row>
    <row r="78" spans="1:24" ht="15" customHeight="1" x14ac:dyDescent="0.3">
      <c r="A78" s="12" t="str">
        <f t="shared" si="14"/>
        <v>2-212589831-G-C</v>
      </c>
      <c r="B78" s="11" t="s">
        <v>793</v>
      </c>
      <c r="C78" s="6">
        <v>3.9800000000000002E-2</v>
      </c>
      <c r="D78" s="6"/>
      <c r="E78" s="6">
        <v>2</v>
      </c>
      <c r="F78" s="6">
        <v>212589831</v>
      </c>
      <c r="G78" s="6" t="s">
        <v>187</v>
      </c>
      <c r="H78" s="6" t="s">
        <v>1035</v>
      </c>
      <c r="I78" s="6">
        <v>753</v>
      </c>
      <c r="K78" s="19" t="str">
        <f t="shared" si="15"/>
        <v>N</v>
      </c>
      <c r="L78" s="20" t="str">
        <f t="shared" si="16"/>
        <v/>
      </c>
      <c r="M78" s="21" t="str">
        <f t="shared" si="17"/>
        <v/>
      </c>
      <c r="N78" s="22" t="str">
        <f t="shared" si="18"/>
        <v>N/A</v>
      </c>
      <c r="O78" s="23" t="str">
        <f t="shared" si="20"/>
        <v/>
      </c>
      <c r="P78" s="23" t="str">
        <f t="shared" si="21"/>
        <v/>
      </c>
      <c r="Q78" s="27"/>
      <c r="R78" s="24" t="str">
        <f>IF($K78="N","",IF($K78="Y",VLOOKUP($A78,'Run1-2'!$A:$J,3,FALSE)))</f>
        <v/>
      </c>
      <c r="S78" s="25" t="str">
        <f t="shared" si="22"/>
        <v/>
      </c>
      <c r="T78" s="27"/>
      <c r="U78" s="24" t="str">
        <f>IF($K78="N","",IF($K78="Y",VLOOKUP($A78,'Run1-3'!$A:$J,3,FALSE)))</f>
        <v/>
      </c>
      <c r="V78" s="25" t="str">
        <f t="shared" si="23"/>
        <v/>
      </c>
      <c r="W78" s="27"/>
      <c r="X78" s="25" t="str">
        <f t="shared" si="19"/>
        <v>N/A</v>
      </c>
    </row>
    <row r="79" spans="1:24" ht="15" customHeight="1" x14ac:dyDescent="0.3">
      <c r="A79" s="12" t="str">
        <f t="shared" si="14"/>
        <v>2-212589851-A</v>
      </c>
      <c r="B79" s="11" t="s">
        <v>1024</v>
      </c>
      <c r="C79" s="6">
        <v>1.0699999999999999E-2</v>
      </c>
      <c r="D79" s="6"/>
      <c r="E79" s="6">
        <v>2</v>
      </c>
      <c r="F79" s="6">
        <v>212589851</v>
      </c>
      <c r="G79" s="6" t="s">
        <v>187</v>
      </c>
      <c r="H79" s="6" t="s">
        <v>1082</v>
      </c>
      <c r="I79" s="6">
        <v>750</v>
      </c>
      <c r="K79" s="19" t="str">
        <f t="shared" si="15"/>
        <v>N</v>
      </c>
      <c r="L79" s="20" t="str">
        <f t="shared" si="16"/>
        <v/>
      </c>
      <c r="M79" s="21" t="str">
        <f t="shared" si="17"/>
        <v/>
      </c>
      <c r="N79" s="22" t="str">
        <f t="shared" si="18"/>
        <v>N/A</v>
      </c>
      <c r="O79" s="23" t="str">
        <f t="shared" si="20"/>
        <v/>
      </c>
      <c r="P79" s="23" t="str">
        <f t="shared" si="21"/>
        <v/>
      </c>
      <c r="Q79" s="27"/>
      <c r="R79" s="24" t="str">
        <f>IF($K79="N","",IF($K79="Y",VLOOKUP($A79,'Run1-2'!$A:$J,3,FALSE)))</f>
        <v/>
      </c>
      <c r="S79" s="25" t="str">
        <f t="shared" si="22"/>
        <v/>
      </c>
      <c r="T79" s="27"/>
      <c r="U79" s="24" t="str">
        <f>IF($K79="N","",IF($K79="Y",VLOOKUP($A79,'Run1-3'!$A:$J,3,FALSE)))</f>
        <v/>
      </c>
      <c r="V79" s="25" t="str">
        <f t="shared" si="23"/>
        <v/>
      </c>
      <c r="W79" s="27"/>
      <c r="X79" s="25" t="str">
        <f t="shared" si="19"/>
        <v>N/A</v>
      </c>
    </row>
    <row r="80" spans="1:24" ht="15" customHeight="1" x14ac:dyDescent="0.3">
      <c r="A80" s="12" t="str">
        <f t="shared" si="14"/>
        <v>2-212589854-A-G</v>
      </c>
      <c r="B80" s="11" t="s">
        <v>1236</v>
      </c>
      <c r="C80" s="6">
        <v>1.4800000000000001E-2</v>
      </c>
      <c r="D80" s="6"/>
      <c r="E80" s="6">
        <v>2</v>
      </c>
      <c r="F80" s="6">
        <v>212589854</v>
      </c>
      <c r="G80" s="6" t="s">
        <v>1082</v>
      </c>
      <c r="H80" s="6" t="s">
        <v>801</v>
      </c>
      <c r="I80" s="6">
        <v>741</v>
      </c>
      <c r="K80" s="19" t="str">
        <f t="shared" si="15"/>
        <v>N</v>
      </c>
      <c r="L80" s="20" t="str">
        <f t="shared" si="16"/>
        <v/>
      </c>
      <c r="M80" s="21" t="str">
        <f t="shared" si="17"/>
        <v/>
      </c>
      <c r="N80" s="22" t="str">
        <f t="shared" si="18"/>
        <v>N/A</v>
      </c>
      <c r="O80" s="23" t="str">
        <f t="shared" si="20"/>
        <v/>
      </c>
      <c r="P80" s="23" t="str">
        <f t="shared" si="21"/>
        <v/>
      </c>
      <c r="Q80" s="27"/>
      <c r="R80" s="24" t="str">
        <f>IF($K80="N","",IF($K80="Y",VLOOKUP($A80,'Run1-2'!$A:$J,3,FALSE)))</f>
        <v/>
      </c>
      <c r="S80" s="25" t="str">
        <f t="shared" si="22"/>
        <v/>
      </c>
      <c r="T80" s="27"/>
      <c r="U80" s="24" t="str">
        <f>IF($K80="N","",IF($K80="Y",VLOOKUP($A80,'Run1-3'!$A:$J,3,FALSE)))</f>
        <v/>
      </c>
      <c r="V80" s="25" t="str">
        <f t="shared" si="23"/>
        <v/>
      </c>
      <c r="W80" s="27"/>
      <c r="X80" s="25" t="str">
        <f t="shared" si="19"/>
        <v>N/A</v>
      </c>
    </row>
    <row r="81" spans="1:24" ht="15" customHeight="1" x14ac:dyDescent="0.3">
      <c r="A81" s="12" t="str">
        <f t="shared" si="14"/>
        <v>2-212652752-T</v>
      </c>
      <c r="B81" s="11" t="s">
        <v>639</v>
      </c>
      <c r="C81" s="6">
        <v>1.1599999999999999E-2</v>
      </c>
      <c r="D81" s="6"/>
      <c r="E81" s="6">
        <v>2</v>
      </c>
      <c r="F81" s="6">
        <v>212652752</v>
      </c>
      <c r="G81" s="6" t="s">
        <v>125</v>
      </c>
      <c r="H81" s="6" t="s">
        <v>1177</v>
      </c>
      <c r="I81" s="6">
        <v>862</v>
      </c>
      <c r="K81" s="19" t="str">
        <f t="shared" si="15"/>
        <v>N</v>
      </c>
      <c r="L81" s="20" t="str">
        <f t="shared" si="16"/>
        <v/>
      </c>
      <c r="M81" s="21" t="str">
        <f t="shared" si="17"/>
        <v/>
      </c>
      <c r="N81" s="22" t="str">
        <f t="shared" si="18"/>
        <v>N/A</v>
      </c>
      <c r="O81" s="23" t="str">
        <f t="shared" si="20"/>
        <v/>
      </c>
      <c r="P81" s="23" t="str">
        <f t="shared" si="21"/>
        <v/>
      </c>
      <c r="Q81" s="27"/>
      <c r="R81" s="24" t="str">
        <f>IF($K81="N","",IF($K81="Y",VLOOKUP($A81,'Run1-2'!$A:$J,3,FALSE)))</f>
        <v/>
      </c>
      <c r="S81" s="25" t="str">
        <f t="shared" si="22"/>
        <v/>
      </c>
      <c r="T81" s="27"/>
      <c r="U81" s="24" t="str">
        <f>IF($K81="N","",IF($K81="Y",VLOOKUP($A81,'Run1-3'!$A:$J,3,FALSE)))</f>
        <v/>
      </c>
      <c r="V81" s="25" t="str">
        <f t="shared" si="23"/>
        <v/>
      </c>
      <c r="W81" s="27"/>
      <c r="X81" s="25" t="str">
        <f t="shared" si="19"/>
        <v>N/A</v>
      </c>
    </row>
    <row r="82" spans="1:24" ht="15" customHeight="1" x14ac:dyDescent="0.3">
      <c r="A82" s="12" t="str">
        <f t="shared" si="14"/>
        <v>2-212652763-A-T</v>
      </c>
      <c r="B82" s="11" t="s">
        <v>859</v>
      </c>
      <c r="C82" s="6">
        <v>0.33029999999999998</v>
      </c>
      <c r="D82" s="6"/>
      <c r="E82" s="6">
        <v>2</v>
      </c>
      <c r="F82" s="6">
        <v>212652763</v>
      </c>
      <c r="G82" s="6" t="s">
        <v>1082</v>
      </c>
      <c r="H82" s="6" t="s">
        <v>404</v>
      </c>
      <c r="I82" s="6">
        <v>878</v>
      </c>
      <c r="K82" s="19" t="str">
        <f t="shared" si="15"/>
        <v>N</v>
      </c>
      <c r="L82" s="20" t="str">
        <f t="shared" si="16"/>
        <v/>
      </c>
      <c r="M82" s="21" t="str">
        <f t="shared" si="17"/>
        <v/>
      </c>
      <c r="N82" s="22" t="str">
        <f t="shared" si="18"/>
        <v>N/A</v>
      </c>
      <c r="O82" s="23" t="str">
        <f t="shared" si="20"/>
        <v/>
      </c>
      <c r="P82" s="23" t="str">
        <f t="shared" si="21"/>
        <v/>
      </c>
      <c r="Q82" s="27"/>
      <c r="R82" s="24" t="str">
        <f>IF($K82="N","",IF($K82="Y",VLOOKUP($A82,'Run1-2'!$A:$J,3,FALSE)))</f>
        <v/>
      </c>
      <c r="S82" s="25" t="str">
        <f t="shared" si="22"/>
        <v/>
      </c>
      <c r="T82" s="27"/>
      <c r="U82" s="24" t="str">
        <f>IF($K82="N","",IF($K82="Y",VLOOKUP($A82,'Run1-3'!$A:$J,3,FALSE)))</f>
        <v/>
      </c>
      <c r="V82" s="25" t="str">
        <f t="shared" si="23"/>
        <v/>
      </c>
      <c r="W82" s="27"/>
      <c r="X82" s="25" t="str">
        <f t="shared" si="19"/>
        <v>N/A</v>
      </c>
    </row>
    <row r="83" spans="1:24" ht="15" customHeight="1" x14ac:dyDescent="0.3">
      <c r="A83" s="12" t="str">
        <f t="shared" si="14"/>
        <v>2-212652777-A</v>
      </c>
      <c r="B83" s="11" t="s">
        <v>1085</v>
      </c>
      <c r="C83" s="6">
        <v>1.21E-2</v>
      </c>
      <c r="D83" s="6"/>
      <c r="E83" s="6">
        <v>2</v>
      </c>
      <c r="F83" s="6">
        <v>212652777</v>
      </c>
      <c r="G83" s="6" t="s">
        <v>187</v>
      </c>
      <c r="H83" s="6" t="s">
        <v>1082</v>
      </c>
      <c r="I83" s="6">
        <v>910</v>
      </c>
      <c r="K83" s="19" t="str">
        <f t="shared" si="15"/>
        <v>N</v>
      </c>
      <c r="L83" s="20" t="str">
        <f t="shared" si="16"/>
        <v/>
      </c>
      <c r="M83" s="21" t="str">
        <f t="shared" si="17"/>
        <v/>
      </c>
      <c r="N83" s="22" t="str">
        <f t="shared" si="18"/>
        <v>N/A</v>
      </c>
      <c r="O83" s="23" t="str">
        <f t="shared" si="20"/>
        <v/>
      </c>
      <c r="P83" s="23" t="str">
        <f t="shared" si="21"/>
        <v/>
      </c>
      <c r="Q83" s="27"/>
      <c r="R83" s="24" t="str">
        <f>IF($K83="N","",IF($K83="Y",VLOOKUP($A83,'Run1-2'!$A:$J,3,FALSE)))</f>
        <v/>
      </c>
      <c r="S83" s="25" t="str">
        <f t="shared" si="22"/>
        <v/>
      </c>
      <c r="T83" s="27"/>
      <c r="U83" s="24" t="str">
        <f>IF($K83="N","",IF($K83="Y",VLOOKUP($A83,'Run1-3'!$A:$J,3,FALSE)))</f>
        <v/>
      </c>
      <c r="V83" s="25" t="str">
        <f t="shared" si="23"/>
        <v/>
      </c>
      <c r="W83" s="27"/>
      <c r="X83" s="25" t="str">
        <f t="shared" si="19"/>
        <v>N/A</v>
      </c>
    </row>
    <row r="84" spans="1:24" ht="15" customHeight="1" x14ac:dyDescent="0.3">
      <c r="A84" s="12" t="str">
        <f t="shared" si="14"/>
        <v>2-212812076-A+A</v>
      </c>
      <c r="B84" s="11" t="s">
        <v>1297</v>
      </c>
      <c r="C84" s="6">
        <v>1.41E-2</v>
      </c>
      <c r="D84" s="6"/>
      <c r="E84" s="6">
        <v>2</v>
      </c>
      <c r="F84" s="6">
        <v>212812076</v>
      </c>
      <c r="G84" s="6" t="s">
        <v>1082</v>
      </c>
      <c r="H84" s="6" t="s">
        <v>1092</v>
      </c>
      <c r="I84" s="6">
        <v>284</v>
      </c>
      <c r="K84" s="19" t="str">
        <f t="shared" si="15"/>
        <v>N</v>
      </c>
      <c r="L84" s="20" t="str">
        <f t="shared" si="16"/>
        <v/>
      </c>
      <c r="M84" s="21" t="str">
        <f t="shared" si="17"/>
        <v/>
      </c>
      <c r="N84" s="22" t="str">
        <f t="shared" si="18"/>
        <v>N/A</v>
      </c>
      <c r="O84" s="23" t="str">
        <f t="shared" si="20"/>
        <v/>
      </c>
      <c r="P84" s="23" t="str">
        <f t="shared" si="21"/>
        <v/>
      </c>
      <c r="Q84" s="27"/>
      <c r="R84" s="24" t="str">
        <f>IF($K84="N","",IF($K84="Y",VLOOKUP($A84,'Run1-2'!$A:$J,3,FALSE)))</f>
        <v/>
      </c>
      <c r="S84" s="25" t="str">
        <f t="shared" si="22"/>
        <v/>
      </c>
      <c r="T84" s="27"/>
      <c r="U84" s="24" t="str">
        <f>IF($K84="N","",IF($K84="Y",VLOOKUP($A84,'Run1-3'!$A:$J,3,FALSE)))</f>
        <v/>
      </c>
      <c r="V84" s="25" t="str">
        <f t="shared" si="23"/>
        <v/>
      </c>
      <c r="W84" s="27"/>
      <c r="X84" s="25" t="str">
        <f t="shared" si="19"/>
        <v>N/A</v>
      </c>
    </row>
    <row r="85" spans="1:24" ht="15" customHeight="1" x14ac:dyDescent="0.3">
      <c r="A85" s="12" t="str">
        <f t="shared" si="14"/>
        <v>2-212812097-C</v>
      </c>
      <c r="B85" s="11" t="s">
        <v>699</v>
      </c>
      <c r="C85" s="6">
        <v>0.64070000000000005</v>
      </c>
      <c r="D85" s="6" t="s">
        <v>41</v>
      </c>
      <c r="E85" s="6">
        <v>2</v>
      </c>
      <c r="F85" s="6">
        <v>212812097</v>
      </c>
      <c r="G85" s="6" t="s">
        <v>1177</v>
      </c>
      <c r="H85" s="6" t="s">
        <v>125</v>
      </c>
      <c r="I85" s="6">
        <v>334</v>
      </c>
      <c r="K85" s="19" t="str">
        <f t="shared" si="15"/>
        <v>N</v>
      </c>
      <c r="L85" s="20" t="str">
        <f t="shared" si="16"/>
        <v/>
      </c>
      <c r="M85" s="21" t="str">
        <f t="shared" si="17"/>
        <v/>
      </c>
      <c r="N85" s="22" t="str">
        <f t="shared" si="18"/>
        <v>N/A</v>
      </c>
      <c r="O85" s="23" t="str">
        <f t="shared" si="20"/>
        <v/>
      </c>
      <c r="P85" s="23" t="str">
        <f t="shared" si="21"/>
        <v/>
      </c>
      <c r="Q85" s="27"/>
      <c r="R85" s="24" t="str">
        <f>IF($K85="N","",IF($K85="Y",VLOOKUP($A85,'Run1-2'!$A:$J,3,FALSE)))</f>
        <v/>
      </c>
      <c r="S85" s="25" t="str">
        <f t="shared" si="22"/>
        <v/>
      </c>
      <c r="T85" s="27"/>
      <c r="U85" s="24" t="str">
        <f>IF($K85="N","",IF($K85="Y",VLOOKUP($A85,'Run1-3'!$A:$J,3,FALSE)))</f>
        <v/>
      </c>
      <c r="V85" s="25" t="str">
        <f t="shared" si="23"/>
        <v/>
      </c>
      <c r="W85" s="27"/>
      <c r="X85" s="25" t="str">
        <f t="shared" si="19"/>
        <v>N/A</v>
      </c>
    </row>
    <row r="86" spans="1:24" ht="15" customHeight="1" x14ac:dyDescent="0.3">
      <c r="A86" s="12" t="str">
        <f t="shared" si="14"/>
        <v>2-212812114-A</v>
      </c>
      <c r="B86" s="11" t="s">
        <v>85</v>
      </c>
      <c r="C86" s="6">
        <v>1.14E-2</v>
      </c>
      <c r="D86" s="6"/>
      <c r="E86" s="6">
        <v>2</v>
      </c>
      <c r="F86" s="6">
        <v>212812114</v>
      </c>
      <c r="G86" s="6" t="s">
        <v>187</v>
      </c>
      <c r="H86" s="6" t="s">
        <v>1082</v>
      </c>
      <c r="I86" s="6">
        <v>352</v>
      </c>
      <c r="K86" s="19" t="str">
        <f t="shared" si="15"/>
        <v>N</v>
      </c>
      <c r="L86" s="20" t="str">
        <f t="shared" si="16"/>
        <v/>
      </c>
      <c r="M86" s="21" t="str">
        <f t="shared" si="17"/>
        <v/>
      </c>
      <c r="N86" s="22" t="str">
        <f t="shared" si="18"/>
        <v>N/A</v>
      </c>
      <c r="O86" s="23" t="str">
        <f t="shared" si="20"/>
        <v/>
      </c>
      <c r="P86" s="23" t="str">
        <f t="shared" si="21"/>
        <v/>
      </c>
      <c r="Q86" s="27"/>
      <c r="R86" s="24" t="str">
        <f>IF($K86="N","",IF($K86="Y",VLOOKUP($A86,'Run1-2'!$A:$J,3,FALSE)))</f>
        <v/>
      </c>
      <c r="S86" s="25" t="str">
        <f t="shared" si="22"/>
        <v/>
      </c>
      <c r="T86" s="27"/>
      <c r="U86" s="24" t="str">
        <f>IF($K86="N","",IF($K86="Y",VLOOKUP($A86,'Run1-3'!$A:$J,3,FALSE)))</f>
        <v/>
      </c>
      <c r="V86" s="25" t="str">
        <f t="shared" si="23"/>
        <v/>
      </c>
      <c r="W86" s="27"/>
      <c r="X86" s="25" t="str">
        <f t="shared" si="19"/>
        <v>N/A</v>
      </c>
    </row>
    <row r="87" spans="1:24" ht="15" customHeight="1" x14ac:dyDescent="0.3">
      <c r="A87" s="12" t="str">
        <f t="shared" si="14"/>
        <v>2-212812120-G-A</v>
      </c>
      <c r="B87" s="11" t="s">
        <v>299</v>
      </c>
      <c r="C87" s="6">
        <v>1.44E-2</v>
      </c>
      <c r="D87" s="6"/>
      <c r="E87" s="6">
        <v>2</v>
      </c>
      <c r="F87" s="6">
        <v>212812120</v>
      </c>
      <c r="G87" s="6" t="s">
        <v>187</v>
      </c>
      <c r="H87" s="6" t="s">
        <v>590</v>
      </c>
      <c r="I87" s="6">
        <v>347</v>
      </c>
      <c r="K87" s="19" t="str">
        <f t="shared" si="15"/>
        <v>N</v>
      </c>
      <c r="L87" s="20" t="str">
        <f t="shared" si="16"/>
        <v/>
      </c>
      <c r="M87" s="21" t="str">
        <f t="shared" si="17"/>
        <v/>
      </c>
      <c r="N87" s="22" t="str">
        <f t="shared" si="18"/>
        <v>N/A</v>
      </c>
      <c r="O87" s="23" t="str">
        <f t="shared" si="20"/>
        <v/>
      </c>
      <c r="P87" s="23" t="str">
        <f t="shared" si="21"/>
        <v/>
      </c>
      <c r="Q87" s="27"/>
      <c r="R87" s="24" t="str">
        <f>IF($K87="N","",IF($K87="Y",VLOOKUP($A87,'Run1-2'!$A:$J,3,FALSE)))</f>
        <v/>
      </c>
      <c r="S87" s="25" t="str">
        <f t="shared" si="22"/>
        <v/>
      </c>
      <c r="T87" s="27"/>
      <c r="U87" s="24" t="str">
        <f>IF($K87="N","",IF($K87="Y",VLOOKUP($A87,'Run1-3'!$A:$J,3,FALSE)))</f>
        <v/>
      </c>
      <c r="V87" s="25" t="str">
        <f t="shared" si="23"/>
        <v/>
      </c>
      <c r="W87" s="27"/>
      <c r="X87" s="25" t="str">
        <f t="shared" si="19"/>
        <v>N/A</v>
      </c>
    </row>
    <row r="88" spans="1:24" ht="15" customHeight="1" x14ac:dyDescent="0.3">
      <c r="A88" s="12" t="str">
        <f t="shared" si="14"/>
        <v>2-212812165-C+T</v>
      </c>
      <c r="B88" s="11" t="s">
        <v>1105</v>
      </c>
      <c r="C88" s="6">
        <v>1.4500000000000001E-2</v>
      </c>
      <c r="D88" s="6"/>
      <c r="E88" s="6">
        <v>2</v>
      </c>
      <c r="F88" s="6">
        <v>212812165</v>
      </c>
      <c r="G88" s="6" t="s">
        <v>125</v>
      </c>
      <c r="H88" s="6" t="s">
        <v>1283</v>
      </c>
      <c r="I88" s="6">
        <v>345</v>
      </c>
      <c r="K88" s="19" t="str">
        <f t="shared" si="15"/>
        <v>N</v>
      </c>
      <c r="L88" s="20" t="str">
        <f t="shared" si="16"/>
        <v/>
      </c>
      <c r="M88" s="21" t="str">
        <f t="shared" si="17"/>
        <v/>
      </c>
      <c r="N88" s="22" t="str">
        <f t="shared" si="18"/>
        <v>N/A</v>
      </c>
      <c r="O88" s="23" t="str">
        <f t="shared" si="20"/>
        <v/>
      </c>
      <c r="P88" s="23" t="str">
        <f t="shared" si="21"/>
        <v/>
      </c>
      <c r="Q88" s="27"/>
      <c r="R88" s="24" t="str">
        <f>IF($K88="N","",IF($K88="Y",VLOOKUP($A88,'Run1-2'!$A:$J,3,FALSE)))</f>
        <v/>
      </c>
      <c r="S88" s="25" t="str">
        <f t="shared" si="22"/>
        <v/>
      </c>
      <c r="T88" s="27"/>
      <c r="U88" s="24" t="str">
        <f>IF($K88="N","",IF($K88="Y",VLOOKUP($A88,'Run1-3'!$A:$J,3,FALSE)))</f>
        <v/>
      </c>
      <c r="V88" s="25" t="str">
        <f t="shared" si="23"/>
        <v/>
      </c>
      <c r="W88" s="27"/>
      <c r="X88" s="25" t="str">
        <f t="shared" si="19"/>
        <v>N/A</v>
      </c>
    </row>
    <row r="89" spans="1:24" ht="15" customHeight="1" x14ac:dyDescent="0.3">
      <c r="A89" s="12" t="str">
        <f t="shared" si="14"/>
        <v>3-10188214-T</v>
      </c>
      <c r="B89" s="11" t="s">
        <v>1347</v>
      </c>
      <c r="C89" s="6">
        <v>1.0999999999999999E-2</v>
      </c>
      <c r="D89" s="6"/>
      <c r="E89" s="6">
        <v>3</v>
      </c>
      <c r="F89" s="6">
        <v>10188214</v>
      </c>
      <c r="G89" s="6" t="s">
        <v>125</v>
      </c>
      <c r="H89" s="6" t="s">
        <v>1177</v>
      </c>
      <c r="I89" s="6">
        <v>996</v>
      </c>
      <c r="K89" s="19" t="str">
        <f t="shared" si="15"/>
        <v>N</v>
      </c>
      <c r="L89" s="20" t="str">
        <f t="shared" si="16"/>
        <v/>
      </c>
      <c r="M89" s="21" t="str">
        <f t="shared" si="17"/>
        <v/>
      </c>
      <c r="N89" s="22" t="str">
        <f t="shared" si="18"/>
        <v>N/A</v>
      </c>
      <c r="O89" s="23" t="str">
        <f t="shared" si="20"/>
        <v/>
      </c>
      <c r="P89" s="23" t="str">
        <f t="shared" si="21"/>
        <v/>
      </c>
      <c r="Q89" s="27"/>
      <c r="R89" s="24" t="str">
        <f>IF($K89="N","",IF($K89="Y",VLOOKUP($A89,'Run1-2'!$A:$J,3,FALSE)))</f>
        <v/>
      </c>
      <c r="S89" s="25" t="str">
        <f t="shared" si="22"/>
        <v/>
      </c>
      <c r="T89" s="27"/>
      <c r="U89" s="24" t="str">
        <f>IF($K89="N","",IF($K89="Y",VLOOKUP($A89,'Run1-3'!$A:$J,3,FALSE)))</f>
        <v/>
      </c>
      <c r="V89" s="25" t="str">
        <f t="shared" si="23"/>
        <v/>
      </c>
      <c r="W89" s="27"/>
      <c r="X89" s="25" t="str">
        <f t="shared" si="19"/>
        <v>N/A</v>
      </c>
    </row>
    <row r="90" spans="1:24" ht="15" customHeight="1" x14ac:dyDescent="0.3">
      <c r="A90" s="12" t="str">
        <f t="shared" si="14"/>
        <v>3-10188235-T-G</v>
      </c>
      <c r="B90" s="11" t="s">
        <v>175</v>
      </c>
      <c r="C90" s="6">
        <v>0.33950000000000002</v>
      </c>
      <c r="D90" s="6"/>
      <c r="E90" s="6">
        <v>3</v>
      </c>
      <c r="F90" s="6">
        <v>10188235</v>
      </c>
      <c r="G90" s="6" t="s">
        <v>1177</v>
      </c>
      <c r="H90" s="6" t="s">
        <v>610</v>
      </c>
      <c r="I90" s="6">
        <v>1034</v>
      </c>
      <c r="K90" s="19" t="str">
        <f t="shared" si="15"/>
        <v>N</v>
      </c>
      <c r="L90" s="20" t="str">
        <f t="shared" si="16"/>
        <v/>
      </c>
      <c r="M90" s="21" t="str">
        <f t="shared" si="17"/>
        <v/>
      </c>
      <c r="N90" s="22" t="str">
        <f t="shared" si="18"/>
        <v>N/A</v>
      </c>
      <c r="O90" s="23" t="str">
        <f t="shared" si="20"/>
        <v/>
      </c>
      <c r="P90" s="23" t="str">
        <f t="shared" si="21"/>
        <v/>
      </c>
      <c r="Q90" s="27"/>
      <c r="R90" s="24" t="str">
        <f>IF($K90="N","",IF($K90="Y",VLOOKUP($A90,'Run1-2'!$A:$J,3,FALSE)))</f>
        <v/>
      </c>
      <c r="S90" s="25" t="str">
        <f t="shared" si="22"/>
        <v/>
      </c>
      <c r="T90" s="27"/>
      <c r="U90" s="24" t="str">
        <f>IF($K90="N","",IF($K90="Y",VLOOKUP($A90,'Run1-3'!$A:$J,3,FALSE)))</f>
        <v/>
      </c>
      <c r="V90" s="25" t="str">
        <f t="shared" si="23"/>
        <v/>
      </c>
      <c r="W90" s="27"/>
      <c r="X90" s="25" t="str">
        <f t="shared" si="19"/>
        <v>N/A</v>
      </c>
    </row>
    <row r="91" spans="1:24" ht="15" customHeight="1" x14ac:dyDescent="0.3">
      <c r="A91" s="12" t="str">
        <f t="shared" si="14"/>
        <v>3-10188236-A</v>
      </c>
      <c r="B91" s="11" t="s">
        <v>394</v>
      </c>
      <c r="C91" s="6">
        <v>2.3699999999999999E-2</v>
      </c>
      <c r="D91" s="6"/>
      <c r="E91" s="6">
        <v>3</v>
      </c>
      <c r="F91" s="6">
        <v>10188236</v>
      </c>
      <c r="G91" s="6" t="s">
        <v>187</v>
      </c>
      <c r="H91" s="6" t="s">
        <v>1082</v>
      </c>
      <c r="I91" s="6">
        <v>507</v>
      </c>
      <c r="K91" s="19" t="str">
        <f t="shared" si="15"/>
        <v>N</v>
      </c>
      <c r="L91" s="20" t="str">
        <f t="shared" si="16"/>
        <v/>
      </c>
      <c r="M91" s="21" t="str">
        <f t="shared" si="17"/>
        <v/>
      </c>
      <c r="N91" s="22" t="str">
        <f t="shared" si="18"/>
        <v>N/A</v>
      </c>
      <c r="O91" s="23" t="str">
        <f t="shared" si="20"/>
        <v/>
      </c>
      <c r="P91" s="23" t="str">
        <f t="shared" si="21"/>
        <v/>
      </c>
      <c r="Q91" s="27"/>
      <c r="R91" s="24" t="str">
        <f>IF($K91="N","",IF($K91="Y",VLOOKUP($A91,'Run1-2'!$A:$J,3,FALSE)))</f>
        <v/>
      </c>
      <c r="S91" s="25" t="str">
        <f t="shared" si="22"/>
        <v/>
      </c>
      <c r="T91" s="27"/>
      <c r="U91" s="24" t="str">
        <f>IF($K91="N","",IF($K91="Y",VLOOKUP($A91,'Run1-3'!$A:$J,3,FALSE)))</f>
        <v/>
      </c>
      <c r="V91" s="25" t="str">
        <f t="shared" si="23"/>
        <v/>
      </c>
      <c r="W91" s="27"/>
      <c r="X91" s="25" t="str">
        <f t="shared" si="19"/>
        <v>N/A</v>
      </c>
    </row>
    <row r="92" spans="1:24" ht="15" customHeight="1" x14ac:dyDescent="0.3">
      <c r="A92" s="12" t="str">
        <f t="shared" si="14"/>
        <v>3-10188237-G-G</v>
      </c>
      <c r="B92" s="11" t="s">
        <v>1199</v>
      </c>
      <c r="C92" s="6">
        <v>2.6100000000000002E-2</v>
      </c>
      <c r="D92" s="6"/>
      <c r="E92" s="6">
        <v>3</v>
      </c>
      <c r="F92" s="6">
        <v>10188237</v>
      </c>
      <c r="G92" s="6" t="s">
        <v>187</v>
      </c>
      <c r="H92" s="6" t="s">
        <v>1096</v>
      </c>
      <c r="I92" s="6">
        <v>958</v>
      </c>
      <c r="K92" s="19" t="str">
        <f t="shared" si="15"/>
        <v>N</v>
      </c>
      <c r="L92" s="20" t="str">
        <f t="shared" si="16"/>
        <v/>
      </c>
      <c r="M92" s="21" t="str">
        <f t="shared" si="17"/>
        <v/>
      </c>
      <c r="N92" s="22" t="str">
        <f t="shared" si="18"/>
        <v>N/A</v>
      </c>
      <c r="O92" s="23" t="str">
        <f t="shared" si="20"/>
        <v/>
      </c>
      <c r="P92" s="23" t="str">
        <f t="shared" si="21"/>
        <v/>
      </c>
      <c r="Q92" s="27"/>
      <c r="R92" s="24" t="str">
        <f>IF($K92="N","",IF($K92="Y",VLOOKUP($A92,'Run1-2'!$A:$J,3,FALSE)))</f>
        <v/>
      </c>
      <c r="S92" s="25" t="str">
        <f t="shared" si="22"/>
        <v/>
      </c>
      <c r="T92" s="27"/>
      <c r="U92" s="24" t="str">
        <f>IF($K92="N","",IF($K92="Y",VLOOKUP($A92,'Run1-3'!$A:$J,3,FALSE)))</f>
        <v/>
      </c>
      <c r="V92" s="25" t="str">
        <f t="shared" si="23"/>
        <v/>
      </c>
      <c r="W92" s="27"/>
      <c r="X92" s="25" t="str">
        <f t="shared" si="19"/>
        <v>N/A</v>
      </c>
    </row>
    <row r="93" spans="1:24" ht="15" customHeight="1" x14ac:dyDescent="0.3">
      <c r="A93" s="12" t="str">
        <f t="shared" si="14"/>
        <v>3-10188295-T+ATTTTGCCA</v>
      </c>
      <c r="B93" s="11" t="s">
        <v>565</v>
      </c>
      <c r="C93" s="6">
        <v>1.38E-2</v>
      </c>
      <c r="D93" s="6"/>
      <c r="E93" s="6">
        <v>3</v>
      </c>
      <c r="F93" s="6">
        <v>10188295</v>
      </c>
      <c r="G93" s="6" t="s">
        <v>1177</v>
      </c>
      <c r="H93" s="6" t="s">
        <v>436</v>
      </c>
      <c r="I93" s="6">
        <v>1089</v>
      </c>
      <c r="K93" s="19" t="str">
        <f t="shared" si="15"/>
        <v>N</v>
      </c>
      <c r="L93" s="20" t="str">
        <f t="shared" si="16"/>
        <v/>
      </c>
      <c r="M93" s="21" t="str">
        <f t="shared" si="17"/>
        <v/>
      </c>
      <c r="N93" s="22" t="str">
        <f t="shared" si="18"/>
        <v>N/A</v>
      </c>
      <c r="O93" s="23" t="str">
        <f t="shared" si="20"/>
        <v/>
      </c>
      <c r="P93" s="23" t="str">
        <f t="shared" si="21"/>
        <v/>
      </c>
      <c r="Q93" s="27"/>
      <c r="R93" s="24" t="str">
        <f>IF($K93="N","",IF($K93="Y",VLOOKUP($A93,'Run1-2'!$A:$J,3,FALSE)))</f>
        <v/>
      </c>
      <c r="S93" s="25" t="str">
        <f t="shared" si="22"/>
        <v/>
      </c>
      <c r="T93" s="27"/>
      <c r="U93" s="24" t="str">
        <f>IF($K93="N","",IF($K93="Y",VLOOKUP($A93,'Run1-3'!$A:$J,3,FALSE)))</f>
        <v/>
      </c>
      <c r="V93" s="25" t="str">
        <f t="shared" si="23"/>
        <v/>
      </c>
      <c r="W93" s="27"/>
      <c r="X93" s="25" t="str">
        <f t="shared" si="19"/>
        <v>N/A</v>
      </c>
    </row>
    <row r="94" spans="1:24" ht="15" customHeight="1" x14ac:dyDescent="0.3">
      <c r="A94" s="12" t="str">
        <f t="shared" si="14"/>
        <v>3-10188296-A-T</v>
      </c>
      <c r="B94" s="11" t="s">
        <v>784</v>
      </c>
      <c r="C94" s="6">
        <v>1.7399999999999999E-2</v>
      </c>
      <c r="D94" s="6"/>
      <c r="E94" s="6">
        <v>3</v>
      </c>
      <c r="F94" s="6">
        <v>10188296</v>
      </c>
      <c r="G94" s="6" t="s">
        <v>1082</v>
      </c>
      <c r="H94" s="6" t="s">
        <v>404</v>
      </c>
      <c r="I94" s="6">
        <v>1090</v>
      </c>
      <c r="K94" s="19" t="str">
        <f t="shared" si="15"/>
        <v>N</v>
      </c>
      <c r="L94" s="20" t="str">
        <f t="shared" si="16"/>
        <v/>
      </c>
      <c r="M94" s="21" t="str">
        <f t="shared" si="17"/>
        <v/>
      </c>
      <c r="N94" s="22" t="str">
        <f t="shared" si="18"/>
        <v>N/A</v>
      </c>
      <c r="O94" s="23" t="str">
        <f t="shared" si="20"/>
        <v/>
      </c>
      <c r="P94" s="23" t="str">
        <f t="shared" si="21"/>
        <v/>
      </c>
      <c r="Q94" s="27"/>
      <c r="R94" s="24" t="str">
        <f>IF($K94="N","",IF($K94="Y",VLOOKUP($A94,'Run1-2'!$A:$J,3,FALSE)))</f>
        <v/>
      </c>
      <c r="S94" s="25" t="str">
        <f t="shared" si="22"/>
        <v/>
      </c>
      <c r="T94" s="27"/>
      <c r="U94" s="24" t="str">
        <f>IF($K94="N","",IF($K94="Y",VLOOKUP($A94,'Run1-3'!$A:$J,3,FALSE)))</f>
        <v/>
      </c>
      <c r="V94" s="25" t="str">
        <f t="shared" si="23"/>
        <v/>
      </c>
      <c r="W94" s="27"/>
      <c r="X94" s="25" t="str">
        <f t="shared" si="19"/>
        <v>N/A</v>
      </c>
    </row>
    <row r="95" spans="1:24" ht="15" customHeight="1" x14ac:dyDescent="0.3">
      <c r="A95" s="12" t="str">
        <f t="shared" si="14"/>
        <v>3-10191419-T</v>
      </c>
      <c r="B95" s="11" t="s">
        <v>196</v>
      </c>
      <c r="C95" s="6">
        <v>1.37E-2</v>
      </c>
      <c r="D95" s="6"/>
      <c r="E95" s="6">
        <v>3</v>
      </c>
      <c r="F95" s="6">
        <v>10191419</v>
      </c>
      <c r="G95" s="6" t="s">
        <v>125</v>
      </c>
      <c r="H95" s="6" t="s">
        <v>1177</v>
      </c>
      <c r="I95" s="6">
        <v>729</v>
      </c>
      <c r="K95" s="19" t="str">
        <f t="shared" si="15"/>
        <v>N</v>
      </c>
      <c r="L95" s="20" t="str">
        <f t="shared" si="16"/>
        <v/>
      </c>
      <c r="M95" s="21" t="str">
        <f t="shared" si="17"/>
        <v/>
      </c>
      <c r="N95" s="22" t="str">
        <f t="shared" si="18"/>
        <v>N/A</v>
      </c>
      <c r="O95" s="23" t="str">
        <f t="shared" si="20"/>
        <v/>
      </c>
      <c r="P95" s="23" t="str">
        <f t="shared" si="21"/>
        <v/>
      </c>
      <c r="Q95" s="27"/>
      <c r="R95" s="24" t="str">
        <f>IF($K95="N","",IF($K95="Y",VLOOKUP($A95,'Run1-2'!$A:$J,3,FALSE)))</f>
        <v/>
      </c>
      <c r="S95" s="25" t="str">
        <f t="shared" si="22"/>
        <v/>
      </c>
      <c r="T95" s="27"/>
      <c r="U95" s="24" t="str">
        <f>IF($K95="N","",IF($K95="Y",VLOOKUP($A95,'Run1-3'!$A:$J,3,FALSE)))</f>
        <v/>
      </c>
      <c r="V95" s="25" t="str">
        <f t="shared" si="23"/>
        <v/>
      </c>
      <c r="W95" s="27"/>
      <c r="X95" s="25" t="str">
        <f t="shared" si="19"/>
        <v>N/A</v>
      </c>
    </row>
    <row r="96" spans="1:24" ht="15" customHeight="1" x14ac:dyDescent="0.3">
      <c r="A96" s="12" t="str">
        <f t="shared" si="14"/>
        <v>3-10191455-G-T</v>
      </c>
      <c r="B96" s="11" t="s">
        <v>414</v>
      </c>
      <c r="C96" s="6">
        <v>2.1100000000000001E-2</v>
      </c>
      <c r="D96" s="6"/>
      <c r="E96" s="6">
        <v>3</v>
      </c>
      <c r="F96" s="6">
        <v>10191455</v>
      </c>
      <c r="G96" s="6" t="s">
        <v>187</v>
      </c>
      <c r="H96" s="6" t="s">
        <v>680</v>
      </c>
      <c r="I96" s="6">
        <v>854</v>
      </c>
      <c r="K96" s="19" t="str">
        <f t="shared" si="15"/>
        <v>N</v>
      </c>
      <c r="L96" s="20" t="str">
        <f t="shared" si="16"/>
        <v/>
      </c>
      <c r="M96" s="21" t="str">
        <f t="shared" si="17"/>
        <v/>
      </c>
      <c r="N96" s="22" t="str">
        <f t="shared" si="18"/>
        <v>N/A</v>
      </c>
      <c r="O96" s="23" t="str">
        <f t="shared" si="20"/>
        <v/>
      </c>
      <c r="P96" s="23" t="str">
        <f t="shared" si="21"/>
        <v/>
      </c>
      <c r="Q96" s="27"/>
      <c r="R96" s="24" t="str">
        <f>IF($K96="N","",IF($K96="Y",VLOOKUP($A96,'Run1-2'!$A:$J,3,FALSE)))</f>
        <v/>
      </c>
      <c r="S96" s="25" t="str">
        <f t="shared" si="22"/>
        <v/>
      </c>
      <c r="T96" s="27"/>
      <c r="U96" s="24" t="str">
        <f>IF($K96="N","",IF($K96="Y",VLOOKUP($A96,'Run1-3'!$A:$J,3,FALSE)))</f>
        <v/>
      </c>
      <c r="V96" s="25" t="str">
        <f t="shared" si="23"/>
        <v/>
      </c>
      <c r="W96" s="27"/>
      <c r="X96" s="25" t="str">
        <f t="shared" si="19"/>
        <v>N/A</v>
      </c>
    </row>
    <row r="97" spans="1:24" ht="15" customHeight="1" x14ac:dyDescent="0.3">
      <c r="A97" s="12" t="str">
        <f t="shared" si="14"/>
        <v>3-10191496-T</v>
      </c>
      <c r="B97" s="11" t="s">
        <v>630</v>
      </c>
      <c r="C97" s="6">
        <v>1.04E-2</v>
      </c>
      <c r="D97" s="6"/>
      <c r="E97" s="6">
        <v>3</v>
      </c>
      <c r="F97" s="6">
        <v>10191496</v>
      </c>
      <c r="G97" s="6" t="s">
        <v>125</v>
      </c>
      <c r="H97" s="6" t="s">
        <v>1177</v>
      </c>
      <c r="I97" s="6">
        <v>865</v>
      </c>
      <c r="K97" s="19" t="str">
        <f t="shared" si="15"/>
        <v>N</v>
      </c>
      <c r="L97" s="20" t="str">
        <f t="shared" si="16"/>
        <v/>
      </c>
      <c r="M97" s="21" t="str">
        <f t="shared" si="17"/>
        <v/>
      </c>
      <c r="N97" s="22" t="str">
        <f t="shared" si="18"/>
        <v>N/A</v>
      </c>
      <c r="O97" s="23" t="str">
        <f t="shared" si="20"/>
        <v/>
      </c>
      <c r="P97" s="23" t="str">
        <f t="shared" si="21"/>
        <v/>
      </c>
      <c r="Q97" s="27"/>
      <c r="R97" s="24" t="str">
        <f>IF($K97="N","",IF($K97="Y",VLOOKUP($A97,'Run1-2'!$A:$J,3,FALSE)))</f>
        <v/>
      </c>
      <c r="S97" s="25" t="str">
        <f t="shared" si="22"/>
        <v/>
      </c>
      <c r="T97" s="27"/>
      <c r="U97" s="24" t="str">
        <f>IF($K97="N","",IF($K97="Y",VLOOKUP($A97,'Run1-3'!$A:$J,3,FALSE)))</f>
        <v/>
      </c>
      <c r="V97" s="25" t="str">
        <f t="shared" si="23"/>
        <v/>
      </c>
      <c r="W97" s="27"/>
      <c r="X97" s="25" t="str">
        <f t="shared" si="19"/>
        <v>N/A</v>
      </c>
    </row>
    <row r="98" spans="1:24" ht="15" customHeight="1" x14ac:dyDescent="0.3">
      <c r="A98" s="12" t="str">
        <f t="shared" si="14"/>
        <v>3-10191514-A+G</v>
      </c>
      <c r="B98" s="11" t="s">
        <v>851</v>
      </c>
      <c r="C98" s="6">
        <v>1.26E-2</v>
      </c>
      <c r="D98" s="6"/>
      <c r="E98" s="6">
        <v>3</v>
      </c>
      <c r="F98" s="6">
        <v>10191514</v>
      </c>
      <c r="G98" s="6" t="s">
        <v>1082</v>
      </c>
      <c r="H98" s="6" t="s">
        <v>775</v>
      </c>
      <c r="I98" s="6">
        <v>874</v>
      </c>
      <c r="K98" s="19" t="str">
        <f t="shared" si="15"/>
        <v>N</v>
      </c>
      <c r="L98" s="20" t="str">
        <f t="shared" si="16"/>
        <v/>
      </c>
      <c r="M98" s="21" t="str">
        <f t="shared" si="17"/>
        <v/>
      </c>
      <c r="N98" s="22" t="str">
        <f t="shared" si="18"/>
        <v>N/A</v>
      </c>
      <c r="O98" s="23" t="str">
        <f t="shared" si="20"/>
        <v/>
      </c>
      <c r="P98" s="23" t="str">
        <f t="shared" si="21"/>
        <v/>
      </c>
      <c r="Q98" s="27"/>
      <c r="R98" s="24" t="str">
        <f>IF($K98="N","",IF($K98="Y",VLOOKUP($A98,'Run1-2'!$A:$J,3,FALSE)))</f>
        <v/>
      </c>
      <c r="S98" s="25" t="str">
        <f t="shared" si="22"/>
        <v/>
      </c>
      <c r="T98" s="27"/>
      <c r="U98" s="24" t="str">
        <f>IF($K98="N","",IF($K98="Y",VLOOKUP($A98,'Run1-3'!$A:$J,3,FALSE)))</f>
        <v/>
      </c>
      <c r="V98" s="25" t="str">
        <f t="shared" si="23"/>
        <v/>
      </c>
      <c r="W98" s="27"/>
      <c r="X98" s="25" t="str">
        <f t="shared" si="19"/>
        <v>N/A</v>
      </c>
    </row>
    <row r="99" spans="1:24" ht="15" customHeight="1" x14ac:dyDescent="0.3">
      <c r="A99" s="12" t="str">
        <f t="shared" si="14"/>
        <v>3-37067223-T</v>
      </c>
      <c r="B99" s="11" t="s">
        <v>257</v>
      </c>
      <c r="C99" s="6">
        <v>1.2500000000000001E-2</v>
      </c>
      <c r="D99" s="6"/>
      <c r="E99" s="6">
        <v>3</v>
      </c>
      <c r="F99" s="6">
        <v>37067223</v>
      </c>
      <c r="G99" s="6" t="s">
        <v>125</v>
      </c>
      <c r="H99" s="6" t="s">
        <v>1177</v>
      </c>
      <c r="I99" s="6">
        <v>963</v>
      </c>
      <c r="K99" s="19" t="str">
        <f t="shared" si="15"/>
        <v>N</v>
      </c>
      <c r="L99" s="20" t="str">
        <f t="shared" si="16"/>
        <v/>
      </c>
      <c r="M99" s="21" t="str">
        <f t="shared" si="17"/>
        <v/>
      </c>
      <c r="N99" s="22" t="str">
        <f t="shared" si="18"/>
        <v>N/A</v>
      </c>
      <c r="O99" s="23" t="str">
        <f t="shared" si="20"/>
        <v/>
      </c>
      <c r="P99" s="23" t="str">
        <f t="shared" si="21"/>
        <v/>
      </c>
      <c r="Q99" s="27"/>
      <c r="R99" s="24" t="str">
        <f>IF($K99="N","",IF($K99="Y",VLOOKUP($A99,'Run1-2'!$A:$J,3,FALSE)))</f>
        <v/>
      </c>
      <c r="S99" s="25" t="str">
        <f t="shared" si="22"/>
        <v/>
      </c>
      <c r="T99" s="27"/>
      <c r="U99" s="24" t="str">
        <f>IF($K99="N","",IF($K99="Y",VLOOKUP($A99,'Run1-3'!$A:$J,3,FALSE)))</f>
        <v/>
      </c>
      <c r="V99" s="25" t="str">
        <f t="shared" si="23"/>
        <v/>
      </c>
      <c r="W99" s="27"/>
      <c r="X99" s="25" t="str">
        <f t="shared" si="19"/>
        <v>N/A</v>
      </c>
    </row>
    <row r="100" spans="1:24" ht="15" customHeight="1" x14ac:dyDescent="0.3">
      <c r="A100" s="12" t="str">
        <f t="shared" si="14"/>
        <v>3-37067287-T</v>
      </c>
      <c r="B100" s="11" t="s">
        <v>476</v>
      </c>
      <c r="C100" s="6">
        <v>1.17E-2</v>
      </c>
      <c r="D100" s="6" t="s">
        <v>1477</v>
      </c>
      <c r="E100" s="6">
        <v>3</v>
      </c>
      <c r="F100" s="6">
        <v>37067287</v>
      </c>
      <c r="G100" s="6" t="s">
        <v>125</v>
      </c>
      <c r="H100" s="6" t="s">
        <v>1177</v>
      </c>
      <c r="I100" s="6">
        <v>1108</v>
      </c>
      <c r="K100" s="19" t="str">
        <f t="shared" si="15"/>
        <v>N</v>
      </c>
      <c r="L100" s="20" t="str">
        <f t="shared" si="16"/>
        <v/>
      </c>
      <c r="M100" s="21" t="str">
        <f t="shared" si="17"/>
        <v/>
      </c>
      <c r="N100" s="22" t="str">
        <f t="shared" si="18"/>
        <v>N/A</v>
      </c>
      <c r="O100" s="23" t="str">
        <f t="shared" si="20"/>
        <v/>
      </c>
      <c r="P100" s="23" t="str">
        <f t="shared" si="21"/>
        <v/>
      </c>
      <c r="Q100" s="27"/>
      <c r="R100" s="24" t="str">
        <f>IF($K100="N","",IF($K100="Y",VLOOKUP($A100,'Run1-2'!$A:$J,3,FALSE)))</f>
        <v/>
      </c>
      <c r="S100" s="25" t="str">
        <f t="shared" si="22"/>
        <v/>
      </c>
      <c r="T100" s="27"/>
      <c r="U100" s="24" t="str">
        <f>IF($K100="N","",IF($K100="Y",VLOOKUP($A100,'Run1-3'!$A:$J,3,FALSE)))</f>
        <v/>
      </c>
      <c r="V100" s="25" t="str">
        <f t="shared" si="23"/>
        <v/>
      </c>
      <c r="W100" s="27"/>
      <c r="X100" s="25" t="str">
        <f t="shared" si="19"/>
        <v>N/A</v>
      </c>
    </row>
    <row r="101" spans="1:24" ht="15" customHeight="1" x14ac:dyDescent="0.3">
      <c r="A101" s="12" t="str">
        <f t="shared" si="14"/>
        <v>3-37067303-T</v>
      </c>
      <c r="B101" s="11" t="s">
        <v>689</v>
      </c>
      <c r="C101" s="6">
        <v>1.0800000000000001E-2</v>
      </c>
      <c r="D101" s="6"/>
      <c r="E101" s="6">
        <v>3</v>
      </c>
      <c r="F101" s="6">
        <v>37067303</v>
      </c>
      <c r="G101" s="6" t="s">
        <v>125</v>
      </c>
      <c r="H101" s="6" t="s">
        <v>1177</v>
      </c>
      <c r="I101" s="6">
        <v>1109</v>
      </c>
      <c r="K101" s="19" t="str">
        <f t="shared" si="15"/>
        <v>N</v>
      </c>
      <c r="L101" s="20" t="str">
        <f t="shared" si="16"/>
        <v/>
      </c>
      <c r="M101" s="21" t="str">
        <f t="shared" si="17"/>
        <v/>
      </c>
      <c r="N101" s="22" t="str">
        <f t="shared" si="18"/>
        <v>N/A</v>
      </c>
      <c r="O101" s="23" t="str">
        <f t="shared" si="20"/>
        <v/>
      </c>
      <c r="P101" s="23" t="str">
        <f t="shared" si="21"/>
        <v/>
      </c>
      <c r="Q101" s="27"/>
      <c r="R101" s="24" t="str">
        <f>IF($K101="N","",IF($K101="Y",VLOOKUP($A101,'Run1-2'!$A:$J,3,FALSE)))</f>
        <v/>
      </c>
      <c r="S101" s="25" t="str">
        <f t="shared" si="22"/>
        <v/>
      </c>
      <c r="T101" s="27"/>
      <c r="U101" s="24" t="str">
        <f>IF($K101="N","",IF($K101="Y",VLOOKUP($A101,'Run1-3'!$A:$J,3,FALSE)))</f>
        <v/>
      </c>
      <c r="V101" s="25" t="str">
        <f t="shared" si="23"/>
        <v/>
      </c>
      <c r="W101" s="27"/>
      <c r="X101" s="25" t="str">
        <f t="shared" si="19"/>
        <v>N/A</v>
      </c>
    </row>
    <row r="102" spans="1:24" ht="15" customHeight="1" x14ac:dyDescent="0.3">
      <c r="A102" s="12" t="str">
        <f t="shared" si="14"/>
        <v>3-37067329-A</v>
      </c>
      <c r="B102" s="11" t="s">
        <v>919</v>
      </c>
      <c r="C102" s="6">
        <v>1.0200000000000001E-2</v>
      </c>
      <c r="D102" s="6"/>
      <c r="E102" s="6">
        <v>3</v>
      </c>
      <c r="F102" s="6">
        <v>37067329</v>
      </c>
      <c r="G102" s="6" t="s">
        <v>187</v>
      </c>
      <c r="H102" s="6" t="s">
        <v>1082</v>
      </c>
      <c r="I102" s="6">
        <v>1082</v>
      </c>
      <c r="K102" s="19" t="str">
        <f t="shared" si="15"/>
        <v>N</v>
      </c>
      <c r="L102" s="20" t="str">
        <f t="shared" si="16"/>
        <v/>
      </c>
      <c r="M102" s="21" t="str">
        <f t="shared" si="17"/>
        <v/>
      </c>
      <c r="N102" s="22" t="str">
        <f t="shared" si="18"/>
        <v>N/A</v>
      </c>
      <c r="O102" s="23" t="str">
        <f t="shared" si="20"/>
        <v/>
      </c>
      <c r="P102" s="23" t="str">
        <f t="shared" si="21"/>
        <v/>
      </c>
      <c r="Q102" s="27"/>
      <c r="R102" s="24" t="str">
        <f>IF($K102="N","",IF($K102="Y",VLOOKUP($A102,'Run1-2'!$A:$J,3,FALSE)))</f>
        <v/>
      </c>
      <c r="S102" s="25" t="str">
        <f t="shared" si="22"/>
        <v/>
      </c>
      <c r="T102" s="27"/>
      <c r="U102" s="24" t="str">
        <f>IF($K102="N","",IF($K102="Y",VLOOKUP($A102,'Run1-3'!$A:$J,3,FALSE)))</f>
        <v/>
      </c>
      <c r="V102" s="25" t="str">
        <f t="shared" si="23"/>
        <v/>
      </c>
      <c r="W102" s="27"/>
      <c r="X102" s="25" t="str">
        <f t="shared" si="19"/>
        <v>N/A</v>
      </c>
    </row>
    <row r="103" spans="1:24" ht="15" customHeight="1" x14ac:dyDescent="0.3">
      <c r="A103" s="12" t="str">
        <f t="shared" si="14"/>
        <v>3-41266033-A</v>
      </c>
      <c r="B103" s="11" t="s">
        <v>870</v>
      </c>
      <c r="C103" s="6">
        <v>1.1900000000000001E-2</v>
      </c>
      <c r="D103" s="6"/>
      <c r="E103" s="6">
        <v>3</v>
      </c>
      <c r="F103" s="6">
        <v>41266033</v>
      </c>
      <c r="G103" s="6" t="s">
        <v>187</v>
      </c>
      <c r="H103" s="6" t="s">
        <v>1082</v>
      </c>
      <c r="I103" s="6">
        <v>335</v>
      </c>
      <c r="K103" s="19" t="str">
        <f t="shared" si="15"/>
        <v>N</v>
      </c>
      <c r="L103" s="20" t="str">
        <f t="shared" si="16"/>
        <v/>
      </c>
      <c r="M103" s="21" t="str">
        <f t="shared" si="17"/>
        <v/>
      </c>
      <c r="N103" s="22" t="str">
        <f t="shared" si="18"/>
        <v>N/A</v>
      </c>
      <c r="O103" s="23" t="str">
        <f t="shared" si="20"/>
        <v/>
      </c>
      <c r="P103" s="23" t="str">
        <f t="shared" si="21"/>
        <v/>
      </c>
      <c r="Q103" s="27"/>
      <c r="R103" s="24" t="str">
        <f>IF($K103="N","",IF($K103="Y",VLOOKUP($A103,'Run1-2'!$A:$J,3,FALSE)))</f>
        <v/>
      </c>
      <c r="S103" s="25" t="str">
        <f t="shared" si="22"/>
        <v/>
      </c>
      <c r="T103" s="27"/>
      <c r="U103" s="24" t="str">
        <f>IF($K103="N","",IF($K103="Y",VLOOKUP($A103,'Run1-3'!$A:$J,3,FALSE)))</f>
        <v/>
      </c>
      <c r="V103" s="25" t="str">
        <f t="shared" si="23"/>
        <v/>
      </c>
      <c r="W103" s="27"/>
      <c r="X103" s="25" t="str">
        <f t="shared" si="19"/>
        <v>N/A</v>
      </c>
    </row>
    <row r="104" spans="1:24" ht="15" customHeight="1" x14ac:dyDescent="0.3">
      <c r="A104" s="12" t="str">
        <f t="shared" si="14"/>
        <v>3-41266056-G+A</v>
      </c>
      <c r="B104" s="11" t="s">
        <v>1095</v>
      </c>
      <c r="C104" s="6">
        <v>0.01</v>
      </c>
      <c r="D104" s="6"/>
      <c r="E104" s="6">
        <v>3</v>
      </c>
      <c r="F104" s="6">
        <v>41266056</v>
      </c>
      <c r="G104" s="6" t="s">
        <v>187</v>
      </c>
      <c r="H104" s="6" t="s">
        <v>1373</v>
      </c>
      <c r="I104" s="6">
        <v>400</v>
      </c>
      <c r="K104" s="19" t="str">
        <f t="shared" si="15"/>
        <v>N</v>
      </c>
      <c r="L104" s="20" t="str">
        <f t="shared" si="16"/>
        <v/>
      </c>
      <c r="M104" s="21" t="str">
        <f t="shared" si="17"/>
        <v/>
      </c>
      <c r="N104" s="22" t="str">
        <f t="shared" si="18"/>
        <v>N/A</v>
      </c>
      <c r="O104" s="23" t="str">
        <f t="shared" si="20"/>
        <v/>
      </c>
      <c r="P104" s="23" t="str">
        <f t="shared" si="21"/>
        <v/>
      </c>
      <c r="Q104" s="27"/>
      <c r="R104" s="24" t="str">
        <f>IF($K104="N","",IF($K104="Y",VLOOKUP($A104,'Run1-2'!$A:$J,3,FALSE)))</f>
        <v/>
      </c>
      <c r="S104" s="25" t="str">
        <f t="shared" si="22"/>
        <v/>
      </c>
      <c r="T104" s="27"/>
      <c r="U104" s="24" t="str">
        <f>IF($K104="N","",IF($K104="Y",VLOOKUP($A104,'Run1-3'!$A:$J,3,FALSE)))</f>
        <v/>
      </c>
      <c r="V104" s="25" t="str">
        <f t="shared" si="23"/>
        <v/>
      </c>
      <c r="W104" s="27"/>
      <c r="X104" s="25" t="str">
        <f t="shared" si="19"/>
        <v>N/A</v>
      </c>
    </row>
    <row r="105" spans="1:24" ht="15" customHeight="1" x14ac:dyDescent="0.3">
      <c r="A105" s="12" t="str">
        <f t="shared" si="14"/>
        <v>3-41266081-A</v>
      </c>
      <c r="B105" s="11" t="s">
        <v>1310</v>
      </c>
      <c r="C105" s="6">
        <v>1.12E-2</v>
      </c>
      <c r="D105" s="6" t="s">
        <v>879</v>
      </c>
      <c r="E105" s="6">
        <v>3</v>
      </c>
      <c r="F105" s="6">
        <v>41266081</v>
      </c>
      <c r="G105" s="6" t="s">
        <v>187</v>
      </c>
      <c r="H105" s="6" t="s">
        <v>1082</v>
      </c>
      <c r="I105" s="6">
        <v>446</v>
      </c>
      <c r="K105" s="19" t="str">
        <f t="shared" si="15"/>
        <v>N</v>
      </c>
      <c r="L105" s="20" t="str">
        <f t="shared" si="16"/>
        <v/>
      </c>
      <c r="M105" s="21" t="str">
        <f t="shared" si="17"/>
        <v/>
      </c>
      <c r="N105" s="22" t="str">
        <f t="shared" si="18"/>
        <v>N/A</v>
      </c>
      <c r="O105" s="23" t="str">
        <f t="shared" si="20"/>
        <v/>
      </c>
      <c r="P105" s="23" t="str">
        <f t="shared" si="21"/>
        <v/>
      </c>
      <c r="Q105" s="27"/>
      <c r="R105" s="24" t="str">
        <f>IF($K105="N","",IF($K105="Y",VLOOKUP($A105,'Run1-2'!$A:$J,3,FALSE)))</f>
        <v/>
      </c>
      <c r="S105" s="25" t="str">
        <f t="shared" si="22"/>
        <v/>
      </c>
      <c r="T105" s="27"/>
      <c r="U105" s="24" t="str">
        <f>IF($K105="N","",IF($K105="Y",VLOOKUP($A105,'Run1-3'!$A:$J,3,FALSE)))</f>
        <v/>
      </c>
      <c r="V105" s="25" t="str">
        <f t="shared" si="23"/>
        <v/>
      </c>
      <c r="W105" s="27"/>
      <c r="X105" s="25" t="str">
        <f t="shared" si="19"/>
        <v>N/A</v>
      </c>
    </row>
    <row r="106" spans="1:24" ht="15" customHeight="1" x14ac:dyDescent="0.3">
      <c r="A106" s="12" t="str">
        <f t="shared" si="14"/>
        <v>3-41266094-T</v>
      </c>
      <c r="B106" s="11" t="s">
        <v>713</v>
      </c>
      <c r="C106" s="6">
        <v>1.34E-2</v>
      </c>
      <c r="D106" s="6" t="s">
        <v>879</v>
      </c>
      <c r="E106" s="6">
        <v>3</v>
      </c>
      <c r="F106" s="6">
        <v>41266094</v>
      </c>
      <c r="G106" s="6" t="s">
        <v>125</v>
      </c>
      <c r="H106" s="6" t="s">
        <v>1177</v>
      </c>
      <c r="I106" s="6">
        <v>447</v>
      </c>
      <c r="K106" s="19" t="str">
        <f t="shared" si="15"/>
        <v>N</v>
      </c>
      <c r="L106" s="20" t="str">
        <f t="shared" si="16"/>
        <v/>
      </c>
      <c r="M106" s="21" t="str">
        <f t="shared" si="17"/>
        <v/>
      </c>
      <c r="N106" s="22" t="str">
        <f t="shared" si="18"/>
        <v>N/A</v>
      </c>
      <c r="O106" s="23" t="str">
        <f t="shared" si="20"/>
        <v/>
      </c>
      <c r="P106" s="23" t="str">
        <f t="shared" si="21"/>
        <v/>
      </c>
      <c r="Q106" s="27"/>
      <c r="R106" s="24" t="str">
        <f>IF($K106="N","",IF($K106="Y",VLOOKUP($A106,'Run1-2'!$A:$J,3,FALSE)))</f>
        <v/>
      </c>
      <c r="S106" s="25" t="str">
        <f t="shared" si="22"/>
        <v/>
      </c>
      <c r="T106" s="27"/>
      <c r="U106" s="24" t="str">
        <f>IF($K106="N","",IF($K106="Y",VLOOKUP($A106,'Run1-3'!$A:$J,3,FALSE)))</f>
        <v/>
      </c>
      <c r="V106" s="25" t="str">
        <f t="shared" si="23"/>
        <v/>
      </c>
      <c r="W106" s="27"/>
      <c r="X106" s="25" t="str">
        <f t="shared" si="19"/>
        <v>N/A</v>
      </c>
    </row>
    <row r="107" spans="1:24" ht="15" customHeight="1" x14ac:dyDescent="0.3">
      <c r="A107" s="12" t="str">
        <f t="shared" si="14"/>
        <v>3-41266120-T</v>
      </c>
      <c r="B107" s="11" t="s">
        <v>938</v>
      </c>
      <c r="C107" s="6">
        <v>1.32E-2</v>
      </c>
      <c r="D107" s="6"/>
      <c r="E107" s="6">
        <v>3</v>
      </c>
      <c r="F107" s="6">
        <v>41266120</v>
      </c>
      <c r="G107" s="6" t="s">
        <v>125</v>
      </c>
      <c r="H107" s="6" t="s">
        <v>1177</v>
      </c>
      <c r="I107" s="6">
        <v>453</v>
      </c>
      <c r="K107" s="19" t="str">
        <f t="shared" si="15"/>
        <v>N</v>
      </c>
      <c r="L107" s="20" t="str">
        <f t="shared" si="16"/>
        <v/>
      </c>
      <c r="M107" s="21" t="str">
        <f t="shared" si="17"/>
        <v/>
      </c>
      <c r="N107" s="22" t="str">
        <f t="shared" si="18"/>
        <v>N/A</v>
      </c>
      <c r="O107" s="23" t="str">
        <f t="shared" si="20"/>
        <v/>
      </c>
      <c r="P107" s="23" t="str">
        <f t="shared" si="21"/>
        <v/>
      </c>
      <c r="Q107" s="27"/>
      <c r="R107" s="24" t="str">
        <f>IF($K107="N","",IF($K107="Y",VLOOKUP($A107,'Run1-2'!$A:$J,3,FALSE)))</f>
        <v/>
      </c>
      <c r="S107" s="25" t="str">
        <f t="shared" si="22"/>
        <v/>
      </c>
      <c r="T107" s="27"/>
      <c r="U107" s="24" t="str">
        <f>IF($K107="N","",IF($K107="Y",VLOOKUP($A107,'Run1-3'!$A:$J,3,FALSE)))</f>
        <v/>
      </c>
      <c r="V107" s="25" t="str">
        <f t="shared" si="23"/>
        <v/>
      </c>
      <c r="W107" s="27"/>
      <c r="X107" s="25" t="str">
        <f t="shared" si="19"/>
        <v>N/A</v>
      </c>
    </row>
    <row r="108" spans="1:24" ht="15" customHeight="1" x14ac:dyDescent="0.3">
      <c r="A108" s="12" t="str">
        <f t="shared" si="14"/>
        <v>3-41266124-A+C</v>
      </c>
      <c r="B108" s="11" t="s">
        <v>1158</v>
      </c>
      <c r="C108" s="6">
        <v>1.12E-2</v>
      </c>
      <c r="D108" s="6" t="s">
        <v>1478</v>
      </c>
      <c r="E108" s="6">
        <v>3</v>
      </c>
      <c r="F108" s="6">
        <v>41266124</v>
      </c>
      <c r="G108" s="6" t="s">
        <v>1082</v>
      </c>
      <c r="H108" s="6" t="s">
        <v>709</v>
      </c>
      <c r="I108" s="6">
        <v>448</v>
      </c>
      <c r="K108" s="19" t="str">
        <f t="shared" si="15"/>
        <v>N</v>
      </c>
      <c r="L108" s="20" t="str">
        <f t="shared" si="16"/>
        <v/>
      </c>
      <c r="M108" s="21" t="str">
        <f t="shared" si="17"/>
        <v/>
      </c>
      <c r="N108" s="22" t="str">
        <f t="shared" si="18"/>
        <v>N/A</v>
      </c>
      <c r="O108" s="23" t="str">
        <f t="shared" si="20"/>
        <v/>
      </c>
      <c r="P108" s="23" t="str">
        <f t="shared" si="21"/>
        <v/>
      </c>
      <c r="Q108" s="27"/>
      <c r="R108" s="24" t="str">
        <f>IF($K108="N","",IF($K108="Y",VLOOKUP($A108,'Run1-2'!$A:$J,3,FALSE)))</f>
        <v/>
      </c>
      <c r="S108" s="25" t="str">
        <f t="shared" si="22"/>
        <v/>
      </c>
      <c r="T108" s="27"/>
      <c r="U108" s="24" t="str">
        <f>IF($K108="N","",IF($K108="Y",VLOOKUP($A108,'Run1-3'!$A:$J,3,FALSE)))</f>
        <v/>
      </c>
      <c r="V108" s="25" t="str">
        <f t="shared" si="23"/>
        <v/>
      </c>
      <c r="W108" s="27"/>
      <c r="X108" s="25" t="str">
        <f t="shared" si="19"/>
        <v>N/A</v>
      </c>
    </row>
    <row r="109" spans="1:24" ht="15" customHeight="1" x14ac:dyDescent="0.3">
      <c r="A109" s="12" t="str">
        <f t="shared" si="14"/>
        <v>3-41266139-T</v>
      </c>
      <c r="B109" s="11" t="s">
        <v>1370</v>
      </c>
      <c r="C109" s="6">
        <v>1.14E-2</v>
      </c>
      <c r="D109" s="6"/>
      <c r="E109" s="6">
        <v>3</v>
      </c>
      <c r="F109" s="6">
        <v>41266139</v>
      </c>
      <c r="G109" s="6" t="s">
        <v>125</v>
      </c>
      <c r="H109" s="6" t="s">
        <v>1177</v>
      </c>
      <c r="I109" s="6">
        <v>439</v>
      </c>
      <c r="K109" s="19" t="str">
        <f t="shared" si="15"/>
        <v>N</v>
      </c>
      <c r="L109" s="20" t="str">
        <f t="shared" si="16"/>
        <v/>
      </c>
      <c r="M109" s="21" t="str">
        <f t="shared" si="17"/>
        <v/>
      </c>
      <c r="N109" s="22" t="str">
        <f t="shared" si="18"/>
        <v>N/A</v>
      </c>
      <c r="O109" s="23" t="str">
        <f t="shared" si="20"/>
        <v/>
      </c>
      <c r="P109" s="23" t="str">
        <f t="shared" si="21"/>
        <v/>
      </c>
      <c r="Q109" s="27"/>
      <c r="R109" s="24" t="str">
        <f>IF($K109="N","",IF($K109="Y",VLOOKUP($A109,'Run1-2'!$A:$J,3,FALSE)))</f>
        <v/>
      </c>
      <c r="S109" s="25" t="str">
        <f t="shared" si="22"/>
        <v/>
      </c>
      <c r="T109" s="27"/>
      <c r="U109" s="24" t="str">
        <f>IF($K109="N","",IF($K109="Y",VLOOKUP($A109,'Run1-3'!$A:$J,3,FALSE)))</f>
        <v/>
      </c>
      <c r="V109" s="25" t="str">
        <f t="shared" si="23"/>
        <v/>
      </c>
      <c r="W109" s="27"/>
      <c r="X109" s="25" t="str">
        <f t="shared" si="19"/>
        <v>N/A</v>
      </c>
    </row>
    <row r="110" spans="1:24" ht="15" customHeight="1" x14ac:dyDescent="0.3">
      <c r="A110" s="12" t="str">
        <f t="shared" si="14"/>
        <v>3-41266141-A</v>
      </c>
      <c r="B110" s="11" t="s">
        <v>780</v>
      </c>
      <c r="C110" s="6">
        <v>1.83E-2</v>
      </c>
      <c r="D110" s="6"/>
      <c r="E110" s="6">
        <v>3</v>
      </c>
      <c r="F110" s="6">
        <v>41266141</v>
      </c>
      <c r="G110" s="6" t="s">
        <v>187</v>
      </c>
      <c r="H110" s="6" t="s">
        <v>1082</v>
      </c>
      <c r="I110" s="6">
        <v>438</v>
      </c>
      <c r="K110" s="19" t="str">
        <f t="shared" si="15"/>
        <v>N</v>
      </c>
      <c r="L110" s="20" t="str">
        <f t="shared" si="16"/>
        <v/>
      </c>
      <c r="M110" s="21" t="str">
        <f t="shared" si="17"/>
        <v/>
      </c>
      <c r="N110" s="22" t="str">
        <f t="shared" si="18"/>
        <v>N/A</v>
      </c>
      <c r="O110" s="23" t="str">
        <f t="shared" si="20"/>
        <v/>
      </c>
      <c r="P110" s="23" t="str">
        <f t="shared" si="21"/>
        <v/>
      </c>
      <c r="Q110" s="27"/>
      <c r="R110" s="24" t="str">
        <f>IF($K110="N","",IF($K110="Y",VLOOKUP($A110,'Run1-2'!$A:$J,3,FALSE)))</f>
        <v/>
      </c>
      <c r="S110" s="25" t="str">
        <f t="shared" si="22"/>
        <v/>
      </c>
      <c r="T110" s="27"/>
      <c r="U110" s="24" t="str">
        <f>IF($K110="N","",IF($K110="Y",VLOOKUP($A110,'Run1-3'!$A:$J,3,FALSE)))</f>
        <v/>
      </c>
      <c r="V110" s="25" t="str">
        <f t="shared" si="23"/>
        <v/>
      </c>
      <c r="W110" s="27"/>
      <c r="X110" s="25" t="str">
        <f t="shared" si="19"/>
        <v>N/A</v>
      </c>
    </row>
    <row r="111" spans="1:24" ht="15" customHeight="1" x14ac:dyDescent="0.3">
      <c r="A111" s="12" t="str">
        <f t="shared" si="14"/>
        <v>3-178916780-A-C</v>
      </c>
      <c r="B111" s="11" t="s">
        <v>1010</v>
      </c>
      <c r="C111" s="6">
        <v>2.9700000000000001E-2</v>
      </c>
      <c r="D111" s="6"/>
      <c r="E111" s="6">
        <v>3</v>
      </c>
      <c r="F111" s="6">
        <v>178916780</v>
      </c>
      <c r="G111" s="6" t="s">
        <v>1082</v>
      </c>
      <c r="H111" s="6" t="s">
        <v>738</v>
      </c>
      <c r="I111" s="6">
        <v>370</v>
      </c>
      <c r="K111" s="19" t="str">
        <f t="shared" si="15"/>
        <v>N</v>
      </c>
      <c r="L111" s="20" t="str">
        <f t="shared" si="16"/>
        <v/>
      </c>
      <c r="M111" s="21" t="str">
        <f t="shared" si="17"/>
        <v/>
      </c>
      <c r="N111" s="22" t="str">
        <f t="shared" si="18"/>
        <v>N/A</v>
      </c>
      <c r="O111" s="23" t="str">
        <f t="shared" si="20"/>
        <v/>
      </c>
      <c r="P111" s="23" t="str">
        <f t="shared" si="21"/>
        <v/>
      </c>
      <c r="Q111" s="27"/>
      <c r="R111" s="24" t="str">
        <f>IF($K111="N","",IF($K111="Y",VLOOKUP($A111,'Run1-2'!$A:$J,3,FALSE)))</f>
        <v/>
      </c>
      <c r="S111" s="25" t="str">
        <f t="shared" si="22"/>
        <v/>
      </c>
      <c r="T111" s="27"/>
      <c r="U111" s="24" t="str">
        <f>IF($K111="N","",IF($K111="Y",VLOOKUP($A111,'Run1-3'!$A:$J,3,FALSE)))</f>
        <v/>
      </c>
      <c r="V111" s="25" t="str">
        <f t="shared" si="23"/>
        <v/>
      </c>
      <c r="W111" s="27"/>
      <c r="X111" s="25" t="str">
        <f t="shared" si="19"/>
        <v>N/A</v>
      </c>
    </row>
    <row r="112" spans="1:24" ht="15" customHeight="1" x14ac:dyDescent="0.3">
      <c r="A112" s="12" t="str">
        <f t="shared" si="14"/>
        <v>3-178916830-A</v>
      </c>
      <c r="B112" s="11" t="s">
        <v>1223</v>
      </c>
      <c r="C112" s="6">
        <v>1.46E-2</v>
      </c>
      <c r="D112" s="6"/>
      <c r="E112" s="6">
        <v>3</v>
      </c>
      <c r="F112" s="6">
        <v>178916830</v>
      </c>
      <c r="G112" s="6" t="s">
        <v>187</v>
      </c>
      <c r="H112" s="6" t="s">
        <v>1082</v>
      </c>
      <c r="I112" s="6">
        <v>411</v>
      </c>
      <c r="K112" s="19" t="str">
        <f t="shared" si="15"/>
        <v>N</v>
      </c>
      <c r="L112" s="20" t="str">
        <f t="shared" si="16"/>
        <v/>
      </c>
      <c r="M112" s="21" t="str">
        <f t="shared" si="17"/>
        <v/>
      </c>
      <c r="N112" s="22" t="str">
        <f t="shared" si="18"/>
        <v>N/A</v>
      </c>
      <c r="O112" s="23" t="str">
        <f t="shared" si="20"/>
        <v/>
      </c>
      <c r="P112" s="23" t="str">
        <f t="shared" si="21"/>
        <v/>
      </c>
      <c r="Q112" s="27"/>
      <c r="R112" s="24" t="str">
        <f>IF($K112="N","",IF($K112="Y",VLOOKUP($A112,'Run1-2'!$A:$J,3,FALSE)))</f>
        <v/>
      </c>
      <c r="S112" s="25" t="str">
        <f t="shared" si="22"/>
        <v/>
      </c>
      <c r="T112" s="27"/>
      <c r="U112" s="24" t="str">
        <f>IF($K112="N","",IF($K112="Y",VLOOKUP($A112,'Run1-3'!$A:$J,3,FALSE)))</f>
        <v/>
      </c>
      <c r="V112" s="25" t="str">
        <f t="shared" si="23"/>
        <v/>
      </c>
      <c r="W112" s="27"/>
      <c r="X112" s="25" t="str">
        <f t="shared" si="19"/>
        <v>N/A</v>
      </c>
    </row>
    <row r="113" spans="1:24" ht="15" customHeight="1" x14ac:dyDescent="0.3">
      <c r="A113" s="12" t="str">
        <f t="shared" si="14"/>
        <v>3-178916848-A-G</v>
      </c>
      <c r="B113" s="11" t="s">
        <v>1182</v>
      </c>
      <c r="C113" s="6">
        <v>1.24E-2</v>
      </c>
      <c r="D113" s="6"/>
      <c r="E113" s="6">
        <v>3</v>
      </c>
      <c r="F113" s="6">
        <v>178916848</v>
      </c>
      <c r="G113" s="6" t="s">
        <v>1082</v>
      </c>
      <c r="H113" s="6" t="s">
        <v>801</v>
      </c>
      <c r="I113" s="6">
        <v>404</v>
      </c>
      <c r="K113" s="19" t="str">
        <f t="shared" si="15"/>
        <v>N</v>
      </c>
      <c r="L113" s="20" t="str">
        <f t="shared" si="16"/>
        <v/>
      </c>
      <c r="M113" s="21" t="str">
        <f t="shared" si="17"/>
        <v/>
      </c>
      <c r="N113" s="22" t="str">
        <f t="shared" si="18"/>
        <v>N/A</v>
      </c>
      <c r="O113" s="23" t="str">
        <f t="shared" si="20"/>
        <v/>
      </c>
      <c r="P113" s="23" t="str">
        <f t="shared" si="21"/>
        <v/>
      </c>
      <c r="Q113" s="27"/>
      <c r="R113" s="24" t="str">
        <f>IF($K113="N","",IF($K113="Y",VLOOKUP($A113,'Run1-2'!$A:$J,3,FALSE)))</f>
        <v/>
      </c>
      <c r="S113" s="25" t="str">
        <f t="shared" si="22"/>
        <v/>
      </c>
      <c r="T113" s="27"/>
      <c r="U113" s="24" t="str">
        <f>IF($K113="N","",IF($K113="Y",VLOOKUP($A113,'Run1-3'!$A:$J,3,FALSE)))</f>
        <v/>
      </c>
      <c r="V113" s="25" t="str">
        <f t="shared" si="23"/>
        <v/>
      </c>
      <c r="W113" s="27"/>
      <c r="X113" s="25" t="str">
        <f t="shared" si="19"/>
        <v>N/A</v>
      </c>
    </row>
    <row r="114" spans="1:24" ht="15" customHeight="1" x14ac:dyDescent="0.3">
      <c r="A114" s="12" t="str">
        <f t="shared" si="14"/>
        <v>3-178916856-A-T</v>
      </c>
      <c r="B114" s="11" t="s">
        <v>220</v>
      </c>
      <c r="C114" s="6">
        <v>5.0299999999999997E-2</v>
      </c>
      <c r="D114" s="6" t="s">
        <v>1222</v>
      </c>
      <c r="E114" s="6">
        <v>3</v>
      </c>
      <c r="F114" s="6">
        <v>178916856</v>
      </c>
      <c r="G114" s="6" t="s">
        <v>1082</v>
      </c>
      <c r="H114" s="6" t="s">
        <v>404</v>
      </c>
      <c r="I114" s="6">
        <v>398</v>
      </c>
      <c r="K114" s="19" t="str">
        <f t="shared" si="15"/>
        <v>Y</v>
      </c>
      <c r="L114" s="20">
        <f t="shared" si="16"/>
        <v>5.0299999999999997E-2</v>
      </c>
      <c r="M114" s="21" t="str">
        <f t="shared" si="17"/>
        <v>A</v>
      </c>
      <c r="N114" s="22">
        <f t="shared" si="18"/>
        <v>4.5149999999999996E-2</v>
      </c>
      <c r="O114" s="23">
        <f t="shared" si="20"/>
        <v>0.01</v>
      </c>
      <c r="P114" s="23">
        <f t="shared" si="21"/>
        <v>9.5449999999999993E-2</v>
      </c>
      <c r="Q114" s="27"/>
      <c r="R114" s="24">
        <f>IF($K114="N","",IF($K114="Y",VLOOKUP($A114,'Run1-2'!$A:$J,3,FALSE)))</f>
        <v>5.16E-2</v>
      </c>
      <c r="S114" s="25" t="str">
        <f t="shared" si="22"/>
        <v>Y</v>
      </c>
      <c r="T114" s="27"/>
      <c r="U114" s="24">
        <f>IF($K114="N","",IF($K114="Y",VLOOKUP($A114,'Run1-3'!$A:$J,3,FALSE)))</f>
        <v>5.45E-2</v>
      </c>
      <c r="V114" s="25" t="str">
        <f t="shared" si="23"/>
        <v>Y</v>
      </c>
      <c r="W114" s="27"/>
      <c r="X114" s="25" t="str">
        <f t="shared" si="19"/>
        <v>Y</v>
      </c>
    </row>
    <row r="115" spans="1:24" ht="15" customHeight="1" x14ac:dyDescent="0.3">
      <c r="A115" s="12" t="str">
        <f t="shared" si="14"/>
        <v>3-178916856-A+T</v>
      </c>
      <c r="B115" s="11" t="s">
        <v>11</v>
      </c>
      <c r="C115" s="6">
        <v>1.7600000000000001E-2</v>
      </c>
      <c r="D115" s="6" t="s">
        <v>1222</v>
      </c>
      <c r="E115" s="6">
        <v>3</v>
      </c>
      <c r="F115" s="6">
        <v>178916856</v>
      </c>
      <c r="G115" s="6" t="s">
        <v>1082</v>
      </c>
      <c r="H115" s="6" t="s">
        <v>1191</v>
      </c>
      <c r="I115" s="6">
        <v>398</v>
      </c>
      <c r="K115" s="19" t="str">
        <f t="shared" si="15"/>
        <v>N</v>
      </c>
      <c r="L115" s="20" t="str">
        <f t="shared" si="16"/>
        <v/>
      </c>
      <c r="M115" s="21" t="str">
        <f t="shared" si="17"/>
        <v/>
      </c>
      <c r="N115" s="22" t="str">
        <f t="shared" si="18"/>
        <v>N/A</v>
      </c>
      <c r="O115" s="23" t="str">
        <f t="shared" si="20"/>
        <v/>
      </c>
      <c r="P115" s="23" t="str">
        <f t="shared" si="21"/>
        <v/>
      </c>
      <c r="Q115" s="27"/>
      <c r="R115" s="24" t="str">
        <f>IF($K115="N","",IF($K115="Y",VLOOKUP($A115,'Run1-2'!$A:$J,3,FALSE)))</f>
        <v/>
      </c>
      <c r="S115" s="25" t="str">
        <f t="shared" si="22"/>
        <v/>
      </c>
      <c r="T115" s="27"/>
      <c r="U115" s="24" t="str">
        <f>IF($K115="N","",IF($K115="Y",VLOOKUP($A115,'Run1-3'!$A:$J,3,FALSE)))</f>
        <v/>
      </c>
      <c r="V115" s="25" t="str">
        <f t="shared" si="23"/>
        <v/>
      </c>
      <c r="W115" s="27"/>
      <c r="X115" s="25" t="str">
        <f t="shared" si="19"/>
        <v>N/A</v>
      </c>
    </row>
    <row r="116" spans="1:24" ht="15" customHeight="1" x14ac:dyDescent="0.3">
      <c r="A116" s="12" t="str">
        <f t="shared" si="14"/>
        <v>3-178916857-A</v>
      </c>
      <c r="B116" s="11" t="s">
        <v>443</v>
      </c>
      <c r="C116" s="6">
        <v>3.2899999999999999E-2</v>
      </c>
      <c r="D116" s="6" t="s">
        <v>1222</v>
      </c>
      <c r="E116" s="6">
        <v>3</v>
      </c>
      <c r="F116" s="6">
        <v>178916857</v>
      </c>
      <c r="G116" s="6" t="s">
        <v>1177</v>
      </c>
      <c r="H116" s="6" t="s">
        <v>1082</v>
      </c>
      <c r="I116" s="6">
        <v>152</v>
      </c>
      <c r="K116" s="19" t="str">
        <f t="shared" si="15"/>
        <v>N</v>
      </c>
      <c r="L116" s="20" t="str">
        <f t="shared" si="16"/>
        <v/>
      </c>
      <c r="M116" s="21" t="str">
        <f t="shared" si="17"/>
        <v/>
      </c>
      <c r="N116" s="22" t="str">
        <f t="shared" si="18"/>
        <v>N/A</v>
      </c>
      <c r="O116" s="23" t="str">
        <f t="shared" si="20"/>
        <v/>
      </c>
      <c r="P116" s="23" t="str">
        <f t="shared" si="21"/>
        <v/>
      </c>
      <c r="Q116" s="27"/>
      <c r="R116" s="24" t="str">
        <f>IF($K116="N","",IF($K116="Y",VLOOKUP($A116,'Run1-2'!$A:$J,3,FALSE)))</f>
        <v/>
      </c>
      <c r="S116" s="25" t="str">
        <f t="shared" si="22"/>
        <v/>
      </c>
      <c r="T116" s="27"/>
      <c r="U116" s="24" t="str">
        <f>IF($K116="N","",IF($K116="Y",VLOOKUP($A116,'Run1-3'!$A:$J,3,FALSE)))</f>
        <v/>
      </c>
      <c r="V116" s="25" t="str">
        <f t="shared" si="23"/>
        <v/>
      </c>
      <c r="W116" s="27"/>
      <c r="X116" s="25" t="str">
        <f t="shared" si="19"/>
        <v>N/A</v>
      </c>
    </row>
    <row r="117" spans="1:24" ht="15" customHeight="1" x14ac:dyDescent="0.3">
      <c r="A117" s="12" t="str">
        <f t="shared" si="14"/>
        <v>3-178916935-T</v>
      </c>
      <c r="B117" s="11" t="s">
        <v>1244</v>
      </c>
      <c r="C117" s="6">
        <v>1.2699999999999999E-2</v>
      </c>
      <c r="D117" s="6"/>
      <c r="E117" s="6">
        <v>3</v>
      </c>
      <c r="F117" s="6">
        <v>178916935</v>
      </c>
      <c r="G117" s="6" t="s">
        <v>125</v>
      </c>
      <c r="H117" s="6" t="s">
        <v>1177</v>
      </c>
      <c r="I117" s="6">
        <v>237</v>
      </c>
      <c r="K117" s="19" t="str">
        <f t="shared" si="15"/>
        <v>N</v>
      </c>
      <c r="L117" s="20" t="str">
        <f t="shared" si="16"/>
        <v/>
      </c>
      <c r="M117" s="21" t="str">
        <f t="shared" si="17"/>
        <v/>
      </c>
      <c r="N117" s="22" t="str">
        <f t="shared" si="18"/>
        <v>N/A</v>
      </c>
      <c r="O117" s="23" t="str">
        <f t="shared" si="20"/>
        <v/>
      </c>
      <c r="P117" s="23" t="str">
        <f t="shared" si="21"/>
        <v/>
      </c>
      <c r="Q117" s="27"/>
      <c r="R117" s="24" t="str">
        <f>IF($K117="N","",IF($K117="Y",VLOOKUP($A117,'Run1-2'!$A:$J,3,FALSE)))</f>
        <v/>
      </c>
      <c r="S117" s="25" t="str">
        <f t="shared" si="22"/>
        <v/>
      </c>
      <c r="T117" s="27"/>
      <c r="U117" s="24" t="str">
        <f>IF($K117="N","",IF($K117="Y",VLOOKUP($A117,'Run1-3'!$A:$J,3,FALSE)))</f>
        <v/>
      </c>
      <c r="V117" s="25" t="str">
        <f t="shared" si="23"/>
        <v/>
      </c>
      <c r="W117" s="27"/>
      <c r="X117" s="25" t="str">
        <f t="shared" si="19"/>
        <v>N/A</v>
      </c>
    </row>
    <row r="118" spans="1:24" ht="15" customHeight="1" x14ac:dyDescent="0.3">
      <c r="A118" s="12" t="str">
        <f t="shared" si="14"/>
        <v>3-178916941-G+A</v>
      </c>
      <c r="B118" s="11" t="s">
        <v>69</v>
      </c>
      <c r="C118" s="6">
        <v>2.41E-2</v>
      </c>
      <c r="D118" s="6"/>
      <c r="E118" s="6">
        <v>3</v>
      </c>
      <c r="F118" s="6">
        <v>178916941</v>
      </c>
      <c r="G118" s="6" t="s">
        <v>187</v>
      </c>
      <c r="H118" s="6" t="s">
        <v>1373</v>
      </c>
      <c r="I118" s="6">
        <v>249</v>
      </c>
      <c r="K118" s="19" t="str">
        <f t="shared" si="15"/>
        <v>N</v>
      </c>
      <c r="L118" s="20" t="str">
        <f t="shared" si="16"/>
        <v/>
      </c>
      <c r="M118" s="21" t="str">
        <f t="shared" si="17"/>
        <v/>
      </c>
      <c r="N118" s="22" t="str">
        <f t="shared" si="18"/>
        <v>N/A</v>
      </c>
      <c r="O118" s="23" t="str">
        <f t="shared" si="20"/>
        <v/>
      </c>
      <c r="P118" s="23" t="str">
        <f t="shared" si="21"/>
        <v/>
      </c>
      <c r="Q118" s="27"/>
      <c r="R118" s="24" t="str">
        <f>IF($K118="N","",IF($K118="Y",VLOOKUP($A118,'Run1-2'!$A:$J,3,FALSE)))</f>
        <v/>
      </c>
      <c r="S118" s="25" t="str">
        <f t="shared" si="22"/>
        <v/>
      </c>
      <c r="T118" s="27"/>
      <c r="U118" s="24" t="str">
        <f>IF($K118="N","",IF($K118="Y",VLOOKUP($A118,'Run1-3'!$A:$J,3,FALSE)))</f>
        <v/>
      </c>
      <c r="V118" s="25" t="str">
        <f t="shared" si="23"/>
        <v/>
      </c>
      <c r="W118" s="27"/>
      <c r="X118" s="25" t="str">
        <f t="shared" si="19"/>
        <v>N/A</v>
      </c>
    </row>
    <row r="119" spans="1:24" ht="15" customHeight="1" x14ac:dyDescent="0.3">
      <c r="A119" s="12" t="str">
        <f t="shared" si="14"/>
        <v>3-178916941-A</v>
      </c>
      <c r="B119" s="11" t="s">
        <v>284</v>
      </c>
      <c r="C119" s="6">
        <v>1.2E-2</v>
      </c>
      <c r="D119" s="6"/>
      <c r="E119" s="6">
        <v>3</v>
      </c>
      <c r="F119" s="6">
        <v>178916941</v>
      </c>
      <c r="G119" s="6" t="s">
        <v>187</v>
      </c>
      <c r="H119" s="6" t="s">
        <v>1082</v>
      </c>
      <c r="I119" s="6">
        <v>249</v>
      </c>
      <c r="K119" s="19" t="str">
        <f t="shared" si="15"/>
        <v>N</v>
      </c>
      <c r="L119" s="20" t="str">
        <f t="shared" si="16"/>
        <v/>
      </c>
      <c r="M119" s="21" t="str">
        <f t="shared" si="17"/>
        <v/>
      </c>
      <c r="N119" s="22" t="str">
        <f t="shared" si="18"/>
        <v>N/A</v>
      </c>
      <c r="O119" s="23" t="str">
        <f t="shared" si="20"/>
        <v/>
      </c>
      <c r="P119" s="23" t="str">
        <f t="shared" si="21"/>
        <v/>
      </c>
      <c r="Q119" s="27"/>
      <c r="R119" s="24" t="str">
        <f>IF($K119="N","",IF($K119="Y",VLOOKUP($A119,'Run1-2'!$A:$J,3,FALSE)))</f>
        <v/>
      </c>
      <c r="S119" s="25" t="str">
        <f t="shared" si="22"/>
        <v/>
      </c>
      <c r="T119" s="27"/>
      <c r="U119" s="24" t="str">
        <f>IF($K119="N","",IF($K119="Y",VLOOKUP($A119,'Run1-3'!$A:$J,3,FALSE)))</f>
        <v/>
      </c>
      <c r="V119" s="25" t="str">
        <f t="shared" si="23"/>
        <v/>
      </c>
      <c r="W119" s="27"/>
      <c r="X119" s="25" t="str">
        <f t="shared" si="19"/>
        <v>N/A</v>
      </c>
    </row>
    <row r="120" spans="1:24" ht="15" customHeight="1" x14ac:dyDescent="0.3">
      <c r="A120" s="12" t="str">
        <f t="shared" si="14"/>
        <v>3-178916957-A</v>
      </c>
      <c r="B120" s="11" t="s">
        <v>501</v>
      </c>
      <c r="C120" s="6">
        <v>1.09E-2</v>
      </c>
      <c r="D120" s="6" t="s">
        <v>1479</v>
      </c>
      <c r="E120" s="6">
        <v>3</v>
      </c>
      <c r="F120" s="6">
        <v>178916957</v>
      </c>
      <c r="G120" s="6" t="s">
        <v>187</v>
      </c>
      <c r="H120" s="6" t="s">
        <v>1082</v>
      </c>
      <c r="I120" s="6">
        <v>276</v>
      </c>
      <c r="K120" s="19" t="str">
        <f t="shared" si="15"/>
        <v>N</v>
      </c>
      <c r="L120" s="20" t="str">
        <f t="shared" si="16"/>
        <v/>
      </c>
      <c r="M120" s="21" t="str">
        <f t="shared" si="17"/>
        <v/>
      </c>
      <c r="N120" s="22" t="str">
        <f t="shared" si="18"/>
        <v>N/A</v>
      </c>
      <c r="O120" s="23" t="str">
        <f t="shared" si="20"/>
        <v/>
      </c>
      <c r="P120" s="23" t="str">
        <f t="shared" si="21"/>
        <v/>
      </c>
      <c r="Q120" s="27"/>
      <c r="R120" s="24" t="str">
        <f>IF($K120="N","",IF($K120="Y",VLOOKUP($A120,'Run1-2'!$A:$J,3,FALSE)))</f>
        <v/>
      </c>
      <c r="S120" s="25" t="str">
        <f t="shared" si="22"/>
        <v/>
      </c>
      <c r="T120" s="27"/>
      <c r="U120" s="24" t="str">
        <f>IF($K120="N","",IF($K120="Y",VLOOKUP($A120,'Run1-3'!$A:$J,3,FALSE)))</f>
        <v/>
      </c>
      <c r="V120" s="25" t="str">
        <f t="shared" si="23"/>
        <v/>
      </c>
      <c r="W120" s="27"/>
      <c r="X120" s="25" t="str">
        <f t="shared" si="19"/>
        <v>N/A</v>
      </c>
    </row>
    <row r="121" spans="1:24" ht="15" customHeight="1" x14ac:dyDescent="0.3">
      <c r="A121" s="12" t="str">
        <f t="shared" si="14"/>
        <v>3-178916993-A</v>
      </c>
      <c r="B121" s="11" t="s">
        <v>1306</v>
      </c>
      <c r="C121" s="6">
        <v>1.0200000000000001E-2</v>
      </c>
      <c r="D121" s="6"/>
      <c r="E121" s="6">
        <v>3</v>
      </c>
      <c r="F121" s="6">
        <v>178916993</v>
      </c>
      <c r="G121" s="6" t="s">
        <v>187</v>
      </c>
      <c r="H121" s="6" t="s">
        <v>1082</v>
      </c>
      <c r="I121" s="6">
        <v>295</v>
      </c>
      <c r="K121" s="19" t="str">
        <f t="shared" si="15"/>
        <v>N</v>
      </c>
      <c r="L121" s="20" t="str">
        <f t="shared" si="16"/>
        <v/>
      </c>
      <c r="M121" s="21" t="str">
        <f t="shared" si="17"/>
        <v/>
      </c>
      <c r="N121" s="22" t="str">
        <f t="shared" si="18"/>
        <v>N/A</v>
      </c>
      <c r="O121" s="23" t="str">
        <f t="shared" si="20"/>
        <v/>
      </c>
      <c r="P121" s="23" t="str">
        <f t="shared" si="21"/>
        <v/>
      </c>
      <c r="Q121" s="27"/>
      <c r="R121" s="24" t="str">
        <f>IF($K121="N","",IF($K121="Y",VLOOKUP($A121,'Run1-2'!$A:$J,3,FALSE)))</f>
        <v/>
      </c>
      <c r="S121" s="25" t="str">
        <f t="shared" si="22"/>
        <v/>
      </c>
      <c r="T121" s="27"/>
      <c r="U121" s="24" t="str">
        <f>IF($K121="N","",IF($K121="Y",VLOOKUP($A121,'Run1-3'!$A:$J,3,FALSE)))</f>
        <v/>
      </c>
      <c r="V121" s="25" t="str">
        <f t="shared" si="23"/>
        <v/>
      </c>
      <c r="W121" s="27"/>
      <c r="X121" s="25" t="str">
        <f t="shared" si="19"/>
        <v>N/A</v>
      </c>
    </row>
    <row r="122" spans="1:24" ht="15" customHeight="1" x14ac:dyDescent="0.3">
      <c r="A122" s="12" t="str">
        <f t="shared" si="14"/>
        <v>3-178921472-A</v>
      </c>
      <c r="B122" s="11" t="s">
        <v>134</v>
      </c>
      <c r="C122" s="6">
        <v>1.09E-2</v>
      </c>
      <c r="D122" s="6" t="s">
        <v>1480</v>
      </c>
      <c r="E122" s="6">
        <v>3</v>
      </c>
      <c r="F122" s="6">
        <v>178921472</v>
      </c>
      <c r="G122" s="6" t="s">
        <v>187</v>
      </c>
      <c r="H122" s="6" t="s">
        <v>1082</v>
      </c>
      <c r="I122" s="6">
        <v>732</v>
      </c>
      <c r="K122" s="19" t="str">
        <f t="shared" si="15"/>
        <v>N</v>
      </c>
      <c r="L122" s="20" t="str">
        <f t="shared" si="16"/>
        <v/>
      </c>
      <c r="M122" s="21" t="str">
        <f t="shared" si="17"/>
        <v/>
      </c>
      <c r="N122" s="22" t="str">
        <f t="shared" si="18"/>
        <v>N/A</v>
      </c>
      <c r="O122" s="23" t="str">
        <f t="shared" si="20"/>
        <v/>
      </c>
      <c r="P122" s="23" t="str">
        <f t="shared" si="21"/>
        <v/>
      </c>
      <c r="Q122" s="27"/>
      <c r="R122" s="24" t="str">
        <f>IF($K122="N","",IF($K122="Y",VLOOKUP($A122,'Run1-2'!$A:$J,3,FALSE)))</f>
        <v/>
      </c>
      <c r="S122" s="25" t="str">
        <f t="shared" si="22"/>
        <v/>
      </c>
      <c r="T122" s="27"/>
      <c r="U122" s="24" t="str">
        <f>IF($K122="N","",IF($K122="Y",VLOOKUP($A122,'Run1-3'!$A:$J,3,FALSE)))</f>
        <v/>
      </c>
      <c r="V122" s="25" t="str">
        <f t="shared" si="23"/>
        <v/>
      </c>
      <c r="W122" s="27"/>
      <c r="X122" s="25" t="str">
        <f t="shared" si="19"/>
        <v>N/A</v>
      </c>
    </row>
    <row r="123" spans="1:24" ht="15" customHeight="1" x14ac:dyDescent="0.3">
      <c r="A123" s="12" t="str">
        <f t="shared" si="14"/>
        <v>3-178921476-A</v>
      </c>
      <c r="B123" s="11" t="s">
        <v>902</v>
      </c>
      <c r="C123" s="6">
        <v>1.72E-2</v>
      </c>
      <c r="D123" s="6"/>
      <c r="E123" s="6">
        <v>3</v>
      </c>
      <c r="F123" s="6">
        <v>178921476</v>
      </c>
      <c r="G123" s="6" t="s">
        <v>187</v>
      </c>
      <c r="H123" s="6" t="s">
        <v>1082</v>
      </c>
      <c r="I123" s="6">
        <v>755</v>
      </c>
      <c r="K123" s="19" t="str">
        <f t="shared" si="15"/>
        <v>N</v>
      </c>
      <c r="L123" s="20" t="str">
        <f t="shared" si="16"/>
        <v/>
      </c>
      <c r="M123" s="21" t="str">
        <f t="shared" si="17"/>
        <v/>
      </c>
      <c r="N123" s="22" t="str">
        <f t="shared" si="18"/>
        <v>N/A</v>
      </c>
      <c r="O123" s="23" t="str">
        <f t="shared" si="20"/>
        <v/>
      </c>
      <c r="P123" s="23" t="str">
        <f t="shared" si="21"/>
        <v/>
      </c>
      <c r="Q123" s="27"/>
      <c r="R123" s="24" t="str">
        <f>IF($K123="N","",IF($K123="Y",VLOOKUP($A123,'Run1-2'!$A:$J,3,FALSE)))</f>
        <v/>
      </c>
      <c r="S123" s="25" t="str">
        <f t="shared" si="22"/>
        <v/>
      </c>
      <c r="T123" s="27"/>
      <c r="U123" s="24" t="str">
        <f>IF($K123="N","",IF($K123="Y",VLOOKUP($A123,'Run1-3'!$A:$J,3,FALSE)))</f>
        <v/>
      </c>
      <c r="V123" s="25" t="str">
        <f t="shared" si="23"/>
        <v/>
      </c>
      <c r="W123" s="27"/>
      <c r="X123" s="25" t="str">
        <f t="shared" si="19"/>
        <v>N/A</v>
      </c>
    </row>
    <row r="124" spans="1:24" ht="15" customHeight="1" x14ac:dyDescent="0.3">
      <c r="A124" s="12" t="str">
        <f t="shared" si="14"/>
        <v>3-178921479-A</v>
      </c>
      <c r="B124" s="11" t="s">
        <v>310</v>
      </c>
      <c r="C124" s="6">
        <v>1.01E-2</v>
      </c>
      <c r="D124" s="6"/>
      <c r="E124" s="6">
        <v>3</v>
      </c>
      <c r="F124" s="6">
        <v>178921479</v>
      </c>
      <c r="G124" s="6" t="s">
        <v>187</v>
      </c>
      <c r="H124" s="6" t="s">
        <v>1082</v>
      </c>
      <c r="I124" s="6">
        <v>793</v>
      </c>
      <c r="K124" s="19" t="str">
        <f t="shared" si="15"/>
        <v>N</v>
      </c>
      <c r="L124" s="20" t="str">
        <f t="shared" si="16"/>
        <v/>
      </c>
      <c r="M124" s="21" t="str">
        <f t="shared" si="17"/>
        <v/>
      </c>
      <c r="N124" s="22" t="str">
        <f t="shared" si="18"/>
        <v>N/A</v>
      </c>
      <c r="O124" s="23" t="str">
        <f t="shared" si="20"/>
        <v/>
      </c>
      <c r="P124" s="23" t="str">
        <f t="shared" si="21"/>
        <v/>
      </c>
      <c r="Q124" s="27"/>
      <c r="R124" s="24" t="str">
        <f>IF($K124="N","",IF($K124="Y",VLOOKUP($A124,'Run1-2'!$A:$J,3,FALSE)))</f>
        <v/>
      </c>
      <c r="S124" s="25" t="str">
        <f t="shared" si="22"/>
        <v/>
      </c>
      <c r="T124" s="27"/>
      <c r="U124" s="24" t="str">
        <f>IF($K124="N","",IF($K124="Y",VLOOKUP($A124,'Run1-3'!$A:$J,3,FALSE)))</f>
        <v/>
      </c>
      <c r="V124" s="25" t="str">
        <f t="shared" si="23"/>
        <v/>
      </c>
      <c r="W124" s="27"/>
      <c r="X124" s="25" t="str">
        <f t="shared" si="19"/>
        <v>N/A</v>
      </c>
    </row>
    <row r="125" spans="1:24" ht="15" customHeight="1" x14ac:dyDescent="0.3">
      <c r="A125" s="12" t="str">
        <f t="shared" si="14"/>
        <v>3-178921525-T+A</v>
      </c>
      <c r="B125" s="11" t="s">
        <v>525</v>
      </c>
      <c r="C125" s="6">
        <v>2.3E-2</v>
      </c>
      <c r="D125" s="6"/>
      <c r="E125" s="6">
        <v>3</v>
      </c>
      <c r="F125" s="6">
        <v>178921525</v>
      </c>
      <c r="G125" s="6" t="s">
        <v>1177</v>
      </c>
      <c r="H125" s="6" t="s">
        <v>897</v>
      </c>
      <c r="I125" s="6">
        <v>914</v>
      </c>
      <c r="K125" s="19" t="str">
        <f t="shared" si="15"/>
        <v>N</v>
      </c>
      <c r="L125" s="20" t="str">
        <f t="shared" si="16"/>
        <v/>
      </c>
      <c r="M125" s="21" t="str">
        <f t="shared" si="17"/>
        <v/>
      </c>
      <c r="N125" s="22" t="str">
        <f t="shared" si="18"/>
        <v>N/A</v>
      </c>
      <c r="O125" s="23" t="str">
        <f t="shared" si="20"/>
        <v/>
      </c>
      <c r="P125" s="23" t="str">
        <f t="shared" si="21"/>
        <v/>
      </c>
      <c r="Q125" s="27"/>
      <c r="R125" s="24" t="str">
        <f>IF($K125="N","",IF($K125="Y",VLOOKUP($A125,'Run1-2'!$A:$J,3,FALSE)))</f>
        <v/>
      </c>
      <c r="S125" s="25" t="str">
        <f t="shared" si="22"/>
        <v/>
      </c>
      <c r="T125" s="27"/>
      <c r="U125" s="24" t="str">
        <f>IF($K125="N","",IF($K125="Y",VLOOKUP($A125,'Run1-3'!$A:$J,3,FALSE)))</f>
        <v/>
      </c>
      <c r="V125" s="25" t="str">
        <f t="shared" si="23"/>
        <v/>
      </c>
      <c r="W125" s="27"/>
      <c r="X125" s="25" t="str">
        <f t="shared" si="19"/>
        <v>N/A</v>
      </c>
    </row>
    <row r="126" spans="1:24" ht="15" customHeight="1" x14ac:dyDescent="0.3">
      <c r="A126" s="12" t="str">
        <f t="shared" si="14"/>
        <v>3-178921548-A</v>
      </c>
      <c r="B126" s="11" t="s">
        <v>742</v>
      </c>
      <c r="C126" s="6">
        <v>1.17E-2</v>
      </c>
      <c r="D126" s="6"/>
      <c r="E126" s="6">
        <v>3</v>
      </c>
      <c r="F126" s="6">
        <v>178921548</v>
      </c>
      <c r="G126" s="6" t="s">
        <v>187</v>
      </c>
      <c r="H126" s="6" t="s">
        <v>1082</v>
      </c>
      <c r="I126" s="6">
        <v>939</v>
      </c>
      <c r="K126" s="19" t="str">
        <f t="shared" si="15"/>
        <v>N</v>
      </c>
      <c r="L126" s="20" t="str">
        <f t="shared" si="16"/>
        <v/>
      </c>
      <c r="M126" s="21" t="str">
        <f t="shared" si="17"/>
        <v/>
      </c>
      <c r="N126" s="22" t="str">
        <f t="shared" si="18"/>
        <v>N/A</v>
      </c>
      <c r="O126" s="23" t="str">
        <f t="shared" si="20"/>
        <v/>
      </c>
      <c r="P126" s="23" t="str">
        <f t="shared" si="21"/>
        <v/>
      </c>
      <c r="Q126" s="27"/>
      <c r="R126" s="24" t="str">
        <f>IF($K126="N","",IF($K126="Y",VLOOKUP($A126,'Run1-2'!$A:$J,3,FALSE)))</f>
        <v/>
      </c>
      <c r="S126" s="25" t="str">
        <f t="shared" si="22"/>
        <v/>
      </c>
      <c r="T126" s="27"/>
      <c r="U126" s="24" t="str">
        <f>IF($K126="N","",IF($K126="Y",VLOOKUP($A126,'Run1-3'!$A:$J,3,FALSE)))</f>
        <v/>
      </c>
      <c r="V126" s="25" t="str">
        <f t="shared" si="23"/>
        <v/>
      </c>
      <c r="W126" s="27"/>
      <c r="X126" s="25" t="str">
        <f t="shared" si="19"/>
        <v>N/A</v>
      </c>
    </row>
    <row r="127" spans="1:24" ht="15" customHeight="1" x14ac:dyDescent="0.3">
      <c r="A127" s="12" t="str">
        <f t="shared" si="14"/>
        <v>3-178927441-C-T</v>
      </c>
      <c r="B127" s="11" t="s">
        <v>964</v>
      </c>
      <c r="C127" s="6">
        <v>1.15E-2</v>
      </c>
      <c r="D127" s="6"/>
      <c r="E127" s="6">
        <v>3</v>
      </c>
      <c r="F127" s="6">
        <v>178927441</v>
      </c>
      <c r="G127" s="6" t="s">
        <v>125</v>
      </c>
      <c r="H127" s="6" t="s">
        <v>493</v>
      </c>
      <c r="I127" s="6">
        <v>434</v>
      </c>
      <c r="K127" s="19" t="str">
        <f t="shared" si="15"/>
        <v>N</v>
      </c>
      <c r="L127" s="20" t="str">
        <f t="shared" si="16"/>
        <v/>
      </c>
      <c r="M127" s="21" t="str">
        <f t="shared" si="17"/>
        <v/>
      </c>
      <c r="N127" s="22" t="str">
        <f t="shared" si="18"/>
        <v>N/A</v>
      </c>
      <c r="O127" s="23" t="str">
        <f t="shared" si="20"/>
        <v/>
      </c>
      <c r="P127" s="23" t="str">
        <f t="shared" si="21"/>
        <v/>
      </c>
      <c r="Q127" s="27"/>
      <c r="R127" s="24" t="str">
        <f>IF($K127="N","",IF($K127="Y",VLOOKUP($A127,'Run1-2'!$A:$J,3,FALSE)))</f>
        <v/>
      </c>
      <c r="S127" s="25" t="str">
        <f t="shared" si="22"/>
        <v/>
      </c>
      <c r="T127" s="27"/>
      <c r="U127" s="24" t="str">
        <f>IF($K127="N","",IF($K127="Y",VLOOKUP($A127,'Run1-3'!$A:$J,3,FALSE)))</f>
        <v/>
      </c>
      <c r="V127" s="25" t="str">
        <f t="shared" si="23"/>
        <v/>
      </c>
      <c r="W127" s="27"/>
      <c r="X127" s="25" t="str">
        <f t="shared" si="19"/>
        <v>N/A</v>
      </c>
    </row>
    <row r="128" spans="1:24" ht="15" customHeight="1" x14ac:dyDescent="0.3">
      <c r="A128" s="12" t="str">
        <f t="shared" si="14"/>
        <v>3-178927486-G+A</v>
      </c>
      <c r="B128" s="11" t="s">
        <v>373</v>
      </c>
      <c r="C128" s="6">
        <v>2.5399999999999999E-2</v>
      </c>
      <c r="D128" s="6"/>
      <c r="E128" s="6">
        <v>3</v>
      </c>
      <c r="F128" s="6">
        <v>178927486</v>
      </c>
      <c r="G128" s="6" t="s">
        <v>187</v>
      </c>
      <c r="H128" s="6" t="s">
        <v>1373</v>
      </c>
      <c r="I128" s="6">
        <v>355</v>
      </c>
      <c r="K128" s="19" t="str">
        <f t="shared" si="15"/>
        <v>N</v>
      </c>
      <c r="L128" s="20" t="str">
        <f t="shared" si="16"/>
        <v/>
      </c>
      <c r="M128" s="21" t="str">
        <f t="shared" si="17"/>
        <v/>
      </c>
      <c r="N128" s="22" t="str">
        <f t="shared" si="18"/>
        <v>N/A</v>
      </c>
      <c r="O128" s="23" t="str">
        <f t="shared" si="20"/>
        <v/>
      </c>
      <c r="P128" s="23" t="str">
        <f t="shared" si="21"/>
        <v/>
      </c>
      <c r="Q128" s="27"/>
      <c r="R128" s="24" t="str">
        <f>IF($K128="N","",IF($K128="Y",VLOOKUP($A128,'Run1-2'!$A:$J,3,FALSE)))</f>
        <v/>
      </c>
      <c r="S128" s="25" t="str">
        <f t="shared" si="22"/>
        <v/>
      </c>
      <c r="T128" s="27"/>
      <c r="U128" s="24" t="str">
        <f>IF($K128="N","",IF($K128="Y",VLOOKUP($A128,'Run1-3'!$A:$J,3,FALSE)))</f>
        <v/>
      </c>
      <c r="V128" s="25" t="str">
        <f t="shared" si="23"/>
        <v/>
      </c>
      <c r="W128" s="27"/>
      <c r="X128" s="25" t="str">
        <f t="shared" si="19"/>
        <v>N/A</v>
      </c>
    </row>
    <row r="129" spans="1:24" ht="15" customHeight="1" x14ac:dyDescent="0.3">
      <c r="A129" s="12" t="str">
        <f t="shared" si="14"/>
        <v>3-178927490-T-A</v>
      </c>
      <c r="B129" s="11" t="s">
        <v>589</v>
      </c>
      <c r="C129" s="6">
        <v>2.8400000000000002E-2</v>
      </c>
      <c r="D129" s="6"/>
      <c r="E129" s="6">
        <v>3</v>
      </c>
      <c r="F129" s="6">
        <v>178927490</v>
      </c>
      <c r="G129" s="6" t="s">
        <v>1177</v>
      </c>
      <c r="H129" s="6" t="s">
        <v>928</v>
      </c>
      <c r="I129" s="6">
        <v>388</v>
      </c>
      <c r="K129" s="19" t="str">
        <f t="shared" si="15"/>
        <v>N</v>
      </c>
      <c r="L129" s="20" t="str">
        <f t="shared" si="16"/>
        <v/>
      </c>
      <c r="M129" s="21" t="str">
        <f t="shared" si="17"/>
        <v/>
      </c>
      <c r="N129" s="22" t="str">
        <f t="shared" si="18"/>
        <v>N/A</v>
      </c>
      <c r="O129" s="23" t="str">
        <f t="shared" si="20"/>
        <v/>
      </c>
      <c r="P129" s="23" t="str">
        <f t="shared" si="21"/>
        <v/>
      </c>
      <c r="Q129" s="27"/>
      <c r="R129" s="24" t="str">
        <f>IF($K129="N","",IF($K129="Y",VLOOKUP($A129,'Run1-2'!$A:$J,3,FALSE)))</f>
        <v/>
      </c>
      <c r="S129" s="25" t="str">
        <f t="shared" si="22"/>
        <v/>
      </c>
      <c r="T129" s="27"/>
      <c r="U129" s="24" t="str">
        <f>IF($K129="N","",IF($K129="Y",VLOOKUP($A129,'Run1-3'!$A:$J,3,FALSE)))</f>
        <v/>
      </c>
      <c r="V129" s="25" t="str">
        <f t="shared" si="23"/>
        <v/>
      </c>
      <c r="W129" s="27"/>
      <c r="X129" s="25" t="str">
        <f t="shared" si="19"/>
        <v>N/A</v>
      </c>
    </row>
    <row r="130" spans="1:24" ht="15" customHeight="1" x14ac:dyDescent="0.3">
      <c r="A130" s="12" t="str">
        <f t="shared" si="14"/>
        <v>3-178927509-C-A</v>
      </c>
      <c r="B130" s="11" t="s">
        <v>807</v>
      </c>
      <c r="C130" s="6">
        <v>1.14E-2</v>
      </c>
      <c r="D130" s="6"/>
      <c r="E130" s="6">
        <v>3</v>
      </c>
      <c r="F130" s="6">
        <v>178927509</v>
      </c>
      <c r="G130" s="6" t="s">
        <v>125</v>
      </c>
      <c r="H130" s="6" t="s">
        <v>403</v>
      </c>
      <c r="I130" s="6">
        <v>351</v>
      </c>
      <c r="K130" s="19" t="str">
        <f t="shared" si="15"/>
        <v>N</v>
      </c>
      <c r="L130" s="20" t="str">
        <f t="shared" si="16"/>
        <v/>
      </c>
      <c r="M130" s="21" t="str">
        <f t="shared" si="17"/>
        <v/>
      </c>
      <c r="N130" s="22" t="str">
        <f t="shared" si="18"/>
        <v>N/A</v>
      </c>
      <c r="O130" s="23" t="str">
        <f t="shared" si="20"/>
        <v/>
      </c>
      <c r="P130" s="23" t="str">
        <f t="shared" si="21"/>
        <v/>
      </c>
      <c r="Q130" s="27"/>
      <c r="R130" s="24" t="str">
        <f>IF($K130="N","",IF($K130="Y",VLOOKUP($A130,'Run1-2'!$A:$J,3,FALSE)))</f>
        <v/>
      </c>
      <c r="S130" s="25" t="str">
        <f t="shared" si="22"/>
        <v/>
      </c>
      <c r="T130" s="27"/>
      <c r="U130" s="24" t="str">
        <f>IF($K130="N","",IF($K130="Y",VLOOKUP($A130,'Run1-3'!$A:$J,3,FALSE)))</f>
        <v/>
      </c>
      <c r="V130" s="25" t="str">
        <f t="shared" si="23"/>
        <v/>
      </c>
      <c r="W130" s="27"/>
      <c r="X130" s="25" t="str">
        <f t="shared" si="19"/>
        <v>N/A</v>
      </c>
    </row>
    <row r="131" spans="1:24" ht="15" customHeight="1" x14ac:dyDescent="0.3">
      <c r="A131" s="12" t="str">
        <f t="shared" ref="A131:A194" si="24">E131&amp;"-"&amp;F131&amp;"-"&amp;H131</f>
        <v>3-178927915-G</v>
      </c>
      <c r="B131" s="11" t="s">
        <v>1034</v>
      </c>
      <c r="C131" s="6">
        <v>1.09E-2</v>
      </c>
      <c r="D131" s="6"/>
      <c r="E131" s="6">
        <v>3</v>
      </c>
      <c r="F131" s="6">
        <v>178927915</v>
      </c>
      <c r="G131" s="6" t="s">
        <v>1082</v>
      </c>
      <c r="H131" s="6" t="s">
        <v>187</v>
      </c>
      <c r="I131" s="6">
        <v>184</v>
      </c>
      <c r="K131" s="19" t="str">
        <f t="shared" ref="K131:K194" si="25">IF(AND($C131&lt;=0.25,C131&gt;=0.05),"Y","N")</f>
        <v>N</v>
      </c>
      <c r="L131" s="20" t="str">
        <f t="shared" ref="L131:L194" si="26">IF(K131="Y",C131,"")</f>
        <v/>
      </c>
      <c r="M131" s="21" t="str">
        <f t="shared" ref="M131:M194" si="27">IF($L131="","",IF(AND($L131&gt;=0.05,$L131&lt;0.1),"A",IF(AND($L131&gt;=0.1,$L131&lt;0.2),"B",IF(AND($L131&gt;=0.2,$L131&lt;=0.25),"C"))))</f>
        <v/>
      </c>
      <c r="N131" s="22" t="str">
        <f t="shared" ref="N131:N194" si="28">IF($M131="A",$L131*$C$1+$F$1,IF($M131="B",L131*$D$1+$F$1,IF($M131="C",L131*$E$1+$F$1,"N/A")))</f>
        <v>N/A</v>
      </c>
      <c r="O131" s="23" t="str">
        <f t="shared" si="20"/>
        <v/>
      </c>
      <c r="P131" s="23" t="str">
        <f t="shared" si="21"/>
        <v/>
      </c>
      <c r="Q131" s="27"/>
      <c r="R131" s="24" t="str">
        <f>IF($K131="N","",IF($K131="Y",VLOOKUP($A131,'Run1-2'!$A:$J,3,FALSE)))</f>
        <v/>
      </c>
      <c r="S131" s="25" t="str">
        <f t="shared" si="22"/>
        <v/>
      </c>
      <c r="T131" s="27"/>
      <c r="U131" s="24" t="str">
        <f>IF($K131="N","",IF($K131="Y",VLOOKUP($A131,'Run1-3'!$A:$J,3,FALSE)))</f>
        <v/>
      </c>
      <c r="V131" s="25" t="str">
        <f t="shared" si="23"/>
        <v/>
      </c>
      <c r="W131" s="27"/>
      <c r="X131" s="25" t="str">
        <f t="shared" ref="X131:X194" si="29">IF($K131="N","N/A",IF(AND($S131="Y",$V131="Y"),"Y","N"))</f>
        <v>N/A</v>
      </c>
    </row>
    <row r="132" spans="1:24" ht="15" customHeight="1" x14ac:dyDescent="0.3">
      <c r="A132" s="12" t="str">
        <f t="shared" si="24"/>
        <v>3-178927924-G</v>
      </c>
      <c r="B132" s="11" t="s">
        <v>437</v>
      </c>
      <c r="C132" s="6">
        <v>1.1599999999999999E-2</v>
      </c>
      <c r="D132" s="6"/>
      <c r="E132" s="6">
        <v>3</v>
      </c>
      <c r="F132" s="6">
        <v>178927924</v>
      </c>
      <c r="G132" s="6" t="s">
        <v>1082</v>
      </c>
      <c r="H132" s="6" t="s">
        <v>187</v>
      </c>
      <c r="I132" s="6">
        <v>172</v>
      </c>
      <c r="K132" s="19" t="str">
        <f t="shared" si="25"/>
        <v>N</v>
      </c>
      <c r="L132" s="20" t="str">
        <f t="shared" si="26"/>
        <v/>
      </c>
      <c r="M132" s="21" t="str">
        <f t="shared" si="27"/>
        <v/>
      </c>
      <c r="N132" s="22" t="str">
        <f t="shared" si="28"/>
        <v>N/A</v>
      </c>
      <c r="O132" s="23" t="str">
        <f t="shared" ref="O132:O195" si="30">IF(L132="","",IF((L132-N132)&lt;0.01,0.01,L132-N132))</f>
        <v/>
      </c>
      <c r="P132" s="23" t="str">
        <f t="shared" ref="P132:P195" si="31">IF(L132="","",L132+N132)</f>
        <v/>
      </c>
      <c r="Q132" s="27"/>
      <c r="R132" s="24" t="str">
        <f>IF($K132="N","",IF($K132="Y",VLOOKUP($A132,'Run1-2'!$A:$J,3,FALSE)))</f>
        <v/>
      </c>
      <c r="S132" s="25" t="str">
        <f t="shared" ref="S132:S195" si="32">IF($K132="N","",IF(AND(R132&gt;=$O132,R132&lt;=$P132),"Y","N"))</f>
        <v/>
      </c>
      <c r="T132" s="27"/>
      <c r="U132" s="24" t="str">
        <f>IF($K132="N","",IF($K132="Y",VLOOKUP($A132,'Run1-3'!$A:$J,3,FALSE)))</f>
        <v/>
      </c>
      <c r="V132" s="25" t="str">
        <f t="shared" ref="V132:V195" si="33">IF($K132="N","",IF(AND(U132&gt;=$O132,U132&lt;=$P132),"Y","N"))</f>
        <v/>
      </c>
      <c r="W132" s="27"/>
      <c r="X132" s="25" t="str">
        <f t="shared" si="29"/>
        <v>N/A</v>
      </c>
    </row>
    <row r="133" spans="1:24" ht="15" customHeight="1" x14ac:dyDescent="0.3">
      <c r="A133" s="12" t="str">
        <f t="shared" si="24"/>
        <v>3-178927954-A+T</v>
      </c>
      <c r="B133" s="11" t="s">
        <v>1208</v>
      </c>
      <c r="C133" s="6">
        <v>1.89E-2</v>
      </c>
      <c r="D133" s="6"/>
      <c r="E133" s="6">
        <v>3</v>
      </c>
      <c r="F133" s="6">
        <v>178927954</v>
      </c>
      <c r="G133" s="6" t="s">
        <v>1082</v>
      </c>
      <c r="H133" s="6" t="s">
        <v>1191</v>
      </c>
      <c r="I133" s="6">
        <v>212</v>
      </c>
      <c r="K133" s="19" t="str">
        <f t="shared" si="25"/>
        <v>N</v>
      </c>
      <c r="L133" s="20" t="str">
        <f t="shared" si="26"/>
        <v/>
      </c>
      <c r="M133" s="21" t="str">
        <f t="shared" si="27"/>
        <v/>
      </c>
      <c r="N133" s="22" t="str">
        <f t="shared" si="28"/>
        <v>N/A</v>
      </c>
      <c r="O133" s="23" t="str">
        <f t="shared" si="30"/>
        <v/>
      </c>
      <c r="P133" s="23" t="str">
        <f t="shared" si="31"/>
        <v/>
      </c>
      <c r="Q133" s="27"/>
      <c r="R133" s="24" t="str">
        <f>IF($K133="N","",IF($K133="Y",VLOOKUP($A133,'Run1-2'!$A:$J,3,FALSE)))</f>
        <v/>
      </c>
      <c r="S133" s="25" t="str">
        <f t="shared" si="32"/>
        <v/>
      </c>
      <c r="T133" s="27"/>
      <c r="U133" s="24" t="str">
        <f>IF($K133="N","",IF($K133="Y",VLOOKUP($A133,'Run1-3'!$A:$J,3,FALSE)))</f>
        <v/>
      </c>
      <c r="V133" s="25" t="str">
        <f t="shared" si="33"/>
        <v/>
      </c>
      <c r="W133" s="27"/>
      <c r="X133" s="25" t="str">
        <f t="shared" si="29"/>
        <v>N/A</v>
      </c>
    </row>
    <row r="134" spans="1:24" ht="15" customHeight="1" x14ac:dyDescent="0.3">
      <c r="A134" s="12" t="str">
        <f t="shared" si="24"/>
        <v>3-178927961-C</v>
      </c>
      <c r="B134" s="11" t="s">
        <v>35</v>
      </c>
      <c r="C134" s="6">
        <v>1.4200000000000001E-2</v>
      </c>
      <c r="D134" s="6"/>
      <c r="E134" s="6">
        <v>3</v>
      </c>
      <c r="F134" s="6">
        <v>178927961</v>
      </c>
      <c r="G134" s="6" t="s">
        <v>1177</v>
      </c>
      <c r="H134" s="6" t="s">
        <v>125</v>
      </c>
      <c r="I134" s="6">
        <v>212</v>
      </c>
      <c r="K134" s="19" t="str">
        <f t="shared" si="25"/>
        <v>N</v>
      </c>
      <c r="L134" s="20" t="str">
        <f t="shared" si="26"/>
        <v/>
      </c>
      <c r="M134" s="21" t="str">
        <f t="shared" si="27"/>
        <v/>
      </c>
      <c r="N134" s="22" t="str">
        <f t="shared" si="28"/>
        <v>N/A</v>
      </c>
      <c r="O134" s="23" t="str">
        <f t="shared" si="30"/>
        <v/>
      </c>
      <c r="P134" s="23" t="str">
        <f t="shared" si="31"/>
        <v/>
      </c>
      <c r="Q134" s="27"/>
      <c r="R134" s="24" t="str">
        <f>IF($K134="N","",IF($K134="Y",VLOOKUP($A134,'Run1-2'!$A:$J,3,FALSE)))</f>
        <v/>
      </c>
      <c r="S134" s="25" t="str">
        <f t="shared" si="32"/>
        <v/>
      </c>
      <c r="T134" s="27"/>
      <c r="U134" s="24" t="str">
        <f>IF($K134="N","",IF($K134="Y",VLOOKUP($A134,'Run1-3'!$A:$J,3,FALSE)))</f>
        <v/>
      </c>
      <c r="V134" s="25" t="str">
        <f t="shared" si="33"/>
        <v/>
      </c>
      <c r="W134" s="27"/>
      <c r="X134" s="25" t="str">
        <f t="shared" si="29"/>
        <v>N/A</v>
      </c>
    </row>
    <row r="135" spans="1:24" ht="15" customHeight="1" x14ac:dyDescent="0.3">
      <c r="A135" s="12" t="str">
        <f t="shared" si="24"/>
        <v>3-178927964-G-T</v>
      </c>
      <c r="B135" s="11" t="s">
        <v>828</v>
      </c>
      <c r="C135" s="6">
        <v>7.0800000000000002E-2</v>
      </c>
      <c r="D135" s="6" t="s">
        <v>904</v>
      </c>
      <c r="E135" s="6">
        <v>3</v>
      </c>
      <c r="F135" s="6">
        <v>178927964</v>
      </c>
      <c r="G135" s="6" t="s">
        <v>187</v>
      </c>
      <c r="H135" s="6" t="s">
        <v>680</v>
      </c>
      <c r="I135" s="6">
        <v>226</v>
      </c>
      <c r="K135" s="19" t="str">
        <f t="shared" si="25"/>
        <v>Y</v>
      </c>
      <c r="L135" s="20">
        <f t="shared" si="26"/>
        <v>7.0800000000000002E-2</v>
      </c>
      <c r="M135" s="21" t="str">
        <f t="shared" si="27"/>
        <v>A</v>
      </c>
      <c r="N135" s="22">
        <f t="shared" si="28"/>
        <v>5.5400000000000005E-2</v>
      </c>
      <c r="O135" s="23">
        <f t="shared" si="30"/>
        <v>1.5399999999999997E-2</v>
      </c>
      <c r="P135" s="23">
        <f t="shared" si="31"/>
        <v>0.12620000000000001</v>
      </c>
      <c r="Q135" s="27"/>
      <c r="R135" s="24">
        <f>IF($K135="N","",IF($K135="Y",VLOOKUP($A135,'Run1-2'!$A:$J,3,FALSE)))</f>
        <v>0.10150000000000001</v>
      </c>
      <c r="S135" s="25" t="str">
        <f t="shared" si="32"/>
        <v>Y</v>
      </c>
      <c r="T135" s="27"/>
      <c r="U135" s="24">
        <f>IF($K135="N","",IF($K135="Y",VLOOKUP($A135,'Run1-3'!$A:$J,3,FALSE)))</f>
        <v>8.3000000000000004E-2</v>
      </c>
      <c r="V135" s="25" t="str">
        <f t="shared" si="33"/>
        <v>Y</v>
      </c>
      <c r="W135" s="27"/>
      <c r="X135" s="25" t="str">
        <f t="shared" si="29"/>
        <v>Y</v>
      </c>
    </row>
    <row r="136" spans="1:24" ht="15" customHeight="1" x14ac:dyDescent="0.3">
      <c r="A136" s="12" t="str">
        <f t="shared" si="24"/>
        <v>3-178927965-C</v>
      </c>
      <c r="B136" s="11" t="s">
        <v>1054</v>
      </c>
      <c r="C136" s="6">
        <v>1.43E-2</v>
      </c>
      <c r="D136" s="6"/>
      <c r="E136" s="6">
        <v>3</v>
      </c>
      <c r="F136" s="6">
        <v>178927965</v>
      </c>
      <c r="G136" s="6" t="s">
        <v>1177</v>
      </c>
      <c r="H136" s="6" t="s">
        <v>125</v>
      </c>
      <c r="I136" s="6">
        <v>140</v>
      </c>
      <c r="K136" s="19" t="str">
        <f t="shared" si="25"/>
        <v>N</v>
      </c>
      <c r="L136" s="20" t="str">
        <f t="shared" si="26"/>
        <v/>
      </c>
      <c r="M136" s="21" t="str">
        <f t="shared" si="27"/>
        <v/>
      </c>
      <c r="N136" s="22" t="str">
        <f t="shared" si="28"/>
        <v>N/A</v>
      </c>
      <c r="O136" s="23" t="str">
        <f t="shared" si="30"/>
        <v/>
      </c>
      <c r="P136" s="23" t="str">
        <f t="shared" si="31"/>
        <v/>
      </c>
      <c r="Q136" s="27"/>
      <c r="R136" s="24" t="str">
        <f>IF($K136="N","",IF($K136="Y",VLOOKUP($A136,'Run1-2'!$A:$J,3,FALSE)))</f>
        <v/>
      </c>
      <c r="S136" s="25" t="str">
        <f t="shared" si="32"/>
        <v/>
      </c>
      <c r="T136" s="27"/>
      <c r="U136" s="24" t="str">
        <f>IF($K136="N","",IF($K136="Y",VLOOKUP($A136,'Run1-3'!$A:$J,3,FALSE)))</f>
        <v/>
      </c>
      <c r="V136" s="25" t="str">
        <f t="shared" si="33"/>
        <v/>
      </c>
      <c r="W136" s="27"/>
      <c r="X136" s="25" t="str">
        <f t="shared" si="29"/>
        <v>N/A</v>
      </c>
    </row>
    <row r="137" spans="1:24" ht="15" customHeight="1" x14ac:dyDescent="0.3">
      <c r="A137" s="12" t="str">
        <f t="shared" si="24"/>
        <v>3-178928132-G+T</v>
      </c>
      <c r="B137" s="11" t="s">
        <v>1270</v>
      </c>
      <c r="C137" s="6">
        <v>1.77E-2</v>
      </c>
      <c r="D137" s="6"/>
      <c r="E137" s="6">
        <v>3</v>
      </c>
      <c r="F137" s="6">
        <v>178928132</v>
      </c>
      <c r="G137" s="6" t="s">
        <v>187</v>
      </c>
      <c r="H137" s="6" t="s">
        <v>84</v>
      </c>
      <c r="I137" s="6">
        <v>679</v>
      </c>
      <c r="K137" s="19" t="str">
        <f t="shared" si="25"/>
        <v>N</v>
      </c>
      <c r="L137" s="20" t="str">
        <f t="shared" si="26"/>
        <v/>
      </c>
      <c r="M137" s="21" t="str">
        <f t="shared" si="27"/>
        <v/>
      </c>
      <c r="N137" s="22" t="str">
        <f t="shared" si="28"/>
        <v>N/A</v>
      </c>
      <c r="O137" s="23" t="str">
        <f t="shared" si="30"/>
        <v/>
      </c>
      <c r="P137" s="23" t="str">
        <f t="shared" si="31"/>
        <v/>
      </c>
      <c r="Q137" s="27"/>
      <c r="R137" s="24" t="str">
        <f>IF($K137="N","",IF($K137="Y",VLOOKUP($A137,'Run1-2'!$A:$J,3,FALSE)))</f>
        <v/>
      </c>
      <c r="S137" s="25" t="str">
        <f t="shared" si="32"/>
        <v/>
      </c>
      <c r="T137" s="27"/>
      <c r="U137" s="24" t="str">
        <f>IF($K137="N","",IF($K137="Y",VLOOKUP($A137,'Run1-3'!$A:$J,3,FALSE)))</f>
        <v/>
      </c>
      <c r="V137" s="25" t="str">
        <f t="shared" si="33"/>
        <v/>
      </c>
      <c r="W137" s="27"/>
      <c r="X137" s="25" t="str">
        <f t="shared" si="29"/>
        <v>N/A</v>
      </c>
    </row>
    <row r="138" spans="1:24" ht="15" customHeight="1" x14ac:dyDescent="0.3">
      <c r="A138" s="12" t="str">
        <f t="shared" si="24"/>
        <v>3-178928143-T</v>
      </c>
      <c r="B138" s="11" t="s">
        <v>97</v>
      </c>
      <c r="C138" s="6">
        <v>1.01E-2</v>
      </c>
      <c r="D138" s="6"/>
      <c r="E138" s="6">
        <v>3</v>
      </c>
      <c r="F138" s="6">
        <v>178928143</v>
      </c>
      <c r="G138" s="6" t="s">
        <v>125</v>
      </c>
      <c r="H138" s="6" t="s">
        <v>1177</v>
      </c>
      <c r="I138" s="6">
        <v>694</v>
      </c>
      <c r="K138" s="19" t="str">
        <f t="shared" si="25"/>
        <v>N</v>
      </c>
      <c r="L138" s="20" t="str">
        <f t="shared" si="26"/>
        <v/>
      </c>
      <c r="M138" s="21" t="str">
        <f t="shared" si="27"/>
        <v/>
      </c>
      <c r="N138" s="22" t="str">
        <f t="shared" si="28"/>
        <v>N/A</v>
      </c>
      <c r="O138" s="23" t="str">
        <f t="shared" si="30"/>
        <v/>
      </c>
      <c r="P138" s="23" t="str">
        <f t="shared" si="31"/>
        <v/>
      </c>
      <c r="Q138" s="27"/>
      <c r="R138" s="24" t="str">
        <f>IF($K138="N","",IF($K138="Y",VLOOKUP($A138,'Run1-2'!$A:$J,3,FALSE)))</f>
        <v/>
      </c>
      <c r="S138" s="25" t="str">
        <f t="shared" si="32"/>
        <v/>
      </c>
      <c r="T138" s="27"/>
      <c r="U138" s="24" t="str">
        <f>IF($K138="N","",IF($K138="Y",VLOOKUP($A138,'Run1-3'!$A:$J,3,FALSE)))</f>
        <v/>
      </c>
      <c r="V138" s="25" t="str">
        <f t="shared" si="33"/>
        <v/>
      </c>
      <c r="W138" s="27"/>
      <c r="X138" s="25" t="str">
        <f t="shared" si="29"/>
        <v>N/A</v>
      </c>
    </row>
    <row r="139" spans="1:24" ht="15" customHeight="1" x14ac:dyDescent="0.3">
      <c r="A139" s="12" t="str">
        <f t="shared" si="24"/>
        <v>3-178928155-A-T</v>
      </c>
      <c r="B139" s="11" t="s">
        <v>896</v>
      </c>
      <c r="C139" s="6">
        <v>0.18720000000000001</v>
      </c>
      <c r="D139" s="6"/>
      <c r="E139" s="6">
        <v>3</v>
      </c>
      <c r="F139" s="6">
        <v>178928155</v>
      </c>
      <c r="G139" s="6" t="s">
        <v>1082</v>
      </c>
      <c r="H139" s="6" t="s">
        <v>404</v>
      </c>
      <c r="I139" s="6">
        <v>689</v>
      </c>
      <c r="K139" s="19" t="str">
        <f t="shared" si="25"/>
        <v>Y</v>
      </c>
      <c r="L139" s="20">
        <f t="shared" si="26"/>
        <v>0.18720000000000001</v>
      </c>
      <c r="M139" s="21" t="str">
        <f t="shared" si="27"/>
        <v>B</v>
      </c>
      <c r="N139" s="22">
        <f t="shared" si="28"/>
        <v>9.4880000000000006E-2</v>
      </c>
      <c r="O139" s="23">
        <f t="shared" si="30"/>
        <v>9.2319999999999999E-2</v>
      </c>
      <c r="P139" s="23">
        <f t="shared" si="31"/>
        <v>0.28208</v>
      </c>
      <c r="Q139" s="27"/>
      <c r="R139" s="24">
        <f>IF($K139="N","",IF($K139="Y",VLOOKUP($A139,'Run1-2'!$A:$J,3,FALSE)))</f>
        <v>0.22070000000000001</v>
      </c>
      <c r="S139" s="25" t="str">
        <f t="shared" si="32"/>
        <v>Y</v>
      </c>
      <c r="T139" s="27"/>
      <c r="U139" s="24">
        <f>IF($K139="N","",IF($K139="Y",VLOOKUP($A139,'Run1-3'!$A:$J,3,FALSE)))</f>
        <v>0.18410000000000001</v>
      </c>
      <c r="V139" s="25" t="str">
        <f t="shared" si="33"/>
        <v>Y</v>
      </c>
      <c r="W139" s="27"/>
      <c r="X139" s="25" t="str">
        <f t="shared" si="29"/>
        <v>Y</v>
      </c>
    </row>
    <row r="140" spans="1:24" ht="15" customHeight="1" x14ac:dyDescent="0.3">
      <c r="A140" s="12" t="str">
        <f t="shared" si="24"/>
        <v>3-178928155-A+T</v>
      </c>
      <c r="B140" s="11" t="s">
        <v>1120</v>
      </c>
      <c r="C140" s="6">
        <v>1.3100000000000001E-2</v>
      </c>
      <c r="D140" s="6"/>
      <c r="E140" s="6">
        <v>3</v>
      </c>
      <c r="F140" s="6">
        <v>178928155</v>
      </c>
      <c r="G140" s="6" t="s">
        <v>1082</v>
      </c>
      <c r="H140" s="6" t="s">
        <v>1191</v>
      </c>
      <c r="I140" s="6">
        <v>689</v>
      </c>
      <c r="K140" s="19" t="str">
        <f t="shared" si="25"/>
        <v>N</v>
      </c>
      <c r="L140" s="20" t="str">
        <f t="shared" si="26"/>
        <v/>
      </c>
      <c r="M140" s="21" t="str">
        <f t="shared" si="27"/>
        <v/>
      </c>
      <c r="N140" s="22" t="str">
        <f t="shared" si="28"/>
        <v>N/A</v>
      </c>
      <c r="O140" s="23" t="str">
        <f t="shared" si="30"/>
        <v/>
      </c>
      <c r="P140" s="23" t="str">
        <f t="shared" si="31"/>
        <v/>
      </c>
      <c r="Q140" s="27"/>
      <c r="R140" s="24" t="str">
        <f>IF($K140="N","",IF($K140="Y",VLOOKUP($A140,'Run1-2'!$A:$J,3,FALSE)))</f>
        <v/>
      </c>
      <c r="S140" s="25" t="str">
        <f t="shared" si="32"/>
        <v/>
      </c>
      <c r="T140" s="27"/>
      <c r="U140" s="24" t="str">
        <f>IF($K140="N","",IF($K140="Y",VLOOKUP($A140,'Run1-3'!$A:$J,3,FALSE)))</f>
        <v/>
      </c>
      <c r="V140" s="25" t="str">
        <f t="shared" si="33"/>
        <v/>
      </c>
      <c r="W140" s="27"/>
      <c r="X140" s="25" t="str">
        <f t="shared" si="29"/>
        <v>N/A</v>
      </c>
    </row>
    <row r="141" spans="1:24" ht="15" customHeight="1" x14ac:dyDescent="0.3">
      <c r="A141" s="12" t="str">
        <f t="shared" si="24"/>
        <v>3-178936024-A+A</v>
      </c>
      <c r="B141" s="11" t="s">
        <v>1334</v>
      </c>
      <c r="C141" s="6">
        <v>1.2E-2</v>
      </c>
      <c r="D141" s="6"/>
      <c r="E141" s="6">
        <v>3</v>
      </c>
      <c r="F141" s="6">
        <v>178936024</v>
      </c>
      <c r="G141" s="6" t="s">
        <v>1082</v>
      </c>
      <c r="H141" s="6" t="s">
        <v>1092</v>
      </c>
      <c r="I141" s="6">
        <v>585</v>
      </c>
      <c r="K141" s="19" t="str">
        <f t="shared" si="25"/>
        <v>N</v>
      </c>
      <c r="L141" s="20" t="str">
        <f t="shared" si="26"/>
        <v/>
      </c>
      <c r="M141" s="21" t="str">
        <f t="shared" si="27"/>
        <v/>
      </c>
      <c r="N141" s="22" t="str">
        <f t="shared" si="28"/>
        <v>N/A</v>
      </c>
      <c r="O141" s="23" t="str">
        <f t="shared" si="30"/>
        <v/>
      </c>
      <c r="P141" s="23" t="str">
        <f t="shared" si="31"/>
        <v/>
      </c>
      <c r="Q141" s="27"/>
      <c r="R141" s="24" t="str">
        <f>IF($K141="N","",IF($K141="Y",VLOOKUP($A141,'Run1-2'!$A:$J,3,FALSE)))</f>
        <v/>
      </c>
      <c r="S141" s="25" t="str">
        <f t="shared" si="32"/>
        <v/>
      </c>
      <c r="T141" s="27"/>
      <c r="U141" s="24" t="str">
        <f>IF($K141="N","",IF($K141="Y",VLOOKUP($A141,'Run1-3'!$A:$J,3,FALSE)))</f>
        <v/>
      </c>
      <c r="V141" s="25" t="str">
        <f t="shared" si="33"/>
        <v/>
      </c>
      <c r="W141" s="27"/>
      <c r="X141" s="25" t="str">
        <f t="shared" si="29"/>
        <v>N/A</v>
      </c>
    </row>
    <row r="142" spans="1:24" ht="15" customHeight="1" x14ac:dyDescent="0.3">
      <c r="A142" s="12" t="str">
        <f t="shared" si="24"/>
        <v>3-178936031-A</v>
      </c>
      <c r="B142" s="11" t="s">
        <v>159</v>
      </c>
      <c r="C142" s="6">
        <v>1.3899999999999999E-2</v>
      </c>
      <c r="D142" s="6"/>
      <c r="E142" s="6">
        <v>3</v>
      </c>
      <c r="F142" s="6">
        <v>178936031</v>
      </c>
      <c r="G142" s="6" t="s">
        <v>187</v>
      </c>
      <c r="H142" s="6" t="s">
        <v>1082</v>
      </c>
      <c r="I142" s="6">
        <v>505</v>
      </c>
      <c r="K142" s="19" t="str">
        <f t="shared" si="25"/>
        <v>N</v>
      </c>
      <c r="L142" s="20" t="str">
        <f t="shared" si="26"/>
        <v/>
      </c>
      <c r="M142" s="21" t="str">
        <f t="shared" si="27"/>
        <v/>
      </c>
      <c r="N142" s="22" t="str">
        <f t="shared" si="28"/>
        <v>N/A</v>
      </c>
      <c r="O142" s="23" t="str">
        <f t="shared" si="30"/>
        <v/>
      </c>
      <c r="P142" s="23" t="str">
        <f t="shared" si="31"/>
        <v/>
      </c>
      <c r="Q142" s="27"/>
      <c r="R142" s="24" t="str">
        <f>IF($K142="N","",IF($K142="Y",VLOOKUP($A142,'Run1-2'!$A:$J,3,FALSE)))</f>
        <v/>
      </c>
      <c r="S142" s="25" t="str">
        <f t="shared" si="32"/>
        <v/>
      </c>
      <c r="T142" s="27"/>
      <c r="U142" s="24" t="str">
        <f>IF($K142="N","",IF($K142="Y",VLOOKUP($A142,'Run1-3'!$A:$J,3,FALSE)))</f>
        <v/>
      </c>
      <c r="V142" s="25" t="str">
        <f t="shared" si="33"/>
        <v/>
      </c>
      <c r="W142" s="27"/>
      <c r="X142" s="25" t="str">
        <f t="shared" si="29"/>
        <v>N/A</v>
      </c>
    </row>
    <row r="143" spans="1:24" ht="15" customHeight="1" x14ac:dyDescent="0.3">
      <c r="A143" s="12" t="str">
        <f t="shared" si="24"/>
        <v>3-178936033-A+TTAAGGGA</v>
      </c>
      <c r="B143" s="11" t="s">
        <v>121</v>
      </c>
      <c r="C143" s="6">
        <v>1.2500000000000001E-2</v>
      </c>
      <c r="D143" s="6"/>
      <c r="E143" s="6">
        <v>3</v>
      </c>
      <c r="F143" s="6">
        <v>178936033</v>
      </c>
      <c r="G143" s="6" t="s">
        <v>1082</v>
      </c>
      <c r="H143" s="6" t="s">
        <v>45</v>
      </c>
      <c r="I143" s="6">
        <v>638</v>
      </c>
      <c r="K143" s="19" t="str">
        <f t="shared" si="25"/>
        <v>N</v>
      </c>
      <c r="L143" s="20" t="str">
        <f t="shared" si="26"/>
        <v/>
      </c>
      <c r="M143" s="21" t="str">
        <f t="shared" si="27"/>
        <v/>
      </c>
      <c r="N143" s="22" t="str">
        <f t="shared" si="28"/>
        <v>N/A</v>
      </c>
      <c r="O143" s="23" t="str">
        <f t="shared" si="30"/>
        <v/>
      </c>
      <c r="P143" s="23" t="str">
        <f t="shared" si="31"/>
        <v/>
      </c>
      <c r="Q143" s="27"/>
      <c r="R143" s="24" t="str">
        <f>IF($K143="N","",IF($K143="Y",VLOOKUP($A143,'Run1-2'!$A:$J,3,FALSE)))</f>
        <v/>
      </c>
      <c r="S143" s="25" t="str">
        <f t="shared" si="32"/>
        <v/>
      </c>
      <c r="T143" s="27"/>
      <c r="U143" s="24" t="str">
        <f>IF($K143="N","",IF($K143="Y",VLOOKUP($A143,'Run1-3'!$A:$J,3,FALSE)))</f>
        <v/>
      </c>
      <c r="V143" s="25" t="str">
        <f t="shared" si="33"/>
        <v/>
      </c>
      <c r="W143" s="27"/>
      <c r="X143" s="25" t="str">
        <f t="shared" si="29"/>
        <v>N/A</v>
      </c>
    </row>
    <row r="144" spans="1:24" ht="15" customHeight="1" x14ac:dyDescent="0.3">
      <c r="A144" s="12" t="str">
        <f t="shared" si="24"/>
        <v>3-178936039-C+A</v>
      </c>
      <c r="B144" s="11" t="s">
        <v>337</v>
      </c>
      <c r="C144" s="6">
        <v>2.1299999999999999E-2</v>
      </c>
      <c r="D144" s="6"/>
      <c r="E144" s="6">
        <v>3</v>
      </c>
      <c r="F144" s="6">
        <v>178936039</v>
      </c>
      <c r="G144" s="6" t="s">
        <v>125</v>
      </c>
      <c r="H144" s="6" t="s">
        <v>1189</v>
      </c>
      <c r="I144" s="6">
        <v>657</v>
      </c>
      <c r="K144" s="19" t="str">
        <f t="shared" si="25"/>
        <v>N</v>
      </c>
      <c r="L144" s="20" t="str">
        <f t="shared" si="26"/>
        <v/>
      </c>
      <c r="M144" s="21" t="str">
        <f t="shared" si="27"/>
        <v/>
      </c>
      <c r="N144" s="22" t="str">
        <f t="shared" si="28"/>
        <v>N/A</v>
      </c>
      <c r="O144" s="23" t="str">
        <f t="shared" si="30"/>
        <v/>
      </c>
      <c r="P144" s="23" t="str">
        <f t="shared" si="31"/>
        <v/>
      </c>
      <c r="Q144" s="27"/>
      <c r="R144" s="24" t="str">
        <f>IF($K144="N","",IF($K144="Y",VLOOKUP($A144,'Run1-2'!$A:$J,3,FALSE)))</f>
        <v/>
      </c>
      <c r="S144" s="25" t="str">
        <f t="shared" si="32"/>
        <v/>
      </c>
      <c r="T144" s="27"/>
      <c r="U144" s="24" t="str">
        <f>IF($K144="N","",IF($K144="Y",VLOOKUP($A144,'Run1-3'!$A:$J,3,FALSE)))</f>
        <v/>
      </c>
      <c r="V144" s="25" t="str">
        <f t="shared" si="33"/>
        <v/>
      </c>
      <c r="W144" s="27"/>
      <c r="X144" s="25" t="str">
        <f t="shared" si="29"/>
        <v>N/A</v>
      </c>
    </row>
    <row r="145" spans="1:24" ht="15" customHeight="1" x14ac:dyDescent="0.3">
      <c r="A145" s="12" t="str">
        <f t="shared" si="24"/>
        <v>3-178936070-A</v>
      </c>
      <c r="B145" s="11" t="s">
        <v>555</v>
      </c>
      <c r="C145" s="6">
        <v>1.15E-2</v>
      </c>
      <c r="D145" s="6"/>
      <c r="E145" s="6">
        <v>3</v>
      </c>
      <c r="F145" s="6">
        <v>178936070</v>
      </c>
      <c r="G145" s="6" t="s">
        <v>187</v>
      </c>
      <c r="H145" s="6" t="s">
        <v>1082</v>
      </c>
      <c r="I145" s="6">
        <v>698</v>
      </c>
      <c r="K145" s="19" t="str">
        <f t="shared" si="25"/>
        <v>N</v>
      </c>
      <c r="L145" s="20" t="str">
        <f t="shared" si="26"/>
        <v/>
      </c>
      <c r="M145" s="21" t="str">
        <f t="shared" si="27"/>
        <v/>
      </c>
      <c r="N145" s="22" t="str">
        <f t="shared" si="28"/>
        <v>N/A</v>
      </c>
      <c r="O145" s="23" t="str">
        <f t="shared" si="30"/>
        <v/>
      </c>
      <c r="P145" s="23" t="str">
        <f t="shared" si="31"/>
        <v/>
      </c>
      <c r="Q145" s="27"/>
      <c r="R145" s="24" t="str">
        <f>IF($K145="N","",IF($K145="Y",VLOOKUP($A145,'Run1-2'!$A:$J,3,FALSE)))</f>
        <v/>
      </c>
      <c r="S145" s="25" t="str">
        <f t="shared" si="32"/>
        <v/>
      </c>
      <c r="T145" s="27"/>
      <c r="U145" s="24" t="str">
        <f>IF($K145="N","",IF($K145="Y",VLOOKUP($A145,'Run1-3'!$A:$J,3,FALSE)))</f>
        <v/>
      </c>
      <c r="V145" s="25" t="str">
        <f t="shared" si="33"/>
        <v/>
      </c>
      <c r="W145" s="27"/>
      <c r="X145" s="25" t="str">
        <f t="shared" si="29"/>
        <v>N/A</v>
      </c>
    </row>
    <row r="146" spans="1:24" ht="15" customHeight="1" x14ac:dyDescent="0.3">
      <c r="A146" s="12" t="str">
        <f t="shared" si="24"/>
        <v>3-178936097-A</v>
      </c>
      <c r="B146" s="11" t="s">
        <v>1354</v>
      </c>
      <c r="C146" s="6">
        <v>0.01</v>
      </c>
      <c r="D146" s="6"/>
      <c r="E146" s="6">
        <v>3</v>
      </c>
      <c r="F146" s="6">
        <v>178936097</v>
      </c>
      <c r="G146" s="6" t="s">
        <v>187</v>
      </c>
      <c r="H146" s="6" t="s">
        <v>1082</v>
      </c>
      <c r="I146" s="6">
        <v>699</v>
      </c>
      <c r="K146" s="19" t="str">
        <f t="shared" si="25"/>
        <v>N</v>
      </c>
      <c r="L146" s="20" t="str">
        <f t="shared" si="26"/>
        <v/>
      </c>
      <c r="M146" s="21" t="str">
        <f t="shared" si="27"/>
        <v/>
      </c>
      <c r="N146" s="22" t="str">
        <f t="shared" si="28"/>
        <v>N/A</v>
      </c>
      <c r="O146" s="23" t="str">
        <f t="shared" si="30"/>
        <v/>
      </c>
      <c r="P146" s="23" t="str">
        <f t="shared" si="31"/>
        <v/>
      </c>
      <c r="Q146" s="27"/>
      <c r="R146" s="24" t="str">
        <f>IF($K146="N","",IF($K146="Y",VLOOKUP($A146,'Run1-2'!$A:$J,3,FALSE)))</f>
        <v/>
      </c>
      <c r="S146" s="25" t="str">
        <f t="shared" si="32"/>
        <v/>
      </c>
      <c r="T146" s="27"/>
      <c r="U146" s="24" t="str">
        <f>IF($K146="N","",IF($K146="Y",VLOOKUP($A146,'Run1-3'!$A:$J,3,FALSE)))</f>
        <v/>
      </c>
      <c r="V146" s="25" t="str">
        <f t="shared" si="33"/>
        <v/>
      </c>
      <c r="W146" s="27"/>
      <c r="X146" s="25" t="str">
        <f t="shared" si="29"/>
        <v>N/A</v>
      </c>
    </row>
    <row r="147" spans="1:24" ht="15" customHeight="1" x14ac:dyDescent="0.3">
      <c r="A147" s="12" t="str">
        <f t="shared" si="24"/>
        <v>3-178938811-A</v>
      </c>
      <c r="B147" s="11" t="s">
        <v>183</v>
      </c>
      <c r="C147" s="6">
        <v>0.01</v>
      </c>
      <c r="D147" s="6"/>
      <c r="E147" s="6">
        <v>3</v>
      </c>
      <c r="F147" s="6">
        <v>178938811</v>
      </c>
      <c r="G147" s="6" t="s">
        <v>187</v>
      </c>
      <c r="H147" s="6" t="s">
        <v>1082</v>
      </c>
      <c r="I147" s="6">
        <v>400</v>
      </c>
      <c r="K147" s="19" t="str">
        <f t="shared" si="25"/>
        <v>N</v>
      </c>
      <c r="L147" s="20" t="str">
        <f t="shared" si="26"/>
        <v/>
      </c>
      <c r="M147" s="21" t="str">
        <f t="shared" si="27"/>
        <v/>
      </c>
      <c r="N147" s="22" t="str">
        <f t="shared" si="28"/>
        <v>N/A</v>
      </c>
      <c r="O147" s="23" t="str">
        <f t="shared" si="30"/>
        <v/>
      </c>
      <c r="P147" s="23" t="str">
        <f t="shared" si="31"/>
        <v/>
      </c>
      <c r="Q147" s="27"/>
      <c r="R147" s="24" t="str">
        <f>IF($K147="N","",IF($K147="Y",VLOOKUP($A147,'Run1-2'!$A:$J,3,FALSE)))</f>
        <v/>
      </c>
      <c r="S147" s="25" t="str">
        <f t="shared" si="32"/>
        <v/>
      </c>
      <c r="T147" s="27"/>
      <c r="U147" s="24" t="str">
        <f>IF($K147="N","",IF($K147="Y",VLOOKUP($A147,'Run1-3'!$A:$J,3,FALSE)))</f>
        <v/>
      </c>
      <c r="V147" s="25" t="str">
        <f t="shared" si="33"/>
        <v/>
      </c>
      <c r="W147" s="27"/>
      <c r="X147" s="25" t="str">
        <f t="shared" si="29"/>
        <v>N/A</v>
      </c>
    </row>
    <row r="148" spans="1:24" ht="15" customHeight="1" x14ac:dyDescent="0.3">
      <c r="A148" s="12" t="str">
        <f t="shared" si="24"/>
        <v>3-178938817-C+T</v>
      </c>
      <c r="B148" s="11" t="s">
        <v>401</v>
      </c>
      <c r="C148" s="6">
        <v>1.26E-2</v>
      </c>
      <c r="D148" s="6"/>
      <c r="E148" s="6">
        <v>3</v>
      </c>
      <c r="F148" s="6">
        <v>178938817</v>
      </c>
      <c r="G148" s="6" t="s">
        <v>125</v>
      </c>
      <c r="H148" s="6" t="s">
        <v>1283</v>
      </c>
      <c r="I148" s="6">
        <v>398</v>
      </c>
      <c r="K148" s="19" t="str">
        <f t="shared" si="25"/>
        <v>N</v>
      </c>
      <c r="L148" s="20" t="str">
        <f t="shared" si="26"/>
        <v/>
      </c>
      <c r="M148" s="21" t="str">
        <f t="shared" si="27"/>
        <v/>
      </c>
      <c r="N148" s="22" t="str">
        <f t="shared" si="28"/>
        <v>N/A</v>
      </c>
      <c r="O148" s="23" t="str">
        <f t="shared" si="30"/>
        <v/>
      </c>
      <c r="P148" s="23" t="str">
        <f t="shared" si="31"/>
        <v/>
      </c>
      <c r="Q148" s="27"/>
      <c r="R148" s="24" t="str">
        <f>IF($K148="N","",IF($K148="Y",VLOOKUP($A148,'Run1-2'!$A:$J,3,FALSE)))</f>
        <v/>
      </c>
      <c r="S148" s="25" t="str">
        <f t="shared" si="32"/>
        <v/>
      </c>
      <c r="T148" s="27"/>
      <c r="U148" s="24" t="str">
        <f>IF($K148="N","",IF($K148="Y",VLOOKUP($A148,'Run1-3'!$A:$J,3,FALSE)))</f>
        <v/>
      </c>
      <c r="V148" s="25" t="str">
        <f t="shared" si="33"/>
        <v/>
      </c>
      <c r="W148" s="27"/>
      <c r="X148" s="25" t="str">
        <f t="shared" si="29"/>
        <v>N/A</v>
      </c>
    </row>
    <row r="149" spans="1:24" ht="15" customHeight="1" x14ac:dyDescent="0.3">
      <c r="A149" s="12" t="str">
        <f t="shared" si="24"/>
        <v>3-178938817-C-T</v>
      </c>
      <c r="B149" s="11" t="s">
        <v>617</v>
      </c>
      <c r="C149" s="6">
        <v>1.01E-2</v>
      </c>
      <c r="D149" s="6"/>
      <c r="E149" s="6">
        <v>3</v>
      </c>
      <c r="F149" s="6">
        <v>178938817</v>
      </c>
      <c r="G149" s="6" t="s">
        <v>125</v>
      </c>
      <c r="H149" s="6" t="s">
        <v>493</v>
      </c>
      <c r="I149" s="6">
        <v>398</v>
      </c>
      <c r="K149" s="19" t="str">
        <f t="shared" si="25"/>
        <v>N</v>
      </c>
      <c r="L149" s="20" t="str">
        <f t="shared" si="26"/>
        <v/>
      </c>
      <c r="M149" s="21" t="str">
        <f t="shared" si="27"/>
        <v/>
      </c>
      <c r="N149" s="22" t="str">
        <f t="shared" si="28"/>
        <v>N/A</v>
      </c>
      <c r="O149" s="23" t="str">
        <f t="shared" si="30"/>
        <v/>
      </c>
      <c r="P149" s="23" t="str">
        <f t="shared" si="31"/>
        <v/>
      </c>
      <c r="Q149" s="27"/>
      <c r="R149" s="24" t="str">
        <f>IF($K149="N","",IF($K149="Y",VLOOKUP($A149,'Run1-2'!$A:$J,3,FALSE)))</f>
        <v/>
      </c>
      <c r="S149" s="25" t="str">
        <f t="shared" si="32"/>
        <v/>
      </c>
      <c r="T149" s="27"/>
      <c r="U149" s="24" t="str">
        <f>IF($K149="N","",IF($K149="Y",VLOOKUP($A149,'Run1-3'!$A:$J,3,FALSE)))</f>
        <v/>
      </c>
      <c r="V149" s="25" t="str">
        <f t="shared" si="33"/>
        <v/>
      </c>
      <c r="W149" s="27"/>
      <c r="X149" s="25" t="str">
        <f t="shared" si="29"/>
        <v>N/A</v>
      </c>
    </row>
    <row r="150" spans="1:24" ht="15" customHeight="1" x14ac:dyDescent="0.3">
      <c r="A150" s="12" t="str">
        <f t="shared" si="24"/>
        <v>3-178938822-A</v>
      </c>
      <c r="B150" s="11" t="s">
        <v>31</v>
      </c>
      <c r="C150" s="6">
        <v>1.03E-2</v>
      </c>
      <c r="D150" s="6"/>
      <c r="E150" s="6">
        <v>3</v>
      </c>
      <c r="F150" s="6">
        <v>178938822</v>
      </c>
      <c r="G150" s="6" t="s">
        <v>187</v>
      </c>
      <c r="H150" s="6" t="s">
        <v>1082</v>
      </c>
      <c r="I150" s="6">
        <v>390</v>
      </c>
      <c r="K150" s="19" t="str">
        <f t="shared" si="25"/>
        <v>N</v>
      </c>
      <c r="L150" s="20" t="str">
        <f t="shared" si="26"/>
        <v/>
      </c>
      <c r="M150" s="21" t="str">
        <f t="shared" si="27"/>
        <v/>
      </c>
      <c r="N150" s="22" t="str">
        <f t="shared" si="28"/>
        <v>N/A</v>
      </c>
      <c r="O150" s="23" t="str">
        <f t="shared" si="30"/>
        <v/>
      </c>
      <c r="P150" s="23" t="str">
        <f t="shared" si="31"/>
        <v/>
      </c>
      <c r="Q150" s="27"/>
      <c r="R150" s="24" t="str">
        <f>IF($K150="N","",IF($K150="Y",VLOOKUP($A150,'Run1-2'!$A:$J,3,FALSE)))</f>
        <v/>
      </c>
      <c r="S150" s="25" t="str">
        <f t="shared" si="32"/>
        <v/>
      </c>
      <c r="T150" s="27"/>
      <c r="U150" s="24" t="str">
        <f>IF($K150="N","",IF($K150="Y",VLOOKUP($A150,'Run1-3'!$A:$J,3,FALSE)))</f>
        <v/>
      </c>
      <c r="V150" s="25" t="str">
        <f t="shared" si="33"/>
        <v/>
      </c>
      <c r="W150" s="27"/>
      <c r="X150" s="25" t="str">
        <f t="shared" si="29"/>
        <v>N/A</v>
      </c>
    </row>
    <row r="151" spans="1:24" ht="15" customHeight="1" x14ac:dyDescent="0.3">
      <c r="A151" s="12" t="str">
        <f t="shared" si="24"/>
        <v>3-178938838-A</v>
      </c>
      <c r="B151" s="11" t="s">
        <v>245</v>
      </c>
      <c r="C151" s="6">
        <v>2.1399999999999999E-2</v>
      </c>
      <c r="D151" s="6" t="s">
        <v>1481</v>
      </c>
      <c r="E151" s="6">
        <v>3</v>
      </c>
      <c r="F151" s="6">
        <v>178938838</v>
      </c>
      <c r="G151" s="6" t="s">
        <v>187</v>
      </c>
      <c r="H151" s="6" t="s">
        <v>1082</v>
      </c>
      <c r="I151" s="6">
        <v>421</v>
      </c>
      <c r="K151" s="19" t="str">
        <f t="shared" si="25"/>
        <v>N</v>
      </c>
      <c r="L151" s="20" t="str">
        <f t="shared" si="26"/>
        <v/>
      </c>
      <c r="M151" s="21" t="str">
        <f t="shared" si="27"/>
        <v/>
      </c>
      <c r="N151" s="22" t="str">
        <f t="shared" si="28"/>
        <v>N/A</v>
      </c>
      <c r="O151" s="23" t="str">
        <f t="shared" si="30"/>
        <v/>
      </c>
      <c r="P151" s="23" t="str">
        <f t="shared" si="31"/>
        <v/>
      </c>
      <c r="Q151" s="27"/>
      <c r="R151" s="24" t="str">
        <f>IF($K151="N","",IF($K151="Y",VLOOKUP($A151,'Run1-2'!$A:$J,3,FALSE)))</f>
        <v/>
      </c>
      <c r="S151" s="25" t="str">
        <f t="shared" si="32"/>
        <v/>
      </c>
      <c r="T151" s="27"/>
      <c r="U151" s="24" t="str">
        <f>IF($K151="N","",IF($K151="Y",VLOOKUP($A151,'Run1-3'!$A:$J,3,FALSE)))</f>
        <v/>
      </c>
      <c r="V151" s="25" t="str">
        <f t="shared" si="33"/>
        <v/>
      </c>
      <c r="W151" s="27"/>
      <c r="X151" s="25" t="str">
        <f t="shared" si="29"/>
        <v>N/A</v>
      </c>
    </row>
    <row r="152" spans="1:24" ht="15" customHeight="1" x14ac:dyDescent="0.3">
      <c r="A152" s="12" t="str">
        <f t="shared" si="24"/>
        <v>3-178938849-A</v>
      </c>
      <c r="B152" s="11" t="s">
        <v>465</v>
      </c>
      <c r="C152" s="6">
        <v>1.5800000000000002E-2</v>
      </c>
      <c r="D152" s="6"/>
      <c r="E152" s="6">
        <v>3</v>
      </c>
      <c r="F152" s="6">
        <v>178938849</v>
      </c>
      <c r="G152" s="6" t="s">
        <v>187</v>
      </c>
      <c r="H152" s="6" t="s">
        <v>1082</v>
      </c>
      <c r="I152" s="6">
        <v>443</v>
      </c>
      <c r="K152" s="19" t="str">
        <f t="shared" si="25"/>
        <v>N</v>
      </c>
      <c r="L152" s="20" t="str">
        <f t="shared" si="26"/>
        <v/>
      </c>
      <c r="M152" s="21" t="str">
        <f t="shared" si="27"/>
        <v/>
      </c>
      <c r="N152" s="22" t="str">
        <f t="shared" si="28"/>
        <v>N/A</v>
      </c>
      <c r="O152" s="23" t="str">
        <f t="shared" si="30"/>
        <v/>
      </c>
      <c r="P152" s="23" t="str">
        <f t="shared" si="31"/>
        <v/>
      </c>
      <c r="Q152" s="27"/>
      <c r="R152" s="24" t="str">
        <f>IF($K152="N","",IF($K152="Y",VLOOKUP($A152,'Run1-2'!$A:$J,3,FALSE)))</f>
        <v/>
      </c>
      <c r="S152" s="25" t="str">
        <f t="shared" si="32"/>
        <v/>
      </c>
      <c r="T152" s="27"/>
      <c r="U152" s="24" t="str">
        <f>IF($K152="N","",IF($K152="Y",VLOOKUP($A152,'Run1-3'!$A:$J,3,FALSE)))</f>
        <v/>
      </c>
      <c r="V152" s="25" t="str">
        <f t="shared" si="33"/>
        <v/>
      </c>
      <c r="W152" s="27"/>
      <c r="X152" s="25" t="str">
        <f t="shared" si="29"/>
        <v>N/A</v>
      </c>
    </row>
    <row r="153" spans="1:24" ht="15" customHeight="1" x14ac:dyDescent="0.3">
      <c r="A153" s="12" t="str">
        <f t="shared" si="24"/>
        <v>3-178938855-A</v>
      </c>
      <c r="B153" s="11" t="s">
        <v>422</v>
      </c>
      <c r="C153" s="6">
        <v>1.12E-2</v>
      </c>
      <c r="D153" s="6"/>
      <c r="E153" s="6">
        <v>3</v>
      </c>
      <c r="F153" s="6">
        <v>178938855</v>
      </c>
      <c r="G153" s="6" t="s">
        <v>187</v>
      </c>
      <c r="H153" s="6" t="s">
        <v>1082</v>
      </c>
      <c r="I153" s="6">
        <v>447</v>
      </c>
      <c r="K153" s="19" t="str">
        <f t="shared" si="25"/>
        <v>N</v>
      </c>
      <c r="L153" s="20" t="str">
        <f t="shared" si="26"/>
        <v/>
      </c>
      <c r="M153" s="21" t="str">
        <f t="shared" si="27"/>
        <v/>
      </c>
      <c r="N153" s="22" t="str">
        <f t="shared" si="28"/>
        <v>N/A</v>
      </c>
      <c r="O153" s="23" t="str">
        <f t="shared" si="30"/>
        <v/>
      </c>
      <c r="P153" s="23" t="str">
        <f t="shared" si="31"/>
        <v/>
      </c>
      <c r="Q153" s="27"/>
      <c r="R153" s="24" t="str">
        <f>IF($K153="N","",IF($K153="Y",VLOOKUP($A153,'Run1-2'!$A:$J,3,FALSE)))</f>
        <v/>
      </c>
      <c r="S153" s="25" t="str">
        <f t="shared" si="32"/>
        <v/>
      </c>
      <c r="T153" s="27"/>
      <c r="U153" s="24" t="str">
        <f>IF($K153="N","",IF($K153="Y",VLOOKUP($A153,'Run1-3'!$A:$J,3,FALSE)))</f>
        <v/>
      </c>
      <c r="V153" s="25" t="str">
        <f t="shared" si="33"/>
        <v/>
      </c>
      <c r="W153" s="27"/>
      <c r="X153" s="25" t="str">
        <f t="shared" si="29"/>
        <v>N/A</v>
      </c>
    </row>
    <row r="154" spans="1:24" ht="15" customHeight="1" x14ac:dyDescent="0.3">
      <c r="A154" s="12" t="str">
        <f t="shared" si="24"/>
        <v>3-178938864-A</v>
      </c>
      <c r="B154" s="11" t="s">
        <v>638</v>
      </c>
      <c r="C154" s="6">
        <v>2.0500000000000001E-2</v>
      </c>
      <c r="D154" s="6"/>
      <c r="E154" s="6">
        <v>3</v>
      </c>
      <c r="F154" s="6">
        <v>178938864</v>
      </c>
      <c r="G154" s="6" t="s">
        <v>187</v>
      </c>
      <c r="H154" s="6" t="s">
        <v>1082</v>
      </c>
      <c r="I154" s="6">
        <v>439</v>
      </c>
      <c r="K154" s="19" t="str">
        <f t="shared" si="25"/>
        <v>N</v>
      </c>
      <c r="L154" s="20" t="str">
        <f t="shared" si="26"/>
        <v/>
      </c>
      <c r="M154" s="21" t="str">
        <f t="shared" si="27"/>
        <v/>
      </c>
      <c r="N154" s="22" t="str">
        <f t="shared" si="28"/>
        <v>N/A</v>
      </c>
      <c r="O154" s="23" t="str">
        <f t="shared" si="30"/>
        <v/>
      </c>
      <c r="P154" s="23" t="str">
        <f t="shared" si="31"/>
        <v/>
      </c>
      <c r="Q154" s="27"/>
      <c r="R154" s="24" t="str">
        <f>IF($K154="N","",IF($K154="Y",VLOOKUP($A154,'Run1-2'!$A:$J,3,FALSE)))</f>
        <v/>
      </c>
      <c r="S154" s="25" t="str">
        <f t="shared" si="32"/>
        <v/>
      </c>
      <c r="T154" s="27"/>
      <c r="U154" s="24" t="str">
        <f>IF($K154="N","",IF($K154="Y",VLOOKUP($A154,'Run1-3'!$A:$J,3,FALSE)))</f>
        <v/>
      </c>
      <c r="V154" s="25" t="str">
        <f t="shared" si="33"/>
        <v/>
      </c>
      <c r="W154" s="27"/>
      <c r="X154" s="25" t="str">
        <f t="shared" si="29"/>
        <v>N/A</v>
      </c>
    </row>
    <row r="155" spans="1:24" ht="15" customHeight="1" x14ac:dyDescent="0.3">
      <c r="A155" s="12" t="str">
        <f t="shared" si="24"/>
        <v>3-178938868-A-G</v>
      </c>
      <c r="B155" s="11" t="s">
        <v>856</v>
      </c>
      <c r="C155" s="6">
        <v>0.1</v>
      </c>
      <c r="D155" s="6"/>
      <c r="E155" s="6">
        <v>3</v>
      </c>
      <c r="F155" s="6">
        <v>178938868</v>
      </c>
      <c r="G155" s="6" t="s">
        <v>1082</v>
      </c>
      <c r="H155" s="6" t="s">
        <v>801</v>
      </c>
      <c r="I155" s="6">
        <v>350</v>
      </c>
      <c r="K155" s="19" t="str">
        <f t="shared" si="25"/>
        <v>Y</v>
      </c>
      <c r="L155" s="20">
        <f t="shared" si="26"/>
        <v>0.1</v>
      </c>
      <c r="M155" s="21" t="str">
        <f t="shared" si="27"/>
        <v>B</v>
      </c>
      <c r="N155" s="22">
        <f t="shared" si="28"/>
        <v>6.0000000000000012E-2</v>
      </c>
      <c r="O155" s="23">
        <f t="shared" si="30"/>
        <v>3.9999999999999994E-2</v>
      </c>
      <c r="P155" s="23">
        <f t="shared" si="31"/>
        <v>0.16000000000000003</v>
      </c>
      <c r="Q155" s="27"/>
      <c r="R155" s="24">
        <f>IF($K155="N","",IF($K155="Y",VLOOKUP($A155,'Run1-2'!$A:$J,3,FALSE)))</f>
        <v>0.1</v>
      </c>
      <c r="S155" s="25" t="str">
        <f t="shared" si="32"/>
        <v>Y</v>
      </c>
      <c r="T155" s="27"/>
      <c r="U155" s="24">
        <f>IF($K155="N","",IF($K155="Y",VLOOKUP($A155,'Run1-3'!$A:$J,3,FALSE)))</f>
        <v>8.6699999999999999E-2</v>
      </c>
      <c r="V155" s="25" t="str">
        <f t="shared" si="33"/>
        <v>Y</v>
      </c>
      <c r="W155" s="27"/>
      <c r="X155" s="25" t="str">
        <f t="shared" si="29"/>
        <v>Y</v>
      </c>
    </row>
    <row r="156" spans="1:24" ht="15" customHeight="1" x14ac:dyDescent="0.3">
      <c r="A156" s="12" t="str">
        <f t="shared" si="24"/>
        <v>3-178938913-T</v>
      </c>
      <c r="B156" s="11" t="s">
        <v>1083</v>
      </c>
      <c r="C156" s="6">
        <v>1.01E-2</v>
      </c>
      <c r="D156" s="6"/>
      <c r="E156" s="6">
        <v>3</v>
      </c>
      <c r="F156" s="6">
        <v>178938913</v>
      </c>
      <c r="G156" s="6" t="s">
        <v>125</v>
      </c>
      <c r="H156" s="6" t="s">
        <v>1177</v>
      </c>
      <c r="I156" s="6">
        <v>397</v>
      </c>
      <c r="K156" s="19" t="str">
        <f t="shared" si="25"/>
        <v>N</v>
      </c>
      <c r="L156" s="20" t="str">
        <f t="shared" si="26"/>
        <v/>
      </c>
      <c r="M156" s="21" t="str">
        <f t="shared" si="27"/>
        <v/>
      </c>
      <c r="N156" s="22" t="str">
        <f t="shared" si="28"/>
        <v>N/A</v>
      </c>
      <c r="O156" s="23" t="str">
        <f t="shared" si="30"/>
        <v/>
      </c>
      <c r="P156" s="23" t="str">
        <f t="shared" si="31"/>
        <v/>
      </c>
      <c r="Q156" s="27"/>
      <c r="R156" s="24" t="str">
        <f>IF($K156="N","",IF($K156="Y",VLOOKUP($A156,'Run1-2'!$A:$J,3,FALSE)))</f>
        <v/>
      </c>
      <c r="S156" s="25" t="str">
        <f t="shared" si="32"/>
        <v/>
      </c>
      <c r="T156" s="27"/>
      <c r="U156" s="24" t="str">
        <f>IF($K156="N","",IF($K156="Y",VLOOKUP($A156,'Run1-3'!$A:$J,3,FALSE)))</f>
        <v/>
      </c>
      <c r="V156" s="25" t="str">
        <f t="shared" si="33"/>
        <v/>
      </c>
      <c r="W156" s="27"/>
      <c r="X156" s="25" t="str">
        <f t="shared" si="29"/>
        <v>N/A</v>
      </c>
    </row>
    <row r="157" spans="1:24" ht="15" customHeight="1" x14ac:dyDescent="0.3">
      <c r="A157" s="12" t="str">
        <f t="shared" si="24"/>
        <v>3-178947853-A-T</v>
      </c>
      <c r="B157" s="11" t="s">
        <v>483</v>
      </c>
      <c r="C157" s="6">
        <v>1.01E-2</v>
      </c>
      <c r="D157" s="6"/>
      <c r="E157" s="6">
        <v>3</v>
      </c>
      <c r="F157" s="6">
        <v>178947853</v>
      </c>
      <c r="G157" s="6" t="s">
        <v>1082</v>
      </c>
      <c r="H157" s="6" t="s">
        <v>404</v>
      </c>
      <c r="I157" s="6">
        <v>1592</v>
      </c>
      <c r="K157" s="19" t="str">
        <f t="shared" si="25"/>
        <v>N</v>
      </c>
      <c r="L157" s="20" t="str">
        <f t="shared" si="26"/>
        <v/>
      </c>
      <c r="M157" s="21" t="str">
        <f t="shared" si="27"/>
        <v/>
      </c>
      <c r="N157" s="22" t="str">
        <f t="shared" si="28"/>
        <v>N/A</v>
      </c>
      <c r="O157" s="23" t="str">
        <f t="shared" si="30"/>
        <v/>
      </c>
      <c r="P157" s="23" t="str">
        <f t="shared" si="31"/>
        <v/>
      </c>
      <c r="Q157" s="27"/>
      <c r="R157" s="24" t="str">
        <f>IF($K157="N","",IF($K157="Y",VLOOKUP($A157,'Run1-2'!$A:$J,3,FALSE)))</f>
        <v/>
      </c>
      <c r="S157" s="25" t="str">
        <f t="shared" si="32"/>
        <v/>
      </c>
      <c r="T157" s="27"/>
      <c r="U157" s="24" t="str">
        <f>IF($K157="N","",IF($K157="Y",VLOOKUP($A157,'Run1-3'!$A:$J,3,FALSE)))</f>
        <v/>
      </c>
      <c r="V157" s="25" t="str">
        <f t="shared" si="33"/>
        <v/>
      </c>
      <c r="W157" s="27"/>
      <c r="X157" s="25" t="str">
        <f t="shared" si="29"/>
        <v>N/A</v>
      </c>
    </row>
    <row r="158" spans="1:24" ht="15" customHeight="1" x14ac:dyDescent="0.3">
      <c r="A158" s="12" t="str">
        <f t="shared" si="24"/>
        <v>3-178947865-A</v>
      </c>
      <c r="B158" s="11" t="s">
        <v>698</v>
      </c>
      <c r="C158" s="6">
        <v>1.03E-2</v>
      </c>
      <c r="D158" s="6"/>
      <c r="E158" s="6">
        <v>3</v>
      </c>
      <c r="F158" s="6">
        <v>178947865</v>
      </c>
      <c r="G158" s="6" t="s">
        <v>187</v>
      </c>
      <c r="H158" s="6" t="s">
        <v>1082</v>
      </c>
      <c r="I158" s="6">
        <v>1645</v>
      </c>
      <c r="K158" s="19" t="str">
        <f t="shared" si="25"/>
        <v>N</v>
      </c>
      <c r="L158" s="20" t="str">
        <f t="shared" si="26"/>
        <v/>
      </c>
      <c r="M158" s="21" t="str">
        <f t="shared" si="27"/>
        <v/>
      </c>
      <c r="N158" s="22" t="str">
        <f t="shared" si="28"/>
        <v>N/A</v>
      </c>
      <c r="O158" s="23" t="str">
        <f t="shared" si="30"/>
        <v/>
      </c>
      <c r="P158" s="23" t="str">
        <f t="shared" si="31"/>
        <v/>
      </c>
      <c r="Q158" s="27"/>
      <c r="R158" s="24" t="str">
        <f>IF($K158="N","",IF($K158="Y",VLOOKUP($A158,'Run1-2'!$A:$J,3,FALSE)))</f>
        <v/>
      </c>
      <c r="S158" s="25" t="str">
        <f t="shared" si="32"/>
        <v/>
      </c>
      <c r="T158" s="27"/>
      <c r="U158" s="24" t="str">
        <f>IF($K158="N","",IF($K158="Y",VLOOKUP($A158,'Run1-3'!$A:$J,3,FALSE)))</f>
        <v/>
      </c>
      <c r="V158" s="25" t="str">
        <f t="shared" si="33"/>
        <v/>
      </c>
      <c r="W158" s="27"/>
      <c r="X158" s="25" t="str">
        <f t="shared" si="29"/>
        <v>N/A</v>
      </c>
    </row>
    <row r="159" spans="1:24" ht="15" customHeight="1" x14ac:dyDescent="0.3">
      <c r="A159" s="12" t="str">
        <f t="shared" si="24"/>
        <v>3-178952049-C-T</v>
      </c>
      <c r="B159" s="11" t="s">
        <v>927</v>
      </c>
      <c r="C159" s="6">
        <v>1.4E-2</v>
      </c>
      <c r="D159" s="6"/>
      <c r="E159" s="6">
        <v>3</v>
      </c>
      <c r="F159" s="6">
        <v>178952049</v>
      </c>
      <c r="G159" s="6" t="s">
        <v>125</v>
      </c>
      <c r="H159" s="6" t="s">
        <v>493</v>
      </c>
      <c r="I159" s="6">
        <v>931</v>
      </c>
      <c r="K159" s="19" t="str">
        <f t="shared" si="25"/>
        <v>N</v>
      </c>
      <c r="L159" s="20" t="str">
        <f t="shared" si="26"/>
        <v/>
      </c>
      <c r="M159" s="21" t="str">
        <f t="shared" si="27"/>
        <v/>
      </c>
      <c r="N159" s="22" t="str">
        <f t="shared" si="28"/>
        <v>N/A</v>
      </c>
      <c r="O159" s="23" t="str">
        <f t="shared" si="30"/>
        <v/>
      </c>
      <c r="P159" s="23" t="str">
        <f t="shared" si="31"/>
        <v/>
      </c>
      <c r="Q159" s="27"/>
      <c r="R159" s="24" t="str">
        <f>IF($K159="N","",IF($K159="Y",VLOOKUP($A159,'Run1-2'!$A:$J,3,FALSE)))</f>
        <v/>
      </c>
      <c r="S159" s="25" t="str">
        <f t="shared" si="32"/>
        <v/>
      </c>
      <c r="T159" s="27"/>
      <c r="U159" s="24" t="str">
        <f>IF($K159="N","",IF($K159="Y",VLOOKUP($A159,'Run1-3'!$A:$J,3,FALSE)))</f>
        <v/>
      </c>
      <c r="V159" s="25" t="str">
        <f t="shared" si="33"/>
        <v/>
      </c>
      <c r="W159" s="27"/>
      <c r="X159" s="25" t="str">
        <f t="shared" si="29"/>
        <v>N/A</v>
      </c>
    </row>
    <row r="160" spans="1:24" ht="15" customHeight="1" x14ac:dyDescent="0.3">
      <c r="A160" s="12" t="str">
        <f t="shared" si="24"/>
        <v>3-178952151-G-A</v>
      </c>
      <c r="B160" s="11" t="s">
        <v>1144</v>
      </c>
      <c r="C160" s="6">
        <v>1.2500000000000001E-2</v>
      </c>
      <c r="D160" s="6"/>
      <c r="E160" s="6">
        <v>3</v>
      </c>
      <c r="F160" s="6">
        <v>178952151</v>
      </c>
      <c r="G160" s="6" t="s">
        <v>187</v>
      </c>
      <c r="H160" s="6" t="s">
        <v>590</v>
      </c>
      <c r="I160" s="6">
        <v>1038</v>
      </c>
      <c r="K160" s="19" t="str">
        <f t="shared" si="25"/>
        <v>N</v>
      </c>
      <c r="L160" s="20" t="str">
        <f t="shared" si="26"/>
        <v/>
      </c>
      <c r="M160" s="21" t="str">
        <f t="shared" si="27"/>
        <v/>
      </c>
      <c r="N160" s="22" t="str">
        <f t="shared" si="28"/>
        <v>N/A</v>
      </c>
      <c r="O160" s="23" t="str">
        <f t="shared" si="30"/>
        <v/>
      </c>
      <c r="P160" s="23" t="str">
        <f t="shared" si="31"/>
        <v/>
      </c>
      <c r="Q160" s="27"/>
      <c r="R160" s="24" t="str">
        <f>IF($K160="N","",IF($K160="Y",VLOOKUP($A160,'Run1-2'!$A:$J,3,FALSE)))</f>
        <v/>
      </c>
      <c r="S160" s="25" t="str">
        <f t="shared" si="32"/>
        <v/>
      </c>
      <c r="T160" s="27"/>
      <c r="U160" s="24" t="str">
        <f>IF($K160="N","",IF($K160="Y",VLOOKUP($A160,'Run1-3'!$A:$J,3,FALSE)))</f>
        <v/>
      </c>
      <c r="V160" s="25" t="str">
        <f t="shared" si="33"/>
        <v/>
      </c>
      <c r="W160" s="27"/>
      <c r="X160" s="25" t="str">
        <f t="shared" si="29"/>
        <v>N/A</v>
      </c>
    </row>
    <row r="161" spans="1:24" ht="15" customHeight="1" x14ac:dyDescent="0.3">
      <c r="A161" s="12" t="str">
        <f t="shared" si="24"/>
        <v>3-178952228-A</v>
      </c>
      <c r="B161" s="11" t="s">
        <v>549</v>
      </c>
      <c r="C161" s="6">
        <v>1.17E-2</v>
      </c>
      <c r="D161" s="6"/>
      <c r="E161" s="6">
        <v>3</v>
      </c>
      <c r="F161" s="6">
        <v>178952228</v>
      </c>
      <c r="G161" s="6" t="s">
        <v>187</v>
      </c>
      <c r="H161" s="6" t="s">
        <v>1082</v>
      </c>
      <c r="I161" s="6">
        <v>1283</v>
      </c>
      <c r="K161" s="19" t="str">
        <f t="shared" si="25"/>
        <v>N</v>
      </c>
      <c r="L161" s="20" t="str">
        <f t="shared" si="26"/>
        <v/>
      </c>
      <c r="M161" s="21" t="str">
        <f t="shared" si="27"/>
        <v/>
      </c>
      <c r="N161" s="22" t="str">
        <f t="shared" si="28"/>
        <v>N/A</v>
      </c>
      <c r="O161" s="23" t="str">
        <f t="shared" si="30"/>
        <v/>
      </c>
      <c r="P161" s="23" t="str">
        <f t="shared" si="31"/>
        <v/>
      </c>
      <c r="Q161" s="27"/>
      <c r="R161" s="24" t="str">
        <f>IF($K161="N","",IF($K161="Y",VLOOKUP($A161,'Run1-2'!$A:$J,3,FALSE)))</f>
        <v/>
      </c>
      <c r="S161" s="25" t="str">
        <f t="shared" si="32"/>
        <v/>
      </c>
      <c r="T161" s="27"/>
      <c r="U161" s="24" t="str">
        <f>IF($K161="N","",IF($K161="Y",VLOOKUP($A161,'Run1-3'!$A:$J,3,FALSE)))</f>
        <v/>
      </c>
      <c r="V161" s="25" t="str">
        <f t="shared" si="33"/>
        <v/>
      </c>
      <c r="W161" s="27"/>
      <c r="X161" s="25" t="str">
        <f t="shared" si="29"/>
        <v>N/A</v>
      </c>
    </row>
    <row r="162" spans="1:24" ht="15" customHeight="1" x14ac:dyDescent="0.3">
      <c r="A162" s="12" t="str">
        <f t="shared" si="24"/>
        <v>4-1806083-A</v>
      </c>
      <c r="B162" s="11" t="s">
        <v>765</v>
      </c>
      <c r="C162" s="6">
        <v>1.17E-2</v>
      </c>
      <c r="D162" s="6" t="s">
        <v>1482</v>
      </c>
      <c r="E162" s="6">
        <v>4</v>
      </c>
      <c r="F162" s="6">
        <v>1806083</v>
      </c>
      <c r="G162" s="6" t="s">
        <v>187</v>
      </c>
      <c r="H162" s="6" t="s">
        <v>1082</v>
      </c>
      <c r="I162" s="6">
        <v>515</v>
      </c>
      <c r="K162" s="19" t="str">
        <f t="shared" si="25"/>
        <v>N</v>
      </c>
      <c r="L162" s="20" t="str">
        <f t="shared" si="26"/>
        <v/>
      </c>
      <c r="M162" s="21" t="str">
        <f t="shared" si="27"/>
        <v/>
      </c>
      <c r="N162" s="22" t="str">
        <f t="shared" si="28"/>
        <v>N/A</v>
      </c>
      <c r="O162" s="23" t="str">
        <f t="shared" si="30"/>
        <v/>
      </c>
      <c r="P162" s="23" t="str">
        <f t="shared" si="31"/>
        <v/>
      </c>
      <c r="Q162" s="27"/>
      <c r="R162" s="24" t="str">
        <f>IF($K162="N","",IF($K162="Y",VLOOKUP($A162,'Run1-2'!$A:$J,3,FALSE)))</f>
        <v/>
      </c>
      <c r="S162" s="25" t="str">
        <f t="shared" si="32"/>
        <v/>
      </c>
      <c r="T162" s="27"/>
      <c r="U162" s="24" t="str">
        <f>IF($K162="N","",IF($K162="Y",VLOOKUP($A162,'Run1-3'!$A:$J,3,FALSE)))</f>
        <v/>
      </c>
      <c r="V162" s="25" t="str">
        <f t="shared" si="33"/>
        <v/>
      </c>
      <c r="W162" s="27"/>
      <c r="X162" s="25" t="str">
        <f t="shared" si="29"/>
        <v>N/A</v>
      </c>
    </row>
    <row r="163" spans="1:24" ht="15" customHeight="1" x14ac:dyDescent="0.3">
      <c r="A163" s="12" t="str">
        <f t="shared" si="24"/>
        <v>4-1806089-A</v>
      </c>
      <c r="B163" s="11" t="s">
        <v>145</v>
      </c>
      <c r="C163" s="6">
        <v>1.12E-2</v>
      </c>
      <c r="D163" s="6" t="s">
        <v>1483</v>
      </c>
      <c r="E163" s="6">
        <v>4</v>
      </c>
      <c r="F163" s="6">
        <v>1806089</v>
      </c>
      <c r="G163" s="6" t="s">
        <v>187</v>
      </c>
      <c r="H163" s="6" t="s">
        <v>1082</v>
      </c>
      <c r="I163" s="6">
        <v>534</v>
      </c>
      <c r="K163" s="19" t="str">
        <f t="shared" si="25"/>
        <v>N</v>
      </c>
      <c r="L163" s="20" t="str">
        <f t="shared" si="26"/>
        <v/>
      </c>
      <c r="M163" s="21" t="str">
        <f t="shared" si="27"/>
        <v/>
      </c>
      <c r="N163" s="22" t="str">
        <f t="shared" si="28"/>
        <v>N/A</v>
      </c>
      <c r="O163" s="23" t="str">
        <f t="shared" si="30"/>
        <v/>
      </c>
      <c r="P163" s="23" t="str">
        <f t="shared" si="31"/>
        <v/>
      </c>
      <c r="Q163" s="27"/>
      <c r="R163" s="24" t="str">
        <f>IF($K163="N","",IF($K163="Y",VLOOKUP($A163,'Run1-2'!$A:$J,3,FALSE)))</f>
        <v/>
      </c>
      <c r="S163" s="25" t="str">
        <f t="shared" si="32"/>
        <v/>
      </c>
      <c r="T163" s="27"/>
      <c r="U163" s="24" t="str">
        <f>IF($K163="N","",IF($K163="Y",VLOOKUP($A163,'Run1-3'!$A:$J,3,FALSE)))</f>
        <v/>
      </c>
      <c r="V163" s="25" t="str">
        <f t="shared" si="33"/>
        <v/>
      </c>
      <c r="W163" s="27"/>
      <c r="X163" s="25" t="str">
        <f t="shared" si="29"/>
        <v>N/A</v>
      </c>
    </row>
    <row r="164" spans="1:24" ht="15" customHeight="1" x14ac:dyDescent="0.3">
      <c r="A164" s="12" t="str">
        <f t="shared" si="24"/>
        <v>4-1806103-A-G</v>
      </c>
      <c r="B164" s="11" t="s">
        <v>944</v>
      </c>
      <c r="C164" s="6">
        <v>0.12820000000000001</v>
      </c>
      <c r="D164" s="6"/>
      <c r="E164" s="6">
        <v>4</v>
      </c>
      <c r="F164" s="6">
        <v>1806103</v>
      </c>
      <c r="G164" s="6" t="s">
        <v>1082</v>
      </c>
      <c r="H164" s="6" t="s">
        <v>801</v>
      </c>
      <c r="I164" s="6">
        <v>546</v>
      </c>
      <c r="K164" s="19" t="str">
        <f t="shared" si="25"/>
        <v>Y</v>
      </c>
      <c r="L164" s="20">
        <f t="shared" si="26"/>
        <v>0.12820000000000001</v>
      </c>
      <c r="M164" s="21" t="str">
        <f t="shared" si="27"/>
        <v>B</v>
      </c>
      <c r="N164" s="22">
        <f t="shared" si="28"/>
        <v>7.128000000000001E-2</v>
      </c>
      <c r="O164" s="23">
        <f t="shared" si="30"/>
        <v>5.6919999999999998E-2</v>
      </c>
      <c r="P164" s="23">
        <f t="shared" si="31"/>
        <v>0.19948000000000002</v>
      </c>
      <c r="Q164" s="27"/>
      <c r="R164" s="24">
        <f>IF($K164="N","",IF($K164="Y",VLOOKUP($A164,'Run1-2'!$A:$J,3,FALSE)))</f>
        <v>8.3099999999999993E-2</v>
      </c>
      <c r="S164" s="25" t="str">
        <f t="shared" si="32"/>
        <v>Y</v>
      </c>
      <c r="T164" s="27"/>
      <c r="U164" s="24">
        <f>IF($K164="N","",IF($K164="Y",VLOOKUP($A164,'Run1-3'!$A:$J,3,FALSE)))</f>
        <v>9.3899999999999997E-2</v>
      </c>
      <c r="V164" s="25" t="str">
        <f t="shared" si="33"/>
        <v>Y</v>
      </c>
      <c r="W164" s="27"/>
      <c r="X164" s="25" t="str">
        <f t="shared" si="29"/>
        <v>Y</v>
      </c>
    </row>
    <row r="165" spans="1:24" ht="15" customHeight="1" x14ac:dyDescent="0.3">
      <c r="A165" s="12" t="str">
        <f t="shared" si="24"/>
        <v>4-1806109-T</v>
      </c>
      <c r="B165" s="11" t="s">
        <v>1165</v>
      </c>
      <c r="C165" s="6">
        <v>1.0999999999999999E-2</v>
      </c>
      <c r="D165" s="6"/>
      <c r="E165" s="6">
        <v>4</v>
      </c>
      <c r="F165" s="6">
        <v>1806109</v>
      </c>
      <c r="G165" s="6" t="s">
        <v>125</v>
      </c>
      <c r="H165" s="6" t="s">
        <v>1177</v>
      </c>
      <c r="I165" s="6">
        <v>545</v>
      </c>
      <c r="K165" s="19" t="str">
        <f t="shared" si="25"/>
        <v>N</v>
      </c>
      <c r="L165" s="20" t="str">
        <f t="shared" si="26"/>
        <v/>
      </c>
      <c r="M165" s="21" t="str">
        <f t="shared" si="27"/>
        <v/>
      </c>
      <c r="N165" s="22" t="str">
        <f t="shared" si="28"/>
        <v>N/A</v>
      </c>
      <c r="O165" s="23" t="str">
        <f t="shared" si="30"/>
        <v/>
      </c>
      <c r="P165" s="23" t="str">
        <f t="shared" si="31"/>
        <v/>
      </c>
      <c r="Q165" s="27"/>
      <c r="R165" s="24" t="str">
        <f>IF($K165="N","",IF($K165="Y",VLOOKUP($A165,'Run1-2'!$A:$J,3,FALSE)))</f>
        <v/>
      </c>
      <c r="S165" s="25" t="str">
        <f t="shared" si="32"/>
        <v/>
      </c>
      <c r="T165" s="27"/>
      <c r="U165" s="24" t="str">
        <f>IF($K165="N","",IF($K165="Y",VLOOKUP($A165,'Run1-3'!$A:$J,3,FALSE)))</f>
        <v/>
      </c>
      <c r="V165" s="25" t="str">
        <f t="shared" si="33"/>
        <v/>
      </c>
      <c r="W165" s="27"/>
      <c r="X165" s="25" t="str">
        <f t="shared" si="29"/>
        <v>N/A</v>
      </c>
    </row>
    <row r="166" spans="1:24" ht="15" customHeight="1" x14ac:dyDescent="0.3">
      <c r="A166" s="12" t="str">
        <f t="shared" si="24"/>
        <v>4-1806118-C-G</v>
      </c>
      <c r="B166" s="11" t="s">
        <v>1378</v>
      </c>
      <c r="C166" s="6">
        <v>1.5800000000000002E-2</v>
      </c>
      <c r="D166" s="6" t="s">
        <v>945</v>
      </c>
      <c r="E166" s="6">
        <v>4</v>
      </c>
      <c r="F166" s="6">
        <v>1806118</v>
      </c>
      <c r="G166" s="6" t="s">
        <v>125</v>
      </c>
      <c r="H166" s="6" t="s">
        <v>903</v>
      </c>
      <c r="I166" s="6">
        <v>569</v>
      </c>
      <c r="K166" s="19" t="str">
        <f t="shared" si="25"/>
        <v>N</v>
      </c>
      <c r="L166" s="20" t="str">
        <f t="shared" si="26"/>
        <v/>
      </c>
      <c r="M166" s="21" t="str">
        <f t="shared" si="27"/>
        <v/>
      </c>
      <c r="N166" s="22" t="str">
        <f t="shared" si="28"/>
        <v>N/A</v>
      </c>
      <c r="O166" s="23" t="str">
        <f t="shared" si="30"/>
        <v/>
      </c>
      <c r="P166" s="23" t="str">
        <f t="shared" si="31"/>
        <v/>
      </c>
      <c r="Q166" s="27"/>
      <c r="R166" s="24" t="str">
        <f>IF($K166="N","",IF($K166="Y",VLOOKUP($A166,'Run1-2'!$A:$J,3,FALSE)))</f>
        <v/>
      </c>
      <c r="S166" s="25" t="str">
        <f t="shared" si="32"/>
        <v/>
      </c>
      <c r="T166" s="27"/>
      <c r="U166" s="24" t="str">
        <f>IF($K166="N","",IF($K166="Y",VLOOKUP($A166,'Run1-3'!$A:$J,3,FALSE)))</f>
        <v/>
      </c>
      <c r="V166" s="25" t="str">
        <f t="shared" si="33"/>
        <v/>
      </c>
      <c r="W166" s="27"/>
      <c r="X166" s="25" t="str">
        <f t="shared" si="29"/>
        <v>N/A</v>
      </c>
    </row>
    <row r="167" spans="1:24" ht="15" customHeight="1" x14ac:dyDescent="0.3">
      <c r="A167" s="12" t="str">
        <f t="shared" si="24"/>
        <v>4-1806124-A</v>
      </c>
      <c r="B167" s="11" t="s">
        <v>206</v>
      </c>
      <c r="C167" s="6">
        <v>1.0200000000000001E-2</v>
      </c>
      <c r="D167" s="6"/>
      <c r="E167" s="6">
        <v>4</v>
      </c>
      <c r="F167" s="6">
        <v>1806124</v>
      </c>
      <c r="G167" s="6" t="s">
        <v>187</v>
      </c>
      <c r="H167" s="6" t="s">
        <v>1082</v>
      </c>
      <c r="I167" s="6">
        <v>492</v>
      </c>
      <c r="K167" s="19" t="str">
        <f t="shared" si="25"/>
        <v>N</v>
      </c>
      <c r="L167" s="20" t="str">
        <f t="shared" si="26"/>
        <v/>
      </c>
      <c r="M167" s="21" t="str">
        <f t="shared" si="27"/>
        <v/>
      </c>
      <c r="N167" s="22" t="str">
        <f t="shared" si="28"/>
        <v>N/A</v>
      </c>
      <c r="O167" s="23" t="str">
        <f t="shared" si="30"/>
        <v/>
      </c>
      <c r="P167" s="23" t="str">
        <f t="shared" si="31"/>
        <v/>
      </c>
      <c r="Q167" s="27"/>
      <c r="R167" s="24" t="str">
        <f>IF($K167="N","",IF($K167="Y",VLOOKUP($A167,'Run1-2'!$A:$J,3,FALSE)))</f>
        <v/>
      </c>
      <c r="S167" s="25" t="str">
        <f t="shared" si="32"/>
        <v/>
      </c>
      <c r="T167" s="27"/>
      <c r="U167" s="24" t="str">
        <f>IF($K167="N","",IF($K167="Y",VLOOKUP($A167,'Run1-3'!$A:$J,3,FALSE)))</f>
        <v/>
      </c>
      <c r="V167" s="25" t="str">
        <f t="shared" si="33"/>
        <v/>
      </c>
      <c r="W167" s="27"/>
      <c r="X167" s="25" t="str">
        <f t="shared" si="29"/>
        <v>N/A</v>
      </c>
    </row>
    <row r="168" spans="1:24" ht="15" customHeight="1" x14ac:dyDescent="0.3">
      <c r="A168" s="12" t="str">
        <f t="shared" si="24"/>
        <v>4-1806168-G-C</v>
      </c>
      <c r="B168" s="11" t="s">
        <v>1016</v>
      </c>
      <c r="C168" s="6">
        <v>1.4500000000000001E-2</v>
      </c>
      <c r="D168" s="6"/>
      <c r="E168" s="6">
        <v>4</v>
      </c>
      <c r="F168" s="6">
        <v>1806168</v>
      </c>
      <c r="G168" s="6" t="s">
        <v>187</v>
      </c>
      <c r="H168" s="6" t="s">
        <v>1035</v>
      </c>
      <c r="I168" s="6">
        <v>551</v>
      </c>
      <c r="K168" s="19" t="str">
        <f t="shared" si="25"/>
        <v>N</v>
      </c>
      <c r="L168" s="20" t="str">
        <f t="shared" si="26"/>
        <v/>
      </c>
      <c r="M168" s="21" t="str">
        <f t="shared" si="27"/>
        <v/>
      </c>
      <c r="N168" s="22" t="str">
        <f t="shared" si="28"/>
        <v>N/A</v>
      </c>
      <c r="O168" s="23" t="str">
        <f t="shared" si="30"/>
        <v/>
      </c>
      <c r="P168" s="23" t="str">
        <f t="shared" si="31"/>
        <v/>
      </c>
      <c r="Q168" s="27"/>
      <c r="R168" s="24" t="str">
        <f>IF($K168="N","",IF($K168="Y",VLOOKUP($A168,'Run1-2'!$A:$J,3,FALSE)))</f>
        <v/>
      </c>
      <c r="S168" s="25" t="str">
        <f t="shared" si="32"/>
        <v/>
      </c>
      <c r="T168" s="27"/>
      <c r="U168" s="24" t="str">
        <f>IF($K168="N","",IF($K168="Y",VLOOKUP($A168,'Run1-3'!$A:$J,3,FALSE)))</f>
        <v/>
      </c>
      <c r="V168" s="25" t="str">
        <f t="shared" si="33"/>
        <v/>
      </c>
      <c r="W168" s="27"/>
      <c r="X168" s="25" t="str">
        <f t="shared" si="29"/>
        <v>N/A</v>
      </c>
    </row>
    <row r="169" spans="1:24" ht="15" customHeight="1" x14ac:dyDescent="0.3">
      <c r="A169" s="12" t="str">
        <f t="shared" si="24"/>
        <v>4-1806168-A</v>
      </c>
      <c r="B169" s="11" t="s">
        <v>1232</v>
      </c>
      <c r="C169" s="6">
        <v>1.09E-2</v>
      </c>
      <c r="D169" s="6"/>
      <c r="E169" s="6">
        <v>4</v>
      </c>
      <c r="F169" s="6">
        <v>1806168</v>
      </c>
      <c r="G169" s="6" t="s">
        <v>187</v>
      </c>
      <c r="H169" s="6" t="s">
        <v>1082</v>
      </c>
      <c r="I169" s="6">
        <v>551</v>
      </c>
      <c r="K169" s="19" t="str">
        <f t="shared" si="25"/>
        <v>N</v>
      </c>
      <c r="L169" s="20" t="str">
        <f t="shared" si="26"/>
        <v/>
      </c>
      <c r="M169" s="21" t="str">
        <f t="shared" si="27"/>
        <v/>
      </c>
      <c r="N169" s="22" t="str">
        <f t="shared" si="28"/>
        <v>N/A</v>
      </c>
      <c r="O169" s="23" t="str">
        <f t="shared" si="30"/>
        <v/>
      </c>
      <c r="P169" s="23" t="str">
        <f t="shared" si="31"/>
        <v/>
      </c>
      <c r="Q169" s="27"/>
      <c r="R169" s="24" t="str">
        <f>IF($K169="N","",IF($K169="Y",VLOOKUP($A169,'Run1-2'!$A:$J,3,FALSE)))</f>
        <v/>
      </c>
      <c r="S169" s="25" t="str">
        <f t="shared" si="32"/>
        <v/>
      </c>
      <c r="T169" s="27"/>
      <c r="U169" s="24" t="str">
        <f>IF($K169="N","",IF($K169="Y",VLOOKUP($A169,'Run1-3'!$A:$J,3,FALSE)))</f>
        <v/>
      </c>
      <c r="V169" s="25" t="str">
        <f t="shared" si="33"/>
        <v/>
      </c>
      <c r="W169" s="27"/>
      <c r="X169" s="25" t="str">
        <f t="shared" si="29"/>
        <v>N/A</v>
      </c>
    </row>
    <row r="170" spans="1:24" ht="15" customHeight="1" x14ac:dyDescent="0.3">
      <c r="A170" s="12" t="str">
        <f t="shared" si="24"/>
        <v>4-1806171-A</v>
      </c>
      <c r="B170" s="11" t="s">
        <v>58</v>
      </c>
      <c r="C170" s="6">
        <v>2.3800000000000002E-2</v>
      </c>
      <c r="D170" s="6"/>
      <c r="E170" s="6">
        <v>4</v>
      </c>
      <c r="F170" s="6">
        <v>1806171</v>
      </c>
      <c r="G170" s="6" t="s">
        <v>187</v>
      </c>
      <c r="H170" s="6" t="s">
        <v>1082</v>
      </c>
      <c r="I170" s="6">
        <v>546</v>
      </c>
      <c r="K170" s="19" t="str">
        <f t="shared" si="25"/>
        <v>N</v>
      </c>
      <c r="L170" s="20" t="str">
        <f t="shared" si="26"/>
        <v/>
      </c>
      <c r="M170" s="21" t="str">
        <f t="shared" si="27"/>
        <v/>
      </c>
      <c r="N170" s="22" t="str">
        <f t="shared" si="28"/>
        <v>N/A</v>
      </c>
      <c r="O170" s="23" t="str">
        <f t="shared" si="30"/>
        <v/>
      </c>
      <c r="P170" s="23" t="str">
        <f t="shared" si="31"/>
        <v/>
      </c>
      <c r="Q170" s="27"/>
      <c r="R170" s="24" t="str">
        <f>IF($K170="N","",IF($K170="Y",VLOOKUP($A170,'Run1-2'!$A:$J,3,FALSE)))</f>
        <v/>
      </c>
      <c r="S170" s="25" t="str">
        <f t="shared" si="32"/>
        <v/>
      </c>
      <c r="T170" s="27"/>
      <c r="U170" s="24" t="str">
        <f>IF($K170="N","",IF($K170="Y",VLOOKUP($A170,'Run1-3'!$A:$J,3,FALSE)))</f>
        <v/>
      </c>
      <c r="V170" s="25" t="str">
        <f t="shared" si="33"/>
        <v/>
      </c>
      <c r="W170" s="27"/>
      <c r="X170" s="25" t="str">
        <f t="shared" si="29"/>
        <v>N/A</v>
      </c>
    </row>
    <row r="171" spans="1:24" ht="15" customHeight="1" x14ac:dyDescent="0.3">
      <c r="A171" s="12" t="str">
        <f t="shared" si="24"/>
        <v>4-1806181-T</v>
      </c>
      <c r="B171" s="11" t="s">
        <v>270</v>
      </c>
      <c r="C171" s="6">
        <v>1.6199999999999999E-2</v>
      </c>
      <c r="D171" s="6"/>
      <c r="E171" s="6">
        <v>4</v>
      </c>
      <c r="F171" s="6">
        <v>1806181</v>
      </c>
      <c r="G171" s="6" t="s">
        <v>125</v>
      </c>
      <c r="H171" s="6" t="s">
        <v>1177</v>
      </c>
      <c r="I171" s="6">
        <v>247</v>
      </c>
      <c r="K171" s="19" t="str">
        <f t="shared" si="25"/>
        <v>N</v>
      </c>
      <c r="L171" s="20" t="str">
        <f t="shared" si="26"/>
        <v/>
      </c>
      <c r="M171" s="21" t="str">
        <f t="shared" si="27"/>
        <v/>
      </c>
      <c r="N171" s="22" t="str">
        <f t="shared" si="28"/>
        <v>N/A</v>
      </c>
      <c r="O171" s="23" t="str">
        <f t="shared" si="30"/>
        <v/>
      </c>
      <c r="P171" s="23" t="str">
        <f t="shared" si="31"/>
        <v/>
      </c>
      <c r="Q171" s="27"/>
      <c r="R171" s="24" t="str">
        <f>IF($K171="N","",IF($K171="Y",VLOOKUP($A171,'Run1-2'!$A:$J,3,FALSE)))</f>
        <v/>
      </c>
      <c r="S171" s="25" t="str">
        <f t="shared" si="32"/>
        <v/>
      </c>
      <c r="T171" s="27"/>
      <c r="U171" s="24" t="str">
        <f>IF($K171="N","",IF($K171="Y",VLOOKUP($A171,'Run1-3'!$A:$J,3,FALSE)))</f>
        <v/>
      </c>
      <c r="V171" s="25" t="str">
        <f t="shared" si="33"/>
        <v/>
      </c>
      <c r="W171" s="27"/>
      <c r="X171" s="25" t="str">
        <f t="shared" si="29"/>
        <v>N/A</v>
      </c>
    </row>
    <row r="172" spans="1:24" ht="15" customHeight="1" x14ac:dyDescent="0.3">
      <c r="A172" s="12" t="str">
        <f t="shared" si="24"/>
        <v>4-1806184-T</v>
      </c>
      <c r="B172" s="11" t="s">
        <v>1077</v>
      </c>
      <c r="C172" s="6">
        <v>1.54E-2</v>
      </c>
      <c r="D172" s="6"/>
      <c r="E172" s="6">
        <v>4</v>
      </c>
      <c r="F172" s="6">
        <v>1806184</v>
      </c>
      <c r="G172" s="6" t="s">
        <v>125</v>
      </c>
      <c r="H172" s="6" t="s">
        <v>1177</v>
      </c>
      <c r="I172" s="6">
        <v>520</v>
      </c>
      <c r="K172" s="19" t="str">
        <f t="shared" si="25"/>
        <v>N</v>
      </c>
      <c r="L172" s="20" t="str">
        <f t="shared" si="26"/>
        <v/>
      </c>
      <c r="M172" s="21" t="str">
        <f t="shared" si="27"/>
        <v/>
      </c>
      <c r="N172" s="22" t="str">
        <f t="shared" si="28"/>
        <v>N/A</v>
      </c>
      <c r="O172" s="23" t="str">
        <f t="shared" si="30"/>
        <v/>
      </c>
      <c r="P172" s="23" t="str">
        <f t="shared" si="31"/>
        <v/>
      </c>
      <c r="Q172" s="27"/>
      <c r="R172" s="24" t="str">
        <f>IF($K172="N","",IF($K172="Y",VLOOKUP($A172,'Run1-2'!$A:$J,3,FALSE)))</f>
        <v/>
      </c>
      <c r="S172" s="25" t="str">
        <f t="shared" si="32"/>
        <v/>
      </c>
      <c r="T172" s="27"/>
      <c r="U172" s="24" t="str">
        <f>IF($K172="N","",IF($K172="Y",VLOOKUP($A172,'Run1-3'!$A:$J,3,FALSE)))</f>
        <v/>
      </c>
      <c r="V172" s="25" t="str">
        <f t="shared" si="33"/>
        <v/>
      </c>
      <c r="W172" s="27"/>
      <c r="X172" s="25" t="str">
        <f t="shared" si="29"/>
        <v>N/A</v>
      </c>
    </row>
    <row r="173" spans="1:24" ht="15" customHeight="1" x14ac:dyDescent="0.3">
      <c r="A173" s="12" t="str">
        <f t="shared" si="24"/>
        <v>4-1806185-T</v>
      </c>
      <c r="B173" s="11" t="s">
        <v>451</v>
      </c>
      <c r="C173" s="6">
        <v>1.7500000000000002E-2</v>
      </c>
      <c r="D173" s="6" t="s">
        <v>980</v>
      </c>
      <c r="E173" s="6">
        <v>4</v>
      </c>
      <c r="F173" s="6">
        <v>1806185</v>
      </c>
      <c r="G173" s="6" t="s">
        <v>125</v>
      </c>
      <c r="H173" s="6" t="s">
        <v>1177</v>
      </c>
      <c r="I173" s="6">
        <v>514</v>
      </c>
      <c r="K173" s="19" t="str">
        <f t="shared" si="25"/>
        <v>N</v>
      </c>
      <c r="L173" s="20" t="str">
        <f t="shared" si="26"/>
        <v/>
      </c>
      <c r="M173" s="21" t="str">
        <f t="shared" si="27"/>
        <v/>
      </c>
      <c r="N173" s="22" t="str">
        <f t="shared" si="28"/>
        <v>N/A</v>
      </c>
      <c r="O173" s="23" t="str">
        <f t="shared" si="30"/>
        <v/>
      </c>
      <c r="P173" s="23" t="str">
        <f t="shared" si="31"/>
        <v/>
      </c>
      <c r="Q173" s="27"/>
      <c r="R173" s="24" t="str">
        <f>IF($K173="N","",IF($K173="Y",VLOOKUP($A173,'Run1-2'!$A:$J,3,FALSE)))</f>
        <v/>
      </c>
      <c r="S173" s="25" t="str">
        <f t="shared" si="32"/>
        <v/>
      </c>
      <c r="T173" s="27"/>
      <c r="U173" s="24" t="str">
        <f>IF($K173="N","",IF($K173="Y",VLOOKUP($A173,'Run1-3'!$A:$J,3,FALSE)))</f>
        <v/>
      </c>
      <c r="V173" s="25" t="str">
        <f t="shared" si="33"/>
        <v/>
      </c>
      <c r="W173" s="27"/>
      <c r="X173" s="25" t="str">
        <f t="shared" si="29"/>
        <v>N/A</v>
      </c>
    </row>
    <row r="174" spans="1:24" ht="15" customHeight="1" x14ac:dyDescent="0.3">
      <c r="A174" s="12" t="str">
        <f t="shared" si="24"/>
        <v>4-1806186-T</v>
      </c>
      <c r="B174" s="11" t="s">
        <v>660</v>
      </c>
      <c r="C174" s="6">
        <v>1.5900000000000001E-2</v>
      </c>
      <c r="D174" s="6"/>
      <c r="E174" s="6">
        <v>4</v>
      </c>
      <c r="F174" s="6">
        <v>1806186</v>
      </c>
      <c r="G174" s="6" t="s">
        <v>125</v>
      </c>
      <c r="H174" s="6" t="s">
        <v>1177</v>
      </c>
      <c r="I174" s="6">
        <v>502</v>
      </c>
      <c r="K174" s="19" t="str">
        <f t="shared" si="25"/>
        <v>N</v>
      </c>
      <c r="L174" s="20" t="str">
        <f t="shared" si="26"/>
        <v/>
      </c>
      <c r="M174" s="21" t="str">
        <f t="shared" si="27"/>
        <v/>
      </c>
      <c r="N174" s="22" t="str">
        <f t="shared" si="28"/>
        <v>N/A</v>
      </c>
      <c r="O174" s="23" t="str">
        <f t="shared" si="30"/>
        <v/>
      </c>
      <c r="P174" s="23" t="str">
        <f t="shared" si="31"/>
        <v/>
      </c>
      <c r="Q174" s="27"/>
      <c r="R174" s="24" t="str">
        <f>IF($K174="N","",IF($K174="Y",VLOOKUP($A174,'Run1-2'!$A:$J,3,FALSE)))</f>
        <v/>
      </c>
      <c r="S174" s="25" t="str">
        <f t="shared" si="32"/>
        <v/>
      </c>
      <c r="T174" s="27"/>
      <c r="U174" s="24" t="str">
        <f>IF($K174="N","",IF($K174="Y",VLOOKUP($A174,'Run1-3'!$A:$J,3,FALSE)))</f>
        <v/>
      </c>
      <c r="V174" s="25" t="str">
        <f t="shared" si="33"/>
        <v/>
      </c>
      <c r="W174" s="27"/>
      <c r="X174" s="25" t="str">
        <f t="shared" si="29"/>
        <v>N/A</v>
      </c>
    </row>
    <row r="175" spans="1:24" ht="15" customHeight="1" x14ac:dyDescent="0.3">
      <c r="A175" s="12" t="str">
        <f t="shared" si="24"/>
        <v>4-1807861-A</v>
      </c>
      <c r="B175" s="11" t="s">
        <v>76</v>
      </c>
      <c r="C175" s="6">
        <v>1.0200000000000001E-2</v>
      </c>
      <c r="D175" s="6"/>
      <c r="E175" s="6">
        <v>4</v>
      </c>
      <c r="F175" s="6">
        <v>1807861</v>
      </c>
      <c r="G175" s="6" t="s">
        <v>187</v>
      </c>
      <c r="H175" s="6" t="s">
        <v>1082</v>
      </c>
      <c r="I175" s="6">
        <v>688</v>
      </c>
      <c r="K175" s="19" t="str">
        <f t="shared" si="25"/>
        <v>N</v>
      </c>
      <c r="L175" s="20" t="str">
        <f t="shared" si="26"/>
        <v/>
      </c>
      <c r="M175" s="21" t="str">
        <f t="shared" si="27"/>
        <v/>
      </c>
      <c r="N175" s="22" t="str">
        <f t="shared" si="28"/>
        <v>N/A</v>
      </c>
      <c r="O175" s="23" t="str">
        <f t="shared" si="30"/>
        <v/>
      </c>
      <c r="P175" s="23" t="str">
        <f t="shared" si="31"/>
        <v/>
      </c>
      <c r="Q175" s="27"/>
      <c r="R175" s="24" t="str">
        <f>IF($K175="N","",IF($K175="Y",VLOOKUP($A175,'Run1-2'!$A:$J,3,FALSE)))</f>
        <v/>
      </c>
      <c r="S175" s="25" t="str">
        <f t="shared" si="32"/>
        <v/>
      </c>
      <c r="T175" s="27"/>
      <c r="U175" s="24" t="str">
        <f>IF($K175="N","",IF($K175="Y",VLOOKUP($A175,'Run1-3'!$A:$J,3,FALSE)))</f>
        <v/>
      </c>
      <c r="V175" s="25" t="str">
        <f t="shared" si="33"/>
        <v/>
      </c>
      <c r="W175" s="27"/>
      <c r="X175" s="25" t="str">
        <f t="shared" si="29"/>
        <v>N/A</v>
      </c>
    </row>
    <row r="176" spans="1:24" ht="15" customHeight="1" x14ac:dyDescent="0.3">
      <c r="A176" s="12" t="str">
        <f t="shared" si="24"/>
        <v>4-1807877-A</v>
      </c>
      <c r="B176" s="11" t="s">
        <v>292</v>
      </c>
      <c r="C176" s="6">
        <v>1.04E-2</v>
      </c>
      <c r="D176" s="6"/>
      <c r="E176" s="6">
        <v>4</v>
      </c>
      <c r="F176" s="6">
        <v>1807877</v>
      </c>
      <c r="G176" s="6" t="s">
        <v>187</v>
      </c>
      <c r="H176" s="6" t="s">
        <v>1082</v>
      </c>
      <c r="I176" s="6">
        <v>676</v>
      </c>
      <c r="K176" s="19" t="str">
        <f t="shared" si="25"/>
        <v>N</v>
      </c>
      <c r="L176" s="20" t="str">
        <f t="shared" si="26"/>
        <v/>
      </c>
      <c r="M176" s="21" t="str">
        <f t="shared" si="27"/>
        <v/>
      </c>
      <c r="N176" s="22" t="str">
        <f t="shared" si="28"/>
        <v>N/A</v>
      </c>
      <c r="O176" s="23" t="str">
        <f t="shared" si="30"/>
        <v/>
      </c>
      <c r="P176" s="23" t="str">
        <f t="shared" si="31"/>
        <v/>
      </c>
      <c r="Q176" s="27"/>
      <c r="R176" s="24" t="str">
        <f>IF($K176="N","",IF($K176="Y",VLOOKUP($A176,'Run1-2'!$A:$J,3,FALSE)))</f>
        <v/>
      </c>
      <c r="S176" s="25" t="str">
        <f t="shared" si="32"/>
        <v/>
      </c>
      <c r="T176" s="27"/>
      <c r="U176" s="24" t="str">
        <f>IF($K176="N","",IF($K176="Y",VLOOKUP($A176,'Run1-3'!$A:$J,3,FALSE)))</f>
        <v/>
      </c>
      <c r="V176" s="25" t="str">
        <f t="shared" si="33"/>
        <v/>
      </c>
      <c r="W176" s="27"/>
      <c r="X176" s="25" t="str">
        <f t="shared" si="29"/>
        <v>N/A</v>
      </c>
    </row>
    <row r="177" spans="1:24" ht="15" customHeight="1" x14ac:dyDescent="0.3">
      <c r="A177" s="12" t="str">
        <f t="shared" si="24"/>
        <v>4-1807894-A</v>
      </c>
      <c r="B177" s="11" t="s">
        <v>511</v>
      </c>
      <c r="C177" s="6">
        <v>0.99850000000000005</v>
      </c>
      <c r="D177" s="6" t="s">
        <v>736</v>
      </c>
      <c r="E177" s="6">
        <v>4</v>
      </c>
      <c r="F177" s="6">
        <v>1807894</v>
      </c>
      <c r="G177" s="6" t="s">
        <v>187</v>
      </c>
      <c r="H177" s="6" t="s">
        <v>1082</v>
      </c>
      <c r="I177" s="6">
        <v>649</v>
      </c>
      <c r="K177" s="19" t="str">
        <f t="shared" si="25"/>
        <v>N</v>
      </c>
      <c r="L177" s="20" t="str">
        <f t="shared" si="26"/>
        <v/>
      </c>
      <c r="M177" s="21" t="str">
        <f t="shared" si="27"/>
        <v/>
      </c>
      <c r="N177" s="22" t="str">
        <f t="shared" si="28"/>
        <v>N/A</v>
      </c>
      <c r="O177" s="23" t="str">
        <f t="shared" si="30"/>
        <v/>
      </c>
      <c r="P177" s="23" t="str">
        <f t="shared" si="31"/>
        <v/>
      </c>
      <c r="Q177" s="27"/>
      <c r="R177" s="24" t="str">
        <f>IF($K177="N","",IF($K177="Y",VLOOKUP($A177,'Run1-2'!$A:$J,3,FALSE)))</f>
        <v/>
      </c>
      <c r="S177" s="25" t="str">
        <f t="shared" si="32"/>
        <v/>
      </c>
      <c r="T177" s="27"/>
      <c r="U177" s="24" t="str">
        <f>IF($K177="N","",IF($K177="Y",VLOOKUP($A177,'Run1-3'!$A:$J,3,FALSE)))</f>
        <v/>
      </c>
      <c r="V177" s="25" t="str">
        <f t="shared" si="33"/>
        <v/>
      </c>
      <c r="W177" s="27"/>
      <c r="X177" s="25" t="str">
        <f t="shared" si="29"/>
        <v>N/A</v>
      </c>
    </row>
    <row r="178" spans="1:24" ht="15" customHeight="1" x14ac:dyDescent="0.3">
      <c r="A178" s="12" t="str">
        <f t="shared" si="24"/>
        <v>4-1807905-G+C</v>
      </c>
      <c r="B178" s="11" t="s">
        <v>727</v>
      </c>
      <c r="C178" s="6">
        <v>1.0699999999999999E-2</v>
      </c>
      <c r="D178" s="6"/>
      <c r="E178" s="6">
        <v>4</v>
      </c>
      <c r="F178" s="6">
        <v>1807905</v>
      </c>
      <c r="G178" s="6" t="s">
        <v>187</v>
      </c>
      <c r="H178" s="6" t="s">
        <v>1012</v>
      </c>
      <c r="I178" s="6">
        <v>652</v>
      </c>
      <c r="K178" s="19" t="str">
        <f t="shared" si="25"/>
        <v>N</v>
      </c>
      <c r="L178" s="20" t="str">
        <f t="shared" si="26"/>
        <v/>
      </c>
      <c r="M178" s="21" t="str">
        <f t="shared" si="27"/>
        <v/>
      </c>
      <c r="N178" s="22" t="str">
        <f t="shared" si="28"/>
        <v>N/A</v>
      </c>
      <c r="O178" s="23" t="str">
        <f t="shared" si="30"/>
        <v/>
      </c>
      <c r="P178" s="23" t="str">
        <f t="shared" si="31"/>
        <v/>
      </c>
      <c r="Q178" s="27"/>
      <c r="R178" s="24" t="str">
        <f>IF($K178="N","",IF($K178="Y",VLOOKUP($A178,'Run1-2'!$A:$J,3,FALSE)))</f>
        <v/>
      </c>
      <c r="S178" s="25" t="str">
        <f t="shared" si="32"/>
        <v/>
      </c>
      <c r="T178" s="27"/>
      <c r="U178" s="24" t="str">
        <f>IF($K178="N","",IF($K178="Y",VLOOKUP($A178,'Run1-3'!$A:$J,3,FALSE)))</f>
        <v/>
      </c>
      <c r="V178" s="25" t="str">
        <f t="shared" si="33"/>
        <v/>
      </c>
      <c r="W178" s="27"/>
      <c r="X178" s="25" t="str">
        <f t="shared" si="29"/>
        <v>N/A</v>
      </c>
    </row>
    <row r="179" spans="1:24" ht="15" customHeight="1" x14ac:dyDescent="0.3">
      <c r="A179" s="12" t="str">
        <f t="shared" si="24"/>
        <v>4-1807921-C-G</v>
      </c>
      <c r="B179" s="11" t="s">
        <v>139</v>
      </c>
      <c r="C179" s="6">
        <v>2.5100000000000001E-2</v>
      </c>
      <c r="D179" s="6"/>
      <c r="E179" s="6">
        <v>4</v>
      </c>
      <c r="F179" s="6">
        <v>1807921</v>
      </c>
      <c r="G179" s="6" t="s">
        <v>125</v>
      </c>
      <c r="H179" s="6" t="s">
        <v>903</v>
      </c>
      <c r="I179" s="6">
        <v>638</v>
      </c>
      <c r="K179" s="19" t="str">
        <f t="shared" si="25"/>
        <v>N</v>
      </c>
      <c r="L179" s="20" t="str">
        <f t="shared" si="26"/>
        <v/>
      </c>
      <c r="M179" s="21" t="str">
        <f t="shared" si="27"/>
        <v/>
      </c>
      <c r="N179" s="22" t="str">
        <f t="shared" si="28"/>
        <v>N/A</v>
      </c>
      <c r="O179" s="23" t="str">
        <f t="shared" si="30"/>
        <v/>
      </c>
      <c r="P179" s="23" t="str">
        <f t="shared" si="31"/>
        <v/>
      </c>
      <c r="Q179" s="27"/>
      <c r="R179" s="24" t="str">
        <f>IF($K179="N","",IF($K179="Y",VLOOKUP($A179,'Run1-2'!$A:$J,3,FALSE)))</f>
        <v/>
      </c>
      <c r="S179" s="25" t="str">
        <f t="shared" si="32"/>
        <v/>
      </c>
      <c r="T179" s="27"/>
      <c r="U179" s="24" t="str">
        <f>IF($K179="N","",IF($K179="Y",VLOOKUP($A179,'Run1-3'!$A:$J,3,FALSE)))</f>
        <v/>
      </c>
      <c r="V179" s="25" t="str">
        <f t="shared" si="33"/>
        <v/>
      </c>
      <c r="W179" s="27"/>
      <c r="X179" s="25" t="str">
        <f t="shared" si="29"/>
        <v>N/A</v>
      </c>
    </row>
    <row r="180" spans="1:24" ht="15" customHeight="1" x14ac:dyDescent="0.3">
      <c r="A180" s="12" t="str">
        <f t="shared" si="24"/>
        <v>4-1807926-T-TG</v>
      </c>
      <c r="B180" s="11" t="s">
        <v>360</v>
      </c>
      <c r="C180" s="6">
        <v>1.1299999999999999E-2</v>
      </c>
      <c r="D180" s="6"/>
      <c r="E180" s="6">
        <v>4</v>
      </c>
      <c r="F180" s="6">
        <v>1807926</v>
      </c>
      <c r="G180" s="6" t="s">
        <v>187</v>
      </c>
      <c r="H180" s="6" t="s">
        <v>311</v>
      </c>
      <c r="I180" s="6">
        <v>443</v>
      </c>
      <c r="K180" s="19" t="str">
        <f t="shared" si="25"/>
        <v>N</v>
      </c>
      <c r="L180" s="20" t="str">
        <f t="shared" si="26"/>
        <v/>
      </c>
      <c r="M180" s="21" t="str">
        <f t="shared" si="27"/>
        <v/>
      </c>
      <c r="N180" s="22" t="str">
        <f t="shared" si="28"/>
        <v>N/A</v>
      </c>
      <c r="O180" s="23" t="str">
        <f t="shared" si="30"/>
        <v/>
      </c>
      <c r="P180" s="23" t="str">
        <f t="shared" si="31"/>
        <v/>
      </c>
      <c r="Q180" s="27"/>
      <c r="R180" s="24" t="str">
        <f>IF($K180="N","",IF($K180="Y",VLOOKUP($A180,'Run1-2'!$A:$J,3,FALSE)))</f>
        <v/>
      </c>
      <c r="S180" s="25" t="str">
        <f t="shared" si="32"/>
        <v/>
      </c>
      <c r="T180" s="27"/>
      <c r="U180" s="24" t="str">
        <f>IF($K180="N","",IF($K180="Y",VLOOKUP($A180,'Run1-3'!$A:$J,3,FALSE)))</f>
        <v/>
      </c>
      <c r="V180" s="25" t="str">
        <f t="shared" si="33"/>
        <v/>
      </c>
      <c r="W180" s="27"/>
      <c r="X180" s="25" t="str">
        <f t="shared" si="29"/>
        <v>N/A</v>
      </c>
    </row>
    <row r="181" spans="1:24" ht="15" customHeight="1" x14ac:dyDescent="0.3">
      <c r="A181" s="12" t="str">
        <f t="shared" si="24"/>
        <v>4-1807927-T-G</v>
      </c>
      <c r="B181" s="11" t="s">
        <v>575</v>
      </c>
      <c r="C181" s="6">
        <v>2.58E-2</v>
      </c>
      <c r="D181" s="6"/>
      <c r="E181" s="6">
        <v>4</v>
      </c>
      <c r="F181" s="6">
        <v>1807927</v>
      </c>
      <c r="G181" s="6" t="s">
        <v>1177</v>
      </c>
      <c r="H181" s="6" t="s">
        <v>610</v>
      </c>
      <c r="I181" s="6">
        <v>619</v>
      </c>
      <c r="K181" s="19" t="str">
        <f t="shared" si="25"/>
        <v>N</v>
      </c>
      <c r="L181" s="20" t="str">
        <f t="shared" si="26"/>
        <v/>
      </c>
      <c r="M181" s="21" t="str">
        <f t="shared" si="27"/>
        <v/>
      </c>
      <c r="N181" s="22" t="str">
        <f t="shared" si="28"/>
        <v>N/A</v>
      </c>
      <c r="O181" s="23" t="str">
        <f t="shared" si="30"/>
        <v/>
      </c>
      <c r="P181" s="23" t="str">
        <f t="shared" si="31"/>
        <v/>
      </c>
      <c r="Q181" s="27"/>
      <c r="R181" s="24" t="str">
        <f>IF($K181="N","",IF($K181="Y",VLOOKUP($A181,'Run1-2'!$A:$J,3,FALSE)))</f>
        <v/>
      </c>
      <c r="S181" s="25" t="str">
        <f t="shared" si="32"/>
        <v/>
      </c>
      <c r="T181" s="27"/>
      <c r="U181" s="24" t="str">
        <f>IF($K181="N","",IF($K181="Y",VLOOKUP($A181,'Run1-3'!$A:$J,3,FALSE)))</f>
        <v/>
      </c>
      <c r="V181" s="25" t="str">
        <f t="shared" si="33"/>
        <v/>
      </c>
      <c r="W181" s="27"/>
      <c r="X181" s="25" t="str">
        <f t="shared" si="29"/>
        <v>N/A</v>
      </c>
    </row>
    <row r="182" spans="1:24" ht="15" customHeight="1" x14ac:dyDescent="0.3">
      <c r="A182" s="12" t="str">
        <f t="shared" si="24"/>
        <v>4-1807929-A</v>
      </c>
      <c r="B182" s="11" t="s">
        <v>791</v>
      </c>
      <c r="C182" s="6">
        <v>1.12E-2</v>
      </c>
      <c r="D182" s="6"/>
      <c r="E182" s="6">
        <v>4</v>
      </c>
      <c r="F182" s="6">
        <v>1807929</v>
      </c>
      <c r="G182" s="6" t="s">
        <v>187</v>
      </c>
      <c r="H182" s="6" t="s">
        <v>1082</v>
      </c>
      <c r="I182" s="6">
        <v>623</v>
      </c>
      <c r="K182" s="19" t="str">
        <f t="shared" si="25"/>
        <v>N</v>
      </c>
      <c r="L182" s="20" t="str">
        <f t="shared" si="26"/>
        <v/>
      </c>
      <c r="M182" s="21" t="str">
        <f t="shared" si="27"/>
        <v/>
      </c>
      <c r="N182" s="22" t="str">
        <f t="shared" si="28"/>
        <v>N/A</v>
      </c>
      <c r="O182" s="23" t="str">
        <f t="shared" si="30"/>
        <v/>
      </c>
      <c r="P182" s="23" t="str">
        <f t="shared" si="31"/>
        <v/>
      </c>
      <c r="Q182" s="27"/>
      <c r="R182" s="24" t="str">
        <f>IF($K182="N","",IF($K182="Y",VLOOKUP($A182,'Run1-2'!$A:$J,3,FALSE)))</f>
        <v/>
      </c>
      <c r="S182" s="25" t="str">
        <f t="shared" si="32"/>
        <v/>
      </c>
      <c r="T182" s="27"/>
      <c r="U182" s="24" t="str">
        <f>IF($K182="N","",IF($K182="Y",VLOOKUP($A182,'Run1-3'!$A:$J,3,FALSE)))</f>
        <v/>
      </c>
      <c r="V182" s="25" t="str">
        <f t="shared" si="33"/>
        <v/>
      </c>
      <c r="W182" s="27"/>
      <c r="X182" s="25" t="str">
        <f t="shared" si="29"/>
        <v>N/A</v>
      </c>
    </row>
    <row r="183" spans="1:24" ht="15" customHeight="1" x14ac:dyDescent="0.3">
      <c r="A183" s="12" t="str">
        <f t="shared" si="24"/>
        <v>4-1808316-G-G</v>
      </c>
      <c r="B183" s="11" t="s">
        <v>600</v>
      </c>
      <c r="C183" s="6">
        <v>4.4999999999999998E-2</v>
      </c>
      <c r="D183" s="6"/>
      <c r="E183" s="6">
        <v>4</v>
      </c>
      <c r="F183" s="6">
        <v>1808316</v>
      </c>
      <c r="G183" s="6" t="s">
        <v>187</v>
      </c>
      <c r="H183" s="6" t="s">
        <v>1096</v>
      </c>
      <c r="I183" s="6">
        <v>934</v>
      </c>
      <c r="K183" s="19" t="str">
        <f t="shared" si="25"/>
        <v>N</v>
      </c>
      <c r="L183" s="20" t="str">
        <f t="shared" si="26"/>
        <v/>
      </c>
      <c r="M183" s="21" t="str">
        <f t="shared" si="27"/>
        <v/>
      </c>
      <c r="N183" s="22" t="str">
        <f t="shared" si="28"/>
        <v>N/A</v>
      </c>
      <c r="O183" s="23" t="str">
        <f t="shared" si="30"/>
        <v/>
      </c>
      <c r="P183" s="23" t="str">
        <f t="shared" si="31"/>
        <v/>
      </c>
      <c r="Q183" s="27"/>
      <c r="R183" s="24" t="str">
        <f>IF($K183="N","",IF($K183="Y",VLOOKUP($A183,'Run1-2'!$A:$J,3,FALSE)))</f>
        <v/>
      </c>
      <c r="S183" s="25" t="str">
        <f t="shared" si="32"/>
        <v/>
      </c>
      <c r="T183" s="27"/>
      <c r="U183" s="24" t="str">
        <f>IF($K183="N","",IF($K183="Y",VLOOKUP($A183,'Run1-3'!$A:$J,3,FALSE)))</f>
        <v/>
      </c>
      <c r="V183" s="25" t="str">
        <f t="shared" si="33"/>
        <v/>
      </c>
      <c r="W183" s="27"/>
      <c r="X183" s="25" t="str">
        <f t="shared" si="29"/>
        <v>N/A</v>
      </c>
    </row>
    <row r="184" spans="1:24" ht="15" customHeight="1" x14ac:dyDescent="0.3">
      <c r="A184" s="12" t="str">
        <f t="shared" si="24"/>
        <v>4-1808317-G+G</v>
      </c>
      <c r="B184" s="11" t="s">
        <v>818</v>
      </c>
      <c r="C184" s="6">
        <v>2.7400000000000001E-2</v>
      </c>
      <c r="D184" s="6"/>
      <c r="E184" s="6">
        <v>4</v>
      </c>
      <c r="F184" s="6">
        <v>1808317</v>
      </c>
      <c r="G184" s="6" t="s">
        <v>187</v>
      </c>
      <c r="H184" s="6" t="s">
        <v>1071</v>
      </c>
      <c r="I184" s="6">
        <v>729</v>
      </c>
      <c r="K184" s="19" t="str">
        <f t="shared" si="25"/>
        <v>N</v>
      </c>
      <c r="L184" s="20" t="str">
        <f t="shared" si="26"/>
        <v/>
      </c>
      <c r="M184" s="21" t="str">
        <f t="shared" si="27"/>
        <v/>
      </c>
      <c r="N184" s="22" t="str">
        <f t="shared" si="28"/>
        <v>N/A</v>
      </c>
      <c r="O184" s="23" t="str">
        <f t="shared" si="30"/>
        <v/>
      </c>
      <c r="P184" s="23" t="str">
        <f t="shared" si="31"/>
        <v/>
      </c>
      <c r="Q184" s="27"/>
      <c r="R184" s="24" t="str">
        <f>IF($K184="N","",IF($K184="Y",VLOOKUP($A184,'Run1-2'!$A:$J,3,FALSE)))</f>
        <v/>
      </c>
      <c r="S184" s="25" t="str">
        <f t="shared" si="32"/>
        <v/>
      </c>
      <c r="T184" s="27"/>
      <c r="U184" s="24" t="str">
        <f>IF($K184="N","",IF($K184="Y",VLOOKUP($A184,'Run1-3'!$A:$J,3,FALSE)))</f>
        <v/>
      </c>
      <c r="V184" s="25" t="str">
        <f t="shared" si="33"/>
        <v/>
      </c>
      <c r="W184" s="27"/>
      <c r="X184" s="25" t="str">
        <f t="shared" si="29"/>
        <v>N/A</v>
      </c>
    </row>
    <row r="185" spans="1:24" ht="15" customHeight="1" x14ac:dyDescent="0.3">
      <c r="A185" s="12" t="str">
        <f t="shared" si="24"/>
        <v>4-1808326-A-C</v>
      </c>
      <c r="B185" s="11" t="s">
        <v>1047</v>
      </c>
      <c r="C185" s="6">
        <v>1.4E-2</v>
      </c>
      <c r="D185" s="6"/>
      <c r="E185" s="6">
        <v>4</v>
      </c>
      <c r="F185" s="6">
        <v>1808326</v>
      </c>
      <c r="G185" s="6" t="s">
        <v>1082</v>
      </c>
      <c r="H185" s="6" t="s">
        <v>738</v>
      </c>
      <c r="I185" s="6">
        <v>1000</v>
      </c>
      <c r="K185" s="19" t="str">
        <f t="shared" si="25"/>
        <v>N</v>
      </c>
      <c r="L185" s="20" t="str">
        <f t="shared" si="26"/>
        <v/>
      </c>
      <c r="M185" s="21" t="str">
        <f t="shared" si="27"/>
        <v/>
      </c>
      <c r="N185" s="22" t="str">
        <f t="shared" si="28"/>
        <v>N/A</v>
      </c>
      <c r="O185" s="23" t="str">
        <f t="shared" si="30"/>
        <v/>
      </c>
      <c r="P185" s="23" t="str">
        <f t="shared" si="31"/>
        <v/>
      </c>
      <c r="Q185" s="27"/>
      <c r="R185" s="24" t="str">
        <f>IF($K185="N","",IF($K185="Y",VLOOKUP($A185,'Run1-2'!$A:$J,3,FALSE)))</f>
        <v/>
      </c>
      <c r="S185" s="25" t="str">
        <f t="shared" si="32"/>
        <v/>
      </c>
      <c r="T185" s="27"/>
      <c r="U185" s="24" t="str">
        <f>IF($K185="N","",IF($K185="Y",VLOOKUP($A185,'Run1-3'!$A:$J,3,FALSE)))</f>
        <v/>
      </c>
      <c r="V185" s="25" t="str">
        <f t="shared" si="33"/>
        <v/>
      </c>
      <c r="W185" s="27"/>
      <c r="X185" s="25" t="str">
        <f t="shared" si="29"/>
        <v>N/A</v>
      </c>
    </row>
    <row r="186" spans="1:24" ht="15" customHeight="1" x14ac:dyDescent="0.3">
      <c r="A186" s="12" t="str">
        <f t="shared" si="24"/>
        <v>4-1808377-A</v>
      </c>
      <c r="B186" s="11" t="s">
        <v>452</v>
      </c>
      <c r="C186" s="6">
        <v>1.12E-2</v>
      </c>
      <c r="D186" s="6" t="s">
        <v>1484</v>
      </c>
      <c r="E186" s="6">
        <v>4</v>
      </c>
      <c r="F186" s="6">
        <v>1808377</v>
      </c>
      <c r="G186" s="6" t="s">
        <v>187</v>
      </c>
      <c r="H186" s="6" t="s">
        <v>1082</v>
      </c>
      <c r="I186" s="6">
        <v>1071</v>
      </c>
      <c r="K186" s="19" t="str">
        <f t="shared" si="25"/>
        <v>N</v>
      </c>
      <c r="L186" s="20" t="str">
        <f t="shared" si="26"/>
        <v/>
      </c>
      <c r="M186" s="21" t="str">
        <f t="shared" si="27"/>
        <v/>
      </c>
      <c r="N186" s="22" t="str">
        <f t="shared" si="28"/>
        <v>N/A</v>
      </c>
      <c r="O186" s="23" t="str">
        <f t="shared" si="30"/>
        <v/>
      </c>
      <c r="P186" s="23" t="str">
        <f t="shared" si="31"/>
        <v/>
      </c>
      <c r="Q186" s="27"/>
      <c r="R186" s="24" t="str">
        <f>IF($K186="N","",IF($K186="Y",VLOOKUP($A186,'Run1-2'!$A:$J,3,FALSE)))</f>
        <v/>
      </c>
      <c r="S186" s="25" t="str">
        <f t="shared" si="32"/>
        <v/>
      </c>
      <c r="T186" s="27"/>
      <c r="U186" s="24" t="str">
        <f>IF($K186="N","",IF($K186="Y",VLOOKUP($A186,'Run1-3'!$A:$J,3,FALSE)))</f>
        <v/>
      </c>
      <c r="V186" s="25" t="str">
        <f t="shared" si="33"/>
        <v/>
      </c>
      <c r="W186" s="27"/>
      <c r="X186" s="25" t="str">
        <f t="shared" si="29"/>
        <v>N/A</v>
      </c>
    </row>
    <row r="187" spans="1:24" ht="15" customHeight="1" x14ac:dyDescent="0.3">
      <c r="A187" s="12" t="str">
        <f t="shared" si="24"/>
        <v>4-1808382-A</v>
      </c>
      <c r="B187" s="11" t="s">
        <v>661</v>
      </c>
      <c r="C187" s="6">
        <v>1.03E-2</v>
      </c>
      <c r="D187" s="6"/>
      <c r="E187" s="6">
        <v>4</v>
      </c>
      <c r="F187" s="6">
        <v>1808382</v>
      </c>
      <c r="G187" s="6" t="s">
        <v>187</v>
      </c>
      <c r="H187" s="6" t="s">
        <v>1082</v>
      </c>
      <c r="I187" s="6">
        <v>1069</v>
      </c>
      <c r="K187" s="19" t="str">
        <f t="shared" si="25"/>
        <v>N</v>
      </c>
      <c r="L187" s="20" t="str">
        <f t="shared" si="26"/>
        <v/>
      </c>
      <c r="M187" s="21" t="str">
        <f t="shared" si="27"/>
        <v/>
      </c>
      <c r="N187" s="22" t="str">
        <f t="shared" si="28"/>
        <v>N/A</v>
      </c>
      <c r="O187" s="23" t="str">
        <f t="shared" si="30"/>
        <v/>
      </c>
      <c r="P187" s="23" t="str">
        <f t="shared" si="31"/>
        <v/>
      </c>
      <c r="Q187" s="27"/>
      <c r="R187" s="24" t="str">
        <f>IF($K187="N","",IF($K187="Y",VLOOKUP($A187,'Run1-2'!$A:$J,3,FALSE)))</f>
        <v/>
      </c>
      <c r="S187" s="25" t="str">
        <f t="shared" si="32"/>
        <v/>
      </c>
      <c r="T187" s="27"/>
      <c r="U187" s="24" t="str">
        <f>IF($K187="N","",IF($K187="Y",VLOOKUP($A187,'Run1-3'!$A:$J,3,FALSE)))</f>
        <v/>
      </c>
      <c r="V187" s="25" t="str">
        <f t="shared" si="33"/>
        <v/>
      </c>
      <c r="W187" s="27"/>
      <c r="X187" s="25" t="str">
        <f t="shared" si="29"/>
        <v>N/A</v>
      </c>
    </row>
    <row r="188" spans="1:24" ht="15" customHeight="1" x14ac:dyDescent="0.3">
      <c r="A188" s="12" t="str">
        <f t="shared" si="24"/>
        <v>4-1808897-A+C</v>
      </c>
      <c r="B188" s="11" t="s">
        <v>886</v>
      </c>
      <c r="C188" s="6">
        <v>2.9499999999999998E-2</v>
      </c>
      <c r="D188" s="6"/>
      <c r="E188" s="6">
        <v>4</v>
      </c>
      <c r="F188" s="6">
        <v>1808897</v>
      </c>
      <c r="G188" s="6" t="s">
        <v>1082</v>
      </c>
      <c r="H188" s="6" t="s">
        <v>709</v>
      </c>
      <c r="I188" s="6">
        <v>1016</v>
      </c>
      <c r="K188" s="19" t="str">
        <f t="shared" si="25"/>
        <v>N</v>
      </c>
      <c r="L188" s="20" t="str">
        <f t="shared" si="26"/>
        <v/>
      </c>
      <c r="M188" s="21" t="str">
        <f t="shared" si="27"/>
        <v/>
      </c>
      <c r="N188" s="22" t="str">
        <f t="shared" si="28"/>
        <v>N/A</v>
      </c>
      <c r="O188" s="23" t="str">
        <f t="shared" si="30"/>
        <v/>
      </c>
      <c r="P188" s="23" t="str">
        <f t="shared" si="31"/>
        <v/>
      </c>
      <c r="Q188" s="27"/>
      <c r="R188" s="24" t="str">
        <f>IF($K188="N","",IF($K188="Y",VLOOKUP($A188,'Run1-2'!$A:$J,3,FALSE)))</f>
        <v/>
      </c>
      <c r="S188" s="25" t="str">
        <f t="shared" si="32"/>
        <v/>
      </c>
      <c r="T188" s="27"/>
      <c r="U188" s="24" t="str">
        <f>IF($K188="N","",IF($K188="Y",VLOOKUP($A188,'Run1-3'!$A:$J,3,FALSE)))</f>
        <v/>
      </c>
      <c r="V188" s="25" t="str">
        <f t="shared" si="33"/>
        <v/>
      </c>
      <c r="W188" s="27"/>
      <c r="X188" s="25" t="str">
        <f t="shared" si="29"/>
        <v>N/A</v>
      </c>
    </row>
    <row r="189" spans="1:24" ht="15" customHeight="1" x14ac:dyDescent="0.3">
      <c r="A189" s="12" t="str">
        <f t="shared" si="24"/>
        <v>4-1808897-A-C</v>
      </c>
      <c r="B189" s="11" t="s">
        <v>1108</v>
      </c>
      <c r="C189" s="6">
        <v>1.18E-2</v>
      </c>
      <c r="D189" s="6"/>
      <c r="E189" s="6">
        <v>4</v>
      </c>
      <c r="F189" s="6">
        <v>1808897</v>
      </c>
      <c r="G189" s="6" t="s">
        <v>1082</v>
      </c>
      <c r="H189" s="6" t="s">
        <v>738</v>
      </c>
      <c r="I189" s="6">
        <v>1016</v>
      </c>
      <c r="K189" s="19" t="str">
        <f t="shared" si="25"/>
        <v>N</v>
      </c>
      <c r="L189" s="20" t="str">
        <f t="shared" si="26"/>
        <v/>
      </c>
      <c r="M189" s="21" t="str">
        <f t="shared" si="27"/>
        <v/>
      </c>
      <c r="N189" s="22" t="str">
        <f t="shared" si="28"/>
        <v>N/A</v>
      </c>
      <c r="O189" s="23" t="str">
        <f t="shared" si="30"/>
        <v/>
      </c>
      <c r="P189" s="23" t="str">
        <f t="shared" si="31"/>
        <v/>
      </c>
      <c r="Q189" s="27"/>
      <c r="R189" s="24" t="str">
        <f>IF($K189="N","",IF($K189="Y",VLOOKUP($A189,'Run1-2'!$A:$J,3,FALSE)))</f>
        <v/>
      </c>
      <c r="S189" s="25" t="str">
        <f t="shared" si="32"/>
        <v/>
      </c>
      <c r="T189" s="27"/>
      <c r="U189" s="24" t="str">
        <f>IF($K189="N","",IF($K189="Y",VLOOKUP($A189,'Run1-3'!$A:$J,3,FALSE)))</f>
        <v/>
      </c>
      <c r="V189" s="25" t="str">
        <f t="shared" si="33"/>
        <v/>
      </c>
      <c r="W189" s="27"/>
      <c r="X189" s="25" t="str">
        <f t="shared" si="29"/>
        <v>N/A</v>
      </c>
    </row>
    <row r="190" spans="1:24" ht="15" customHeight="1" x14ac:dyDescent="0.3">
      <c r="A190" s="12" t="str">
        <f t="shared" si="24"/>
        <v>4-1808919-A</v>
      </c>
      <c r="B190" s="11" t="s">
        <v>512</v>
      </c>
      <c r="C190" s="6">
        <v>1.01E-2</v>
      </c>
      <c r="D190" s="6"/>
      <c r="E190" s="6">
        <v>4</v>
      </c>
      <c r="F190" s="6">
        <v>1808919</v>
      </c>
      <c r="G190" s="6" t="s">
        <v>187</v>
      </c>
      <c r="H190" s="6" t="s">
        <v>1082</v>
      </c>
      <c r="I190" s="6">
        <v>1088</v>
      </c>
      <c r="K190" s="19" t="str">
        <f t="shared" si="25"/>
        <v>N</v>
      </c>
      <c r="L190" s="20" t="str">
        <f t="shared" si="26"/>
        <v/>
      </c>
      <c r="M190" s="21" t="str">
        <f t="shared" si="27"/>
        <v/>
      </c>
      <c r="N190" s="22" t="str">
        <f t="shared" si="28"/>
        <v>N/A</v>
      </c>
      <c r="O190" s="23" t="str">
        <f t="shared" si="30"/>
        <v/>
      </c>
      <c r="P190" s="23" t="str">
        <f t="shared" si="31"/>
        <v/>
      </c>
      <c r="Q190" s="27"/>
      <c r="R190" s="24" t="str">
        <f>IF($K190="N","",IF($K190="Y",VLOOKUP($A190,'Run1-2'!$A:$J,3,FALSE)))</f>
        <v/>
      </c>
      <c r="S190" s="25" t="str">
        <f t="shared" si="32"/>
        <v/>
      </c>
      <c r="T190" s="27"/>
      <c r="U190" s="24" t="str">
        <f>IF($K190="N","",IF($K190="Y",VLOOKUP($A190,'Run1-3'!$A:$J,3,FALSE)))</f>
        <v/>
      </c>
      <c r="V190" s="25" t="str">
        <f t="shared" si="33"/>
        <v/>
      </c>
      <c r="W190" s="27"/>
      <c r="X190" s="25" t="str">
        <f t="shared" si="29"/>
        <v>N/A</v>
      </c>
    </row>
    <row r="191" spans="1:24" ht="15" customHeight="1" x14ac:dyDescent="0.3">
      <c r="A191" s="12" t="str">
        <f t="shared" si="24"/>
        <v>4-1808950-G-C</v>
      </c>
      <c r="B191" s="11" t="s">
        <v>728</v>
      </c>
      <c r="C191" s="6">
        <v>1.17E-2</v>
      </c>
      <c r="D191" s="6"/>
      <c r="E191" s="6">
        <v>4</v>
      </c>
      <c r="F191" s="6">
        <v>1808950</v>
      </c>
      <c r="G191" s="6" t="s">
        <v>187</v>
      </c>
      <c r="H191" s="6" t="s">
        <v>1035</v>
      </c>
      <c r="I191" s="6">
        <v>1113</v>
      </c>
      <c r="K191" s="19" t="str">
        <f t="shared" si="25"/>
        <v>N</v>
      </c>
      <c r="L191" s="20" t="str">
        <f t="shared" si="26"/>
        <v/>
      </c>
      <c r="M191" s="21" t="str">
        <f t="shared" si="27"/>
        <v/>
      </c>
      <c r="N191" s="22" t="str">
        <f t="shared" si="28"/>
        <v>N/A</v>
      </c>
      <c r="O191" s="23" t="str">
        <f t="shared" si="30"/>
        <v/>
      </c>
      <c r="P191" s="23" t="str">
        <f t="shared" si="31"/>
        <v/>
      </c>
      <c r="Q191" s="27"/>
      <c r="R191" s="24" t="str">
        <f>IF($K191="N","",IF($K191="Y",VLOOKUP($A191,'Run1-2'!$A:$J,3,FALSE)))</f>
        <v/>
      </c>
      <c r="S191" s="25" t="str">
        <f t="shared" si="32"/>
        <v/>
      </c>
      <c r="T191" s="27"/>
      <c r="U191" s="24" t="str">
        <f>IF($K191="N","",IF($K191="Y",VLOOKUP($A191,'Run1-3'!$A:$J,3,FALSE)))</f>
        <v/>
      </c>
      <c r="V191" s="25" t="str">
        <f t="shared" si="33"/>
        <v/>
      </c>
      <c r="W191" s="27"/>
      <c r="X191" s="25" t="str">
        <f t="shared" si="29"/>
        <v>N/A</v>
      </c>
    </row>
    <row r="192" spans="1:24" ht="15" customHeight="1" x14ac:dyDescent="0.3">
      <c r="A192" s="12" t="str">
        <f t="shared" si="24"/>
        <v>4-1808955-T</v>
      </c>
      <c r="B192" s="11" t="s">
        <v>951</v>
      </c>
      <c r="C192" s="6">
        <v>1.11E-2</v>
      </c>
      <c r="D192" s="6"/>
      <c r="E192" s="6">
        <v>4</v>
      </c>
      <c r="F192" s="6">
        <v>1808955</v>
      </c>
      <c r="G192" s="6" t="s">
        <v>125</v>
      </c>
      <c r="H192" s="6" t="s">
        <v>1177</v>
      </c>
      <c r="I192" s="6">
        <v>899</v>
      </c>
      <c r="K192" s="19" t="str">
        <f t="shared" si="25"/>
        <v>N</v>
      </c>
      <c r="L192" s="20" t="str">
        <f t="shared" si="26"/>
        <v/>
      </c>
      <c r="M192" s="21" t="str">
        <f t="shared" si="27"/>
        <v/>
      </c>
      <c r="N192" s="22" t="str">
        <f t="shared" si="28"/>
        <v>N/A</v>
      </c>
      <c r="O192" s="23" t="str">
        <f t="shared" si="30"/>
        <v/>
      </c>
      <c r="P192" s="23" t="str">
        <f t="shared" si="31"/>
        <v/>
      </c>
      <c r="Q192" s="27"/>
      <c r="R192" s="24" t="str">
        <f>IF($K192="N","",IF($K192="Y",VLOOKUP($A192,'Run1-2'!$A:$J,3,FALSE)))</f>
        <v/>
      </c>
      <c r="S192" s="25" t="str">
        <f t="shared" si="32"/>
        <v/>
      </c>
      <c r="T192" s="27"/>
      <c r="U192" s="24" t="str">
        <f>IF($K192="N","",IF($K192="Y",VLOOKUP($A192,'Run1-3'!$A:$J,3,FALSE)))</f>
        <v/>
      </c>
      <c r="V192" s="25" t="str">
        <f t="shared" si="33"/>
        <v/>
      </c>
      <c r="W192" s="27"/>
      <c r="X192" s="25" t="str">
        <f t="shared" si="29"/>
        <v>N/A</v>
      </c>
    </row>
    <row r="193" spans="1:24" ht="15" customHeight="1" x14ac:dyDescent="0.3">
      <c r="A193" s="12" t="str">
        <f t="shared" si="24"/>
        <v>4-1808971-T-G</v>
      </c>
      <c r="B193" s="11" t="s">
        <v>912</v>
      </c>
      <c r="C193" s="6">
        <v>1.3899999999999999E-2</v>
      </c>
      <c r="D193" s="6"/>
      <c r="E193" s="6">
        <v>4</v>
      </c>
      <c r="F193" s="6">
        <v>1808971</v>
      </c>
      <c r="G193" s="6" t="s">
        <v>1177</v>
      </c>
      <c r="H193" s="6" t="s">
        <v>610</v>
      </c>
      <c r="I193" s="6">
        <v>1082</v>
      </c>
      <c r="K193" s="19" t="str">
        <f t="shared" si="25"/>
        <v>N</v>
      </c>
      <c r="L193" s="20" t="str">
        <f t="shared" si="26"/>
        <v/>
      </c>
      <c r="M193" s="21" t="str">
        <f t="shared" si="27"/>
        <v/>
      </c>
      <c r="N193" s="22" t="str">
        <f t="shared" si="28"/>
        <v>N/A</v>
      </c>
      <c r="O193" s="23" t="str">
        <f t="shared" si="30"/>
        <v/>
      </c>
      <c r="P193" s="23" t="str">
        <f t="shared" si="31"/>
        <v/>
      </c>
      <c r="Q193" s="27"/>
      <c r="R193" s="24" t="str">
        <f>IF($K193="N","",IF($K193="Y",VLOOKUP($A193,'Run1-2'!$A:$J,3,FALSE)))</f>
        <v/>
      </c>
      <c r="S193" s="25" t="str">
        <f t="shared" si="32"/>
        <v/>
      </c>
      <c r="T193" s="27"/>
      <c r="U193" s="24" t="str">
        <f>IF($K193="N","",IF($K193="Y",VLOOKUP($A193,'Run1-3'!$A:$J,3,FALSE)))</f>
        <v/>
      </c>
      <c r="V193" s="25" t="str">
        <f t="shared" si="33"/>
        <v/>
      </c>
      <c r="W193" s="27"/>
      <c r="X193" s="25" t="str">
        <f t="shared" si="29"/>
        <v>N/A</v>
      </c>
    </row>
    <row r="194" spans="1:24" ht="15" customHeight="1" x14ac:dyDescent="0.3">
      <c r="A194" s="12" t="str">
        <f t="shared" si="24"/>
        <v>4-1808972-A</v>
      </c>
      <c r="B194" s="11" t="s">
        <v>1130</v>
      </c>
      <c r="C194" s="6">
        <v>1.09E-2</v>
      </c>
      <c r="D194" s="6"/>
      <c r="E194" s="6">
        <v>4</v>
      </c>
      <c r="F194" s="6">
        <v>1808972</v>
      </c>
      <c r="G194" s="6" t="s">
        <v>187</v>
      </c>
      <c r="H194" s="6" t="s">
        <v>1082</v>
      </c>
      <c r="I194" s="6">
        <v>829</v>
      </c>
      <c r="K194" s="19" t="str">
        <f t="shared" si="25"/>
        <v>N</v>
      </c>
      <c r="L194" s="20" t="str">
        <f t="shared" si="26"/>
        <v/>
      </c>
      <c r="M194" s="21" t="str">
        <f t="shared" si="27"/>
        <v/>
      </c>
      <c r="N194" s="22" t="str">
        <f t="shared" si="28"/>
        <v>N/A</v>
      </c>
      <c r="O194" s="23" t="str">
        <f t="shared" si="30"/>
        <v/>
      </c>
      <c r="P194" s="23" t="str">
        <f t="shared" si="31"/>
        <v/>
      </c>
      <c r="Q194" s="27"/>
      <c r="R194" s="24" t="str">
        <f>IF($K194="N","",IF($K194="Y",VLOOKUP($A194,'Run1-2'!$A:$J,3,FALSE)))</f>
        <v/>
      </c>
      <c r="S194" s="25" t="str">
        <f t="shared" si="32"/>
        <v/>
      </c>
      <c r="T194" s="27"/>
      <c r="U194" s="24" t="str">
        <f>IF($K194="N","",IF($K194="Y",VLOOKUP($A194,'Run1-3'!$A:$J,3,FALSE)))</f>
        <v/>
      </c>
      <c r="V194" s="25" t="str">
        <f t="shared" si="33"/>
        <v/>
      </c>
      <c r="W194" s="27"/>
      <c r="X194" s="25" t="str">
        <f t="shared" si="29"/>
        <v>N/A</v>
      </c>
    </row>
    <row r="195" spans="1:24" ht="15" customHeight="1" x14ac:dyDescent="0.3">
      <c r="A195" s="12" t="str">
        <f t="shared" ref="A195:A258" si="34">E195&amp;"-"&amp;F195&amp;"-"&amp;H195</f>
        <v>4-1809005-T</v>
      </c>
      <c r="B195" s="11" t="s">
        <v>1344</v>
      </c>
      <c r="C195" s="6">
        <v>1.9E-2</v>
      </c>
      <c r="D195" s="6"/>
      <c r="E195" s="6">
        <v>4</v>
      </c>
      <c r="F195" s="6">
        <v>1809005</v>
      </c>
      <c r="G195" s="6" t="s">
        <v>125</v>
      </c>
      <c r="H195" s="6" t="s">
        <v>1177</v>
      </c>
      <c r="I195" s="6">
        <v>893</v>
      </c>
      <c r="K195" s="19" t="str">
        <f t="shared" ref="K195:K258" si="35">IF(AND($C195&lt;=0.25,C195&gt;=0.05),"Y","N")</f>
        <v>N</v>
      </c>
      <c r="L195" s="20" t="str">
        <f t="shared" ref="L195:L258" si="36">IF(K195="Y",C195,"")</f>
        <v/>
      </c>
      <c r="M195" s="21" t="str">
        <f t="shared" ref="M195:M258" si="37">IF($L195="","",IF(AND($L195&gt;=0.05,$L195&lt;0.1),"A",IF(AND($L195&gt;=0.1,$L195&lt;0.2),"B",IF(AND($L195&gt;=0.2,$L195&lt;=0.25),"C"))))</f>
        <v/>
      </c>
      <c r="N195" s="22" t="str">
        <f t="shared" ref="N195:N258" si="38">IF($M195="A",$L195*$C$1+$F$1,IF($M195="B",L195*$D$1+$F$1,IF($M195="C",L195*$E$1+$F$1,"N/A")))</f>
        <v>N/A</v>
      </c>
      <c r="O195" s="23" t="str">
        <f t="shared" si="30"/>
        <v/>
      </c>
      <c r="P195" s="23" t="str">
        <f t="shared" si="31"/>
        <v/>
      </c>
      <c r="Q195" s="27"/>
      <c r="R195" s="24" t="str">
        <f>IF($K195="N","",IF($K195="Y",VLOOKUP($A195,'Run1-2'!$A:$J,3,FALSE)))</f>
        <v/>
      </c>
      <c r="S195" s="25" t="str">
        <f t="shared" si="32"/>
        <v/>
      </c>
      <c r="T195" s="27"/>
      <c r="U195" s="24" t="str">
        <f>IF($K195="N","",IF($K195="Y",VLOOKUP($A195,'Run1-3'!$A:$J,3,FALSE)))</f>
        <v/>
      </c>
      <c r="V195" s="25" t="str">
        <f t="shared" si="33"/>
        <v/>
      </c>
      <c r="W195" s="27"/>
      <c r="X195" s="25" t="str">
        <f t="shared" ref="X195:X258" si="39">IF($K195="N","N/A",IF(AND($S195="Y",$V195="Y"),"Y","N"))</f>
        <v>N/A</v>
      </c>
    </row>
    <row r="196" spans="1:24" ht="15" customHeight="1" x14ac:dyDescent="0.3">
      <c r="A196" s="12" t="str">
        <f t="shared" si="34"/>
        <v>4-55140988-T</v>
      </c>
      <c r="B196" s="11" t="s">
        <v>173</v>
      </c>
      <c r="C196" s="6">
        <v>1.1299999999999999E-2</v>
      </c>
      <c r="D196" s="6"/>
      <c r="E196" s="6">
        <v>4</v>
      </c>
      <c r="F196" s="6">
        <v>55140988</v>
      </c>
      <c r="G196" s="6" t="s">
        <v>125</v>
      </c>
      <c r="H196" s="6" t="s">
        <v>1177</v>
      </c>
      <c r="I196" s="6">
        <v>444</v>
      </c>
      <c r="K196" s="19" t="str">
        <f t="shared" si="35"/>
        <v>N</v>
      </c>
      <c r="L196" s="20" t="str">
        <f t="shared" si="36"/>
        <v/>
      </c>
      <c r="M196" s="21" t="str">
        <f t="shared" si="37"/>
        <v/>
      </c>
      <c r="N196" s="22" t="str">
        <f t="shared" si="38"/>
        <v>N/A</v>
      </c>
      <c r="O196" s="23" t="str">
        <f t="shared" ref="O196:O259" si="40">IF(L196="","",IF((L196-N196)&lt;0.01,0.01,L196-N196))</f>
        <v/>
      </c>
      <c r="P196" s="23" t="str">
        <f t="shared" ref="P196:P259" si="41">IF(L196="","",L196+N196)</f>
        <v/>
      </c>
      <c r="Q196" s="27"/>
      <c r="R196" s="24" t="str">
        <f>IF($K196="N","",IF($K196="Y",VLOOKUP($A196,'Run1-2'!$A:$J,3,FALSE)))</f>
        <v/>
      </c>
      <c r="S196" s="25" t="str">
        <f t="shared" ref="S196:S259" si="42">IF($K196="N","",IF(AND(R196&gt;=$O196,R196&lt;=$P196),"Y","N"))</f>
        <v/>
      </c>
      <c r="T196" s="27"/>
      <c r="U196" s="24" t="str">
        <f>IF($K196="N","",IF($K196="Y",VLOOKUP($A196,'Run1-3'!$A:$J,3,FALSE)))</f>
        <v/>
      </c>
      <c r="V196" s="25" t="str">
        <f t="shared" ref="V196:V259" si="43">IF($K196="N","",IF(AND(U196&gt;=$O196,U196&lt;=$P196),"Y","N"))</f>
        <v/>
      </c>
      <c r="W196" s="27"/>
      <c r="X196" s="25" t="str">
        <f t="shared" si="39"/>
        <v>N/A</v>
      </c>
    </row>
    <row r="197" spans="1:24" ht="15" customHeight="1" x14ac:dyDescent="0.3">
      <c r="A197" s="12" t="str">
        <f t="shared" si="34"/>
        <v>4-55140996-A</v>
      </c>
      <c r="B197" s="11" t="s">
        <v>973</v>
      </c>
      <c r="C197" s="6">
        <v>1.11E-2</v>
      </c>
      <c r="D197" s="6"/>
      <c r="E197" s="6">
        <v>4</v>
      </c>
      <c r="F197" s="6">
        <v>55140996</v>
      </c>
      <c r="G197" s="6" t="s">
        <v>187</v>
      </c>
      <c r="H197" s="6" t="s">
        <v>1082</v>
      </c>
      <c r="I197" s="6">
        <v>450</v>
      </c>
      <c r="K197" s="19" t="str">
        <f t="shared" si="35"/>
        <v>N</v>
      </c>
      <c r="L197" s="20" t="str">
        <f t="shared" si="36"/>
        <v/>
      </c>
      <c r="M197" s="21" t="str">
        <f t="shared" si="37"/>
        <v/>
      </c>
      <c r="N197" s="22" t="str">
        <f t="shared" si="38"/>
        <v>N/A</v>
      </c>
      <c r="O197" s="23" t="str">
        <f t="shared" si="40"/>
        <v/>
      </c>
      <c r="P197" s="23" t="str">
        <f t="shared" si="41"/>
        <v/>
      </c>
      <c r="Q197" s="27"/>
      <c r="R197" s="24" t="str">
        <f>IF($K197="N","",IF($K197="Y",VLOOKUP($A197,'Run1-2'!$A:$J,3,FALSE)))</f>
        <v/>
      </c>
      <c r="S197" s="25" t="str">
        <f t="shared" si="42"/>
        <v/>
      </c>
      <c r="T197" s="27"/>
      <c r="U197" s="24" t="str">
        <f>IF($K197="N","",IF($K197="Y",VLOOKUP($A197,'Run1-3'!$A:$J,3,FALSE)))</f>
        <v/>
      </c>
      <c r="V197" s="25" t="str">
        <f t="shared" si="43"/>
        <v/>
      </c>
      <c r="W197" s="27"/>
      <c r="X197" s="25" t="str">
        <f t="shared" si="39"/>
        <v>N/A</v>
      </c>
    </row>
    <row r="198" spans="1:24" ht="15" customHeight="1" x14ac:dyDescent="0.3">
      <c r="A198" s="12" t="str">
        <f t="shared" si="34"/>
        <v>4-55141031-A</v>
      </c>
      <c r="B198" s="11" t="s">
        <v>1196</v>
      </c>
      <c r="C198" s="6">
        <v>1.0500000000000001E-2</v>
      </c>
      <c r="D198" s="6"/>
      <c r="E198" s="6">
        <v>4</v>
      </c>
      <c r="F198" s="6">
        <v>55141031</v>
      </c>
      <c r="G198" s="6" t="s">
        <v>187</v>
      </c>
      <c r="H198" s="6" t="s">
        <v>1082</v>
      </c>
      <c r="I198" s="6">
        <v>478</v>
      </c>
      <c r="K198" s="19" t="str">
        <f t="shared" si="35"/>
        <v>N</v>
      </c>
      <c r="L198" s="20" t="str">
        <f t="shared" si="36"/>
        <v/>
      </c>
      <c r="M198" s="21" t="str">
        <f t="shared" si="37"/>
        <v/>
      </c>
      <c r="N198" s="22" t="str">
        <f t="shared" si="38"/>
        <v>N/A</v>
      </c>
      <c r="O198" s="23" t="str">
        <f t="shared" si="40"/>
        <v/>
      </c>
      <c r="P198" s="23" t="str">
        <f t="shared" si="41"/>
        <v/>
      </c>
      <c r="Q198" s="27"/>
      <c r="R198" s="24" t="str">
        <f>IF($K198="N","",IF($K198="Y",VLOOKUP($A198,'Run1-2'!$A:$J,3,FALSE)))</f>
        <v/>
      </c>
      <c r="S198" s="25" t="str">
        <f t="shared" si="42"/>
        <v/>
      </c>
      <c r="T198" s="27"/>
      <c r="U198" s="24" t="str">
        <f>IF($K198="N","",IF($K198="Y",VLOOKUP($A198,'Run1-3'!$A:$J,3,FALSE)))</f>
        <v/>
      </c>
      <c r="V198" s="25" t="str">
        <f t="shared" si="43"/>
        <v/>
      </c>
      <c r="W198" s="27"/>
      <c r="X198" s="25" t="str">
        <f t="shared" si="39"/>
        <v>N/A</v>
      </c>
    </row>
    <row r="199" spans="1:24" ht="15" customHeight="1" x14ac:dyDescent="0.3">
      <c r="A199" s="12" t="str">
        <f t="shared" si="34"/>
        <v>4-55141041-A</v>
      </c>
      <c r="B199" s="11" t="s">
        <v>22</v>
      </c>
      <c r="C199" s="6">
        <v>1.03E-2</v>
      </c>
      <c r="D199" s="6"/>
      <c r="E199" s="6">
        <v>4</v>
      </c>
      <c r="F199" s="6">
        <v>55141041</v>
      </c>
      <c r="G199" s="6" t="s">
        <v>187</v>
      </c>
      <c r="H199" s="6" t="s">
        <v>1082</v>
      </c>
      <c r="I199" s="6">
        <v>484</v>
      </c>
      <c r="K199" s="19" t="str">
        <f t="shared" si="35"/>
        <v>N</v>
      </c>
      <c r="L199" s="20" t="str">
        <f t="shared" si="36"/>
        <v/>
      </c>
      <c r="M199" s="21" t="str">
        <f t="shared" si="37"/>
        <v/>
      </c>
      <c r="N199" s="22" t="str">
        <f t="shared" si="38"/>
        <v>N/A</v>
      </c>
      <c r="O199" s="23" t="str">
        <f t="shared" si="40"/>
        <v/>
      </c>
      <c r="P199" s="23" t="str">
        <f t="shared" si="41"/>
        <v/>
      </c>
      <c r="Q199" s="27"/>
      <c r="R199" s="24" t="str">
        <f>IF($K199="N","",IF($K199="Y",VLOOKUP($A199,'Run1-2'!$A:$J,3,FALSE)))</f>
        <v/>
      </c>
      <c r="S199" s="25" t="str">
        <f t="shared" si="42"/>
        <v/>
      </c>
      <c r="T199" s="27"/>
      <c r="U199" s="24" t="str">
        <f>IF($K199="N","",IF($K199="Y",VLOOKUP($A199,'Run1-3'!$A:$J,3,FALSE)))</f>
        <v/>
      </c>
      <c r="V199" s="25" t="str">
        <f t="shared" si="43"/>
        <v/>
      </c>
      <c r="W199" s="27"/>
      <c r="X199" s="25" t="str">
        <f t="shared" si="39"/>
        <v>N/A</v>
      </c>
    </row>
    <row r="200" spans="1:24" ht="15" customHeight="1" x14ac:dyDescent="0.3">
      <c r="A200" s="12" t="str">
        <f t="shared" si="34"/>
        <v>4-55141055-G</v>
      </c>
      <c r="B200" s="11" t="s">
        <v>233</v>
      </c>
      <c r="C200" s="6">
        <v>0.99550000000000005</v>
      </c>
      <c r="D200" s="6" t="s">
        <v>1324</v>
      </c>
      <c r="E200" s="6">
        <v>4</v>
      </c>
      <c r="F200" s="6">
        <v>55141055</v>
      </c>
      <c r="G200" s="6" t="s">
        <v>1082</v>
      </c>
      <c r="H200" s="6" t="s">
        <v>187</v>
      </c>
      <c r="I200" s="6">
        <v>449</v>
      </c>
      <c r="K200" s="19" t="str">
        <f t="shared" si="35"/>
        <v>N</v>
      </c>
      <c r="L200" s="20" t="str">
        <f t="shared" si="36"/>
        <v/>
      </c>
      <c r="M200" s="21" t="str">
        <f t="shared" si="37"/>
        <v/>
      </c>
      <c r="N200" s="22" t="str">
        <f t="shared" si="38"/>
        <v>N/A</v>
      </c>
      <c r="O200" s="23" t="str">
        <f t="shared" si="40"/>
        <v/>
      </c>
      <c r="P200" s="23" t="str">
        <f t="shared" si="41"/>
        <v/>
      </c>
      <c r="Q200" s="27"/>
      <c r="R200" s="24" t="str">
        <f>IF($K200="N","",IF($K200="Y",VLOOKUP($A200,'Run1-2'!$A:$J,3,FALSE)))</f>
        <v/>
      </c>
      <c r="S200" s="25" t="str">
        <f t="shared" si="42"/>
        <v/>
      </c>
      <c r="T200" s="27"/>
      <c r="U200" s="24" t="str">
        <f>IF($K200="N","",IF($K200="Y",VLOOKUP($A200,'Run1-3'!$A:$J,3,FALSE)))</f>
        <v/>
      </c>
      <c r="V200" s="25" t="str">
        <f t="shared" si="43"/>
        <v/>
      </c>
      <c r="W200" s="27"/>
      <c r="X200" s="25" t="str">
        <f t="shared" si="39"/>
        <v>N/A</v>
      </c>
    </row>
    <row r="201" spans="1:24" ht="15" customHeight="1" x14ac:dyDescent="0.3">
      <c r="A201" s="12" t="str">
        <f t="shared" si="34"/>
        <v>4-55141056-A</v>
      </c>
      <c r="B201" s="11" t="s">
        <v>1043</v>
      </c>
      <c r="C201" s="6">
        <v>1.2800000000000001E-2</v>
      </c>
      <c r="D201" s="6" t="s">
        <v>71</v>
      </c>
      <c r="E201" s="6">
        <v>4</v>
      </c>
      <c r="F201" s="6">
        <v>55141056</v>
      </c>
      <c r="G201" s="6" t="s">
        <v>187</v>
      </c>
      <c r="H201" s="6" t="s">
        <v>1082</v>
      </c>
      <c r="I201" s="6">
        <v>470</v>
      </c>
      <c r="K201" s="19" t="str">
        <f t="shared" si="35"/>
        <v>N</v>
      </c>
      <c r="L201" s="20" t="str">
        <f t="shared" si="36"/>
        <v/>
      </c>
      <c r="M201" s="21" t="str">
        <f t="shared" si="37"/>
        <v/>
      </c>
      <c r="N201" s="22" t="str">
        <f t="shared" si="38"/>
        <v>N/A</v>
      </c>
      <c r="O201" s="23" t="str">
        <f t="shared" si="40"/>
        <v/>
      </c>
      <c r="P201" s="23" t="str">
        <f t="shared" si="41"/>
        <v/>
      </c>
      <c r="Q201" s="27"/>
      <c r="R201" s="24" t="str">
        <f>IF($K201="N","",IF($K201="Y",VLOOKUP($A201,'Run1-2'!$A:$J,3,FALSE)))</f>
        <v/>
      </c>
      <c r="S201" s="25" t="str">
        <f t="shared" si="42"/>
        <v/>
      </c>
      <c r="T201" s="27"/>
      <c r="U201" s="24" t="str">
        <f>IF($K201="N","",IF($K201="Y",VLOOKUP($A201,'Run1-3'!$A:$J,3,FALSE)))</f>
        <v/>
      </c>
      <c r="V201" s="25" t="str">
        <f t="shared" si="43"/>
        <v/>
      </c>
      <c r="W201" s="27"/>
      <c r="X201" s="25" t="str">
        <f t="shared" si="39"/>
        <v>N/A</v>
      </c>
    </row>
    <row r="202" spans="1:24" ht="15" customHeight="1" x14ac:dyDescent="0.3">
      <c r="A202" s="12" t="str">
        <f t="shared" si="34"/>
        <v>4-55141081-A-C</v>
      </c>
      <c r="B202" s="11" t="s">
        <v>1257</v>
      </c>
      <c r="C202" s="6">
        <v>1.26E-2</v>
      </c>
      <c r="D202" s="6"/>
      <c r="E202" s="6">
        <v>4</v>
      </c>
      <c r="F202" s="6">
        <v>55141081</v>
      </c>
      <c r="G202" s="6" t="s">
        <v>1082</v>
      </c>
      <c r="H202" s="6" t="s">
        <v>738</v>
      </c>
      <c r="I202" s="6">
        <v>475</v>
      </c>
      <c r="K202" s="19" t="str">
        <f t="shared" si="35"/>
        <v>N</v>
      </c>
      <c r="L202" s="20" t="str">
        <f t="shared" si="36"/>
        <v/>
      </c>
      <c r="M202" s="21" t="str">
        <f t="shared" si="37"/>
        <v/>
      </c>
      <c r="N202" s="22" t="str">
        <f t="shared" si="38"/>
        <v>N/A</v>
      </c>
      <c r="O202" s="23" t="str">
        <f t="shared" si="40"/>
        <v/>
      </c>
      <c r="P202" s="23" t="str">
        <f t="shared" si="41"/>
        <v/>
      </c>
      <c r="Q202" s="27"/>
      <c r="R202" s="24" t="str">
        <f>IF($K202="N","",IF($K202="Y",VLOOKUP($A202,'Run1-2'!$A:$J,3,FALSE)))</f>
        <v/>
      </c>
      <c r="S202" s="25" t="str">
        <f t="shared" si="42"/>
        <v/>
      </c>
      <c r="T202" s="27"/>
      <c r="U202" s="24" t="str">
        <f>IF($K202="N","",IF($K202="Y",VLOOKUP($A202,'Run1-3'!$A:$J,3,FALSE)))</f>
        <v/>
      </c>
      <c r="V202" s="25" t="str">
        <f t="shared" si="43"/>
        <v/>
      </c>
      <c r="W202" s="27"/>
      <c r="X202" s="25" t="str">
        <f t="shared" si="39"/>
        <v>N/A</v>
      </c>
    </row>
    <row r="203" spans="1:24" ht="15" customHeight="1" x14ac:dyDescent="0.3">
      <c r="A203" s="12" t="str">
        <f t="shared" si="34"/>
        <v>4-55141088-A</v>
      </c>
      <c r="B203" s="11" t="s">
        <v>627</v>
      </c>
      <c r="C203" s="6">
        <v>1.2699999999999999E-2</v>
      </c>
      <c r="D203" s="6"/>
      <c r="E203" s="6">
        <v>4</v>
      </c>
      <c r="F203" s="6">
        <v>55141088</v>
      </c>
      <c r="G203" s="6" t="s">
        <v>187</v>
      </c>
      <c r="H203" s="6" t="s">
        <v>1082</v>
      </c>
      <c r="I203" s="6">
        <v>472</v>
      </c>
      <c r="K203" s="19" t="str">
        <f t="shared" si="35"/>
        <v>N</v>
      </c>
      <c r="L203" s="20" t="str">
        <f t="shared" si="36"/>
        <v/>
      </c>
      <c r="M203" s="21" t="str">
        <f t="shared" si="37"/>
        <v/>
      </c>
      <c r="N203" s="22" t="str">
        <f t="shared" si="38"/>
        <v>N/A</v>
      </c>
      <c r="O203" s="23" t="str">
        <f t="shared" si="40"/>
        <v/>
      </c>
      <c r="P203" s="23" t="str">
        <f t="shared" si="41"/>
        <v/>
      </c>
      <c r="Q203" s="27"/>
      <c r="R203" s="24" t="str">
        <f>IF($K203="N","",IF($K203="Y",VLOOKUP($A203,'Run1-2'!$A:$J,3,FALSE)))</f>
        <v/>
      </c>
      <c r="S203" s="25" t="str">
        <f t="shared" si="42"/>
        <v/>
      </c>
      <c r="T203" s="27"/>
      <c r="U203" s="24" t="str">
        <f>IF($K203="N","",IF($K203="Y",VLOOKUP($A203,'Run1-3'!$A:$J,3,FALSE)))</f>
        <v/>
      </c>
      <c r="V203" s="25" t="str">
        <f t="shared" si="43"/>
        <v/>
      </c>
      <c r="W203" s="27"/>
      <c r="X203" s="25" t="str">
        <f t="shared" si="39"/>
        <v>N/A</v>
      </c>
    </row>
    <row r="204" spans="1:24" ht="15" customHeight="1" x14ac:dyDescent="0.3">
      <c r="A204" s="12" t="str">
        <f t="shared" si="34"/>
        <v>4-55141096-T</v>
      </c>
      <c r="B204" s="11" t="s">
        <v>42</v>
      </c>
      <c r="C204" s="6">
        <v>1.12E-2</v>
      </c>
      <c r="D204" s="6"/>
      <c r="E204" s="6">
        <v>4</v>
      </c>
      <c r="F204" s="6">
        <v>55141096</v>
      </c>
      <c r="G204" s="6" t="s">
        <v>125</v>
      </c>
      <c r="H204" s="6" t="s">
        <v>1177</v>
      </c>
      <c r="I204" s="6">
        <v>448</v>
      </c>
      <c r="K204" s="19" t="str">
        <f t="shared" si="35"/>
        <v>N</v>
      </c>
      <c r="L204" s="20" t="str">
        <f t="shared" si="36"/>
        <v/>
      </c>
      <c r="M204" s="21" t="str">
        <f t="shared" si="37"/>
        <v/>
      </c>
      <c r="N204" s="22" t="str">
        <f t="shared" si="38"/>
        <v>N/A</v>
      </c>
      <c r="O204" s="23" t="str">
        <f t="shared" si="40"/>
        <v/>
      </c>
      <c r="P204" s="23" t="str">
        <f t="shared" si="41"/>
        <v/>
      </c>
      <c r="Q204" s="27"/>
      <c r="R204" s="24" t="str">
        <f>IF($K204="N","",IF($K204="Y",VLOOKUP($A204,'Run1-2'!$A:$J,3,FALSE)))</f>
        <v/>
      </c>
      <c r="S204" s="25" t="str">
        <f t="shared" si="42"/>
        <v/>
      </c>
      <c r="T204" s="27"/>
      <c r="U204" s="24" t="str">
        <f>IF($K204="N","",IF($K204="Y",VLOOKUP($A204,'Run1-3'!$A:$J,3,FALSE)))</f>
        <v/>
      </c>
      <c r="V204" s="25" t="str">
        <f t="shared" si="43"/>
        <v/>
      </c>
      <c r="W204" s="27"/>
      <c r="X204" s="25" t="str">
        <f t="shared" si="39"/>
        <v>N/A</v>
      </c>
    </row>
    <row r="205" spans="1:24" ht="15" customHeight="1" x14ac:dyDescent="0.3">
      <c r="A205" s="12" t="str">
        <f t="shared" si="34"/>
        <v>4-55144109-A</v>
      </c>
      <c r="B205" s="11" t="s">
        <v>255</v>
      </c>
      <c r="C205" s="6">
        <v>1.0200000000000001E-2</v>
      </c>
      <c r="D205" s="6"/>
      <c r="E205" s="6">
        <v>4</v>
      </c>
      <c r="F205" s="6">
        <v>55144109</v>
      </c>
      <c r="G205" s="6" t="s">
        <v>187</v>
      </c>
      <c r="H205" s="6" t="s">
        <v>1082</v>
      </c>
      <c r="I205" s="6">
        <v>1179</v>
      </c>
      <c r="K205" s="19" t="str">
        <f t="shared" si="35"/>
        <v>N</v>
      </c>
      <c r="L205" s="20" t="str">
        <f t="shared" si="36"/>
        <v/>
      </c>
      <c r="M205" s="21" t="str">
        <f t="shared" si="37"/>
        <v/>
      </c>
      <c r="N205" s="22" t="str">
        <f t="shared" si="38"/>
        <v>N/A</v>
      </c>
      <c r="O205" s="23" t="str">
        <f t="shared" si="40"/>
        <v/>
      </c>
      <c r="P205" s="23" t="str">
        <f t="shared" si="41"/>
        <v/>
      </c>
      <c r="Q205" s="27"/>
      <c r="R205" s="24" t="str">
        <f>IF($K205="N","",IF($K205="Y",VLOOKUP($A205,'Run1-2'!$A:$J,3,FALSE)))</f>
        <v/>
      </c>
      <c r="S205" s="25" t="str">
        <f t="shared" si="42"/>
        <v/>
      </c>
      <c r="T205" s="27"/>
      <c r="U205" s="24" t="str">
        <f>IF($K205="N","",IF($K205="Y",VLOOKUP($A205,'Run1-3'!$A:$J,3,FALSE)))</f>
        <v/>
      </c>
      <c r="V205" s="25" t="str">
        <f t="shared" si="43"/>
        <v/>
      </c>
      <c r="W205" s="27"/>
      <c r="X205" s="25" t="str">
        <f t="shared" si="39"/>
        <v>N/A</v>
      </c>
    </row>
    <row r="206" spans="1:24" ht="15" customHeight="1" x14ac:dyDescent="0.3">
      <c r="A206" s="12" t="str">
        <f t="shared" si="34"/>
        <v>4-55144551-A</v>
      </c>
      <c r="B206" s="11" t="s">
        <v>474</v>
      </c>
      <c r="C206" s="6">
        <v>1.21E-2</v>
      </c>
      <c r="D206" s="6"/>
      <c r="E206" s="6">
        <v>4</v>
      </c>
      <c r="F206" s="6">
        <v>55144551</v>
      </c>
      <c r="G206" s="6" t="s">
        <v>187</v>
      </c>
      <c r="H206" s="6" t="s">
        <v>1082</v>
      </c>
      <c r="I206" s="6">
        <v>910</v>
      </c>
      <c r="K206" s="19" t="str">
        <f t="shared" si="35"/>
        <v>N</v>
      </c>
      <c r="L206" s="20" t="str">
        <f t="shared" si="36"/>
        <v/>
      </c>
      <c r="M206" s="21" t="str">
        <f t="shared" si="37"/>
        <v/>
      </c>
      <c r="N206" s="22" t="str">
        <f t="shared" si="38"/>
        <v>N/A</v>
      </c>
      <c r="O206" s="23" t="str">
        <f t="shared" si="40"/>
        <v/>
      </c>
      <c r="P206" s="23" t="str">
        <f t="shared" si="41"/>
        <v/>
      </c>
      <c r="Q206" s="27"/>
      <c r="R206" s="24" t="str">
        <f>IF($K206="N","",IF($K206="Y",VLOOKUP($A206,'Run1-2'!$A:$J,3,FALSE)))</f>
        <v/>
      </c>
      <c r="S206" s="25" t="str">
        <f t="shared" si="42"/>
        <v/>
      </c>
      <c r="T206" s="27"/>
      <c r="U206" s="24" t="str">
        <f>IF($K206="N","",IF($K206="Y",VLOOKUP($A206,'Run1-3'!$A:$J,3,FALSE)))</f>
        <v/>
      </c>
      <c r="V206" s="25" t="str">
        <f t="shared" si="43"/>
        <v/>
      </c>
      <c r="W206" s="27"/>
      <c r="X206" s="25" t="str">
        <f t="shared" si="39"/>
        <v>N/A</v>
      </c>
    </row>
    <row r="207" spans="1:24" ht="15" customHeight="1" x14ac:dyDescent="0.3">
      <c r="A207" s="12" t="str">
        <f t="shared" si="34"/>
        <v>4-55144578-T</v>
      </c>
      <c r="B207" s="11" t="s">
        <v>687</v>
      </c>
      <c r="C207" s="6">
        <v>0.01</v>
      </c>
      <c r="D207" s="6"/>
      <c r="E207" s="6">
        <v>4</v>
      </c>
      <c r="F207" s="6">
        <v>55144578</v>
      </c>
      <c r="G207" s="6" t="s">
        <v>125</v>
      </c>
      <c r="H207" s="6" t="s">
        <v>1177</v>
      </c>
      <c r="I207" s="6">
        <v>1000</v>
      </c>
      <c r="K207" s="19" t="str">
        <f t="shared" si="35"/>
        <v>N</v>
      </c>
      <c r="L207" s="20" t="str">
        <f t="shared" si="36"/>
        <v/>
      </c>
      <c r="M207" s="21" t="str">
        <f t="shared" si="37"/>
        <v/>
      </c>
      <c r="N207" s="22" t="str">
        <f t="shared" si="38"/>
        <v>N/A</v>
      </c>
      <c r="O207" s="23" t="str">
        <f t="shared" si="40"/>
        <v/>
      </c>
      <c r="P207" s="23" t="str">
        <f t="shared" si="41"/>
        <v/>
      </c>
      <c r="Q207" s="27"/>
      <c r="R207" s="24" t="str">
        <f>IF($K207="N","",IF($K207="Y",VLOOKUP($A207,'Run1-2'!$A:$J,3,FALSE)))</f>
        <v/>
      </c>
      <c r="S207" s="25" t="str">
        <f t="shared" si="42"/>
        <v/>
      </c>
      <c r="T207" s="27"/>
      <c r="U207" s="24" t="str">
        <f>IF($K207="N","",IF($K207="Y",VLOOKUP($A207,'Run1-3'!$A:$J,3,FALSE)))</f>
        <v/>
      </c>
      <c r="V207" s="25" t="str">
        <f t="shared" si="43"/>
        <v/>
      </c>
      <c r="W207" s="27"/>
      <c r="X207" s="25" t="str">
        <f t="shared" si="39"/>
        <v>N/A</v>
      </c>
    </row>
    <row r="208" spans="1:24" ht="15" customHeight="1" x14ac:dyDescent="0.3">
      <c r="A208" s="12" t="str">
        <f t="shared" si="34"/>
        <v>4-55144585-T</v>
      </c>
      <c r="B208" s="11" t="s">
        <v>106</v>
      </c>
      <c r="C208" s="6">
        <v>1.06E-2</v>
      </c>
      <c r="D208" s="6"/>
      <c r="E208" s="6">
        <v>4</v>
      </c>
      <c r="F208" s="6">
        <v>55144585</v>
      </c>
      <c r="G208" s="6" t="s">
        <v>125</v>
      </c>
      <c r="H208" s="6" t="s">
        <v>1177</v>
      </c>
      <c r="I208" s="6">
        <v>1037</v>
      </c>
      <c r="K208" s="19" t="str">
        <f t="shared" si="35"/>
        <v>N</v>
      </c>
      <c r="L208" s="20" t="str">
        <f t="shared" si="36"/>
        <v/>
      </c>
      <c r="M208" s="21" t="str">
        <f t="shared" si="37"/>
        <v/>
      </c>
      <c r="N208" s="22" t="str">
        <f t="shared" si="38"/>
        <v>N/A</v>
      </c>
      <c r="O208" s="23" t="str">
        <f t="shared" si="40"/>
        <v/>
      </c>
      <c r="P208" s="23" t="str">
        <f t="shared" si="41"/>
        <v/>
      </c>
      <c r="Q208" s="27"/>
      <c r="R208" s="24" t="str">
        <f>IF($K208="N","",IF($K208="Y",VLOOKUP($A208,'Run1-2'!$A:$J,3,FALSE)))</f>
        <v/>
      </c>
      <c r="S208" s="25" t="str">
        <f t="shared" si="42"/>
        <v/>
      </c>
      <c r="T208" s="27"/>
      <c r="U208" s="24" t="str">
        <f>IF($K208="N","",IF($K208="Y",VLOOKUP($A208,'Run1-3'!$A:$J,3,FALSE)))</f>
        <v/>
      </c>
      <c r="V208" s="25" t="str">
        <f t="shared" si="43"/>
        <v/>
      </c>
      <c r="W208" s="27"/>
      <c r="X208" s="25" t="str">
        <f t="shared" si="39"/>
        <v>N/A</v>
      </c>
    </row>
    <row r="209" spans="1:24" ht="15" customHeight="1" x14ac:dyDescent="0.3">
      <c r="A209" s="12" t="str">
        <f t="shared" si="34"/>
        <v>4-55144594-A+G</v>
      </c>
      <c r="B209" s="11" t="s">
        <v>323</v>
      </c>
      <c r="C209" s="6">
        <v>1.15E-2</v>
      </c>
      <c r="D209" s="6"/>
      <c r="E209" s="6">
        <v>4</v>
      </c>
      <c r="F209" s="6">
        <v>55144594</v>
      </c>
      <c r="G209" s="6" t="s">
        <v>1082</v>
      </c>
      <c r="H209" s="6" t="s">
        <v>775</v>
      </c>
      <c r="I209" s="6">
        <v>1040</v>
      </c>
      <c r="K209" s="19" t="str">
        <f t="shared" si="35"/>
        <v>N</v>
      </c>
      <c r="L209" s="20" t="str">
        <f t="shared" si="36"/>
        <v/>
      </c>
      <c r="M209" s="21" t="str">
        <f t="shared" si="37"/>
        <v/>
      </c>
      <c r="N209" s="22" t="str">
        <f t="shared" si="38"/>
        <v>N/A</v>
      </c>
      <c r="O209" s="23" t="str">
        <f t="shared" si="40"/>
        <v/>
      </c>
      <c r="P209" s="23" t="str">
        <f t="shared" si="41"/>
        <v/>
      </c>
      <c r="Q209" s="27"/>
      <c r="R209" s="24" t="str">
        <f>IF($K209="N","",IF($K209="Y",VLOOKUP($A209,'Run1-2'!$A:$J,3,FALSE)))</f>
        <v/>
      </c>
      <c r="S209" s="25" t="str">
        <f t="shared" si="42"/>
        <v/>
      </c>
      <c r="T209" s="27"/>
      <c r="U209" s="24" t="str">
        <f>IF($K209="N","",IF($K209="Y",VLOOKUP($A209,'Run1-3'!$A:$J,3,FALSE)))</f>
        <v/>
      </c>
      <c r="V209" s="25" t="str">
        <f t="shared" si="43"/>
        <v/>
      </c>
      <c r="W209" s="27"/>
      <c r="X209" s="25" t="str">
        <f t="shared" si="39"/>
        <v>N/A</v>
      </c>
    </row>
    <row r="210" spans="1:24" ht="15" customHeight="1" x14ac:dyDescent="0.3">
      <c r="A210" s="12" t="str">
        <f t="shared" si="34"/>
        <v>4-55144628-T</v>
      </c>
      <c r="B210" s="11" t="s">
        <v>538</v>
      </c>
      <c r="C210" s="6">
        <v>1.4500000000000001E-2</v>
      </c>
      <c r="D210" s="6"/>
      <c r="E210" s="6">
        <v>4</v>
      </c>
      <c r="F210" s="6">
        <v>55144628</v>
      </c>
      <c r="G210" s="6" t="s">
        <v>125</v>
      </c>
      <c r="H210" s="6" t="s">
        <v>1177</v>
      </c>
      <c r="I210" s="6">
        <v>1034</v>
      </c>
      <c r="K210" s="19" t="str">
        <f t="shared" si="35"/>
        <v>N</v>
      </c>
      <c r="L210" s="20" t="str">
        <f t="shared" si="36"/>
        <v/>
      </c>
      <c r="M210" s="21" t="str">
        <f t="shared" si="37"/>
        <v/>
      </c>
      <c r="N210" s="22" t="str">
        <f t="shared" si="38"/>
        <v>N/A</v>
      </c>
      <c r="O210" s="23" t="str">
        <f t="shared" si="40"/>
        <v/>
      </c>
      <c r="P210" s="23" t="str">
        <f t="shared" si="41"/>
        <v/>
      </c>
      <c r="Q210" s="27"/>
      <c r="R210" s="24" t="str">
        <f>IF($K210="N","",IF($K210="Y",VLOOKUP($A210,'Run1-2'!$A:$J,3,FALSE)))</f>
        <v/>
      </c>
      <c r="S210" s="25" t="str">
        <f t="shared" si="42"/>
        <v/>
      </c>
      <c r="T210" s="27"/>
      <c r="U210" s="24" t="str">
        <f>IF($K210="N","",IF($K210="Y",VLOOKUP($A210,'Run1-3'!$A:$J,3,FALSE)))</f>
        <v/>
      </c>
      <c r="V210" s="25" t="str">
        <f t="shared" si="43"/>
        <v/>
      </c>
      <c r="W210" s="27"/>
      <c r="X210" s="25" t="str">
        <f t="shared" si="39"/>
        <v>N/A</v>
      </c>
    </row>
    <row r="211" spans="1:24" ht="15" customHeight="1" x14ac:dyDescent="0.3">
      <c r="A211" s="12" t="str">
        <f t="shared" si="34"/>
        <v>4-55144632-G+A</v>
      </c>
      <c r="B211" s="11" t="s">
        <v>755</v>
      </c>
      <c r="C211" s="6">
        <v>1.77E-2</v>
      </c>
      <c r="D211" s="6"/>
      <c r="E211" s="6">
        <v>4</v>
      </c>
      <c r="F211" s="6">
        <v>55144632</v>
      </c>
      <c r="G211" s="6" t="s">
        <v>187</v>
      </c>
      <c r="H211" s="6" t="s">
        <v>1373</v>
      </c>
      <c r="I211" s="6">
        <v>1072</v>
      </c>
      <c r="K211" s="19" t="str">
        <f t="shared" si="35"/>
        <v>N</v>
      </c>
      <c r="L211" s="20" t="str">
        <f t="shared" si="36"/>
        <v/>
      </c>
      <c r="M211" s="21" t="str">
        <f t="shared" si="37"/>
        <v/>
      </c>
      <c r="N211" s="22" t="str">
        <f t="shared" si="38"/>
        <v>N/A</v>
      </c>
      <c r="O211" s="23" t="str">
        <f t="shared" si="40"/>
        <v/>
      </c>
      <c r="P211" s="23" t="str">
        <f t="shared" si="41"/>
        <v/>
      </c>
      <c r="Q211" s="27"/>
      <c r="R211" s="24" t="str">
        <f>IF($K211="N","",IF($K211="Y",VLOOKUP($A211,'Run1-2'!$A:$J,3,FALSE)))</f>
        <v/>
      </c>
      <c r="S211" s="25" t="str">
        <f t="shared" si="42"/>
        <v/>
      </c>
      <c r="T211" s="27"/>
      <c r="U211" s="24" t="str">
        <f>IF($K211="N","",IF($K211="Y",VLOOKUP($A211,'Run1-3'!$A:$J,3,FALSE)))</f>
        <v/>
      </c>
      <c r="V211" s="25" t="str">
        <f t="shared" si="43"/>
        <v/>
      </c>
      <c r="W211" s="27"/>
      <c r="X211" s="25" t="str">
        <f t="shared" si="39"/>
        <v>N/A</v>
      </c>
    </row>
    <row r="212" spans="1:24" ht="15" customHeight="1" x14ac:dyDescent="0.3">
      <c r="A212" s="12" t="str">
        <f t="shared" si="34"/>
        <v>4-55152054-G+A</v>
      </c>
      <c r="B212" s="11" t="s">
        <v>935</v>
      </c>
      <c r="C212" s="6">
        <v>2.07E-2</v>
      </c>
      <c r="D212" s="6"/>
      <c r="E212" s="6">
        <v>4</v>
      </c>
      <c r="F212" s="6">
        <v>55152054</v>
      </c>
      <c r="G212" s="6" t="s">
        <v>187</v>
      </c>
      <c r="H212" s="6" t="s">
        <v>1373</v>
      </c>
      <c r="I212" s="6">
        <v>1158</v>
      </c>
      <c r="K212" s="19" t="str">
        <f t="shared" si="35"/>
        <v>N</v>
      </c>
      <c r="L212" s="20" t="str">
        <f t="shared" si="36"/>
        <v/>
      </c>
      <c r="M212" s="21" t="str">
        <f t="shared" si="37"/>
        <v/>
      </c>
      <c r="N212" s="22" t="str">
        <f t="shared" si="38"/>
        <v>N/A</v>
      </c>
      <c r="O212" s="23" t="str">
        <f t="shared" si="40"/>
        <v/>
      </c>
      <c r="P212" s="23" t="str">
        <f t="shared" si="41"/>
        <v/>
      </c>
      <c r="Q212" s="27"/>
      <c r="R212" s="24" t="str">
        <f>IF($K212="N","",IF($K212="Y",VLOOKUP($A212,'Run1-2'!$A:$J,3,FALSE)))</f>
        <v/>
      </c>
      <c r="S212" s="25" t="str">
        <f t="shared" si="42"/>
        <v/>
      </c>
      <c r="T212" s="27"/>
      <c r="U212" s="24" t="str">
        <f>IF($K212="N","",IF($K212="Y",VLOOKUP($A212,'Run1-3'!$A:$J,3,FALSE)))</f>
        <v/>
      </c>
      <c r="V212" s="25" t="str">
        <f t="shared" si="43"/>
        <v/>
      </c>
      <c r="W212" s="27"/>
      <c r="X212" s="25" t="str">
        <f t="shared" si="39"/>
        <v>N/A</v>
      </c>
    </row>
    <row r="213" spans="1:24" ht="15" customHeight="1" x14ac:dyDescent="0.3">
      <c r="A213" s="12" t="str">
        <f t="shared" si="34"/>
        <v>4-55152054-G-A</v>
      </c>
      <c r="B213" s="11" t="s">
        <v>169</v>
      </c>
      <c r="C213" s="6">
        <v>1.04E-2</v>
      </c>
      <c r="D213" s="6"/>
      <c r="E213" s="6">
        <v>4</v>
      </c>
      <c r="F213" s="6">
        <v>55152054</v>
      </c>
      <c r="G213" s="6" t="s">
        <v>187</v>
      </c>
      <c r="H213" s="6" t="s">
        <v>590</v>
      </c>
      <c r="I213" s="6">
        <v>1158</v>
      </c>
      <c r="K213" s="19" t="str">
        <f t="shared" si="35"/>
        <v>N</v>
      </c>
      <c r="L213" s="20" t="str">
        <f t="shared" si="36"/>
        <v/>
      </c>
      <c r="M213" s="21" t="str">
        <f t="shared" si="37"/>
        <v/>
      </c>
      <c r="N213" s="22" t="str">
        <f t="shared" si="38"/>
        <v>N/A</v>
      </c>
      <c r="O213" s="23" t="str">
        <f t="shared" si="40"/>
        <v/>
      </c>
      <c r="P213" s="23" t="str">
        <f t="shared" si="41"/>
        <v/>
      </c>
      <c r="Q213" s="27"/>
      <c r="R213" s="24" t="str">
        <f>IF($K213="N","",IF($K213="Y",VLOOKUP($A213,'Run1-2'!$A:$J,3,FALSE)))</f>
        <v/>
      </c>
      <c r="S213" s="25" t="str">
        <f t="shared" si="42"/>
        <v/>
      </c>
      <c r="T213" s="27"/>
      <c r="U213" s="24" t="str">
        <f>IF($K213="N","",IF($K213="Y",VLOOKUP($A213,'Run1-3'!$A:$J,3,FALSE)))</f>
        <v/>
      </c>
      <c r="V213" s="25" t="str">
        <f t="shared" si="43"/>
        <v/>
      </c>
      <c r="W213" s="27"/>
      <c r="X213" s="25" t="str">
        <f t="shared" si="39"/>
        <v>N/A</v>
      </c>
    </row>
    <row r="214" spans="1:24" ht="15" customHeight="1" x14ac:dyDescent="0.3">
      <c r="A214" s="12" t="str">
        <f t="shared" si="34"/>
        <v>4-55152055-G</v>
      </c>
      <c r="B214" s="11" t="s">
        <v>1154</v>
      </c>
      <c r="C214" s="6">
        <v>1.15E-2</v>
      </c>
      <c r="D214" s="6"/>
      <c r="E214" s="6">
        <v>4</v>
      </c>
      <c r="F214" s="6">
        <v>55152055</v>
      </c>
      <c r="G214" s="6" t="s">
        <v>1082</v>
      </c>
      <c r="H214" s="6" t="s">
        <v>187</v>
      </c>
      <c r="I214" s="6">
        <v>607</v>
      </c>
      <c r="K214" s="19" t="str">
        <f t="shared" si="35"/>
        <v>N</v>
      </c>
      <c r="L214" s="20" t="str">
        <f t="shared" si="36"/>
        <v/>
      </c>
      <c r="M214" s="21" t="str">
        <f t="shared" si="37"/>
        <v/>
      </c>
      <c r="N214" s="22" t="str">
        <f t="shared" si="38"/>
        <v>N/A</v>
      </c>
      <c r="O214" s="23" t="str">
        <f t="shared" si="40"/>
        <v/>
      </c>
      <c r="P214" s="23" t="str">
        <f t="shared" si="41"/>
        <v/>
      </c>
      <c r="Q214" s="27"/>
      <c r="R214" s="24" t="str">
        <f>IF($K214="N","",IF($K214="Y",VLOOKUP($A214,'Run1-2'!$A:$J,3,FALSE)))</f>
        <v/>
      </c>
      <c r="S214" s="25" t="str">
        <f t="shared" si="42"/>
        <v/>
      </c>
      <c r="T214" s="27"/>
      <c r="U214" s="24" t="str">
        <f>IF($K214="N","",IF($K214="Y",VLOOKUP($A214,'Run1-3'!$A:$J,3,FALSE)))</f>
        <v/>
      </c>
      <c r="V214" s="25" t="str">
        <f t="shared" si="43"/>
        <v/>
      </c>
      <c r="W214" s="27"/>
      <c r="X214" s="25" t="str">
        <f t="shared" si="39"/>
        <v>N/A</v>
      </c>
    </row>
    <row r="215" spans="1:24" ht="15" customHeight="1" x14ac:dyDescent="0.3">
      <c r="A215" s="12" t="str">
        <f t="shared" si="34"/>
        <v>4-55152076-C+T</v>
      </c>
      <c r="B215" s="11" t="s">
        <v>560</v>
      </c>
      <c r="C215" s="6">
        <v>1.5900000000000001E-2</v>
      </c>
      <c r="D215" s="6"/>
      <c r="E215" s="6">
        <v>4</v>
      </c>
      <c r="F215" s="6">
        <v>55152076</v>
      </c>
      <c r="G215" s="6" t="s">
        <v>125</v>
      </c>
      <c r="H215" s="6" t="s">
        <v>1283</v>
      </c>
      <c r="I215" s="6">
        <v>1260</v>
      </c>
      <c r="K215" s="19" t="str">
        <f t="shared" si="35"/>
        <v>N</v>
      </c>
      <c r="L215" s="20" t="str">
        <f t="shared" si="36"/>
        <v/>
      </c>
      <c r="M215" s="21" t="str">
        <f t="shared" si="37"/>
        <v/>
      </c>
      <c r="N215" s="22" t="str">
        <f t="shared" si="38"/>
        <v>N/A</v>
      </c>
      <c r="O215" s="23" t="str">
        <f t="shared" si="40"/>
        <v/>
      </c>
      <c r="P215" s="23" t="str">
        <f t="shared" si="41"/>
        <v/>
      </c>
      <c r="Q215" s="27"/>
      <c r="R215" s="24" t="str">
        <f>IF($K215="N","",IF($K215="Y",VLOOKUP($A215,'Run1-2'!$A:$J,3,FALSE)))</f>
        <v/>
      </c>
      <c r="S215" s="25" t="str">
        <f t="shared" si="42"/>
        <v/>
      </c>
      <c r="T215" s="27"/>
      <c r="U215" s="24" t="str">
        <f>IF($K215="N","",IF($K215="Y",VLOOKUP($A215,'Run1-3'!$A:$J,3,FALSE)))</f>
        <v/>
      </c>
      <c r="V215" s="25" t="str">
        <f t="shared" si="43"/>
        <v/>
      </c>
      <c r="W215" s="27"/>
      <c r="X215" s="25" t="str">
        <f t="shared" si="39"/>
        <v>N/A</v>
      </c>
    </row>
    <row r="216" spans="1:24" ht="15" customHeight="1" x14ac:dyDescent="0.3">
      <c r="A216" s="12" t="str">
        <f t="shared" si="34"/>
        <v>4-55152084-T-G</v>
      </c>
      <c r="B216" s="11" t="s">
        <v>778</v>
      </c>
      <c r="C216" s="6">
        <v>1.3100000000000001E-2</v>
      </c>
      <c r="D216" s="6"/>
      <c r="E216" s="6">
        <v>4</v>
      </c>
      <c r="F216" s="6">
        <v>55152084</v>
      </c>
      <c r="G216" s="6" t="s">
        <v>1177</v>
      </c>
      <c r="H216" s="6" t="s">
        <v>610</v>
      </c>
      <c r="I216" s="6">
        <v>1224</v>
      </c>
      <c r="K216" s="19" t="str">
        <f t="shared" si="35"/>
        <v>N</v>
      </c>
      <c r="L216" s="20" t="str">
        <f t="shared" si="36"/>
        <v/>
      </c>
      <c r="M216" s="21" t="str">
        <f t="shared" si="37"/>
        <v/>
      </c>
      <c r="N216" s="22" t="str">
        <f t="shared" si="38"/>
        <v>N/A</v>
      </c>
      <c r="O216" s="23" t="str">
        <f t="shared" si="40"/>
        <v/>
      </c>
      <c r="P216" s="23" t="str">
        <f t="shared" si="41"/>
        <v/>
      </c>
      <c r="Q216" s="27"/>
      <c r="R216" s="24" t="str">
        <f>IF($K216="N","",IF($K216="Y",VLOOKUP($A216,'Run1-2'!$A:$J,3,FALSE)))</f>
        <v/>
      </c>
      <c r="S216" s="25" t="str">
        <f t="shared" si="42"/>
        <v/>
      </c>
      <c r="T216" s="27"/>
      <c r="U216" s="24" t="str">
        <f>IF($K216="N","",IF($K216="Y",VLOOKUP($A216,'Run1-3'!$A:$J,3,FALSE)))</f>
        <v/>
      </c>
      <c r="V216" s="25" t="str">
        <f t="shared" si="43"/>
        <v/>
      </c>
      <c r="W216" s="27"/>
      <c r="X216" s="25" t="str">
        <f t="shared" si="39"/>
        <v>N/A</v>
      </c>
    </row>
    <row r="217" spans="1:24" ht="15" customHeight="1" x14ac:dyDescent="0.3">
      <c r="A217" s="12" t="str">
        <f t="shared" si="34"/>
        <v>4-55152094-T</v>
      </c>
      <c r="B217" s="11" t="s">
        <v>1007</v>
      </c>
      <c r="C217" s="6">
        <v>1.4E-2</v>
      </c>
      <c r="D217" s="6" t="s">
        <v>1485</v>
      </c>
      <c r="E217" s="6">
        <v>4</v>
      </c>
      <c r="F217" s="6">
        <v>55152094</v>
      </c>
      <c r="G217" s="6" t="s">
        <v>125</v>
      </c>
      <c r="H217" s="6" t="s">
        <v>1177</v>
      </c>
      <c r="I217" s="6">
        <v>1283</v>
      </c>
      <c r="K217" s="19" t="str">
        <f t="shared" si="35"/>
        <v>N</v>
      </c>
      <c r="L217" s="20" t="str">
        <f t="shared" si="36"/>
        <v/>
      </c>
      <c r="M217" s="21" t="str">
        <f t="shared" si="37"/>
        <v/>
      </c>
      <c r="N217" s="22" t="str">
        <f t="shared" si="38"/>
        <v>N/A</v>
      </c>
      <c r="O217" s="23" t="str">
        <f t="shared" si="40"/>
        <v/>
      </c>
      <c r="P217" s="23" t="str">
        <f t="shared" si="41"/>
        <v/>
      </c>
      <c r="Q217" s="27"/>
      <c r="R217" s="24" t="str">
        <f>IF($K217="N","",IF($K217="Y",VLOOKUP($A217,'Run1-2'!$A:$J,3,FALSE)))</f>
        <v/>
      </c>
      <c r="S217" s="25" t="str">
        <f t="shared" si="42"/>
        <v/>
      </c>
      <c r="T217" s="27"/>
      <c r="U217" s="24" t="str">
        <f>IF($K217="N","",IF($K217="Y",VLOOKUP($A217,'Run1-3'!$A:$J,3,FALSE)))</f>
        <v/>
      </c>
      <c r="V217" s="25" t="str">
        <f t="shared" si="43"/>
        <v/>
      </c>
      <c r="W217" s="27"/>
      <c r="X217" s="25" t="str">
        <f t="shared" si="39"/>
        <v>N/A</v>
      </c>
    </row>
    <row r="218" spans="1:24" ht="15" customHeight="1" x14ac:dyDescent="0.3">
      <c r="A218" s="12" t="str">
        <f t="shared" si="34"/>
        <v>4-55561664-G+T</v>
      </c>
      <c r="B218" s="11" t="s">
        <v>1220</v>
      </c>
      <c r="C218" s="6">
        <v>2.07E-2</v>
      </c>
      <c r="D218" s="6"/>
      <c r="E218" s="6">
        <v>4</v>
      </c>
      <c r="F218" s="6">
        <v>55561664</v>
      </c>
      <c r="G218" s="6" t="s">
        <v>187</v>
      </c>
      <c r="H218" s="6" t="s">
        <v>84</v>
      </c>
      <c r="I218" s="6">
        <v>1016</v>
      </c>
      <c r="K218" s="19" t="str">
        <f t="shared" si="35"/>
        <v>N</v>
      </c>
      <c r="L218" s="20" t="str">
        <f t="shared" si="36"/>
        <v/>
      </c>
      <c r="M218" s="21" t="str">
        <f t="shared" si="37"/>
        <v/>
      </c>
      <c r="N218" s="22" t="str">
        <f t="shared" si="38"/>
        <v>N/A</v>
      </c>
      <c r="O218" s="23" t="str">
        <f t="shared" si="40"/>
        <v/>
      </c>
      <c r="P218" s="23" t="str">
        <f t="shared" si="41"/>
        <v/>
      </c>
      <c r="Q218" s="27"/>
      <c r="R218" s="24" t="str">
        <f>IF($K218="N","",IF($K218="Y",VLOOKUP($A218,'Run1-2'!$A:$J,3,FALSE)))</f>
        <v/>
      </c>
      <c r="S218" s="25" t="str">
        <f t="shared" si="42"/>
        <v/>
      </c>
      <c r="T218" s="27"/>
      <c r="U218" s="24" t="str">
        <f>IF($K218="N","",IF($K218="Y",VLOOKUP($A218,'Run1-3'!$A:$J,3,FALSE)))</f>
        <v/>
      </c>
      <c r="V218" s="25" t="str">
        <f t="shared" si="43"/>
        <v/>
      </c>
      <c r="W218" s="27"/>
      <c r="X218" s="25" t="str">
        <f t="shared" si="39"/>
        <v>N/A</v>
      </c>
    </row>
    <row r="219" spans="1:24" ht="15" customHeight="1" x14ac:dyDescent="0.3">
      <c r="A219" s="12" t="str">
        <f t="shared" si="34"/>
        <v>4-55561664-G-T</v>
      </c>
      <c r="B219" s="11" t="s">
        <v>623</v>
      </c>
      <c r="C219" s="6">
        <v>1.38E-2</v>
      </c>
      <c r="D219" s="6"/>
      <c r="E219" s="6">
        <v>4</v>
      </c>
      <c r="F219" s="6">
        <v>55561664</v>
      </c>
      <c r="G219" s="6" t="s">
        <v>187</v>
      </c>
      <c r="H219" s="6" t="s">
        <v>680</v>
      </c>
      <c r="I219" s="6">
        <v>1016</v>
      </c>
      <c r="K219" s="19" t="str">
        <f t="shared" si="35"/>
        <v>N</v>
      </c>
      <c r="L219" s="20" t="str">
        <f t="shared" si="36"/>
        <v/>
      </c>
      <c r="M219" s="21" t="str">
        <f t="shared" si="37"/>
        <v/>
      </c>
      <c r="N219" s="22" t="str">
        <f t="shared" si="38"/>
        <v>N/A</v>
      </c>
      <c r="O219" s="23" t="str">
        <f t="shared" si="40"/>
        <v/>
      </c>
      <c r="P219" s="23" t="str">
        <f t="shared" si="41"/>
        <v/>
      </c>
      <c r="Q219" s="27"/>
      <c r="R219" s="24" t="str">
        <f>IF($K219="N","",IF($K219="Y",VLOOKUP($A219,'Run1-2'!$A:$J,3,FALSE)))</f>
        <v/>
      </c>
      <c r="S219" s="25" t="str">
        <f t="shared" si="42"/>
        <v/>
      </c>
      <c r="T219" s="27"/>
      <c r="U219" s="24" t="str">
        <f>IF($K219="N","",IF($K219="Y",VLOOKUP($A219,'Run1-3'!$A:$J,3,FALSE)))</f>
        <v/>
      </c>
      <c r="V219" s="25" t="str">
        <f t="shared" si="43"/>
        <v/>
      </c>
      <c r="W219" s="27"/>
      <c r="X219" s="25" t="str">
        <f t="shared" si="39"/>
        <v>N/A</v>
      </c>
    </row>
    <row r="220" spans="1:24" ht="15" customHeight="1" x14ac:dyDescent="0.3">
      <c r="A220" s="12" t="str">
        <f t="shared" si="34"/>
        <v>4-55561735-G-A</v>
      </c>
      <c r="B220" s="11" t="s">
        <v>842</v>
      </c>
      <c r="C220" s="6">
        <v>4.0800000000000003E-2</v>
      </c>
      <c r="D220" s="6"/>
      <c r="E220" s="6">
        <v>4</v>
      </c>
      <c r="F220" s="6">
        <v>55561735</v>
      </c>
      <c r="G220" s="6" t="s">
        <v>187</v>
      </c>
      <c r="H220" s="6" t="s">
        <v>590</v>
      </c>
      <c r="I220" s="6">
        <v>1202</v>
      </c>
      <c r="K220" s="19" t="str">
        <f t="shared" si="35"/>
        <v>N</v>
      </c>
      <c r="L220" s="20" t="str">
        <f t="shared" si="36"/>
        <v/>
      </c>
      <c r="M220" s="21" t="str">
        <f t="shared" si="37"/>
        <v/>
      </c>
      <c r="N220" s="22" t="str">
        <f t="shared" si="38"/>
        <v>N/A</v>
      </c>
      <c r="O220" s="23" t="str">
        <f t="shared" si="40"/>
        <v/>
      </c>
      <c r="P220" s="23" t="str">
        <f t="shared" si="41"/>
        <v/>
      </c>
      <c r="Q220" s="27"/>
      <c r="R220" s="24" t="str">
        <f>IF($K220="N","",IF($K220="Y",VLOOKUP($A220,'Run1-2'!$A:$J,3,FALSE)))</f>
        <v/>
      </c>
      <c r="S220" s="25" t="str">
        <f t="shared" si="42"/>
        <v/>
      </c>
      <c r="T220" s="27"/>
      <c r="U220" s="24" t="str">
        <f>IF($K220="N","",IF($K220="Y",VLOOKUP($A220,'Run1-3'!$A:$J,3,FALSE)))</f>
        <v/>
      </c>
      <c r="V220" s="25" t="str">
        <f t="shared" si="43"/>
        <v/>
      </c>
      <c r="W220" s="27"/>
      <c r="X220" s="25" t="str">
        <f t="shared" si="39"/>
        <v>N/A</v>
      </c>
    </row>
    <row r="221" spans="1:24" ht="15" customHeight="1" x14ac:dyDescent="0.3">
      <c r="A221" s="12" t="str">
        <f t="shared" si="34"/>
        <v>4-55592191-C-T</v>
      </c>
      <c r="B221" s="11" t="s">
        <v>1067</v>
      </c>
      <c r="C221" s="6">
        <v>2.0400000000000001E-2</v>
      </c>
      <c r="D221" s="6"/>
      <c r="E221" s="6">
        <v>4</v>
      </c>
      <c r="F221" s="6">
        <v>55592191</v>
      </c>
      <c r="G221" s="6" t="s">
        <v>125</v>
      </c>
      <c r="H221" s="6" t="s">
        <v>493</v>
      </c>
      <c r="I221" s="6">
        <v>882</v>
      </c>
      <c r="K221" s="19" t="str">
        <f t="shared" si="35"/>
        <v>N</v>
      </c>
      <c r="L221" s="20" t="str">
        <f t="shared" si="36"/>
        <v/>
      </c>
      <c r="M221" s="21" t="str">
        <f t="shared" si="37"/>
        <v/>
      </c>
      <c r="N221" s="22" t="str">
        <f t="shared" si="38"/>
        <v>N/A</v>
      </c>
      <c r="O221" s="23" t="str">
        <f t="shared" si="40"/>
        <v/>
      </c>
      <c r="P221" s="23" t="str">
        <f t="shared" si="41"/>
        <v/>
      </c>
      <c r="Q221" s="27"/>
      <c r="R221" s="24" t="str">
        <f>IF($K221="N","",IF($K221="Y",VLOOKUP($A221,'Run1-2'!$A:$J,3,FALSE)))</f>
        <v/>
      </c>
      <c r="S221" s="25" t="str">
        <f t="shared" si="42"/>
        <v/>
      </c>
      <c r="T221" s="27"/>
      <c r="U221" s="24" t="str">
        <f>IF($K221="N","",IF($K221="Y",VLOOKUP($A221,'Run1-3'!$A:$J,3,FALSE)))</f>
        <v/>
      </c>
      <c r="V221" s="25" t="str">
        <f t="shared" si="43"/>
        <v/>
      </c>
      <c r="W221" s="27"/>
      <c r="X221" s="25" t="str">
        <f t="shared" si="39"/>
        <v>N/A</v>
      </c>
    </row>
    <row r="222" spans="1:24" ht="15" customHeight="1" x14ac:dyDescent="0.3">
      <c r="A222" s="12" t="str">
        <f t="shared" si="34"/>
        <v>4-55593419-T</v>
      </c>
      <c r="B222" s="11" t="s">
        <v>1282</v>
      </c>
      <c r="C222" s="6">
        <v>1.0999999999999999E-2</v>
      </c>
      <c r="D222" s="6"/>
      <c r="E222" s="6">
        <v>4</v>
      </c>
      <c r="F222" s="6">
        <v>55593419</v>
      </c>
      <c r="G222" s="6" t="s">
        <v>125</v>
      </c>
      <c r="H222" s="6" t="s">
        <v>1177</v>
      </c>
      <c r="I222" s="6">
        <v>1004</v>
      </c>
      <c r="K222" s="19" t="str">
        <f t="shared" si="35"/>
        <v>N</v>
      </c>
      <c r="L222" s="20" t="str">
        <f t="shared" si="36"/>
        <v/>
      </c>
      <c r="M222" s="21" t="str">
        <f t="shared" si="37"/>
        <v/>
      </c>
      <c r="N222" s="22" t="str">
        <f t="shared" si="38"/>
        <v>N/A</v>
      </c>
      <c r="O222" s="23" t="str">
        <f t="shared" si="40"/>
        <v/>
      </c>
      <c r="P222" s="23" t="str">
        <f t="shared" si="41"/>
        <v/>
      </c>
      <c r="Q222" s="27"/>
      <c r="R222" s="24" t="str">
        <f>IF($K222="N","",IF($K222="Y",VLOOKUP($A222,'Run1-2'!$A:$J,3,FALSE)))</f>
        <v/>
      </c>
      <c r="S222" s="25" t="str">
        <f t="shared" si="42"/>
        <v/>
      </c>
      <c r="T222" s="27"/>
      <c r="U222" s="24" t="str">
        <f>IF($K222="N","",IF($K222="Y",VLOOKUP($A222,'Run1-3'!$A:$J,3,FALSE)))</f>
        <v/>
      </c>
      <c r="V222" s="25" t="str">
        <f t="shared" si="43"/>
        <v/>
      </c>
      <c r="W222" s="27"/>
      <c r="X222" s="25" t="str">
        <f t="shared" si="39"/>
        <v>N/A</v>
      </c>
    </row>
    <row r="223" spans="1:24" ht="15" customHeight="1" x14ac:dyDescent="0.3">
      <c r="A223" s="12" t="str">
        <f t="shared" si="34"/>
        <v>4-55593429-T+T</v>
      </c>
      <c r="B223" s="11" t="s">
        <v>1242</v>
      </c>
      <c r="C223" s="6">
        <v>1.12E-2</v>
      </c>
      <c r="D223" s="6"/>
      <c r="E223" s="6">
        <v>4</v>
      </c>
      <c r="F223" s="6">
        <v>55593429</v>
      </c>
      <c r="G223" s="6" t="s">
        <v>1177</v>
      </c>
      <c r="H223" s="6" t="s">
        <v>997</v>
      </c>
      <c r="I223" s="6">
        <v>1067</v>
      </c>
      <c r="K223" s="19" t="str">
        <f t="shared" si="35"/>
        <v>N</v>
      </c>
      <c r="L223" s="20" t="str">
        <f t="shared" si="36"/>
        <v/>
      </c>
      <c r="M223" s="21" t="str">
        <f t="shared" si="37"/>
        <v/>
      </c>
      <c r="N223" s="22" t="str">
        <f t="shared" si="38"/>
        <v>N/A</v>
      </c>
      <c r="O223" s="23" t="str">
        <f t="shared" si="40"/>
        <v/>
      </c>
      <c r="P223" s="23" t="str">
        <f t="shared" si="41"/>
        <v/>
      </c>
      <c r="Q223" s="27"/>
      <c r="R223" s="24" t="str">
        <f>IF($K223="N","",IF($K223="Y",VLOOKUP($A223,'Run1-2'!$A:$J,3,FALSE)))</f>
        <v/>
      </c>
      <c r="S223" s="25" t="str">
        <f t="shared" si="42"/>
        <v/>
      </c>
      <c r="T223" s="27"/>
      <c r="U223" s="24" t="str">
        <f>IF($K223="N","",IF($K223="Y",VLOOKUP($A223,'Run1-3'!$A:$J,3,FALSE)))</f>
        <v/>
      </c>
      <c r="V223" s="25" t="str">
        <f t="shared" si="43"/>
        <v/>
      </c>
      <c r="W223" s="27"/>
      <c r="X223" s="25" t="str">
        <f t="shared" si="39"/>
        <v>N/A</v>
      </c>
    </row>
    <row r="224" spans="1:24" ht="15" customHeight="1" x14ac:dyDescent="0.3">
      <c r="A224" s="12" t="str">
        <f t="shared" si="34"/>
        <v>4-55593472-G-A</v>
      </c>
      <c r="B224" s="11" t="s">
        <v>67</v>
      </c>
      <c r="C224" s="6">
        <v>3.04E-2</v>
      </c>
      <c r="D224" s="6"/>
      <c r="E224" s="6">
        <v>4</v>
      </c>
      <c r="F224" s="6">
        <v>55593472</v>
      </c>
      <c r="G224" s="6" t="s">
        <v>187</v>
      </c>
      <c r="H224" s="6" t="s">
        <v>590</v>
      </c>
      <c r="I224" s="6">
        <v>1186</v>
      </c>
      <c r="K224" s="19" t="str">
        <f t="shared" si="35"/>
        <v>N</v>
      </c>
      <c r="L224" s="20" t="str">
        <f t="shared" si="36"/>
        <v/>
      </c>
      <c r="M224" s="21" t="str">
        <f t="shared" si="37"/>
        <v/>
      </c>
      <c r="N224" s="22" t="str">
        <f t="shared" si="38"/>
        <v>N/A</v>
      </c>
      <c r="O224" s="23" t="str">
        <f t="shared" si="40"/>
        <v/>
      </c>
      <c r="P224" s="23" t="str">
        <f t="shared" si="41"/>
        <v/>
      </c>
      <c r="Q224" s="27"/>
      <c r="R224" s="24" t="str">
        <f>IF($K224="N","",IF($K224="Y",VLOOKUP($A224,'Run1-2'!$A:$J,3,FALSE)))</f>
        <v/>
      </c>
      <c r="S224" s="25" t="str">
        <f t="shared" si="42"/>
        <v/>
      </c>
      <c r="T224" s="27"/>
      <c r="U224" s="24" t="str">
        <f>IF($K224="N","",IF($K224="Y",VLOOKUP($A224,'Run1-3'!$A:$J,3,FALSE)))</f>
        <v/>
      </c>
      <c r="V224" s="25" t="str">
        <f t="shared" si="43"/>
        <v/>
      </c>
      <c r="W224" s="27"/>
      <c r="X224" s="25" t="str">
        <f t="shared" si="39"/>
        <v>N/A</v>
      </c>
    </row>
    <row r="225" spans="1:24" ht="15" customHeight="1" x14ac:dyDescent="0.3">
      <c r="A225" s="12" t="str">
        <f t="shared" si="34"/>
        <v>4-55594171-A</v>
      </c>
      <c r="B225" s="11" t="s">
        <v>281</v>
      </c>
      <c r="C225" s="6">
        <v>3.2599999999999997E-2</v>
      </c>
      <c r="D225" s="6"/>
      <c r="E225" s="6">
        <v>4</v>
      </c>
      <c r="F225" s="6">
        <v>55594171</v>
      </c>
      <c r="G225" s="6" t="s">
        <v>1177</v>
      </c>
      <c r="H225" s="6" t="s">
        <v>1082</v>
      </c>
      <c r="I225" s="6">
        <v>368</v>
      </c>
      <c r="K225" s="19" t="str">
        <f t="shared" si="35"/>
        <v>N</v>
      </c>
      <c r="L225" s="20" t="str">
        <f t="shared" si="36"/>
        <v/>
      </c>
      <c r="M225" s="21" t="str">
        <f t="shared" si="37"/>
        <v/>
      </c>
      <c r="N225" s="22" t="str">
        <f t="shared" si="38"/>
        <v>N/A</v>
      </c>
      <c r="O225" s="23" t="str">
        <f t="shared" si="40"/>
        <v/>
      </c>
      <c r="P225" s="23" t="str">
        <f t="shared" si="41"/>
        <v/>
      </c>
      <c r="Q225" s="27"/>
      <c r="R225" s="24" t="str">
        <f>IF($K225="N","",IF($K225="Y",VLOOKUP($A225,'Run1-2'!$A:$J,3,FALSE)))</f>
        <v/>
      </c>
      <c r="S225" s="25" t="str">
        <f t="shared" si="42"/>
        <v/>
      </c>
      <c r="T225" s="27"/>
      <c r="U225" s="24" t="str">
        <f>IF($K225="N","",IF($K225="Y",VLOOKUP($A225,'Run1-3'!$A:$J,3,FALSE)))</f>
        <v/>
      </c>
      <c r="V225" s="25" t="str">
        <f t="shared" si="43"/>
        <v/>
      </c>
      <c r="W225" s="27"/>
      <c r="X225" s="25" t="str">
        <f t="shared" si="39"/>
        <v>N/A</v>
      </c>
    </row>
    <row r="226" spans="1:24" ht="15" customHeight="1" x14ac:dyDescent="0.3">
      <c r="A226" s="12" t="str">
        <f t="shared" si="34"/>
        <v>4-55594206-T</v>
      </c>
      <c r="B226" s="11" t="s">
        <v>1089</v>
      </c>
      <c r="C226" s="6">
        <v>1.34E-2</v>
      </c>
      <c r="D226" s="6"/>
      <c r="E226" s="6">
        <v>4</v>
      </c>
      <c r="F226" s="6">
        <v>55594206</v>
      </c>
      <c r="G226" s="6" t="s">
        <v>125</v>
      </c>
      <c r="H226" s="6" t="s">
        <v>1177</v>
      </c>
      <c r="I226" s="6">
        <v>522</v>
      </c>
      <c r="K226" s="19" t="str">
        <f t="shared" si="35"/>
        <v>N</v>
      </c>
      <c r="L226" s="20" t="str">
        <f t="shared" si="36"/>
        <v/>
      </c>
      <c r="M226" s="21" t="str">
        <f t="shared" si="37"/>
        <v/>
      </c>
      <c r="N226" s="22" t="str">
        <f t="shared" si="38"/>
        <v>N/A</v>
      </c>
      <c r="O226" s="23" t="str">
        <f t="shared" si="40"/>
        <v/>
      </c>
      <c r="P226" s="23" t="str">
        <f t="shared" si="41"/>
        <v/>
      </c>
      <c r="Q226" s="27"/>
      <c r="R226" s="24" t="str">
        <f>IF($K226="N","",IF($K226="Y",VLOOKUP($A226,'Run1-2'!$A:$J,3,FALSE)))</f>
        <v/>
      </c>
      <c r="S226" s="25" t="str">
        <f t="shared" si="42"/>
        <v/>
      </c>
      <c r="T226" s="27"/>
      <c r="U226" s="24" t="str">
        <f>IF($K226="N","",IF($K226="Y",VLOOKUP($A226,'Run1-3'!$A:$J,3,FALSE)))</f>
        <v/>
      </c>
      <c r="V226" s="25" t="str">
        <f t="shared" si="43"/>
        <v/>
      </c>
      <c r="W226" s="27"/>
      <c r="X226" s="25" t="str">
        <f t="shared" si="39"/>
        <v>N/A</v>
      </c>
    </row>
    <row r="227" spans="1:24" ht="15" customHeight="1" x14ac:dyDescent="0.3">
      <c r="A227" s="12" t="str">
        <f t="shared" si="34"/>
        <v>4-55594220-C-A</v>
      </c>
      <c r="B227" s="11" t="s">
        <v>1305</v>
      </c>
      <c r="C227" s="6">
        <v>4.3099999999999999E-2</v>
      </c>
      <c r="D227" s="6"/>
      <c r="E227" s="6">
        <v>4</v>
      </c>
      <c r="F227" s="6">
        <v>55594220</v>
      </c>
      <c r="G227" s="6" t="s">
        <v>125</v>
      </c>
      <c r="H227" s="6" t="s">
        <v>403</v>
      </c>
      <c r="I227" s="6">
        <v>534</v>
      </c>
      <c r="K227" s="19" t="str">
        <f t="shared" si="35"/>
        <v>N</v>
      </c>
      <c r="L227" s="20" t="str">
        <f t="shared" si="36"/>
        <v/>
      </c>
      <c r="M227" s="21" t="str">
        <f t="shared" si="37"/>
        <v/>
      </c>
      <c r="N227" s="22" t="str">
        <f t="shared" si="38"/>
        <v>N/A</v>
      </c>
      <c r="O227" s="23" t="str">
        <f t="shared" si="40"/>
        <v/>
      </c>
      <c r="P227" s="23" t="str">
        <f t="shared" si="41"/>
        <v/>
      </c>
      <c r="Q227" s="27"/>
      <c r="R227" s="24" t="str">
        <f>IF($K227="N","",IF($K227="Y",VLOOKUP($A227,'Run1-2'!$A:$J,3,FALSE)))</f>
        <v/>
      </c>
      <c r="S227" s="25" t="str">
        <f t="shared" si="42"/>
        <v/>
      </c>
      <c r="T227" s="27"/>
      <c r="U227" s="24" t="str">
        <f>IF($K227="N","",IF($K227="Y",VLOOKUP($A227,'Run1-3'!$A:$J,3,FALSE)))</f>
        <v/>
      </c>
      <c r="V227" s="25" t="str">
        <f t="shared" si="43"/>
        <v/>
      </c>
      <c r="W227" s="27"/>
      <c r="X227" s="25" t="str">
        <f t="shared" si="39"/>
        <v>N/A</v>
      </c>
    </row>
    <row r="228" spans="1:24" ht="15" customHeight="1" x14ac:dyDescent="0.3">
      <c r="A228" s="12" t="str">
        <f t="shared" si="34"/>
        <v>4-55594245-T</v>
      </c>
      <c r="B228" s="11" t="s">
        <v>133</v>
      </c>
      <c r="C228" s="6">
        <v>1.11E-2</v>
      </c>
      <c r="D228" s="6"/>
      <c r="E228" s="6">
        <v>4</v>
      </c>
      <c r="F228" s="6">
        <v>55594245</v>
      </c>
      <c r="G228" s="6" t="s">
        <v>125</v>
      </c>
      <c r="H228" s="6" t="s">
        <v>1177</v>
      </c>
      <c r="I228" s="6">
        <v>542</v>
      </c>
      <c r="K228" s="19" t="str">
        <f t="shared" si="35"/>
        <v>N</v>
      </c>
      <c r="L228" s="20" t="str">
        <f t="shared" si="36"/>
        <v/>
      </c>
      <c r="M228" s="21" t="str">
        <f t="shared" si="37"/>
        <v/>
      </c>
      <c r="N228" s="22" t="str">
        <f t="shared" si="38"/>
        <v>N/A</v>
      </c>
      <c r="O228" s="23" t="str">
        <f t="shared" si="40"/>
        <v/>
      </c>
      <c r="P228" s="23" t="str">
        <f t="shared" si="41"/>
        <v/>
      </c>
      <c r="Q228" s="27"/>
      <c r="R228" s="24" t="str">
        <f>IF($K228="N","",IF($K228="Y",VLOOKUP($A228,'Run1-2'!$A:$J,3,FALSE)))</f>
        <v/>
      </c>
      <c r="S228" s="25" t="str">
        <f t="shared" si="42"/>
        <v/>
      </c>
      <c r="T228" s="27"/>
      <c r="U228" s="24" t="str">
        <f>IF($K228="N","",IF($K228="Y",VLOOKUP($A228,'Run1-3'!$A:$J,3,FALSE)))</f>
        <v/>
      </c>
      <c r="V228" s="25" t="str">
        <f t="shared" si="43"/>
        <v/>
      </c>
      <c r="W228" s="27"/>
      <c r="X228" s="25" t="str">
        <f t="shared" si="39"/>
        <v>N/A</v>
      </c>
    </row>
    <row r="229" spans="1:24" ht="15" customHeight="1" x14ac:dyDescent="0.3">
      <c r="A229" s="12" t="str">
        <f t="shared" si="34"/>
        <v>4-55595498-T+T</v>
      </c>
      <c r="B229" s="11" t="s">
        <v>351</v>
      </c>
      <c r="C229" s="6">
        <v>0.02</v>
      </c>
      <c r="D229" s="6"/>
      <c r="E229" s="6">
        <v>4</v>
      </c>
      <c r="F229" s="6">
        <v>55595498</v>
      </c>
      <c r="G229" s="6" t="s">
        <v>1177</v>
      </c>
      <c r="H229" s="6" t="s">
        <v>997</v>
      </c>
      <c r="I229" s="6">
        <v>350</v>
      </c>
      <c r="K229" s="19" t="str">
        <f t="shared" si="35"/>
        <v>N</v>
      </c>
      <c r="L229" s="20" t="str">
        <f t="shared" si="36"/>
        <v/>
      </c>
      <c r="M229" s="21" t="str">
        <f t="shared" si="37"/>
        <v/>
      </c>
      <c r="N229" s="22" t="str">
        <f t="shared" si="38"/>
        <v>N/A</v>
      </c>
      <c r="O229" s="23" t="str">
        <f t="shared" si="40"/>
        <v/>
      </c>
      <c r="P229" s="23" t="str">
        <f t="shared" si="41"/>
        <v/>
      </c>
      <c r="Q229" s="27"/>
      <c r="R229" s="24" t="str">
        <f>IF($K229="N","",IF($K229="Y",VLOOKUP($A229,'Run1-2'!$A:$J,3,FALSE)))</f>
        <v/>
      </c>
      <c r="S229" s="25" t="str">
        <f t="shared" si="42"/>
        <v/>
      </c>
      <c r="T229" s="27"/>
      <c r="U229" s="24" t="str">
        <f>IF($K229="N","",IF($K229="Y",VLOOKUP($A229,'Run1-3'!$A:$J,3,FALSE)))</f>
        <v/>
      </c>
      <c r="V229" s="25" t="str">
        <f t="shared" si="43"/>
        <v/>
      </c>
      <c r="W229" s="27"/>
      <c r="X229" s="25" t="str">
        <f t="shared" si="39"/>
        <v>N/A</v>
      </c>
    </row>
    <row r="230" spans="1:24" ht="15" customHeight="1" x14ac:dyDescent="0.3">
      <c r="A230" s="12" t="str">
        <f t="shared" si="34"/>
        <v>4-55595503-T</v>
      </c>
      <c r="B230" s="11" t="s">
        <v>1150</v>
      </c>
      <c r="C230" s="6">
        <v>1.7999999999999999E-2</v>
      </c>
      <c r="D230" s="6"/>
      <c r="E230" s="6">
        <v>4</v>
      </c>
      <c r="F230" s="6">
        <v>55595503</v>
      </c>
      <c r="G230" s="6" t="s">
        <v>125</v>
      </c>
      <c r="H230" s="6" t="s">
        <v>1177</v>
      </c>
      <c r="I230" s="6">
        <v>389</v>
      </c>
      <c r="K230" s="19" t="str">
        <f t="shared" si="35"/>
        <v>N</v>
      </c>
      <c r="L230" s="20" t="str">
        <f t="shared" si="36"/>
        <v/>
      </c>
      <c r="M230" s="21" t="str">
        <f t="shared" si="37"/>
        <v/>
      </c>
      <c r="N230" s="22" t="str">
        <f t="shared" si="38"/>
        <v>N/A</v>
      </c>
      <c r="O230" s="23" t="str">
        <f t="shared" si="40"/>
        <v/>
      </c>
      <c r="P230" s="23" t="str">
        <f t="shared" si="41"/>
        <v/>
      </c>
      <c r="Q230" s="27"/>
      <c r="R230" s="24" t="str">
        <f>IF($K230="N","",IF($K230="Y",VLOOKUP($A230,'Run1-2'!$A:$J,3,FALSE)))</f>
        <v/>
      </c>
      <c r="S230" s="25" t="str">
        <f t="shared" si="42"/>
        <v/>
      </c>
      <c r="T230" s="27"/>
      <c r="U230" s="24" t="str">
        <f>IF($K230="N","",IF($K230="Y",VLOOKUP($A230,'Run1-3'!$A:$J,3,FALSE)))</f>
        <v/>
      </c>
      <c r="V230" s="25" t="str">
        <f t="shared" si="43"/>
        <v/>
      </c>
      <c r="W230" s="27"/>
      <c r="X230" s="25" t="str">
        <f t="shared" si="39"/>
        <v>N/A</v>
      </c>
    </row>
    <row r="231" spans="1:24" ht="15" customHeight="1" x14ac:dyDescent="0.3">
      <c r="A231" s="12" t="str">
        <f t="shared" si="34"/>
        <v>4-55595532-T</v>
      </c>
      <c r="B231" s="11" t="s">
        <v>1364</v>
      </c>
      <c r="C231" s="6">
        <v>1.06E-2</v>
      </c>
      <c r="D231" s="6"/>
      <c r="E231" s="6">
        <v>4</v>
      </c>
      <c r="F231" s="6">
        <v>55595532</v>
      </c>
      <c r="G231" s="6" t="s">
        <v>125</v>
      </c>
      <c r="H231" s="6" t="s">
        <v>1177</v>
      </c>
      <c r="I231" s="6">
        <v>472</v>
      </c>
      <c r="K231" s="19" t="str">
        <f t="shared" si="35"/>
        <v>N</v>
      </c>
      <c r="L231" s="20" t="str">
        <f t="shared" si="36"/>
        <v/>
      </c>
      <c r="M231" s="21" t="str">
        <f t="shared" si="37"/>
        <v/>
      </c>
      <c r="N231" s="22" t="str">
        <f t="shared" si="38"/>
        <v>N/A</v>
      </c>
      <c r="O231" s="23" t="str">
        <f t="shared" si="40"/>
        <v/>
      </c>
      <c r="P231" s="23" t="str">
        <f t="shared" si="41"/>
        <v/>
      </c>
      <c r="Q231" s="27"/>
      <c r="R231" s="24" t="str">
        <f>IF($K231="N","",IF($K231="Y",VLOOKUP($A231,'Run1-2'!$A:$J,3,FALSE)))</f>
        <v/>
      </c>
      <c r="S231" s="25" t="str">
        <f t="shared" si="42"/>
        <v/>
      </c>
      <c r="T231" s="27"/>
      <c r="U231" s="24" t="str">
        <f>IF($K231="N","",IF($K231="Y",VLOOKUP($A231,'Run1-3'!$A:$J,3,FALSE)))</f>
        <v/>
      </c>
      <c r="V231" s="25" t="str">
        <f t="shared" si="43"/>
        <v/>
      </c>
      <c r="W231" s="27"/>
      <c r="X231" s="25" t="str">
        <f t="shared" si="39"/>
        <v>N/A</v>
      </c>
    </row>
    <row r="232" spans="1:24" ht="15" customHeight="1" x14ac:dyDescent="0.3">
      <c r="A232" s="12" t="str">
        <f t="shared" si="34"/>
        <v>4-55595549-A-T</v>
      </c>
      <c r="B232" s="11" t="s">
        <v>194</v>
      </c>
      <c r="C232" s="6">
        <v>6.5600000000000006E-2</v>
      </c>
      <c r="D232" s="6"/>
      <c r="E232" s="6">
        <v>4</v>
      </c>
      <c r="F232" s="6">
        <v>55595549</v>
      </c>
      <c r="G232" s="6" t="s">
        <v>1082</v>
      </c>
      <c r="H232" s="6" t="s">
        <v>404</v>
      </c>
      <c r="I232" s="6">
        <v>488</v>
      </c>
      <c r="K232" s="19" t="str">
        <f t="shared" si="35"/>
        <v>Y</v>
      </c>
      <c r="L232" s="20">
        <f t="shared" si="36"/>
        <v>6.5600000000000006E-2</v>
      </c>
      <c r="M232" s="21" t="str">
        <f t="shared" si="37"/>
        <v>A</v>
      </c>
      <c r="N232" s="22">
        <f t="shared" si="38"/>
        <v>5.28E-2</v>
      </c>
      <c r="O232" s="23">
        <f t="shared" si="40"/>
        <v>1.2800000000000006E-2</v>
      </c>
      <c r="P232" s="23">
        <f t="shared" si="41"/>
        <v>0.11840000000000001</v>
      </c>
      <c r="Q232" s="27"/>
      <c r="R232" s="24">
        <f>IF($K232="N","",IF($K232="Y",VLOOKUP($A232,'Run1-2'!$A:$J,3,FALSE)))</f>
        <v>5.8599999999999999E-2</v>
      </c>
      <c r="S232" s="25" t="str">
        <f t="shared" si="42"/>
        <v>Y</v>
      </c>
      <c r="T232" s="27"/>
      <c r="U232" s="24">
        <f>IF($K232="N","",IF($K232="Y",VLOOKUP($A232,'Run1-3'!$A:$J,3,FALSE)))</f>
        <v>4.8099999999999997E-2</v>
      </c>
      <c r="V232" s="25" t="str">
        <f t="shared" si="43"/>
        <v>Y</v>
      </c>
      <c r="W232" s="27"/>
      <c r="X232" s="25" t="str">
        <f t="shared" si="39"/>
        <v>Y</v>
      </c>
    </row>
    <row r="233" spans="1:24" ht="15" customHeight="1" x14ac:dyDescent="0.3">
      <c r="A233" s="12" t="str">
        <f t="shared" si="34"/>
        <v>4-55595549-A+T</v>
      </c>
      <c r="B233" s="11" t="s">
        <v>154</v>
      </c>
      <c r="C233" s="6">
        <v>1.6400000000000001E-2</v>
      </c>
      <c r="D233" s="6"/>
      <c r="E233" s="6">
        <v>4</v>
      </c>
      <c r="F233" s="6">
        <v>55595549</v>
      </c>
      <c r="G233" s="6" t="s">
        <v>1082</v>
      </c>
      <c r="H233" s="6" t="s">
        <v>1191</v>
      </c>
      <c r="I233" s="6">
        <v>488</v>
      </c>
      <c r="K233" s="19" t="str">
        <f t="shared" si="35"/>
        <v>N</v>
      </c>
      <c r="L233" s="20" t="str">
        <f t="shared" si="36"/>
        <v/>
      </c>
      <c r="M233" s="21" t="str">
        <f t="shared" si="37"/>
        <v/>
      </c>
      <c r="N233" s="22" t="str">
        <f t="shared" si="38"/>
        <v>N/A</v>
      </c>
      <c r="O233" s="23" t="str">
        <f t="shared" si="40"/>
        <v/>
      </c>
      <c r="P233" s="23" t="str">
        <f t="shared" si="41"/>
        <v/>
      </c>
      <c r="Q233" s="27"/>
      <c r="R233" s="24" t="str">
        <f>IF($K233="N","",IF($K233="Y",VLOOKUP($A233,'Run1-2'!$A:$J,3,FALSE)))</f>
        <v/>
      </c>
      <c r="S233" s="25" t="str">
        <f t="shared" si="42"/>
        <v/>
      </c>
      <c r="T233" s="27"/>
      <c r="U233" s="24" t="str">
        <f>IF($K233="N","",IF($K233="Y",VLOOKUP($A233,'Run1-3'!$A:$J,3,FALSE)))</f>
        <v/>
      </c>
      <c r="V233" s="25" t="str">
        <f t="shared" si="43"/>
        <v/>
      </c>
      <c r="W233" s="27"/>
      <c r="X233" s="25" t="str">
        <f t="shared" si="39"/>
        <v>N/A</v>
      </c>
    </row>
    <row r="234" spans="1:24" ht="15" customHeight="1" x14ac:dyDescent="0.3">
      <c r="A234" s="12" t="str">
        <f t="shared" si="34"/>
        <v>4-55595561-G+A</v>
      </c>
      <c r="B234" s="11" t="s">
        <v>372</v>
      </c>
      <c r="C234" s="6">
        <v>2.1100000000000001E-2</v>
      </c>
      <c r="D234" s="6"/>
      <c r="E234" s="6">
        <v>4</v>
      </c>
      <c r="F234" s="6">
        <v>55595561</v>
      </c>
      <c r="G234" s="6" t="s">
        <v>187</v>
      </c>
      <c r="H234" s="6" t="s">
        <v>1373</v>
      </c>
      <c r="I234" s="6">
        <v>473</v>
      </c>
      <c r="K234" s="19" t="str">
        <f t="shared" si="35"/>
        <v>N</v>
      </c>
      <c r="L234" s="20" t="str">
        <f t="shared" si="36"/>
        <v/>
      </c>
      <c r="M234" s="21" t="str">
        <f t="shared" si="37"/>
        <v/>
      </c>
      <c r="N234" s="22" t="str">
        <f t="shared" si="38"/>
        <v>N/A</v>
      </c>
      <c r="O234" s="23" t="str">
        <f t="shared" si="40"/>
        <v/>
      </c>
      <c r="P234" s="23" t="str">
        <f t="shared" si="41"/>
        <v/>
      </c>
      <c r="Q234" s="27"/>
      <c r="R234" s="24" t="str">
        <f>IF($K234="N","",IF($K234="Y",VLOOKUP($A234,'Run1-2'!$A:$J,3,FALSE)))</f>
        <v/>
      </c>
      <c r="S234" s="25" t="str">
        <f t="shared" si="42"/>
        <v/>
      </c>
      <c r="T234" s="27"/>
      <c r="U234" s="24" t="str">
        <f>IF($K234="N","",IF($K234="Y",VLOOKUP($A234,'Run1-3'!$A:$J,3,FALSE)))</f>
        <v/>
      </c>
      <c r="V234" s="25" t="str">
        <f t="shared" si="43"/>
        <v/>
      </c>
      <c r="W234" s="27"/>
      <c r="X234" s="25" t="str">
        <f t="shared" si="39"/>
        <v>N/A</v>
      </c>
    </row>
    <row r="235" spans="1:24" ht="15" customHeight="1" x14ac:dyDescent="0.3">
      <c r="A235" s="12" t="str">
        <f t="shared" si="34"/>
        <v>4-55597482-T</v>
      </c>
      <c r="B235" s="11" t="s">
        <v>586</v>
      </c>
      <c r="C235" s="6">
        <v>1.15E-2</v>
      </c>
      <c r="D235" s="6"/>
      <c r="E235" s="6">
        <v>4</v>
      </c>
      <c r="F235" s="6">
        <v>55597482</v>
      </c>
      <c r="G235" s="6" t="s">
        <v>125</v>
      </c>
      <c r="H235" s="6" t="s">
        <v>1177</v>
      </c>
      <c r="I235" s="6">
        <v>1303</v>
      </c>
      <c r="K235" s="19" t="str">
        <f t="shared" si="35"/>
        <v>N</v>
      </c>
      <c r="L235" s="20" t="str">
        <f t="shared" si="36"/>
        <v/>
      </c>
      <c r="M235" s="21" t="str">
        <f t="shared" si="37"/>
        <v/>
      </c>
      <c r="N235" s="22" t="str">
        <f t="shared" si="38"/>
        <v>N/A</v>
      </c>
      <c r="O235" s="23" t="str">
        <f t="shared" si="40"/>
        <v/>
      </c>
      <c r="P235" s="23" t="str">
        <f t="shared" si="41"/>
        <v/>
      </c>
      <c r="Q235" s="27"/>
      <c r="R235" s="24" t="str">
        <f>IF($K235="N","",IF($K235="Y",VLOOKUP($A235,'Run1-2'!$A:$J,3,FALSE)))</f>
        <v/>
      </c>
      <c r="S235" s="25" t="str">
        <f t="shared" si="42"/>
        <v/>
      </c>
      <c r="T235" s="27"/>
      <c r="U235" s="24" t="str">
        <f>IF($K235="N","",IF($K235="Y",VLOOKUP($A235,'Run1-3'!$A:$J,3,FALSE)))</f>
        <v/>
      </c>
      <c r="V235" s="25" t="str">
        <f t="shared" si="43"/>
        <v/>
      </c>
      <c r="W235" s="27"/>
      <c r="X235" s="25" t="str">
        <f t="shared" si="39"/>
        <v>N/A</v>
      </c>
    </row>
    <row r="236" spans="1:24" ht="15" customHeight="1" x14ac:dyDescent="0.3">
      <c r="A236" s="12" t="str">
        <f t="shared" si="34"/>
        <v>4-55599303-A-T</v>
      </c>
      <c r="B236" s="11" t="s">
        <v>804</v>
      </c>
      <c r="C236" s="6">
        <v>1.2E-2</v>
      </c>
      <c r="D236" s="6"/>
      <c r="E236" s="6">
        <v>4</v>
      </c>
      <c r="F236" s="6">
        <v>55599303</v>
      </c>
      <c r="G236" s="6" t="s">
        <v>1082</v>
      </c>
      <c r="H236" s="6" t="s">
        <v>404</v>
      </c>
      <c r="I236" s="6">
        <v>830</v>
      </c>
      <c r="K236" s="19" t="str">
        <f t="shared" si="35"/>
        <v>N</v>
      </c>
      <c r="L236" s="20" t="str">
        <f t="shared" si="36"/>
        <v/>
      </c>
      <c r="M236" s="21" t="str">
        <f t="shared" si="37"/>
        <v/>
      </c>
      <c r="N236" s="22" t="str">
        <f t="shared" si="38"/>
        <v>N/A</v>
      </c>
      <c r="O236" s="23" t="str">
        <f t="shared" si="40"/>
        <v/>
      </c>
      <c r="P236" s="23" t="str">
        <f t="shared" si="41"/>
        <v/>
      </c>
      <c r="Q236" s="27"/>
      <c r="R236" s="24" t="str">
        <f>IF($K236="N","",IF($K236="Y",VLOOKUP($A236,'Run1-2'!$A:$J,3,FALSE)))</f>
        <v/>
      </c>
      <c r="S236" s="25" t="str">
        <f t="shared" si="42"/>
        <v/>
      </c>
      <c r="T236" s="27"/>
      <c r="U236" s="24" t="str">
        <f>IF($K236="N","",IF($K236="Y",VLOOKUP($A236,'Run1-3'!$A:$J,3,FALSE)))</f>
        <v/>
      </c>
      <c r="V236" s="25" t="str">
        <f t="shared" si="43"/>
        <v/>
      </c>
      <c r="W236" s="27"/>
      <c r="X236" s="25" t="str">
        <f t="shared" si="39"/>
        <v>N/A</v>
      </c>
    </row>
    <row r="237" spans="1:24" ht="15" customHeight="1" x14ac:dyDescent="0.3">
      <c r="A237" s="12" t="str">
        <f t="shared" si="34"/>
        <v>4-55599346-A</v>
      </c>
      <c r="B237" s="11" t="s">
        <v>213</v>
      </c>
      <c r="C237" s="6">
        <v>1.1599999999999999E-2</v>
      </c>
      <c r="D237" s="6"/>
      <c r="E237" s="6">
        <v>4</v>
      </c>
      <c r="F237" s="6">
        <v>55599346</v>
      </c>
      <c r="G237" s="6" t="s">
        <v>187</v>
      </c>
      <c r="H237" s="6" t="s">
        <v>1082</v>
      </c>
      <c r="I237" s="6">
        <v>860</v>
      </c>
      <c r="K237" s="19" t="str">
        <f t="shared" si="35"/>
        <v>N</v>
      </c>
      <c r="L237" s="20" t="str">
        <f t="shared" si="36"/>
        <v/>
      </c>
      <c r="M237" s="21" t="str">
        <f t="shared" si="37"/>
        <v/>
      </c>
      <c r="N237" s="22" t="str">
        <f t="shared" si="38"/>
        <v>N/A</v>
      </c>
      <c r="O237" s="23" t="str">
        <f t="shared" si="40"/>
        <v/>
      </c>
      <c r="P237" s="23" t="str">
        <f t="shared" si="41"/>
        <v/>
      </c>
      <c r="Q237" s="27"/>
      <c r="R237" s="24" t="str">
        <f>IF($K237="N","",IF($K237="Y",VLOOKUP($A237,'Run1-2'!$A:$J,3,FALSE)))</f>
        <v/>
      </c>
      <c r="S237" s="25" t="str">
        <f t="shared" si="42"/>
        <v/>
      </c>
      <c r="T237" s="27"/>
      <c r="U237" s="24" t="str">
        <f>IF($K237="N","",IF($K237="Y",VLOOKUP($A237,'Run1-3'!$A:$J,3,FALSE)))</f>
        <v/>
      </c>
      <c r="V237" s="25" t="str">
        <f t="shared" si="43"/>
        <v/>
      </c>
      <c r="W237" s="27"/>
      <c r="X237" s="25" t="str">
        <f t="shared" si="39"/>
        <v>N/A</v>
      </c>
    </row>
    <row r="238" spans="1:24" ht="15" customHeight="1" x14ac:dyDescent="0.3">
      <c r="A238" s="12" t="str">
        <f t="shared" si="34"/>
        <v>4-55602700-A+T</v>
      </c>
      <c r="B238" s="11" t="s">
        <v>435</v>
      </c>
      <c r="C238" s="6">
        <v>0.2319</v>
      </c>
      <c r="D238" s="6"/>
      <c r="E238" s="6">
        <v>4</v>
      </c>
      <c r="F238" s="6">
        <v>55602700</v>
      </c>
      <c r="G238" s="6" t="s">
        <v>1082</v>
      </c>
      <c r="H238" s="6" t="s">
        <v>1191</v>
      </c>
      <c r="I238" s="6">
        <v>1259</v>
      </c>
      <c r="K238" s="19" t="str">
        <f t="shared" si="35"/>
        <v>Y</v>
      </c>
      <c r="L238" s="20">
        <f t="shared" si="36"/>
        <v>0.2319</v>
      </c>
      <c r="M238" s="21" t="str">
        <f t="shared" si="37"/>
        <v>C</v>
      </c>
      <c r="N238" s="22">
        <f t="shared" si="38"/>
        <v>8.9569999999999997E-2</v>
      </c>
      <c r="O238" s="23">
        <f t="shared" si="40"/>
        <v>0.14233000000000001</v>
      </c>
      <c r="P238" s="23">
        <f t="shared" si="41"/>
        <v>0.32146999999999998</v>
      </c>
      <c r="Q238" s="27"/>
      <c r="R238" s="24">
        <f>IF($K238="N","",IF($K238="Y",VLOOKUP($A238,'Run1-2'!$A:$J,3,FALSE)))</f>
        <v>0.25290000000000001</v>
      </c>
      <c r="S238" s="25" t="str">
        <f t="shared" si="42"/>
        <v>Y</v>
      </c>
      <c r="T238" s="27"/>
      <c r="U238" s="24">
        <f>IF($K238="N","",IF($K238="Y",VLOOKUP($A238,'Run1-3'!$A:$J,3,FALSE)))</f>
        <v>0.20230000000000001</v>
      </c>
      <c r="V238" s="25" t="str">
        <f t="shared" si="43"/>
        <v>Y</v>
      </c>
      <c r="W238" s="27"/>
      <c r="X238" s="25" t="str">
        <f t="shared" si="39"/>
        <v>Y</v>
      </c>
    </row>
    <row r="239" spans="1:24" ht="15" customHeight="1" x14ac:dyDescent="0.3">
      <c r="A239" s="12" t="str">
        <f t="shared" si="34"/>
        <v>4-55602710-A</v>
      </c>
      <c r="B239" s="11" t="s">
        <v>647</v>
      </c>
      <c r="C239" s="6">
        <v>1.01E-2</v>
      </c>
      <c r="D239" s="6" t="s">
        <v>1486</v>
      </c>
      <c r="E239" s="6">
        <v>4</v>
      </c>
      <c r="F239" s="6">
        <v>55602710</v>
      </c>
      <c r="G239" s="6" t="s">
        <v>187</v>
      </c>
      <c r="H239" s="6" t="s">
        <v>1082</v>
      </c>
      <c r="I239" s="6">
        <v>1286</v>
      </c>
      <c r="K239" s="19" t="str">
        <f t="shared" si="35"/>
        <v>N</v>
      </c>
      <c r="L239" s="20" t="str">
        <f t="shared" si="36"/>
        <v/>
      </c>
      <c r="M239" s="21" t="str">
        <f t="shared" si="37"/>
        <v/>
      </c>
      <c r="N239" s="22" t="str">
        <f t="shared" si="38"/>
        <v>N/A</v>
      </c>
      <c r="O239" s="23" t="str">
        <f t="shared" si="40"/>
        <v/>
      </c>
      <c r="P239" s="23" t="str">
        <f t="shared" si="41"/>
        <v/>
      </c>
      <c r="Q239" s="27"/>
      <c r="R239" s="24" t="str">
        <f>IF($K239="N","",IF($K239="Y",VLOOKUP($A239,'Run1-2'!$A:$J,3,FALSE)))</f>
        <v/>
      </c>
      <c r="S239" s="25" t="str">
        <f t="shared" si="42"/>
        <v/>
      </c>
      <c r="T239" s="27"/>
      <c r="U239" s="24" t="str">
        <f>IF($K239="N","",IF($K239="Y",VLOOKUP($A239,'Run1-3'!$A:$J,3,FALSE)))</f>
        <v/>
      </c>
      <c r="V239" s="25" t="str">
        <f t="shared" si="43"/>
        <v/>
      </c>
      <c r="W239" s="27"/>
      <c r="X239" s="25" t="str">
        <f t="shared" si="39"/>
        <v>N/A</v>
      </c>
    </row>
    <row r="240" spans="1:24" ht="15" customHeight="1" x14ac:dyDescent="0.3">
      <c r="A240" s="12" t="str">
        <f t="shared" si="34"/>
        <v>4-55602748-A+T</v>
      </c>
      <c r="B240" s="11" t="s">
        <v>865</v>
      </c>
      <c r="C240" s="6">
        <v>1.2800000000000001E-2</v>
      </c>
      <c r="D240" s="6"/>
      <c r="E240" s="6">
        <v>4</v>
      </c>
      <c r="F240" s="6">
        <v>55602748</v>
      </c>
      <c r="G240" s="6" t="s">
        <v>1082</v>
      </c>
      <c r="H240" s="6" t="s">
        <v>1191</v>
      </c>
      <c r="I240" s="6">
        <v>1327</v>
      </c>
      <c r="K240" s="19" t="str">
        <f t="shared" si="35"/>
        <v>N</v>
      </c>
      <c r="L240" s="20" t="str">
        <f t="shared" si="36"/>
        <v/>
      </c>
      <c r="M240" s="21" t="str">
        <f t="shared" si="37"/>
        <v/>
      </c>
      <c r="N240" s="22" t="str">
        <f t="shared" si="38"/>
        <v>N/A</v>
      </c>
      <c r="O240" s="23" t="str">
        <f t="shared" si="40"/>
        <v/>
      </c>
      <c r="P240" s="23" t="str">
        <f t="shared" si="41"/>
        <v/>
      </c>
      <c r="Q240" s="27"/>
      <c r="R240" s="24" t="str">
        <f>IF($K240="N","",IF($K240="Y",VLOOKUP($A240,'Run1-2'!$A:$J,3,FALSE)))</f>
        <v/>
      </c>
      <c r="S240" s="25" t="str">
        <f t="shared" si="42"/>
        <v/>
      </c>
      <c r="T240" s="27"/>
      <c r="U240" s="24" t="str">
        <f>IF($K240="N","",IF($K240="Y",VLOOKUP($A240,'Run1-3'!$A:$J,3,FALSE)))</f>
        <v/>
      </c>
      <c r="V240" s="25" t="str">
        <f t="shared" si="43"/>
        <v/>
      </c>
      <c r="W240" s="27"/>
      <c r="X240" s="25" t="str">
        <f t="shared" si="39"/>
        <v>N/A</v>
      </c>
    </row>
    <row r="241" spans="1:24" ht="15" customHeight="1" x14ac:dyDescent="0.3">
      <c r="A241" s="12" t="str">
        <f t="shared" si="34"/>
        <v>4-55946092-A</v>
      </c>
      <c r="B241" s="11" t="s">
        <v>276</v>
      </c>
      <c r="C241" s="6">
        <v>1.0999999999999999E-2</v>
      </c>
      <c r="D241" s="6"/>
      <c r="E241" s="6">
        <v>4</v>
      </c>
      <c r="F241" s="6">
        <v>55946092</v>
      </c>
      <c r="G241" s="6" t="s">
        <v>187</v>
      </c>
      <c r="H241" s="6" t="s">
        <v>1082</v>
      </c>
      <c r="I241" s="6">
        <v>272</v>
      </c>
      <c r="K241" s="19" t="str">
        <f t="shared" si="35"/>
        <v>N</v>
      </c>
      <c r="L241" s="20" t="str">
        <f t="shared" si="36"/>
        <v/>
      </c>
      <c r="M241" s="21" t="str">
        <f t="shared" si="37"/>
        <v/>
      </c>
      <c r="N241" s="22" t="str">
        <f t="shared" si="38"/>
        <v>N/A</v>
      </c>
      <c r="O241" s="23" t="str">
        <f t="shared" si="40"/>
        <v/>
      </c>
      <c r="P241" s="23" t="str">
        <f t="shared" si="41"/>
        <v/>
      </c>
      <c r="Q241" s="27"/>
      <c r="R241" s="24" t="str">
        <f>IF($K241="N","",IF($K241="Y",VLOOKUP($A241,'Run1-2'!$A:$J,3,FALSE)))</f>
        <v/>
      </c>
      <c r="S241" s="25" t="str">
        <f t="shared" si="42"/>
        <v/>
      </c>
      <c r="T241" s="27"/>
      <c r="U241" s="24" t="str">
        <f>IF($K241="N","",IF($K241="Y",VLOOKUP($A241,'Run1-3'!$A:$J,3,FALSE)))</f>
        <v/>
      </c>
      <c r="V241" s="25" t="str">
        <f t="shared" si="43"/>
        <v/>
      </c>
      <c r="W241" s="27"/>
      <c r="X241" s="25" t="str">
        <f t="shared" si="39"/>
        <v>N/A</v>
      </c>
    </row>
    <row r="242" spans="1:24" ht="15" customHeight="1" x14ac:dyDescent="0.3">
      <c r="A242" s="12" t="str">
        <f t="shared" si="34"/>
        <v>4-55946104-T</v>
      </c>
      <c r="B242" s="11" t="s">
        <v>492</v>
      </c>
      <c r="C242" s="6">
        <v>1.47E-2</v>
      </c>
      <c r="D242" s="6"/>
      <c r="E242" s="6">
        <v>4</v>
      </c>
      <c r="F242" s="6">
        <v>55946104</v>
      </c>
      <c r="G242" s="6" t="s">
        <v>125</v>
      </c>
      <c r="H242" s="6" t="s">
        <v>1177</v>
      </c>
      <c r="I242" s="6">
        <v>339</v>
      </c>
      <c r="K242" s="19" t="str">
        <f t="shared" si="35"/>
        <v>N</v>
      </c>
      <c r="L242" s="20" t="str">
        <f t="shared" si="36"/>
        <v/>
      </c>
      <c r="M242" s="21" t="str">
        <f t="shared" si="37"/>
        <v/>
      </c>
      <c r="N242" s="22" t="str">
        <f t="shared" si="38"/>
        <v>N/A</v>
      </c>
      <c r="O242" s="23" t="str">
        <f t="shared" si="40"/>
        <v/>
      </c>
      <c r="P242" s="23" t="str">
        <f t="shared" si="41"/>
        <v/>
      </c>
      <c r="Q242" s="27"/>
      <c r="R242" s="24" t="str">
        <f>IF($K242="N","",IF($K242="Y",VLOOKUP($A242,'Run1-2'!$A:$J,3,FALSE)))</f>
        <v/>
      </c>
      <c r="S242" s="25" t="str">
        <f t="shared" si="42"/>
        <v/>
      </c>
      <c r="T242" s="27"/>
      <c r="U242" s="24" t="str">
        <f>IF($K242="N","",IF($K242="Y",VLOOKUP($A242,'Run1-3'!$A:$J,3,FALSE)))</f>
        <v/>
      </c>
      <c r="V242" s="25" t="str">
        <f t="shared" si="43"/>
        <v/>
      </c>
      <c r="W242" s="27"/>
      <c r="X242" s="25" t="str">
        <f t="shared" si="39"/>
        <v>N/A</v>
      </c>
    </row>
    <row r="243" spans="1:24" ht="15" customHeight="1" x14ac:dyDescent="0.3">
      <c r="A243" s="12" t="str">
        <f t="shared" si="34"/>
        <v>4-55946113-T</v>
      </c>
      <c r="B243" s="11" t="s">
        <v>1267</v>
      </c>
      <c r="C243" s="6">
        <v>1.14E-2</v>
      </c>
      <c r="D243" s="6"/>
      <c r="E243" s="6">
        <v>4</v>
      </c>
      <c r="F243" s="6">
        <v>55946113</v>
      </c>
      <c r="G243" s="6" t="s">
        <v>125</v>
      </c>
      <c r="H243" s="6" t="s">
        <v>1177</v>
      </c>
      <c r="I243" s="6">
        <v>352</v>
      </c>
      <c r="K243" s="19" t="str">
        <f t="shared" si="35"/>
        <v>N</v>
      </c>
      <c r="L243" s="20" t="str">
        <f t="shared" si="36"/>
        <v/>
      </c>
      <c r="M243" s="21" t="str">
        <f t="shared" si="37"/>
        <v/>
      </c>
      <c r="N243" s="22" t="str">
        <f t="shared" si="38"/>
        <v>N/A</v>
      </c>
      <c r="O243" s="23" t="str">
        <f t="shared" si="40"/>
        <v/>
      </c>
      <c r="P243" s="23" t="str">
        <f t="shared" si="41"/>
        <v/>
      </c>
      <c r="Q243" s="27"/>
      <c r="R243" s="24" t="str">
        <f>IF($K243="N","",IF($K243="Y",VLOOKUP($A243,'Run1-2'!$A:$J,3,FALSE)))</f>
        <v/>
      </c>
      <c r="S243" s="25" t="str">
        <f t="shared" si="42"/>
        <v/>
      </c>
      <c r="T243" s="27"/>
      <c r="U243" s="24" t="str">
        <f>IF($K243="N","",IF($K243="Y",VLOOKUP($A243,'Run1-3'!$A:$J,3,FALSE)))</f>
        <v/>
      </c>
      <c r="V243" s="25" t="str">
        <f t="shared" si="43"/>
        <v/>
      </c>
      <c r="W243" s="27"/>
      <c r="X243" s="25" t="str">
        <f t="shared" si="39"/>
        <v>N/A</v>
      </c>
    </row>
    <row r="244" spans="1:24" ht="15" customHeight="1" x14ac:dyDescent="0.3">
      <c r="A244" s="12" t="str">
        <f t="shared" si="34"/>
        <v>4-55946117-A-G</v>
      </c>
      <c r="B244" s="11" t="s">
        <v>668</v>
      </c>
      <c r="C244" s="6">
        <v>1.11E-2</v>
      </c>
      <c r="D244" s="6"/>
      <c r="E244" s="6">
        <v>4</v>
      </c>
      <c r="F244" s="6">
        <v>55946117</v>
      </c>
      <c r="G244" s="6" t="s">
        <v>1082</v>
      </c>
      <c r="H244" s="6" t="s">
        <v>801</v>
      </c>
      <c r="I244" s="6">
        <v>361</v>
      </c>
      <c r="K244" s="19" t="str">
        <f t="shared" si="35"/>
        <v>N</v>
      </c>
      <c r="L244" s="20" t="str">
        <f t="shared" si="36"/>
        <v/>
      </c>
      <c r="M244" s="21" t="str">
        <f t="shared" si="37"/>
        <v/>
      </c>
      <c r="N244" s="22" t="str">
        <f t="shared" si="38"/>
        <v>N/A</v>
      </c>
      <c r="O244" s="23" t="str">
        <f t="shared" si="40"/>
        <v/>
      </c>
      <c r="P244" s="23" t="str">
        <f t="shared" si="41"/>
        <v/>
      </c>
      <c r="Q244" s="27"/>
      <c r="R244" s="24" t="str">
        <f>IF($K244="N","",IF($K244="Y",VLOOKUP($A244,'Run1-2'!$A:$J,3,FALSE)))</f>
        <v/>
      </c>
      <c r="S244" s="25" t="str">
        <f t="shared" si="42"/>
        <v/>
      </c>
      <c r="T244" s="27"/>
      <c r="U244" s="24" t="str">
        <f>IF($K244="N","",IF($K244="Y",VLOOKUP($A244,'Run1-3'!$A:$J,3,FALSE)))</f>
        <v/>
      </c>
      <c r="V244" s="25" t="str">
        <f t="shared" si="43"/>
        <v/>
      </c>
      <c r="W244" s="27"/>
      <c r="X244" s="25" t="str">
        <f t="shared" si="39"/>
        <v>N/A</v>
      </c>
    </row>
    <row r="245" spans="1:24" ht="15" customHeight="1" x14ac:dyDescent="0.3">
      <c r="A245" s="12" t="str">
        <f t="shared" si="34"/>
        <v>4-55946131-T-G</v>
      </c>
      <c r="B245" s="11" t="s">
        <v>895</v>
      </c>
      <c r="C245" s="6">
        <v>1.0800000000000001E-2</v>
      </c>
      <c r="D245" s="6"/>
      <c r="E245" s="6">
        <v>4</v>
      </c>
      <c r="F245" s="6">
        <v>55946131</v>
      </c>
      <c r="G245" s="6" t="s">
        <v>1177</v>
      </c>
      <c r="H245" s="6" t="s">
        <v>610</v>
      </c>
      <c r="I245" s="6">
        <v>372</v>
      </c>
      <c r="K245" s="19" t="str">
        <f t="shared" si="35"/>
        <v>N</v>
      </c>
      <c r="L245" s="20" t="str">
        <f t="shared" si="36"/>
        <v/>
      </c>
      <c r="M245" s="21" t="str">
        <f t="shared" si="37"/>
        <v/>
      </c>
      <c r="N245" s="22" t="str">
        <f t="shared" si="38"/>
        <v>N/A</v>
      </c>
      <c r="O245" s="23" t="str">
        <f t="shared" si="40"/>
        <v/>
      </c>
      <c r="P245" s="23" t="str">
        <f t="shared" si="41"/>
        <v/>
      </c>
      <c r="Q245" s="27"/>
      <c r="R245" s="24" t="str">
        <f>IF($K245="N","",IF($K245="Y",VLOOKUP($A245,'Run1-2'!$A:$J,3,FALSE)))</f>
        <v/>
      </c>
      <c r="S245" s="25" t="str">
        <f t="shared" si="42"/>
        <v/>
      </c>
      <c r="T245" s="27"/>
      <c r="U245" s="24" t="str">
        <f>IF($K245="N","",IF($K245="Y",VLOOKUP($A245,'Run1-3'!$A:$J,3,FALSE)))</f>
        <v/>
      </c>
      <c r="V245" s="25" t="str">
        <f t="shared" si="43"/>
        <v/>
      </c>
      <c r="W245" s="27"/>
      <c r="X245" s="25" t="str">
        <f t="shared" si="39"/>
        <v>N/A</v>
      </c>
    </row>
    <row r="246" spans="1:24" ht="15" customHeight="1" x14ac:dyDescent="0.3">
      <c r="A246" s="12" t="str">
        <f t="shared" si="34"/>
        <v>4-55946136-T</v>
      </c>
      <c r="B246" s="11" t="s">
        <v>1117</v>
      </c>
      <c r="C246" s="6">
        <v>1.04E-2</v>
      </c>
      <c r="D246" s="6"/>
      <c r="E246" s="6">
        <v>4</v>
      </c>
      <c r="F246" s="6">
        <v>55946136</v>
      </c>
      <c r="G246" s="6" t="s">
        <v>125</v>
      </c>
      <c r="H246" s="6" t="s">
        <v>1177</v>
      </c>
      <c r="I246" s="6">
        <v>383</v>
      </c>
      <c r="K246" s="19" t="str">
        <f t="shared" si="35"/>
        <v>N</v>
      </c>
      <c r="L246" s="20" t="str">
        <f t="shared" si="36"/>
        <v/>
      </c>
      <c r="M246" s="21" t="str">
        <f t="shared" si="37"/>
        <v/>
      </c>
      <c r="N246" s="22" t="str">
        <f t="shared" si="38"/>
        <v>N/A</v>
      </c>
      <c r="O246" s="23" t="str">
        <f t="shared" si="40"/>
        <v/>
      </c>
      <c r="P246" s="23" t="str">
        <f t="shared" si="41"/>
        <v/>
      </c>
      <c r="Q246" s="27"/>
      <c r="R246" s="24" t="str">
        <f>IF($K246="N","",IF($K246="Y",VLOOKUP($A246,'Run1-2'!$A:$J,3,FALSE)))</f>
        <v/>
      </c>
      <c r="S246" s="25" t="str">
        <f t="shared" si="42"/>
        <v/>
      </c>
      <c r="T246" s="27"/>
      <c r="U246" s="24" t="str">
        <f>IF($K246="N","",IF($K246="Y",VLOOKUP($A246,'Run1-3'!$A:$J,3,FALSE)))</f>
        <v/>
      </c>
      <c r="V246" s="25" t="str">
        <f t="shared" si="43"/>
        <v/>
      </c>
      <c r="W246" s="27"/>
      <c r="X246" s="25" t="str">
        <f t="shared" si="39"/>
        <v>N/A</v>
      </c>
    </row>
    <row r="247" spans="1:24" ht="15" customHeight="1" x14ac:dyDescent="0.3">
      <c r="A247" s="12" t="str">
        <f t="shared" si="34"/>
        <v>4-55946149-A</v>
      </c>
      <c r="B247" s="11" t="s">
        <v>1332</v>
      </c>
      <c r="C247" s="6">
        <v>1.83E-2</v>
      </c>
      <c r="D247" s="6"/>
      <c r="E247" s="6">
        <v>4</v>
      </c>
      <c r="F247" s="6">
        <v>55946149</v>
      </c>
      <c r="G247" s="6" t="s">
        <v>187</v>
      </c>
      <c r="H247" s="6" t="s">
        <v>1082</v>
      </c>
      <c r="I247" s="6">
        <v>382</v>
      </c>
      <c r="K247" s="19" t="str">
        <f t="shared" si="35"/>
        <v>N</v>
      </c>
      <c r="L247" s="20" t="str">
        <f t="shared" si="36"/>
        <v/>
      </c>
      <c r="M247" s="21" t="str">
        <f t="shared" si="37"/>
        <v/>
      </c>
      <c r="N247" s="22" t="str">
        <f t="shared" si="38"/>
        <v>N/A</v>
      </c>
      <c r="O247" s="23" t="str">
        <f t="shared" si="40"/>
        <v/>
      </c>
      <c r="P247" s="23" t="str">
        <f t="shared" si="41"/>
        <v/>
      </c>
      <c r="Q247" s="27"/>
      <c r="R247" s="24" t="str">
        <f>IF($K247="N","",IF($K247="Y",VLOOKUP($A247,'Run1-2'!$A:$J,3,FALSE)))</f>
        <v/>
      </c>
      <c r="S247" s="25" t="str">
        <f t="shared" si="42"/>
        <v/>
      </c>
      <c r="T247" s="27"/>
      <c r="U247" s="24" t="str">
        <f>IF($K247="N","",IF($K247="Y",VLOOKUP($A247,'Run1-3'!$A:$J,3,FALSE)))</f>
        <v/>
      </c>
      <c r="V247" s="25" t="str">
        <f t="shared" si="43"/>
        <v/>
      </c>
      <c r="W247" s="27"/>
      <c r="X247" s="25" t="str">
        <f t="shared" si="39"/>
        <v>N/A</v>
      </c>
    </row>
    <row r="248" spans="1:24" ht="15" customHeight="1" x14ac:dyDescent="0.3">
      <c r="A248" s="12" t="str">
        <f t="shared" si="34"/>
        <v>4-55946161-T</v>
      </c>
      <c r="B248" s="11" t="s">
        <v>734</v>
      </c>
      <c r="C248" s="6">
        <v>1.04E-2</v>
      </c>
      <c r="D248" s="6"/>
      <c r="E248" s="6">
        <v>4</v>
      </c>
      <c r="F248" s="6">
        <v>55946161</v>
      </c>
      <c r="G248" s="6" t="s">
        <v>125</v>
      </c>
      <c r="H248" s="6" t="s">
        <v>1177</v>
      </c>
      <c r="I248" s="6">
        <v>386</v>
      </c>
      <c r="K248" s="19" t="str">
        <f t="shared" si="35"/>
        <v>N</v>
      </c>
      <c r="L248" s="20" t="str">
        <f t="shared" si="36"/>
        <v/>
      </c>
      <c r="M248" s="21" t="str">
        <f t="shared" si="37"/>
        <v/>
      </c>
      <c r="N248" s="22" t="str">
        <f t="shared" si="38"/>
        <v>N/A</v>
      </c>
      <c r="O248" s="23" t="str">
        <f t="shared" si="40"/>
        <v/>
      </c>
      <c r="P248" s="23" t="str">
        <f t="shared" si="41"/>
        <v/>
      </c>
      <c r="Q248" s="27"/>
      <c r="R248" s="24" t="str">
        <f>IF($K248="N","",IF($K248="Y",VLOOKUP($A248,'Run1-2'!$A:$J,3,FALSE)))</f>
        <v/>
      </c>
      <c r="S248" s="25" t="str">
        <f t="shared" si="42"/>
        <v/>
      </c>
      <c r="T248" s="27"/>
      <c r="U248" s="24" t="str">
        <f>IF($K248="N","",IF($K248="Y",VLOOKUP($A248,'Run1-3'!$A:$J,3,FALSE)))</f>
        <v/>
      </c>
      <c r="V248" s="25" t="str">
        <f t="shared" si="43"/>
        <v/>
      </c>
      <c r="W248" s="27"/>
      <c r="X248" s="25" t="str">
        <f t="shared" si="39"/>
        <v>N/A</v>
      </c>
    </row>
    <row r="249" spans="1:24" ht="15" customHeight="1" x14ac:dyDescent="0.3">
      <c r="A249" s="12" t="str">
        <f t="shared" si="34"/>
        <v>4-55946163-A</v>
      </c>
      <c r="B249" s="11" t="s">
        <v>957</v>
      </c>
      <c r="C249" s="6">
        <v>1.0200000000000001E-2</v>
      </c>
      <c r="D249" s="6"/>
      <c r="E249" s="6">
        <v>4</v>
      </c>
      <c r="F249" s="6">
        <v>55946163</v>
      </c>
      <c r="G249" s="6" t="s">
        <v>187</v>
      </c>
      <c r="H249" s="6" t="s">
        <v>1082</v>
      </c>
      <c r="I249" s="6">
        <v>391</v>
      </c>
      <c r="K249" s="19" t="str">
        <f t="shared" si="35"/>
        <v>N</v>
      </c>
      <c r="L249" s="20" t="str">
        <f t="shared" si="36"/>
        <v/>
      </c>
      <c r="M249" s="21" t="str">
        <f t="shared" si="37"/>
        <v/>
      </c>
      <c r="N249" s="22" t="str">
        <f t="shared" si="38"/>
        <v>N/A</v>
      </c>
      <c r="O249" s="23" t="str">
        <f t="shared" si="40"/>
        <v/>
      </c>
      <c r="P249" s="23" t="str">
        <f t="shared" si="41"/>
        <v/>
      </c>
      <c r="Q249" s="27"/>
      <c r="R249" s="24" t="str">
        <f>IF($K249="N","",IF($K249="Y",VLOOKUP($A249,'Run1-2'!$A:$J,3,FALSE)))</f>
        <v/>
      </c>
      <c r="S249" s="25" t="str">
        <f t="shared" si="42"/>
        <v/>
      </c>
      <c r="T249" s="27"/>
      <c r="U249" s="24" t="str">
        <f>IF($K249="N","",IF($K249="Y",VLOOKUP($A249,'Run1-3'!$A:$J,3,FALSE)))</f>
        <v/>
      </c>
      <c r="V249" s="25" t="str">
        <f t="shared" si="43"/>
        <v/>
      </c>
      <c r="W249" s="27"/>
      <c r="X249" s="25" t="str">
        <f t="shared" si="39"/>
        <v>N/A</v>
      </c>
    </row>
    <row r="250" spans="1:24" ht="15" customHeight="1" x14ac:dyDescent="0.3">
      <c r="A250" s="12" t="str">
        <f t="shared" si="34"/>
        <v>4-55946170-T</v>
      </c>
      <c r="B250" s="11" t="s">
        <v>1178</v>
      </c>
      <c r="C250" s="6">
        <v>1.04E-2</v>
      </c>
      <c r="D250" s="6"/>
      <c r="E250" s="6">
        <v>4</v>
      </c>
      <c r="F250" s="6">
        <v>55946170</v>
      </c>
      <c r="G250" s="6" t="s">
        <v>125</v>
      </c>
      <c r="H250" s="6" t="s">
        <v>1177</v>
      </c>
      <c r="I250" s="6">
        <v>385</v>
      </c>
      <c r="K250" s="19" t="str">
        <f t="shared" si="35"/>
        <v>N</v>
      </c>
      <c r="L250" s="20" t="str">
        <f t="shared" si="36"/>
        <v/>
      </c>
      <c r="M250" s="21" t="str">
        <f t="shared" si="37"/>
        <v/>
      </c>
      <c r="N250" s="22" t="str">
        <f t="shared" si="38"/>
        <v>N/A</v>
      </c>
      <c r="O250" s="23" t="str">
        <f t="shared" si="40"/>
        <v/>
      </c>
      <c r="P250" s="23" t="str">
        <f t="shared" si="41"/>
        <v/>
      </c>
      <c r="Q250" s="27"/>
      <c r="R250" s="24" t="str">
        <f>IF($K250="N","",IF($K250="Y",VLOOKUP($A250,'Run1-2'!$A:$J,3,FALSE)))</f>
        <v/>
      </c>
      <c r="S250" s="25" t="str">
        <f t="shared" si="42"/>
        <v/>
      </c>
      <c r="T250" s="27"/>
      <c r="U250" s="24" t="str">
        <f>IF($K250="N","",IF($K250="Y",VLOOKUP($A250,'Run1-3'!$A:$J,3,FALSE)))</f>
        <v/>
      </c>
      <c r="V250" s="25" t="str">
        <f t="shared" si="43"/>
        <v/>
      </c>
      <c r="W250" s="27"/>
      <c r="X250" s="25" t="str">
        <f t="shared" si="39"/>
        <v>N/A</v>
      </c>
    </row>
    <row r="251" spans="1:24" ht="15" customHeight="1" x14ac:dyDescent="0.3">
      <c r="A251" s="12" t="str">
        <f t="shared" si="34"/>
        <v>4-55946192-T</v>
      </c>
      <c r="B251" s="11" t="s">
        <v>8</v>
      </c>
      <c r="C251" s="6">
        <v>1.01E-2</v>
      </c>
      <c r="D251" s="6"/>
      <c r="E251" s="6">
        <v>4</v>
      </c>
      <c r="F251" s="6">
        <v>55946192</v>
      </c>
      <c r="G251" s="6" t="s">
        <v>125</v>
      </c>
      <c r="H251" s="6" t="s">
        <v>1177</v>
      </c>
      <c r="I251" s="6">
        <v>396</v>
      </c>
      <c r="K251" s="19" t="str">
        <f t="shared" si="35"/>
        <v>N</v>
      </c>
      <c r="L251" s="20" t="str">
        <f t="shared" si="36"/>
        <v/>
      </c>
      <c r="M251" s="21" t="str">
        <f t="shared" si="37"/>
        <v/>
      </c>
      <c r="N251" s="22" t="str">
        <f t="shared" si="38"/>
        <v>N/A</v>
      </c>
      <c r="O251" s="23" t="str">
        <f t="shared" si="40"/>
        <v/>
      </c>
      <c r="P251" s="23" t="str">
        <f t="shared" si="41"/>
        <v/>
      </c>
      <c r="Q251" s="27"/>
      <c r="R251" s="24" t="str">
        <f>IF($K251="N","",IF($K251="Y",VLOOKUP($A251,'Run1-2'!$A:$J,3,FALSE)))</f>
        <v/>
      </c>
      <c r="S251" s="25" t="str">
        <f t="shared" si="42"/>
        <v/>
      </c>
      <c r="T251" s="27"/>
      <c r="U251" s="24" t="str">
        <f>IF($K251="N","",IF($K251="Y",VLOOKUP($A251,'Run1-3'!$A:$J,3,FALSE)))</f>
        <v/>
      </c>
      <c r="V251" s="25" t="str">
        <f t="shared" si="43"/>
        <v/>
      </c>
      <c r="W251" s="27"/>
      <c r="X251" s="25" t="str">
        <f t="shared" si="39"/>
        <v>N/A</v>
      </c>
    </row>
    <row r="252" spans="1:24" ht="15" customHeight="1" x14ac:dyDescent="0.3">
      <c r="A252" s="12" t="str">
        <f t="shared" si="34"/>
        <v>4-55946198-T-A</v>
      </c>
      <c r="B252" s="11" t="s">
        <v>181</v>
      </c>
      <c r="C252" s="6">
        <v>3.3300000000000003E-2</v>
      </c>
      <c r="D252" s="6"/>
      <c r="E252" s="6">
        <v>4</v>
      </c>
      <c r="F252" s="6">
        <v>55946198</v>
      </c>
      <c r="G252" s="6" t="s">
        <v>1177</v>
      </c>
      <c r="H252" s="6" t="s">
        <v>928</v>
      </c>
      <c r="I252" s="6">
        <v>360</v>
      </c>
      <c r="K252" s="19" t="str">
        <f t="shared" si="35"/>
        <v>N</v>
      </c>
      <c r="L252" s="20" t="str">
        <f t="shared" si="36"/>
        <v/>
      </c>
      <c r="M252" s="21" t="str">
        <f t="shared" si="37"/>
        <v/>
      </c>
      <c r="N252" s="22" t="str">
        <f t="shared" si="38"/>
        <v>N/A</v>
      </c>
      <c r="O252" s="23" t="str">
        <f t="shared" si="40"/>
        <v/>
      </c>
      <c r="P252" s="23" t="str">
        <f t="shared" si="41"/>
        <v/>
      </c>
      <c r="Q252" s="27"/>
      <c r="R252" s="24" t="str">
        <f>IF($K252="N","",IF($K252="Y",VLOOKUP($A252,'Run1-2'!$A:$J,3,FALSE)))</f>
        <v/>
      </c>
      <c r="S252" s="25" t="str">
        <f t="shared" si="42"/>
        <v/>
      </c>
      <c r="T252" s="27"/>
      <c r="U252" s="24" t="str">
        <f>IF($K252="N","",IF($K252="Y",VLOOKUP($A252,'Run1-3'!$A:$J,3,FALSE)))</f>
        <v/>
      </c>
      <c r="V252" s="25" t="str">
        <f t="shared" si="43"/>
        <v/>
      </c>
      <c r="W252" s="27"/>
      <c r="X252" s="25" t="str">
        <f t="shared" si="39"/>
        <v>N/A</v>
      </c>
    </row>
    <row r="253" spans="1:24" ht="15" customHeight="1" x14ac:dyDescent="0.3">
      <c r="A253" s="12" t="str">
        <f t="shared" si="34"/>
        <v>4-55946198-T+A</v>
      </c>
      <c r="B253" s="11" t="s">
        <v>797</v>
      </c>
      <c r="C253" s="6">
        <v>1.3899999999999999E-2</v>
      </c>
      <c r="D253" s="6"/>
      <c r="E253" s="6">
        <v>4</v>
      </c>
      <c r="F253" s="6">
        <v>55946198</v>
      </c>
      <c r="G253" s="6" t="s">
        <v>1177</v>
      </c>
      <c r="H253" s="6" t="s">
        <v>897</v>
      </c>
      <c r="I253" s="6">
        <v>360</v>
      </c>
      <c r="K253" s="19" t="str">
        <f t="shared" si="35"/>
        <v>N</v>
      </c>
      <c r="L253" s="20" t="str">
        <f t="shared" si="36"/>
        <v/>
      </c>
      <c r="M253" s="21" t="str">
        <f t="shared" si="37"/>
        <v/>
      </c>
      <c r="N253" s="22" t="str">
        <f t="shared" si="38"/>
        <v>N/A</v>
      </c>
      <c r="O253" s="23" t="str">
        <f t="shared" si="40"/>
        <v/>
      </c>
      <c r="P253" s="23" t="str">
        <f t="shared" si="41"/>
        <v/>
      </c>
      <c r="Q253" s="27"/>
      <c r="R253" s="24" t="str">
        <f>IF($K253="N","",IF($K253="Y",VLOOKUP($A253,'Run1-2'!$A:$J,3,FALSE)))</f>
        <v/>
      </c>
      <c r="S253" s="25" t="str">
        <f t="shared" si="42"/>
        <v/>
      </c>
      <c r="T253" s="27"/>
      <c r="U253" s="24" t="str">
        <f>IF($K253="N","",IF($K253="Y",VLOOKUP($A253,'Run1-3'!$A:$J,3,FALSE)))</f>
        <v/>
      </c>
      <c r="V253" s="25" t="str">
        <f t="shared" si="43"/>
        <v/>
      </c>
      <c r="W253" s="27"/>
      <c r="X253" s="25" t="str">
        <f t="shared" si="39"/>
        <v>N/A</v>
      </c>
    </row>
    <row r="254" spans="1:24" ht="15" customHeight="1" x14ac:dyDescent="0.3">
      <c r="A254" s="12" t="str">
        <f t="shared" si="34"/>
        <v>4-55946203-A</v>
      </c>
      <c r="B254" s="11" t="s">
        <v>398</v>
      </c>
      <c r="C254" s="6">
        <v>2.0799999999999999E-2</v>
      </c>
      <c r="D254" s="6"/>
      <c r="E254" s="6">
        <v>4</v>
      </c>
      <c r="F254" s="6">
        <v>55946203</v>
      </c>
      <c r="G254" s="6" t="s">
        <v>187</v>
      </c>
      <c r="H254" s="6" t="s">
        <v>1082</v>
      </c>
      <c r="I254" s="6">
        <v>384</v>
      </c>
      <c r="K254" s="19" t="str">
        <f t="shared" si="35"/>
        <v>N</v>
      </c>
      <c r="L254" s="20" t="str">
        <f t="shared" si="36"/>
        <v/>
      </c>
      <c r="M254" s="21" t="str">
        <f t="shared" si="37"/>
        <v/>
      </c>
      <c r="N254" s="22" t="str">
        <f t="shared" si="38"/>
        <v>N/A</v>
      </c>
      <c r="O254" s="23" t="str">
        <f t="shared" si="40"/>
        <v/>
      </c>
      <c r="P254" s="23" t="str">
        <f t="shared" si="41"/>
        <v/>
      </c>
      <c r="Q254" s="27"/>
      <c r="R254" s="24" t="str">
        <f>IF($K254="N","",IF($K254="Y",VLOOKUP($A254,'Run1-2'!$A:$J,3,FALSE)))</f>
        <v/>
      </c>
      <c r="S254" s="25" t="str">
        <f t="shared" si="42"/>
        <v/>
      </c>
      <c r="T254" s="27"/>
      <c r="U254" s="24" t="str">
        <f>IF($K254="N","",IF($K254="Y",VLOOKUP($A254,'Run1-3'!$A:$J,3,FALSE)))</f>
        <v/>
      </c>
      <c r="V254" s="25" t="str">
        <f t="shared" si="43"/>
        <v/>
      </c>
      <c r="W254" s="27"/>
      <c r="X254" s="25" t="str">
        <f t="shared" si="39"/>
        <v>N/A</v>
      </c>
    </row>
    <row r="255" spans="1:24" ht="15" customHeight="1" x14ac:dyDescent="0.3">
      <c r="A255" s="12" t="str">
        <f t="shared" si="34"/>
        <v>4-55946208-A</v>
      </c>
      <c r="B255" s="11" t="s">
        <v>1202</v>
      </c>
      <c r="C255" s="6">
        <v>1.04E-2</v>
      </c>
      <c r="D255" s="6"/>
      <c r="E255" s="6">
        <v>4</v>
      </c>
      <c r="F255" s="6">
        <v>55946208</v>
      </c>
      <c r="G255" s="6" t="s">
        <v>187</v>
      </c>
      <c r="H255" s="6" t="s">
        <v>1082</v>
      </c>
      <c r="I255" s="6">
        <v>383</v>
      </c>
      <c r="K255" s="19" t="str">
        <f t="shared" si="35"/>
        <v>N</v>
      </c>
      <c r="L255" s="20" t="str">
        <f t="shared" si="36"/>
        <v/>
      </c>
      <c r="M255" s="21" t="str">
        <f t="shared" si="37"/>
        <v/>
      </c>
      <c r="N255" s="22" t="str">
        <f t="shared" si="38"/>
        <v>N/A</v>
      </c>
      <c r="O255" s="23" t="str">
        <f t="shared" si="40"/>
        <v/>
      </c>
      <c r="P255" s="23" t="str">
        <f t="shared" si="41"/>
        <v/>
      </c>
      <c r="Q255" s="27"/>
      <c r="R255" s="24" t="str">
        <f>IF($K255="N","",IF($K255="Y",VLOOKUP($A255,'Run1-2'!$A:$J,3,FALSE)))</f>
        <v/>
      </c>
      <c r="S255" s="25" t="str">
        <f t="shared" si="42"/>
        <v/>
      </c>
      <c r="T255" s="27"/>
      <c r="U255" s="24" t="str">
        <f>IF($K255="N","",IF($K255="Y",VLOOKUP($A255,'Run1-3'!$A:$J,3,FALSE)))</f>
        <v/>
      </c>
      <c r="V255" s="25" t="str">
        <f t="shared" si="43"/>
        <v/>
      </c>
      <c r="W255" s="27"/>
      <c r="X255" s="25" t="str">
        <f t="shared" si="39"/>
        <v>N/A</v>
      </c>
    </row>
    <row r="256" spans="1:24" ht="15" customHeight="1" x14ac:dyDescent="0.3">
      <c r="A256" s="12" t="str">
        <f t="shared" si="34"/>
        <v>4-55946268-T</v>
      </c>
      <c r="B256" s="11" t="s">
        <v>30</v>
      </c>
      <c r="C256" s="6">
        <v>1.0200000000000001E-2</v>
      </c>
      <c r="D256" s="6"/>
      <c r="E256" s="6">
        <v>4</v>
      </c>
      <c r="F256" s="6">
        <v>55946268</v>
      </c>
      <c r="G256" s="6" t="s">
        <v>125</v>
      </c>
      <c r="H256" s="6" t="s">
        <v>1177</v>
      </c>
      <c r="I256" s="6">
        <v>879</v>
      </c>
      <c r="K256" s="19" t="str">
        <f t="shared" si="35"/>
        <v>N</v>
      </c>
      <c r="L256" s="20" t="str">
        <f t="shared" si="36"/>
        <v/>
      </c>
      <c r="M256" s="21" t="str">
        <f t="shared" si="37"/>
        <v/>
      </c>
      <c r="N256" s="22" t="str">
        <f t="shared" si="38"/>
        <v>N/A</v>
      </c>
      <c r="O256" s="23" t="str">
        <f t="shared" si="40"/>
        <v/>
      </c>
      <c r="P256" s="23" t="str">
        <f t="shared" si="41"/>
        <v/>
      </c>
      <c r="Q256" s="27"/>
      <c r="R256" s="24" t="str">
        <f>IF($K256="N","",IF($K256="Y",VLOOKUP($A256,'Run1-2'!$A:$J,3,FALSE)))</f>
        <v/>
      </c>
      <c r="S256" s="25" t="str">
        <f t="shared" si="42"/>
        <v/>
      </c>
      <c r="T256" s="27"/>
      <c r="U256" s="24" t="str">
        <f>IF($K256="N","",IF($K256="Y",VLOOKUP($A256,'Run1-3'!$A:$J,3,FALSE)))</f>
        <v/>
      </c>
      <c r="V256" s="25" t="str">
        <f t="shared" si="43"/>
        <v/>
      </c>
      <c r="W256" s="27"/>
      <c r="X256" s="25" t="str">
        <f t="shared" si="39"/>
        <v>N/A</v>
      </c>
    </row>
    <row r="257" spans="1:24" ht="15" customHeight="1" x14ac:dyDescent="0.3">
      <c r="A257" s="12" t="str">
        <f t="shared" si="34"/>
        <v>4-55946290-T</v>
      </c>
      <c r="B257" s="11" t="s">
        <v>243</v>
      </c>
      <c r="C257" s="6">
        <v>1.01E-2</v>
      </c>
      <c r="D257" s="6"/>
      <c r="E257" s="6">
        <v>4</v>
      </c>
      <c r="F257" s="6">
        <v>55946290</v>
      </c>
      <c r="G257" s="6" t="s">
        <v>125</v>
      </c>
      <c r="H257" s="6" t="s">
        <v>1177</v>
      </c>
      <c r="I257" s="6">
        <v>988</v>
      </c>
      <c r="K257" s="19" t="str">
        <f t="shared" si="35"/>
        <v>N</v>
      </c>
      <c r="L257" s="20" t="str">
        <f t="shared" si="36"/>
        <v/>
      </c>
      <c r="M257" s="21" t="str">
        <f t="shared" si="37"/>
        <v/>
      </c>
      <c r="N257" s="22" t="str">
        <f t="shared" si="38"/>
        <v>N/A</v>
      </c>
      <c r="O257" s="23" t="str">
        <f t="shared" si="40"/>
        <v/>
      </c>
      <c r="P257" s="23" t="str">
        <f t="shared" si="41"/>
        <v/>
      </c>
      <c r="Q257" s="27"/>
      <c r="R257" s="24" t="str">
        <f>IF($K257="N","",IF($K257="Y",VLOOKUP($A257,'Run1-2'!$A:$J,3,FALSE)))</f>
        <v/>
      </c>
      <c r="S257" s="25" t="str">
        <f t="shared" si="42"/>
        <v/>
      </c>
      <c r="T257" s="27"/>
      <c r="U257" s="24" t="str">
        <f>IF($K257="N","",IF($K257="Y",VLOOKUP($A257,'Run1-3'!$A:$J,3,FALSE)))</f>
        <v/>
      </c>
      <c r="V257" s="25" t="str">
        <f t="shared" si="43"/>
        <v/>
      </c>
      <c r="W257" s="27"/>
      <c r="X257" s="25" t="str">
        <f t="shared" si="39"/>
        <v>N/A</v>
      </c>
    </row>
    <row r="258" spans="1:24" ht="15" customHeight="1" x14ac:dyDescent="0.3">
      <c r="A258" s="12" t="str">
        <f t="shared" si="34"/>
        <v>4-55946296-T</v>
      </c>
      <c r="B258" s="11" t="s">
        <v>464</v>
      </c>
      <c r="C258" s="6">
        <v>1.23E-2</v>
      </c>
      <c r="D258" s="6"/>
      <c r="E258" s="6">
        <v>4</v>
      </c>
      <c r="F258" s="6">
        <v>55946296</v>
      </c>
      <c r="G258" s="6" t="s">
        <v>125</v>
      </c>
      <c r="H258" s="6" t="s">
        <v>1177</v>
      </c>
      <c r="I258" s="6">
        <v>978</v>
      </c>
      <c r="K258" s="19" t="str">
        <f t="shared" si="35"/>
        <v>N</v>
      </c>
      <c r="L258" s="20" t="str">
        <f t="shared" si="36"/>
        <v/>
      </c>
      <c r="M258" s="21" t="str">
        <f t="shared" si="37"/>
        <v/>
      </c>
      <c r="N258" s="22" t="str">
        <f t="shared" si="38"/>
        <v>N/A</v>
      </c>
      <c r="O258" s="23" t="str">
        <f t="shared" si="40"/>
        <v/>
      </c>
      <c r="P258" s="23" t="str">
        <f t="shared" si="41"/>
        <v/>
      </c>
      <c r="Q258" s="27"/>
      <c r="R258" s="24" t="str">
        <f>IF($K258="N","",IF($K258="Y",VLOOKUP($A258,'Run1-2'!$A:$J,3,FALSE)))</f>
        <v/>
      </c>
      <c r="S258" s="25" t="str">
        <f t="shared" si="42"/>
        <v/>
      </c>
      <c r="T258" s="27"/>
      <c r="U258" s="24" t="str">
        <f>IF($K258="N","",IF($K258="Y",VLOOKUP($A258,'Run1-3'!$A:$J,3,FALSE)))</f>
        <v/>
      </c>
      <c r="V258" s="25" t="str">
        <f t="shared" si="43"/>
        <v/>
      </c>
      <c r="W258" s="27"/>
      <c r="X258" s="25" t="str">
        <f t="shared" si="39"/>
        <v>N/A</v>
      </c>
    </row>
    <row r="259" spans="1:24" ht="15" customHeight="1" x14ac:dyDescent="0.3">
      <c r="A259" s="12" t="str">
        <f t="shared" ref="A259:A322" si="44">E259&amp;"-"&amp;F259&amp;"-"&amp;H259</f>
        <v>4-55946297-T</v>
      </c>
      <c r="B259" s="11" t="s">
        <v>1263</v>
      </c>
      <c r="C259" s="6">
        <v>1.3100000000000001E-2</v>
      </c>
      <c r="D259" s="6"/>
      <c r="E259" s="6">
        <v>4</v>
      </c>
      <c r="F259" s="6">
        <v>55946297</v>
      </c>
      <c r="G259" s="6" t="s">
        <v>125</v>
      </c>
      <c r="H259" s="6" t="s">
        <v>1177</v>
      </c>
      <c r="I259" s="6">
        <v>989</v>
      </c>
      <c r="K259" s="19" t="str">
        <f t="shared" ref="K259:K322" si="45">IF(AND($C259&lt;=0.25,C259&gt;=0.05),"Y","N")</f>
        <v>N</v>
      </c>
      <c r="L259" s="20" t="str">
        <f t="shared" ref="L259:L322" si="46">IF(K259="Y",C259,"")</f>
        <v/>
      </c>
      <c r="M259" s="21" t="str">
        <f t="shared" ref="M259:M322" si="47">IF($L259="","",IF(AND($L259&gt;=0.05,$L259&lt;0.1),"A",IF(AND($L259&gt;=0.1,$L259&lt;0.2),"B",IF(AND($L259&gt;=0.2,$L259&lt;=0.25),"C"))))</f>
        <v/>
      </c>
      <c r="N259" s="22" t="str">
        <f t="shared" ref="N259:N322" si="48">IF($M259="A",$L259*$C$1+$F$1,IF($M259="B",L259*$D$1+$F$1,IF($M259="C",L259*$E$1+$F$1,"N/A")))</f>
        <v>N/A</v>
      </c>
      <c r="O259" s="23" t="str">
        <f t="shared" si="40"/>
        <v/>
      </c>
      <c r="P259" s="23" t="str">
        <f t="shared" si="41"/>
        <v/>
      </c>
      <c r="Q259" s="27"/>
      <c r="R259" s="24" t="str">
        <f>IF($K259="N","",IF($K259="Y",VLOOKUP($A259,'Run1-2'!$A:$J,3,FALSE)))</f>
        <v/>
      </c>
      <c r="S259" s="25" t="str">
        <f t="shared" si="42"/>
        <v/>
      </c>
      <c r="T259" s="27"/>
      <c r="U259" s="24" t="str">
        <f>IF($K259="N","",IF($K259="Y",VLOOKUP($A259,'Run1-3'!$A:$J,3,FALSE)))</f>
        <v/>
      </c>
      <c r="V259" s="25" t="str">
        <f t="shared" si="43"/>
        <v/>
      </c>
      <c r="W259" s="27"/>
      <c r="X259" s="25" t="str">
        <f t="shared" ref="X259:X322" si="49">IF($K259="N","N/A",IF(AND($S259="Y",$V259="Y"),"Y","N"))</f>
        <v>N/A</v>
      </c>
    </row>
    <row r="260" spans="1:24" ht="15" customHeight="1" x14ac:dyDescent="0.3">
      <c r="A260" s="12" t="str">
        <f t="shared" si="44"/>
        <v>4-55946322-A-C</v>
      </c>
      <c r="B260" s="11" t="s">
        <v>92</v>
      </c>
      <c r="C260" s="6">
        <v>1.0800000000000001E-2</v>
      </c>
      <c r="D260" s="6"/>
      <c r="E260" s="6">
        <v>4</v>
      </c>
      <c r="F260" s="6">
        <v>55946322</v>
      </c>
      <c r="G260" s="6" t="s">
        <v>1082</v>
      </c>
      <c r="H260" s="6" t="s">
        <v>738</v>
      </c>
      <c r="I260" s="6">
        <v>1014</v>
      </c>
      <c r="K260" s="19" t="str">
        <f t="shared" si="45"/>
        <v>N</v>
      </c>
      <c r="L260" s="20" t="str">
        <f t="shared" si="46"/>
        <v/>
      </c>
      <c r="M260" s="21" t="str">
        <f t="shared" si="47"/>
        <v/>
      </c>
      <c r="N260" s="22" t="str">
        <f t="shared" si="48"/>
        <v>N/A</v>
      </c>
      <c r="O260" s="23" t="str">
        <f t="shared" ref="O260:O323" si="50">IF(L260="","",IF((L260-N260)&lt;0.01,0.01,L260-N260))</f>
        <v/>
      </c>
      <c r="P260" s="23" t="str">
        <f t="shared" ref="P260:P323" si="51">IF(L260="","",L260+N260)</f>
        <v/>
      </c>
      <c r="Q260" s="27"/>
      <c r="R260" s="24" t="str">
        <f>IF($K260="N","",IF($K260="Y",VLOOKUP($A260,'Run1-2'!$A:$J,3,FALSE)))</f>
        <v/>
      </c>
      <c r="S260" s="25" t="str">
        <f t="shared" ref="S260:S323" si="52">IF($K260="N","",IF(AND(R260&gt;=$O260,R260&lt;=$P260),"Y","N"))</f>
        <v/>
      </c>
      <c r="T260" s="27"/>
      <c r="U260" s="24" t="str">
        <f>IF($K260="N","",IF($K260="Y",VLOOKUP($A260,'Run1-3'!$A:$J,3,FALSE)))</f>
        <v/>
      </c>
      <c r="V260" s="25" t="str">
        <f t="shared" ref="V260:V323" si="53">IF($K260="N","",IF(AND(U260&gt;=$O260,U260&lt;=$P260),"Y","N"))</f>
        <v/>
      </c>
      <c r="W260" s="27"/>
      <c r="X260" s="25" t="str">
        <f t="shared" si="49"/>
        <v>N/A</v>
      </c>
    </row>
    <row r="261" spans="1:24" ht="15" customHeight="1" x14ac:dyDescent="0.3">
      <c r="A261" s="12" t="str">
        <f t="shared" si="44"/>
        <v>4-55946324-T</v>
      </c>
      <c r="B261" s="11" t="s">
        <v>307</v>
      </c>
      <c r="C261" s="6">
        <v>1.4200000000000001E-2</v>
      </c>
      <c r="D261" s="6"/>
      <c r="E261" s="6">
        <v>4</v>
      </c>
      <c r="F261" s="6">
        <v>55946324</v>
      </c>
      <c r="G261" s="6" t="s">
        <v>125</v>
      </c>
      <c r="H261" s="6" t="s">
        <v>1177</v>
      </c>
      <c r="I261" s="6">
        <v>984</v>
      </c>
      <c r="K261" s="19" t="str">
        <f t="shared" si="45"/>
        <v>N</v>
      </c>
      <c r="L261" s="20" t="str">
        <f t="shared" si="46"/>
        <v/>
      </c>
      <c r="M261" s="21" t="str">
        <f t="shared" si="47"/>
        <v/>
      </c>
      <c r="N261" s="22" t="str">
        <f t="shared" si="48"/>
        <v>N/A</v>
      </c>
      <c r="O261" s="23" t="str">
        <f t="shared" si="50"/>
        <v/>
      </c>
      <c r="P261" s="23" t="str">
        <f t="shared" si="51"/>
        <v/>
      </c>
      <c r="Q261" s="27"/>
      <c r="R261" s="24" t="str">
        <f>IF($K261="N","",IF($K261="Y",VLOOKUP($A261,'Run1-2'!$A:$J,3,FALSE)))</f>
        <v/>
      </c>
      <c r="S261" s="25" t="str">
        <f t="shared" si="52"/>
        <v/>
      </c>
      <c r="T261" s="27"/>
      <c r="U261" s="24" t="str">
        <f>IF($K261="N","",IF($K261="Y",VLOOKUP($A261,'Run1-3'!$A:$J,3,FALSE)))</f>
        <v/>
      </c>
      <c r="V261" s="25" t="str">
        <f t="shared" si="53"/>
        <v/>
      </c>
      <c r="W261" s="27"/>
      <c r="X261" s="25" t="str">
        <f t="shared" si="49"/>
        <v>N/A</v>
      </c>
    </row>
    <row r="262" spans="1:24" ht="15" customHeight="1" x14ac:dyDescent="0.3">
      <c r="A262" s="12" t="str">
        <f t="shared" si="44"/>
        <v>4-55955150-C+A</v>
      </c>
      <c r="B262" s="11" t="s">
        <v>521</v>
      </c>
      <c r="C262" s="6">
        <v>1.2200000000000001E-2</v>
      </c>
      <c r="D262" s="6"/>
      <c r="E262" s="6">
        <v>4</v>
      </c>
      <c r="F262" s="6">
        <v>55955150</v>
      </c>
      <c r="G262" s="6" t="s">
        <v>125</v>
      </c>
      <c r="H262" s="6" t="s">
        <v>1189</v>
      </c>
      <c r="I262" s="6">
        <v>1308</v>
      </c>
      <c r="K262" s="19" t="str">
        <f t="shared" si="45"/>
        <v>N</v>
      </c>
      <c r="L262" s="20" t="str">
        <f t="shared" si="46"/>
        <v/>
      </c>
      <c r="M262" s="21" t="str">
        <f t="shared" si="47"/>
        <v/>
      </c>
      <c r="N262" s="22" t="str">
        <f t="shared" si="48"/>
        <v>N/A</v>
      </c>
      <c r="O262" s="23" t="str">
        <f t="shared" si="50"/>
        <v/>
      </c>
      <c r="P262" s="23" t="str">
        <f t="shared" si="51"/>
        <v/>
      </c>
      <c r="Q262" s="27"/>
      <c r="R262" s="24" t="str">
        <f>IF($K262="N","",IF($K262="Y",VLOOKUP($A262,'Run1-2'!$A:$J,3,FALSE)))</f>
        <v/>
      </c>
      <c r="S262" s="25" t="str">
        <f t="shared" si="52"/>
        <v/>
      </c>
      <c r="T262" s="27"/>
      <c r="U262" s="24" t="str">
        <f>IF($K262="N","",IF($K262="Y",VLOOKUP($A262,'Run1-3'!$A:$J,3,FALSE)))</f>
        <v/>
      </c>
      <c r="V262" s="25" t="str">
        <f t="shared" si="53"/>
        <v/>
      </c>
      <c r="W262" s="27"/>
      <c r="X262" s="25" t="str">
        <f t="shared" si="49"/>
        <v>N/A</v>
      </c>
    </row>
    <row r="263" spans="1:24" ht="15" customHeight="1" x14ac:dyDescent="0.3">
      <c r="A263" s="12" t="str">
        <f t="shared" si="44"/>
        <v>4-55960992-A+G</v>
      </c>
      <c r="B263" s="11" t="s">
        <v>482</v>
      </c>
      <c r="C263" s="6">
        <v>1.0800000000000001E-2</v>
      </c>
      <c r="D263" s="6"/>
      <c r="E263" s="6">
        <v>4</v>
      </c>
      <c r="F263" s="6">
        <v>55960992</v>
      </c>
      <c r="G263" s="6" t="s">
        <v>1082</v>
      </c>
      <c r="H263" s="6" t="s">
        <v>775</v>
      </c>
      <c r="I263" s="6">
        <v>1483</v>
      </c>
      <c r="K263" s="19" t="str">
        <f t="shared" si="45"/>
        <v>N</v>
      </c>
      <c r="L263" s="20" t="str">
        <f t="shared" si="46"/>
        <v/>
      </c>
      <c r="M263" s="21" t="str">
        <f t="shared" si="47"/>
        <v/>
      </c>
      <c r="N263" s="22" t="str">
        <f t="shared" si="48"/>
        <v>N/A</v>
      </c>
      <c r="O263" s="23" t="str">
        <f t="shared" si="50"/>
        <v/>
      </c>
      <c r="P263" s="23" t="str">
        <f t="shared" si="51"/>
        <v/>
      </c>
      <c r="Q263" s="27"/>
      <c r="R263" s="24" t="str">
        <f>IF($K263="N","",IF($K263="Y",VLOOKUP($A263,'Run1-2'!$A:$J,3,FALSE)))</f>
        <v/>
      </c>
      <c r="S263" s="25" t="str">
        <f t="shared" si="52"/>
        <v/>
      </c>
      <c r="T263" s="27"/>
      <c r="U263" s="24" t="str">
        <f>IF($K263="N","",IF($K263="Y",VLOOKUP($A263,'Run1-3'!$A:$J,3,FALSE)))</f>
        <v/>
      </c>
      <c r="V263" s="25" t="str">
        <f t="shared" si="53"/>
        <v/>
      </c>
      <c r="W263" s="27"/>
      <c r="X263" s="25" t="str">
        <f t="shared" si="49"/>
        <v>N/A</v>
      </c>
    </row>
    <row r="264" spans="1:24" ht="15" customHeight="1" x14ac:dyDescent="0.3">
      <c r="A264" s="12" t="str">
        <f t="shared" si="44"/>
        <v>4-55961008-C-A</v>
      </c>
      <c r="B264" s="11" t="s">
        <v>695</v>
      </c>
      <c r="C264" s="6">
        <v>1.0999999999999999E-2</v>
      </c>
      <c r="D264" s="6"/>
      <c r="E264" s="6">
        <v>4</v>
      </c>
      <c r="F264" s="6">
        <v>55961008</v>
      </c>
      <c r="G264" s="6" t="s">
        <v>125</v>
      </c>
      <c r="H264" s="6" t="s">
        <v>403</v>
      </c>
      <c r="I264" s="6">
        <v>1548</v>
      </c>
      <c r="K264" s="19" t="str">
        <f t="shared" si="45"/>
        <v>N</v>
      </c>
      <c r="L264" s="20" t="str">
        <f t="shared" si="46"/>
        <v/>
      </c>
      <c r="M264" s="21" t="str">
        <f t="shared" si="47"/>
        <v/>
      </c>
      <c r="N264" s="22" t="str">
        <f t="shared" si="48"/>
        <v>N/A</v>
      </c>
      <c r="O264" s="23" t="str">
        <f t="shared" si="50"/>
        <v/>
      </c>
      <c r="P264" s="23" t="str">
        <f t="shared" si="51"/>
        <v/>
      </c>
      <c r="Q264" s="27"/>
      <c r="R264" s="24" t="str">
        <f>IF($K264="N","",IF($K264="Y",VLOOKUP($A264,'Run1-2'!$A:$J,3,FALSE)))</f>
        <v/>
      </c>
      <c r="S264" s="25" t="str">
        <f t="shared" si="52"/>
        <v/>
      </c>
      <c r="T264" s="27"/>
      <c r="U264" s="24" t="str">
        <f>IF($K264="N","",IF($K264="Y",VLOOKUP($A264,'Run1-3'!$A:$J,3,FALSE)))</f>
        <v/>
      </c>
      <c r="V264" s="25" t="str">
        <f t="shared" si="53"/>
        <v/>
      </c>
      <c r="W264" s="27"/>
      <c r="X264" s="25" t="str">
        <f t="shared" si="49"/>
        <v>N/A</v>
      </c>
    </row>
    <row r="265" spans="1:24" ht="15" customHeight="1" x14ac:dyDescent="0.3">
      <c r="A265" s="12" t="str">
        <f t="shared" si="44"/>
        <v>4-55962447-T</v>
      </c>
      <c r="B265" s="11" t="s">
        <v>925</v>
      </c>
      <c r="C265" s="6">
        <v>1.0200000000000001E-2</v>
      </c>
      <c r="D265" s="6"/>
      <c r="E265" s="6">
        <v>4</v>
      </c>
      <c r="F265" s="6">
        <v>55962447</v>
      </c>
      <c r="G265" s="6" t="s">
        <v>125</v>
      </c>
      <c r="H265" s="6" t="s">
        <v>1177</v>
      </c>
      <c r="I265" s="6">
        <v>1075</v>
      </c>
      <c r="K265" s="19" t="str">
        <f t="shared" si="45"/>
        <v>N</v>
      </c>
      <c r="L265" s="20" t="str">
        <f t="shared" si="46"/>
        <v/>
      </c>
      <c r="M265" s="21" t="str">
        <f t="shared" si="47"/>
        <v/>
      </c>
      <c r="N265" s="22" t="str">
        <f t="shared" si="48"/>
        <v>N/A</v>
      </c>
      <c r="O265" s="23" t="str">
        <f t="shared" si="50"/>
        <v/>
      </c>
      <c r="P265" s="23" t="str">
        <f t="shared" si="51"/>
        <v/>
      </c>
      <c r="Q265" s="27"/>
      <c r="R265" s="24" t="str">
        <f>IF($K265="N","",IF($K265="Y",VLOOKUP($A265,'Run1-2'!$A:$J,3,FALSE)))</f>
        <v/>
      </c>
      <c r="S265" s="25" t="str">
        <f t="shared" si="52"/>
        <v/>
      </c>
      <c r="T265" s="27"/>
      <c r="U265" s="24" t="str">
        <f>IF($K265="N","",IF($K265="Y",VLOOKUP($A265,'Run1-3'!$A:$J,3,FALSE)))</f>
        <v/>
      </c>
      <c r="V265" s="25" t="str">
        <f t="shared" si="53"/>
        <v/>
      </c>
      <c r="W265" s="27"/>
      <c r="X265" s="25" t="str">
        <f t="shared" si="49"/>
        <v>N/A</v>
      </c>
    </row>
    <row r="266" spans="1:24" ht="15" customHeight="1" x14ac:dyDescent="0.3">
      <c r="A266" s="12" t="str">
        <f t="shared" si="44"/>
        <v>4-55962545-T+G</v>
      </c>
      <c r="B266" s="11" t="s">
        <v>329</v>
      </c>
      <c r="C266" s="6">
        <v>0.49919999999999998</v>
      </c>
      <c r="D266" s="6" t="s">
        <v>312</v>
      </c>
      <c r="E266" s="6">
        <v>4</v>
      </c>
      <c r="F266" s="6">
        <v>55962545</v>
      </c>
      <c r="G266" s="6" t="s">
        <v>1177</v>
      </c>
      <c r="H266" s="6" t="s">
        <v>13</v>
      </c>
      <c r="I266" s="6">
        <v>1190</v>
      </c>
      <c r="K266" s="19" t="str">
        <f t="shared" si="45"/>
        <v>N</v>
      </c>
      <c r="L266" s="20" t="str">
        <f t="shared" si="46"/>
        <v/>
      </c>
      <c r="M266" s="21" t="str">
        <f t="shared" si="47"/>
        <v/>
      </c>
      <c r="N266" s="22" t="str">
        <f t="shared" si="48"/>
        <v>N/A</v>
      </c>
      <c r="O266" s="23" t="str">
        <f t="shared" si="50"/>
        <v/>
      </c>
      <c r="P266" s="23" t="str">
        <f t="shared" si="51"/>
        <v/>
      </c>
      <c r="Q266" s="27"/>
      <c r="R266" s="24" t="str">
        <f>IF($K266="N","",IF($K266="Y",VLOOKUP($A266,'Run1-2'!$A:$J,3,FALSE)))</f>
        <v/>
      </c>
      <c r="S266" s="25" t="str">
        <f t="shared" si="52"/>
        <v/>
      </c>
      <c r="T266" s="27"/>
      <c r="U266" s="24" t="str">
        <f>IF($K266="N","",IF($K266="Y",VLOOKUP($A266,'Run1-3'!$A:$J,3,FALSE)))</f>
        <v/>
      </c>
      <c r="V266" s="25" t="str">
        <f t="shared" si="53"/>
        <v/>
      </c>
      <c r="W266" s="27"/>
      <c r="X266" s="25" t="str">
        <f t="shared" si="49"/>
        <v>N/A</v>
      </c>
    </row>
    <row r="267" spans="1:24" ht="15" customHeight="1" x14ac:dyDescent="0.3">
      <c r="A267" s="12" t="str">
        <f t="shared" si="44"/>
        <v>4-55972974-A</v>
      </c>
      <c r="B267" s="11" t="s">
        <v>548</v>
      </c>
      <c r="C267" s="6">
        <v>0.48120000000000002</v>
      </c>
      <c r="D267" s="6" t="s">
        <v>717</v>
      </c>
      <c r="E267" s="6">
        <v>4</v>
      </c>
      <c r="F267" s="6">
        <v>55972974</v>
      </c>
      <c r="G267" s="6" t="s">
        <v>1177</v>
      </c>
      <c r="H267" s="6" t="s">
        <v>1082</v>
      </c>
      <c r="I267" s="6">
        <v>665</v>
      </c>
      <c r="K267" s="19" t="str">
        <f t="shared" si="45"/>
        <v>N</v>
      </c>
      <c r="L267" s="20" t="str">
        <f t="shared" si="46"/>
        <v/>
      </c>
      <c r="M267" s="21" t="str">
        <f t="shared" si="47"/>
        <v/>
      </c>
      <c r="N267" s="22" t="str">
        <f t="shared" si="48"/>
        <v>N/A</v>
      </c>
      <c r="O267" s="23" t="str">
        <f t="shared" si="50"/>
        <v/>
      </c>
      <c r="P267" s="23" t="str">
        <f t="shared" si="51"/>
        <v/>
      </c>
      <c r="Q267" s="27"/>
      <c r="R267" s="24" t="str">
        <f>IF($K267="N","",IF($K267="Y",VLOOKUP($A267,'Run1-2'!$A:$J,3,FALSE)))</f>
        <v/>
      </c>
      <c r="S267" s="25" t="str">
        <f t="shared" si="52"/>
        <v/>
      </c>
      <c r="T267" s="27"/>
      <c r="U267" s="24" t="str">
        <f>IF($K267="N","",IF($K267="Y",VLOOKUP($A267,'Run1-3'!$A:$J,3,FALSE)))</f>
        <v/>
      </c>
      <c r="V267" s="25" t="str">
        <f t="shared" si="53"/>
        <v/>
      </c>
      <c r="W267" s="27"/>
      <c r="X267" s="25" t="str">
        <f t="shared" si="49"/>
        <v>N/A</v>
      </c>
    </row>
    <row r="268" spans="1:24" ht="15" customHeight="1" x14ac:dyDescent="0.3">
      <c r="A268" s="12" t="str">
        <f t="shared" si="44"/>
        <v>4-55972976-A</v>
      </c>
      <c r="B268" s="11" t="s">
        <v>762</v>
      </c>
      <c r="C268" s="6">
        <v>1.0500000000000001E-2</v>
      </c>
      <c r="D268" s="6"/>
      <c r="E268" s="6">
        <v>4</v>
      </c>
      <c r="F268" s="6">
        <v>55972976</v>
      </c>
      <c r="G268" s="6" t="s">
        <v>187</v>
      </c>
      <c r="H268" s="6" t="s">
        <v>1082</v>
      </c>
      <c r="I268" s="6">
        <v>667</v>
      </c>
      <c r="K268" s="19" t="str">
        <f t="shared" si="45"/>
        <v>N</v>
      </c>
      <c r="L268" s="20" t="str">
        <f t="shared" si="46"/>
        <v/>
      </c>
      <c r="M268" s="21" t="str">
        <f t="shared" si="47"/>
        <v/>
      </c>
      <c r="N268" s="22" t="str">
        <f t="shared" si="48"/>
        <v>N/A</v>
      </c>
      <c r="O268" s="23" t="str">
        <f t="shared" si="50"/>
        <v/>
      </c>
      <c r="P268" s="23" t="str">
        <f t="shared" si="51"/>
        <v/>
      </c>
      <c r="Q268" s="27"/>
      <c r="R268" s="24" t="str">
        <f>IF($K268="N","",IF($K268="Y",VLOOKUP($A268,'Run1-2'!$A:$J,3,FALSE)))</f>
        <v/>
      </c>
      <c r="S268" s="25" t="str">
        <f t="shared" si="52"/>
        <v/>
      </c>
      <c r="T268" s="27"/>
      <c r="U268" s="24" t="str">
        <f>IF($K268="N","",IF($K268="Y",VLOOKUP($A268,'Run1-3'!$A:$J,3,FALSE)))</f>
        <v/>
      </c>
      <c r="V268" s="25" t="str">
        <f t="shared" si="53"/>
        <v/>
      </c>
      <c r="W268" s="27"/>
      <c r="X268" s="25" t="str">
        <f t="shared" si="49"/>
        <v>N/A</v>
      </c>
    </row>
    <row r="269" spans="1:24" ht="15" customHeight="1" x14ac:dyDescent="0.3">
      <c r="A269" s="12" t="str">
        <f t="shared" si="44"/>
        <v>4-55973014-A+T</v>
      </c>
      <c r="B269" s="11" t="s">
        <v>986</v>
      </c>
      <c r="C269" s="6">
        <v>1.4E-2</v>
      </c>
      <c r="D269" s="6"/>
      <c r="E269" s="6">
        <v>4</v>
      </c>
      <c r="F269" s="6">
        <v>55973014</v>
      </c>
      <c r="G269" s="6" t="s">
        <v>1082</v>
      </c>
      <c r="H269" s="6" t="s">
        <v>1191</v>
      </c>
      <c r="I269" s="6">
        <v>714</v>
      </c>
      <c r="K269" s="19" t="str">
        <f t="shared" si="45"/>
        <v>N</v>
      </c>
      <c r="L269" s="20" t="str">
        <f t="shared" si="46"/>
        <v/>
      </c>
      <c r="M269" s="21" t="str">
        <f t="shared" si="47"/>
        <v/>
      </c>
      <c r="N269" s="22" t="str">
        <f t="shared" si="48"/>
        <v>N/A</v>
      </c>
      <c r="O269" s="23" t="str">
        <f t="shared" si="50"/>
        <v/>
      </c>
      <c r="P269" s="23" t="str">
        <f t="shared" si="51"/>
        <v/>
      </c>
      <c r="Q269" s="27"/>
      <c r="R269" s="24" t="str">
        <f>IF($K269="N","",IF($K269="Y",VLOOKUP($A269,'Run1-2'!$A:$J,3,FALSE)))</f>
        <v/>
      </c>
      <c r="S269" s="25" t="str">
        <f t="shared" si="52"/>
        <v/>
      </c>
      <c r="T269" s="27"/>
      <c r="U269" s="24" t="str">
        <f>IF($K269="N","",IF($K269="Y",VLOOKUP($A269,'Run1-3'!$A:$J,3,FALSE)))</f>
        <v/>
      </c>
      <c r="V269" s="25" t="str">
        <f t="shared" si="53"/>
        <v/>
      </c>
      <c r="W269" s="27"/>
      <c r="X269" s="25" t="str">
        <f t="shared" si="49"/>
        <v>N/A</v>
      </c>
    </row>
    <row r="270" spans="1:24" ht="15" customHeight="1" x14ac:dyDescent="0.3">
      <c r="A270" s="12" t="str">
        <f t="shared" si="44"/>
        <v>4-55973033-T</v>
      </c>
      <c r="B270" s="11" t="s">
        <v>392</v>
      </c>
      <c r="C270" s="6">
        <v>1.24E-2</v>
      </c>
      <c r="D270" s="6"/>
      <c r="E270" s="6">
        <v>4</v>
      </c>
      <c r="F270" s="6">
        <v>55973033</v>
      </c>
      <c r="G270" s="6" t="s">
        <v>125</v>
      </c>
      <c r="H270" s="6" t="s">
        <v>1177</v>
      </c>
      <c r="I270" s="6">
        <v>725</v>
      </c>
      <c r="K270" s="19" t="str">
        <f t="shared" si="45"/>
        <v>N</v>
      </c>
      <c r="L270" s="20" t="str">
        <f t="shared" si="46"/>
        <v/>
      </c>
      <c r="M270" s="21" t="str">
        <f t="shared" si="47"/>
        <v/>
      </c>
      <c r="N270" s="22" t="str">
        <f t="shared" si="48"/>
        <v>N/A</v>
      </c>
      <c r="O270" s="23" t="str">
        <f t="shared" si="50"/>
        <v/>
      </c>
      <c r="P270" s="23" t="str">
        <f t="shared" si="51"/>
        <v/>
      </c>
      <c r="Q270" s="27"/>
      <c r="R270" s="24" t="str">
        <f>IF($K270="N","",IF($K270="Y",VLOOKUP($A270,'Run1-2'!$A:$J,3,FALSE)))</f>
        <v/>
      </c>
      <c r="S270" s="25" t="str">
        <f t="shared" si="52"/>
        <v/>
      </c>
      <c r="T270" s="27"/>
      <c r="U270" s="24" t="str">
        <f>IF($K270="N","",IF($K270="Y",VLOOKUP($A270,'Run1-3'!$A:$J,3,FALSE)))</f>
        <v/>
      </c>
      <c r="V270" s="25" t="str">
        <f t="shared" si="53"/>
        <v/>
      </c>
      <c r="W270" s="27"/>
      <c r="X270" s="25" t="str">
        <f t="shared" si="49"/>
        <v>N/A</v>
      </c>
    </row>
    <row r="271" spans="1:24" ht="15" customHeight="1" x14ac:dyDescent="0.3">
      <c r="A271" s="12" t="str">
        <f t="shared" si="44"/>
        <v>4-55973061-A</v>
      </c>
      <c r="B271" s="11" t="s">
        <v>609</v>
      </c>
      <c r="C271" s="6">
        <v>1.03E-2</v>
      </c>
      <c r="D271" s="6"/>
      <c r="E271" s="6">
        <v>4</v>
      </c>
      <c r="F271" s="6">
        <v>55973061</v>
      </c>
      <c r="G271" s="6" t="s">
        <v>187</v>
      </c>
      <c r="H271" s="6" t="s">
        <v>1082</v>
      </c>
      <c r="I271" s="6">
        <v>678</v>
      </c>
      <c r="K271" s="19" t="str">
        <f t="shared" si="45"/>
        <v>N</v>
      </c>
      <c r="L271" s="20" t="str">
        <f t="shared" si="46"/>
        <v/>
      </c>
      <c r="M271" s="21" t="str">
        <f t="shared" si="47"/>
        <v/>
      </c>
      <c r="N271" s="22" t="str">
        <f t="shared" si="48"/>
        <v>N/A</v>
      </c>
      <c r="O271" s="23" t="str">
        <f t="shared" si="50"/>
        <v/>
      </c>
      <c r="P271" s="23" t="str">
        <f t="shared" si="51"/>
        <v/>
      </c>
      <c r="Q271" s="27"/>
      <c r="R271" s="24" t="str">
        <f>IF($K271="N","",IF($K271="Y",VLOOKUP($A271,'Run1-2'!$A:$J,3,FALSE)))</f>
        <v/>
      </c>
      <c r="S271" s="25" t="str">
        <f t="shared" si="52"/>
        <v/>
      </c>
      <c r="T271" s="27"/>
      <c r="U271" s="24" t="str">
        <f>IF($K271="N","",IF($K271="Y",VLOOKUP($A271,'Run1-3'!$A:$J,3,FALSE)))</f>
        <v/>
      </c>
      <c r="V271" s="25" t="str">
        <f t="shared" si="53"/>
        <v/>
      </c>
      <c r="W271" s="27"/>
      <c r="X271" s="25" t="str">
        <f t="shared" si="49"/>
        <v>N/A</v>
      </c>
    </row>
    <row r="272" spans="1:24" ht="15" customHeight="1" x14ac:dyDescent="0.3">
      <c r="A272" s="12" t="str">
        <f t="shared" si="44"/>
        <v>4-55979580-C+A</v>
      </c>
      <c r="B272" s="11" t="s">
        <v>826</v>
      </c>
      <c r="C272" s="6">
        <v>1.35E-2</v>
      </c>
      <c r="D272" s="6"/>
      <c r="E272" s="6">
        <v>4</v>
      </c>
      <c r="F272" s="6">
        <v>55979580</v>
      </c>
      <c r="G272" s="6" t="s">
        <v>125</v>
      </c>
      <c r="H272" s="6" t="s">
        <v>1189</v>
      </c>
      <c r="I272" s="6">
        <v>591</v>
      </c>
      <c r="K272" s="19" t="str">
        <f t="shared" si="45"/>
        <v>N</v>
      </c>
      <c r="L272" s="20" t="str">
        <f t="shared" si="46"/>
        <v/>
      </c>
      <c r="M272" s="21" t="str">
        <f t="shared" si="47"/>
        <v/>
      </c>
      <c r="N272" s="22" t="str">
        <f t="shared" si="48"/>
        <v>N/A</v>
      </c>
      <c r="O272" s="23" t="str">
        <f t="shared" si="50"/>
        <v/>
      </c>
      <c r="P272" s="23" t="str">
        <f t="shared" si="51"/>
        <v/>
      </c>
      <c r="Q272" s="27"/>
      <c r="R272" s="24" t="str">
        <f>IF($K272="N","",IF($K272="Y",VLOOKUP($A272,'Run1-2'!$A:$J,3,FALSE)))</f>
        <v/>
      </c>
      <c r="S272" s="25" t="str">
        <f t="shared" si="52"/>
        <v/>
      </c>
      <c r="T272" s="27"/>
      <c r="U272" s="24" t="str">
        <f>IF($K272="N","",IF($K272="Y",VLOOKUP($A272,'Run1-3'!$A:$J,3,FALSE)))</f>
        <v/>
      </c>
      <c r="V272" s="25" t="str">
        <f t="shared" si="53"/>
        <v/>
      </c>
      <c r="W272" s="27"/>
      <c r="X272" s="25" t="str">
        <f t="shared" si="49"/>
        <v>N/A</v>
      </c>
    </row>
    <row r="273" spans="1:24" ht="15" customHeight="1" x14ac:dyDescent="0.3">
      <c r="A273" s="12" t="str">
        <f t="shared" si="44"/>
        <v>4-55979580-T</v>
      </c>
      <c r="B273" s="11" t="s">
        <v>783</v>
      </c>
      <c r="C273" s="6">
        <v>1.18E-2</v>
      </c>
      <c r="D273" s="6"/>
      <c r="E273" s="6">
        <v>4</v>
      </c>
      <c r="F273" s="6">
        <v>55979580</v>
      </c>
      <c r="G273" s="6" t="s">
        <v>125</v>
      </c>
      <c r="H273" s="6" t="s">
        <v>1177</v>
      </c>
      <c r="I273" s="6">
        <v>591</v>
      </c>
      <c r="K273" s="19" t="str">
        <f t="shared" si="45"/>
        <v>N</v>
      </c>
      <c r="L273" s="20" t="str">
        <f t="shared" si="46"/>
        <v/>
      </c>
      <c r="M273" s="21" t="str">
        <f t="shared" si="47"/>
        <v/>
      </c>
      <c r="N273" s="22" t="str">
        <f t="shared" si="48"/>
        <v>N/A</v>
      </c>
      <c r="O273" s="23" t="str">
        <f t="shared" si="50"/>
        <v/>
      </c>
      <c r="P273" s="23" t="str">
        <f t="shared" si="51"/>
        <v/>
      </c>
      <c r="Q273" s="27"/>
      <c r="R273" s="24" t="str">
        <f>IF($K273="N","",IF($K273="Y",VLOOKUP($A273,'Run1-2'!$A:$J,3,FALSE)))</f>
        <v/>
      </c>
      <c r="S273" s="25" t="str">
        <f t="shared" si="52"/>
        <v/>
      </c>
      <c r="T273" s="27"/>
      <c r="U273" s="24" t="str">
        <f>IF($K273="N","",IF($K273="Y",VLOOKUP($A273,'Run1-3'!$A:$J,3,FALSE)))</f>
        <v/>
      </c>
      <c r="V273" s="25" t="str">
        <f t="shared" si="53"/>
        <v/>
      </c>
      <c r="W273" s="27"/>
      <c r="X273" s="25" t="str">
        <f t="shared" si="49"/>
        <v>N/A</v>
      </c>
    </row>
    <row r="274" spans="1:24" ht="15" customHeight="1" x14ac:dyDescent="0.3">
      <c r="A274" s="12" t="str">
        <f t="shared" si="44"/>
        <v>4-55979595-T</v>
      </c>
      <c r="B274" s="11" t="s">
        <v>1015</v>
      </c>
      <c r="C274" s="6">
        <v>1.0999999999999999E-2</v>
      </c>
      <c r="D274" s="6"/>
      <c r="E274" s="6">
        <v>4</v>
      </c>
      <c r="F274" s="6">
        <v>55979595</v>
      </c>
      <c r="G274" s="6" t="s">
        <v>125</v>
      </c>
      <c r="H274" s="6" t="s">
        <v>1177</v>
      </c>
      <c r="I274" s="6">
        <v>635</v>
      </c>
      <c r="K274" s="19" t="str">
        <f t="shared" si="45"/>
        <v>N</v>
      </c>
      <c r="L274" s="20" t="str">
        <f t="shared" si="46"/>
        <v/>
      </c>
      <c r="M274" s="21" t="str">
        <f t="shared" si="47"/>
        <v/>
      </c>
      <c r="N274" s="22" t="str">
        <f t="shared" si="48"/>
        <v>N/A</v>
      </c>
      <c r="O274" s="23" t="str">
        <f t="shared" si="50"/>
        <v/>
      </c>
      <c r="P274" s="23" t="str">
        <f t="shared" si="51"/>
        <v/>
      </c>
      <c r="Q274" s="27"/>
      <c r="R274" s="24" t="str">
        <f>IF($K274="N","",IF($K274="Y",VLOOKUP($A274,'Run1-2'!$A:$J,3,FALSE)))</f>
        <v/>
      </c>
      <c r="S274" s="25" t="str">
        <f t="shared" si="52"/>
        <v/>
      </c>
      <c r="T274" s="27"/>
      <c r="U274" s="24" t="str">
        <f>IF($K274="N","",IF($K274="Y",VLOOKUP($A274,'Run1-3'!$A:$J,3,FALSE)))</f>
        <v/>
      </c>
      <c r="V274" s="25" t="str">
        <f t="shared" si="53"/>
        <v/>
      </c>
      <c r="W274" s="27"/>
      <c r="X274" s="25" t="str">
        <f t="shared" si="49"/>
        <v>N/A</v>
      </c>
    </row>
    <row r="275" spans="1:24" ht="15" customHeight="1" x14ac:dyDescent="0.3">
      <c r="A275" s="12" t="str">
        <f t="shared" si="44"/>
        <v>4-55979608-T-G</v>
      </c>
      <c r="B275" s="11" t="s">
        <v>1229</v>
      </c>
      <c r="C275" s="6">
        <v>0.26029999999999998</v>
      </c>
      <c r="D275" s="6"/>
      <c r="E275" s="6">
        <v>4</v>
      </c>
      <c r="F275" s="6">
        <v>55979608</v>
      </c>
      <c r="G275" s="6" t="s">
        <v>1177</v>
      </c>
      <c r="H275" s="6" t="s">
        <v>610</v>
      </c>
      <c r="I275" s="6">
        <v>634</v>
      </c>
      <c r="K275" s="19" t="str">
        <f t="shared" si="45"/>
        <v>N</v>
      </c>
      <c r="L275" s="20" t="str">
        <f t="shared" si="46"/>
        <v/>
      </c>
      <c r="M275" s="21" t="str">
        <f t="shared" si="47"/>
        <v/>
      </c>
      <c r="N275" s="22" t="str">
        <f t="shared" si="48"/>
        <v>N/A</v>
      </c>
      <c r="O275" s="23" t="str">
        <f t="shared" si="50"/>
        <v/>
      </c>
      <c r="P275" s="23" t="str">
        <f t="shared" si="51"/>
        <v/>
      </c>
      <c r="Q275" s="27"/>
      <c r="R275" s="24" t="str">
        <f>IF($K275="N","",IF($K275="Y",VLOOKUP($A275,'Run1-2'!$A:$J,3,FALSE)))</f>
        <v/>
      </c>
      <c r="S275" s="25" t="str">
        <f t="shared" si="52"/>
        <v/>
      </c>
      <c r="T275" s="27"/>
      <c r="U275" s="24" t="str">
        <f>IF($K275="N","",IF($K275="Y",VLOOKUP($A275,'Run1-3'!$A:$J,3,FALSE)))</f>
        <v/>
      </c>
      <c r="V275" s="25" t="str">
        <f t="shared" si="53"/>
        <v/>
      </c>
      <c r="W275" s="27"/>
      <c r="X275" s="25" t="str">
        <f t="shared" si="49"/>
        <v>N/A</v>
      </c>
    </row>
    <row r="276" spans="1:24" ht="15" customHeight="1" x14ac:dyDescent="0.3">
      <c r="A276" s="12" t="str">
        <f t="shared" si="44"/>
        <v>4-55979608-T-GG</v>
      </c>
      <c r="B276" s="11" t="s">
        <v>55</v>
      </c>
      <c r="C276" s="6">
        <v>5.6800000000000003E-2</v>
      </c>
      <c r="D276" s="6"/>
      <c r="E276" s="6">
        <v>4</v>
      </c>
      <c r="F276" s="6">
        <v>55979608</v>
      </c>
      <c r="G276" s="6" t="s">
        <v>1177</v>
      </c>
      <c r="H276" s="6" t="s">
        <v>891</v>
      </c>
      <c r="I276" s="6">
        <v>634</v>
      </c>
      <c r="K276" s="19" t="str">
        <f t="shared" si="45"/>
        <v>Y</v>
      </c>
      <c r="L276" s="20">
        <f t="shared" si="46"/>
        <v>5.6800000000000003E-2</v>
      </c>
      <c r="M276" s="21" t="str">
        <f t="shared" si="47"/>
        <v>A</v>
      </c>
      <c r="N276" s="22">
        <f t="shared" si="48"/>
        <v>4.8399999999999999E-2</v>
      </c>
      <c r="O276" s="23">
        <f t="shared" si="50"/>
        <v>0.01</v>
      </c>
      <c r="P276" s="23">
        <f t="shared" si="51"/>
        <v>0.1052</v>
      </c>
      <c r="Q276" s="27"/>
      <c r="R276" s="24">
        <f>IF($K276="N","",IF($K276="Y",VLOOKUP($A276,'Run1-2'!$A:$J,3,FALSE)))</f>
        <v>5.9900000000000002E-2</v>
      </c>
      <c r="S276" s="25" t="str">
        <f t="shared" si="52"/>
        <v>Y</v>
      </c>
      <c r="T276" s="27"/>
      <c r="U276" s="24">
        <f>IF($K276="N","",IF($K276="Y",VLOOKUP($A276,'Run1-3'!$A:$J,3,FALSE)))</f>
        <v>6.3600000000000004E-2</v>
      </c>
      <c r="V276" s="25" t="str">
        <f t="shared" si="53"/>
        <v>Y</v>
      </c>
      <c r="W276" s="27"/>
      <c r="X276" s="25" t="str">
        <f t="shared" si="49"/>
        <v>Y</v>
      </c>
    </row>
    <row r="277" spans="1:24" ht="15" customHeight="1" x14ac:dyDescent="0.3">
      <c r="A277" s="12" t="str">
        <f t="shared" si="44"/>
        <v>4-55979611-A</v>
      </c>
      <c r="B277" s="11" t="s">
        <v>848</v>
      </c>
      <c r="C277" s="6">
        <v>1.06E-2</v>
      </c>
      <c r="D277" s="6"/>
      <c r="E277" s="6">
        <v>4</v>
      </c>
      <c r="F277" s="6">
        <v>55979611</v>
      </c>
      <c r="G277" s="6" t="s">
        <v>187</v>
      </c>
      <c r="H277" s="6" t="s">
        <v>1082</v>
      </c>
      <c r="I277" s="6">
        <v>376</v>
      </c>
      <c r="K277" s="19" t="str">
        <f t="shared" si="45"/>
        <v>N</v>
      </c>
      <c r="L277" s="20" t="str">
        <f t="shared" si="46"/>
        <v/>
      </c>
      <c r="M277" s="21" t="str">
        <f t="shared" si="47"/>
        <v/>
      </c>
      <c r="N277" s="22" t="str">
        <f t="shared" si="48"/>
        <v>N/A</v>
      </c>
      <c r="O277" s="23" t="str">
        <f t="shared" si="50"/>
        <v/>
      </c>
      <c r="P277" s="23" t="str">
        <f t="shared" si="51"/>
        <v/>
      </c>
      <c r="Q277" s="27"/>
      <c r="R277" s="24" t="str">
        <f>IF($K277="N","",IF($K277="Y",VLOOKUP($A277,'Run1-2'!$A:$J,3,FALSE)))</f>
        <v/>
      </c>
      <c r="S277" s="25" t="str">
        <f t="shared" si="52"/>
        <v/>
      </c>
      <c r="T277" s="27"/>
      <c r="U277" s="24" t="str">
        <f>IF($K277="N","",IF($K277="Y",VLOOKUP($A277,'Run1-3'!$A:$J,3,FALSE)))</f>
        <v/>
      </c>
      <c r="V277" s="25" t="str">
        <f t="shared" si="53"/>
        <v/>
      </c>
      <c r="W277" s="27"/>
      <c r="X277" s="25" t="str">
        <f t="shared" si="49"/>
        <v>N/A</v>
      </c>
    </row>
    <row r="278" spans="1:24" ht="15" customHeight="1" x14ac:dyDescent="0.3">
      <c r="A278" s="12" t="str">
        <f t="shared" si="44"/>
        <v>4-55979651-G-A</v>
      </c>
      <c r="B278" s="11" t="s">
        <v>1075</v>
      </c>
      <c r="C278" s="6">
        <v>4.3700000000000003E-2</v>
      </c>
      <c r="D278" s="6"/>
      <c r="E278" s="6">
        <v>4</v>
      </c>
      <c r="F278" s="6">
        <v>55979651</v>
      </c>
      <c r="G278" s="6" t="s">
        <v>187</v>
      </c>
      <c r="H278" s="6" t="s">
        <v>590</v>
      </c>
      <c r="I278" s="6">
        <v>664</v>
      </c>
      <c r="K278" s="19" t="str">
        <f t="shared" si="45"/>
        <v>N</v>
      </c>
      <c r="L278" s="20" t="str">
        <f t="shared" si="46"/>
        <v/>
      </c>
      <c r="M278" s="21" t="str">
        <f t="shared" si="47"/>
        <v/>
      </c>
      <c r="N278" s="22" t="str">
        <f t="shared" si="48"/>
        <v>N/A</v>
      </c>
      <c r="O278" s="23" t="str">
        <f t="shared" si="50"/>
        <v/>
      </c>
      <c r="P278" s="23" t="str">
        <f t="shared" si="51"/>
        <v/>
      </c>
      <c r="Q278" s="27"/>
      <c r="R278" s="24" t="str">
        <f>IF($K278="N","",IF($K278="Y",VLOOKUP($A278,'Run1-2'!$A:$J,3,FALSE)))</f>
        <v/>
      </c>
      <c r="S278" s="25" t="str">
        <f t="shared" si="52"/>
        <v/>
      </c>
      <c r="T278" s="27"/>
      <c r="U278" s="24" t="str">
        <f>IF($K278="N","",IF($K278="Y",VLOOKUP($A278,'Run1-3'!$A:$J,3,FALSE)))</f>
        <v/>
      </c>
      <c r="V278" s="25" t="str">
        <f t="shared" si="53"/>
        <v/>
      </c>
      <c r="W278" s="27"/>
      <c r="X278" s="25" t="str">
        <f t="shared" si="49"/>
        <v>N/A</v>
      </c>
    </row>
    <row r="279" spans="1:24" ht="15" customHeight="1" x14ac:dyDescent="0.3">
      <c r="A279" s="12" t="str">
        <f t="shared" si="44"/>
        <v>4-55980243-G-G</v>
      </c>
      <c r="B279" s="11" t="s">
        <v>1290</v>
      </c>
      <c r="C279" s="6">
        <v>1.54E-2</v>
      </c>
      <c r="D279" s="6"/>
      <c r="E279" s="6">
        <v>4</v>
      </c>
      <c r="F279" s="6">
        <v>55980243</v>
      </c>
      <c r="G279" s="6" t="s">
        <v>187</v>
      </c>
      <c r="H279" s="6" t="s">
        <v>1096</v>
      </c>
      <c r="I279" s="6">
        <v>454</v>
      </c>
      <c r="K279" s="19" t="str">
        <f t="shared" si="45"/>
        <v>N</v>
      </c>
      <c r="L279" s="20" t="str">
        <f t="shared" si="46"/>
        <v/>
      </c>
      <c r="M279" s="21" t="str">
        <f t="shared" si="47"/>
        <v/>
      </c>
      <c r="N279" s="22" t="str">
        <f t="shared" si="48"/>
        <v>N/A</v>
      </c>
      <c r="O279" s="23" t="str">
        <f t="shared" si="50"/>
        <v/>
      </c>
      <c r="P279" s="23" t="str">
        <f t="shared" si="51"/>
        <v/>
      </c>
      <c r="Q279" s="27"/>
      <c r="R279" s="24" t="str">
        <f>IF($K279="N","",IF($K279="Y",VLOOKUP($A279,'Run1-2'!$A:$J,3,FALSE)))</f>
        <v/>
      </c>
      <c r="S279" s="25" t="str">
        <f t="shared" si="52"/>
        <v/>
      </c>
      <c r="T279" s="27"/>
      <c r="U279" s="24" t="str">
        <f>IF($K279="N","",IF($K279="Y",VLOOKUP($A279,'Run1-3'!$A:$J,3,FALSE)))</f>
        <v/>
      </c>
      <c r="V279" s="25" t="str">
        <f t="shared" si="53"/>
        <v/>
      </c>
      <c r="W279" s="27"/>
      <c r="X279" s="25" t="str">
        <f t="shared" si="49"/>
        <v>N/A</v>
      </c>
    </row>
    <row r="280" spans="1:24" ht="15" customHeight="1" x14ac:dyDescent="0.3">
      <c r="A280" s="12" t="str">
        <f t="shared" si="44"/>
        <v>4-55980259-A-T</v>
      </c>
      <c r="B280" s="11" t="s">
        <v>116</v>
      </c>
      <c r="C280" s="6">
        <v>2.8400000000000002E-2</v>
      </c>
      <c r="D280" s="6"/>
      <c r="E280" s="6">
        <v>4</v>
      </c>
      <c r="F280" s="6">
        <v>55980259</v>
      </c>
      <c r="G280" s="6" t="s">
        <v>1082</v>
      </c>
      <c r="H280" s="6" t="s">
        <v>404</v>
      </c>
      <c r="I280" s="6">
        <v>493</v>
      </c>
      <c r="K280" s="19" t="str">
        <f t="shared" si="45"/>
        <v>N</v>
      </c>
      <c r="L280" s="20" t="str">
        <f t="shared" si="46"/>
        <v/>
      </c>
      <c r="M280" s="21" t="str">
        <f t="shared" si="47"/>
        <v/>
      </c>
      <c r="N280" s="22" t="str">
        <f t="shared" si="48"/>
        <v>N/A</v>
      </c>
      <c r="O280" s="23" t="str">
        <f t="shared" si="50"/>
        <v/>
      </c>
      <c r="P280" s="23" t="str">
        <f t="shared" si="51"/>
        <v/>
      </c>
      <c r="Q280" s="27"/>
      <c r="R280" s="24" t="str">
        <f>IF($K280="N","",IF($K280="Y",VLOOKUP($A280,'Run1-2'!$A:$J,3,FALSE)))</f>
        <v/>
      </c>
      <c r="S280" s="25" t="str">
        <f t="shared" si="52"/>
        <v/>
      </c>
      <c r="T280" s="27"/>
      <c r="U280" s="24" t="str">
        <f>IF($K280="N","",IF($K280="Y",VLOOKUP($A280,'Run1-3'!$A:$J,3,FALSE)))</f>
        <v/>
      </c>
      <c r="V280" s="25" t="str">
        <f t="shared" si="53"/>
        <v/>
      </c>
      <c r="W280" s="27"/>
      <c r="X280" s="25" t="str">
        <f t="shared" si="49"/>
        <v>N/A</v>
      </c>
    </row>
    <row r="281" spans="1:24" ht="15" customHeight="1" x14ac:dyDescent="0.3">
      <c r="A281" s="12" t="str">
        <f t="shared" si="44"/>
        <v>4-55980281-T</v>
      </c>
      <c r="B281" s="11" t="s">
        <v>917</v>
      </c>
      <c r="C281" s="6">
        <v>1.18E-2</v>
      </c>
      <c r="D281" s="6"/>
      <c r="E281" s="6">
        <v>4</v>
      </c>
      <c r="F281" s="6">
        <v>55980281</v>
      </c>
      <c r="G281" s="6" t="s">
        <v>125</v>
      </c>
      <c r="H281" s="6" t="s">
        <v>1177</v>
      </c>
      <c r="I281" s="6">
        <v>507</v>
      </c>
      <c r="K281" s="19" t="str">
        <f t="shared" si="45"/>
        <v>N</v>
      </c>
      <c r="L281" s="20" t="str">
        <f t="shared" si="46"/>
        <v/>
      </c>
      <c r="M281" s="21" t="str">
        <f t="shared" si="47"/>
        <v/>
      </c>
      <c r="N281" s="22" t="str">
        <f t="shared" si="48"/>
        <v>N/A</v>
      </c>
      <c r="O281" s="23" t="str">
        <f t="shared" si="50"/>
        <v/>
      </c>
      <c r="P281" s="23" t="str">
        <f t="shared" si="51"/>
        <v/>
      </c>
      <c r="Q281" s="27"/>
      <c r="R281" s="24" t="str">
        <f>IF($K281="N","",IF($K281="Y",VLOOKUP($A281,'Run1-2'!$A:$J,3,FALSE)))</f>
        <v/>
      </c>
      <c r="S281" s="25" t="str">
        <f t="shared" si="52"/>
        <v/>
      </c>
      <c r="T281" s="27"/>
      <c r="U281" s="24" t="str">
        <f>IF($K281="N","",IF($K281="Y",VLOOKUP($A281,'Run1-3'!$A:$J,3,FALSE)))</f>
        <v/>
      </c>
      <c r="V281" s="25" t="str">
        <f t="shared" si="53"/>
        <v/>
      </c>
      <c r="W281" s="27"/>
      <c r="X281" s="25" t="str">
        <f t="shared" si="49"/>
        <v>N/A</v>
      </c>
    </row>
    <row r="282" spans="1:24" ht="15" customHeight="1" x14ac:dyDescent="0.3">
      <c r="A282" s="12" t="str">
        <f t="shared" si="44"/>
        <v>4-55980331-T</v>
      </c>
      <c r="B282" s="11" t="s">
        <v>1136</v>
      </c>
      <c r="C282" s="6">
        <v>1.2699999999999999E-2</v>
      </c>
      <c r="D282" s="6"/>
      <c r="E282" s="6">
        <v>4</v>
      </c>
      <c r="F282" s="6">
        <v>55980331</v>
      </c>
      <c r="G282" s="6" t="s">
        <v>125</v>
      </c>
      <c r="H282" s="6" t="s">
        <v>1177</v>
      </c>
      <c r="I282" s="6">
        <v>551</v>
      </c>
      <c r="K282" s="19" t="str">
        <f t="shared" si="45"/>
        <v>N</v>
      </c>
      <c r="L282" s="20" t="str">
        <f t="shared" si="46"/>
        <v/>
      </c>
      <c r="M282" s="21" t="str">
        <f t="shared" si="47"/>
        <v/>
      </c>
      <c r="N282" s="22" t="str">
        <f t="shared" si="48"/>
        <v>N/A</v>
      </c>
      <c r="O282" s="23" t="str">
        <f t="shared" si="50"/>
        <v/>
      </c>
      <c r="P282" s="23" t="str">
        <f t="shared" si="51"/>
        <v/>
      </c>
      <c r="Q282" s="27"/>
      <c r="R282" s="24" t="str">
        <f>IF($K282="N","",IF($K282="Y",VLOOKUP($A282,'Run1-2'!$A:$J,3,FALSE)))</f>
        <v/>
      </c>
      <c r="S282" s="25" t="str">
        <f t="shared" si="52"/>
        <v/>
      </c>
      <c r="T282" s="27"/>
      <c r="U282" s="24" t="str">
        <f>IF($K282="N","",IF($K282="Y",VLOOKUP($A282,'Run1-3'!$A:$J,3,FALSE)))</f>
        <v/>
      </c>
      <c r="V282" s="25" t="str">
        <f t="shared" si="53"/>
        <v/>
      </c>
      <c r="W282" s="27"/>
      <c r="X282" s="25" t="str">
        <f t="shared" si="49"/>
        <v>N/A</v>
      </c>
    </row>
    <row r="283" spans="1:24" ht="15" customHeight="1" x14ac:dyDescent="0.3">
      <c r="A283" s="12" t="str">
        <f t="shared" si="44"/>
        <v>4-153245449-T-G</v>
      </c>
      <c r="B283" s="11" t="s">
        <v>363</v>
      </c>
      <c r="C283" s="6">
        <v>0.31040000000000001</v>
      </c>
      <c r="D283" s="6"/>
      <c r="E283" s="6">
        <v>4</v>
      </c>
      <c r="F283" s="6">
        <v>153245449</v>
      </c>
      <c r="G283" s="6" t="s">
        <v>1177</v>
      </c>
      <c r="H283" s="6" t="s">
        <v>610</v>
      </c>
      <c r="I283" s="6">
        <v>960</v>
      </c>
      <c r="K283" s="19" t="str">
        <f t="shared" si="45"/>
        <v>N</v>
      </c>
      <c r="L283" s="20" t="str">
        <f t="shared" si="46"/>
        <v/>
      </c>
      <c r="M283" s="21" t="str">
        <f t="shared" si="47"/>
        <v/>
      </c>
      <c r="N283" s="22" t="str">
        <f t="shared" si="48"/>
        <v>N/A</v>
      </c>
      <c r="O283" s="23" t="str">
        <f t="shared" si="50"/>
        <v/>
      </c>
      <c r="P283" s="23" t="str">
        <f t="shared" si="51"/>
        <v/>
      </c>
      <c r="Q283" s="27"/>
      <c r="R283" s="24" t="str">
        <f>IF($K283="N","",IF($K283="Y",VLOOKUP($A283,'Run1-2'!$A:$J,3,FALSE)))</f>
        <v/>
      </c>
      <c r="S283" s="25" t="str">
        <f t="shared" si="52"/>
        <v/>
      </c>
      <c r="T283" s="27"/>
      <c r="U283" s="24" t="str">
        <f>IF($K283="N","",IF($K283="Y",VLOOKUP($A283,'Run1-3'!$A:$J,3,FALSE)))</f>
        <v/>
      </c>
      <c r="V283" s="25" t="str">
        <f t="shared" si="53"/>
        <v/>
      </c>
      <c r="W283" s="27"/>
      <c r="X283" s="25" t="str">
        <f t="shared" si="49"/>
        <v>N/A</v>
      </c>
    </row>
    <row r="284" spans="1:24" ht="15" customHeight="1" x14ac:dyDescent="0.3">
      <c r="A284" s="12" t="str">
        <f t="shared" si="44"/>
        <v>4-153245450-G-G</v>
      </c>
      <c r="B284" s="11" t="s">
        <v>1164</v>
      </c>
      <c r="C284" s="6">
        <v>3.4099999999999998E-2</v>
      </c>
      <c r="D284" s="6"/>
      <c r="E284" s="6">
        <v>4</v>
      </c>
      <c r="F284" s="6">
        <v>153245450</v>
      </c>
      <c r="G284" s="6" t="s">
        <v>187</v>
      </c>
      <c r="H284" s="6" t="s">
        <v>1096</v>
      </c>
      <c r="I284" s="6">
        <v>557</v>
      </c>
      <c r="K284" s="19" t="str">
        <f t="shared" si="45"/>
        <v>N</v>
      </c>
      <c r="L284" s="20" t="str">
        <f t="shared" si="46"/>
        <v/>
      </c>
      <c r="M284" s="21" t="str">
        <f t="shared" si="47"/>
        <v/>
      </c>
      <c r="N284" s="22" t="str">
        <f t="shared" si="48"/>
        <v>N/A</v>
      </c>
      <c r="O284" s="23" t="str">
        <f t="shared" si="50"/>
        <v/>
      </c>
      <c r="P284" s="23" t="str">
        <f t="shared" si="51"/>
        <v/>
      </c>
      <c r="Q284" s="27"/>
      <c r="R284" s="24" t="str">
        <f>IF($K284="N","",IF($K284="Y",VLOOKUP($A284,'Run1-2'!$A:$J,3,FALSE)))</f>
        <v/>
      </c>
      <c r="S284" s="25" t="str">
        <f t="shared" si="52"/>
        <v/>
      </c>
      <c r="T284" s="27"/>
      <c r="U284" s="24" t="str">
        <f>IF($K284="N","",IF($K284="Y",VLOOKUP($A284,'Run1-3'!$A:$J,3,FALSE)))</f>
        <v/>
      </c>
      <c r="V284" s="25" t="str">
        <f t="shared" si="53"/>
        <v/>
      </c>
      <c r="W284" s="27"/>
      <c r="X284" s="25" t="str">
        <f t="shared" si="49"/>
        <v>N/A</v>
      </c>
    </row>
    <row r="285" spans="1:24" ht="15" customHeight="1" x14ac:dyDescent="0.3">
      <c r="A285" s="12" t="str">
        <f t="shared" si="44"/>
        <v>4-153245484-T</v>
      </c>
      <c r="B285" s="11" t="s">
        <v>1377</v>
      </c>
      <c r="C285" s="6">
        <v>1.11E-2</v>
      </c>
      <c r="D285" s="6"/>
      <c r="E285" s="6">
        <v>4</v>
      </c>
      <c r="F285" s="6">
        <v>153245484</v>
      </c>
      <c r="G285" s="6" t="s">
        <v>125</v>
      </c>
      <c r="H285" s="6" t="s">
        <v>1177</v>
      </c>
      <c r="I285" s="6">
        <v>989</v>
      </c>
      <c r="K285" s="19" t="str">
        <f t="shared" si="45"/>
        <v>N</v>
      </c>
      <c r="L285" s="20" t="str">
        <f t="shared" si="46"/>
        <v/>
      </c>
      <c r="M285" s="21" t="str">
        <f t="shared" si="47"/>
        <v/>
      </c>
      <c r="N285" s="22" t="str">
        <f t="shared" si="48"/>
        <v>N/A</v>
      </c>
      <c r="O285" s="23" t="str">
        <f t="shared" si="50"/>
        <v/>
      </c>
      <c r="P285" s="23" t="str">
        <f t="shared" si="51"/>
        <v/>
      </c>
      <c r="Q285" s="27"/>
      <c r="R285" s="24" t="str">
        <f>IF($K285="N","",IF($K285="Y",VLOOKUP($A285,'Run1-2'!$A:$J,3,FALSE)))</f>
        <v/>
      </c>
      <c r="S285" s="25" t="str">
        <f t="shared" si="52"/>
        <v/>
      </c>
      <c r="T285" s="27"/>
      <c r="U285" s="24" t="str">
        <f>IF($K285="N","",IF($K285="Y",VLOOKUP($A285,'Run1-3'!$A:$J,3,FALSE)))</f>
        <v/>
      </c>
      <c r="V285" s="25" t="str">
        <f t="shared" si="53"/>
        <v/>
      </c>
      <c r="W285" s="27"/>
      <c r="X285" s="25" t="str">
        <f t="shared" si="49"/>
        <v>N/A</v>
      </c>
    </row>
    <row r="286" spans="1:24" ht="15" customHeight="1" x14ac:dyDescent="0.3">
      <c r="A286" s="12" t="str">
        <f t="shared" si="44"/>
        <v>4-153245487-T</v>
      </c>
      <c r="B286" s="11" t="s">
        <v>204</v>
      </c>
      <c r="C286" s="6">
        <v>1.03E-2</v>
      </c>
      <c r="D286" s="6"/>
      <c r="E286" s="6">
        <v>4</v>
      </c>
      <c r="F286" s="6">
        <v>153245487</v>
      </c>
      <c r="G286" s="6" t="s">
        <v>125</v>
      </c>
      <c r="H286" s="6" t="s">
        <v>1177</v>
      </c>
      <c r="I286" s="6">
        <v>970</v>
      </c>
      <c r="K286" s="19" t="str">
        <f t="shared" si="45"/>
        <v>N</v>
      </c>
      <c r="L286" s="20" t="str">
        <f t="shared" si="46"/>
        <v/>
      </c>
      <c r="M286" s="21" t="str">
        <f t="shared" si="47"/>
        <v/>
      </c>
      <c r="N286" s="22" t="str">
        <f t="shared" si="48"/>
        <v>N/A</v>
      </c>
      <c r="O286" s="23" t="str">
        <f t="shared" si="50"/>
        <v/>
      </c>
      <c r="P286" s="23" t="str">
        <f t="shared" si="51"/>
        <v/>
      </c>
      <c r="Q286" s="27"/>
      <c r="R286" s="24" t="str">
        <f>IF($K286="N","",IF($K286="Y",VLOOKUP($A286,'Run1-2'!$A:$J,3,FALSE)))</f>
        <v/>
      </c>
      <c r="S286" s="25" t="str">
        <f t="shared" si="52"/>
        <v/>
      </c>
      <c r="T286" s="27"/>
      <c r="U286" s="24" t="str">
        <f>IF($K286="N","",IF($K286="Y",VLOOKUP($A286,'Run1-3'!$A:$J,3,FALSE)))</f>
        <v/>
      </c>
      <c r="V286" s="25" t="str">
        <f t="shared" si="53"/>
        <v/>
      </c>
      <c r="W286" s="27"/>
      <c r="X286" s="25" t="str">
        <f t="shared" si="49"/>
        <v>N/A</v>
      </c>
    </row>
    <row r="287" spans="1:24" ht="15" customHeight="1" x14ac:dyDescent="0.3">
      <c r="A287" s="12" t="str">
        <f t="shared" si="44"/>
        <v>4-153249356-C</v>
      </c>
      <c r="B287" s="11" t="s">
        <v>425</v>
      </c>
      <c r="C287" s="6">
        <v>1.5900000000000001E-2</v>
      </c>
      <c r="D287" s="6"/>
      <c r="E287" s="6">
        <v>4</v>
      </c>
      <c r="F287" s="6">
        <v>153249356</v>
      </c>
      <c r="G287" s="6" t="s">
        <v>1177</v>
      </c>
      <c r="H287" s="6" t="s">
        <v>125</v>
      </c>
      <c r="I287" s="6">
        <v>627</v>
      </c>
      <c r="K287" s="19" t="str">
        <f t="shared" si="45"/>
        <v>N</v>
      </c>
      <c r="L287" s="20" t="str">
        <f t="shared" si="46"/>
        <v/>
      </c>
      <c r="M287" s="21" t="str">
        <f t="shared" si="47"/>
        <v/>
      </c>
      <c r="N287" s="22" t="str">
        <f t="shared" si="48"/>
        <v>N/A</v>
      </c>
      <c r="O287" s="23" t="str">
        <f t="shared" si="50"/>
        <v/>
      </c>
      <c r="P287" s="23" t="str">
        <f t="shared" si="51"/>
        <v/>
      </c>
      <c r="Q287" s="27"/>
      <c r="R287" s="24" t="str">
        <f>IF($K287="N","",IF($K287="Y",VLOOKUP($A287,'Run1-2'!$A:$J,3,FALSE)))</f>
        <v/>
      </c>
      <c r="S287" s="25" t="str">
        <f t="shared" si="52"/>
        <v/>
      </c>
      <c r="T287" s="27"/>
      <c r="U287" s="24" t="str">
        <f>IF($K287="N","",IF($K287="Y",VLOOKUP($A287,'Run1-3'!$A:$J,3,FALSE)))</f>
        <v/>
      </c>
      <c r="V287" s="25" t="str">
        <f t="shared" si="53"/>
        <v/>
      </c>
      <c r="W287" s="27"/>
      <c r="X287" s="25" t="str">
        <f t="shared" si="49"/>
        <v>N/A</v>
      </c>
    </row>
    <row r="288" spans="1:24" ht="15" customHeight="1" x14ac:dyDescent="0.3">
      <c r="A288" s="12" t="str">
        <f t="shared" si="44"/>
        <v>4-153249358-T</v>
      </c>
      <c r="B288" s="11" t="s">
        <v>1230</v>
      </c>
      <c r="C288" s="6">
        <v>1.5599999999999999E-2</v>
      </c>
      <c r="D288" s="6"/>
      <c r="E288" s="6">
        <v>4</v>
      </c>
      <c r="F288" s="6">
        <v>153249358</v>
      </c>
      <c r="G288" s="6" t="s">
        <v>1082</v>
      </c>
      <c r="H288" s="6" t="s">
        <v>1177</v>
      </c>
      <c r="I288" s="6">
        <v>639</v>
      </c>
      <c r="K288" s="19" t="str">
        <f t="shared" si="45"/>
        <v>N</v>
      </c>
      <c r="L288" s="20" t="str">
        <f t="shared" si="46"/>
        <v/>
      </c>
      <c r="M288" s="21" t="str">
        <f t="shared" si="47"/>
        <v/>
      </c>
      <c r="N288" s="22" t="str">
        <f t="shared" si="48"/>
        <v>N/A</v>
      </c>
      <c r="O288" s="23" t="str">
        <f t="shared" si="50"/>
        <v/>
      </c>
      <c r="P288" s="23" t="str">
        <f t="shared" si="51"/>
        <v/>
      </c>
      <c r="Q288" s="27"/>
      <c r="R288" s="24" t="str">
        <f>IF($K288="N","",IF($K288="Y",VLOOKUP($A288,'Run1-2'!$A:$J,3,FALSE)))</f>
        <v/>
      </c>
      <c r="S288" s="25" t="str">
        <f t="shared" si="52"/>
        <v/>
      </c>
      <c r="T288" s="27"/>
      <c r="U288" s="24" t="str">
        <f>IF($K288="N","",IF($K288="Y",VLOOKUP($A288,'Run1-3'!$A:$J,3,FALSE)))</f>
        <v/>
      </c>
      <c r="V288" s="25" t="str">
        <f t="shared" si="53"/>
        <v/>
      </c>
      <c r="W288" s="27"/>
      <c r="X288" s="25" t="str">
        <f t="shared" si="49"/>
        <v>N/A</v>
      </c>
    </row>
    <row r="289" spans="1:24" ht="15" customHeight="1" x14ac:dyDescent="0.3">
      <c r="A289" s="12" t="str">
        <f t="shared" si="44"/>
        <v>4-153249359-A</v>
      </c>
      <c r="B289" s="11" t="s">
        <v>56</v>
      </c>
      <c r="C289" s="6">
        <v>1.5599999999999999E-2</v>
      </c>
      <c r="D289" s="6"/>
      <c r="E289" s="6">
        <v>4</v>
      </c>
      <c r="F289" s="6">
        <v>153249359</v>
      </c>
      <c r="G289" s="6" t="s">
        <v>125</v>
      </c>
      <c r="H289" s="6" t="s">
        <v>1082</v>
      </c>
      <c r="I289" s="6">
        <v>643</v>
      </c>
      <c r="K289" s="19" t="str">
        <f t="shared" si="45"/>
        <v>N</v>
      </c>
      <c r="L289" s="20" t="str">
        <f t="shared" si="46"/>
        <v/>
      </c>
      <c r="M289" s="21" t="str">
        <f t="shared" si="47"/>
        <v/>
      </c>
      <c r="N289" s="22" t="str">
        <f t="shared" si="48"/>
        <v>N/A</v>
      </c>
      <c r="O289" s="23" t="str">
        <f t="shared" si="50"/>
        <v/>
      </c>
      <c r="P289" s="23" t="str">
        <f t="shared" si="51"/>
        <v/>
      </c>
      <c r="Q289" s="27"/>
      <c r="R289" s="24" t="str">
        <f>IF($K289="N","",IF($K289="Y",VLOOKUP($A289,'Run1-2'!$A:$J,3,FALSE)))</f>
        <v/>
      </c>
      <c r="S289" s="25" t="str">
        <f t="shared" si="52"/>
        <v/>
      </c>
      <c r="T289" s="27"/>
      <c r="U289" s="24" t="str">
        <f>IF($K289="N","",IF($K289="Y",VLOOKUP($A289,'Run1-3'!$A:$J,3,FALSE)))</f>
        <v/>
      </c>
      <c r="V289" s="25" t="str">
        <f t="shared" si="53"/>
        <v/>
      </c>
      <c r="W289" s="27"/>
      <c r="X289" s="25" t="str">
        <f t="shared" si="49"/>
        <v>N/A</v>
      </c>
    </row>
    <row r="290" spans="1:24" ht="15" customHeight="1" x14ac:dyDescent="0.3">
      <c r="A290" s="12" t="str">
        <f t="shared" si="44"/>
        <v>4-153249361-C</v>
      </c>
      <c r="B290" s="11" t="s">
        <v>268</v>
      </c>
      <c r="C290" s="6">
        <v>2.1600000000000001E-2</v>
      </c>
      <c r="D290" s="6"/>
      <c r="E290" s="6">
        <v>4</v>
      </c>
      <c r="F290" s="6">
        <v>153249361</v>
      </c>
      <c r="G290" s="6" t="s">
        <v>1177</v>
      </c>
      <c r="H290" s="6" t="s">
        <v>125</v>
      </c>
      <c r="I290" s="6">
        <v>464</v>
      </c>
      <c r="K290" s="19" t="str">
        <f t="shared" si="45"/>
        <v>N</v>
      </c>
      <c r="L290" s="20" t="str">
        <f t="shared" si="46"/>
        <v/>
      </c>
      <c r="M290" s="21" t="str">
        <f t="shared" si="47"/>
        <v/>
      </c>
      <c r="N290" s="22" t="str">
        <f t="shared" si="48"/>
        <v>N/A</v>
      </c>
      <c r="O290" s="23" t="str">
        <f t="shared" si="50"/>
        <v/>
      </c>
      <c r="P290" s="23" t="str">
        <f t="shared" si="51"/>
        <v/>
      </c>
      <c r="Q290" s="27"/>
      <c r="R290" s="24" t="str">
        <f>IF($K290="N","",IF($K290="Y",VLOOKUP($A290,'Run1-2'!$A:$J,3,FALSE)))</f>
        <v/>
      </c>
      <c r="S290" s="25" t="str">
        <f t="shared" si="52"/>
        <v/>
      </c>
      <c r="T290" s="27"/>
      <c r="U290" s="24" t="str">
        <f>IF($K290="N","",IF($K290="Y",VLOOKUP($A290,'Run1-3'!$A:$J,3,FALSE)))</f>
        <v/>
      </c>
      <c r="V290" s="25" t="str">
        <f t="shared" si="53"/>
        <v/>
      </c>
      <c r="W290" s="27"/>
      <c r="X290" s="25" t="str">
        <f t="shared" si="49"/>
        <v>N/A</v>
      </c>
    </row>
    <row r="291" spans="1:24" ht="15" customHeight="1" x14ac:dyDescent="0.3">
      <c r="A291" s="12" t="str">
        <f t="shared" si="44"/>
        <v>4-153249366-T+T</v>
      </c>
      <c r="B291" s="11" t="s">
        <v>485</v>
      </c>
      <c r="C291" s="6">
        <v>3.73E-2</v>
      </c>
      <c r="D291" s="6"/>
      <c r="E291" s="6">
        <v>4</v>
      </c>
      <c r="F291" s="6">
        <v>153249366</v>
      </c>
      <c r="G291" s="6" t="s">
        <v>1177</v>
      </c>
      <c r="H291" s="6" t="s">
        <v>997</v>
      </c>
      <c r="I291" s="6">
        <v>429</v>
      </c>
      <c r="K291" s="19" t="str">
        <f t="shared" si="45"/>
        <v>N</v>
      </c>
      <c r="L291" s="20" t="str">
        <f t="shared" si="46"/>
        <v/>
      </c>
      <c r="M291" s="21" t="str">
        <f t="shared" si="47"/>
        <v/>
      </c>
      <c r="N291" s="22" t="str">
        <f t="shared" si="48"/>
        <v>N/A</v>
      </c>
      <c r="O291" s="23" t="str">
        <f t="shared" si="50"/>
        <v/>
      </c>
      <c r="P291" s="23" t="str">
        <f t="shared" si="51"/>
        <v/>
      </c>
      <c r="Q291" s="27"/>
      <c r="R291" s="24" t="str">
        <f>IF($K291="N","",IF($K291="Y",VLOOKUP($A291,'Run1-2'!$A:$J,3,FALSE)))</f>
        <v/>
      </c>
      <c r="S291" s="25" t="str">
        <f t="shared" si="52"/>
        <v/>
      </c>
      <c r="T291" s="27"/>
      <c r="U291" s="24" t="str">
        <f>IF($K291="N","",IF($K291="Y",VLOOKUP($A291,'Run1-3'!$A:$J,3,FALSE)))</f>
        <v/>
      </c>
      <c r="V291" s="25" t="str">
        <f t="shared" si="53"/>
        <v/>
      </c>
      <c r="W291" s="27"/>
      <c r="X291" s="25" t="str">
        <f t="shared" si="49"/>
        <v>N/A</v>
      </c>
    </row>
    <row r="292" spans="1:24" ht="15" customHeight="1" x14ac:dyDescent="0.3">
      <c r="A292" s="12" t="str">
        <f t="shared" si="44"/>
        <v>4-153249427-T</v>
      </c>
      <c r="B292" s="11" t="s">
        <v>1293</v>
      </c>
      <c r="C292" s="6">
        <v>1.0800000000000001E-2</v>
      </c>
      <c r="D292" s="6"/>
      <c r="E292" s="6">
        <v>4</v>
      </c>
      <c r="F292" s="6">
        <v>153249427</v>
      </c>
      <c r="G292" s="6" t="s">
        <v>125</v>
      </c>
      <c r="H292" s="6" t="s">
        <v>1177</v>
      </c>
      <c r="I292" s="6">
        <v>741</v>
      </c>
      <c r="K292" s="19" t="str">
        <f t="shared" si="45"/>
        <v>N</v>
      </c>
      <c r="L292" s="20" t="str">
        <f t="shared" si="46"/>
        <v/>
      </c>
      <c r="M292" s="21" t="str">
        <f t="shared" si="47"/>
        <v/>
      </c>
      <c r="N292" s="22" t="str">
        <f t="shared" si="48"/>
        <v>N/A</v>
      </c>
      <c r="O292" s="23" t="str">
        <f t="shared" si="50"/>
        <v/>
      </c>
      <c r="P292" s="23" t="str">
        <f t="shared" si="51"/>
        <v/>
      </c>
      <c r="Q292" s="27"/>
      <c r="R292" s="24" t="str">
        <f>IF($K292="N","",IF($K292="Y",VLOOKUP($A292,'Run1-2'!$A:$J,3,FALSE)))</f>
        <v/>
      </c>
      <c r="S292" s="25" t="str">
        <f t="shared" si="52"/>
        <v/>
      </c>
      <c r="T292" s="27"/>
      <c r="U292" s="24" t="str">
        <f>IF($K292="N","",IF($K292="Y",VLOOKUP($A292,'Run1-3'!$A:$J,3,FALSE)))</f>
        <v/>
      </c>
      <c r="V292" s="25" t="str">
        <f t="shared" si="53"/>
        <v/>
      </c>
      <c r="W292" s="27"/>
      <c r="X292" s="25" t="str">
        <f t="shared" si="49"/>
        <v>N/A</v>
      </c>
    </row>
    <row r="293" spans="1:24" ht="15" customHeight="1" x14ac:dyDescent="0.3">
      <c r="A293" s="12" t="str">
        <f t="shared" si="44"/>
        <v>4-153249445-C-T</v>
      </c>
      <c r="B293" s="11" t="s">
        <v>658</v>
      </c>
      <c r="C293" s="6">
        <v>1.0800000000000001E-2</v>
      </c>
      <c r="D293" s="6"/>
      <c r="E293" s="6">
        <v>4</v>
      </c>
      <c r="F293" s="6">
        <v>153249445</v>
      </c>
      <c r="G293" s="6" t="s">
        <v>125</v>
      </c>
      <c r="H293" s="6" t="s">
        <v>493</v>
      </c>
      <c r="I293" s="6">
        <v>739</v>
      </c>
      <c r="K293" s="19" t="str">
        <f t="shared" si="45"/>
        <v>N</v>
      </c>
      <c r="L293" s="20" t="str">
        <f t="shared" si="46"/>
        <v/>
      </c>
      <c r="M293" s="21" t="str">
        <f t="shared" si="47"/>
        <v/>
      </c>
      <c r="N293" s="22" t="str">
        <f t="shared" si="48"/>
        <v>N/A</v>
      </c>
      <c r="O293" s="23" t="str">
        <f t="shared" si="50"/>
        <v/>
      </c>
      <c r="P293" s="23" t="str">
        <f t="shared" si="51"/>
        <v/>
      </c>
      <c r="Q293" s="27"/>
      <c r="R293" s="24" t="str">
        <f>IF($K293="N","",IF($K293="Y",VLOOKUP($A293,'Run1-2'!$A:$J,3,FALSE)))</f>
        <v/>
      </c>
      <c r="S293" s="25" t="str">
        <f t="shared" si="52"/>
        <v/>
      </c>
      <c r="T293" s="27"/>
      <c r="U293" s="24" t="str">
        <f>IF($K293="N","",IF($K293="Y",VLOOKUP($A293,'Run1-3'!$A:$J,3,FALSE)))</f>
        <v/>
      </c>
      <c r="V293" s="25" t="str">
        <f t="shared" si="53"/>
        <v/>
      </c>
      <c r="W293" s="27"/>
      <c r="X293" s="25" t="str">
        <f t="shared" si="49"/>
        <v>N/A</v>
      </c>
    </row>
    <row r="294" spans="1:24" ht="15" customHeight="1" x14ac:dyDescent="0.3">
      <c r="A294" s="12" t="str">
        <f t="shared" si="44"/>
        <v>4-153250891-C-A</v>
      </c>
      <c r="B294" s="11" t="s">
        <v>883</v>
      </c>
      <c r="C294" s="6">
        <v>2.0500000000000001E-2</v>
      </c>
      <c r="D294" s="6"/>
      <c r="E294" s="6">
        <v>4</v>
      </c>
      <c r="F294" s="6">
        <v>153250891</v>
      </c>
      <c r="G294" s="6" t="s">
        <v>125</v>
      </c>
      <c r="H294" s="6" t="s">
        <v>403</v>
      </c>
      <c r="I294" s="6">
        <v>880</v>
      </c>
      <c r="K294" s="19" t="str">
        <f t="shared" si="45"/>
        <v>N</v>
      </c>
      <c r="L294" s="20" t="str">
        <f t="shared" si="46"/>
        <v/>
      </c>
      <c r="M294" s="21" t="str">
        <f t="shared" si="47"/>
        <v/>
      </c>
      <c r="N294" s="22" t="str">
        <f t="shared" si="48"/>
        <v>N/A</v>
      </c>
      <c r="O294" s="23" t="str">
        <f t="shared" si="50"/>
        <v/>
      </c>
      <c r="P294" s="23" t="str">
        <f t="shared" si="51"/>
        <v/>
      </c>
      <c r="Q294" s="27"/>
      <c r="R294" s="24" t="str">
        <f>IF($K294="N","",IF($K294="Y",VLOOKUP($A294,'Run1-2'!$A:$J,3,FALSE)))</f>
        <v/>
      </c>
      <c r="S294" s="25" t="str">
        <f t="shared" si="52"/>
        <v/>
      </c>
      <c r="T294" s="27"/>
      <c r="U294" s="24" t="str">
        <f>IF($K294="N","",IF($K294="Y",VLOOKUP($A294,'Run1-3'!$A:$J,3,FALSE)))</f>
        <v/>
      </c>
      <c r="V294" s="25" t="str">
        <f t="shared" si="53"/>
        <v/>
      </c>
      <c r="W294" s="27"/>
      <c r="X294" s="25" t="str">
        <f t="shared" si="49"/>
        <v>N/A</v>
      </c>
    </row>
    <row r="295" spans="1:24" ht="15" customHeight="1" x14ac:dyDescent="0.3">
      <c r="A295" s="12" t="str">
        <f t="shared" si="44"/>
        <v>4-153250903-T</v>
      </c>
      <c r="B295" s="11" t="s">
        <v>290</v>
      </c>
      <c r="C295" s="6">
        <v>1.01E-2</v>
      </c>
      <c r="D295" s="6"/>
      <c r="E295" s="6">
        <v>4</v>
      </c>
      <c r="F295" s="6">
        <v>153250903</v>
      </c>
      <c r="G295" s="6" t="s">
        <v>125</v>
      </c>
      <c r="H295" s="6" t="s">
        <v>1177</v>
      </c>
      <c r="I295" s="6">
        <v>894</v>
      </c>
      <c r="K295" s="19" t="str">
        <f t="shared" si="45"/>
        <v>N</v>
      </c>
      <c r="L295" s="20" t="str">
        <f t="shared" si="46"/>
        <v/>
      </c>
      <c r="M295" s="21" t="str">
        <f t="shared" si="47"/>
        <v/>
      </c>
      <c r="N295" s="22" t="str">
        <f t="shared" si="48"/>
        <v>N/A</v>
      </c>
      <c r="O295" s="23" t="str">
        <f t="shared" si="50"/>
        <v/>
      </c>
      <c r="P295" s="23" t="str">
        <f t="shared" si="51"/>
        <v/>
      </c>
      <c r="Q295" s="27"/>
      <c r="R295" s="24" t="str">
        <f>IF($K295="N","",IF($K295="Y",VLOOKUP($A295,'Run1-2'!$A:$J,3,FALSE)))</f>
        <v/>
      </c>
      <c r="S295" s="25" t="str">
        <f t="shared" si="52"/>
        <v/>
      </c>
      <c r="T295" s="27"/>
      <c r="U295" s="24" t="str">
        <f>IF($K295="N","",IF($K295="Y",VLOOKUP($A295,'Run1-3'!$A:$J,3,FALSE)))</f>
        <v/>
      </c>
      <c r="V295" s="25" t="str">
        <f t="shared" si="53"/>
        <v/>
      </c>
      <c r="W295" s="27"/>
      <c r="X295" s="25" t="str">
        <f t="shared" si="49"/>
        <v>N/A</v>
      </c>
    </row>
    <row r="296" spans="1:24" ht="15" customHeight="1" x14ac:dyDescent="0.3">
      <c r="A296" s="12" t="str">
        <f t="shared" si="44"/>
        <v>4-153250914-A-T</v>
      </c>
      <c r="B296" s="11" t="s">
        <v>509</v>
      </c>
      <c r="C296" s="6">
        <v>1.9099999999999999E-2</v>
      </c>
      <c r="D296" s="6"/>
      <c r="E296" s="6">
        <v>4</v>
      </c>
      <c r="F296" s="6">
        <v>153250914</v>
      </c>
      <c r="G296" s="6" t="s">
        <v>1082</v>
      </c>
      <c r="H296" s="6" t="s">
        <v>404</v>
      </c>
      <c r="I296" s="6">
        <v>890</v>
      </c>
      <c r="K296" s="19" t="str">
        <f t="shared" si="45"/>
        <v>N</v>
      </c>
      <c r="L296" s="20" t="str">
        <f t="shared" si="46"/>
        <v/>
      </c>
      <c r="M296" s="21" t="str">
        <f t="shared" si="47"/>
        <v/>
      </c>
      <c r="N296" s="22" t="str">
        <f t="shared" si="48"/>
        <v>N/A</v>
      </c>
      <c r="O296" s="23" t="str">
        <f t="shared" si="50"/>
        <v/>
      </c>
      <c r="P296" s="23" t="str">
        <f t="shared" si="51"/>
        <v/>
      </c>
      <c r="Q296" s="27"/>
      <c r="R296" s="24" t="str">
        <f>IF($K296="N","",IF($K296="Y",VLOOKUP($A296,'Run1-2'!$A:$J,3,FALSE)))</f>
        <v/>
      </c>
      <c r="S296" s="25" t="str">
        <f t="shared" si="52"/>
        <v/>
      </c>
      <c r="T296" s="27"/>
      <c r="U296" s="24" t="str">
        <f>IF($K296="N","",IF($K296="Y",VLOOKUP($A296,'Run1-3'!$A:$J,3,FALSE)))</f>
        <v/>
      </c>
      <c r="V296" s="25" t="str">
        <f t="shared" si="53"/>
        <v/>
      </c>
      <c r="W296" s="27"/>
      <c r="X296" s="25" t="str">
        <f t="shared" si="49"/>
        <v>N/A</v>
      </c>
    </row>
    <row r="297" spans="1:24" ht="15" customHeight="1" x14ac:dyDescent="0.3">
      <c r="A297" s="12" t="str">
        <f t="shared" si="44"/>
        <v>4-153258912-T-T</v>
      </c>
      <c r="B297" s="11" t="s">
        <v>725</v>
      </c>
      <c r="C297" s="6">
        <v>0.01</v>
      </c>
      <c r="D297" s="6"/>
      <c r="E297" s="6">
        <v>4</v>
      </c>
      <c r="F297" s="6">
        <v>153258912</v>
      </c>
      <c r="G297" s="6" t="s">
        <v>1177</v>
      </c>
      <c r="H297" s="6" t="s">
        <v>1028</v>
      </c>
      <c r="I297" s="6">
        <v>498</v>
      </c>
      <c r="K297" s="19" t="str">
        <f t="shared" si="45"/>
        <v>N</v>
      </c>
      <c r="L297" s="20" t="str">
        <f t="shared" si="46"/>
        <v/>
      </c>
      <c r="M297" s="21" t="str">
        <f t="shared" si="47"/>
        <v/>
      </c>
      <c r="N297" s="22" t="str">
        <f t="shared" si="48"/>
        <v>N/A</v>
      </c>
      <c r="O297" s="23" t="str">
        <f t="shared" si="50"/>
        <v/>
      </c>
      <c r="P297" s="23" t="str">
        <f t="shared" si="51"/>
        <v/>
      </c>
      <c r="Q297" s="27"/>
      <c r="R297" s="24" t="str">
        <f>IF($K297="N","",IF($K297="Y",VLOOKUP($A297,'Run1-2'!$A:$J,3,FALSE)))</f>
        <v/>
      </c>
      <c r="S297" s="25" t="str">
        <f t="shared" si="52"/>
        <v/>
      </c>
      <c r="T297" s="27"/>
      <c r="U297" s="24" t="str">
        <f>IF($K297="N","",IF($K297="Y",VLOOKUP($A297,'Run1-3'!$A:$J,3,FALSE)))</f>
        <v/>
      </c>
      <c r="V297" s="25" t="str">
        <f t="shared" si="53"/>
        <v/>
      </c>
      <c r="W297" s="27"/>
      <c r="X297" s="25" t="str">
        <f t="shared" si="49"/>
        <v>N/A</v>
      </c>
    </row>
    <row r="298" spans="1:24" ht="15" customHeight="1" x14ac:dyDescent="0.3">
      <c r="A298" s="12" t="str">
        <f t="shared" si="44"/>
        <v>4-153258983-A</v>
      </c>
      <c r="B298" s="11" t="s">
        <v>948</v>
      </c>
      <c r="C298" s="6">
        <v>1.5599999999999999E-2</v>
      </c>
      <c r="D298" s="6"/>
      <c r="E298" s="6">
        <v>4</v>
      </c>
      <c r="F298" s="6">
        <v>153258983</v>
      </c>
      <c r="G298" s="6" t="s">
        <v>187</v>
      </c>
      <c r="H298" s="6" t="s">
        <v>1082</v>
      </c>
      <c r="I298" s="6">
        <v>577</v>
      </c>
      <c r="K298" s="19" t="str">
        <f t="shared" si="45"/>
        <v>N</v>
      </c>
      <c r="L298" s="20" t="str">
        <f t="shared" si="46"/>
        <v/>
      </c>
      <c r="M298" s="21" t="str">
        <f t="shared" si="47"/>
        <v/>
      </c>
      <c r="N298" s="22" t="str">
        <f t="shared" si="48"/>
        <v>N/A</v>
      </c>
      <c r="O298" s="23" t="str">
        <f t="shared" si="50"/>
        <v/>
      </c>
      <c r="P298" s="23" t="str">
        <f t="shared" si="51"/>
        <v/>
      </c>
      <c r="Q298" s="27"/>
      <c r="R298" s="24" t="str">
        <f>IF($K298="N","",IF($K298="Y",VLOOKUP($A298,'Run1-2'!$A:$J,3,FALSE)))</f>
        <v/>
      </c>
      <c r="S298" s="25" t="str">
        <f t="shared" si="52"/>
        <v/>
      </c>
      <c r="T298" s="27"/>
      <c r="U298" s="24" t="str">
        <f>IF($K298="N","",IF($K298="Y",VLOOKUP($A298,'Run1-3'!$A:$J,3,FALSE)))</f>
        <v/>
      </c>
      <c r="V298" s="25" t="str">
        <f t="shared" si="53"/>
        <v/>
      </c>
      <c r="W298" s="27"/>
      <c r="X298" s="25" t="str">
        <f t="shared" si="49"/>
        <v>N/A</v>
      </c>
    </row>
    <row r="299" spans="1:24" ht="15" customHeight="1" x14ac:dyDescent="0.3">
      <c r="A299" s="12" t="str">
        <f t="shared" si="44"/>
        <v>4-153258995-A</v>
      </c>
      <c r="B299" s="11" t="s">
        <v>358</v>
      </c>
      <c r="C299" s="6">
        <v>1.2500000000000001E-2</v>
      </c>
      <c r="D299" s="6"/>
      <c r="E299" s="6">
        <v>4</v>
      </c>
      <c r="F299" s="6">
        <v>153258995</v>
      </c>
      <c r="G299" s="6" t="s">
        <v>187</v>
      </c>
      <c r="H299" s="6" t="s">
        <v>1082</v>
      </c>
      <c r="I299" s="6">
        <v>558</v>
      </c>
      <c r="K299" s="19" t="str">
        <f t="shared" si="45"/>
        <v>N</v>
      </c>
      <c r="L299" s="20" t="str">
        <f t="shared" si="46"/>
        <v/>
      </c>
      <c r="M299" s="21" t="str">
        <f t="shared" si="47"/>
        <v/>
      </c>
      <c r="N299" s="22" t="str">
        <f t="shared" si="48"/>
        <v>N/A</v>
      </c>
      <c r="O299" s="23" t="str">
        <f t="shared" si="50"/>
        <v/>
      </c>
      <c r="P299" s="23" t="str">
        <f t="shared" si="51"/>
        <v/>
      </c>
      <c r="Q299" s="27"/>
      <c r="R299" s="24" t="str">
        <f>IF($K299="N","",IF($K299="Y",VLOOKUP($A299,'Run1-2'!$A:$J,3,FALSE)))</f>
        <v/>
      </c>
      <c r="S299" s="25" t="str">
        <f t="shared" si="52"/>
        <v/>
      </c>
      <c r="T299" s="27"/>
      <c r="U299" s="24" t="str">
        <f>IF($K299="N","",IF($K299="Y",VLOOKUP($A299,'Run1-3'!$A:$J,3,FALSE)))</f>
        <v/>
      </c>
      <c r="V299" s="25" t="str">
        <f t="shared" si="53"/>
        <v/>
      </c>
      <c r="W299" s="27"/>
      <c r="X299" s="25" t="str">
        <f t="shared" si="49"/>
        <v>N/A</v>
      </c>
    </row>
    <row r="300" spans="1:24" ht="15" customHeight="1" x14ac:dyDescent="0.3">
      <c r="A300" s="12" t="str">
        <f t="shared" si="44"/>
        <v>4-153259008-T</v>
      </c>
      <c r="B300" s="11" t="s">
        <v>573</v>
      </c>
      <c r="C300" s="6">
        <v>1.18E-2</v>
      </c>
      <c r="D300" s="6"/>
      <c r="E300" s="6">
        <v>4</v>
      </c>
      <c r="F300" s="6">
        <v>153259008</v>
      </c>
      <c r="G300" s="6" t="s">
        <v>125</v>
      </c>
      <c r="H300" s="6" t="s">
        <v>1177</v>
      </c>
      <c r="I300" s="6">
        <v>595</v>
      </c>
      <c r="K300" s="19" t="str">
        <f t="shared" si="45"/>
        <v>N</v>
      </c>
      <c r="L300" s="20" t="str">
        <f t="shared" si="46"/>
        <v/>
      </c>
      <c r="M300" s="21" t="str">
        <f t="shared" si="47"/>
        <v/>
      </c>
      <c r="N300" s="22" t="str">
        <f t="shared" si="48"/>
        <v>N/A</v>
      </c>
      <c r="O300" s="23" t="str">
        <f t="shared" si="50"/>
        <v/>
      </c>
      <c r="P300" s="23" t="str">
        <f t="shared" si="51"/>
        <v/>
      </c>
      <c r="Q300" s="27"/>
      <c r="R300" s="24" t="str">
        <f>IF($K300="N","",IF($K300="Y",VLOOKUP($A300,'Run1-2'!$A:$J,3,FALSE)))</f>
        <v/>
      </c>
      <c r="S300" s="25" t="str">
        <f t="shared" si="52"/>
        <v/>
      </c>
      <c r="T300" s="27"/>
      <c r="U300" s="24" t="str">
        <f>IF($K300="N","",IF($K300="Y",VLOOKUP($A300,'Run1-3'!$A:$J,3,FALSE)))</f>
        <v/>
      </c>
      <c r="V300" s="25" t="str">
        <f t="shared" si="53"/>
        <v/>
      </c>
      <c r="W300" s="27"/>
      <c r="X300" s="25" t="str">
        <f t="shared" si="49"/>
        <v>N/A</v>
      </c>
    </row>
    <row r="301" spans="1:24" ht="15" customHeight="1" x14ac:dyDescent="0.3">
      <c r="A301" s="12" t="str">
        <f t="shared" si="44"/>
        <v>4-153259016-G-T</v>
      </c>
      <c r="B301" s="11" t="s">
        <v>790</v>
      </c>
      <c r="C301" s="6">
        <v>2.18E-2</v>
      </c>
      <c r="D301" s="6"/>
      <c r="E301" s="6">
        <v>4</v>
      </c>
      <c r="F301" s="6">
        <v>153259016</v>
      </c>
      <c r="G301" s="6" t="s">
        <v>187</v>
      </c>
      <c r="H301" s="6" t="s">
        <v>680</v>
      </c>
      <c r="I301" s="6">
        <v>595</v>
      </c>
      <c r="K301" s="19" t="str">
        <f t="shared" si="45"/>
        <v>N</v>
      </c>
      <c r="L301" s="20" t="str">
        <f t="shared" si="46"/>
        <v/>
      </c>
      <c r="M301" s="21" t="str">
        <f t="shared" si="47"/>
        <v/>
      </c>
      <c r="N301" s="22" t="str">
        <f t="shared" si="48"/>
        <v>N/A</v>
      </c>
      <c r="O301" s="23" t="str">
        <f t="shared" si="50"/>
        <v/>
      </c>
      <c r="P301" s="23" t="str">
        <f t="shared" si="51"/>
        <v/>
      </c>
      <c r="Q301" s="27"/>
      <c r="R301" s="24" t="str">
        <f>IF($K301="N","",IF($K301="Y",VLOOKUP($A301,'Run1-2'!$A:$J,3,FALSE)))</f>
        <v/>
      </c>
      <c r="S301" s="25" t="str">
        <f t="shared" si="52"/>
        <v/>
      </c>
      <c r="T301" s="27"/>
      <c r="U301" s="24" t="str">
        <f>IF($K301="N","",IF($K301="Y",VLOOKUP($A301,'Run1-3'!$A:$J,3,FALSE)))</f>
        <v/>
      </c>
      <c r="V301" s="25" t="str">
        <f t="shared" si="53"/>
        <v/>
      </c>
      <c r="W301" s="27"/>
      <c r="X301" s="25" t="str">
        <f t="shared" si="49"/>
        <v>N/A</v>
      </c>
    </row>
    <row r="302" spans="1:24" ht="15" customHeight="1" x14ac:dyDescent="0.3">
      <c r="A302" s="12" t="str">
        <f t="shared" si="44"/>
        <v>4-153259016-G+T</v>
      </c>
      <c r="B302" s="11" t="s">
        <v>970</v>
      </c>
      <c r="C302" s="6">
        <v>1.5100000000000001E-2</v>
      </c>
      <c r="D302" s="6"/>
      <c r="E302" s="6">
        <v>4</v>
      </c>
      <c r="F302" s="6">
        <v>153259016</v>
      </c>
      <c r="G302" s="6" t="s">
        <v>187</v>
      </c>
      <c r="H302" s="6" t="s">
        <v>84</v>
      </c>
      <c r="I302" s="6">
        <v>595</v>
      </c>
      <c r="K302" s="19" t="str">
        <f t="shared" si="45"/>
        <v>N</v>
      </c>
      <c r="L302" s="20" t="str">
        <f t="shared" si="46"/>
        <v/>
      </c>
      <c r="M302" s="21" t="str">
        <f t="shared" si="47"/>
        <v/>
      </c>
      <c r="N302" s="22" t="str">
        <f t="shared" si="48"/>
        <v>N/A</v>
      </c>
      <c r="O302" s="23" t="str">
        <f t="shared" si="50"/>
        <v/>
      </c>
      <c r="P302" s="23" t="str">
        <f t="shared" si="51"/>
        <v/>
      </c>
      <c r="Q302" s="27"/>
      <c r="R302" s="24" t="str">
        <f>IF($K302="N","",IF($K302="Y",VLOOKUP($A302,'Run1-2'!$A:$J,3,FALSE)))</f>
        <v/>
      </c>
      <c r="S302" s="25" t="str">
        <f t="shared" si="52"/>
        <v/>
      </c>
      <c r="T302" s="27"/>
      <c r="U302" s="24" t="str">
        <f>IF($K302="N","",IF($K302="Y",VLOOKUP($A302,'Run1-3'!$A:$J,3,FALSE)))</f>
        <v/>
      </c>
      <c r="V302" s="25" t="str">
        <f t="shared" si="53"/>
        <v/>
      </c>
      <c r="W302" s="27"/>
      <c r="X302" s="25" t="str">
        <f t="shared" si="49"/>
        <v>N/A</v>
      </c>
    </row>
    <row r="303" spans="1:24" ht="15" customHeight="1" x14ac:dyDescent="0.3">
      <c r="A303" s="12" t="str">
        <f t="shared" si="44"/>
        <v>4-153259016-A</v>
      </c>
      <c r="B303" s="11" t="s">
        <v>1021</v>
      </c>
      <c r="C303" s="6">
        <v>1.01E-2</v>
      </c>
      <c r="D303" s="6"/>
      <c r="E303" s="6">
        <v>4</v>
      </c>
      <c r="F303" s="6">
        <v>153259016</v>
      </c>
      <c r="G303" s="6" t="s">
        <v>187</v>
      </c>
      <c r="H303" s="6" t="s">
        <v>1082</v>
      </c>
      <c r="I303" s="6">
        <v>595</v>
      </c>
      <c r="K303" s="19" t="str">
        <f t="shared" si="45"/>
        <v>N</v>
      </c>
      <c r="L303" s="20" t="str">
        <f t="shared" si="46"/>
        <v/>
      </c>
      <c r="M303" s="21" t="str">
        <f t="shared" si="47"/>
        <v/>
      </c>
      <c r="N303" s="22" t="str">
        <f t="shared" si="48"/>
        <v>N/A</v>
      </c>
      <c r="O303" s="23" t="str">
        <f t="shared" si="50"/>
        <v/>
      </c>
      <c r="P303" s="23" t="str">
        <f t="shared" si="51"/>
        <v/>
      </c>
      <c r="Q303" s="27"/>
      <c r="R303" s="24" t="str">
        <f>IF($K303="N","",IF($K303="Y",VLOOKUP($A303,'Run1-2'!$A:$J,3,FALSE)))</f>
        <v/>
      </c>
      <c r="S303" s="25" t="str">
        <f t="shared" si="52"/>
        <v/>
      </c>
      <c r="T303" s="27"/>
      <c r="U303" s="24" t="str">
        <f>IF($K303="N","",IF($K303="Y",VLOOKUP($A303,'Run1-3'!$A:$J,3,FALSE)))</f>
        <v/>
      </c>
      <c r="V303" s="25" t="str">
        <f t="shared" si="53"/>
        <v/>
      </c>
      <c r="W303" s="27"/>
      <c r="X303" s="25" t="str">
        <f t="shared" si="49"/>
        <v>N/A</v>
      </c>
    </row>
    <row r="304" spans="1:24" ht="15" customHeight="1" x14ac:dyDescent="0.3">
      <c r="A304" s="12" t="str">
        <f t="shared" si="44"/>
        <v>5-112174632-A</v>
      </c>
      <c r="B304" s="11" t="s">
        <v>1194</v>
      </c>
      <c r="C304" s="6">
        <v>1.3299999999999999E-2</v>
      </c>
      <c r="D304" s="6"/>
      <c r="E304" s="6">
        <v>5</v>
      </c>
      <c r="F304" s="6">
        <v>112174632</v>
      </c>
      <c r="G304" s="6" t="s">
        <v>187</v>
      </c>
      <c r="H304" s="6" t="s">
        <v>1082</v>
      </c>
      <c r="I304" s="6">
        <v>980</v>
      </c>
      <c r="K304" s="19" t="str">
        <f t="shared" si="45"/>
        <v>N</v>
      </c>
      <c r="L304" s="20" t="str">
        <f t="shared" si="46"/>
        <v/>
      </c>
      <c r="M304" s="21" t="str">
        <f t="shared" si="47"/>
        <v/>
      </c>
      <c r="N304" s="22" t="str">
        <f t="shared" si="48"/>
        <v>N/A</v>
      </c>
      <c r="O304" s="23" t="str">
        <f t="shared" si="50"/>
        <v/>
      </c>
      <c r="P304" s="23" t="str">
        <f t="shared" si="51"/>
        <v/>
      </c>
      <c r="Q304" s="27"/>
      <c r="R304" s="24" t="str">
        <f>IF($K304="N","",IF($K304="Y",VLOOKUP($A304,'Run1-2'!$A:$J,3,FALSE)))</f>
        <v/>
      </c>
      <c r="S304" s="25" t="str">
        <f t="shared" si="52"/>
        <v/>
      </c>
      <c r="T304" s="27"/>
      <c r="U304" s="24" t="str">
        <f>IF($K304="N","",IF($K304="Y",VLOOKUP($A304,'Run1-3'!$A:$J,3,FALSE)))</f>
        <v/>
      </c>
      <c r="V304" s="25" t="str">
        <f t="shared" si="53"/>
        <v/>
      </c>
      <c r="W304" s="27"/>
      <c r="X304" s="25" t="str">
        <f t="shared" si="49"/>
        <v>N/A</v>
      </c>
    </row>
    <row r="305" spans="1:24" ht="15" customHeight="1" x14ac:dyDescent="0.3">
      <c r="A305" s="12" t="str">
        <f t="shared" si="44"/>
        <v>5-112175154-A</v>
      </c>
      <c r="B305" s="11" t="s">
        <v>20</v>
      </c>
      <c r="C305" s="6">
        <v>1.01E-2</v>
      </c>
      <c r="D305" s="6"/>
      <c r="E305" s="6">
        <v>5</v>
      </c>
      <c r="F305" s="6">
        <v>112175154</v>
      </c>
      <c r="G305" s="6" t="s">
        <v>187</v>
      </c>
      <c r="H305" s="6" t="s">
        <v>1082</v>
      </c>
      <c r="I305" s="6">
        <v>298</v>
      </c>
      <c r="K305" s="19" t="str">
        <f t="shared" si="45"/>
        <v>N</v>
      </c>
      <c r="L305" s="20" t="str">
        <f t="shared" si="46"/>
        <v/>
      </c>
      <c r="M305" s="21" t="str">
        <f t="shared" si="47"/>
        <v/>
      </c>
      <c r="N305" s="22" t="str">
        <f t="shared" si="48"/>
        <v>N/A</v>
      </c>
      <c r="O305" s="23" t="str">
        <f t="shared" si="50"/>
        <v/>
      </c>
      <c r="P305" s="23" t="str">
        <f t="shared" si="51"/>
        <v/>
      </c>
      <c r="Q305" s="27"/>
      <c r="R305" s="24" t="str">
        <f>IF($K305="N","",IF($K305="Y",VLOOKUP($A305,'Run1-2'!$A:$J,3,FALSE)))</f>
        <v/>
      </c>
      <c r="S305" s="25" t="str">
        <f t="shared" si="52"/>
        <v/>
      </c>
      <c r="T305" s="27"/>
      <c r="U305" s="24" t="str">
        <f>IF($K305="N","",IF($K305="Y",VLOOKUP($A305,'Run1-3'!$A:$J,3,FALSE)))</f>
        <v/>
      </c>
      <c r="V305" s="25" t="str">
        <f t="shared" si="53"/>
        <v/>
      </c>
      <c r="W305" s="27"/>
      <c r="X305" s="25" t="str">
        <f t="shared" si="49"/>
        <v>N/A</v>
      </c>
    </row>
    <row r="306" spans="1:24" ht="15" customHeight="1" x14ac:dyDescent="0.3">
      <c r="A306" s="12" t="str">
        <f t="shared" si="44"/>
        <v>5-112175157-A</v>
      </c>
      <c r="B306" s="11" t="s">
        <v>813</v>
      </c>
      <c r="C306" s="6">
        <v>1.3100000000000001E-2</v>
      </c>
      <c r="D306" s="6"/>
      <c r="E306" s="6">
        <v>5</v>
      </c>
      <c r="F306" s="6">
        <v>112175157</v>
      </c>
      <c r="G306" s="6" t="s">
        <v>187</v>
      </c>
      <c r="H306" s="6" t="s">
        <v>1082</v>
      </c>
      <c r="I306" s="6">
        <v>305</v>
      </c>
      <c r="K306" s="19" t="str">
        <f t="shared" si="45"/>
        <v>N</v>
      </c>
      <c r="L306" s="20" t="str">
        <f t="shared" si="46"/>
        <v/>
      </c>
      <c r="M306" s="21" t="str">
        <f t="shared" si="47"/>
        <v/>
      </c>
      <c r="N306" s="22" t="str">
        <f t="shared" si="48"/>
        <v>N/A</v>
      </c>
      <c r="O306" s="23" t="str">
        <f t="shared" si="50"/>
        <v/>
      </c>
      <c r="P306" s="23" t="str">
        <f t="shared" si="51"/>
        <v/>
      </c>
      <c r="Q306" s="27"/>
      <c r="R306" s="24" t="str">
        <f>IF($K306="N","",IF($K306="Y",VLOOKUP($A306,'Run1-2'!$A:$J,3,FALSE)))</f>
        <v/>
      </c>
      <c r="S306" s="25" t="str">
        <f t="shared" si="52"/>
        <v/>
      </c>
      <c r="T306" s="27"/>
      <c r="U306" s="24" t="str">
        <f>IF($K306="N","",IF($K306="Y",VLOOKUP($A306,'Run1-3'!$A:$J,3,FALSE)))</f>
        <v/>
      </c>
      <c r="V306" s="25" t="str">
        <f t="shared" si="53"/>
        <v/>
      </c>
      <c r="W306" s="27"/>
      <c r="X306" s="25" t="str">
        <f t="shared" si="49"/>
        <v>N/A</v>
      </c>
    </row>
    <row r="307" spans="1:24" ht="15" customHeight="1" x14ac:dyDescent="0.3">
      <c r="A307" s="12" t="str">
        <f t="shared" si="44"/>
        <v>5-112175173-A</v>
      </c>
      <c r="B307" s="11" t="s">
        <v>1040</v>
      </c>
      <c r="C307" s="6">
        <v>1.5699999999999999E-2</v>
      </c>
      <c r="D307" s="6"/>
      <c r="E307" s="6">
        <v>5</v>
      </c>
      <c r="F307" s="6">
        <v>112175173</v>
      </c>
      <c r="G307" s="6" t="s">
        <v>187</v>
      </c>
      <c r="H307" s="6" t="s">
        <v>1082</v>
      </c>
      <c r="I307" s="6">
        <v>319</v>
      </c>
      <c r="K307" s="19" t="str">
        <f t="shared" si="45"/>
        <v>N</v>
      </c>
      <c r="L307" s="20" t="str">
        <f t="shared" si="46"/>
        <v/>
      </c>
      <c r="M307" s="21" t="str">
        <f t="shared" si="47"/>
        <v/>
      </c>
      <c r="N307" s="22" t="str">
        <f t="shared" si="48"/>
        <v>N/A</v>
      </c>
      <c r="O307" s="23" t="str">
        <f t="shared" si="50"/>
        <v/>
      </c>
      <c r="P307" s="23" t="str">
        <f t="shared" si="51"/>
        <v/>
      </c>
      <c r="Q307" s="27"/>
      <c r="R307" s="24" t="str">
        <f>IF($K307="N","",IF($K307="Y",VLOOKUP($A307,'Run1-2'!$A:$J,3,FALSE)))</f>
        <v/>
      </c>
      <c r="S307" s="25" t="str">
        <f t="shared" si="52"/>
        <v/>
      </c>
      <c r="T307" s="27"/>
      <c r="U307" s="24" t="str">
        <f>IF($K307="N","",IF($K307="Y",VLOOKUP($A307,'Run1-3'!$A:$J,3,FALSE)))</f>
        <v/>
      </c>
      <c r="V307" s="25" t="str">
        <f t="shared" si="53"/>
        <v/>
      </c>
      <c r="W307" s="27"/>
      <c r="X307" s="25" t="str">
        <f t="shared" si="49"/>
        <v>N/A</v>
      </c>
    </row>
    <row r="308" spans="1:24" ht="15" customHeight="1" x14ac:dyDescent="0.3">
      <c r="A308" s="12" t="str">
        <f t="shared" si="44"/>
        <v>5-112175207-G+A</v>
      </c>
      <c r="B308" s="11" t="s">
        <v>1255</v>
      </c>
      <c r="C308" s="6">
        <v>2.0299999999999999E-2</v>
      </c>
      <c r="D308" s="6" t="s">
        <v>124</v>
      </c>
      <c r="E308" s="6">
        <v>5</v>
      </c>
      <c r="F308" s="6">
        <v>112175207</v>
      </c>
      <c r="G308" s="6" t="s">
        <v>187</v>
      </c>
      <c r="H308" s="6" t="s">
        <v>1373</v>
      </c>
      <c r="I308" s="6">
        <v>345</v>
      </c>
      <c r="K308" s="19" t="str">
        <f t="shared" si="45"/>
        <v>N</v>
      </c>
      <c r="L308" s="20" t="str">
        <f t="shared" si="46"/>
        <v/>
      </c>
      <c r="M308" s="21" t="str">
        <f t="shared" si="47"/>
        <v/>
      </c>
      <c r="N308" s="22" t="str">
        <f t="shared" si="48"/>
        <v>N/A</v>
      </c>
      <c r="O308" s="23" t="str">
        <f t="shared" si="50"/>
        <v/>
      </c>
      <c r="P308" s="23" t="str">
        <f t="shared" si="51"/>
        <v/>
      </c>
      <c r="Q308" s="27"/>
      <c r="R308" s="24" t="str">
        <f>IF($K308="N","",IF($K308="Y",VLOOKUP($A308,'Run1-2'!$A:$J,3,FALSE)))</f>
        <v/>
      </c>
      <c r="S308" s="25" t="str">
        <f t="shared" si="52"/>
        <v/>
      </c>
      <c r="T308" s="27"/>
      <c r="U308" s="24" t="str">
        <f>IF($K308="N","",IF($K308="Y",VLOOKUP($A308,'Run1-3'!$A:$J,3,FALSE)))</f>
        <v/>
      </c>
      <c r="V308" s="25" t="str">
        <f t="shared" si="53"/>
        <v/>
      </c>
      <c r="W308" s="27"/>
      <c r="X308" s="25" t="str">
        <f t="shared" si="49"/>
        <v>N/A</v>
      </c>
    </row>
    <row r="309" spans="1:24" ht="15" customHeight="1" x14ac:dyDescent="0.3">
      <c r="A309" s="12" t="str">
        <f t="shared" si="44"/>
        <v>5-112175211-T+A</v>
      </c>
      <c r="B309" s="11" t="s">
        <v>82</v>
      </c>
      <c r="C309" s="6">
        <v>1.4200000000000001E-2</v>
      </c>
      <c r="D309" s="6" t="s">
        <v>1121</v>
      </c>
      <c r="E309" s="6">
        <v>5</v>
      </c>
      <c r="F309" s="6">
        <v>112175211</v>
      </c>
      <c r="G309" s="6" t="s">
        <v>1177</v>
      </c>
      <c r="H309" s="6" t="s">
        <v>897</v>
      </c>
      <c r="I309" s="6">
        <v>351</v>
      </c>
      <c r="K309" s="19" t="str">
        <f t="shared" si="45"/>
        <v>N</v>
      </c>
      <c r="L309" s="20" t="str">
        <f t="shared" si="46"/>
        <v/>
      </c>
      <c r="M309" s="21" t="str">
        <f t="shared" si="47"/>
        <v/>
      </c>
      <c r="N309" s="22" t="str">
        <f t="shared" si="48"/>
        <v>N/A</v>
      </c>
      <c r="O309" s="23" t="str">
        <f t="shared" si="50"/>
        <v/>
      </c>
      <c r="P309" s="23" t="str">
        <f t="shared" si="51"/>
        <v/>
      </c>
      <c r="Q309" s="27"/>
      <c r="R309" s="24" t="str">
        <f>IF($K309="N","",IF($K309="Y",VLOOKUP($A309,'Run1-2'!$A:$J,3,FALSE)))</f>
        <v/>
      </c>
      <c r="S309" s="25" t="str">
        <f t="shared" si="52"/>
        <v/>
      </c>
      <c r="T309" s="27"/>
      <c r="U309" s="24" t="str">
        <f>IF($K309="N","",IF($K309="Y",VLOOKUP($A309,'Run1-3'!$A:$J,3,FALSE)))</f>
        <v/>
      </c>
      <c r="V309" s="25" t="str">
        <f t="shared" si="53"/>
        <v/>
      </c>
      <c r="W309" s="27"/>
      <c r="X309" s="25" t="str">
        <f t="shared" si="49"/>
        <v>N/A</v>
      </c>
    </row>
    <row r="310" spans="1:24" ht="15" customHeight="1" x14ac:dyDescent="0.3">
      <c r="A310" s="12" t="str">
        <f t="shared" si="44"/>
        <v>5-112175216-G+A</v>
      </c>
      <c r="B310" s="11" t="s">
        <v>877</v>
      </c>
      <c r="C310" s="6">
        <v>1.7299999999999999E-2</v>
      </c>
      <c r="D310" s="6"/>
      <c r="E310" s="6">
        <v>5</v>
      </c>
      <c r="F310" s="6">
        <v>112175216</v>
      </c>
      <c r="G310" s="6" t="s">
        <v>187</v>
      </c>
      <c r="H310" s="6" t="s">
        <v>1373</v>
      </c>
      <c r="I310" s="6">
        <v>347</v>
      </c>
      <c r="K310" s="19" t="str">
        <f t="shared" si="45"/>
        <v>N</v>
      </c>
      <c r="L310" s="20" t="str">
        <f t="shared" si="46"/>
        <v/>
      </c>
      <c r="M310" s="21" t="str">
        <f t="shared" si="47"/>
        <v/>
      </c>
      <c r="N310" s="22" t="str">
        <f t="shared" si="48"/>
        <v>N/A</v>
      </c>
      <c r="O310" s="23" t="str">
        <f t="shared" si="50"/>
        <v/>
      </c>
      <c r="P310" s="23" t="str">
        <f t="shared" si="51"/>
        <v/>
      </c>
      <c r="Q310" s="27"/>
      <c r="R310" s="24" t="str">
        <f>IF($K310="N","",IF($K310="Y",VLOOKUP($A310,'Run1-2'!$A:$J,3,FALSE)))</f>
        <v/>
      </c>
      <c r="S310" s="25" t="str">
        <f t="shared" si="52"/>
        <v/>
      </c>
      <c r="T310" s="27"/>
      <c r="U310" s="24" t="str">
        <f>IF($K310="N","",IF($K310="Y",VLOOKUP($A310,'Run1-3'!$A:$J,3,FALSE)))</f>
        <v/>
      </c>
      <c r="V310" s="25" t="str">
        <f t="shared" si="53"/>
        <v/>
      </c>
      <c r="W310" s="27"/>
      <c r="X310" s="25" t="str">
        <f t="shared" si="49"/>
        <v>N/A</v>
      </c>
    </row>
    <row r="311" spans="1:24" ht="15" customHeight="1" x14ac:dyDescent="0.3">
      <c r="A311" s="12" t="str">
        <f t="shared" si="44"/>
        <v>5-112175232-A</v>
      </c>
      <c r="B311" s="11" t="s">
        <v>1103</v>
      </c>
      <c r="C311" s="6">
        <v>1.12E-2</v>
      </c>
      <c r="D311" s="6"/>
      <c r="E311" s="6">
        <v>5</v>
      </c>
      <c r="F311" s="6">
        <v>112175232</v>
      </c>
      <c r="G311" s="6" t="s">
        <v>187</v>
      </c>
      <c r="H311" s="6" t="s">
        <v>1082</v>
      </c>
      <c r="I311" s="6">
        <v>357</v>
      </c>
      <c r="K311" s="19" t="str">
        <f t="shared" si="45"/>
        <v>N</v>
      </c>
      <c r="L311" s="20" t="str">
        <f t="shared" si="46"/>
        <v/>
      </c>
      <c r="M311" s="21" t="str">
        <f t="shared" si="47"/>
        <v/>
      </c>
      <c r="N311" s="22" t="str">
        <f t="shared" si="48"/>
        <v>N/A</v>
      </c>
      <c r="O311" s="23" t="str">
        <f t="shared" si="50"/>
        <v/>
      </c>
      <c r="P311" s="23" t="str">
        <f t="shared" si="51"/>
        <v/>
      </c>
      <c r="Q311" s="27"/>
      <c r="R311" s="24" t="str">
        <f>IF($K311="N","",IF($K311="Y",VLOOKUP($A311,'Run1-2'!$A:$J,3,FALSE)))</f>
        <v/>
      </c>
      <c r="S311" s="25" t="str">
        <f t="shared" si="52"/>
        <v/>
      </c>
      <c r="T311" s="27"/>
      <c r="U311" s="24" t="str">
        <f>IF($K311="N","",IF($K311="Y",VLOOKUP($A311,'Run1-3'!$A:$J,3,FALSE)))</f>
        <v/>
      </c>
      <c r="V311" s="25" t="str">
        <f t="shared" si="53"/>
        <v/>
      </c>
      <c r="W311" s="27"/>
      <c r="X311" s="25" t="str">
        <f t="shared" si="49"/>
        <v>N/A</v>
      </c>
    </row>
    <row r="312" spans="1:24" ht="15" customHeight="1" x14ac:dyDescent="0.3">
      <c r="A312" s="12" t="str">
        <f t="shared" si="44"/>
        <v>5-112175237-A</v>
      </c>
      <c r="B312" s="11" t="s">
        <v>1316</v>
      </c>
      <c r="C312" s="6">
        <v>1.11E-2</v>
      </c>
      <c r="D312" s="6"/>
      <c r="E312" s="6">
        <v>5</v>
      </c>
      <c r="F312" s="6">
        <v>112175237</v>
      </c>
      <c r="G312" s="6" t="s">
        <v>187</v>
      </c>
      <c r="H312" s="6" t="s">
        <v>1082</v>
      </c>
      <c r="I312" s="6">
        <v>359</v>
      </c>
      <c r="K312" s="19" t="str">
        <f t="shared" si="45"/>
        <v>N</v>
      </c>
      <c r="L312" s="20" t="str">
        <f t="shared" si="46"/>
        <v/>
      </c>
      <c r="M312" s="21" t="str">
        <f t="shared" si="47"/>
        <v/>
      </c>
      <c r="N312" s="22" t="str">
        <f t="shared" si="48"/>
        <v>N/A</v>
      </c>
      <c r="O312" s="23" t="str">
        <f t="shared" si="50"/>
        <v/>
      </c>
      <c r="P312" s="23" t="str">
        <f t="shared" si="51"/>
        <v/>
      </c>
      <c r="Q312" s="27"/>
      <c r="R312" s="24" t="str">
        <f>IF($K312="N","",IF($K312="Y",VLOOKUP($A312,'Run1-2'!$A:$J,3,FALSE)))</f>
        <v/>
      </c>
      <c r="S312" s="25" t="str">
        <f t="shared" si="52"/>
        <v/>
      </c>
      <c r="T312" s="27"/>
      <c r="U312" s="24" t="str">
        <f>IF($K312="N","",IF($K312="Y",VLOOKUP($A312,'Run1-3'!$A:$J,3,FALSE)))</f>
        <v/>
      </c>
      <c r="V312" s="25" t="str">
        <f t="shared" si="53"/>
        <v/>
      </c>
      <c r="W312" s="27"/>
      <c r="X312" s="25" t="str">
        <f t="shared" si="49"/>
        <v>N/A</v>
      </c>
    </row>
    <row r="313" spans="1:24" ht="15" customHeight="1" x14ac:dyDescent="0.3">
      <c r="A313" s="12" t="str">
        <f t="shared" si="44"/>
        <v>5-112175238-T</v>
      </c>
      <c r="B313" s="11" t="s">
        <v>1275</v>
      </c>
      <c r="C313" s="6">
        <v>1.4E-2</v>
      </c>
      <c r="D313" s="6"/>
      <c r="E313" s="6">
        <v>5</v>
      </c>
      <c r="F313" s="6">
        <v>112175238</v>
      </c>
      <c r="G313" s="6" t="s">
        <v>125</v>
      </c>
      <c r="H313" s="6" t="s">
        <v>1177</v>
      </c>
      <c r="I313" s="6">
        <v>357</v>
      </c>
      <c r="K313" s="19" t="str">
        <f t="shared" si="45"/>
        <v>N</v>
      </c>
      <c r="L313" s="20" t="str">
        <f t="shared" si="46"/>
        <v/>
      </c>
      <c r="M313" s="21" t="str">
        <f t="shared" si="47"/>
        <v/>
      </c>
      <c r="N313" s="22" t="str">
        <f t="shared" si="48"/>
        <v>N/A</v>
      </c>
      <c r="O313" s="23" t="str">
        <f t="shared" si="50"/>
        <v/>
      </c>
      <c r="P313" s="23" t="str">
        <f t="shared" si="51"/>
        <v/>
      </c>
      <c r="Q313" s="27"/>
      <c r="R313" s="24" t="str">
        <f>IF($K313="N","",IF($K313="Y",VLOOKUP($A313,'Run1-2'!$A:$J,3,FALSE)))</f>
        <v/>
      </c>
      <c r="S313" s="25" t="str">
        <f t="shared" si="52"/>
        <v/>
      </c>
      <c r="T313" s="27"/>
      <c r="U313" s="24" t="str">
        <f>IF($K313="N","",IF($K313="Y",VLOOKUP($A313,'Run1-3'!$A:$J,3,FALSE)))</f>
        <v/>
      </c>
      <c r="V313" s="25" t="str">
        <f t="shared" si="53"/>
        <v/>
      </c>
      <c r="W313" s="27"/>
      <c r="X313" s="25" t="str">
        <f t="shared" si="49"/>
        <v>N/A</v>
      </c>
    </row>
    <row r="314" spans="1:24" ht="15" customHeight="1" x14ac:dyDescent="0.3">
      <c r="A314" s="12" t="str">
        <f t="shared" si="44"/>
        <v>5-112175243-A</v>
      </c>
      <c r="B314" s="11" t="s">
        <v>104</v>
      </c>
      <c r="C314" s="6">
        <v>1.11E-2</v>
      </c>
      <c r="D314" s="6"/>
      <c r="E314" s="6">
        <v>5</v>
      </c>
      <c r="F314" s="6">
        <v>112175243</v>
      </c>
      <c r="G314" s="6" t="s">
        <v>187</v>
      </c>
      <c r="H314" s="6" t="s">
        <v>1082</v>
      </c>
      <c r="I314" s="6">
        <v>360</v>
      </c>
      <c r="K314" s="19" t="str">
        <f t="shared" si="45"/>
        <v>N</v>
      </c>
      <c r="L314" s="20" t="str">
        <f t="shared" si="46"/>
        <v/>
      </c>
      <c r="M314" s="21" t="str">
        <f t="shared" si="47"/>
        <v/>
      </c>
      <c r="N314" s="22" t="str">
        <f t="shared" si="48"/>
        <v>N/A</v>
      </c>
      <c r="O314" s="23" t="str">
        <f t="shared" si="50"/>
        <v/>
      </c>
      <c r="P314" s="23" t="str">
        <f t="shared" si="51"/>
        <v/>
      </c>
      <c r="Q314" s="27"/>
      <c r="R314" s="24" t="str">
        <f>IF($K314="N","",IF($K314="Y",VLOOKUP($A314,'Run1-2'!$A:$J,3,FALSE)))</f>
        <v/>
      </c>
      <c r="S314" s="25" t="str">
        <f t="shared" si="52"/>
        <v/>
      </c>
      <c r="T314" s="27"/>
      <c r="U314" s="24" t="str">
        <f>IF($K314="N","",IF($K314="Y",VLOOKUP($A314,'Run1-3'!$A:$J,3,FALSE)))</f>
        <v/>
      </c>
      <c r="V314" s="25" t="str">
        <f t="shared" si="53"/>
        <v/>
      </c>
      <c r="W314" s="27"/>
      <c r="X314" s="25" t="str">
        <f t="shared" si="49"/>
        <v>N/A</v>
      </c>
    </row>
    <row r="315" spans="1:24" ht="15" customHeight="1" x14ac:dyDescent="0.3">
      <c r="A315" s="12" t="str">
        <f t="shared" si="44"/>
        <v>5-112175350-A+T</v>
      </c>
      <c r="B315" s="11" t="s">
        <v>319</v>
      </c>
      <c r="C315" s="6">
        <v>3.5299999999999998E-2</v>
      </c>
      <c r="D315" s="6"/>
      <c r="E315" s="6">
        <v>5</v>
      </c>
      <c r="F315" s="6">
        <v>112175350</v>
      </c>
      <c r="G315" s="6" t="s">
        <v>1082</v>
      </c>
      <c r="H315" s="6" t="s">
        <v>1191</v>
      </c>
      <c r="I315" s="6">
        <v>623</v>
      </c>
      <c r="K315" s="19" t="str">
        <f t="shared" si="45"/>
        <v>N</v>
      </c>
      <c r="L315" s="20" t="str">
        <f t="shared" si="46"/>
        <v/>
      </c>
      <c r="M315" s="21" t="str">
        <f t="shared" si="47"/>
        <v/>
      </c>
      <c r="N315" s="22" t="str">
        <f t="shared" si="48"/>
        <v>N/A</v>
      </c>
      <c r="O315" s="23" t="str">
        <f t="shared" si="50"/>
        <v/>
      </c>
      <c r="P315" s="23" t="str">
        <f t="shared" si="51"/>
        <v/>
      </c>
      <c r="Q315" s="27"/>
      <c r="R315" s="24" t="str">
        <f>IF($K315="N","",IF($K315="Y",VLOOKUP($A315,'Run1-2'!$A:$J,3,FALSE)))</f>
        <v/>
      </c>
      <c r="S315" s="25" t="str">
        <f t="shared" si="52"/>
        <v/>
      </c>
      <c r="T315" s="27"/>
      <c r="U315" s="24" t="str">
        <f>IF($K315="N","",IF($K315="Y",VLOOKUP($A315,'Run1-3'!$A:$J,3,FALSE)))</f>
        <v/>
      </c>
      <c r="V315" s="25" t="str">
        <f t="shared" si="53"/>
        <v/>
      </c>
      <c r="W315" s="27"/>
      <c r="X315" s="25" t="str">
        <f t="shared" si="49"/>
        <v>N/A</v>
      </c>
    </row>
    <row r="316" spans="1:24" ht="15" customHeight="1" x14ac:dyDescent="0.3">
      <c r="A316" s="12" t="str">
        <f t="shared" si="44"/>
        <v>5-112175376-T</v>
      </c>
      <c r="B316" s="11" t="s">
        <v>534</v>
      </c>
      <c r="C316" s="6">
        <v>1.01E-2</v>
      </c>
      <c r="D316" s="6"/>
      <c r="E316" s="6">
        <v>5</v>
      </c>
      <c r="F316" s="6">
        <v>112175376</v>
      </c>
      <c r="G316" s="6" t="s">
        <v>125</v>
      </c>
      <c r="H316" s="6" t="s">
        <v>1177</v>
      </c>
      <c r="I316" s="6">
        <v>693</v>
      </c>
      <c r="K316" s="19" t="str">
        <f t="shared" si="45"/>
        <v>N</v>
      </c>
      <c r="L316" s="20" t="str">
        <f t="shared" si="46"/>
        <v/>
      </c>
      <c r="M316" s="21" t="str">
        <f t="shared" si="47"/>
        <v/>
      </c>
      <c r="N316" s="22" t="str">
        <f t="shared" si="48"/>
        <v>N/A</v>
      </c>
      <c r="O316" s="23" t="str">
        <f t="shared" si="50"/>
        <v/>
      </c>
      <c r="P316" s="23" t="str">
        <f t="shared" si="51"/>
        <v/>
      </c>
      <c r="Q316" s="27"/>
      <c r="R316" s="24" t="str">
        <f>IF($K316="N","",IF($K316="Y",VLOOKUP($A316,'Run1-2'!$A:$J,3,FALSE)))</f>
        <v/>
      </c>
      <c r="S316" s="25" t="str">
        <f t="shared" si="52"/>
        <v/>
      </c>
      <c r="T316" s="27"/>
      <c r="U316" s="24" t="str">
        <f>IF($K316="N","",IF($K316="Y",VLOOKUP($A316,'Run1-3'!$A:$J,3,FALSE)))</f>
        <v/>
      </c>
      <c r="V316" s="25" t="str">
        <f t="shared" si="53"/>
        <v/>
      </c>
      <c r="W316" s="27"/>
      <c r="X316" s="25" t="str">
        <f t="shared" si="49"/>
        <v>N/A</v>
      </c>
    </row>
    <row r="317" spans="1:24" ht="15" customHeight="1" x14ac:dyDescent="0.3">
      <c r="A317" s="12" t="str">
        <f t="shared" si="44"/>
        <v>5-112175377-C+A</v>
      </c>
      <c r="B317" s="11" t="s">
        <v>1340</v>
      </c>
      <c r="C317" s="6">
        <v>1.8700000000000001E-2</v>
      </c>
      <c r="D317" s="6"/>
      <c r="E317" s="6">
        <v>5</v>
      </c>
      <c r="F317" s="6">
        <v>112175377</v>
      </c>
      <c r="G317" s="6" t="s">
        <v>125</v>
      </c>
      <c r="H317" s="6" t="s">
        <v>1189</v>
      </c>
      <c r="I317" s="6">
        <v>694</v>
      </c>
      <c r="K317" s="19" t="str">
        <f t="shared" si="45"/>
        <v>N</v>
      </c>
      <c r="L317" s="20" t="str">
        <f t="shared" si="46"/>
        <v/>
      </c>
      <c r="M317" s="21" t="str">
        <f t="shared" si="47"/>
        <v/>
      </c>
      <c r="N317" s="22" t="str">
        <f t="shared" si="48"/>
        <v>N/A</v>
      </c>
      <c r="O317" s="23" t="str">
        <f t="shared" si="50"/>
        <v/>
      </c>
      <c r="P317" s="23" t="str">
        <f t="shared" si="51"/>
        <v/>
      </c>
      <c r="Q317" s="27"/>
      <c r="R317" s="24" t="str">
        <f>IF($K317="N","",IF($K317="Y",VLOOKUP($A317,'Run1-2'!$A:$J,3,FALSE)))</f>
        <v/>
      </c>
      <c r="S317" s="25" t="str">
        <f t="shared" si="52"/>
        <v/>
      </c>
      <c r="T317" s="27"/>
      <c r="U317" s="24" t="str">
        <f>IF($K317="N","",IF($K317="Y",VLOOKUP($A317,'Run1-3'!$A:$J,3,FALSE)))</f>
        <v/>
      </c>
      <c r="V317" s="25" t="str">
        <f t="shared" si="53"/>
        <v/>
      </c>
      <c r="W317" s="27"/>
      <c r="X317" s="25" t="str">
        <f t="shared" si="49"/>
        <v>N/A</v>
      </c>
    </row>
    <row r="318" spans="1:24" ht="15" customHeight="1" x14ac:dyDescent="0.3">
      <c r="A318" s="12" t="str">
        <f t="shared" si="44"/>
        <v>5-112175377-C-A</v>
      </c>
      <c r="B318" s="11" t="s">
        <v>167</v>
      </c>
      <c r="C318" s="6">
        <v>1.5900000000000001E-2</v>
      </c>
      <c r="D318" s="6"/>
      <c r="E318" s="6">
        <v>5</v>
      </c>
      <c r="F318" s="6">
        <v>112175377</v>
      </c>
      <c r="G318" s="6" t="s">
        <v>125</v>
      </c>
      <c r="H318" s="6" t="s">
        <v>403</v>
      </c>
      <c r="I318" s="6">
        <v>694</v>
      </c>
      <c r="K318" s="19" t="str">
        <f t="shared" si="45"/>
        <v>N</v>
      </c>
      <c r="L318" s="20" t="str">
        <f t="shared" si="46"/>
        <v/>
      </c>
      <c r="M318" s="21" t="str">
        <f t="shared" si="47"/>
        <v/>
      </c>
      <c r="N318" s="22" t="str">
        <f t="shared" si="48"/>
        <v>N/A</v>
      </c>
      <c r="O318" s="23" t="str">
        <f t="shared" si="50"/>
        <v/>
      </c>
      <c r="P318" s="23" t="str">
        <f t="shared" si="51"/>
        <v/>
      </c>
      <c r="Q318" s="27"/>
      <c r="R318" s="24" t="str">
        <f>IF($K318="N","",IF($K318="Y",VLOOKUP($A318,'Run1-2'!$A:$J,3,FALSE)))</f>
        <v/>
      </c>
      <c r="S318" s="25" t="str">
        <f t="shared" si="52"/>
        <v/>
      </c>
      <c r="T318" s="27"/>
      <c r="U318" s="24" t="str">
        <f>IF($K318="N","",IF($K318="Y",VLOOKUP($A318,'Run1-3'!$A:$J,3,FALSE)))</f>
        <v/>
      </c>
      <c r="V318" s="25" t="str">
        <f t="shared" si="53"/>
        <v/>
      </c>
      <c r="W318" s="27"/>
      <c r="X318" s="25" t="str">
        <f t="shared" si="49"/>
        <v>N/A</v>
      </c>
    </row>
    <row r="319" spans="1:24" ht="15" customHeight="1" x14ac:dyDescent="0.3">
      <c r="A319" s="12" t="str">
        <f t="shared" si="44"/>
        <v>5-112175430-T</v>
      </c>
      <c r="B319" s="11" t="s">
        <v>384</v>
      </c>
      <c r="C319" s="6">
        <v>1.09E-2</v>
      </c>
      <c r="D319" s="6"/>
      <c r="E319" s="6">
        <v>5</v>
      </c>
      <c r="F319" s="6">
        <v>112175430</v>
      </c>
      <c r="G319" s="6" t="s">
        <v>125</v>
      </c>
      <c r="H319" s="6" t="s">
        <v>1177</v>
      </c>
      <c r="I319" s="6">
        <v>643</v>
      </c>
      <c r="K319" s="19" t="str">
        <f t="shared" si="45"/>
        <v>N</v>
      </c>
      <c r="L319" s="20" t="str">
        <f t="shared" si="46"/>
        <v/>
      </c>
      <c r="M319" s="21" t="str">
        <f t="shared" si="47"/>
        <v/>
      </c>
      <c r="N319" s="22" t="str">
        <f t="shared" si="48"/>
        <v>N/A</v>
      </c>
      <c r="O319" s="23" t="str">
        <f t="shared" si="50"/>
        <v/>
      </c>
      <c r="P319" s="23" t="str">
        <f t="shared" si="51"/>
        <v/>
      </c>
      <c r="Q319" s="27"/>
      <c r="R319" s="24" t="str">
        <f>IF($K319="N","",IF($K319="Y",VLOOKUP($A319,'Run1-2'!$A:$J,3,FALSE)))</f>
        <v/>
      </c>
      <c r="S319" s="25" t="str">
        <f t="shared" si="52"/>
        <v/>
      </c>
      <c r="T319" s="27"/>
      <c r="U319" s="24" t="str">
        <f>IF($K319="N","",IF($K319="Y",VLOOKUP($A319,'Run1-3'!$A:$J,3,FALSE)))</f>
        <v/>
      </c>
      <c r="V319" s="25" t="str">
        <f t="shared" si="53"/>
        <v/>
      </c>
      <c r="W319" s="27"/>
      <c r="X319" s="25" t="str">
        <f t="shared" si="49"/>
        <v>N/A</v>
      </c>
    </row>
    <row r="320" spans="1:24" ht="15" customHeight="1" x14ac:dyDescent="0.3">
      <c r="A320" s="12" t="str">
        <f t="shared" si="44"/>
        <v>5-112175433-T</v>
      </c>
      <c r="B320" s="11" t="s">
        <v>598</v>
      </c>
      <c r="C320" s="6">
        <v>1.0800000000000001E-2</v>
      </c>
      <c r="D320" s="6"/>
      <c r="E320" s="6">
        <v>5</v>
      </c>
      <c r="F320" s="6">
        <v>112175433</v>
      </c>
      <c r="G320" s="6" t="s">
        <v>125</v>
      </c>
      <c r="H320" s="6" t="s">
        <v>1177</v>
      </c>
      <c r="I320" s="6">
        <v>648</v>
      </c>
      <c r="K320" s="19" t="str">
        <f t="shared" si="45"/>
        <v>N</v>
      </c>
      <c r="L320" s="20" t="str">
        <f t="shared" si="46"/>
        <v/>
      </c>
      <c r="M320" s="21" t="str">
        <f t="shared" si="47"/>
        <v/>
      </c>
      <c r="N320" s="22" t="str">
        <f t="shared" si="48"/>
        <v>N/A</v>
      </c>
      <c r="O320" s="23" t="str">
        <f t="shared" si="50"/>
        <v/>
      </c>
      <c r="P320" s="23" t="str">
        <f t="shared" si="51"/>
        <v/>
      </c>
      <c r="Q320" s="27"/>
      <c r="R320" s="24" t="str">
        <f>IF($K320="N","",IF($K320="Y",VLOOKUP($A320,'Run1-2'!$A:$J,3,FALSE)))</f>
        <v/>
      </c>
      <c r="S320" s="25" t="str">
        <f t="shared" si="52"/>
        <v/>
      </c>
      <c r="T320" s="27"/>
      <c r="U320" s="24" t="str">
        <f>IF($K320="N","",IF($K320="Y",VLOOKUP($A320,'Run1-3'!$A:$J,3,FALSE)))</f>
        <v/>
      </c>
      <c r="V320" s="25" t="str">
        <f t="shared" si="53"/>
        <v/>
      </c>
      <c r="W320" s="27"/>
      <c r="X320" s="25" t="str">
        <f t="shared" si="49"/>
        <v>N/A</v>
      </c>
    </row>
    <row r="321" spans="1:24" ht="15" customHeight="1" x14ac:dyDescent="0.3">
      <c r="A321" s="12" t="str">
        <f t="shared" si="44"/>
        <v>5-112175571-T</v>
      </c>
      <c r="B321" s="11" t="s">
        <v>17</v>
      </c>
      <c r="C321" s="6">
        <v>1.0999999999999999E-2</v>
      </c>
      <c r="D321" s="6"/>
      <c r="E321" s="6">
        <v>5</v>
      </c>
      <c r="F321" s="6">
        <v>112175571</v>
      </c>
      <c r="G321" s="6" t="s">
        <v>125</v>
      </c>
      <c r="H321" s="6" t="s">
        <v>1177</v>
      </c>
      <c r="I321" s="6">
        <v>636</v>
      </c>
      <c r="K321" s="19" t="str">
        <f t="shared" si="45"/>
        <v>N</v>
      </c>
      <c r="L321" s="20" t="str">
        <f t="shared" si="46"/>
        <v/>
      </c>
      <c r="M321" s="21" t="str">
        <f t="shared" si="47"/>
        <v/>
      </c>
      <c r="N321" s="22" t="str">
        <f t="shared" si="48"/>
        <v>N/A</v>
      </c>
      <c r="O321" s="23" t="str">
        <f t="shared" si="50"/>
        <v/>
      </c>
      <c r="P321" s="23" t="str">
        <f t="shared" si="51"/>
        <v/>
      </c>
      <c r="Q321" s="27"/>
      <c r="R321" s="24" t="str">
        <f>IF($K321="N","",IF($K321="Y",VLOOKUP($A321,'Run1-2'!$A:$J,3,FALSE)))</f>
        <v/>
      </c>
      <c r="S321" s="25" t="str">
        <f t="shared" si="52"/>
        <v/>
      </c>
      <c r="T321" s="27"/>
      <c r="U321" s="24" t="str">
        <f>IF($K321="N","",IF($K321="Y",VLOOKUP($A321,'Run1-3'!$A:$J,3,FALSE)))</f>
        <v/>
      </c>
      <c r="V321" s="25" t="str">
        <f t="shared" si="53"/>
        <v/>
      </c>
      <c r="W321" s="27"/>
      <c r="X321" s="25" t="str">
        <f t="shared" si="49"/>
        <v>N/A</v>
      </c>
    </row>
    <row r="322" spans="1:24" ht="15" customHeight="1" x14ac:dyDescent="0.3">
      <c r="A322" s="12" t="str">
        <f t="shared" si="44"/>
        <v>5-112175576-C+A</v>
      </c>
      <c r="B322" s="11" t="s">
        <v>227</v>
      </c>
      <c r="C322" s="6">
        <v>1.9E-2</v>
      </c>
      <c r="D322" s="6" t="s">
        <v>744</v>
      </c>
      <c r="E322" s="6">
        <v>5</v>
      </c>
      <c r="F322" s="6">
        <v>112175576</v>
      </c>
      <c r="G322" s="6" t="s">
        <v>125</v>
      </c>
      <c r="H322" s="6" t="s">
        <v>1189</v>
      </c>
      <c r="I322" s="6">
        <v>684</v>
      </c>
      <c r="K322" s="19" t="str">
        <f t="shared" si="45"/>
        <v>N</v>
      </c>
      <c r="L322" s="20" t="str">
        <f t="shared" si="46"/>
        <v/>
      </c>
      <c r="M322" s="21" t="str">
        <f t="shared" si="47"/>
        <v/>
      </c>
      <c r="N322" s="22" t="str">
        <f t="shared" si="48"/>
        <v>N/A</v>
      </c>
      <c r="O322" s="23" t="str">
        <f t="shared" si="50"/>
        <v/>
      </c>
      <c r="P322" s="23" t="str">
        <f t="shared" si="51"/>
        <v/>
      </c>
      <c r="Q322" s="27"/>
      <c r="R322" s="24" t="str">
        <f>IF($K322="N","",IF($K322="Y",VLOOKUP($A322,'Run1-2'!$A:$J,3,FALSE)))</f>
        <v/>
      </c>
      <c r="S322" s="25" t="str">
        <f t="shared" si="52"/>
        <v/>
      </c>
      <c r="T322" s="27"/>
      <c r="U322" s="24" t="str">
        <f>IF($K322="N","",IF($K322="Y",VLOOKUP($A322,'Run1-3'!$A:$J,3,FALSE)))</f>
        <v/>
      </c>
      <c r="V322" s="25" t="str">
        <f t="shared" si="53"/>
        <v/>
      </c>
      <c r="W322" s="27"/>
      <c r="X322" s="25" t="str">
        <f t="shared" si="49"/>
        <v>N/A</v>
      </c>
    </row>
    <row r="323" spans="1:24" ht="15" customHeight="1" x14ac:dyDescent="0.3">
      <c r="A323" s="12" t="str">
        <f t="shared" ref="A323:A386" si="54">E323&amp;"-"&amp;F323&amp;"-"&amp;H323</f>
        <v>5-112175599-T+A</v>
      </c>
      <c r="B323" s="11" t="s">
        <v>1003</v>
      </c>
      <c r="C323" s="6">
        <v>1.09E-2</v>
      </c>
      <c r="D323" s="6"/>
      <c r="E323" s="6">
        <v>5</v>
      </c>
      <c r="F323" s="6">
        <v>112175599</v>
      </c>
      <c r="G323" s="6" t="s">
        <v>1177</v>
      </c>
      <c r="H323" s="6" t="s">
        <v>897</v>
      </c>
      <c r="I323" s="6">
        <v>734</v>
      </c>
      <c r="K323" s="19" t="str">
        <f t="shared" ref="K323:K386" si="55">IF(AND($C323&lt;=0.25,C323&gt;=0.05),"Y","N")</f>
        <v>N</v>
      </c>
      <c r="L323" s="20" t="str">
        <f t="shared" ref="L323:L386" si="56">IF(K323="Y",C323,"")</f>
        <v/>
      </c>
      <c r="M323" s="21" t="str">
        <f t="shared" ref="M323:M386" si="57">IF($L323="","",IF(AND($L323&gt;=0.05,$L323&lt;0.1),"A",IF(AND($L323&gt;=0.1,$L323&lt;0.2),"B",IF(AND($L323&gt;=0.2,$L323&lt;=0.25),"C"))))</f>
        <v/>
      </c>
      <c r="N323" s="22" t="str">
        <f t="shared" ref="N323:N386" si="58">IF($M323="A",$L323*$C$1+$F$1,IF($M323="B",L323*$D$1+$F$1,IF($M323="C",L323*$E$1+$F$1,"N/A")))</f>
        <v>N/A</v>
      </c>
      <c r="O323" s="23" t="str">
        <f t="shared" si="50"/>
        <v/>
      </c>
      <c r="P323" s="23" t="str">
        <f t="shared" si="51"/>
        <v/>
      </c>
      <c r="Q323" s="27"/>
      <c r="R323" s="24" t="str">
        <f>IF($K323="N","",IF($K323="Y",VLOOKUP($A323,'Run1-2'!$A:$J,3,FALSE)))</f>
        <v/>
      </c>
      <c r="S323" s="25" t="str">
        <f t="shared" si="52"/>
        <v/>
      </c>
      <c r="T323" s="27"/>
      <c r="U323" s="24" t="str">
        <f>IF($K323="N","",IF($K323="Y",VLOOKUP($A323,'Run1-3'!$A:$J,3,FALSE)))</f>
        <v/>
      </c>
      <c r="V323" s="25" t="str">
        <f t="shared" si="53"/>
        <v/>
      </c>
      <c r="W323" s="27"/>
      <c r="X323" s="25" t="str">
        <f t="shared" ref="X323:X386" si="59">IF($K323="N","N/A",IF(AND($S323="Y",$V323="Y"),"Y","N"))</f>
        <v>N/A</v>
      </c>
    </row>
    <row r="324" spans="1:24" ht="15" customHeight="1" x14ac:dyDescent="0.3">
      <c r="A324" s="12" t="str">
        <f t="shared" si="54"/>
        <v>5-112175645-A</v>
      </c>
      <c r="B324" s="11" t="s">
        <v>406</v>
      </c>
      <c r="C324" s="6">
        <v>1.9800000000000002E-2</v>
      </c>
      <c r="D324" s="6"/>
      <c r="E324" s="6">
        <v>5</v>
      </c>
      <c r="F324" s="6">
        <v>112175645</v>
      </c>
      <c r="G324" s="6" t="s">
        <v>187</v>
      </c>
      <c r="H324" s="6" t="s">
        <v>1082</v>
      </c>
      <c r="I324" s="6">
        <v>807</v>
      </c>
      <c r="K324" s="19" t="str">
        <f t="shared" si="55"/>
        <v>N</v>
      </c>
      <c r="L324" s="20" t="str">
        <f t="shared" si="56"/>
        <v/>
      </c>
      <c r="M324" s="21" t="str">
        <f t="shared" si="57"/>
        <v/>
      </c>
      <c r="N324" s="22" t="str">
        <f t="shared" si="58"/>
        <v>N/A</v>
      </c>
      <c r="O324" s="23" t="str">
        <f t="shared" ref="O324:O387" si="60">IF(L324="","",IF((L324-N324)&lt;0.01,0.01,L324-N324))</f>
        <v/>
      </c>
      <c r="P324" s="23" t="str">
        <f t="shared" ref="P324:P387" si="61">IF(L324="","",L324+N324)</f>
        <v/>
      </c>
      <c r="Q324" s="27"/>
      <c r="R324" s="24" t="str">
        <f>IF($K324="N","",IF($K324="Y",VLOOKUP($A324,'Run1-2'!$A:$J,3,FALSE)))</f>
        <v/>
      </c>
      <c r="S324" s="25" t="str">
        <f t="shared" ref="S324:S387" si="62">IF($K324="N","",IF(AND(R324&gt;=$O324,R324&lt;=$P324),"Y","N"))</f>
        <v/>
      </c>
      <c r="T324" s="27"/>
      <c r="U324" s="24" t="str">
        <f>IF($K324="N","",IF($K324="Y",VLOOKUP($A324,'Run1-3'!$A:$J,3,FALSE)))</f>
        <v/>
      </c>
      <c r="V324" s="25" t="str">
        <f t="shared" ref="V324:V387" si="63">IF($K324="N","",IF(AND(U324&gt;=$O324,U324&lt;=$P324),"Y","N"))</f>
        <v/>
      </c>
      <c r="W324" s="27"/>
      <c r="X324" s="25" t="str">
        <f t="shared" si="59"/>
        <v>N/A</v>
      </c>
    </row>
    <row r="325" spans="1:24" ht="15" customHeight="1" x14ac:dyDescent="0.3">
      <c r="A325" s="12" t="str">
        <f t="shared" si="54"/>
        <v>5-112175650-T-A</v>
      </c>
      <c r="B325" s="11" t="s">
        <v>621</v>
      </c>
      <c r="C325" s="6">
        <v>2.3400000000000001E-2</v>
      </c>
      <c r="D325" s="6" t="s">
        <v>330</v>
      </c>
      <c r="E325" s="6">
        <v>5</v>
      </c>
      <c r="F325" s="6">
        <v>112175650</v>
      </c>
      <c r="G325" s="6" t="s">
        <v>1177</v>
      </c>
      <c r="H325" s="6" t="s">
        <v>928</v>
      </c>
      <c r="I325" s="6">
        <v>812</v>
      </c>
      <c r="K325" s="19" t="str">
        <f t="shared" si="55"/>
        <v>N</v>
      </c>
      <c r="L325" s="20" t="str">
        <f t="shared" si="56"/>
        <v/>
      </c>
      <c r="M325" s="21" t="str">
        <f t="shared" si="57"/>
        <v/>
      </c>
      <c r="N325" s="22" t="str">
        <f t="shared" si="58"/>
        <v>N/A</v>
      </c>
      <c r="O325" s="23" t="str">
        <f t="shared" si="60"/>
        <v/>
      </c>
      <c r="P325" s="23" t="str">
        <f t="shared" si="61"/>
        <v/>
      </c>
      <c r="Q325" s="27"/>
      <c r="R325" s="24" t="str">
        <f>IF($K325="N","",IF($K325="Y",VLOOKUP($A325,'Run1-2'!$A:$J,3,FALSE)))</f>
        <v/>
      </c>
      <c r="S325" s="25" t="str">
        <f t="shared" si="62"/>
        <v/>
      </c>
      <c r="T325" s="27"/>
      <c r="U325" s="24" t="str">
        <f>IF($K325="N","",IF($K325="Y",VLOOKUP($A325,'Run1-3'!$A:$J,3,FALSE)))</f>
        <v/>
      </c>
      <c r="V325" s="25" t="str">
        <f t="shared" si="63"/>
        <v/>
      </c>
      <c r="W325" s="27"/>
      <c r="X325" s="25" t="str">
        <f t="shared" si="59"/>
        <v>N/A</v>
      </c>
    </row>
    <row r="326" spans="1:24" ht="15" customHeight="1" x14ac:dyDescent="0.3">
      <c r="A326" s="12" t="str">
        <f t="shared" si="54"/>
        <v>5-112175656-T+A</v>
      </c>
      <c r="B326" s="11" t="s">
        <v>839</v>
      </c>
      <c r="C326" s="6">
        <v>2.9700000000000001E-2</v>
      </c>
      <c r="D326" s="6"/>
      <c r="E326" s="6">
        <v>5</v>
      </c>
      <c r="F326" s="6">
        <v>112175656</v>
      </c>
      <c r="G326" s="6" t="s">
        <v>1177</v>
      </c>
      <c r="H326" s="6" t="s">
        <v>897</v>
      </c>
      <c r="I326" s="6">
        <v>807</v>
      </c>
      <c r="K326" s="19" t="str">
        <f t="shared" si="55"/>
        <v>N</v>
      </c>
      <c r="L326" s="20" t="str">
        <f t="shared" si="56"/>
        <v/>
      </c>
      <c r="M326" s="21" t="str">
        <f t="shared" si="57"/>
        <v/>
      </c>
      <c r="N326" s="22" t="str">
        <f t="shared" si="58"/>
        <v>N/A</v>
      </c>
      <c r="O326" s="23" t="str">
        <f t="shared" si="60"/>
        <v/>
      </c>
      <c r="P326" s="23" t="str">
        <f t="shared" si="61"/>
        <v/>
      </c>
      <c r="Q326" s="27"/>
      <c r="R326" s="24" t="str">
        <f>IF($K326="N","",IF($K326="Y",VLOOKUP($A326,'Run1-2'!$A:$J,3,FALSE)))</f>
        <v/>
      </c>
      <c r="S326" s="25" t="str">
        <f t="shared" si="62"/>
        <v/>
      </c>
      <c r="T326" s="27"/>
      <c r="U326" s="24" t="str">
        <f>IF($K326="N","",IF($K326="Y",VLOOKUP($A326,'Run1-3'!$A:$J,3,FALSE)))</f>
        <v/>
      </c>
      <c r="V326" s="25" t="str">
        <f t="shared" si="63"/>
        <v/>
      </c>
      <c r="W326" s="27"/>
      <c r="X326" s="25" t="str">
        <f t="shared" si="59"/>
        <v>N/A</v>
      </c>
    </row>
    <row r="327" spans="1:24" ht="15" customHeight="1" x14ac:dyDescent="0.3">
      <c r="A327" s="12" t="str">
        <f t="shared" si="54"/>
        <v>5-112175672-G-A</v>
      </c>
      <c r="B327" s="11" t="s">
        <v>1064</v>
      </c>
      <c r="C327" s="6">
        <v>1.24E-2</v>
      </c>
      <c r="D327" s="6"/>
      <c r="E327" s="6">
        <v>5</v>
      </c>
      <c r="F327" s="6">
        <v>112175672</v>
      </c>
      <c r="G327" s="6" t="s">
        <v>187</v>
      </c>
      <c r="H327" s="6" t="s">
        <v>590</v>
      </c>
      <c r="I327" s="6">
        <v>805</v>
      </c>
      <c r="K327" s="19" t="str">
        <f t="shared" si="55"/>
        <v>N</v>
      </c>
      <c r="L327" s="20" t="str">
        <f t="shared" si="56"/>
        <v/>
      </c>
      <c r="M327" s="21" t="str">
        <f t="shared" si="57"/>
        <v/>
      </c>
      <c r="N327" s="22" t="str">
        <f t="shared" si="58"/>
        <v>N/A</v>
      </c>
      <c r="O327" s="23" t="str">
        <f t="shared" si="60"/>
        <v/>
      </c>
      <c r="P327" s="23" t="str">
        <f t="shared" si="61"/>
        <v/>
      </c>
      <c r="Q327" s="27"/>
      <c r="R327" s="24" t="str">
        <f>IF($K327="N","",IF($K327="Y",VLOOKUP($A327,'Run1-2'!$A:$J,3,FALSE)))</f>
        <v/>
      </c>
      <c r="S327" s="25" t="str">
        <f t="shared" si="62"/>
        <v/>
      </c>
      <c r="T327" s="27"/>
      <c r="U327" s="24" t="str">
        <f>IF($K327="N","",IF($K327="Y",VLOOKUP($A327,'Run1-3'!$A:$J,3,FALSE)))</f>
        <v/>
      </c>
      <c r="V327" s="25" t="str">
        <f t="shared" si="63"/>
        <v/>
      </c>
      <c r="W327" s="27"/>
      <c r="X327" s="25" t="str">
        <f t="shared" si="59"/>
        <v>N/A</v>
      </c>
    </row>
    <row r="328" spans="1:24" ht="15" customHeight="1" x14ac:dyDescent="0.3">
      <c r="A328" s="12" t="str">
        <f t="shared" si="54"/>
        <v>5-112175676-G</v>
      </c>
      <c r="B328" s="11" t="s">
        <v>468</v>
      </c>
      <c r="C328" s="6">
        <v>1.35E-2</v>
      </c>
      <c r="D328" s="6"/>
      <c r="E328" s="6">
        <v>5</v>
      </c>
      <c r="F328" s="6">
        <v>112175676</v>
      </c>
      <c r="G328" s="6" t="s">
        <v>1082</v>
      </c>
      <c r="H328" s="6" t="s">
        <v>187</v>
      </c>
      <c r="I328" s="6">
        <v>740</v>
      </c>
      <c r="K328" s="19" t="str">
        <f t="shared" si="55"/>
        <v>N</v>
      </c>
      <c r="L328" s="20" t="str">
        <f t="shared" si="56"/>
        <v/>
      </c>
      <c r="M328" s="21" t="str">
        <f t="shared" si="57"/>
        <v/>
      </c>
      <c r="N328" s="22" t="str">
        <f t="shared" si="58"/>
        <v>N/A</v>
      </c>
      <c r="O328" s="23" t="str">
        <f t="shared" si="60"/>
        <v/>
      </c>
      <c r="P328" s="23" t="str">
        <f t="shared" si="61"/>
        <v/>
      </c>
      <c r="Q328" s="27"/>
      <c r="R328" s="24" t="str">
        <f>IF($K328="N","",IF($K328="Y",VLOOKUP($A328,'Run1-2'!$A:$J,3,FALSE)))</f>
        <v/>
      </c>
      <c r="S328" s="25" t="str">
        <f t="shared" si="62"/>
        <v/>
      </c>
      <c r="T328" s="27"/>
      <c r="U328" s="24" t="str">
        <f>IF($K328="N","",IF($K328="Y",VLOOKUP($A328,'Run1-3'!$A:$J,3,FALSE)))</f>
        <v/>
      </c>
      <c r="V328" s="25" t="str">
        <f t="shared" si="63"/>
        <v/>
      </c>
      <c r="W328" s="27"/>
      <c r="X328" s="25" t="str">
        <f t="shared" si="59"/>
        <v>N/A</v>
      </c>
    </row>
    <row r="329" spans="1:24" ht="15" customHeight="1" x14ac:dyDescent="0.3">
      <c r="A329" s="12" t="str">
        <f t="shared" si="54"/>
        <v>5-112175677-A</v>
      </c>
      <c r="B329" s="11" t="s">
        <v>678</v>
      </c>
      <c r="C329" s="6">
        <v>1.4999999999999999E-2</v>
      </c>
      <c r="D329" s="6"/>
      <c r="E329" s="6">
        <v>5</v>
      </c>
      <c r="F329" s="6">
        <v>112175677</v>
      </c>
      <c r="G329" s="6" t="s">
        <v>187</v>
      </c>
      <c r="H329" s="6" t="s">
        <v>1082</v>
      </c>
      <c r="I329" s="6">
        <v>798</v>
      </c>
      <c r="K329" s="19" t="str">
        <f t="shared" si="55"/>
        <v>N</v>
      </c>
      <c r="L329" s="20" t="str">
        <f t="shared" si="56"/>
        <v/>
      </c>
      <c r="M329" s="21" t="str">
        <f t="shared" si="57"/>
        <v/>
      </c>
      <c r="N329" s="22" t="str">
        <f t="shared" si="58"/>
        <v>N/A</v>
      </c>
      <c r="O329" s="23" t="str">
        <f t="shared" si="60"/>
        <v/>
      </c>
      <c r="P329" s="23" t="str">
        <f t="shared" si="61"/>
        <v/>
      </c>
      <c r="Q329" s="27"/>
      <c r="R329" s="24" t="str">
        <f>IF($K329="N","",IF($K329="Y",VLOOKUP($A329,'Run1-2'!$A:$J,3,FALSE)))</f>
        <v/>
      </c>
      <c r="S329" s="25" t="str">
        <f t="shared" si="62"/>
        <v/>
      </c>
      <c r="T329" s="27"/>
      <c r="U329" s="24" t="str">
        <f>IF($K329="N","",IF($K329="Y",VLOOKUP($A329,'Run1-3'!$A:$J,3,FALSE)))</f>
        <v/>
      </c>
      <c r="V329" s="25" t="str">
        <f t="shared" si="63"/>
        <v/>
      </c>
      <c r="W329" s="27"/>
      <c r="X329" s="25" t="str">
        <f t="shared" si="59"/>
        <v>N/A</v>
      </c>
    </row>
    <row r="330" spans="1:24" ht="15" customHeight="1" x14ac:dyDescent="0.3">
      <c r="A330" s="12" t="str">
        <f t="shared" si="54"/>
        <v>5-112175683-A</v>
      </c>
      <c r="B330" s="11" t="s">
        <v>911</v>
      </c>
      <c r="C330" s="6">
        <v>1.12E-2</v>
      </c>
      <c r="D330" s="6" t="s">
        <v>1487</v>
      </c>
      <c r="E330" s="6">
        <v>5</v>
      </c>
      <c r="F330" s="6">
        <v>112175683</v>
      </c>
      <c r="G330" s="6" t="s">
        <v>187</v>
      </c>
      <c r="H330" s="6" t="s">
        <v>1082</v>
      </c>
      <c r="I330" s="6">
        <v>806</v>
      </c>
      <c r="K330" s="19" t="str">
        <f t="shared" si="55"/>
        <v>N</v>
      </c>
      <c r="L330" s="20" t="str">
        <f t="shared" si="56"/>
        <v/>
      </c>
      <c r="M330" s="21" t="str">
        <f t="shared" si="57"/>
        <v/>
      </c>
      <c r="N330" s="22" t="str">
        <f t="shared" si="58"/>
        <v>N/A</v>
      </c>
      <c r="O330" s="23" t="str">
        <f t="shared" si="60"/>
        <v/>
      </c>
      <c r="P330" s="23" t="str">
        <f t="shared" si="61"/>
        <v/>
      </c>
      <c r="Q330" s="27"/>
      <c r="R330" s="24" t="str">
        <f>IF($K330="N","",IF($K330="Y",VLOOKUP($A330,'Run1-2'!$A:$J,3,FALSE)))</f>
        <v/>
      </c>
      <c r="S330" s="25" t="str">
        <f t="shared" si="62"/>
        <v/>
      </c>
      <c r="T330" s="27"/>
      <c r="U330" s="24" t="str">
        <f>IF($K330="N","",IF($K330="Y",VLOOKUP($A330,'Run1-3'!$A:$J,3,FALSE)))</f>
        <v/>
      </c>
      <c r="V330" s="25" t="str">
        <f t="shared" si="63"/>
        <v/>
      </c>
      <c r="W330" s="27"/>
      <c r="X330" s="25" t="str">
        <f t="shared" si="59"/>
        <v>N/A</v>
      </c>
    </row>
    <row r="331" spans="1:24" ht="15" customHeight="1" x14ac:dyDescent="0.3">
      <c r="A331" s="12" t="str">
        <f t="shared" si="54"/>
        <v>5-112175747-A</v>
      </c>
      <c r="B331" s="11" t="s">
        <v>1129</v>
      </c>
      <c r="C331" s="6">
        <v>1.1900000000000001E-2</v>
      </c>
      <c r="D331" s="6"/>
      <c r="E331" s="6">
        <v>5</v>
      </c>
      <c r="F331" s="6">
        <v>112175747</v>
      </c>
      <c r="G331" s="6" t="s">
        <v>187</v>
      </c>
      <c r="H331" s="6" t="s">
        <v>1082</v>
      </c>
      <c r="I331" s="6">
        <v>504</v>
      </c>
      <c r="K331" s="19" t="str">
        <f t="shared" si="55"/>
        <v>N</v>
      </c>
      <c r="L331" s="20" t="str">
        <f t="shared" si="56"/>
        <v/>
      </c>
      <c r="M331" s="21" t="str">
        <f t="shared" si="57"/>
        <v/>
      </c>
      <c r="N331" s="22" t="str">
        <f t="shared" si="58"/>
        <v>N/A</v>
      </c>
      <c r="O331" s="23" t="str">
        <f t="shared" si="60"/>
        <v/>
      </c>
      <c r="P331" s="23" t="str">
        <f t="shared" si="61"/>
        <v/>
      </c>
      <c r="Q331" s="27"/>
      <c r="R331" s="24" t="str">
        <f>IF($K331="N","",IF($K331="Y",VLOOKUP($A331,'Run1-2'!$A:$J,3,FALSE)))</f>
        <v/>
      </c>
      <c r="S331" s="25" t="str">
        <f t="shared" si="62"/>
        <v/>
      </c>
      <c r="T331" s="27"/>
      <c r="U331" s="24" t="str">
        <f>IF($K331="N","",IF($K331="Y",VLOOKUP($A331,'Run1-3'!$A:$J,3,FALSE)))</f>
        <v/>
      </c>
      <c r="V331" s="25" t="str">
        <f t="shared" si="63"/>
        <v/>
      </c>
      <c r="W331" s="27"/>
      <c r="X331" s="25" t="str">
        <f t="shared" si="59"/>
        <v>N/A</v>
      </c>
    </row>
    <row r="332" spans="1:24" ht="15" customHeight="1" x14ac:dyDescent="0.3">
      <c r="A332" s="12" t="str">
        <f t="shared" si="54"/>
        <v>5-112175751-C+T</v>
      </c>
      <c r="B332" s="11" t="s">
        <v>528</v>
      </c>
      <c r="C332" s="6">
        <v>4.8500000000000001E-2</v>
      </c>
      <c r="D332" s="6"/>
      <c r="E332" s="6">
        <v>5</v>
      </c>
      <c r="F332" s="6">
        <v>112175751</v>
      </c>
      <c r="G332" s="6" t="s">
        <v>125</v>
      </c>
      <c r="H332" s="6" t="s">
        <v>1283</v>
      </c>
      <c r="I332" s="6">
        <v>515</v>
      </c>
      <c r="K332" s="19" t="str">
        <f t="shared" si="55"/>
        <v>N</v>
      </c>
      <c r="L332" s="20" t="str">
        <f t="shared" si="56"/>
        <v/>
      </c>
      <c r="M332" s="21" t="str">
        <f t="shared" si="57"/>
        <v/>
      </c>
      <c r="N332" s="22" t="str">
        <f t="shared" si="58"/>
        <v>N/A</v>
      </c>
      <c r="O332" s="23" t="str">
        <f t="shared" si="60"/>
        <v/>
      </c>
      <c r="P332" s="23" t="str">
        <f t="shared" si="61"/>
        <v/>
      </c>
      <c r="Q332" s="27"/>
      <c r="R332" s="24" t="str">
        <f>IF($K332="N","",IF($K332="Y",VLOOKUP($A332,'Run1-2'!$A:$J,3,FALSE)))</f>
        <v/>
      </c>
      <c r="S332" s="25" t="str">
        <f t="shared" si="62"/>
        <v/>
      </c>
      <c r="T332" s="27"/>
      <c r="U332" s="24" t="str">
        <f>IF($K332="N","",IF($K332="Y",VLOOKUP($A332,'Run1-3'!$A:$J,3,FALSE)))</f>
        <v/>
      </c>
      <c r="V332" s="25" t="str">
        <f t="shared" si="63"/>
        <v/>
      </c>
      <c r="W332" s="27"/>
      <c r="X332" s="25" t="str">
        <f t="shared" si="59"/>
        <v>N/A</v>
      </c>
    </row>
    <row r="333" spans="1:24" ht="15" customHeight="1" x14ac:dyDescent="0.3">
      <c r="A333" s="12" t="str">
        <f t="shared" si="54"/>
        <v>5-112175751-C-T</v>
      </c>
      <c r="B333" s="11" t="s">
        <v>1302</v>
      </c>
      <c r="C333" s="6">
        <v>1.7500000000000002E-2</v>
      </c>
      <c r="D333" s="6"/>
      <c r="E333" s="6">
        <v>5</v>
      </c>
      <c r="F333" s="6">
        <v>112175751</v>
      </c>
      <c r="G333" s="6" t="s">
        <v>125</v>
      </c>
      <c r="H333" s="6" t="s">
        <v>493</v>
      </c>
      <c r="I333" s="6">
        <v>515</v>
      </c>
      <c r="K333" s="19" t="str">
        <f t="shared" si="55"/>
        <v>N</v>
      </c>
      <c r="L333" s="20" t="str">
        <f t="shared" si="56"/>
        <v/>
      </c>
      <c r="M333" s="21" t="str">
        <f t="shared" si="57"/>
        <v/>
      </c>
      <c r="N333" s="22" t="str">
        <f t="shared" si="58"/>
        <v>N/A</v>
      </c>
      <c r="O333" s="23" t="str">
        <f t="shared" si="60"/>
        <v/>
      </c>
      <c r="P333" s="23" t="str">
        <f t="shared" si="61"/>
        <v/>
      </c>
      <c r="Q333" s="27"/>
      <c r="R333" s="24" t="str">
        <f>IF($K333="N","",IF($K333="Y",VLOOKUP($A333,'Run1-2'!$A:$J,3,FALSE)))</f>
        <v/>
      </c>
      <c r="S333" s="25" t="str">
        <f t="shared" si="62"/>
        <v/>
      </c>
      <c r="T333" s="27"/>
      <c r="U333" s="24" t="str">
        <f>IF($K333="N","",IF($K333="Y",VLOOKUP($A333,'Run1-3'!$A:$J,3,FALSE)))</f>
        <v/>
      </c>
      <c r="V333" s="25" t="str">
        <f t="shared" si="63"/>
        <v/>
      </c>
      <c r="W333" s="27"/>
      <c r="X333" s="25" t="str">
        <f t="shared" si="59"/>
        <v>N/A</v>
      </c>
    </row>
    <row r="334" spans="1:24" ht="15" customHeight="1" x14ac:dyDescent="0.3">
      <c r="A334" s="12" t="str">
        <f t="shared" si="54"/>
        <v>5-112175754-T+T</v>
      </c>
      <c r="B334" s="11" t="s">
        <v>129</v>
      </c>
      <c r="C334" s="6">
        <v>1.4E-2</v>
      </c>
      <c r="D334" s="6"/>
      <c r="E334" s="6">
        <v>5</v>
      </c>
      <c r="F334" s="6">
        <v>112175754</v>
      </c>
      <c r="G334" s="6" t="s">
        <v>1177</v>
      </c>
      <c r="H334" s="6" t="s">
        <v>997</v>
      </c>
      <c r="I334" s="6">
        <v>500</v>
      </c>
      <c r="K334" s="19" t="str">
        <f t="shared" si="55"/>
        <v>N</v>
      </c>
      <c r="L334" s="20" t="str">
        <f t="shared" si="56"/>
        <v/>
      </c>
      <c r="M334" s="21" t="str">
        <f t="shared" si="57"/>
        <v/>
      </c>
      <c r="N334" s="22" t="str">
        <f t="shared" si="58"/>
        <v>N/A</v>
      </c>
      <c r="O334" s="23" t="str">
        <f t="shared" si="60"/>
        <v/>
      </c>
      <c r="P334" s="23" t="str">
        <f t="shared" si="61"/>
        <v/>
      </c>
      <c r="Q334" s="27"/>
      <c r="R334" s="24" t="str">
        <f>IF($K334="N","",IF($K334="Y",VLOOKUP($A334,'Run1-2'!$A:$J,3,FALSE)))</f>
        <v/>
      </c>
      <c r="S334" s="25" t="str">
        <f t="shared" si="62"/>
        <v/>
      </c>
      <c r="T334" s="27"/>
      <c r="U334" s="24" t="str">
        <f>IF($K334="N","",IF($K334="Y",VLOOKUP($A334,'Run1-3'!$A:$J,3,FALSE)))</f>
        <v/>
      </c>
      <c r="V334" s="25" t="str">
        <f t="shared" si="63"/>
        <v/>
      </c>
      <c r="W334" s="27"/>
      <c r="X334" s="25" t="str">
        <f t="shared" si="59"/>
        <v>N/A</v>
      </c>
    </row>
    <row r="335" spans="1:24" ht="15" customHeight="1" x14ac:dyDescent="0.3">
      <c r="A335" s="12" t="str">
        <f t="shared" si="54"/>
        <v>5-112175759-T</v>
      </c>
      <c r="B335" s="11" t="s">
        <v>929</v>
      </c>
      <c r="C335" s="6">
        <v>1.4800000000000001E-2</v>
      </c>
      <c r="D335" s="6"/>
      <c r="E335" s="6">
        <v>5</v>
      </c>
      <c r="F335" s="6">
        <v>112175759</v>
      </c>
      <c r="G335" s="6" t="s">
        <v>125</v>
      </c>
      <c r="H335" s="6" t="s">
        <v>1177</v>
      </c>
      <c r="I335" s="6">
        <v>539</v>
      </c>
      <c r="K335" s="19" t="str">
        <f t="shared" si="55"/>
        <v>N</v>
      </c>
      <c r="L335" s="20" t="str">
        <f t="shared" si="56"/>
        <v/>
      </c>
      <c r="M335" s="21" t="str">
        <f t="shared" si="57"/>
        <v/>
      </c>
      <c r="N335" s="22" t="str">
        <f t="shared" si="58"/>
        <v>N/A</v>
      </c>
      <c r="O335" s="23" t="str">
        <f t="shared" si="60"/>
        <v/>
      </c>
      <c r="P335" s="23" t="str">
        <f t="shared" si="61"/>
        <v/>
      </c>
      <c r="Q335" s="27"/>
      <c r="R335" s="24" t="str">
        <f>IF($K335="N","",IF($K335="Y",VLOOKUP($A335,'Run1-2'!$A:$J,3,FALSE)))</f>
        <v/>
      </c>
      <c r="S335" s="25" t="str">
        <f t="shared" si="62"/>
        <v/>
      </c>
      <c r="T335" s="27"/>
      <c r="U335" s="24" t="str">
        <f>IF($K335="N","",IF($K335="Y",VLOOKUP($A335,'Run1-3'!$A:$J,3,FALSE)))</f>
        <v/>
      </c>
      <c r="V335" s="25" t="str">
        <f t="shared" si="63"/>
        <v/>
      </c>
      <c r="W335" s="27"/>
      <c r="X335" s="25" t="str">
        <f t="shared" si="59"/>
        <v>N/A</v>
      </c>
    </row>
    <row r="336" spans="1:24" ht="15" customHeight="1" x14ac:dyDescent="0.3">
      <c r="A336" s="12" t="str">
        <f t="shared" si="54"/>
        <v>5-112175767-T</v>
      </c>
      <c r="B336" s="11" t="s">
        <v>1148</v>
      </c>
      <c r="C336" s="6">
        <v>1.04E-2</v>
      </c>
      <c r="D336" s="6"/>
      <c r="E336" s="6">
        <v>5</v>
      </c>
      <c r="F336" s="6">
        <v>112175767</v>
      </c>
      <c r="G336" s="6" t="s">
        <v>125</v>
      </c>
      <c r="H336" s="6" t="s">
        <v>1177</v>
      </c>
      <c r="I336" s="6">
        <v>579</v>
      </c>
      <c r="K336" s="19" t="str">
        <f t="shared" si="55"/>
        <v>N</v>
      </c>
      <c r="L336" s="20" t="str">
        <f t="shared" si="56"/>
        <v/>
      </c>
      <c r="M336" s="21" t="str">
        <f t="shared" si="57"/>
        <v/>
      </c>
      <c r="N336" s="22" t="str">
        <f t="shared" si="58"/>
        <v>N/A</v>
      </c>
      <c r="O336" s="23" t="str">
        <f t="shared" si="60"/>
        <v/>
      </c>
      <c r="P336" s="23" t="str">
        <f t="shared" si="61"/>
        <v/>
      </c>
      <c r="Q336" s="27"/>
      <c r="R336" s="24" t="str">
        <f>IF($K336="N","",IF($K336="Y",VLOOKUP($A336,'Run1-2'!$A:$J,3,FALSE)))</f>
        <v/>
      </c>
      <c r="S336" s="25" t="str">
        <f t="shared" si="62"/>
        <v/>
      </c>
      <c r="T336" s="27"/>
      <c r="U336" s="24" t="str">
        <f>IF($K336="N","",IF($K336="Y",VLOOKUP($A336,'Run1-3'!$A:$J,3,FALSE)))</f>
        <v/>
      </c>
      <c r="V336" s="25" t="str">
        <f t="shared" si="63"/>
        <v/>
      </c>
      <c r="W336" s="27"/>
      <c r="X336" s="25" t="str">
        <f t="shared" si="59"/>
        <v>N/A</v>
      </c>
    </row>
    <row r="337" spans="1:24" ht="15" customHeight="1" x14ac:dyDescent="0.3">
      <c r="A337" s="12" t="str">
        <f t="shared" si="54"/>
        <v>5-112175788-A+T</v>
      </c>
      <c r="B337" s="11" t="s">
        <v>1361</v>
      </c>
      <c r="C337" s="6">
        <v>1.52E-2</v>
      </c>
      <c r="D337" s="6"/>
      <c r="E337" s="6">
        <v>5</v>
      </c>
      <c r="F337" s="6">
        <v>112175788</v>
      </c>
      <c r="G337" s="6" t="s">
        <v>1082</v>
      </c>
      <c r="H337" s="6" t="s">
        <v>1191</v>
      </c>
      <c r="I337" s="6">
        <v>660</v>
      </c>
      <c r="K337" s="19" t="str">
        <f t="shared" si="55"/>
        <v>N</v>
      </c>
      <c r="L337" s="20" t="str">
        <f t="shared" si="56"/>
        <v/>
      </c>
      <c r="M337" s="21" t="str">
        <f t="shared" si="57"/>
        <v/>
      </c>
      <c r="N337" s="22" t="str">
        <f t="shared" si="58"/>
        <v>N/A</v>
      </c>
      <c r="O337" s="23" t="str">
        <f t="shared" si="60"/>
        <v/>
      </c>
      <c r="P337" s="23" t="str">
        <f t="shared" si="61"/>
        <v/>
      </c>
      <c r="Q337" s="27"/>
      <c r="R337" s="24" t="str">
        <f>IF($K337="N","",IF($K337="Y",VLOOKUP($A337,'Run1-2'!$A:$J,3,FALSE)))</f>
        <v/>
      </c>
      <c r="S337" s="25" t="str">
        <f t="shared" si="62"/>
        <v/>
      </c>
      <c r="T337" s="27"/>
      <c r="U337" s="24" t="str">
        <f>IF($K337="N","",IF($K337="Y",VLOOKUP($A337,'Run1-3'!$A:$J,3,FALSE)))</f>
        <v/>
      </c>
      <c r="V337" s="25" t="str">
        <f t="shared" si="63"/>
        <v/>
      </c>
      <c r="W337" s="27"/>
      <c r="X337" s="25" t="str">
        <f t="shared" si="59"/>
        <v>N/A</v>
      </c>
    </row>
    <row r="338" spans="1:24" ht="15" customHeight="1" x14ac:dyDescent="0.3">
      <c r="A338" s="12" t="str">
        <f t="shared" si="54"/>
        <v>5-112175831-T</v>
      </c>
      <c r="B338" s="11" t="s">
        <v>192</v>
      </c>
      <c r="C338" s="6">
        <v>1.09E-2</v>
      </c>
      <c r="D338" s="6"/>
      <c r="E338" s="6">
        <v>5</v>
      </c>
      <c r="F338" s="6">
        <v>112175831</v>
      </c>
      <c r="G338" s="6" t="s">
        <v>125</v>
      </c>
      <c r="H338" s="6" t="s">
        <v>1177</v>
      </c>
      <c r="I338" s="6">
        <v>731</v>
      </c>
      <c r="K338" s="19" t="str">
        <f t="shared" si="55"/>
        <v>N</v>
      </c>
      <c r="L338" s="20" t="str">
        <f t="shared" si="56"/>
        <v/>
      </c>
      <c r="M338" s="21" t="str">
        <f t="shared" si="57"/>
        <v/>
      </c>
      <c r="N338" s="22" t="str">
        <f t="shared" si="58"/>
        <v>N/A</v>
      </c>
      <c r="O338" s="23" t="str">
        <f t="shared" si="60"/>
        <v/>
      </c>
      <c r="P338" s="23" t="str">
        <f t="shared" si="61"/>
        <v/>
      </c>
      <c r="Q338" s="27"/>
      <c r="R338" s="24" t="str">
        <f>IF($K338="N","",IF($K338="Y",VLOOKUP($A338,'Run1-2'!$A:$J,3,FALSE)))</f>
        <v/>
      </c>
      <c r="S338" s="25" t="str">
        <f t="shared" si="62"/>
        <v/>
      </c>
      <c r="T338" s="27"/>
      <c r="U338" s="24" t="str">
        <f>IF($K338="N","",IF($K338="Y",VLOOKUP($A338,'Run1-3'!$A:$J,3,FALSE)))</f>
        <v/>
      </c>
      <c r="V338" s="25" t="str">
        <f t="shared" si="63"/>
        <v/>
      </c>
      <c r="W338" s="27"/>
      <c r="X338" s="25" t="str">
        <f t="shared" si="59"/>
        <v>N/A</v>
      </c>
    </row>
    <row r="339" spans="1:24" ht="15" customHeight="1" x14ac:dyDescent="0.3">
      <c r="A339" s="12" t="str">
        <f t="shared" si="54"/>
        <v>5-112175852-A</v>
      </c>
      <c r="B339" s="11" t="s">
        <v>993</v>
      </c>
      <c r="C339" s="6">
        <v>1.35E-2</v>
      </c>
      <c r="D339" s="6"/>
      <c r="E339" s="6">
        <v>5</v>
      </c>
      <c r="F339" s="6">
        <v>112175852</v>
      </c>
      <c r="G339" s="6" t="s">
        <v>187</v>
      </c>
      <c r="H339" s="6" t="s">
        <v>1082</v>
      </c>
      <c r="I339" s="6">
        <v>740</v>
      </c>
      <c r="K339" s="19" t="str">
        <f t="shared" si="55"/>
        <v>N</v>
      </c>
      <c r="L339" s="20" t="str">
        <f t="shared" si="56"/>
        <v/>
      </c>
      <c r="M339" s="21" t="str">
        <f t="shared" si="57"/>
        <v/>
      </c>
      <c r="N339" s="22" t="str">
        <f t="shared" si="58"/>
        <v>N/A</v>
      </c>
      <c r="O339" s="23" t="str">
        <f t="shared" si="60"/>
        <v/>
      </c>
      <c r="P339" s="23" t="str">
        <f t="shared" si="61"/>
        <v/>
      </c>
      <c r="Q339" s="27"/>
      <c r="R339" s="24" t="str">
        <f>IF($K339="N","",IF($K339="Y",VLOOKUP($A339,'Run1-2'!$A:$J,3,FALSE)))</f>
        <v/>
      </c>
      <c r="S339" s="25" t="str">
        <f t="shared" si="62"/>
        <v/>
      </c>
      <c r="T339" s="27"/>
      <c r="U339" s="24" t="str">
        <f>IF($K339="N","",IF($K339="Y",VLOOKUP($A339,'Run1-3'!$A:$J,3,FALSE)))</f>
        <v/>
      </c>
      <c r="V339" s="25" t="str">
        <f t="shared" si="63"/>
        <v/>
      </c>
      <c r="W339" s="27"/>
      <c r="X339" s="25" t="str">
        <f t="shared" si="59"/>
        <v>N/A</v>
      </c>
    </row>
    <row r="340" spans="1:24" ht="15" customHeight="1" x14ac:dyDescent="0.3">
      <c r="A340" s="12" t="str">
        <f t="shared" si="54"/>
        <v>5-112175951-G+A</v>
      </c>
      <c r="B340" s="11" t="s">
        <v>1212</v>
      </c>
      <c r="C340" s="6">
        <v>2.4799999999999999E-2</v>
      </c>
      <c r="D340" s="6"/>
      <c r="E340" s="6">
        <v>5</v>
      </c>
      <c r="F340" s="6">
        <v>112175951</v>
      </c>
      <c r="G340" s="6" t="s">
        <v>187</v>
      </c>
      <c r="H340" s="6" t="s">
        <v>1373</v>
      </c>
      <c r="I340" s="6">
        <v>644</v>
      </c>
      <c r="K340" s="19" t="str">
        <f t="shared" si="55"/>
        <v>N</v>
      </c>
      <c r="L340" s="20" t="str">
        <f t="shared" si="56"/>
        <v/>
      </c>
      <c r="M340" s="21" t="str">
        <f t="shared" si="57"/>
        <v/>
      </c>
      <c r="N340" s="22" t="str">
        <f t="shared" si="58"/>
        <v>N/A</v>
      </c>
      <c r="O340" s="23" t="str">
        <f t="shared" si="60"/>
        <v/>
      </c>
      <c r="P340" s="23" t="str">
        <f t="shared" si="61"/>
        <v/>
      </c>
      <c r="Q340" s="27"/>
      <c r="R340" s="24" t="str">
        <f>IF($K340="N","",IF($K340="Y",VLOOKUP($A340,'Run1-2'!$A:$J,3,FALSE)))</f>
        <v/>
      </c>
      <c r="S340" s="25" t="str">
        <f t="shared" si="62"/>
        <v/>
      </c>
      <c r="T340" s="27"/>
      <c r="U340" s="24" t="str">
        <f>IF($K340="N","",IF($K340="Y",VLOOKUP($A340,'Run1-3'!$A:$J,3,FALSE)))</f>
        <v/>
      </c>
      <c r="V340" s="25" t="str">
        <f t="shared" si="63"/>
        <v/>
      </c>
      <c r="W340" s="27"/>
      <c r="X340" s="25" t="str">
        <f t="shared" si="59"/>
        <v>N/A</v>
      </c>
    </row>
    <row r="341" spans="1:24" ht="15" customHeight="1" x14ac:dyDescent="0.3">
      <c r="A341" s="12" t="str">
        <f t="shared" si="54"/>
        <v>5-112175952-G</v>
      </c>
      <c r="B341" s="11" t="s">
        <v>39</v>
      </c>
      <c r="C341" s="6">
        <v>1.0999999999999999E-2</v>
      </c>
      <c r="D341" s="6"/>
      <c r="E341" s="6">
        <v>5</v>
      </c>
      <c r="F341" s="6">
        <v>112175952</v>
      </c>
      <c r="G341" s="6" t="s">
        <v>1082</v>
      </c>
      <c r="H341" s="6" t="s">
        <v>187</v>
      </c>
      <c r="I341" s="6">
        <v>363</v>
      </c>
      <c r="K341" s="19" t="str">
        <f t="shared" si="55"/>
        <v>N</v>
      </c>
      <c r="L341" s="20" t="str">
        <f t="shared" si="56"/>
        <v/>
      </c>
      <c r="M341" s="21" t="str">
        <f t="shared" si="57"/>
        <v/>
      </c>
      <c r="N341" s="22" t="str">
        <f t="shared" si="58"/>
        <v>N/A</v>
      </c>
      <c r="O341" s="23" t="str">
        <f t="shared" si="60"/>
        <v/>
      </c>
      <c r="P341" s="23" t="str">
        <f t="shared" si="61"/>
        <v/>
      </c>
      <c r="Q341" s="27"/>
      <c r="R341" s="24" t="str">
        <f>IF($K341="N","",IF($K341="Y",VLOOKUP($A341,'Run1-2'!$A:$J,3,FALSE)))</f>
        <v/>
      </c>
      <c r="S341" s="25" t="str">
        <f t="shared" si="62"/>
        <v/>
      </c>
      <c r="T341" s="27"/>
      <c r="U341" s="24" t="str">
        <f>IF($K341="N","",IF($K341="Y",VLOOKUP($A341,'Run1-3'!$A:$J,3,FALSE)))</f>
        <v/>
      </c>
      <c r="V341" s="25" t="str">
        <f t="shared" si="63"/>
        <v/>
      </c>
      <c r="W341" s="27"/>
      <c r="X341" s="25" t="str">
        <f t="shared" si="59"/>
        <v>N/A</v>
      </c>
    </row>
    <row r="342" spans="1:24" ht="15" customHeight="1" x14ac:dyDescent="0.3">
      <c r="A342" s="12" t="str">
        <f t="shared" si="54"/>
        <v>5-112176008-A</v>
      </c>
      <c r="B342" s="11" t="s">
        <v>251</v>
      </c>
      <c r="C342" s="6">
        <v>1.0500000000000001E-2</v>
      </c>
      <c r="D342" s="6"/>
      <c r="E342" s="6">
        <v>5</v>
      </c>
      <c r="F342" s="6">
        <v>112176008</v>
      </c>
      <c r="G342" s="6" t="s">
        <v>187</v>
      </c>
      <c r="H342" s="6" t="s">
        <v>1082</v>
      </c>
      <c r="I342" s="6">
        <v>668</v>
      </c>
      <c r="K342" s="19" t="str">
        <f t="shared" si="55"/>
        <v>N</v>
      </c>
      <c r="L342" s="20" t="str">
        <f t="shared" si="56"/>
        <v/>
      </c>
      <c r="M342" s="21" t="str">
        <f t="shared" si="57"/>
        <v/>
      </c>
      <c r="N342" s="22" t="str">
        <f t="shared" si="58"/>
        <v>N/A</v>
      </c>
      <c r="O342" s="23" t="str">
        <f t="shared" si="60"/>
        <v/>
      </c>
      <c r="P342" s="23" t="str">
        <f t="shared" si="61"/>
        <v/>
      </c>
      <c r="Q342" s="27"/>
      <c r="R342" s="24" t="str">
        <f>IF($K342="N","",IF($K342="Y",VLOOKUP($A342,'Run1-2'!$A:$J,3,FALSE)))</f>
        <v/>
      </c>
      <c r="S342" s="25" t="str">
        <f t="shared" si="62"/>
        <v/>
      </c>
      <c r="T342" s="27"/>
      <c r="U342" s="24" t="str">
        <f>IF($K342="N","",IF($K342="Y",VLOOKUP($A342,'Run1-3'!$A:$J,3,FALSE)))</f>
        <v/>
      </c>
      <c r="V342" s="25" t="str">
        <f t="shared" si="63"/>
        <v/>
      </c>
      <c r="W342" s="27"/>
      <c r="X342" s="25" t="str">
        <f t="shared" si="59"/>
        <v>N/A</v>
      </c>
    </row>
    <row r="343" spans="1:24" ht="15" customHeight="1" x14ac:dyDescent="0.3">
      <c r="A343" s="12" t="str">
        <f t="shared" si="54"/>
        <v>5-112176024-A</v>
      </c>
      <c r="B343" s="11" t="s">
        <v>212</v>
      </c>
      <c r="C343" s="6">
        <v>1.5100000000000001E-2</v>
      </c>
      <c r="D343" s="6"/>
      <c r="E343" s="6">
        <v>5</v>
      </c>
      <c r="F343" s="6">
        <v>112176024</v>
      </c>
      <c r="G343" s="6" t="s">
        <v>187</v>
      </c>
      <c r="H343" s="6" t="s">
        <v>1082</v>
      </c>
      <c r="I343" s="6">
        <v>662</v>
      </c>
      <c r="K343" s="19" t="str">
        <f t="shared" si="55"/>
        <v>N</v>
      </c>
      <c r="L343" s="20" t="str">
        <f t="shared" si="56"/>
        <v/>
      </c>
      <c r="M343" s="21" t="str">
        <f t="shared" si="57"/>
        <v/>
      </c>
      <c r="N343" s="22" t="str">
        <f t="shared" si="58"/>
        <v>N/A</v>
      </c>
      <c r="O343" s="23" t="str">
        <f t="shared" si="60"/>
        <v/>
      </c>
      <c r="P343" s="23" t="str">
        <f t="shared" si="61"/>
        <v/>
      </c>
      <c r="Q343" s="27"/>
      <c r="R343" s="24" t="str">
        <f>IF($K343="N","",IF($K343="Y",VLOOKUP($A343,'Run1-2'!$A:$J,3,FALSE)))</f>
        <v/>
      </c>
      <c r="S343" s="25" t="str">
        <f t="shared" si="62"/>
        <v/>
      </c>
      <c r="T343" s="27"/>
      <c r="U343" s="24" t="str">
        <f>IF($K343="N","",IF($K343="Y",VLOOKUP($A343,'Run1-3'!$A:$J,3,FALSE)))</f>
        <v/>
      </c>
      <c r="V343" s="25" t="str">
        <f t="shared" si="63"/>
        <v/>
      </c>
      <c r="W343" s="27"/>
      <c r="X343" s="25" t="str">
        <f t="shared" si="59"/>
        <v>N/A</v>
      </c>
    </row>
    <row r="344" spans="1:24" ht="15" customHeight="1" x14ac:dyDescent="0.3">
      <c r="A344" s="12" t="str">
        <f t="shared" si="54"/>
        <v>5-149433594-G</v>
      </c>
      <c r="B344" s="11" t="s">
        <v>430</v>
      </c>
      <c r="C344" s="6">
        <v>2.0299999999999999E-2</v>
      </c>
      <c r="D344" s="6"/>
      <c r="E344" s="6">
        <v>5</v>
      </c>
      <c r="F344" s="6">
        <v>149433594</v>
      </c>
      <c r="G344" s="6" t="s">
        <v>1177</v>
      </c>
      <c r="H344" s="6" t="s">
        <v>187</v>
      </c>
      <c r="I344" s="6">
        <v>395</v>
      </c>
      <c r="K344" s="19" t="str">
        <f t="shared" si="55"/>
        <v>N</v>
      </c>
      <c r="L344" s="20" t="str">
        <f t="shared" si="56"/>
        <v/>
      </c>
      <c r="M344" s="21" t="str">
        <f t="shared" si="57"/>
        <v/>
      </c>
      <c r="N344" s="22" t="str">
        <f t="shared" si="58"/>
        <v>N/A</v>
      </c>
      <c r="O344" s="23" t="str">
        <f t="shared" si="60"/>
        <v/>
      </c>
      <c r="P344" s="23" t="str">
        <f t="shared" si="61"/>
        <v/>
      </c>
      <c r="Q344" s="27"/>
      <c r="R344" s="24" t="str">
        <f>IF($K344="N","",IF($K344="Y",VLOOKUP($A344,'Run1-2'!$A:$J,3,FALSE)))</f>
        <v/>
      </c>
      <c r="S344" s="25" t="str">
        <f t="shared" si="62"/>
        <v/>
      </c>
      <c r="T344" s="27"/>
      <c r="U344" s="24" t="str">
        <f>IF($K344="N","",IF($K344="Y",VLOOKUP($A344,'Run1-3'!$A:$J,3,FALSE)))</f>
        <v/>
      </c>
      <c r="V344" s="25" t="str">
        <f t="shared" si="63"/>
        <v/>
      </c>
      <c r="W344" s="27"/>
      <c r="X344" s="25" t="str">
        <f t="shared" si="59"/>
        <v>N/A</v>
      </c>
    </row>
    <row r="345" spans="1:24" ht="15" customHeight="1" x14ac:dyDescent="0.3">
      <c r="A345" s="12" t="str">
        <f t="shared" si="54"/>
        <v>5-149433596-G</v>
      </c>
      <c r="B345" s="11" t="s">
        <v>644</v>
      </c>
      <c r="C345" s="6">
        <v>0.96289999999999998</v>
      </c>
      <c r="D345" s="6" t="s">
        <v>977</v>
      </c>
      <c r="E345" s="6">
        <v>5</v>
      </c>
      <c r="F345" s="6">
        <v>149433596</v>
      </c>
      <c r="G345" s="6" t="s">
        <v>1177</v>
      </c>
      <c r="H345" s="6" t="s">
        <v>187</v>
      </c>
      <c r="I345" s="6">
        <v>431</v>
      </c>
      <c r="K345" s="19" t="str">
        <f t="shared" si="55"/>
        <v>N</v>
      </c>
      <c r="L345" s="20" t="str">
        <f t="shared" si="56"/>
        <v/>
      </c>
      <c r="M345" s="21" t="str">
        <f t="shared" si="57"/>
        <v/>
      </c>
      <c r="N345" s="22" t="str">
        <f t="shared" si="58"/>
        <v>N/A</v>
      </c>
      <c r="O345" s="23" t="str">
        <f t="shared" si="60"/>
        <v/>
      </c>
      <c r="P345" s="23" t="str">
        <f t="shared" si="61"/>
        <v/>
      </c>
      <c r="Q345" s="27"/>
      <c r="R345" s="24" t="str">
        <f>IF($K345="N","",IF($K345="Y",VLOOKUP($A345,'Run1-2'!$A:$J,3,FALSE)))</f>
        <v/>
      </c>
      <c r="S345" s="25" t="str">
        <f t="shared" si="62"/>
        <v/>
      </c>
      <c r="T345" s="27"/>
      <c r="U345" s="24" t="str">
        <f>IF($K345="N","",IF($K345="Y",VLOOKUP($A345,'Run1-3'!$A:$J,3,FALSE)))</f>
        <v/>
      </c>
      <c r="V345" s="25" t="str">
        <f t="shared" si="63"/>
        <v/>
      </c>
      <c r="W345" s="27"/>
      <c r="X345" s="25" t="str">
        <f t="shared" si="59"/>
        <v>N/A</v>
      </c>
    </row>
    <row r="346" spans="1:24" ht="15" customHeight="1" x14ac:dyDescent="0.3">
      <c r="A346" s="12" t="str">
        <f t="shared" si="54"/>
        <v>5-149433596-A</v>
      </c>
      <c r="B346" s="11" t="s">
        <v>60</v>
      </c>
      <c r="C346" s="6">
        <v>2.0899999999999998E-2</v>
      </c>
      <c r="D346" s="6" t="s">
        <v>977</v>
      </c>
      <c r="E346" s="6">
        <v>5</v>
      </c>
      <c r="F346" s="6">
        <v>149433596</v>
      </c>
      <c r="G346" s="6" t="s">
        <v>1177</v>
      </c>
      <c r="H346" s="6" t="s">
        <v>1082</v>
      </c>
      <c r="I346" s="6">
        <v>431</v>
      </c>
      <c r="K346" s="19" t="str">
        <f t="shared" si="55"/>
        <v>N</v>
      </c>
      <c r="L346" s="20" t="str">
        <f t="shared" si="56"/>
        <v/>
      </c>
      <c r="M346" s="21" t="str">
        <f t="shared" si="57"/>
        <v/>
      </c>
      <c r="N346" s="22" t="str">
        <f t="shared" si="58"/>
        <v>N/A</v>
      </c>
      <c r="O346" s="23" t="str">
        <f t="shared" si="60"/>
        <v/>
      </c>
      <c r="P346" s="23" t="str">
        <f t="shared" si="61"/>
        <v/>
      </c>
      <c r="Q346" s="27"/>
      <c r="R346" s="24" t="str">
        <f>IF($K346="N","",IF($K346="Y",VLOOKUP($A346,'Run1-2'!$A:$J,3,FALSE)))</f>
        <v/>
      </c>
      <c r="S346" s="25" t="str">
        <f t="shared" si="62"/>
        <v/>
      </c>
      <c r="T346" s="27"/>
      <c r="U346" s="24" t="str">
        <f>IF($K346="N","",IF($K346="Y",VLOOKUP($A346,'Run1-3'!$A:$J,3,FALSE)))</f>
        <v/>
      </c>
      <c r="V346" s="25" t="str">
        <f t="shared" si="63"/>
        <v/>
      </c>
      <c r="W346" s="27"/>
      <c r="X346" s="25" t="str">
        <f t="shared" si="59"/>
        <v>N/A</v>
      </c>
    </row>
    <row r="347" spans="1:24" ht="15" customHeight="1" x14ac:dyDescent="0.3">
      <c r="A347" s="12" t="str">
        <f t="shared" si="54"/>
        <v>5-149433597-A</v>
      </c>
      <c r="B347" s="11" t="s">
        <v>275</v>
      </c>
      <c r="C347" s="6">
        <v>0.96950000000000003</v>
      </c>
      <c r="D347" s="6" t="s">
        <v>959</v>
      </c>
      <c r="E347" s="6">
        <v>5</v>
      </c>
      <c r="F347" s="6">
        <v>149433597</v>
      </c>
      <c r="G347" s="6" t="s">
        <v>187</v>
      </c>
      <c r="H347" s="6" t="s">
        <v>1082</v>
      </c>
      <c r="I347" s="6">
        <v>426</v>
      </c>
      <c r="K347" s="19" t="str">
        <f t="shared" si="55"/>
        <v>N</v>
      </c>
      <c r="L347" s="20" t="str">
        <f t="shared" si="56"/>
        <v/>
      </c>
      <c r="M347" s="21" t="str">
        <f t="shared" si="57"/>
        <v/>
      </c>
      <c r="N347" s="22" t="str">
        <f t="shared" si="58"/>
        <v>N/A</v>
      </c>
      <c r="O347" s="23" t="str">
        <f t="shared" si="60"/>
        <v/>
      </c>
      <c r="P347" s="23" t="str">
        <f t="shared" si="61"/>
        <v/>
      </c>
      <c r="Q347" s="27"/>
      <c r="R347" s="24" t="str">
        <f>IF($K347="N","",IF($K347="Y",VLOOKUP($A347,'Run1-2'!$A:$J,3,FALSE)))</f>
        <v/>
      </c>
      <c r="S347" s="25" t="str">
        <f t="shared" si="62"/>
        <v/>
      </c>
      <c r="T347" s="27"/>
      <c r="U347" s="24" t="str">
        <f>IF($K347="N","",IF($K347="Y",VLOOKUP($A347,'Run1-3'!$A:$J,3,FALSE)))</f>
        <v/>
      </c>
      <c r="V347" s="25" t="str">
        <f t="shared" si="63"/>
        <v/>
      </c>
      <c r="W347" s="27"/>
      <c r="X347" s="25" t="str">
        <f t="shared" si="59"/>
        <v>N/A</v>
      </c>
    </row>
    <row r="348" spans="1:24" ht="15" customHeight="1" x14ac:dyDescent="0.3">
      <c r="A348" s="12" t="str">
        <f t="shared" si="54"/>
        <v>5-149433598-A</v>
      </c>
      <c r="B348" s="11" t="s">
        <v>490</v>
      </c>
      <c r="C348" s="6">
        <v>1.12E-2</v>
      </c>
      <c r="D348" s="6"/>
      <c r="E348" s="6">
        <v>5</v>
      </c>
      <c r="F348" s="6">
        <v>149433598</v>
      </c>
      <c r="G348" s="6" t="s">
        <v>187</v>
      </c>
      <c r="H348" s="6" t="s">
        <v>1082</v>
      </c>
      <c r="I348" s="6">
        <v>448</v>
      </c>
      <c r="K348" s="19" t="str">
        <f t="shared" si="55"/>
        <v>N</v>
      </c>
      <c r="L348" s="20" t="str">
        <f t="shared" si="56"/>
        <v/>
      </c>
      <c r="M348" s="21" t="str">
        <f t="shared" si="57"/>
        <v/>
      </c>
      <c r="N348" s="22" t="str">
        <f t="shared" si="58"/>
        <v>N/A</v>
      </c>
      <c r="O348" s="23" t="str">
        <f t="shared" si="60"/>
        <v/>
      </c>
      <c r="P348" s="23" t="str">
        <f t="shared" si="61"/>
        <v/>
      </c>
      <c r="Q348" s="27"/>
      <c r="R348" s="24" t="str">
        <f>IF($K348="N","",IF($K348="Y",VLOOKUP($A348,'Run1-2'!$A:$J,3,FALSE)))</f>
        <v/>
      </c>
      <c r="S348" s="25" t="str">
        <f t="shared" si="62"/>
        <v/>
      </c>
      <c r="T348" s="27"/>
      <c r="U348" s="24" t="str">
        <f>IF($K348="N","",IF($K348="Y",VLOOKUP($A348,'Run1-3'!$A:$J,3,FALSE)))</f>
        <v/>
      </c>
      <c r="V348" s="25" t="str">
        <f t="shared" si="63"/>
        <v/>
      </c>
      <c r="W348" s="27"/>
      <c r="X348" s="25" t="str">
        <f t="shared" si="59"/>
        <v>N/A</v>
      </c>
    </row>
    <row r="349" spans="1:24" ht="15" customHeight="1" x14ac:dyDescent="0.3">
      <c r="A349" s="12" t="str">
        <f t="shared" si="54"/>
        <v>5-149433599-A</v>
      </c>
      <c r="B349" s="11" t="s">
        <v>708</v>
      </c>
      <c r="C349" s="6">
        <v>1.06E-2</v>
      </c>
      <c r="D349" s="6"/>
      <c r="E349" s="6">
        <v>5</v>
      </c>
      <c r="F349" s="6">
        <v>149433599</v>
      </c>
      <c r="G349" s="6" t="s">
        <v>187</v>
      </c>
      <c r="H349" s="6" t="s">
        <v>1082</v>
      </c>
      <c r="I349" s="6">
        <v>471</v>
      </c>
      <c r="K349" s="19" t="str">
        <f t="shared" si="55"/>
        <v>N</v>
      </c>
      <c r="L349" s="20" t="str">
        <f t="shared" si="56"/>
        <v/>
      </c>
      <c r="M349" s="21" t="str">
        <f t="shared" si="57"/>
        <v/>
      </c>
      <c r="N349" s="22" t="str">
        <f t="shared" si="58"/>
        <v>N/A</v>
      </c>
      <c r="O349" s="23" t="str">
        <f t="shared" si="60"/>
        <v/>
      </c>
      <c r="P349" s="23" t="str">
        <f t="shared" si="61"/>
        <v/>
      </c>
      <c r="Q349" s="27"/>
      <c r="R349" s="24" t="str">
        <f>IF($K349="N","",IF($K349="Y",VLOOKUP($A349,'Run1-2'!$A:$J,3,FALSE)))</f>
        <v/>
      </c>
      <c r="S349" s="25" t="str">
        <f t="shared" si="62"/>
        <v/>
      </c>
      <c r="T349" s="27"/>
      <c r="U349" s="24" t="str">
        <f>IF($K349="N","",IF($K349="Y",VLOOKUP($A349,'Run1-3'!$A:$J,3,FALSE)))</f>
        <v/>
      </c>
      <c r="V349" s="25" t="str">
        <f t="shared" si="63"/>
        <v/>
      </c>
      <c r="W349" s="27"/>
      <c r="X349" s="25" t="str">
        <f t="shared" si="59"/>
        <v>N/A</v>
      </c>
    </row>
    <row r="350" spans="1:24" ht="15" customHeight="1" x14ac:dyDescent="0.3">
      <c r="A350" s="12" t="str">
        <f t="shared" si="54"/>
        <v>5-149433600-G</v>
      </c>
      <c r="B350" s="11" t="s">
        <v>123</v>
      </c>
      <c r="C350" s="6">
        <v>2.1100000000000001E-2</v>
      </c>
      <c r="D350" s="6"/>
      <c r="E350" s="6">
        <v>5</v>
      </c>
      <c r="F350" s="6">
        <v>149433600</v>
      </c>
      <c r="G350" s="6" t="s">
        <v>1082</v>
      </c>
      <c r="H350" s="6" t="s">
        <v>187</v>
      </c>
      <c r="I350" s="6">
        <v>473</v>
      </c>
      <c r="K350" s="19" t="str">
        <f t="shared" si="55"/>
        <v>N</v>
      </c>
      <c r="L350" s="20" t="str">
        <f t="shared" si="56"/>
        <v/>
      </c>
      <c r="M350" s="21" t="str">
        <f t="shared" si="57"/>
        <v/>
      </c>
      <c r="N350" s="22" t="str">
        <f t="shared" si="58"/>
        <v>N/A</v>
      </c>
      <c r="O350" s="23" t="str">
        <f t="shared" si="60"/>
        <v/>
      </c>
      <c r="P350" s="23" t="str">
        <f t="shared" si="61"/>
        <v/>
      </c>
      <c r="Q350" s="27"/>
      <c r="R350" s="24" t="str">
        <f>IF($K350="N","",IF($K350="Y",VLOOKUP($A350,'Run1-2'!$A:$J,3,FALSE)))</f>
        <v/>
      </c>
      <c r="S350" s="25" t="str">
        <f t="shared" si="62"/>
        <v/>
      </c>
      <c r="T350" s="27"/>
      <c r="U350" s="24" t="str">
        <f>IF($K350="N","",IF($K350="Y",VLOOKUP($A350,'Run1-3'!$A:$J,3,FALSE)))</f>
        <v/>
      </c>
      <c r="V350" s="25" t="str">
        <f t="shared" si="63"/>
        <v/>
      </c>
      <c r="W350" s="27"/>
      <c r="X350" s="25" t="str">
        <f t="shared" si="59"/>
        <v>N/A</v>
      </c>
    </row>
    <row r="351" spans="1:24" ht="15" customHeight="1" x14ac:dyDescent="0.3">
      <c r="A351" s="12" t="str">
        <f t="shared" si="54"/>
        <v>5-149433601-A</v>
      </c>
      <c r="B351" s="11" t="s">
        <v>342</v>
      </c>
      <c r="C351" s="6">
        <v>1.9800000000000002E-2</v>
      </c>
      <c r="D351" s="6"/>
      <c r="E351" s="6">
        <v>5</v>
      </c>
      <c r="F351" s="6">
        <v>149433601</v>
      </c>
      <c r="G351" s="6" t="s">
        <v>187</v>
      </c>
      <c r="H351" s="6" t="s">
        <v>1082</v>
      </c>
      <c r="I351" s="6">
        <v>405</v>
      </c>
      <c r="K351" s="19" t="str">
        <f t="shared" si="55"/>
        <v>N</v>
      </c>
      <c r="L351" s="20" t="str">
        <f t="shared" si="56"/>
        <v/>
      </c>
      <c r="M351" s="21" t="str">
        <f t="shared" si="57"/>
        <v/>
      </c>
      <c r="N351" s="22" t="str">
        <f t="shared" si="58"/>
        <v>N/A</v>
      </c>
      <c r="O351" s="23" t="str">
        <f t="shared" si="60"/>
        <v/>
      </c>
      <c r="P351" s="23" t="str">
        <f t="shared" si="61"/>
        <v/>
      </c>
      <c r="Q351" s="27"/>
      <c r="R351" s="24" t="str">
        <f>IF($K351="N","",IF($K351="Y",VLOOKUP($A351,'Run1-2'!$A:$J,3,FALSE)))</f>
        <v/>
      </c>
      <c r="S351" s="25" t="str">
        <f t="shared" si="62"/>
        <v/>
      </c>
      <c r="T351" s="27"/>
      <c r="U351" s="24" t="str">
        <f>IF($K351="N","",IF($K351="Y",VLOOKUP($A351,'Run1-3'!$A:$J,3,FALSE)))</f>
        <v/>
      </c>
      <c r="V351" s="25" t="str">
        <f t="shared" si="63"/>
        <v/>
      </c>
      <c r="W351" s="27"/>
      <c r="X351" s="25" t="str">
        <f t="shared" si="59"/>
        <v>N/A</v>
      </c>
    </row>
    <row r="352" spans="1:24" ht="15" customHeight="1" x14ac:dyDescent="0.3">
      <c r="A352" s="12" t="str">
        <f t="shared" si="54"/>
        <v>5-149433622-T</v>
      </c>
      <c r="B352" s="11" t="s">
        <v>558</v>
      </c>
      <c r="C352" s="6">
        <v>1.18E-2</v>
      </c>
      <c r="D352" s="6" t="s">
        <v>1350</v>
      </c>
      <c r="E352" s="6">
        <v>5</v>
      </c>
      <c r="F352" s="6">
        <v>149433622</v>
      </c>
      <c r="G352" s="6" t="s">
        <v>125</v>
      </c>
      <c r="H352" s="6" t="s">
        <v>1177</v>
      </c>
      <c r="I352" s="6">
        <v>593</v>
      </c>
      <c r="K352" s="19" t="str">
        <f t="shared" si="55"/>
        <v>N</v>
      </c>
      <c r="L352" s="20" t="str">
        <f t="shared" si="56"/>
        <v/>
      </c>
      <c r="M352" s="21" t="str">
        <f t="shared" si="57"/>
        <v/>
      </c>
      <c r="N352" s="22" t="str">
        <f t="shared" si="58"/>
        <v>N/A</v>
      </c>
      <c r="O352" s="23" t="str">
        <f t="shared" si="60"/>
        <v/>
      </c>
      <c r="P352" s="23" t="str">
        <f t="shared" si="61"/>
        <v/>
      </c>
      <c r="Q352" s="27"/>
      <c r="R352" s="24" t="str">
        <f>IF($K352="N","",IF($K352="Y",VLOOKUP($A352,'Run1-2'!$A:$J,3,FALSE)))</f>
        <v/>
      </c>
      <c r="S352" s="25" t="str">
        <f t="shared" si="62"/>
        <v/>
      </c>
      <c r="T352" s="27"/>
      <c r="U352" s="24" t="str">
        <f>IF($K352="N","",IF($K352="Y",VLOOKUP($A352,'Run1-3'!$A:$J,3,FALSE)))</f>
        <v/>
      </c>
      <c r="V352" s="25" t="str">
        <f t="shared" si="63"/>
        <v/>
      </c>
      <c r="W352" s="27"/>
      <c r="X352" s="25" t="str">
        <f t="shared" si="59"/>
        <v>N/A</v>
      </c>
    </row>
    <row r="353" spans="1:24" ht="15" customHeight="1" x14ac:dyDescent="0.3">
      <c r="A353" s="12" t="str">
        <f t="shared" si="54"/>
        <v>5-149433638-G-A</v>
      </c>
      <c r="B353" s="11" t="s">
        <v>515</v>
      </c>
      <c r="C353" s="6">
        <v>6.2E-2</v>
      </c>
      <c r="D353" s="6"/>
      <c r="E353" s="6">
        <v>5</v>
      </c>
      <c r="F353" s="6">
        <v>149433638</v>
      </c>
      <c r="G353" s="6" t="s">
        <v>187</v>
      </c>
      <c r="H353" s="6" t="s">
        <v>590</v>
      </c>
      <c r="I353" s="6">
        <v>581</v>
      </c>
      <c r="K353" s="19" t="str">
        <f t="shared" si="55"/>
        <v>Y</v>
      </c>
      <c r="L353" s="20">
        <f t="shared" si="56"/>
        <v>6.2E-2</v>
      </c>
      <c r="M353" s="21" t="str">
        <f t="shared" si="57"/>
        <v>A</v>
      </c>
      <c r="N353" s="22">
        <f t="shared" si="58"/>
        <v>5.1000000000000004E-2</v>
      </c>
      <c r="O353" s="23">
        <f t="shared" si="60"/>
        <v>1.0999999999999996E-2</v>
      </c>
      <c r="P353" s="23">
        <f t="shared" si="61"/>
        <v>0.113</v>
      </c>
      <c r="Q353" s="27"/>
      <c r="R353" s="24">
        <f>IF($K353="N","",IF($K353="Y",VLOOKUP($A353,'Run1-2'!$A:$J,3,FALSE)))</f>
        <v>4.4600000000000001E-2</v>
      </c>
      <c r="S353" s="25" t="str">
        <f t="shared" si="62"/>
        <v>Y</v>
      </c>
      <c r="T353" s="27"/>
      <c r="U353" s="24">
        <f>IF($K353="N","",IF($K353="Y",VLOOKUP($A353,'Run1-3'!$A:$J,3,FALSE)))</f>
        <v>4.2200000000000001E-2</v>
      </c>
      <c r="V353" s="25" t="str">
        <f t="shared" si="63"/>
        <v>Y</v>
      </c>
      <c r="W353" s="27"/>
      <c r="X353" s="25" t="str">
        <f t="shared" si="59"/>
        <v>Y</v>
      </c>
    </row>
    <row r="354" spans="1:24" ht="15" customHeight="1" x14ac:dyDescent="0.3">
      <c r="A354" s="12" t="str">
        <f t="shared" si="54"/>
        <v>5-149433639-A-A</v>
      </c>
      <c r="B354" s="11" t="s">
        <v>732</v>
      </c>
      <c r="C354" s="6">
        <v>1.9300000000000001E-2</v>
      </c>
      <c r="D354" s="6"/>
      <c r="E354" s="6">
        <v>5</v>
      </c>
      <c r="F354" s="6">
        <v>149433639</v>
      </c>
      <c r="G354" s="6" t="s">
        <v>1082</v>
      </c>
      <c r="H354" s="6" t="s">
        <v>308</v>
      </c>
      <c r="I354" s="6">
        <v>518</v>
      </c>
      <c r="K354" s="19" t="str">
        <f t="shared" si="55"/>
        <v>N</v>
      </c>
      <c r="L354" s="20" t="str">
        <f t="shared" si="56"/>
        <v/>
      </c>
      <c r="M354" s="21" t="str">
        <f t="shared" si="57"/>
        <v/>
      </c>
      <c r="N354" s="22" t="str">
        <f t="shared" si="58"/>
        <v>N/A</v>
      </c>
      <c r="O354" s="23" t="str">
        <f t="shared" si="60"/>
        <v/>
      </c>
      <c r="P354" s="23" t="str">
        <f t="shared" si="61"/>
        <v/>
      </c>
      <c r="Q354" s="27"/>
      <c r="R354" s="24" t="str">
        <f>IF($K354="N","",IF($K354="Y",VLOOKUP($A354,'Run1-2'!$A:$J,3,FALSE)))</f>
        <v/>
      </c>
      <c r="S354" s="25" t="str">
        <f t="shared" si="62"/>
        <v/>
      </c>
      <c r="T354" s="27"/>
      <c r="U354" s="24" t="str">
        <f>IF($K354="N","",IF($K354="Y",VLOOKUP($A354,'Run1-3'!$A:$J,3,FALSE)))</f>
        <v/>
      </c>
      <c r="V354" s="25" t="str">
        <f t="shared" si="63"/>
        <v/>
      </c>
      <c r="W354" s="27"/>
      <c r="X354" s="25" t="str">
        <f t="shared" si="59"/>
        <v>N/A</v>
      </c>
    </row>
    <row r="355" spans="1:24" ht="15" customHeight="1" x14ac:dyDescent="0.3">
      <c r="A355" s="12" t="str">
        <f t="shared" si="54"/>
        <v>5-149433643-A</v>
      </c>
      <c r="B355" s="11" t="s">
        <v>954</v>
      </c>
      <c r="C355" s="6">
        <v>1.11E-2</v>
      </c>
      <c r="D355" s="6"/>
      <c r="E355" s="6">
        <v>5</v>
      </c>
      <c r="F355" s="6">
        <v>149433643</v>
      </c>
      <c r="G355" s="6" t="s">
        <v>187</v>
      </c>
      <c r="H355" s="6" t="s">
        <v>1082</v>
      </c>
      <c r="I355" s="6">
        <v>632</v>
      </c>
      <c r="K355" s="19" t="str">
        <f t="shared" si="55"/>
        <v>N</v>
      </c>
      <c r="L355" s="20" t="str">
        <f t="shared" si="56"/>
        <v/>
      </c>
      <c r="M355" s="21" t="str">
        <f t="shared" si="57"/>
        <v/>
      </c>
      <c r="N355" s="22" t="str">
        <f t="shared" si="58"/>
        <v>N/A</v>
      </c>
      <c r="O355" s="23" t="str">
        <f t="shared" si="60"/>
        <v/>
      </c>
      <c r="P355" s="23" t="str">
        <f t="shared" si="61"/>
        <v/>
      </c>
      <c r="Q355" s="27"/>
      <c r="R355" s="24" t="str">
        <f>IF($K355="N","",IF($K355="Y",VLOOKUP($A355,'Run1-2'!$A:$J,3,FALSE)))</f>
        <v/>
      </c>
      <c r="S355" s="25" t="str">
        <f t="shared" si="62"/>
        <v/>
      </c>
      <c r="T355" s="27"/>
      <c r="U355" s="24" t="str">
        <f>IF($K355="N","",IF($K355="Y",VLOOKUP($A355,'Run1-3'!$A:$J,3,FALSE)))</f>
        <v/>
      </c>
      <c r="V355" s="25" t="str">
        <f t="shared" si="63"/>
        <v/>
      </c>
      <c r="W355" s="27"/>
      <c r="X355" s="25" t="str">
        <f t="shared" si="59"/>
        <v>N/A</v>
      </c>
    </row>
    <row r="356" spans="1:24" ht="15" customHeight="1" x14ac:dyDescent="0.3">
      <c r="A356" s="12" t="str">
        <f t="shared" si="54"/>
        <v>5-149433671-A</v>
      </c>
      <c r="B356" s="11" t="s">
        <v>1174</v>
      </c>
      <c r="C356" s="6">
        <v>1.0200000000000001E-2</v>
      </c>
      <c r="D356" s="6"/>
      <c r="E356" s="6">
        <v>5</v>
      </c>
      <c r="F356" s="6">
        <v>149433671</v>
      </c>
      <c r="G356" s="6" t="s">
        <v>187</v>
      </c>
      <c r="H356" s="6" t="s">
        <v>1082</v>
      </c>
      <c r="I356" s="6">
        <v>687</v>
      </c>
      <c r="K356" s="19" t="str">
        <f t="shared" si="55"/>
        <v>N</v>
      </c>
      <c r="L356" s="20" t="str">
        <f t="shared" si="56"/>
        <v/>
      </c>
      <c r="M356" s="21" t="str">
        <f t="shared" si="57"/>
        <v/>
      </c>
      <c r="N356" s="22" t="str">
        <f t="shared" si="58"/>
        <v>N/A</v>
      </c>
      <c r="O356" s="23" t="str">
        <f t="shared" si="60"/>
        <v/>
      </c>
      <c r="P356" s="23" t="str">
        <f t="shared" si="61"/>
        <v/>
      </c>
      <c r="Q356" s="27"/>
      <c r="R356" s="24" t="str">
        <f>IF($K356="N","",IF($K356="Y",VLOOKUP($A356,'Run1-2'!$A:$J,3,FALSE)))</f>
        <v/>
      </c>
      <c r="S356" s="25" t="str">
        <f t="shared" si="62"/>
        <v/>
      </c>
      <c r="T356" s="27"/>
      <c r="U356" s="24" t="str">
        <f>IF($K356="N","",IF($K356="Y",VLOOKUP($A356,'Run1-3'!$A:$J,3,FALSE)))</f>
        <v/>
      </c>
      <c r="V356" s="25" t="str">
        <f t="shared" si="63"/>
        <v/>
      </c>
      <c r="W356" s="27"/>
      <c r="X356" s="25" t="str">
        <f t="shared" si="59"/>
        <v>N/A</v>
      </c>
    </row>
    <row r="357" spans="1:24" ht="15" customHeight="1" x14ac:dyDescent="0.3">
      <c r="A357" s="12" t="str">
        <f t="shared" si="54"/>
        <v>5-149433692-A</v>
      </c>
      <c r="B357" s="11" t="s">
        <v>577</v>
      </c>
      <c r="C357" s="6">
        <v>1.24E-2</v>
      </c>
      <c r="D357" s="6"/>
      <c r="E357" s="6">
        <v>5</v>
      </c>
      <c r="F357" s="6">
        <v>149433692</v>
      </c>
      <c r="G357" s="6" t="s">
        <v>187</v>
      </c>
      <c r="H357" s="6" t="s">
        <v>1082</v>
      </c>
      <c r="I357" s="6">
        <v>647</v>
      </c>
      <c r="K357" s="19" t="str">
        <f t="shared" si="55"/>
        <v>N</v>
      </c>
      <c r="L357" s="20" t="str">
        <f t="shared" si="56"/>
        <v/>
      </c>
      <c r="M357" s="21" t="str">
        <f t="shared" si="57"/>
        <v/>
      </c>
      <c r="N357" s="22" t="str">
        <f t="shared" si="58"/>
        <v>N/A</v>
      </c>
      <c r="O357" s="23" t="str">
        <f t="shared" si="60"/>
        <v/>
      </c>
      <c r="P357" s="23" t="str">
        <f t="shared" si="61"/>
        <v/>
      </c>
      <c r="Q357" s="27"/>
      <c r="R357" s="24" t="str">
        <f>IF($K357="N","",IF($K357="Y",VLOOKUP($A357,'Run1-2'!$A:$J,3,FALSE)))</f>
        <v/>
      </c>
      <c r="S357" s="25" t="str">
        <f t="shared" si="62"/>
        <v/>
      </c>
      <c r="T357" s="27"/>
      <c r="U357" s="24" t="str">
        <f>IF($K357="N","",IF($K357="Y",VLOOKUP($A357,'Run1-3'!$A:$J,3,FALSE)))</f>
        <v/>
      </c>
      <c r="V357" s="25" t="str">
        <f t="shared" si="63"/>
        <v/>
      </c>
      <c r="W357" s="27"/>
      <c r="X357" s="25" t="str">
        <f t="shared" si="59"/>
        <v>N/A</v>
      </c>
    </row>
    <row r="358" spans="1:24" ht="15" customHeight="1" x14ac:dyDescent="0.3">
      <c r="A358" s="12" t="str">
        <f t="shared" si="54"/>
        <v>5-149452994-C-C</v>
      </c>
      <c r="B358" s="11" t="s">
        <v>796</v>
      </c>
      <c r="C358" s="6">
        <v>6.9400000000000003E-2</v>
      </c>
      <c r="D358" s="6"/>
      <c r="E358" s="6">
        <v>5</v>
      </c>
      <c r="F358" s="6">
        <v>149452994</v>
      </c>
      <c r="G358" s="6" t="s">
        <v>125</v>
      </c>
      <c r="H358" s="6" t="s">
        <v>834</v>
      </c>
      <c r="I358" s="6">
        <v>634</v>
      </c>
      <c r="K358" s="19" t="str">
        <f t="shared" si="55"/>
        <v>Y</v>
      </c>
      <c r="L358" s="20">
        <f t="shared" si="56"/>
        <v>6.9400000000000003E-2</v>
      </c>
      <c r="M358" s="21" t="str">
        <f t="shared" si="57"/>
        <v>A</v>
      </c>
      <c r="N358" s="22">
        <f t="shared" si="58"/>
        <v>5.4699999999999999E-2</v>
      </c>
      <c r="O358" s="23">
        <f t="shared" si="60"/>
        <v>1.4700000000000005E-2</v>
      </c>
      <c r="P358" s="23">
        <f t="shared" si="61"/>
        <v>0.1241</v>
      </c>
      <c r="Q358" s="27"/>
      <c r="R358" s="24">
        <f>IF($K358="N","",IF($K358="Y",VLOOKUP($A358,'Run1-2'!$A:$J,3,FALSE)))</f>
        <v>4.6100000000000002E-2</v>
      </c>
      <c r="S358" s="25" t="str">
        <f t="shared" si="62"/>
        <v>Y</v>
      </c>
      <c r="T358" s="27"/>
      <c r="U358" s="24">
        <f>IF($K358="N","",IF($K358="Y",VLOOKUP($A358,'Run1-3'!$A:$J,3,FALSE)))</f>
        <v>4.3499999999999997E-2</v>
      </c>
      <c r="V358" s="25" t="str">
        <f t="shared" si="63"/>
        <v>Y</v>
      </c>
      <c r="W358" s="27"/>
      <c r="X358" s="25" t="str">
        <f t="shared" si="59"/>
        <v>Y</v>
      </c>
    </row>
    <row r="359" spans="1:24" ht="15" customHeight="1" x14ac:dyDescent="0.3">
      <c r="A359" s="12" t="str">
        <f t="shared" si="54"/>
        <v>5-149452995-T</v>
      </c>
      <c r="B359" s="11" t="s">
        <v>1027</v>
      </c>
      <c r="C359" s="6">
        <v>1.2699999999999999E-2</v>
      </c>
      <c r="D359" s="6"/>
      <c r="E359" s="6">
        <v>5</v>
      </c>
      <c r="F359" s="6">
        <v>149452995</v>
      </c>
      <c r="G359" s="6" t="s">
        <v>125</v>
      </c>
      <c r="H359" s="6" t="s">
        <v>1177</v>
      </c>
      <c r="I359" s="6">
        <v>473</v>
      </c>
      <c r="K359" s="19" t="str">
        <f t="shared" si="55"/>
        <v>N</v>
      </c>
      <c r="L359" s="20" t="str">
        <f t="shared" si="56"/>
        <v/>
      </c>
      <c r="M359" s="21" t="str">
        <f t="shared" si="57"/>
        <v/>
      </c>
      <c r="N359" s="22" t="str">
        <f t="shared" si="58"/>
        <v>N/A</v>
      </c>
      <c r="O359" s="23" t="str">
        <f t="shared" si="60"/>
        <v/>
      </c>
      <c r="P359" s="23" t="str">
        <f t="shared" si="61"/>
        <v/>
      </c>
      <c r="Q359" s="27"/>
      <c r="R359" s="24" t="str">
        <f>IF($K359="N","",IF($K359="Y",VLOOKUP($A359,'Run1-2'!$A:$J,3,FALSE)))</f>
        <v/>
      </c>
      <c r="S359" s="25" t="str">
        <f t="shared" si="62"/>
        <v/>
      </c>
      <c r="T359" s="27"/>
      <c r="U359" s="24" t="str">
        <f>IF($K359="N","",IF($K359="Y",VLOOKUP($A359,'Run1-3'!$A:$J,3,FALSE)))</f>
        <v/>
      </c>
      <c r="V359" s="25" t="str">
        <f t="shared" si="63"/>
        <v/>
      </c>
      <c r="W359" s="27"/>
      <c r="X359" s="25" t="str">
        <f t="shared" si="59"/>
        <v>N/A</v>
      </c>
    </row>
    <row r="360" spans="1:24" ht="15" customHeight="1" x14ac:dyDescent="0.3">
      <c r="A360" s="12" t="str">
        <f t="shared" si="54"/>
        <v>5-149453001-C+C</v>
      </c>
      <c r="B360" s="11" t="s">
        <v>1239</v>
      </c>
      <c r="C360" s="6">
        <v>3.1899999999999998E-2</v>
      </c>
      <c r="D360" s="6" t="s">
        <v>0</v>
      </c>
      <c r="E360" s="6">
        <v>5</v>
      </c>
      <c r="F360" s="6">
        <v>149453001</v>
      </c>
      <c r="G360" s="6" t="s">
        <v>125</v>
      </c>
      <c r="H360" s="6" t="s">
        <v>808</v>
      </c>
      <c r="I360" s="6">
        <v>627</v>
      </c>
      <c r="K360" s="19" t="str">
        <f t="shared" si="55"/>
        <v>N</v>
      </c>
      <c r="L360" s="20" t="str">
        <f t="shared" si="56"/>
        <v/>
      </c>
      <c r="M360" s="21" t="str">
        <f t="shared" si="57"/>
        <v/>
      </c>
      <c r="N360" s="22" t="str">
        <f t="shared" si="58"/>
        <v>N/A</v>
      </c>
      <c r="O360" s="23" t="str">
        <f t="shared" si="60"/>
        <v/>
      </c>
      <c r="P360" s="23" t="str">
        <f t="shared" si="61"/>
        <v/>
      </c>
      <c r="Q360" s="27"/>
      <c r="R360" s="24" t="str">
        <f>IF($K360="N","",IF($K360="Y",VLOOKUP($A360,'Run1-2'!$A:$J,3,FALSE)))</f>
        <v/>
      </c>
      <c r="S360" s="25" t="str">
        <f t="shared" si="62"/>
        <v/>
      </c>
      <c r="T360" s="27"/>
      <c r="U360" s="24" t="str">
        <f>IF($K360="N","",IF($K360="Y",VLOOKUP($A360,'Run1-3'!$A:$J,3,FALSE)))</f>
        <v/>
      </c>
      <c r="V360" s="25" t="str">
        <f t="shared" si="63"/>
        <v/>
      </c>
      <c r="W360" s="27"/>
      <c r="X360" s="25" t="str">
        <f t="shared" si="59"/>
        <v>N/A</v>
      </c>
    </row>
    <row r="361" spans="1:24" ht="15" customHeight="1" x14ac:dyDescent="0.3">
      <c r="A361" s="12" t="str">
        <f t="shared" si="54"/>
        <v>5-170837505-T</v>
      </c>
      <c r="B361" s="11" t="s">
        <v>640</v>
      </c>
      <c r="C361" s="6">
        <v>1.1900000000000001E-2</v>
      </c>
      <c r="D361" s="6"/>
      <c r="E361" s="6">
        <v>5</v>
      </c>
      <c r="F361" s="6">
        <v>170837505</v>
      </c>
      <c r="G361" s="6" t="s">
        <v>125</v>
      </c>
      <c r="H361" s="6" t="s">
        <v>1177</v>
      </c>
      <c r="I361" s="6">
        <v>587</v>
      </c>
      <c r="K361" s="19" t="str">
        <f t="shared" si="55"/>
        <v>N</v>
      </c>
      <c r="L361" s="20" t="str">
        <f t="shared" si="56"/>
        <v/>
      </c>
      <c r="M361" s="21" t="str">
        <f t="shared" si="57"/>
        <v/>
      </c>
      <c r="N361" s="22" t="str">
        <f t="shared" si="58"/>
        <v>N/A</v>
      </c>
      <c r="O361" s="23" t="str">
        <f t="shared" si="60"/>
        <v/>
      </c>
      <c r="P361" s="23" t="str">
        <f t="shared" si="61"/>
        <v/>
      </c>
      <c r="Q361" s="27"/>
      <c r="R361" s="24" t="str">
        <f>IF($K361="N","",IF($K361="Y",VLOOKUP($A361,'Run1-2'!$A:$J,3,FALSE)))</f>
        <v/>
      </c>
      <c r="S361" s="25" t="str">
        <f t="shared" si="62"/>
        <v/>
      </c>
      <c r="T361" s="27"/>
      <c r="U361" s="24" t="str">
        <f>IF($K361="N","",IF($K361="Y",VLOOKUP($A361,'Run1-3'!$A:$J,3,FALSE)))</f>
        <v/>
      </c>
      <c r="V361" s="25" t="str">
        <f t="shared" si="63"/>
        <v/>
      </c>
      <c r="W361" s="27"/>
      <c r="X361" s="25" t="str">
        <f t="shared" si="59"/>
        <v>N/A</v>
      </c>
    </row>
    <row r="362" spans="1:24" ht="15" customHeight="1" x14ac:dyDescent="0.3">
      <c r="A362" s="12" t="str">
        <f t="shared" si="54"/>
        <v>5-170837506-T</v>
      </c>
      <c r="B362" s="11" t="s">
        <v>860</v>
      </c>
      <c r="C362" s="6">
        <v>1.3299999999999999E-2</v>
      </c>
      <c r="D362" s="6" t="s">
        <v>1339</v>
      </c>
      <c r="E362" s="6">
        <v>5</v>
      </c>
      <c r="F362" s="6">
        <v>170837506</v>
      </c>
      <c r="G362" s="6" t="s">
        <v>125</v>
      </c>
      <c r="H362" s="6" t="s">
        <v>1177</v>
      </c>
      <c r="I362" s="6">
        <v>602</v>
      </c>
      <c r="K362" s="19" t="str">
        <f t="shared" si="55"/>
        <v>N</v>
      </c>
      <c r="L362" s="20" t="str">
        <f t="shared" si="56"/>
        <v/>
      </c>
      <c r="M362" s="21" t="str">
        <f t="shared" si="57"/>
        <v/>
      </c>
      <c r="N362" s="22" t="str">
        <f t="shared" si="58"/>
        <v>N/A</v>
      </c>
      <c r="O362" s="23" t="str">
        <f t="shared" si="60"/>
        <v/>
      </c>
      <c r="P362" s="23" t="str">
        <f t="shared" si="61"/>
        <v/>
      </c>
      <c r="Q362" s="27"/>
      <c r="R362" s="24" t="str">
        <f>IF($K362="N","",IF($K362="Y",VLOOKUP($A362,'Run1-2'!$A:$J,3,FALSE)))</f>
        <v/>
      </c>
      <c r="S362" s="25" t="str">
        <f t="shared" si="62"/>
        <v/>
      </c>
      <c r="T362" s="27"/>
      <c r="U362" s="24" t="str">
        <f>IF($K362="N","",IF($K362="Y",VLOOKUP($A362,'Run1-3'!$A:$J,3,FALSE)))</f>
        <v/>
      </c>
      <c r="V362" s="25" t="str">
        <f t="shared" si="63"/>
        <v/>
      </c>
      <c r="W362" s="27"/>
      <c r="X362" s="25" t="str">
        <f t="shared" si="59"/>
        <v>N/A</v>
      </c>
    </row>
    <row r="363" spans="1:24" ht="15" customHeight="1" x14ac:dyDescent="0.3">
      <c r="A363" s="12" t="str">
        <f t="shared" si="54"/>
        <v>5-170837513-C-T</v>
      </c>
      <c r="B363" s="11" t="s">
        <v>239</v>
      </c>
      <c r="C363" s="6">
        <v>0.22559999999999999</v>
      </c>
      <c r="D363" s="6" t="s">
        <v>341</v>
      </c>
      <c r="E363" s="6">
        <v>5</v>
      </c>
      <c r="F363" s="6">
        <v>170837513</v>
      </c>
      <c r="G363" s="6" t="s">
        <v>125</v>
      </c>
      <c r="H363" s="6" t="s">
        <v>493</v>
      </c>
      <c r="I363" s="6">
        <v>634</v>
      </c>
      <c r="K363" s="19" t="str">
        <f t="shared" si="55"/>
        <v>Y</v>
      </c>
      <c r="L363" s="20">
        <f t="shared" si="56"/>
        <v>0.22559999999999999</v>
      </c>
      <c r="M363" s="21" t="str">
        <f t="shared" si="57"/>
        <v>C</v>
      </c>
      <c r="N363" s="22">
        <f t="shared" si="58"/>
        <v>8.7679999999999994E-2</v>
      </c>
      <c r="O363" s="23">
        <f t="shared" si="60"/>
        <v>0.13791999999999999</v>
      </c>
      <c r="P363" s="23">
        <f t="shared" si="61"/>
        <v>0.31328</v>
      </c>
      <c r="Q363" s="27"/>
      <c r="R363" s="24">
        <f>IF($K363="N","",IF($K363="Y",VLOOKUP($A363,'Run1-2'!$A:$J,3,FALSE)))</f>
        <v>0.25419999999999998</v>
      </c>
      <c r="S363" s="25" t="str">
        <f t="shared" si="62"/>
        <v>Y</v>
      </c>
      <c r="T363" s="27"/>
      <c r="U363" s="24">
        <f>IF($K363="N","",IF($K363="Y",VLOOKUP($A363,'Run1-3'!$A:$J,3,FALSE)))</f>
        <v>0.21249999999999999</v>
      </c>
      <c r="V363" s="25" t="str">
        <f t="shared" si="63"/>
        <v>Y</v>
      </c>
      <c r="W363" s="27"/>
      <c r="X363" s="25" t="str">
        <f t="shared" si="59"/>
        <v>Y</v>
      </c>
    </row>
    <row r="364" spans="1:24" ht="15" customHeight="1" x14ac:dyDescent="0.3">
      <c r="A364" s="12" t="str">
        <f t="shared" si="54"/>
        <v>5-170837513-C-TT</v>
      </c>
      <c r="B364" s="11" t="s">
        <v>1262</v>
      </c>
      <c r="C364" s="6">
        <v>0.1183</v>
      </c>
      <c r="D364" s="6" t="s">
        <v>341</v>
      </c>
      <c r="E364" s="6">
        <v>5</v>
      </c>
      <c r="F364" s="6">
        <v>170837513</v>
      </c>
      <c r="G364" s="6" t="s">
        <v>125</v>
      </c>
      <c r="H364" s="6" t="s">
        <v>6</v>
      </c>
      <c r="I364" s="6">
        <v>634</v>
      </c>
      <c r="K364" s="19" t="str">
        <f t="shared" si="55"/>
        <v>Y</v>
      </c>
      <c r="L364" s="20">
        <f t="shared" si="56"/>
        <v>0.1183</v>
      </c>
      <c r="M364" s="21" t="str">
        <f t="shared" si="57"/>
        <v>B</v>
      </c>
      <c r="N364" s="22">
        <f t="shared" si="58"/>
        <v>6.7320000000000005E-2</v>
      </c>
      <c r="O364" s="23">
        <f t="shared" si="60"/>
        <v>5.0979999999999998E-2</v>
      </c>
      <c r="P364" s="23">
        <f t="shared" si="61"/>
        <v>0.18562000000000001</v>
      </c>
      <c r="Q364" s="27"/>
      <c r="R364" s="24">
        <f>IF($K364="N","",IF($K364="Y",VLOOKUP($A364,'Run1-2'!$A:$J,3,FALSE)))</f>
        <v>8.5900000000000004E-2</v>
      </c>
      <c r="S364" s="25" t="str">
        <f t="shared" si="62"/>
        <v>Y</v>
      </c>
      <c r="T364" s="27"/>
      <c r="U364" s="24">
        <f>IF($K364="N","",IF($K364="Y",VLOOKUP($A364,'Run1-3'!$A:$J,3,FALSE)))</f>
        <v>9.2700000000000005E-2</v>
      </c>
      <c r="V364" s="25" t="str">
        <f t="shared" si="63"/>
        <v>Y</v>
      </c>
      <c r="W364" s="27"/>
      <c r="X364" s="25" t="str">
        <f t="shared" si="59"/>
        <v>Y</v>
      </c>
    </row>
    <row r="365" spans="1:24" ht="15" customHeight="1" x14ac:dyDescent="0.3">
      <c r="A365" s="12" t="str">
        <f t="shared" si="54"/>
        <v>5-170837513-C+T</v>
      </c>
      <c r="B365" s="11" t="s">
        <v>1045</v>
      </c>
      <c r="C365" s="6">
        <v>6.1499999999999999E-2</v>
      </c>
      <c r="D365" s="6" t="s">
        <v>341</v>
      </c>
      <c r="E365" s="6">
        <v>5</v>
      </c>
      <c r="F365" s="6">
        <v>170837513</v>
      </c>
      <c r="G365" s="6" t="s">
        <v>125</v>
      </c>
      <c r="H365" s="6" t="s">
        <v>1283</v>
      </c>
      <c r="I365" s="6">
        <v>634</v>
      </c>
      <c r="K365" s="19" t="str">
        <f t="shared" si="55"/>
        <v>Y</v>
      </c>
      <c r="L365" s="20">
        <f t="shared" si="56"/>
        <v>6.1499999999999999E-2</v>
      </c>
      <c r="M365" s="21" t="str">
        <f t="shared" si="57"/>
        <v>A</v>
      </c>
      <c r="N365" s="22">
        <f t="shared" si="58"/>
        <v>5.0750000000000003E-2</v>
      </c>
      <c r="O365" s="23">
        <f t="shared" si="60"/>
        <v>1.0749999999999996E-2</v>
      </c>
      <c r="P365" s="23">
        <f t="shared" si="61"/>
        <v>0.11225</v>
      </c>
      <c r="Q365" s="27"/>
      <c r="R365" s="24">
        <f>IF($K365="N","",IF($K365="Y",VLOOKUP($A365,'Run1-2'!$A:$J,3,FALSE)))</f>
        <v>6.9000000000000006E-2</v>
      </c>
      <c r="S365" s="25" t="str">
        <f t="shared" si="62"/>
        <v>Y</v>
      </c>
      <c r="T365" s="27"/>
      <c r="U365" s="24">
        <f>IF($K365="N","",IF($K365="Y",VLOOKUP($A365,'Run1-3'!$A:$J,3,FALSE)))</f>
        <v>9.2700000000000005E-2</v>
      </c>
      <c r="V365" s="25" t="str">
        <f t="shared" si="63"/>
        <v>Y</v>
      </c>
      <c r="W365" s="27"/>
      <c r="X365" s="25" t="str">
        <f t="shared" si="59"/>
        <v>Y</v>
      </c>
    </row>
    <row r="366" spans="1:24" ht="15" customHeight="1" x14ac:dyDescent="0.3">
      <c r="A366" s="12" t="str">
        <f t="shared" si="54"/>
        <v>5-170837513-C+TT</v>
      </c>
      <c r="B366" s="11" t="s">
        <v>89</v>
      </c>
      <c r="C366" s="6">
        <v>0.03</v>
      </c>
      <c r="D366" s="6" t="s">
        <v>341</v>
      </c>
      <c r="E366" s="6">
        <v>5</v>
      </c>
      <c r="F366" s="6">
        <v>170837513</v>
      </c>
      <c r="G366" s="6" t="s">
        <v>125</v>
      </c>
      <c r="H366" s="6" t="s">
        <v>1296</v>
      </c>
      <c r="I366" s="6">
        <v>634</v>
      </c>
      <c r="K366" s="19" t="str">
        <f t="shared" si="55"/>
        <v>N</v>
      </c>
      <c r="L366" s="20" t="str">
        <f t="shared" si="56"/>
        <v/>
      </c>
      <c r="M366" s="21" t="str">
        <f t="shared" si="57"/>
        <v/>
      </c>
      <c r="N366" s="22" t="str">
        <f t="shared" si="58"/>
        <v>N/A</v>
      </c>
      <c r="O366" s="23" t="str">
        <f t="shared" si="60"/>
        <v/>
      </c>
      <c r="P366" s="23" t="str">
        <f t="shared" si="61"/>
        <v/>
      </c>
      <c r="Q366" s="27"/>
      <c r="R366" s="24" t="str">
        <f>IF($K366="N","",IF($K366="Y",VLOOKUP($A366,'Run1-2'!$A:$J,3,FALSE)))</f>
        <v/>
      </c>
      <c r="S366" s="25" t="str">
        <f t="shared" si="62"/>
        <v/>
      </c>
      <c r="T366" s="27"/>
      <c r="U366" s="24" t="str">
        <f>IF($K366="N","",IF($K366="Y",VLOOKUP($A366,'Run1-3'!$A:$J,3,FALSE)))</f>
        <v/>
      </c>
      <c r="V366" s="25" t="str">
        <f t="shared" si="63"/>
        <v/>
      </c>
      <c r="W366" s="27"/>
      <c r="X366" s="25" t="str">
        <f t="shared" si="59"/>
        <v>N/A</v>
      </c>
    </row>
    <row r="367" spans="1:24" ht="15" customHeight="1" x14ac:dyDescent="0.3">
      <c r="A367" s="12" t="str">
        <f t="shared" si="54"/>
        <v>5-170837513-C-TTT</v>
      </c>
      <c r="B367" s="11" t="s">
        <v>303</v>
      </c>
      <c r="C367" s="6">
        <v>1.89E-2</v>
      </c>
      <c r="D367" s="6" t="s">
        <v>341</v>
      </c>
      <c r="E367" s="6">
        <v>5</v>
      </c>
      <c r="F367" s="6">
        <v>170837513</v>
      </c>
      <c r="G367" s="6" t="s">
        <v>125</v>
      </c>
      <c r="H367" s="6" t="s">
        <v>1058</v>
      </c>
      <c r="I367" s="6">
        <v>634</v>
      </c>
      <c r="K367" s="19" t="str">
        <f t="shared" si="55"/>
        <v>N</v>
      </c>
      <c r="L367" s="20" t="str">
        <f t="shared" si="56"/>
        <v/>
      </c>
      <c r="M367" s="21" t="str">
        <f t="shared" si="57"/>
        <v/>
      </c>
      <c r="N367" s="22" t="str">
        <f t="shared" si="58"/>
        <v>N/A</v>
      </c>
      <c r="O367" s="23" t="str">
        <f t="shared" si="60"/>
        <v/>
      </c>
      <c r="P367" s="23" t="str">
        <f t="shared" si="61"/>
        <v/>
      </c>
      <c r="Q367" s="27"/>
      <c r="R367" s="24" t="str">
        <f>IF($K367="N","",IF($K367="Y",VLOOKUP($A367,'Run1-2'!$A:$J,3,FALSE)))</f>
        <v/>
      </c>
      <c r="S367" s="25" t="str">
        <f t="shared" si="62"/>
        <v/>
      </c>
      <c r="T367" s="27"/>
      <c r="U367" s="24" t="str">
        <f>IF($K367="N","",IF($K367="Y",VLOOKUP($A367,'Run1-3'!$A:$J,3,FALSE)))</f>
        <v/>
      </c>
      <c r="V367" s="25" t="str">
        <f t="shared" si="63"/>
        <v/>
      </c>
      <c r="W367" s="27"/>
      <c r="X367" s="25" t="str">
        <f t="shared" si="59"/>
        <v>N/A</v>
      </c>
    </row>
    <row r="368" spans="1:24" ht="15" customHeight="1" x14ac:dyDescent="0.3">
      <c r="A368" s="12" t="str">
        <f t="shared" si="54"/>
        <v>5-170837513-T</v>
      </c>
      <c r="B368" s="11" t="s">
        <v>1106</v>
      </c>
      <c r="C368" s="6">
        <v>1.89E-2</v>
      </c>
      <c r="D368" s="6" t="s">
        <v>341</v>
      </c>
      <c r="E368" s="6">
        <v>5</v>
      </c>
      <c r="F368" s="6">
        <v>170837513</v>
      </c>
      <c r="G368" s="6" t="s">
        <v>125</v>
      </c>
      <c r="H368" s="6" t="s">
        <v>1177</v>
      </c>
      <c r="I368" s="6">
        <v>634</v>
      </c>
      <c r="K368" s="19" t="str">
        <f t="shared" si="55"/>
        <v>N</v>
      </c>
      <c r="L368" s="20" t="str">
        <f t="shared" si="56"/>
        <v/>
      </c>
      <c r="M368" s="21" t="str">
        <f t="shared" si="57"/>
        <v/>
      </c>
      <c r="N368" s="22" t="str">
        <f t="shared" si="58"/>
        <v>N/A</v>
      </c>
      <c r="O368" s="23" t="str">
        <f t="shared" si="60"/>
        <v/>
      </c>
      <c r="P368" s="23" t="str">
        <f t="shared" si="61"/>
        <v/>
      </c>
      <c r="Q368" s="27"/>
      <c r="R368" s="24" t="str">
        <f>IF($K368="N","",IF($K368="Y",VLOOKUP($A368,'Run1-2'!$A:$J,3,FALSE)))</f>
        <v/>
      </c>
      <c r="S368" s="25" t="str">
        <f t="shared" si="62"/>
        <v/>
      </c>
      <c r="T368" s="27"/>
      <c r="U368" s="24" t="str">
        <f>IF($K368="N","",IF($K368="Y",VLOOKUP($A368,'Run1-3'!$A:$J,3,FALSE)))</f>
        <v/>
      </c>
      <c r="V368" s="25" t="str">
        <f t="shared" si="63"/>
        <v/>
      </c>
      <c r="W368" s="27"/>
      <c r="X368" s="25" t="str">
        <f t="shared" si="59"/>
        <v>N/A</v>
      </c>
    </row>
    <row r="369" spans="1:24" ht="15" customHeight="1" x14ac:dyDescent="0.3">
      <c r="A369" s="12" t="str">
        <f t="shared" si="54"/>
        <v>5-170837513-C+TTTT</v>
      </c>
      <c r="B369" s="11" t="s">
        <v>1321</v>
      </c>
      <c r="C369" s="6">
        <v>1.89E-2</v>
      </c>
      <c r="D369" s="6" t="s">
        <v>341</v>
      </c>
      <c r="E369" s="6">
        <v>5</v>
      </c>
      <c r="F369" s="6">
        <v>170837513</v>
      </c>
      <c r="G369" s="6" t="s">
        <v>125</v>
      </c>
      <c r="H369" s="6" t="s">
        <v>979</v>
      </c>
      <c r="I369" s="6">
        <v>634</v>
      </c>
      <c r="K369" s="19" t="str">
        <f t="shared" si="55"/>
        <v>N</v>
      </c>
      <c r="L369" s="20" t="str">
        <f t="shared" si="56"/>
        <v/>
      </c>
      <c r="M369" s="21" t="str">
        <f t="shared" si="57"/>
        <v/>
      </c>
      <c r="N369" s="22" t="str">
        <f t="shared" si="58"/>
        <v>N/A</v>
      </c>
      <c r="O369" s="23" t="str">
        <f t="shared" si="60"/>
        <v/>
      </c>
      <c r="P369" s="23" t="str">
        <f t="shared" si="61"/>
        <v/>
      </c>
      <c r="Q369" s="27"/>
      <c r="R369" s="24" t="str">
        <f>IF($K369="N","",IF($K369="Y",VLOOKUP($A369,'Run1-2'!$A:$J,3,FALSE)))</f>
        <v/>
      </c>
      <c r="S369" s="25" t="str">
        <f t="shared" si="62"/>
        <v/>
      </c>
      <c r="T369" s="27"/>
      <c r="U369" s="24" t="str">
        <f>IF($K369="N","",IF($K369="Y",VLOOKUP($A369,'Run1-3'!$A:$J,3,FALSE)))</f>
        <v/>
      </c>
      <c r="V369" s="25" t="str">
        <f t="shared" si="63"/>
        <v/>
      </c>
      <c r="W369" s="27"/>
      <c r="X369" s="25" t="str">
        <f t="shared" si="59"/>
        <v>N/A</v>
      </c>
    </row>
    <row r="370" spans="1:24" ht="15" customHeight="1" x14ac:dyDescent="0.3">
      <c r="A370" s="12" t="str">
        <f t="shared" si="54"/>
        <v>5-170837513-C+TTT</v>
      </c>
      <c r="B370" s="11" t="s">
        <v>151</v>
      </c>
      <c r="C370" s="6">
        <v>1.5800000000000002E-2</v>
      </c>
      <c r="D370" s="6" t="s">
        <v>341</v>
      </c>
      <c r="E370" s="6">
        <v>5</v>
      </c>
      <c r="F370" s="6">
        <v>170837513</v>
      </c>
      <c r="G370" s="6" t="s">
        <v>125</v>
      </c>
      <c r="H370" s="6" t="s">
        <v>1408</v>
      </c>
      <c r="I370" s="6">
        <v>634</v>
      </c>
      <c r="K370" s="19" t="str">
        <f t="shared" si="55"/>
        <v>N</v>
      </c>
      <c r="L370" s="20" t="str">
        <f t="shared" si="56"/>
        <v/>
      </c>
      <c r="M370" s="21" t="str">
        <f t="shared" si="57"/>
        <v/>
      </c>
      <c r="N370" s="22" t="str">
        <f t="shared" si="58"/>
        <v>N/A</v>
      </c>
      <c r="O370" s="23" t="str">
        <f t="shared" si="60"/>
        <v/>
      </c>
      <c r="P370" s="23" t="str">
        <f t="shared" si="61"/>
        <v/>
      </c>
      <c r="Q370" s="27"/>
      <c r="R370" s="24" t="str">
        <f>IF($K370="N","",IF($K370="Y",VLOOKUP($A370,'Run1-2'!$A:$J,3,FALSE)))</f>
        <v/>
      </c>
      <c r="S370" s="25" t="str">
        <f t="shared" si="62"/>
        <v/>
      </c>
      <c r="T370" s="27"/>
      <c r="U370" s="24" t="str">
        <f>IF($K370="N","",IF($K370="Y",VLOOKUP($A370,'Run1-3'!$A:$J,3,FALSE)))</f>
        <v/>
      </c>
      <c r="V370" s="25" t="str">
        <f t="shared" si="63"/>
        <v/>
      </c>
      <c r="W370" s="27"/>
      <c r="X370" s="25" t="str">
        <f t="shared" si="59"/>
        <v>N/A</v>
      </c>
    </row>
    <row r="371" spans="1:24" ht="15" customHeight="1" x14ac:dyDescent="0.3">
      <c r="A371" s="12" t="str">
        <f t="shared" si="54"/>
        <v>5-170837514-C</v>
      </c>
      <c r="B371" s="11" t="s">
        <v>367</v>
      </c>
      <c r="C371" s="6">
        <v>3.3399999999999999E-2</v>
      </c>
      <c r="D371" s="6" t="s">
        <v>205</v>
      </c>
      <c r="E371" s="6">
        <v>5</v>
      </c>
      <c r="F371" s="6">
        <v>170837514</v>
      </c>
      <c r="G371" s="6" t="s">
        <v>1177</v>
      </c>
      <c r="H371" s="6" t="s">
        <v>125</v>
      </c>
      <c r="I371" s="6">
        <v>299</v>
      </c>
      <c r="K371" s="19" t="str">
        <f t="shared" si="55"/>
        <v>N</v>
      </c>
      <c r="L371" s="20" t="str">
        <f t="shared" si="56"/>
        <v/>
      </c>
      <c r="M371" s="21" t="str">
        <f t="shared" si="57"/>
        <v/>
      </c>
      <c r="N371" s="22" t="str">
        <f t="shared" si="58"/>
        <v>N/A</v>
      </c>
      <c r="O371" s="23" t="str">
        <f t="shared" si="60"/>
        <v/>
      </c>
      <c r="P371" s="23" t="str">
        <f t="shared" si="61"/>
        <v/>
      </c>
      <c r="Q371" s="27"/>
      <c r="R371" s="24" t="str">
        <f>IF($K371="N","",IF($K371="Y",VLOOKUP($A371,'Run1-2'!$A:$J,3,FALSE)))</f>
        <v/>
      </c>
      <c r="S371" s="25" t="str">
        <f t="shared" si="62"/>
        <v/>
      </c>
      <c r="T371" s="27"/>
      <c r="U371" s="24" t="str">
        <f>IF($K371="N","",IF($K371="Y",VLOOKUP($A371,'Run1-3'!$A:$J,3,FALSE)))</f>
        <v/>
      </c>
      <c r="V371" s="25" t="str">
        <f t="shared" si="63"/>
        <v/>
      </c>
      <c r="W371" s="27"/>
      <c r="X371" s="25" t="str">
        <f t="shared" si="59"/>
        <v>N/A</v>
      </c>
    </row>
    <row r="372" spans="1:24" ht="15" customHeight="1" x14ac:dyDescent="0.3">
      <c r="A372" s="12" t="str">
        <f t="shared" si="54"/>
        <v>5-170837515-C</v>
      </c>
      <c r="B372" s="11" t="s">
        <v>1168</v>
      </c>
      <c r="C372" s="6">
        <v>2.0199999999999999E-2</v>
      </c>
      <c r="D372" s="6"/>
      <c r="E372" s="6">
        <v>5</v>
      </c>
      <c r="F372" s="6">
        <v>170837515</v>
      </c>
      <c r="G372" s="6" t="s">
        <v>1177</v>
      </c>
      <c r="H372" s="6" t="s">
        <v>125</v>
      </c>
      <c r="I372" s="6">
        <v>494</v>
      </c>
      <c r="K372" s="19" t="str">
        <f t="shared" si="55"/>
        <v>N</v>
      </c>
      <c r="L372" s="20" t="str">
        <f t="shared" si="56"/>
        <v/>
      </c>
      <c r="M372" s="21" t="str">
        <f t="shared" si="57"/>
        <v/>
      </c>
      <c r="N372" s="22" t="str">
        <f t="shared" si="58"/>
        <v>N/A</v>
      </c>
      <c r="O372" s="23" t="str">
        <f t="shared" si="60"/>
        <v/>
      </c>
      <c r="P372" s="23" t="str">
        <f t="shared" si="61"/>
        <v/>
      </c>
      <c r="Q372" s="27"/>
      <c r="R372" s="24" t="str">
        <f>IF($K372="N","",IF($K372="Y",VLOOKUP($A372,'Run1-2'!$A:$J,3,FALSE)))</f>
        <v/>
      </c>
      <c r="S372" s="25" t="str">
        <f t="shared" si="62"/>
        <v/>
      </c>
      <c r="T372" s="27"/>
      <c r="U372" s="24" t="str">
        <f>IF($K372="N","",IF($K372="Y",VLOOKUP($A372,'Run1-3'!$A:$J,3,FALSE)))</f>
        <v/>
      </c>
      <c r="V372" s="25" t="str">
        <f t="shared" si="63"/>
        <v/>
      </c>
      <c r="W372" s="27"/>
      <c r="X372" s="25" t="str">
        <f t="shared" si="59"/>
        <v>N/A</v>
      </c>
    </row>
    <row r="373" spans="1:24" ht="15" customHeight="1" x14ac:dyDescent="0.3">
      <c r="A373" s="12" t="str">
        <f t="shared" si="54"/>
        <v>5-170837516-C</v>
      </c>
      <c r="B373" s="11" t="s">
        <v>543</v>
      </c>
      <c r="C373" s="6">
        <v>1.15E-2</v>
      </c>
      <c r="D373" s="6"/>
      <c r="E373" s="6">
        <v>5</v>
      </c>
      <c r="F373" s="6">
        <v>170837516</v>
      </c>
      <c r="G373" s="6" t="s">
        <v>1177</v>
      </c>
      <c r="H373" s="6" t="s">
        <v>125</v>
      </c>
      <c r="I373" s="6">
        <v>611</v>
      </c>
      <c r="K373" s="19" t="str">
        <f t="shared" si="55"/>
        <v>N</v>
      </c>
      <c r="L373" s="20" t="str">
        <f t="shared" si="56"/>
        <v/>
      </c>
      <c r="M373" s="21" t="str">
        <f t="shared" si="57"/>
        <v/>
      </c>
      <c r="N373" s="22" t="str">
        <f t="shared" si="58"/>
        <v>N/A</v>
      </c>
      <c r="O373" s="23" t="str">
        <f t="shared" si="60"/>
        <v/>
      </c>
      <c r="P373" s="23" t="str">
        <f t="shared" si="61"/>
        <v/>
      </c>
      <c r="Q373" s="27"/>
      <c r="R373" s="24" t="str">
        <f>IF($K373="N","",IF($K373="Y",VLOOKUP($A373,'Run1-2'!$A:$J,3,FALSE)))</f>
        <v/>
      </c>
      <c r="S373" s="25" t="str">
        <f t="shared" si="62"/>
        <v/>
      </c>
      <c r="T373" s="27"/>
      <c r="U373" s="24" t="str">
        <f>IF($K373="N","",IF($K373="Y",VLOOKUP($A373,'Run1-3'!$A:$J,3,FALSE)))</f>
        <v/>
      </c>
      <c r="V373" s="25" t="str">
        <f t="shared" si="63"/>
        <v/>
      </c>
      <c r="W373" s="27"/>
      <c r="X373" s="25" t="str">
        <f t="shared" si="59"/>
        <v>N/A</v>
      </c>
    </row>
    <row r="374" spans="1:24" ht="15" customHeight="1" x14ac:dyDescent="0.3">
      <c r="A374" s="12" t="str">
        <f t="shared" si="54"/>
        <v>5-170837525-T-T</v>
      </c>
      <c r="B374" s="11" t="s">
        <v>758</v>
      </c>
      <c r="C374" s="6">
        <v>1.54E-2</v>
      </c>
      <c r="D374" s="6"/>
      <c r="E374" s="6">
        <v>5</v>
      </c>
      <c r="F374" s="6">
        <v>170837525</v>
      </c>
      <c r="G374" s="6" t="s">
        <v>1177</v>
      </c>
      <c r="H374" s="6" t="s">
        <v>1028</v>
      </c>
      <c r="I374" s="6">
        <v>650</v>
      </c>
      <c r="K374" s="19" t="str">
        <f t="shared" si="55"/>
        <v>N</v>
      </c>
      <c r="L374" s="20" t="str">
        <f t="shared" si="56"/>
        <v/>
      </c>
      <c r="M374" s="21" t="str">
        <f t="shared" si="57"/>
        <v/>
      </c>
      <c r="N374" s="22" t="str">
        <f t="shared" si="58"/>
        <v>N/A</v>
      </c>
      <c r="O374" s="23" t="str">
        <f t="shared" si="60"/>
        <v/>
      </c>
      <c r="P374" s="23" t="str">
        <f t="shared" si="61"/>
        <v/>
      </c>
      <c r="Q374" s="27"/>
      <c r="R374" s="24" t="str">
        <f>IF($K374="N","",IF($K374="Y",VLOOKUP($A374,'Run1-2'!$A:$J,3,FALSE)))</f>
        <v/>
      </c>
      <c r="S374" s="25" t="str">
        <f t="shared" si="62"/>
        <v/>
      </c>
      <c r="T374" s="27"/>
      <c r="U374" s="24" t="str">
        <f>IF($K374="N","",IF($K374="Y",VLOOKUP($A374,'Run1-3'!$A:$J,3,FALSE)))</f>
        <v/>
      </c>
      <c r="V374" s="25" t="str">
        <f t="shared" si="63"/>
        <v/>
      </c>
      <c r="W374" s="27"/>
      <c r="X374" s="25" t="str">
        <f t="shared" si="59"/>
        <v>N/A</v>
      </c>
    </row>
    <row r="375" spans="1:24" ht="15" customHeight="1" x14ac:dyDescent="0.3">
      <c r="A375" s="12" t="str">
        <f t="shared" si="54"/>
        <v>5-170837526-T+T</v>
      </c>
      <c r="B375" s="11" t="s">
        <v>391</v>
      </c>
      <c r="C375" s="6">
        <v>1.9099999999999999E-2</v>
      </c>
      <c r="D375" s="6" t="s">
        <v>1488</v>
      </c>
      <c r="E375" s="6">
        <v>5</v>
      </c>
      <c r="F375" s="6">
        <v>170837526</v>
      </c>
      <c r="G375" s="6" t="s">
        <v>1177</v>
      </c>
      <c r="H375" s="6" t="s">
        <v>997</v>
      </c>
      <c r="I375" s="6">
        <v>366</v>
      </c>
      <c r="K375" s="19" t="str">
        <f t="shared" si="55"/>
        <v>N</v>
      </c>
      <c r="L375" s="20" t="str">
        <f t="shared" si="56"/>
        <v/>
      </c>
      <c r="M375" s="21" t="str">
        <f t="shared" si="57"/>
        <v/>
      </c>
      <c r="N375" s="22" t="str">
        <f t="shared" si="58"/>
        <v>N/A</v>
      </c>
      <c r="O375" s="23" t="str">
        <f t="shared" si="60"/>
        <v/>
      </c>
      <c r="P375" s="23" t="str">
        <f t="shared" si="61"/>
        <v/>
      </c>
      <c r="Q375" s="27"/>
      <c r="R375" s="24" t="str">
        <f>IF($K375="N","",IF($K375="Y",VLOOKUP($A375,'Run1-2'!$A:$J,3,FALSE)))</f>
        <v/>
      </c>
      <c r="S375" s="25" t="str">
        <f t="shared" si="62"/>
        <v/>
      </c>
      <c r="T375" s="27"/>
      <c r="U375" s="24" t="str">
        <f>IF($K375="N","",IF($K375="Y",VLOOKUP($A375,'Run1-3'!$A:$J,3,FALSE)))</f>
        <v/>
      </c>
      <c r="V375" s="25" t="str">
        <f t="shared" si="63"/>
        <v/>
      </c>
      <c r="W375" s="27"/>
      <c r="X375" s="25" t="str">
        <f t="shared" si="59"/>
        <v>N/A</v>
      </c>
    </row>
    <row r="376" spans="1:24" ht="15" customHeight="1" x14ac:dyDescent="0.3">
      <c r="A376" s="12" t="str">
        <f t="shared" si="54"/>
        <v>5-170837526-C</v>
      </c>
      <c r="B376" s="11" t="s">
        <v>170</v>
      </c>
      <c r="C376" s="6">
        <v>1.09E-2</v>
      </c>
      <c r="D376" s="6" t="s">
        <v>1488</v>
      </c>
      <c r="E376" s="6">
        <v>5</v>
      </c>
      <c r="F376" s="6">
        <v>170837526</v>
      </c>
      <c r="G376" s="6" t="s">
        <v>1177</v>
      </c>
      <c r="H376" s="6" t="s">
        <v>125</v>
      </c>
      <c r="I376" s="6">
        <v>366</v>
      </c>
      <c r="K376" s="19" t="str">
        <f t="shared" si="55"/>
        <v>N</v>
      </c>
      <c r="L376" s="20" t="str">
        <f t="shared" si="56"/>
        <v/>
      </c>
      <c r="M376" s="21" t="str">
        <f t="shared" si="57"/>
        <v/>
      </c>
      <c r="N376" s="22" t="str">
        <f t="shared" si="58"/>
        <v>N/A</v>
      </c>
      <c r="O376" s="23" t="str">
        <f t="shared" si="60"/>
        <v/>
      </c>
      <c r="P376" s="23" t="str">
        <f t="shared" si="61"/>
        <v/>
      </c>
      <c r="Q376" s="27"/>
      <c r="R376" s="24" t="str">
        <f>IF($K376="N","",IF($K376="Y",VLOOKUP($A376,'Run1-2'!$A:$J,3,FALSE)))</f>
        <v/>
      </c>
      <c r="S376" s="25" t="str">
        <f t="shared" si="62"/>
        <v/>
      </c>
      <c r="T376" s="27"/>
      <c r="U376" s="24" t="str">
        <f>IF($K376="N","",IF($K376="Y",VLOOKUP($A376,'Run1-3'!$A:$J,3,FALSE)))</f>
        <v/>
      </c>
      <c r="V376" s="25" t="str">
        <f t="shared" si="63"/>
        <v/>
      </c>
      <c r="W376" s="27"/>
      <c r="X376" s="25" t="str">
        <f t="shared" si="59"/>
        <v>N/A</v>
      </c>
    </row>
    <row r="377" spans="1:24" ht="15" customHeight="1" x14ac:dyDescent="0.3">
      <c r="A377" s="12" t="str">
        <f t="shared" si="54"/>
        <v>5-170837607-T</v>
      </c>
      <c r="B377" s="11" t="s">
        <v>605</v>
      </c>
      <c r="C377" s="6">
        <v>1.6400000000000001E-2</v>
      </c>
      <c r="D377" s="6"/>
      <c r="E377" s="6">
        <v>5</v>
      </c>
      <c r="F377" s="6">
        <v>170837607</v>
      </c>
      <c r="G377" s="6" t="s">
        <v>125</v>
      </c>
      <c r="H377" s="6" t="s">
        <v>1177</v>
      </c>
      <c r="I377" s="6">
        <v>733</v>
      </c>
      <c r="K377" s="19" t="str">
        <f t="shared" si="55"/>
        <v>N</v>
      </c>
      <c r="L377" s="20" t="str">
        <f t="shared" si="56"/>
        <v/>
      </c>
      <c r="M377" s="21" t="str">
        <f t="shared" si="57"/>
        <v/>
      </c>
      <c r="N377" s="22" t="str">
        <f t="shared" si="58"/>
        <v>N/A</v>
      </c>
      <c r="O377" s="23" t="str">
        <f t="shared" si="60"/>
        <v/>
      </c>
      <c r="P377" s="23" t="str">
        <f t="shared" si="61"/>
        <v/>
      </c>
      <c r="Q377" s="27"/>
      <c r="R377" s="24" t="str">
        <f>IF($K377="N","",IF($K377="Y",VLOOKUP($A377,'Run1-2'!$A:$J,3,FALSE)))</f>
        <v/>
      </c>
      <c r="S377" s="25" t="str">
        <f t="shared" si="62"/>
        <v/>
      </c>
      <c r="T377" s="27"/>
      <c r="U377" s="24" t="str">
        <f>IF($K377="N","",IF($K377="Y",VLOOKUP($A377,'Run1-3'!$A:$J,3,FALSE)))</f>
        <v/>
      </c>
      <c r="V377" s="25" t="str">
        <f t="shared" si="63"/>
        <v/>
      </c>
      <c r="W377" s="27"/>
      <c r="X377" s="25" t="str">
        <f t="shared" si="59"/>
        <v>N/A</v>
      </c>
    </row>
    <row r="378" spans="1:24" ht="15" customHeight="1" x14ac:dyDescent="0.3">
      <c r="A378" s="12" t="str">
        <f t="shared" si="54"/>
        <v>7-55221793-C</v>
      </c>
      <c r="B378" s="11" t="s">
        <v>824</v>
      </c>
      <c r="C378" s="6">
        <v>6.9500000000000006E-2</v>
      </c>
      <c r="D378" s="6"/>
      <c r="E378" s="6">
        <v>7</v>
      </c>
      <c r="F378" s="6">
        <v>55221793</v>
      </c>
      <c r="G378" s="6" t="s">
        <v>187</v>
      </c>
      <c r="H378" s="6" t="s">
        <v>125</v>
      </c>
      <c r="I378" s="6">
        <v>978</v>
      </c>
      <c r="K378" s="19" t="str">
        <f t="shared" si="55"/>
        <v>Y</v>
      </c>
      <c r="L378" s="20">
        <f t="shared" si="56"/>
        <v>6.9500000000000006E-2</v>
      </c>
      <c r="M378" s="21" t="str">
        <f t="shared" si="57"/>
        <v>A</v>
      </c>
      <c r="N378" s="22">
        <f t="shared" si="58"/>
        <v>5.4750000000000007E-2</v>
      </c>
      <c r="O378" s="23">
        <f t="shared" si="60"/>
        <v>1.4749999999999999E-2</v>
      </c>
      <c r="P378" s="23">
        <f t="shared" si="61"/>
        <v>0.12425000000000001</v>
      </c>
      <c r="Q378" s="27"/>
      <c r="R378" s="24">
        <f>IF($K378="N","",IF($K378="Y",VLOOKUP($A378,'Run1-2'!$A:$J,3,FALSE)))</f>
        <v>6.4399999999999999E-2</v>
      </c>
      <c r="S378" s="25" t="str">
        <f t="shared" si="62"/>
        <v>Y</v>
      </c>
      <c r="T378" s="27"/>
      <c r="U378" s="24">
        <f>IF($K378="N","",IF($K378="Y",VLOOKUP($A378,'Run1-3'!$A:$J,3,FALSE)))</f>
        <v>7.0000000000000007E-2</v>
      </c>
      <c r="V378" s="25" t="str">
        <f t="shared" si="63"/>
        <v>Y</v>
      </c>
      <c r="W378" s="27"/>
      <c r="X378" s="25" t="str">
        <f t="shared" si="59"/>
        <v>Y</v>
      </c>
    </row>
    <row r="379" spans="1:24" ht="15" customHeight="1" x14ac:dyDescent="0.3">
      <c r="A379" s="12" t="str">
        <f t="shared" si="54"/>
        <v>7-55221794-G</v>
      </c>
      <c r="B379" s="11" t="s">
        <v>231</v>
      </c>
      <c r="C379" s="6">
        <v>6.9000000000000006E-2</v>
      </c>
      <c r="D379" s="6"/>
      <c r="E379" s="6">
        <v>7</v>
      </c>
      <c r="F379" s="6">
        <v>55221794</v>
      </c>
      <c r="G379" s="6" t="s">
        <v>1082</v>
      </c>
      <c r="H379" s="6" t="s">
        <v>187</v>
      </c>
      <c r="I379" s="6">
        <v>986</v>
      </c>
      <c r="K379" s="19" t="str">
        <f t="shared" si="55"/>
        <v>Y</v>
      </c>
      <c r="L379" s="20">
        <f t="shared" si="56"/>
        <v>6.9000000000000006E-2</v>
      </c>
      <c r="M379" s="21" t="str">
        <f t="shared" si="57"/>
        <v>A</v>
      </c>
      <c r="N379" s="22">
        <f t="shared" si="58"/>
        <v>5.4500000000000007E-2</v>
      </c>
      <c r="O379" s="23">
        <f t="shared" si="60"/>
        <v>1.4499999999999999E-2</v>
      </c>
      <c r="P379" s="23">
        <f t="shared" si="61"/>
        <v>0.12350000000000001</v>
      </c>
      <c r="Q379" s="27"/>
      <c r="R379" s="24">
        <f>IF($K379="N","",IF($K379="Y",VLOOKUP($A379,'Run1-2'!$A:$J,3,FALSE)))</f>
        <v>6.5699999999999995E-2</v>
      </c>
      <c r="S379" s="25" t="str">
        <f t="shared" si="62"/>
        <v>Y</v>
      </c>
      <c r="T379" s="27"/>
      <c r="U379" s="24">
        <f>IF($K379="N","",IF($K379="Y",VLOOKUP($A379,'Run1-3'!$A:$J,3,FALSE)))</f>
        <v>6.6699999999999995E-2</v>
      </c>
      <c r="V379" s="25" t="str">
        <f t="shared" si="63"/>
        <v>Y</v>
      </c>
      <c r="W379" s="27"/>
      <c r="X379" s="25" t="str">
        <f t="shared" si="59"/>
        <v>Y</v>
      </c>
    </row>
    <row r="380" spans="1:24" s="54" customFormat="1" ht="15" customHeight="1" x14ac:dyDescent="0.3">
      <c r="A380" s="51" t="str">
        <f t="shared" si="54"/>
        <v>7-55221796-A</v>
      </c>
      <c r="B380" s="52" t="s">
        <v>455</v>
      </c>
      <c r="C380" s="53">
        <v>8.3099999999999993E-2</v>
      </c>
      <c r="D380" s="53"/>
      <c r="E380" s="53">
        <v>7</v>
      </c>
      <c r="F380" s="53">
        <v>55221796</v>
      </c>
      <c r="G380" s="53" t="s">
        <v>125</v>
      </c>
      <c r="H380" s="53" t="s">
        <v>1082</v>
      </c>
      <c r="I380" s="53">
        <v>842</v>
      </c>
      <c r="K380" s="55" t="str">
        <f t="shared" si="55"/>
        <v>Y</v>
      </c>
      <c r="L380" s="56">
        <f t="shared" si="56"/>
        <v>8.3099999999999993E-2</v>
      </c>
      <c r="M380" s="57" t="str">
        <f t="shared" si="57"/>
        <v>A</v>
      </c>
      <c r="N380" s="58">
        <f t="shared" si="58"/>
        <v>6.1549999999999994E-2</v>
      </c>
      <c r="O380" s="59">
        <f t="shared" si="60"/>
        <v>2.155E-2</v>
      </c>
      <c r="P380" s="59">
        <f t="shared" si="61"/>
        <v>0.14465</v>
      </c>
      <c r="Q380" s="60"/>
      <c r="R380" s="61">
        <f>IF($K380="N","",IF($K380="Y",VLOOKUP($A380,'Run1-2'!$A:$J,3,FALSE)))</f>
        <v>8.09E-2</v>
      </c>
      <c r="S380" s="62" t="str">
        <f t="shared" si="62"/>
        <v>Y</v>
      </c>
      <c r="T380" s="60"/>
      <c r="U380" s="61">
        <f>IF($K380="N","",IF($K380="Y",VLOOKUP($A380,'Run1-3'!$A:$J,3,FALSE)))</f>
        <v>8.5699999999999998E-2</v>
      </c>
      <c r="V380" s="62" t="str">
        <f t="shared" si="63"/>
        <v>Y</v>
      </c>
      <c r="W380" s="60"/>
      <c r="X380" s="62" t="str">
        <f t="shared" si="59"/>
        <v>Y</v>
      </c>
    </row>
    <row r="381" spans="1:24" ht="15" customHeight="1" x14ac:dyDescent="0.3">
      <c r="A381" s="12" t="str">
        <f t="shared" si="54"/>
        <v>7-55221799-T</v>
      </c>
      <c r="B381" s="11" t="s">
        <v>664</v>
      </c>
      <c r="C381" s="6">
        <v>1.14E-2</v>
      </c>
      <c r="D381" s="6"/>
      <c r="E381" s="6">
        <v>7</v>
      </c>
      <c r="F381" s="6">
        <v>55221799</v>
      </c>
      <c r="G381" s="6" t="s">
        <v>125</v>
      </c>
      <c r="H381" s="6" t="s">
        <v>1177</v>
      </c>
      <c r="I381" s="6">
        <v>967</v>
      </c>
      <c r="K381" s="19" t="str">
        <f t="shared" si="55"/>
        <v>N</v>
      </c>
      <c r="L381" s="20" t="str">
        <f t="shared" si="56"/>
        <v/>
      </c>
      <c r="M381" s="21" t="str">
        <f t="shared" si="57"/>
        <v/>
      </c>
      <c r="N381" s="22" t="str">
        <f t="shared" si="58"/>
        <v>N/A</v>
      </c>
      <c r="O381" s="23" t="str">
        <f t="shared" si="60"/>
        <v/>
      </c>
      <c r="P381" s="23" t="str">
        <f t="shared" si="61"/>
        <v/>
      </c>
      <c r="Q381" s="27"/>
      <c r="R381" s="24" t="str">
        <f>IF($K381="N","",IF($K381="Y",VLOOKUP($A381,'Run1-2'!$A:$J,3,FALSE)))</f>
        <v/>
      </c>
      <c r="S381" s="25" t="str">
        <f t="shared" si="62"/>
        <v/>
      </c>
      <c r="T381" s="27"/>
      <c r="U381" s="24" t="str">
        <f>IF($K381="N","",IF($K381="Y",VLOOKUP($A381,'Run1-3'!$A:$J,3,FALSE)))</f>
        <v/>
      </c>
      <c r="V381" s="25" t="str">
        <f t="shared" si="63"/>
        <v/>
      </c>
      <c r="W381" s="27"/>
      <c r="X381" s="25" t="str">
        <f t="shared" si="59"/>
        <v>N/A</v>
      </c>
    </row>
    <row r="382" spans="1:24" ht="15" customHeight="1" x14ac:dyDescent="0.3">
      <c r="A382" s="12" t="str">
        <f t="shared" si="54"/>
        <v>7-55221800-C</v>
      </c>
      <c r="B382" s="11" t="s">
        <v>889</v>
      </c>
      <c r="C382" s="6">
        <v>4.3700000000000003E-2</v>
      </c>
      <c r="D382" s="6" t="s">
        <v>1046</v>
      </c>
      <c r="E382" s="6">
        <v>7</v>
      </c>
      <c r="F382" s="6">
        <v>55221800</v>
      </c>
      <c r="G382" s="6" t="s">
        <v>187</v>
      </c>
      <c r="H382" s="6" t="s">
        <v>125</v>
      </c>
      <c r="I382" s="6">
        <v>1008</v>
      </c>
      <c r="K382" s="19" t="str">
        <f t="shared" si="55"/>
        <v>N</v>
      </c>
      <c r="L382" s="20" t="str">
        <f t="shared" si="56"/>
        <v/>
      </c>
      <c r="M382" s="21" t="str">
        <f t="shared" si="57"/>
        <v/>
      </c>
      <c r="N382" s="22" t="str">
        <f t="shared" si="58"/>
        <v>N/A</v>
      </c>
      <c r="O382" s="23" t="str">
        <f t="shared" si="60"/>
        <v/>
      </c>
      <c r="P382" s="23" t="str">
        <f t="shared" si="61"/>
        <v/>
      </c>
      <c r="Q382" s="27"/>
      <c r="R382" s="24" t="str">
        <f>IF($K382="N","",IF($K382="Y",VLOOKUP($A382,'Run1-2'!$A:$J,3,FALSE)))</f>
        <v/>
      </c>
      <c r="S382" s="25" t="str">
        <f t="shared" si="62"/>
        <v/>
      </c>
      <c r="T382" s="27"/>
      <c r="U382" s="24" t="str">
        <f>IF($K382="N","",IF($K382="Y",VLOOKUP($A382,'Run1-3'!$A:$J,3,FALSE)))</f>
        <v/>
      </c>
      <c r="V382" s="25" t="str">
        <f t="shared" si="63"/>
        <v/>
      </c>
      <c r="W382" s="27"/>
      <c r="X382" s="25" t="str">
        <f t="shared" si="59"/>
        <v>N/A</v>
      </c>
    </row>
    <row r="383" spans="1:24" ht="15" customHeight="1" x14ac:dyDescent="0.3">
      <c r="A383" s="12" t="str">
        <f t="shared" si="54"/>
        <v>7-55221801-G</v>
      </c>
      <c r="B383" s="11" t="s">
        <v>868</v>
      </c>
      <c r="C383" s="6">
        <v>4.3999999999999997E-2</v>
      </c>
      <c r="D383" s="6"/>
      <c r="E383" s="6">
        <v>7</v>
      </c>
      <c r="F383" s="6">
        <v>55221801</v>
      </c>
      <c r="G383" s="6" t="s">
        <v>1082</v>
      </c>
      <c r="H383" s="6" t="s">
        <v>187</v>
      </c>
      <c r="I383" s="6">
        <v>1000</v>
      </c>
      <c r="K383" s="19" t="str">
        <f t="shared" si="55"/>
        <v>N</v>
      </c>
      <c r="L383" s="20" t="str">
        <f t="shared" si="56"/>
        <v/>
      </c>
      <c r="M383" s="21" t="str">
        <f t="shared" si="57"/>
        <v/>
      </c>
      <c r="N383" s="22" t="str">
        <f t="shared" si="58"/>
        <v>N/A</v>
      </c>
      <c r="O383" s="23" t="str">
        <f t="shared" si="60"/>
        <v/>
      </c>
      <c r="P383" s="23" t="str">
        <f t="shared" si="61"/>
        <v/>
      </c>
      <c r="Q383" s="27"/>
      <c r="R383" s="24" t="str">
        <f>IF($K383="N","",IF($K383="Y",VLOOKUP($A383,'Run1-2'!$A:$J,3,FALSE)))</f>
        <v/>
      </c>
      <c r="S383" s="25" t="str">
        <f t="shared" si="62"/>
        <v/>
      </c>
      <c r="T383" s="27"/>
      <c r="U383" s="24" t="str">
        <f>IF($K383="N","",IF($K383="Y",VLOOKUP($A383,'Run1-3'!$A:$J,3,FALSE)))</f>
        <v/>
      </c>
      <c r="V383" s="25" t="str">
        <f t="shared" si="63"/>
        <v/>
      </c>
      <c r="W383" s="27"/>
      <c r="X383" s="25" t="str">
        <f t="shared" si="59"/>
        <v>N/A</v>
      </c>
    </row>
    <row r="384" spans="1:24" ht="15" customHeight="1" x14ac:dyDescent="0.3">
      <c r="A384" s="12" t="str">
        <f t="shared" si="54"/>
        <v>7-55221802-A</v>
      </c>
      <c r="B384" s="11" t="s">
        <v>1093</v>
      </c>
      <c r="C384" s="6">
        <v>4.24E-2</v>
      </c>
      <c r="D384" s="6"/>
      <c r="E384" s="6">
        <v>7</v>
      </c>
      <c r="F384" s="6">
        <v>55221802</v>
      </c>
      <c r="G384" s="6" t="s">
        <v>187</v>
      </c>
      <c r="H384" s="6" t="s">
        <v>1082</v>
      </c>
      <c r="I384" s="6">
        <v>802</v>
      </c>
      <c r="K384" s="19" t="str">
        <f t="shared" si="55"/>
        <v>N</v>
      </c>
      <c r="L384" s="20" t="str">
        <f t="shared" si="56"/>
        <v/>
      </c>
      <c r="M384" s="21" t="str">
        <f t="shared" si="57"/>
        <v/>
      </c>
      <c r="N384" s="22" t="str">
        <f t="shared" si="58"/>
        <v>N/A</v>
      </c>
      <c r="O384" s="23" t="str">
        <f t="shared" si="60"/>
        <v/>
      </c>
      <c r="P384" s="23" t="str">
        <f t="shared" si="61"/>
        <v/>
      </c>
      <c r="Q384" s="27"/>
      <c r="R384" s="24" t="str">
        <f>IF($K384="N","",IF($K384="Y",VLOOKUP($A384,'Run1-2'!$A:$J,3,FALSE)))</f>
        <v/>
      </c>
      <c r="S384" s="25" t="str">
        <f t="shared" si="62"/>
        <v/>
      </c>
      <c r="T384" s="27"/>
      <c r="U384" s="24" t="str">
        <f>IF($K384="N","",IF($K384="Y",VLOOKUP($A384,'Run1-3'!$A:$J,3,FALSE)))</f>
        <v/>
      </c>
      <c r="V384" s="25" t="str">
        <f t="shared" si="63"/>
        <v/>
      </c>
      <c r="W384" s="27"/>
      <c r="X384" s="25" t="str">
        <f t="shared" si="59"/>
        <v>N/A</v>
      </c>
    </row>
    <row r="385" spans="1:24" ht="15" customHeight="1" x14ac:dyDescent="0.3">
      <c r="A385" s="12" t="str">
        <f t="shared" si="54"/>
        <v>7-55221803-G-G</v>
      </c>
      <c r="B385" s="11" t="s">
        <v>1307</v>
      </c>
      <c r="C385" s="6">
        <v>5.5300000000000002E-2</v>
      </c>
      <c r="D385" s="6"/>
      <c r="E385" s="6">
        <v>7</v>
      </c>
      <c r="F385" s="6">
        <v>55221803</v>
      </c>
      <c r="G385" s="6" t="s">
        <v>187</v>
      </c>
      <c r="H385" s="6" t="s">
        <v>1096</v>
      </c>
      <c r="I385" s="6">
        <v>995</v>
      </c>
      <c r="K385" s="19" t="str">
        <f t="shared" si="55"/>
        <v>Y</v>
      </c>
      <c r="L385" s="20">
        <f t="shared" si="56"/>
        <v>5.5300000000000002E-2</v>
      </c>
      <c r="M385" s="21" t="str">
        <f t="shared" si="57"/>
        <v>A</v>
      </c>
      <c r="N385" s="22">
        <f t="shared" si="58"/>
        <v>4.7649999999999998E-2</v>
      </c>
      <c r="O385" s="23">
        <f t="shared" si="60"/>
        <v>0.01</v>
      </c>
      <c r="P385" s="23">
        <f t="shared" si="61"/>
        <v>0.10295</v>
      </c>
      <c r="Q385" s="27"/>
      <c r="R385" s="24">
        <f>IF($K385="N","",IF($K385="Y",VLOOKUP($A385,'Run1-2'!$A:$J,3,FALSE)))</f>
        <v>3.8699999999999998E-2</v>
      </c>
      <c r="S385" s="25" t="str">
        <f t="shared" si="62"/>
        <v>Y</v>
      </c>
      <c r="T385" s="27"/>
      <c r="U385" s="24">
        <f>IF($K385="N","",IF($K385="Y",VLOOKUP($A385,'Run1-3'!$A:$J,3,FALSE)))</f>
        <v>4.9599999999999998E-2</v>
      </c>
      <c r="V385" s="25" t="str">
        <f t="shared" si="63"/>
        <v>Y</v>
      </c>
      <c r="W385" s="27"/>
      <c r="X385" s="25" t="str">
        <f t="shared" si="59"/>
        <v>Y</v>
      </c>
    </row>
    <row r="386" spans="1:24" ht="15" customHeight="1" x14ac:dyDescent="0.3">
      <c r="A386" s="12" t="str">
        <f t="shared" si="54"/>
        <v>7-55221808-G</v>
      </c>
      <c r="B386" s="11" t="s">
        <v>710</v>
      </c>
      <c r="C386" s="6">
        <v>1.03E-2</v>
      </c>
      <c r="D386" s="6"/>
      <c r="E386" s="6">
        <v>7</v>
      </c>
      <c r="F386" s="6">
        <v>55221808</v>
      </c>
      <c r="G386" s="6" t="s">
        <v>1082</v>
      </c>
      <c r="H386" s="6" t="s">
        <v>187</v>
      </c>
      <c r="I386" s="6">
        <v>1065</v>
      </c>
      <c r="K386" s="19" t="str">
        <f t="shared" si="55"/>
        <v>N</v>
      </c>
      <c r="L386" s="20" t="str">
        <f t="shared" si="56"/>
        <v/>
      </c>
      <c r="M386" s="21" t="str">
        <f t="shared" si="57"/>
        <v/>
      </c>
      <c r="N386" s="22" t="str">
        <f t="shared" si="58"/>
        <v>N/A</v>
      </c>
      <c r="O386" s="23" t="str">
        <f t="shared" si="60"/>
        <v/>
      </c>
      <c r="P386" s="23" t="str">
        <f t="shared" si="61"/>
        <v/>
      </c>
      <c r="Q386" s="27"/>
      <c r="R386" s="24" t="str">
        <f>IF($K386="N","",IF($K386="Y",VLOOKUP($A386,'Run1-2'!$A:$J,3,FALSE)))</f>
        <v/>
      </c>
      <c r="S386" s="25" t="str">
        <f t="shared" si="62"/>
        <v/>
      </c>
      <c r="T386" s="27"/>
      <c r="U386" s="24" t="str">
        <f>IF($K386="N","",IF($K386="Y",VLOOKUP($A386,'Run1-3'!$A:$J,3,FALSE)))</f>
        <v/>
      </c>
      <c r="V386" s="25" t="str">
        <f t="shared" si="63"/>
        <v/>
      </c>
      <c r="W386" s="27"/>
      <c r="X386" s="25" t="str">
        <f t="shared" si="59"/>
        <v>N/A</v>
      </c>
    </row>
    <row r="387" spans="1:24" ht="15" customHeight="1" x14ac:dyDescent="0.3">
      <c r="A387" s="12" t="str">
        <f t="shared" ref="A387:A450" si="64">E387&amp;"-"&amp;F387&amp;"-"&amp;H387</f>
        <v>7-55221878-T</v>
      </c>
      <c r="B387" s="11" t="s">
        <v>934</v>
      </c>
      <c r="C387" s="6">
        <v>1.0699999999999999E-2</v>
      </c>
      <c r="D387" s="6"/>
      <c r="E387" s="6">
        <v>7</v>
      </c>
      <c r="F387" s="6">
        <v>55221878</v>
      </c>
      <c r="G387" s="6" t="s">
        <v>125</v>
      </c>
      <c r="H387" s="6" t="s">
        <v>1177</v>
      </c>
      <c r="I387" s="6">
        <v>1309</v>
      </c>
      <c r="K387" s="19" t="str">
        <f t="shared" ref="K387:K450" si="65">IF(AND($C387&lt;=0.25,C387&gt;=0.05),"Y","N")</f>
        <v>N</v>
      </c>
      <c r="L387" s="20" t="str">
        <f t="shared" ref="L387:L450" si="66">IF(K387="Y",C387,"")</f>
        <v/>
      </c>
      <c r="M387" s="21" t="str">
        <f t="shared" ref="M387:M450" si="67">IF($L387="","",IF(AND($L387&gt;=0.05,$L387&lt;0.1),"A",IF(AND($L387&gt;=0.1,$L387&lt;0.2),"B",IF(AND($L387&gt;=0.2,$L387&lt;=0.25),"C"))))</f>
        <v/>
      </c>
      <c r="N387" s="22" t="str">
        <f t="shared" ref="N387:N450" si="68">IF($M387="A",$L387*$C$1+$F$1,IF($M387="B",L387*$D$1+$F$1,IF($M387="C",L387*$E$1+$F$1,"N/A")))</f>
        <v>N/A</v>
      </c>
      <c r="O387" s="23" t="str">
        <f t="shared" si="60"/>
        <v/>
      </c>
      <c r="P387" s="23" t="str">
        <f t="shared" si="61"/>
        <v/>
      </c>
      <c r="Q387" s="27"/>
      <c r="R387" s="24" t="str">
        <f>IF($K387="N","",IF($K387="Y",VLOOKUP($A387,'Run1-2'!$A:$J,3,FALSE)))</f>
        <v/>
      </c>
      <c r="S387" s="25" t="str">
        <f t="shared" si="62"/>
        <v/>
      </c>
      <c r="T387" s="27"/>
      <c r="U387" s="24" t="str">
        <f>IF($K387="N","",IF($K387="Y",VLOOKUP($A387,'Run1-3'!$A:$J,3,FALSE)))</f>
        <v/>
      </c>
      <c r="V387" s="25" t="str">
        <f t="shared" si="63"/>
        <v/>
      </c>
      <c r="W387" s="27"/>
      <c r="X387" s="25" t="str">
        <f t="shared" ref="X387:X450" si="69">IF($K387="N","N/A",IF(AND($S387="Y",$V387="Y"),"Y","N"))</f>
        <v>N/A</v>
      </c>
    </row>
    <row r="388" spans="1:24" ht="15" customHeight="1" x14ac:dyDescent="0.3">
      <c r="A388" s="12" t="str">
        <f t="shared" si="64"/>
        <v>7-55232973-A</v>
      </c>
      <c r="B388" s="11" t="s">
        <v>1153</v>
      </c>
      <c r="C388" s="6">
        <v>1.23E-2</v>
      </c>
      <c r="D388" s="6"/>
      <c r="E388" s="6">
        <v>7</v>
      </c>
      <c r="F388" s="6">
        <v>55232973</v>
      </c>
      <c r="G388" s="6" t="s">
        <v>187</v>
      </c>
      <c r="H388" s="6" t="s">
        <v>1082</v>
      </c>
      <c r="I388" s="6">
        <v>1701</v>
      </c>
      <c r="K388" s="19" t="str">
        <f t="shared" si="65"/>
        <v>N</v>
      </c>
      <c r="L388" s="20" t="str">
        <f t="shared" si="66"/>
        <v/>
      </c>
      <c r="M388" s="21" t="str">
        <f t="shared" si="67"/>
        <v/>
      </c>
      <c r="N388" s="22" t="str">
        <f t="shared" si="68"/>
        <v>N/A</v>
      </c>
      <c r="O388" s="23" t="str">
        <f t="shared" ref="O388:O451" si="70">IF(L388="","",IF((L388-N388)&lt;0.01,0.01,L388-N388))</f>
        <v/>
      </c>
      <c r="P388" s="23" t="str">
        <f t="shared" ref="P388:P451" si="71">IF(L388="","",L388+N388)</f>
        <v/>
      </c>
      <c r="Q388" s="27"/>
      <c r="R388" s="24" t="str">
        <f>IF($K388="N","",IF($K388="Y",VLOOKUP($A388,'Run1-2'!$A:$J,3,FALSE)))</f>
        <v/>
      </c>
      <c r="S388" s="25" t="str">
        <f t="shared" ref="S388:S451" si="72">IF($K388="N","",IF(AND(R388&gt;=$O388,R388&lt;=$P388),"Y","N"))</f>
        <v/>
      </c>
      <c r="T388" s="27"/>
      <c r="U388" s="24" t="str">
        <f>IF($K388="N","",IF($K388="Y",VLOOKUP($A388,'Run1-3'!$A:$J,3,FALSE)))</f>
        <v/>
      </c>
      <c r="V388" s="25" t="str">
        <f t="shared" ref="V388:V451" si="73">IF($K388="N","",IF(AND(U388&gt;=$O388,U388&lt;=$P388),"Y","N"))</f>
        <v/>
      </c>
      <c r="W388" s="27"/>
      <c r="X388" s="25" t="str">
        <f t="shared" si="69"/>
        <v>N/A</v>
      </c>
    </row>
    <row r="389" spans="1:24" ht="15" customHeight="1" x14ac:dyDescent="0.3">
      <c r="A389" s="12" t="str">
        <f t="shared" si="64"/>
        <v>7-55232974-A</v>
      </c>
      <c r="B389" s="11" t="s">
        <v>1368</v>
      </c>
      <c r="C389" s="6">
        <v>1.0800000000000001E-2</v>
      </c>
      <c r="D389" s="6"/>
      <c r="E389" s="6">
        <v>7</v>
      </c>
      <c r="F389" s="6">
        <v>55232974</v>
      </c>
      <c r="G389" s="6" t="s">
        <v>187</v>
      </c>
      <c r="H389" s="6" t="s">
        <v>1082</v>
      </c>
      <c r="I389" s="6">
        <v>1665</v>
      </c>
      <c r="K389" s="19" t="str">
        <f t="shared" si="65"/>
        <v>N</v>
      </c>
      <c r="L389" s="20" t="str">
        <f t="shared" si="66"/>
        <v/>
      </c>
      <c r="M389" s="21" t="str">
        <f t="shared" si="67"/>
        <v/>
      </c>
      <c r="N389" s="22" t="str">
        <f t="shared" si="68"/>
        <v>N/A</v>
      </c>
      <c r="O389" s="23" t="str">
        <f t="shared" si="70"/>
        <v/>
      </c>
      <c r="P389" s="23" t="str">
        <f t="shared" si="71"/>
        <v/>
      </c>
      <c r="Q389" s="27"/>
      <c r="R389" s="24" t="str">
        <f>IF($K389="N","",IF($K389="Y",VLOOKUP($A389,'Run1-2'!$A:$J,3,FALSE)))</f>
        <v/>
      </c>
      <c r="S389" s="25" t="str">
        <f t="shared" si="72"/>
        <v/>
      </c>
      <c r="T389" s="27"/>
      <c r="U389" s="24" t="str">
        <f>IF($K389="N","",IF($K389="Y",VLOOKUP($A389,'Run1-3'!$A:$J,3,FALSE)))</f>
        <v/>
      </c>
      <c r="V389" s="25" t="str">
        <f t="shared" si="73"/>
        <v/>
      </c>
      <c r="W389" s="27"/>
      <c r="X389" s="25" t="str">
        <f t="shared" si="69"/>
        <v>N/A</v>
      </c>
    </row>
    <row r="390" spans="1:24" ht="15" customHeight="1" x14ac:dyDescent="0.3">
      <c r="A390" s="12" t="str">
        <f t="shared" si="64"/>
        <v>7-55232992-A-G</v>
      </c>
      <c r="B390" s="11" t="s">
        <v>776</v>
      </c>
      <c r="C390" s="6">
        <v>1.41E-2</v>
      </c>
      <c r="D390" s="6"/>
      <c r="E390" s="6">
        <v>7</v>
      </c>
      <c r="F390" s="6">
        <v>55232992</v>
      </c>
      <c r="G390" s="6" t="s">
        <v>1082</v>
      </c>
      <c r="H390" s="6" t="s">
        <v>801</v>
      </c>
      <c r="I390" s="6">
        <v>1844</v>
      </c>
      <c r="K390" s="19" t="str">
        <f t="shared" si="65"/>
        <v>N</v>
      </c>
      <c r="L390" s="20" t="str">
        <f t="shared" si="66"/>
        <v/>
      </c>
      <c r="M390" s="21" t="str">
        <f t="shared" si="67"/>
        <v/>
      </c>
      <c r="N390" s="22" t="str">
        <f t="shared" si="68"/>
        <v>N/A</v>
      </c>
      <c r="O390" s="23" t="str">
        <f t="shared" si="70"/>
        <v/>
      </c>
      <c r="P390" s="23" t="str">
        <f t="shared" si="71"/>
        <v/>
      </c>
      <c r="Q390" s="27"/>
      <c r="R390" s="24" t="str">
        <f>IF($K390="N","",IF($K390="Y",VLOOKUP($A390,'Run1-2'!$A:$J,3,FALSE)))</f>
        <v/>
      </c>
      <c r="S390" s="25" t="str">
        <f t="shared" si="72"/>
        <v/>
      </c>
      <c r="T390" s="27"/>
      <c r="U390" s="24" t="str">
        <f>IF($K390="N","",IF($K390="Y",VLOOKUP($A390,'Run1-3'!$A:$J,3,FALSE)))</f>
        <v/>
      </c>
      <c r="V390" s="25" t="str">
        <f t="shared" si="73"/>
        <v/>
      </c>
      <c r="W390" s="27"/>
      <c r="X390" s="25" t="str">
        <f t="shared" si="69"/>
        <v>N/A</v>
      </c>
    </row>
    <row r="391" spans="1:24" ht="15" customHeight="1" x14ac:dyDescent="0.3">
      <c r="A391" s="12" t="str">
        <f t="shared" si="64"/>
        <v>7-55233013-G-C</v>
      </c>
      <c r="B391" s="11" t="s">
        <v>1005</v>
      </c>
      <c r="C391" s="6">
        <v>2.5100000000000001E-2</v>
      </c>
      <c r="D391" s="6"/>
      <c r="E391" s="6">
        <v>7</v>
      </c>
      <c r="F391" s="6">
        <v>55233013</v>
      </c>
      <c r="G391" s="6" t="s">
        <v>187</v>
      </c>
      <c r="H391" s="6" t="s">
        <v>1035</v>
      </c>
      <c r="I391" s="6">
        <v>1915</v>
      </c>
      <c r="K391" s="19" t="str">
        <f t="shared" si="65"/>
        <v>N</v>
      </c>
      <c r="L391" s="20" t="str">
        <f t="shared" si="66"/>
        <v/>
      </c>
      <c r="M391" s="21" t="str">
        <f t="shared" si="67"/>
        <v/>
      </c>
      <c r="N391" s="22" t="str">
        <f t="shared" si="68"/>
        <v>N/A</v>
      </c>
      <c r="O391" s="23" t="str">
        <f t="shared" si="70"/>
        <v/>
      </c>
      <c r="P391" s="23" t="str">
        <f t="shared" si="71"/>
        <v/>
      </c>
      <c r="Q391" s="27"/>
      <c r="R391" s="24" t="str">
        <f>IF($K391="N","",IF($K391="Y",VLOOKUP($A391,'Run1-2'!$A:$J,3,FALSE)))</f>
        <v/>
      </c>
      <c r="S391" s="25" t="str">
        <f t="shared" si="72"/>
        <v/>
      </c>
      <c r="T391" s="27"/>
      <c r="U391" s="24" t="str">
        <f>IF($K391="N","",IF($K391="Y",VLOOKUP($A391,'Run1-3'!$A:$J,3,FALSE)))</f>
        <v/>
      </c>
      <c r="V391" s="25" t="str">
        <f t="shared" si="73"/>
        <v/>
      </c>
      <c r="W391" s="27"/>
      <c r="X391" s="25" t="str">
        <f t="shared" si="69"/>
        <v>N/A</v>
      </c>
    </row>
    <row r="392" spans="1:24" ht="15" customHeight="1" x14ac:dyDescent="0.3">
      <c r="A392" s="12" t="str">
        <f t="shared" si="64"/>
        <v>7-55233018-A</v>
      </c>
      <c r="B392" s="11" t="s">
        <v>1218</v>
      </c>
      <c r="C392" s="6">
        <v>2.4E-2</v>
      </c>
      <c r="D392" s="6"/>
      <c r="E392" s="6">
        <v>7</v>
      </c>
      <c r="F392" s="6">
        <v>55233018</v>
      </c>
      <c r="G392" s="6" t="s">
        <v>125</v>
      </c>
      <c r="H392" s="6" t="s">
        <v>1082</v>
      </c>
      <c r="I392" s="6">
        <v>1501</v>
      </c>
      <c r="K392" s="19" t="str">
        <f t="shared" si="65"/>
        <v>N</v>
      </c>
      <c r="L392" s="20" t="str">
        <f t="shared" si="66"/>
        <v/>
      </c>
      <c r="M392" s="21" t="str">
        <f t="shared" si="67"/>
        <v/>
      </c>
      <c r="N392" s="22" t="str">
        <f t="shared" si="68"/>
        <v>N/A</v>
      </c>
      <c r="O392" s="23" t="str">
        <f t="shared" si="70"/>
        <v/>
      </c>
      <c r="P392" s="23" t="str">
        <f t="shared" si="71"/>
        <v/>
      </c>
      <c r="Q392" s="27"/>
      <c r="R392" s="24" t="str">
        <f>IF($K392="N","",IF($K392="Y",VLOOKUP($A392,'Run1-2'!$A:$J,3,FALSE)))</f>
        <v/>
      </c>
      <c r="S392" s="25" t="str">
        <f t="shared" si="72"/>
        <v/>
      </c>
      <c r="T392" s="27"/>
      <c r="U392" s="24" t="str">
        <f>IF($K392="N","",IF($K392="Y",VLOOKUP($A392,'Run1-3'!$A:$J,3,FALSE)))</f>
        <v/>
      </c>
      <c r="V392" s="25" t="str">
        <f t="shared" si="73"/>
        <v/>
      </c>
      <c r="W392" s="27"/>
      <c r="X392" s="25" t="str">
        <f t="shared" si="69"/>
        <v>N/A</v>
      </c>
    </row>
    <row r="393" spans="1:24" ht="15" customHeight="1" x14ac:dyDescent="0.3">
      <c r="A393" s="12" t="str">
        <f t="shared" si="64"/>
        <v>7-55233019-A+C</v>
      </c>
      <c r="B393" s="11" t="s">
        <v>1181</v>
      </c>
      <c r="C393" s="6">
        <v>5.7700000000000001E-2</v>
      </c>
      <c r="D393" s="6"/>
      <c r="E393" s="6">
        <v>7</v>
      </c>
      <c r="F393" s="6">
        <v>55233019</v>
      </c>
      <c r="G393" s="6" t="s">
        <v>1082</v>
      </c>
      <c r="H393" s="6" t="s">
        <v>709</v>
      </c>
      <c r="I393" s="6">
        <v>1923</v>
      </c>
      <c r="K393" s="19" t="str">
        <f t="shared" si="65"/>
        <v>Y</v>
      </c>
      <c r="L393" s="20">
        <f t="shared" si="66"/>
        <v>5.7700000000000001E-2</v>
      </c>
      <c r="M393" s="21" t="str">
        <f t="shared" si="67"/>
        <v>A</v>
      </c>
      <c r="N393" s="22">
        <f t="shared" si="68"/>
        <v>4.8850000000000005E-2</v>
      </c>
      <c r="O393" s="23">
        <f t="shared" si="70"/>
        <v>0.01</v>
      </c>
      <c r="P393" s="23">
        <f t="shared" si="71"/>
        <v>0.10655000000000001</v>
      </c>
      <c r="Q393" s="27"/>
      <c r="R393" s="24">
        <f>IF($K393="N","",IF($K393="Y",VLOOKUP($A393,'Run1-2'!$A:$J,3,FALSE)))</f>
        <v>5.5800000000000002E-2</v>
      </c>
      <c r="S393" s="25" t="str">
        <f t="shared" si="72"/>
        <v>Y</v>
      </c>
      <c r="T393" s="27"/>
      <c r="U393" s="24">
        <f>IF($K393="N","",IF($K393="Y",VLOOKUP($A393,'Run1-3'!$A:$J,3,FALSE)))</f>
        <v>4.65E-2</v>
      </c>
      <c r="V393" s="25" t="str">
        <f t="shared" si="73"/>
        <v>Y</v>
      </c>
      <c r="W393" s="27"/>
      <c r="X393" s="25" t="str">
        <f t="shared" si="69"/>
        <v>Y</v>
      </c>
    </row>
    <row r="394" spans="1:24" ht="15" customHeight="1" x14ac:dyDescent="0.3">
      <c r="A394" s="12" t="str">
        <f t="shared" si="64"/>
        <v>7-55233019-C</v>
      </c>
      <c r="B394" s="11" t="s">
        <v>9</v>
      </c>
      <c r="C394" s="6">
        <v>1.9199999999999998E-2</v>
      </c>
      <c r="D394" s="6"/>
      <c r="E394" s="6">
        <v>7</v>
      </c>
      <c r="F394" s="6">
        <v>55233019</v>
      </c>
      <c r="G394" s="6" t="s">
        <v>1082</v>
      </c>
      <c r="H394" s="6" t="s">
        <v>125</v>
      </c>
      <c r="I394" s="6">
        <v>1923</v>
      </c>
      <c r="K394" s="19" t="str">
        <f t="shared" si="65"/>
        <v>N</v>
      </c>
      <c r="L394" s="20" t="str">
        <f t="shared" si="66"/>
        <v/>
      </c>
      <c r="M394" s="21" t="str">
        <f t="shared" si="67"/>
        <v/>
      </c>
      <c r="N394" s="22" t="str">
        <f t="shared" si="68"/>
        <v>N/A</v>
      </c>
      <c r="O394" s="23" t="str">
        <f t="shared" si="70"/>
        <v/>
      </c>
      <c r="P394" s="23" t="str">
        <f t="shared" si="71"/>
        <v/>
      </c>
      <c r="Q394" s="27"/>
      <c r="R394" s="24" t="str">
        <f>IF($K394="N","",IF($K394="Y",VLOOKUP($A394,'Run1-2'!$A:$J,3,FALSE)))</f>
        <v/>
      </c>
      <c r="S394" s="25" t="str">
        <f t="shared" si="72"/>
        <v/>
      </c>
      <c r="T394" s="27"/>
      <c r="U394" s="24" t="str">
        <f>IF($K394="N","",IF($K394="Y",VLOOKUP($A394,'Run1-3'!$A:$J,3,FALSE)))</f>
        <v/>
      </c>
      <c r="V394" s="25" t="str">
        <f t="shared" si="73"/>
        <v/>
      </c>
      <c r="W394" s="27"/>
      <c r="X394" s="25" t="str">
        <f t="shared" si="69"/>
        <v>N/A</v>
      </c>
    </row>
    <row r="395" spans="1:24" ht="15" customHeight="1" x14ac:dyDescent="0.3">
      <c r="A395" s="12" t="str">
        <f t="shared" si="64"/>
        <v>7-55241688-C+A</v>
      </c>
      <c r="B395" s="11" t="s">
        <v>218</v>
      </c>
      <c r="C395" s="6">
        <v>2.3E-2</v>
      </c>
      <c r="D395" s="6"/>
      <c r="E395" s="6">
        <v>7</v>
      </c>
      <c r="F395" s="6">
        <v>55241688</v>
      </c>
      <c r="G395" s="6" t="s">
        <v>125</v>
      </c>
      <c r="H395" s="6" t="s">
        <v>1189</v>
      </c>
      <c r="I395" s="6">
        <v>1261</v>
      </c>
      <c r="K395" s="19" t="str">
        <f t="shared" si="65"/>
        <v>N</v>
      </c>
      <c r="L395" s="20" t="str">
        <f t="shared" si="66"/>
        <v/>
      </c>
      <c r="M395" s="21" t="str">
        <f t="shared" si="67"/>
        <v/>
      </c>
      <c r="N395" s="22" t="str">
        <f t="shared" si="68"/>
        <v>N/A</v>
      </c>
      <c r="O395" s="23" t="str">
        <f t="shared" si="70"/>
        <v/>
      </c>
      <c r="P395" s="23" t="str">
        <f t="shared" si="71"/>
        <v/>
      </c>
      <c r="Q395" s="27"/>
      <c r="R395" s="24" t="str">
        <f>IF($K395="N","",IF($K395="Y",VLOOKUP($A395,'Run1-2'!$A:$J,3,FALSE)))</f>
        <v/>
      </c>
      <c r="S395" s="25" t="str">
        <f t="shared" si="72"/>
        <v/>
      </c>
      <c r="T395" s="27"/>
      <c r="U395" s="24" t="str">
        <f>IF($K395="N","",IF($K395="Y",VLOOKUP($A395,'Run1-3'!$A:$J,3,FALSE)))</f>
        <v/>
      </c>
      <c r="V395" s="25" t="str">
        <f t="shared" si="73"/>
        <v/>
      </c>
      <c r="W395" s="27"/>
      <c r="X395" s="25" t="str">
        <f t="shared" si="69"/>
        <v>N/A</v>
      </c>
    </row>
    <row r="396" spans="1:24" ht="15" customHeight="1" x14ac:dyDescent="0.3">
      <c r="A396" s="12" t="str">
        <f t="shared" si="64"/>
        <v>7-55241688-C-A</v>
      </c>
      <c r="B396" s="11" t="s">
        <v>439</v>
      </c>
      <c r="C396" s="6">
        <v>1.1900000000000001E-2</v>
      </c>
      <c r="D396" s="6"/>
      <c r="E396" s="6">
        <v>7</v>
      </c>
      <c r="F396" s="6">
        <v>55241688</v>
      </c>
      <c r="G396" s="6" t="s">
        <v>125</v>
      </c>
      <c r="H396" s="6" t="s">
        <v>403</v>
      </c>
      <c r="I396" s="6">
        <v>1261</v>
      </c>
      <c r="K396" s="19" t="str">
        <f t="shared" si="65"/>
        <v>N</v>
      </c>
      <c r="L396" s="20" t="str">
        <f t="shared" si="66"/>
        <v/>
      </c>
      <c r="M396" s="21" t="str">
        <f t="shared" si="67"/>
        <v/>
      </c>
      <c r="N396" s="22" t="str">
        <f t="shared" si="68"/>
        <v>N/A</v>
      </c>
      <c r="O396" s="23" t="str">
        <f t="shared" si="70"/>
        <v/>
      </c>
      <c r="P396" s="23" t="str">
        <f t="shared" si="71"/>
        <v/>
      </c>
      <c r="Q396" s="27"/>
      <c r="R396" s="24" t="str">
        <f>IF($K396="N","",IF($K396="Y",VLOOKUP($A396,'Run1-2'!$A:$J,3,FALSE)))</f>
        <v/>
      </c>
      <c r="S396" s="25" t="str">
        <f t="shared" si="72"/>
        <v/>
      </c>
      <c r="T396" s="27"/>
      <c r="U396" s="24" t="str">
        <f>IF($K396="N","",IF($K396="Y",VLOOKUP($A396,'Run1-3'!$A:$J,3,FALSE)))</f>
        <v/>
      </c>
      <c r="V396" s="25" t="str">
        <f t="shared" si="73"/>
        <v/>
      </c>
      <c r="W396" s="27"/>
      <c r="X396" s="25" t="str">
        <f t="shared" si="69"/>
        <v>N/A</v>
      </c>
    </row>
    <row r="397" spans="1:24" ht="15" customHeight="1" x14ac:dyDescent="0.3">
      <c r="A397" s="12" t="str">
        <f t="shared" si="64"/>
        <v>7-55242434-A</v>
      </c>
      <c r="B397" s="11" t="s">
        <v>1241</v>
      </c>
      <c r="C397" s="6">
        <v>1.01E-2</v>
      </c>
      <c r="D397" s="6"/>
      <c r="E397" s="6">
        <v>7</v>
      </c>
      <c r="F397" s="6">
        <v>55242434</v>
      </c>
      <c r="G397" s="6" t="s">
        <v>187</v>
      </c>
      <c r="H397" s="6" t="s">
        <v>1082</v>
      </c>
      <c r="I397" s="6">
        <v>890</v>
      </c>
      <c r="K397" s="19" t="str">
        <f t="shared" si="65"/>
        <v>N</v>
      </c>
      <c r="L397" s="20" t="str">
        <f t="shared" si="66"/>
        <v/>
      </c>
      <c r="M397" s="21" t="str">
        <f t="shared" si="67"/>
        <v/>
      </c>
      <c r="N397" s="22" t="str">
        <f t="shared" si="68"/>
        <v>N/A</v>
      </c>
      <c r="O397" s="23" t="str">
        <f t="shared" si="70"/>
        <v/>
      </c>
      <c r="P397" s="23" t="str">
        <f t="shared" si="71"/>
        <v/>
      </c>
      <c r="Q397" s="27"/>
      <c r="R397" s="24" t="str">
        <f>IF($K397="N","",IF($K397="Y",VLOOKUP($A397,'Run1-2'!$A:$J,3,FALSE)))</f>
        <v/>
      </c>
      <c r="S397" s="25" t="str">
        <f t="shared" si="72"/>
        <v/>
      </c>
      <c r="T397" s="27"/>
      <c r="U397" s="24" t="str">
        <f>IF($K397="N","",IF($K397="Y",VLOOKUP($A397,'Run1-3'!$A:$J,3,FALSE)))</f>
        <v/>
      </c>
      <c r="V397" s="25" t="str">
        <f t="shared" si="73"/>
        <v/>
      </c>
      <c r="W397" s="27"/>
      <c r="X397" s="25" t="str">
        <f t="shared" si="69"/>
        <v>N/A</v>
      </c>
    </row>
    <row r="398" spans="1:24" ht="15" customHeight="1" x14ac:dyDescent="0.3">
      <c r="A398" s="12" t="str">
        <f t="shared" si="64"/>
        <v>7-55242466-A</v>
      </c>
      <c r="B398" s="11" t="s">
        <v>65</v>
      </c>
      <c r="C398" s="6">
        <v>1.2699999999999999E-2</v>
      </c>
      <c r="D398" s="6" t="s">
        <v>508</v>
      </c>
      <c r="E398" s="6">
        <v>7</v>
      </c>
      <c r="F398" s="6">
        <v>55242466</v>
      </c>
      <c r="G398" s="6" t="s">
        <v>187</v>
      </c>
      <c r="H398" s="6" t="s">
        <v>1082</v>
      </c>
      <c r="I398" s="6">
        <v>947</v>
      </c>
      <c r="K398" s="19" t="str">
        <f t="shared" si="65"/>
        <v>N</v>
      </c>
      <c r="L398" s="20" t="str">
        <f t="shared" si="66"/>
        <v/>
      </c>
      <c r="M398" s="21" t="str">
        <f t="shared" si="67"/>
        <v/>
      </c>
      <c r="N398" s="22" t="str">
        <f t="shared" si="68"/>
        <v>N/A</v>
      </c>
      <c r="O398" s="23" t="str">
        <f t="shared" si="70"/>
        <v/>
      </c>
      <c r="P398" s="23" t="str">
        <f t="shared" si="71"/>
        <v/>
      </c>
      <c r="Q398" s="27"/>
      <c r="R398" s="24" t="str">
        <f>IF($K398="N","",IF($K398="Y",VLOOKUP($A398,'Run1-2'!$A:$J,3,FALSE)))</f>
        <v/>
      </c>
      <c r="S398" s="25" t="str">
        <f t="shared" si="72"/>
        <v/>
      </c>
      <c r="T398" s="27"/>
      <c r="U398" s="24" t="str">
        <f>IF($K398="N","",IF($K398="Y",VLOOKUP($A398,'Run1-3'!$A:$J,3,FALSE)))</f>
        <v/>
      </c>
      <c r="V398" s="25" t="str">
        <f t="shared" si="73"/>
        <v/>
      </c>
      <c r="W398" s="27"/>
      <c r="X398" s="25" t="str">
        <f t="shared" si="69"/>
        <v>N/A</v>
      </c>
    </row>
    <row r="399" spans="1:24" ht="15" customHeight="1" x14ac:dyDescent="0.3">
      <c r="A399" s="12" t="str">
        <f t="shared" si="64"/>
        <v>7-55242525-C-T</v>
      </c>
      <c r="B399" s="11" t="s">
        <v>279</v>
      </c>
      <c r="C399" s="6">
        <v>1.21E-2</v>
      </c>
      <c r="D399" s="6"/>
      <c r="E399" s="6">
        <v>7</v>
      </c>
      <c r="F399" s="6">
        <v>55242525</v>
      </c>
      <c r="G399" s="6" t="s">
        <v>125</v>
      </c>
      <c r="H399" s="6" t="s">
        <v>493</v>
      </c>
      <c r="I399" s="6">
        <v>908</v>
      </c>
      <c r="K399" s="19" t="str">
        <f t="shared" si="65"/>
        <v>N</v>
      </c>
      <c r="L399" s="20" t="str">
        <f t="shared" si="66"/>
        <v/>
      </c>
      <c r="M399" s="21" t="str">
        <f t="shared" si="67"/>
        <v/>
      </c>
      <c r="N399" s="22" t="str">
        <f t="shared" si="68"/>
        <v>N/A</v>
      </c>
      <c r="O399" s="23" t="str">
        <f t="shared" si="70"/>
        <v/>
      </c>
      <c r="P399" s="23" t="str">
        <f t="shared" si="71"/>
        <v/>
      </c>
      <c r="Q399" s="27"/>
      <c r="R399" s="24" t="str">
        <f>IF($K399="N","",IF($K399="Y",VLOOKUP($A399,'Run1-2'!$A:$J,3,FALSE)))</f>
        <v/>
      </c>
      <c r="S399" s="25" t="str">
        <f t="shared" si="72"/>
        <v/>
      </c>
      <c r="T399" s="27"/>
      <c r="U399" s="24" t="str">
        <f>IF($K399="N","",IF($K399="Y",VLOOKUP($A399,'Run1-3'!$A:$J,3,FALSE)))</f>
        <v/>
      </c>
      <c r="V399" s="25" t="str">
        <f t="shared" si="73"/>
        <v/>
      </c>
      <c r="W399" s="27"/>
      <c r="X399" s="25" t="str">
        <f t="shared" si="69"/>
        <v>N/A</v>
      </c>
    </row>
    <row r="400" spans="1:24" ht="15" customHeight="1" x14ac:dyDescent="0.3">
      <c r="A400" s="12" t="str">
        <f t="shared" si="64"/>
        <v>7-55242535-T-G</v>
      </c>
      <c r="B400" s="11" t="s">
        <v>497</v>
      </c>
      <c r="C400" s="6">
        <v>4.36E-2</v>
      </c>
      <c r="D400" s="6"/>
      <c r="E400" s="6">
        <v>7</v>
      </c>
      <c r="F400" s="6">
        <v>55242535</v>
      </c>
      <c r="G400" s="6" t="s">
        <v>1177</v>
      </c>
      <c r="H400" s="6" t="s">
        <v>610</v>
      </c>
      <c r="I400" s="6">
        <v>894</v>
      </c>
      <c r="K400" s="19" t="str">
        <f t="shared" si="65"/>
        <v>N</v>
      </c>
      <c r="L400" s="20" t="str">
        <f t="shared" si="66"/>
        <v/>
      </c>
      <c r="M400" s="21" t="str">
        <f t="shared" si="67"/>
        <v/>
      </c>
      <c r="N400" s="22" t="str">
        <f t="shared" si="68"/>
        <v>N/A</v>
      </c>
      <c r="O400" s="23" t="str">
        <f t="shared" si="70"/>
        <v/>
      </c>
      <c r="P400" s="23" t="str">
        <f t="shared" si="71"/>
        <v/>
      </c>
      <c r="Q400" s="27"/>
      <c r="R400" s="24" t="str">
        <f>IF($K400="N","",IF($K400="Y",VLOOKUP($A400,'Run1-2'!$A:$J,3,FALSE)))</f>
        <v/>
      </c>
      <c r="S400" s="25" t="str">
        <f t="shared" si="72"/>
        <v/>
      </c>
      <c r="T400" s="27"/>
      <c r="U400" s="24" t="str">
        <f>IF($K400="N","",IF($K400="Y",VLOOKUP($A400,'Run1-3'!$A:$J,3,FALSE)))</f>
        <v/>
      </c>
      <c r="V400" s="25" t="str">
        <f t="shared" si="73"/>
        <v/>
      </c>
      <c r="W400" s="27"/>
      <c r="X400" s="25" t="str">
        <f t="shared" si="69"/>
        <v>N/A</v>
      </c>
    </row>
    <row r="401" spans="1:24" ht="15" customHeight="1" x14ac:dyDescent="0.3">
      <c r="A401" s="12" t="str">
        <f t="shared" si="64"/>
        <v>7-55242540-T</v>
      </c>
      <c r="B401" s="11" t="s">
        <v>1303</v>
      </c>
      <c r="C401" s="6">
        <v>5.0200000000000002E-2</v>
      </c>
      <c r="D401" s="6"/>
      <c r="E401" s="6">
        <v>7</v>
      </c>
      <c r="F401" s="6">
        <v>55242540</v>
      </c>
      <c r="G401" s="6" t="s">
        <v>187</v>
      </c>
      <c r="H401" s="6" t="s">
        <v>1177</v>
      </c>
      <c r="I401" s="6">
        <v>757</v>
      </c>
      <c r="K401" s="19" t="str">
        <f t="shared" si="65"/>
        <v>Y</v>
      </c>
      <c r="L401" s="20">
        <f t="shared" si="66"/>
        <v>5.0200000000000002E-2</v>
      </c>
      <c r="M401" s="21" t="str">
        <f t="shared" si="67"/>
        <v>A</v>
      </c>
      <c r="N401" s="22">
        <f t="shared" si="68"/>
        <v>4.5100000000000001E-2</v>
      </c>
      <c r="O401" s="23">
        <f t="shared" si="70"/>
        <v>0.01</v>
      </c>
      <c r="P401" s="23">
        <f t="shared" si="71"/>
        <v>9.5299999999999996E-2</v>
      </c>
      <c r="Q401" s="27"/>
      <c r="R401" s="24">
        <f>IF($K401="N","",IF($K401="Y",VLOOKUP($A401,'Run1-2'!$A:$J,3,FALSE)))</f>
        <v>6.1600000000000002E-2</v>
      </c>
      <c r="S401" s="25" t="str">
        <f t="shared" si="72"/>
        <v>Y</v>
      </c>
      <c r="T401" s="27"/>
      <c r="U401" s="24">
        <f>IF($K401="N","",IF($K401="Y",VLOOKUP($A401,'Run1-3'!$A:$J,3,FALSE)))</f>
        <v>3.9399999999999998E-2</v>
      </c>
      <c r="V401" s="25" t="str">
        <f t="shared" si="73"/>
        <v>Y</v>
      </c>
      <c r="W401" s="27"/>
      <c r="X401" s="25" t="str">
        <f t="shared" si="69"/>
        <v>Y</v>
      </c>
    </row>
    <row r="402" spans="1:24" ht="15" customHeight="1" x14ac:dyDescent="0.3">
      <c r="A402" s="12" t="str">
        <f t="shared" si="64"/>
        <v>7-55248966-A</v>
      </c>
      <c r="B402" s="11" t="s">
        <v>130</v>
      </c>
      <c r="C402" s="6">
        <v>1.72E-2</v>
      </c>
      <c r="D402" s="6" t="s">
        <v>1489</v>
      </c>
      <c r="E402" s="6">
        <v>7</v>
      </c>
      <c r="F402" s="6">
        <v>55248966</v>
      </c>
      <c r="G402" s="6" t="s">
        <v>187</v>
      </c>
      <c r="H402" s="6" t="s">
        <v>1082</v>
      </c>
      <c r="I402" s="6">
        <v>464</v>
      </c>
      <c r="K402" s="19" t="str">
        <f t="shared" si="65"/>
        <v>N</v>
      </c>
      <c r="L402" s="20" t="str">
        <f t="shared" si="66"/>
        <v/>
      </c>
      <c r="M402" s="21" t="str">
        <f t="shared" si="67"/>
        <v/>
      </c>
      <c r="N402" s="22" t="str">
        <f t="shared" si="68"/>
        <v>N/A</v>
      </c>
      <c r="O402" s="23" t="str">
        <f t="shared" si="70"/>
        <v/>
      </c>
      <c r="P402" s="23" t="str">
        <f t="shared" si="71"/>
        <v/>
      </c>
      <c r="Q402" s="27"/>
      <c r="R402" s="24" t="str">
        <f>IF($K402="N","",IF($K402="Y",VLOOKUP($A402,'Run1-2'!$A:$J,3,FALSE)))</f>
        <v/>
      </c>
      <c r="S402" s="25" t="str">
        <f t="shared" si="72"/>
        <v/>
      </c>
      <c r="T402" s="27"/>
      <c r="U402" s="24" t="str">
        <f>IF($K402="N","",IF($K402="Y",VLOOKUP($A402,'Run1-3'!$A:$J,3,FALSE)))</f>
        <v/>
      </c>
      <c r="V402" s="25" t="str">
        <f t="shared" si="73"/>
        <v/>
      </c>
      <c r="W402" s="27"/>
      <c r="X402" s="25" t="str">
        <f t="shared" si="69"/>
        <v>N/A</v>
      </c>
    </row>
    <row r="403" spans="1:24" ht="15" customHeight="1" x14ac:dyDescent="0.3">
      <c r="A403" s="12" t="str">
        <f t="shared" si="64"/>
        <v>7-55248989-A</v>
      </c>
      <c r="B403" s="11" t="s">
        <v>900</v>
      </c>
      <c r="C403" s="6">
        <v>1.01E-2</v>
      </c>
      <c r="D403" s="6"/>
      <c r="E403" s="6">
        <v>7</v>
      </c>
      <c r="F403" s="6">
        <v>55248989</v>
      </c>
      <c r="G403" s="6" t="s">
        <v>187</v>
      </c>
      <c r="H403" s="6" t="s">
        <v>1082</v>
      </c>
      <c r="I403" s="6">
        <v>494</v>
      </c>
      <c r="K403" s="19" t="str">
        <f t="shared" si="65"/>
        <v>N</v>
      </c>
      <c r="L403" s="20" t="str">
        <f t="shared" si="66"/>
        <v/>
      </c>
      <c r="M403" s="21" t="str">
        <f t="shared" si="67"/>
        <v/>
      </c>
      <c r="N403" s="22" t="str">
        <f t="shared" si="68"/>
        <v>N/A</v>
      </c>
      <c r="O403" s="23" t="str">
        <f t="shared" si="70"/>
        <v/>
      </c>
      <c r="P403" s="23" t="str">
        <f t="shared" si="71"/>
        <v/>
      </c>
      <c r="Q403" s="27"/>
      <c r="R403" s="24" t="str">
        <f>IF($K403="N","",IF($K403="Y",VLOOKUP($A403,'Run1-2'!$A:$J,3,FALSE)))</f>
        <v/>
      </c>
      <c r="S403" s="25" t="str">
        <f t="shared" si="72"/>
        <v/>
      </c>
      <c r="T403" s="27"/>
      <c r="U403" s="24" t="str">
        <f>IF($K403="N","",IF($K403="Y",VLOOKUP($A403,'Run1-3'!$A:$J,3,FALSE)))</f>
        <v/>
      </c>
      <c r="V403" s="25" t="str">
        <f t="shared" si="73"/>
        <v/>
      </c>
      <c r="W403" s="27"/>
      <c r="X403" s="25" t="str">
        <f t="shared" si="69"/>
        <v>N/A</v>
      </c>
    </row>
    <row r="404" spans="1:24" ht="15" customHeight="1" x14ac:dyDescent="0.3">
      <c r="A404" s="12" t="str">
        <f t="shared" si="64"/>
        <v>7-55248990-T</v>
      </c>
      <c r="B404" s="11" t="s">
        <v>309</v>
      </c>
      <c r="C404" s="6">
        <v>1.01E-2</v>
      </c>
      <c r="D404" s="6"/>
      <c r="E404" s="6">
        <v>7</v>
      </c>
      <c r="F404" s="6">
        <v>55248990</v>
      </c>
      <c r="G404" s="6" t="s">
        <v>125</v>
      </c>
      <c r="H404" s="6" t="s">
        <v>1177</v>
      </c>
      <c r="I404" s="6">
        <v>495</v>
      </c>
      <c r="K404" s="19" t="str">
        <f t="shared" si="65"/>
        <v>N</v>
      </c>
      <c r="L404" s="20" t="str">
        <f t="shared" si="66"/>
        <v/>
      </c>
      <c r="M404" s="21" t="str">
        <f t="shared" si="67"/>
        <v/>
      </c>
      <c r="N404" s="22" t="str">
        <f t="shared" si="68"/>
        <v>N/A</v>
      </c>
      <c r="O404" s="23" t="str">
        <f t="shared" si="70"/>
        <v/>
      </c>
      <c r="P404" s="23" t="str">
        <f t="shared" si="71"/>
        <v/>
      </c>
      <c r="Q404" s="27"/>
      <c r="R404" s="24" t="str">
        <f>IF($K404="N","",IF($K404="Y",VLOOKUP($A404,'Run1-2'!$A:$J,3,FALSE)))</f>
        <v/>
      </c>
      <c r="S404" s="25" t="str">
        <f t="shared" si="72"/>
        <v/>
      </c>
      <c r="T404" s="27"/>
      <c r="U404" s="24" t="str">
        <f>IF($K404="N","",IF($K404="Y",VLOOKUP($A404,'Run1-3'!$A:$J,3,FALSE)))</f>
        <v/>
      </c>
      <c r="V404" s="25" t="str">
        <f t="shared" si="73"/>
        <v/>
      </c>
      <c r="W404" s="27"/>
      <c r="X404" s="25" t="str">
        <f t="shared" si="69"/>
        <v>N/A</v>
      </c>
    </row>
    <row r="405" spans="1:24" ht="15" customHeight="1" x14ac:dyDescent="0.3">
      <c r="A405" s="12" t="str">
        <f t="shared" si="64"/>
        <v>7-55248991-T</v>
      </c>
      <c r="B405" s="11" t="s">
        <v>522</v>
      </c>
      <c r="C405" s="6">
        <v>1.7899999999999999E-2</v>
      </c>
      <c r="D405" s="6" t="s">
        <v>1490</v>
      </c>
      <c r="E405" s="6">
        <v>7</v>
      </c>
      <c r="F405" s="6">
        <v>55248991</v>
      </c>
      <c r="G405" s="6" t="s">
        <v>125</v>
      </c>
      <c r="H405" s="6" t="s">
        <v>1177</v>
      </c>
      <c r="I405" s="6">
        <v>502</v>
      </c>
      <c r="K405" s="19" t="str">
        <f t="shared" si="65"/>
        <v>N</v>
      </c>
      <c r="L405" s="20" t="str">
        <f t="shared" si="66"/>
        <v/>
      </c>
      <c r="M405" s="21" t="str">
        <f t="shared" si="67"/>
        <v/>
      </c>
      <c r="N405" s="22" t="str">
        <f t="shared" si="68"/>
        <v>N/A</v>
      </c>
      <c r="O405" s="23" t="str">
        <f t="shared" si="70"/>
        <v/>
      </c>
      <c r="P405" s="23" t="str">
        <f t="shared" si="71"/>
        <v/>
      </c>
      <c r="Q405" s="27"/>
      <c r="R405" s="24" t="str">
        <f>IF($K405="N","",IF($K405="Y",VLOOKUP($A405,'Run1-2'!$A:$J,3,FALSE)))</f>
        <v/>
      </c>
      <c r="S405" s="25" t="str">
        <f t="shared" si="72"/>
        <v/>
      </c>
      <c r="T405" s="27"/>
      <c r="U405" s="24" t="str">
        <f>IF($K405="N","",IF($K405="Y",VLOOKUP($A405,'Run1-3'!$A:$J,3,FALSE)))</f>
        <v/>
      </c>
      <c r="V405" s="25" t="str">
        <f t="shared" si="73"/>
        <v/>
      </c>
      <c r="W405" s="27"/>
      <c r="X405" s="25" t="str">
        <f t="shared" si="69"/>
        <v>N/A</v>
      </c>
    </row>
    <row r="406" spans="1:24" ht="15" customHeight="1" x14ac:dyDescent="0.3">
      <c r="A406" s="12" t="str">
        <f t="shared" si="64"/>
        <v>7-55248995-A</v>
      </c>
      <c r="B406" s="11" t="s">
        <v>739</v>
      </c>
      <c r="C406" s="6">
        <v>1.1900000000000001E-2</v>
      </c>
      <c r="D406" s="6" t="s">
        <v>1491</v>
      </c>
      <c r="E406" s="6">
        <v>7</v>
      </c>
      <c r="F406" s="6">
        <v>55248995</v>
      </c>
      <c r="G406" s="6" t="s">
        <v>187</v>
      </c>
      <c r="H406" s="6" t="s">
        <v>1082</v>
      </c>
      <c r="I406" s="6">
        <v>505</v>
      </c>
      <c r="K406" s="19" t="str">
        <f t="shared" si="65"/>
        <v>N</v>
      </c>
      <c r="L406" s="20" t="str">
        <f t="shared" si="66"/>
        <v/>
      </c>
      <c r="M406" s="21" t="str">
        <f t="shared" si="67"/>
        <v/>
      </c>
      <c r="N406" s="22" t="str">
        <f t="shared" si="68"/>
        <v>N/A</v>
      </c>
      <c r="O406" s="23" t="str">
        <f t="shared" si="70"/>
        <v/>
      </c>
      <c r="P406" s="23" t="str">
        <f t="shared" si="71"/>
        <v/>
      </c>
      <c r="Q406" s="27"/>
      <c r="R406" s="24" t="str">
        <f>IF($K406="N","",IF($K406="Y",VLOOKUP($A406,'Run1-2'!$A:$J,3,FALSE)))</f>
        <v/>
      </c>
      <c r="S406" s="25" t="str">
        <f t="shared" si="72"/>
        <v/>
      </c>
      <c r="T406" s="27"/>
      <c r="U406" s="24" t="str">
        <f>IF($K406="N","",IF($K406="Y",VLOOKUP($A406,'Run1-3'!$A:$J,3,FALSE)))</f>
        <v/>
      </c>
      <c r="V406" s="25" t="str">
        <f t="shared" si="73"/>
        <v/>
      </c>
      <c r="W406" s="27"/>
      <c r="X406" s="25" t="str">
        <f t="shared" si="69"/>
        <v>N/A</v>
      </c>
    </row>
    <row r="407" spans="1:24" ht="15" customHeight="1" x14ac:dyDescent="0.3">
      <c r="A407" s="12" t="str">
        <f t="shared" si="64"/>
        <v>7-55249015-T</v>
      </c>
      <c r="B407" s="11" t="s">
        <v>961</v>
      </c>
      <c r="C407" s="6">
        <v>1.32E-2</v>
      </c>
      <c r="D407" s="6" t="s">
        <v>1325</v>
      </c>
      <c r="E407" s="6">
        <v>7</v>
      </c>
      <c r="F407" s="6">
        <v>55249015</v>
      </c>
      <c r="G407" s="6" t="s">
        <v>125</v>
      </c>
      <c r="H407" s="6" t="s">
        <v>1177</v>
      </c>
      <c r="I407" s="6">
        <v>380</v>
      </c>
      <c r="K407" s="19" t="str">
        <f t="shared" si="65"/>
        <v>N</v>
      </c>
      <c r="L407" s="20" t="str">
        <f t="shared" si="66"/>
        <v/>
      </c>
      <c r="M407" s="21" t="str">
        <f t="shared" si="67"/>
        <v/>
      </c>
      <c r="N407" s="22" t="str">
        <f t="shared" si="68"/>
        <v>N/A</v>
      </c>
      <c r="O407" s="23" t="str">
        <f t="shared" si="70"/>
        <v/>
      </c>
      <c r="P407" s="23" t="str">
        <f t="shared" si="71"/>
        <v/>
      </c>
      <c r="Q407" s="27"/>
      <c r="R407" s="24" t="str">
        <f>IF($K407="N","",IF($K407="Y",VLOOKUP($A407,'Run1-2'!$A:$J,3,FALSE)))</f>
        <v/>
      </c>
      <c r="S407" s="25" t="str">
        <f t="shared" si="72"/>
        <v/>
      </c>
      <c r="T407" s="27"/>
      <c r="U407" s="24" t="str">
        <f>IF($K407="N","",IF($K407="Y",VLOOKUP($A407,'Run1-3'!$A:$J,3,FALSE)))</f>
        <v/>
      </c>
      <c r="V407" s="25" t="str">
        <f t="shared" si="73"/>
        <v/>
      </c>
      <c r="W407" s="27"/>
      <c r="X407" s="25" t="str">
        <f t="shared" si="69"/>
        <v>N/A</v>
      </c>
    </row>
    <row r="408" spans="1:24" ht="15" customHeight="1" x14ac:dyDescent="0.3">
      <c r="A408" s="12" t="str">
        <f t="shared" si="64"/>
        <v>7-55249021-C-G</v>
      </c>
      <c r="B408" s="11" t="s">
        <v>370</v>
      </c>
      <c r="C408" s="6">
        <v>1.7500000000000002E-2</v>
      </c>
      <c r="D408" s="6"/>
      <c r="E408" s="6">
        <v>7</v>
      </c>
      <c r="F408" s="6">
        <v>55249021</v>
      </c>
      <c r="G408" s="6" t="s">
        <v>125</v>
      </c>
      <c r="H408" s="6" t="s">
        <v>903</v>
      </c>
      <c r="I408" s="6">
        <v>515</v>
      </c>
      <c r="K408" s="19" t="str">
        <f t="shared" si="65"/>
        <v>N</v>
      </c>
      <c r="L408" s="20" t="str">
        <f t="shared" si="66"/>
        <v/>
      </c>
      <c r="M408" s="21" t="str">
        <f t="shared" si="67"/>
        <v/>
      </c>
      <c r="N408" s="22" t="str">
        <f t="shared" si="68"/>
        <v>N/A</v>
      </c>
      <c r="O408" s="23" t="str">
        <f t="shared" si="70"/>
        <v/>
      </c>
      <c r="P408" s="23" t="str">
        <f t="shared" si="71"/>
        <v/>
      </c>
      <c r="Q408" s="27"/>
      <c r="R408" s="24" t="str">
        <f>IF($K408="N","",IF($K408="Y",VLOOKUP($A408,'Run1-2'!$A:$J,3,FALSE)))</f>
        <v/>
      </c>
      <c r="S408" s="25" t="str">
        <f t="shared" si="72"/>
        <v/>
      </c>
      <c r="T408" s="27"/>
      <c r="U408" s="24" t="str">
        <f>IF($K408="N","",IF($K408="Y",VLOOKUP($A408,'Run1-3'!$A:$J,3,FALSE)))</f>
        <v/>
      </c>
      <c r="V408" s="25" t="str">
        <f t="shared" si="73"/>
        <v/>
      </c>
      <c r="W408" s="27"/>
      <c r="X408" s="25" t="str">
        <f t="shared" si="69"/>
        <v>N/A</v>
      </c>
    </row>
    <row r="409" spans="1:24" ht="15" customHeight="1" x14ac:dyDescent="0.3">
      <c r="A409" s="12" t="str">
        <f t="shared" si="64"/>
        <v>7-55249035-T-G</v>
      </c>
      <c r="B409" s="11" t="s">
        <v>584</v>
      </c>
      <c r="C409" s="6">
        <v>2.4400000000000002E-2</v>
      </c>
      <c r="D409" s="6"/>
      <c r="E409" s="6">
        <v>7</v>
      </c>
      <c r="F409" s="6">
        <v>55249035</v>
      </c>
      <c r="G409" s="6" t="s">
        <v>1177</v>
      </c>
      <c r="H409" s="6" t="s">
        <v>610</v>
      </c>
      <c r="I409" s="6">
        <v>532</v>
      </c>
      <c r="K409" s="19" t="str">
        <f t="shared" si="65"/>
        <v>N</v>
      </c>
      <c r="L409" s="20" t="str">
        <f t="shared" si="66"/>
        <v/>
      </c>
      <c r="M409" s="21" t="str">
        <f t="shared" si="67"/>
        <v/>
      </c>
      <c r="N409" s="22" t="str">
        <f t="shared" si="68"/>
        <v>N/A</v>
      </c>
      <c r="O409" s="23" t="str">
        <f t="shared" si="70"/>
        <v/>
      </c>
      <c r="P409" s="23" t="str">
        <f t="shared" si="71"/>
        <v/>
      </c>
      <c r="Q409" s="27"/>
      <c r="R409" s="24" t="str">
        <f>IF($K409="N","",IF($K409="Y",VLOOKUP($A409,'Run1-2'!$A:$J,3,FALSE)))</f>
        <v/>
      </c>
      <c r="S409" s="25" t="str">
        <f t="shared" si="72"/>
        <v/>
      </c>
      <c r="T409" s="27"/>
      <c r="U409" s="24" t="str">
        <f>IF($K409="N","",IF($K409="Y",VLOOKUP($A409,'Run1-3'!$A:$J,3,FALSE)))</f>
        <v/>
      </c>
      <c r="V409" s="25" t="str">
        <f t="shared" si="73"/>
        <v/>
      </c>
      <c r="W409" s="27"/>
      <c r="X409" s="25" t="str">
        <f t="shared" si="69"/>
        <v>N/A</v>
      </c>
    </row>
    <row r="410" spans="1:24" ht="15" customHeight="1" x14ac:dyDescent="0.3">
      <c r="A410" s="12" t="str">
        <f t="shared" si="64"/>
        <v>7-55249045-T</v>
      </c>
      <c r="B410" s="11" t="s">
        <v>802</v>
      </c>
      <c r="C410" s="6">
        <v>1.49E-2</v>
      </c>
      <c r="D410" s="6"/>
      <c r="E410" s="6">
        <v>7</v>
      </c>
      <c r="F410" s="6">
        <v>55249045</v>
      </c>
      <c r="G410" s="6" t="s">
        <v>125</v>
      </c>
      <c r="H410" s="6" t="s">
        <v>1177</v>
      </c>
      <c r="I410" s="6">
        <v>538</v>
      </c>
      <c r="K410" s="19" t="str">
        <f t="shared" si="65"/>
        <v>N</v>
      </c>
      <c r="L410" s="20" t="str">
        <f t="shared" si="66"/>
        <v/>
      </c>
      <c r="M410" s="21" t="str">
        <f t="shared" si="67"/>
        <v/>
      </c>
      <c r="N410" s="22" t="str">
        <f t="shared" si="68"/>
        <v>N/A</v>
      </c>
      <c r="O410" s="23" t="str">
        <f t="shared" si="70"/>
        <v/>
      </c>
      <c r="P410" s="23" t="str">
        <f t="shared" si="71"/>
        <v/>
      </c>
      <c r="Q410" s="27"/>
      <c r="R410" s="24" t="str">
        <f>IF($K410="N","",IF($K410="Y",VLOOKUP($A410,'Run1-2'!$A:$J,3,FALSE)))</f>
        <v/>
      </c>
      <c r="S410" s="25" t="str">
        <f t="shared" si="72"/>
        <v/>
      </c>
      <c r="T410" s="27"/>
      <c r="U410" s="24" t="str">
        <f>IF($K410="N","",IF($K410="Y",VLOOKUP($A410,'Run1-3'!$A:$J,3,FALSE)))</f>
        <v/>
      </c>
      <c r="V410" s="25" t="str">
        <f t="shared" si="73"/>
        <v/>
      </c>
      <c r="W410" s="27"/>
      <c r="X410" s="25" t="str">
        <f t="shared" si="69"/>
        <v>N/A</v>
      </c>
    </row>
    <row r="411" spans="1:24" ht="15" customHeight="1" x14ac:dyDescent="0.3">
      <c r="A411" s="12" t="str">
        <f t="shared" si="64"/>
        <v>7-55249130-A</v>
      </c>
      <c r="B411" s="11" t="s">
        <v>1030</v>
      </c>
      <c r="C411" s="6">
        <v>1.2800000000000001E-2</v>
      </c>
      <c r="D411" s="6" t="s">
        <v>1492</v>
      </c>
      <c r="E411" s="6">
        <v>7</v>
      </c>
      <c r="F411" s="6">
        <v>55249130</v>
      </c>
      <c r="G411" s="6" t="s">
        <v>187</v>
      </c>
      <c r="H411" s="6" t="s">
        <v>1082</v>
      </c>
      <c r="I411" s="6">
        <v>782</v>
      </c>
      <c r="K411" s="19" t="str">
        <f t="shared" si="65"/>
        <v>N</v>
      </c>
      <c r="L411" s="20" t="str">
        <f t="shared" si="66"/>
        <v/>
      </c>
      <c r="M411" s="21" t="str">
        <f t="shared" si="67"/>
        <v/>
      </c>
      <c r="N411" s="22" t="str">
        <f t="shared" si="68"/>
        <v>N/A</v>
      </c>
      <c r="O411" s="23" t="str">
        <f t="shared" si="70"/>
        <v/>
      </c>
      <c r="P411" s="23" t="str">
        <f t="shared" si="71"/>
        <v/>
      </c>
      <c r="Q411" s="27"/>
      <c r="R411" s="24" t="str">
        <f>IF($K411="N","",IF($K411="Y",VLOOKUP($A411,'Run1-2'!$A:$J,3,FALSE)))</f>
        <v/>
      </c>
      <c r="S411" s="25" t="str">
        <f t="shared" si="72"/>
        <v/>
      </c>
      <c r="T411" s="27"/>
      <c r="U411" s="24" t="str">
        <f>IF($K411="N","",IF($K411="Y",VLOOKUP($A411,'Run1-3'!$A:$J,3,FALSE)))</f>
        <v/>
      </c>
      <c r="V411" s="25" t="str">
        <f t="shared" si="73"/>
        <v/>
      </c>
      <c r="W411" s="27"/>
      <c r="X411" s="25" t="str">
        <f t="shared" si="69"/>
        <v>N/A</v>
      </c>
    </row>
    <row r="412" spans="1:24" ht="15" customHeight="1" x14ac:dyDescent="0.3">
      <c r="A412" s="12" t="str">
        <f t="shared" si="64"/>
        <v>7-55249172-A</v>
      </c>
      <c r="B412" s="11" t="s">
        <v>433</v>
      </c>
      <c r="C412" s="6">
        <v>1.17E-2</v>
      </c>
      <c r="D412" s="6"/>
      <c r="E412" s="6">
        <v>7</v>
      </c>
      <c r="F412" s="6">
        <v>55249172</v>
      </c>
      <c r="G412" s="6" t="s">
        <v>187</v>
      </c>
      <c r="H412" s="6" t="s">
        <v>1082</v>
      </c>
      <c r="I412" s="6">
        <v>684</v>
      </c>
      <c r="K412" s="19" t="str">
        <f t="shared" si="65"/>
        <v>N</v>
      </c>
      <c r="L412" s="20" t="str">
        <f t="shared" si="66"/>
        <v/>
      </c>
      <c r="M412" s="21" t="str">
        <f t="shared" si="67"/>
        <v/>
      </c>
      <c r="N412" s="22" t="str">
        <f t="shared" si="68"/>
        <v>N/A</v>
      </c>
      <c r="O412" s="23" t="str">
        <f t="shared" si="70"/>
        <v/>
      </c>
      <c r="P412" s="23" t="str">
        <f t="shared" si="71"/>
        <v/>
      </c>
      <c r="Q412" s="27"/>
      <c r="R412" s="24" t="str">
        <f>IF($K412="N","",IF($K412="Y",VLOOKUP($A412,'Run1-2'!$A:$J,3,FALSE)))</f>
        <v/>
      </c>
      <c r="S412" s="25" t="str">
        <f t="shared" si="72"/>
        <v/>
      </c>
      <c r="T412" s="27"/>
      <c r="U412" s="24" t="str">
        <f>IF($K412="N","",IF($K412="Y",VLOOKUP($A412,'Run1-3'!$A:$J,3,FALSE)))</f>
        <v/>
      </c>
      <c r="V412" s="25" t="str">
        <f t="shared" si="73"/>
        <v/>
      </c>
      <c r="W412" s="27"/>
      <c r="X412" s="25" t="str">
        <f t="shared" si="69"/>
        <v>N/A</v>
      </c>
    </row>
    <row r="413" spans="1:24" ht="15" customHeight="1" x14ac:dyDescent="0.3">
      <c r="A413" s="12" t="str">
        <f t="shared" si="64"/>
        <v>7-55249178-A-G</v>
      </c>
      <c r="B413" s="11" t="s">
        <v>1206</v>
      </c>
      <c r="C413" s="6">
        <v>1.04E-2</v>
      </c>
      <c r="D413" s="6"/>
      <c r="E413" s="6">
        <v>7</v>
      </c>
      <c r="F413" s="6">
        <v>55249178</v>
      </c>
      <c r="G413" s="6" t="s">
        <v>1082</v>
      </c>
      <c r="H413" s="6" t="s">
        <v>801</v>
      </c>
      <c r="I413" s="6">
        <v>673</v>
      </c>
      <c r="K413" s="19" t="str">
        <f t="shared" si="65"/>
        <v>N</v>
      </c>
      <c r="L413" s="20" t="str">
        <f t="shared" si="66"/>
        <v/>
      </c>
      <c r="M413" s="21" t="str">
        <f t="shared" si="67"/>
        <v/>
      </c>
      <c r="N413" s="22" t="str">
        <f t="shared" si="68"/>
        <v>N/A</v>
      </c>
      <c r="O413" s="23" t="str">
        <f t="shared" si="70"/>
        <v/>
      </c>
      <c r="P413" s="23" t="str">
        <f t="shared" si="71"/>
        <v/>
      </c>
      <c r="Q413" s="27"/>
      <c r="R413" s="24" t="str">
        <f>IF($K413="N","",IF($K413="Y",VLOOKUP($A413,'Run1-2'!$A:$J,3,FALSE)))</f>
        <v/>
      </c>
      <c r="S413" s="25" t="str">
        <f t="shared" si="72"/>
        <v/>
      </c>
      <c r="T413" s="27"/>
      <c r="U413" s="24" t="str">
        <f>IF($K413="N","",IF($K413="Y",VLOOKUP($A413,'Run1-3'!$A:$J,3,FALSE)))</f>
        <v/>
      </c>
      <c r="V413" s="25" t="str">
        <f t="shared" si="73"/>
        <v/>
      </c>
      <c r="W413" s="27"/>
      <c r="X413" s="25" t="str">
        <f t="shared" si="69"/>
        <v>N/A</v>
      </c>
    </row>
    <row r="414" spans="1:24" ht="15" customHeight="1" x14ac:dyDescent="0.3">
      <c r="A414" s="12" t="str">
        <f t="shared" si="64"/>
        <v>7-55249195-G-GA</v>
      </c>
      <c r="B414" s="11" t="s">
        <v>33</v>
      </c>
      <c r="C414" s="6">
        <v>2.5100000000000001E-2</v>
      </c>
      <c r="D414" s="6"/>
      <c r="E414" s="6">
        <v>7</v>
      </c>
      <c r="F414" s="6">
        <v>55249195</v>
      </c>
      <c r="G414" s="6" t="s">
        <v>187</v>
      </c>
      <c r="H414" s="6" t="s">
        <v>296</v>
      </c>
      <c r="I414" s="6">
        <v>638</v>
      </c>
      <c r="K414" s="19" t="str">
        <f t="shared" si="65"/>
        <v>N</v>
      </c>
      <c r="L414" s="20" t="str">
        <f t="shared" si="66"/>
        <v/>
      </c>
      <c r="M414" s="21" t="str">
        <f t="shared" si="67"/>
        <v/>
      </c>
      <c r="N414" s="22" t="str">
        <f t="shared" si="68"/>
        <v>N/A</v>
      </c>
      <c r="O414" s="23" t="str">
        <f t="shared" si="70"/>
        <v/>
      </c>
      <c r="P414" s="23" t="str">
        <f t="shared" si="71"/>
        <v/>
      </c>
      <c r="Q414" s="27"/>
      <c r="R414" s="24" t="str">
        <f>IF($K414="N","",IF($K414="Y",VLOOKUP($A414,'Run1-2'!$A:$J,3,FALSE)))</f>
        <v/>
      </c>
      <c r="S414" s="25" t="str">
        <f t="shared" si="72"/>
        <v/>
      </c>
      <c r="T414" s="27"/>
      <c r="U414" s="24" t="str">
        <f>IF($K414="N","",IF($K414="Y",VLOOKUP($A414,'Run1-3'!$A:$J,3,FALSE)))</f>
        <v/>
      </c>
      <c r="V414" s="25" t="str">
        <f t="shared" si="73"/>
        <v/>
      </c>
      <c r="W414" s="27"/>
      <c r="X414" s="25" t="str">
        <f t="shared" si="69"/>
        <v>N/A</v>
      </c>
    </row>
    <row r="415" spans="1:24" ht="15" customHeight="1" x14ac:dyDescent="0.3">
      <c r="A415" s="12" t="str">
        <f t="shared" si="64"/>
        <v>7-55249196-A</v>
      </c>
      <c r="B415" s="11" t="s">
        <v>827</v>
      </c>
      <c r="C415" s="6">
        <v>2.6700000000000002E-2</v>
      </c>
      <c r="D415" s="6"/>
      <c r="E415" s="6">
        <v>7</v>
      </c>
      <c r="F415" s="6">
        <v>55249196</v>
      </c>
      <c r="G415" s="6" t="s">
        <v>187</v>
      </c>
      <c r="H415" s="6" t="s">
        <v>1082</v>
      </c>
      <c r="I415" s="6">
        <v>561</v>
      </c>
      <c r="K415" s="19" t="str">
        <f t="shared" si="65"/>
        <v>N</v>
      </c>
      <c r="L415" s="20" t="str">
        <f t="shared" si="66"/>
        <v/>
      </c>
      <c r="M415" s="21" t="str">
        <f t="shared" si="67"/>
        <v/>
      </c>
      <c r="N415" s="22" t="str">
        <f t="shared" si="68"/>
        <v>N/A</v>
      </c>
      <c r="O415" s="23" t="str">
        <f t="shared" si="70"/>
        <v/>
      </c>
      <c r="P415" s="23" t="str">
        <f t="shared" si="71"/>
        <v/>
      </c>
      <c r="Q415" s="27"/>
      <c r="R415" s="24" t="str">
        <f>IF($K415="N","",IF($K415="Y",VLOOKUP($A415,'Run1-2'!$A:$J,3,FALSE)))</f>
        <v/>
      </c>
      <c r="S415" s="25" t="str">
        <f t="shared" si="72"/>
        <v/>
      </c>
      <c r="T415" s="27"/>
      <c r="U415" s="24" t="str">
        <f>IF($K415="N","",IF($K415="Y",VLOOKUP($A415,'Run1-3'!$A:$J,3,FALSE)))</f>
        <v/>
      </c>
      <c r="V415" s="25" t="str">
        <f t="shared" si="73"/>
        <v/>
      </c>
      <c r="W415" s="27"/>
      <c r="X415" s="25" t="str">
        <f t="shared" si="69"/>
        <v>N/A</v>
      </c>
    </row>
    <row r="416" spans="1:24" ht="15" customHeight="1" x14ac:dyDescent="0.3">
      <c r="A416" s="12" t="str">
        <f t="shared" si="64"/>
        <v>7-55249197-G</v>
      </c>
      <c r="B416" s="11" t="s">
        <v>1051</v>
      </c>
      <c r="C416" s="6">
        <v>1.9699999999999999E-2</v>
      </c>
      <c r="D416" s="6"/>
      <c r="E416" s="6">
        <v>7</v>
      </c>
      <c r="F416" s="6">
        <v>55249197</v>
      </c>
      <c r="G416" s="6" t="s">
        <v>1082</v>
      </c>
      <c r="H416" s="6" t="s">
        <v>187</v>
      </c>
      <c r="I416" s="6">
        <v>608</v>
      </c>
      <c r="K416" s="19" t="str">
        <f t="shared" si="65"/>
        <v>N</v>
      </c>
      <c r="L416" s="20" t="str">
        <f t="shared" si="66"/>
        <v/>
      </c>
      <c r="M416" s="21" t="str">
        <f t="shared" si="67"/>
        <v/>
      </c>
      <c r="N416" s="22" t="str">
        <f t="shared" si="68"/>
        <v>N/A</v>
      </c>
      <c r="O416" s="23" t="str">
        <f t="shared" si="70"/>
        <v/>
      </c>
      <c r="P416" s="23" t="str">
        <f t="shared" si="71"/>
        <v/>
      </c>
      <c r="Q416" s="27"/>
      <c r="R416" s="24" t="str">
        <f>IF($K416="N","",IF($K416="Y",VLOOKUP($A416,'Run1-2'!$A:$J,3,FALSE)))</f>
        <v/>
      </c>
      <c r="S416" s="25" t="str">
        <f t="shared" si="72"/>
        <v/>
      </c>
      <c r="T416" s="27"/>
      <c r="U416" s="24" t="str">
        <f>IF($K416="N","",IF($K416="Y",VLOOKUP($A416,'Run1-3'!$A:$J,3,FALSE)))</f>
        <v/>
      </c>
      <c r="V416" s="25" t="str">
        <f t="shared" si="73"/>
        <v/>
      </c>
      <c r="W416" s="27"/>
      <c r="X416" s="25" t="str">
        <f t="shared" si="69"/>
        <v>N/A</v>
      </c>
    </row>
    <row r="417" spans="1:24" s="54" customFormat="1" ht="15" customHeight="1" x14ac:dyDescent="0.3">
      <c r="A417" s="51" t="str">
        <f t="shared" si="64"/>
        <v>7-55249198-A</v>
      </c>
      <c r="B417" s="52" t="s">
        <v>1266</v>
      </c>
      <c r="C417" s="53">
        <v>7.0499999999999993E-2</v>
      </c>
      <c r="D417" s="53" t="s">
        <v>225</v>
      </c>
      <c r="E417" s="53">
        <v>7</v>
      </c>
      <c r="F417" s="53">
        <v>55249198</v>
      </c>
      <c r="G417" s="53" t="s">
        <v>187</v>
      </c>
      <c r="H417" s="53" t="s">
        <v>1082</v>
      </c>
      <c r="I417" s="53">
        <v>596</v>
      </c>
      <c r="K417" s="55" t="str">
        <f t="shared" si="65"/>
        <v>Y</v>
      </c>
      <c r="L417" s="56">
        <f t="shared" si="66"/>
        <v>7.0499999999999993E-2</v>
      </c>
      <c r="M417" s="57" t="str">
        <f t="shared" si="67"/>
        <v>A</v>
      </c>
      <c r="N417" s="58">
        <f t="shared" si="68"/>
        <v>5.5249999999999994E-2</v>
      </c>
      <c r="O417" s="59">
        <f t="shared" si="70"/>
        <v>1.525E-2</v>
      </c>
      <c r="P417" s="59">
        <f t="shared" si="71"/>
        <v>0.12574999999999997</v>
      </c>
      <c r="Q417" s="60"/>
      <c r="R417" s="61">
        <f>IF($K417="N","",IF($K417="Y",VLOOKUP($A417,'Run1-2'!$A:$J,3,FALSE)))</f>
        <v>8.6999999999999994E-2</v>
      </c>
      <c r="S417" s="62" t="str">
        <f t="shared" si="72"/>
        <v>Y</v>
      </c>
      <c r="T417" s="60"/>
      <c r="U417" s="61">
        <f>IF($K417="N","",IF($K417="Y",VLOOKUP($A417,'Run1-3'!$A:$J,3,FALSE)))</f>
        <v>6.6900000000000001E-2</v>
      </c>
      <c r="V417" s="62" t="str">
        <f t="shared" si="73"/>
        <v>Y</v>
      </c>
      <c r="W417" s="60"/>
      <c r="X417" s="62" t="str">
        <f t="shared" si="69"/>
        <v>Y</v>
      </c>
    </row>
    <row r="418" spans="1:24" ht="15" customHeight="1" x14ac:dyDescent="0.3">
      <c r="A418" s="12" t="str">
        <f t="shared" si="64"/>
        <v>7-55249199-A</v>
      </c>
      <c r="B418" s="11" t="s">
        <v>94</v>
      </c>
      <c r="C418" s="6">
        <v>1.9E-2</v>
      </c>
      <c r="D418" s="6" t="s">
        <v>1004</v>
      </c>
      <c r="E418" s="6">
        <v>7</v>
      </c>
      <c r="F418" s="6">
        <v>55249199</v>
      </c>
      <c r="G418" s="6" t="s">
        <v>187</v>
      </c>
      <c r="H418" s="6" t="s">
        <v>1082</v>
      </c>
      <c r="I418" s="6">
        <v>632</v>
      </c>
      <c r="K418" s="19" t="str">
        <f t="shared" si="65"/>
        <v>N</v>
      </c>
      <c r="L418" s="20" t="str">
        <f t="shared" si="66"/>
        <v/>
      </c>
      <c r="M418" s="21" t="str">
        <f t="shared" si="67"/>
        <v/>
      </c>
      <c r="N418" s="22" t="str">
        <f t="shared" si="68"/>
        <v>N/A</v>
      </c>
      <c r="O418" s="23" t="str">
        <f t="shared" si="70"/>
        <v/>
      </c>
      <c r="P418" s="23" t="str">
        <f t="shared" si="71"/>
        <v/>
      </c>
      <c r="Q418" s="27"/>
      <c r="R418" s="24" t="str">
        <f>IF($K418="N","",IF($K418="Y",VLOOKUP($A418,'Run1-2'!$A:$J,3,FALSE)))</f>
        <v/>
      </c>
      <c r="S418" s="25" t="str">
        <f t="shared" si="72"/>
        <v/>
      </c>
      <c r="T418" s="27"/>
      <c r="U418" s="24" t="str">
        <f>IF($K418="N","",IF($K418="Y",VLOOKUP($A418,'Run1-3'!$A:$J,3,FALSE)))</f>
        <v/>
      </c>
      <c r="V418" s="25" t="str">
        <f t="shared" si="73"/>
        <v/>
      </c>
      <c r="W418" s="27"/>
      <c r="X418" s="25" t="str">
        <f t="shared" si="69"/>
        <v>N/A</v>
      </c>
    </row>
    <row r="419" spans="1:24" ht="15" customHeight="1" x14ac:dyDescent="0.3">
      <c r="A419" s="12" t="str">
        <f t="shared" si="64"/>
        <v>7-55249200-A</v>
      </c>
      <c r="B419" s="11" t="s">
        <v>893</v>
      </c>
      <c r="C419" s="6">
        <v>1.9099999999999999E-2</v>
      </c>
      <c r="D419" s="6"/>
      <c r="E419" s="6">
        <v>7</v>
      </c>
      <c r="F419" s="6">
        <v>55249200</v>
      </c>
      <c r="G419" s="6" t="s">
        <v>187</v>
      </c>
      <c r="H419" s="6" t="s">
        <v>1082</v>
      </c>
      <c r="I419" s="6">
        <v>679</v>
      </c>
      <c r="K419" s="19" t="str">
        <f t="shared" si="65"/>
        <v>N</v>
      </c>
      <c r="L419" s="20" t="str">
        <f t="shared" si="66"/>
        <v/>
      </c>
      <c r="M419" s="21" t="str">
        <f t="shared" si="67"/>
        <v/>
      </c>
      <c r="N419" s="22" t="str">
        <f t="shared" si="68"/>
        <v>N/A</v>
      </c>
      <c r="O419" s="23" t="str">
        <f t="shared" si="70"/>
        <v/>
      </c>
      <c r="P419" s="23" t="str">
        <f t="shared" si="71"/>
        <v/>
      </c>
      <c r="Q419" s="27"/>
      <c r="R419" s="24" t="str">
        <f>IF($K419="N","",IF($K419="Y",VLOOKUP($A419,'Run1-2'!$A:$J,3,FALSE)))</f>
        <v/>
      </c>
      <c r="S419" s="25" t="str">
        <f t="shared" si="72"/>
        <v/>
      </c>
      <c r="T419" s="27"/>
      <c r="U419" s="24" t="str">
        <f>IF($K419="N","",IF($K419="Y",VLOOKUP($A419,'Run1-3'!$A:$J,3,FALSE)))</f>
        <v/>
      </c>
      <c r="V419" s="25" t="str">
        <f t="shared" si="73"/>
        <v/>
      </c>
      <c r="W419" s="27"/>
      <c r="X419" s="25" t="str">
        <f t="shared" si="69"/>
        <v>N/A</v>
      </c>
    </row>
    <row r="420" spans="1:24" ht="15" customHeight="1" x14ac:dyDescent="0.3">
      <c r="A420" s="12" t="str">
        <f t="shared" si="64"/>
        <v>7-55249239-C+CTGGGA</v>
      </c>
      <c r="B420" s="11" t="s">
        <v>1114</v>
      </c>
      <c r="C420" s="6">
        <v>1.24E-2</v>
      </c>
      <c r="D420" s="6"/>
      <c r="E420" s="6">
        <v>7</v>
      </c>
      <c r="F420" s="6">
        <v>55249239</v>
      </c>
      <c r="G420" s="6" t="s">
        <v>125</v>
      </c>
      <c r="H420" s="6" t="s">
        <v>846</v>
      </c>
      <c r="I420" s="6">
        <v>727</v>
      </c>
      <c r="K420" s="19" t="str">
        <f t="shared" si="65"/>
        <v>N</v>
      </c>
      <c r="L420" s="20" t="str">
        <f t="shared" si="66"/>
        <v/>
      </c>
      <c r="M420" s="21" t="str">
        <f t="shared" si="67"/>
        <v/>
      </c>
      <c r="N420" s="22" t="str">
        <f t="shared" si="68"/>
        <v>N/A</v>
      </c>
      <c r="O420" s="23" t="str">
        <f t="shared" si="70"/>
        <v/>
      </c>
      <c r="P420" s="23" t="str">
        <f t="shared" si="71"/>
        <v/>
      </c>
      <c r="Q420" s="27"/>
      <c r="R420" s="24" t="str">
        <f>IF($K420="N","",IF($K420="Y",VLOOKUP($A420,'Run1-2'!$A:$J,3,FALSE)))</f>
        <v/>
      </c>
      <c r="S420" s="25" t="str">
        <f t="shared" si="72"/>
        <v/>
      </c>
      <c r="T420" s="27"/>
      <c r="U420" s="24" t="str">
        <f>IF($K420="N","",IF($K420="Y",VLOOKUP($A420,'Run1-3'!$A:$J,3,FALSE)))</f>
        <v/>
      </c>
      <c r="V420" s="25" t="str">
        <f t="shared" si="73"/>
        <v/>
      </c>
      <c r="W420" s="27"/>
      <c r="X420" s="25" t="str">
        <f t="shared" si="69"/>
        <v>N/A</v>
      </c>
    </row>
    <row r="421" spans="1:24" ht="15" customHeight="1" x14ac:dyDescent="0.3">
      <c r="A421" s="12" t="str">
        <f t="shared" si="64"/>
        <v>7-55249242-A</v>
      </c>
      <c r="B421" s="11" t="s">
        <v>1329</v>
      </c>
      <c r="C421" s="6">
        <v>1.03E-2</v>
      </c>
      <c r="D421" s="6"/>
      <c r="E421" s="6">
        <v>7</v>
      </c>
      <c r="F421" s="6">
        <v>55249242</v>
      </c>
      <c r="G421" s="6" t="s">
        <v>187</v>
      </c>
      <c r="H421" s="6" t="s">
        <v>1082</v>
      </c>
      <c r="I421" s="6">
        <v>682</v>
      </c>
      <c r="K421" s="19" t="str">
        <f t="shared" si="65"/>
        <v>N</v>
      </c>
      <c r="L421" s="20" t="str">
        <f t="shared" si="66"/>
        <v/>
      </c>
      <c r="M421" s="21" t="str">
        <f t="shared" si="67"/>
        <v/>
      </c>
      <c r="N421" s="22" t="str">
        <f t="shared" si="68"/>
        <v>N/A</v>
      </c>
      <c r="O421" s="23" t="str">
        <f t="shared" si="70"/>
        <v/>
      </c>
      <c r="P421" s="23" t="str">
        <f t="shared" si="71"/>
        <v/>
      </c>
      <c r="Q421" s="27"/>
      <c r="R421" s="24" t="str">
        <f>IF($K421="N","",IF($K421="Y",VLOOKUP($A421,'Run1-2'!$A:$J,3,FALSE)))</f>
        <v/>
      </c>
      <c r="S421" s="25" t="str">
        <f t="shared" si="72"/>
        <v/>
      </c>
      <c r="T421" s="27"/>
      <c r="U421" s="24" t="str">
        <f>IF($K421="N","",IF($K421="Y",VLOOKUP($A421,'Run1-3'!$A:$J,3,FALSE)))</f>
        <v/>
      </c>
      <c r="V421" s="25" t="str">
        <f t="shared" si="73"/>
        <v/>
      </c>
      <c r="W421" s="27"/>
      <c r="X421" s="25" t="str">
        <f t="shared" si="69"/>
        <v>N/A</v>
      </c>
    </row>
    <row r="422" spans="1:24" ht="15" customHeight="1" x14ac:dyDescent="0.3">
      <c r="A422" s="12" t="str">
        <f t="shared" si="64"/>
        <v>7-55259509-T-T</v>
      </c>
      <c r="B422" s="11" t="s">
        <v>156</v>
      </c>
      <c r="C422" s="6">
        <v>2.63E-2</v>
      </c>
      <c r="D422" s="6"/>
      <c r="E422" s="6">
        <v>7</v>
      </c>
      <c r="F422" s="6">
        <v>55259509</v>
      </c>
      <c r="G422" s="6" t="s">
        <v>1177</v>
      </c>
      <c r="H422" s="6" t="s">
        <v>1028</v>
      </c>
      <c r="I422" s="6">
        <v>799</v>
      </c>
      <c r="K422" s="19" t="str">
        <f t="shared" si="65"/>
        <v>N</v>
      </c>
      <c r="L422" s="20" t="str">
        <f t="shared" si="66"/>
        <v/>
      </c>
      <c r="M422" s="21" t="str">
        <f t="shared" si="67"/>
        <v/>
      </c>
      <c r="N422" s="22" t="str">
        <f t="shared" si="68"/>
        <v>N/A</v>
      </c>
      <c r="O422" s="23" t="str">
        <f t="shared" si="70"/>
        <v/>
      </c>
      <c r="P422" s="23" t="str">
        <f t="shared" si="71"/>
        <v/>
      </c>
      <c r="Q422" s="27"/>
      <c r="R422" s="24" t="str">
        <f>IF($K422="N","",IF($K422="Y",VLOOKUP($A422,'Run1-2'!$A:$J,3,FALSE)))</f>
        <v/>
      </c>
      <c r="S422" s="25" t="str">
        <f t="shared" si="72"/>
        <v/>
      </c>
      <c r="T422" s="27"/>
      <c r="U422" s="24" t="str">
        <f>IF($K422="N","",IF($K422="Y",VLOOKUP($A422,'Run1-3'!$A:$J,3,FALSE)))</f>
        <v/>
      </c>
      <c r="V422" s="25" t="str">
        <f t="shared" si="73"/>
        <v/>
      </c>
      <c r="W422" s="27"/>
      <c r="X422" s="25" t="str">
        <f t="shared" si="69"/>
        <v>N/A</v>
      </c>
    </row>
    <row r="423" spans="1:24" ht="15" customHeight="1" x14ac:dyDescent="0.3">
      <c r="A423" s="12" t="str">
        <f t="shared" si="64"/>
        <v>7-55259510-T+T</v>
      </c>
      <c r="B423" s="11" t="s">
        <v>119</v>
      </c>
      <c r="C423" s="6">
        <v>7.6200000000000004E-2</v>
      </c>
      <c r="D423" s="6"/>
      <c r="E423" s="6">
        <v>7</v>
      </c>
      <c r="F423" s="6">
        <v>55259510</v>
      </c>
      <c r="G423" s="6" t="s">
        <v>1177</v>
      </c>
      <c r="H423" s="6" t="s">
        <v>997</v>
      </c>
      <c r="I423" s="6">
        <v>604</v>
      </c>
      <c r="K423" s="19" t="str">
        <f t="shared" si="65"/>
        <v>Y</v>
      </c>
      <c r="L423" s="20">
        <f t="shared" si="66"/>
        <v>7.6200000000000004E-2</v>
      </c>
      <c r="M423" s="21" t="str">
        <f t="shared" si="67"/>
        <v>A</v>
      </c>
      <c r="N423" s="22">
        <f t="shared" si="68"/>
        <v>5.8099999999999999E-2</v>
      </c>
      <c r="O423" s="23">
        <f t="shared" si="70"/>
        <v>1.8100000000000005E-2</v>
      </c>
      <c r="P423" s="23">
        <f t="shared" si="71"/>
        <v>0.1343</v>
      </c>
      <c r="Q423" s="27"/>
      <c r="R423" s="24">
        <f>IF($K423="N","",IF($K423="Y",VLOOKUP($A423,'Run1-2'!$A:$J,3,FALSE)))</f>
        <v>8.5599999999999996E-2</v>
      </c>
      <c r="S423" s="25" t="str">
        <f t="shared" si="72"/>
        <v>Y</v>
      </c>
      <c r="T423" s="27"/>
      <c r="U423" s="24">
        <f>IF($K423="N","",IF($K423="Y",VLOOKUP($A423,'Run1-3'!$A:$J,3,FALSE)))</f>
        <v>8.4699999999999998E-2</v>
      </c>
      <c r="V423" s="25" t="str">
        <f t="shared" si="73"/>
        <v>Y</v>
      </c>
      <c r="W423" s="27"/>
      <c r="X423" s="25" t="str">
        <f t="shared" si="69"/>
        <v>Y</v>
      </c>
    </row>
    <row r="424" spans="1:24" ht="15" customHeight="1" x14ac:dyDescent="0.3">
      <c r="A424" s="12" t="str">
        <f t="shared" si="64"/>
        <v>7-55259519-C+A</v>
      </c>
      <c r="B424" s="11" t="s">
        <v>335</v>
      </c>
      <c r="C424" s="6">
        <v>1.5599999999999999E-2</v>
      </c>
      <c r="D424" s="6"/>
      <c r="E424" s="6">
        <v>7</v>
      </c>
      <c r="F424" s="6">
        <v>55259519</v>
      </c>
      <c r="G424" s="6" t="s">
        <v>125</v>
      </c>
      <c r="H424" s="6" t="s">
        <v>1189</v>
      </c>
      <c r="I424" s="6">
        <v>832</v>
      </c>
      <c r="K424" s="19" t="str">
        <f t="shared" si="65"/>
        <v>N</v>
      </c>
      <c r="L424" s="20" t="str">
        <f t="shared" si="66"/>
        <v/>
      </c>
      <c r="M424" s="21" t="str">
        <f t="shared" si="67"/>
        <v/>
      </c>
      <c r="N424" s="22" t="str">
        <f t="shared" si="68"/>
        <v>N/A</v>
      </c>
      <c r="O424" s="23" t="str">
        <f t="shared" si="70"/>
        <v/>
      </c>
      <c r="P424" s="23" t="str">
        <f t="shared" si="71"/>
        <v/>
      </c>
      <c r="Q424" s="27"/>
      <c r="R424" s="24" t="str">
        <f>IF($K424="N","",IF($K424="Y",VLOOKUP($A424,'Run1-2'!$A:$J,3,FALSE)))</f>
        <v/>
      </c>
      <c r="S424" s="25" t="str">
        <f t="shared" si="72"/>
        <v/>
      </c>
      <c r="T424" s="27"/>
      <c r="U424" s="24" t="str">
        <f>IF($K424="N","",IF($K424="Y",VLOOKUP($A424,'Run1-3'!$A:$J,3,FALSE)))</f>
        <v/>
      </c>
      <c r="V424" s="25" t="str">
        <f t="shared" si="73"/>
        <v/>
      </c>
      <c r="W424" s="27"/>
      <c r="X424" s="25" t="str">
        <f t="shared" si="69"/>
        <v>N/A</v>
      </c>
    </row>
    <row r="425" spans="1:24" ht="15" customHeight="1" x14ac:dyDescent="0.3">
      <c r="A425" s="12" t="str">
        <f t="shared" si="64"/>
        <v>7-55259528-A</v>
      </c>
      <c r="B425" s="11" t="s">
        <v>552</v>
      </c>
      <c r="C425" s="6">
        <v>1.0999999999999999E-2</v>
      </c>
      <c r="D425" s="6"/>
      <c r="E425" s="6">
        <v>7</v>
      </c>
      <c r="F425" s="6">
        <v>55259528</v>
      </c>
      <c r="G425" s="6" t="s">
        <v>187</v>
      </c>
      <c r="H425" s="6" t="s">
        <v>1082</v>
      </c>
      <c r="I425" s="6">
        <v>820</v>
      </c>
      <c r="K425" s="19" t="str">
        <f t="shared" si="65"/>
        <v>N</v>
      </c>
      <c r="L425" s="20" t="str">
        <f t="shared" si="66"/>
        <v/>
      </c>
      <c r="M425" s="21" t="str">
        <f t="shared" si="67"/>
        <v/>
      </c>
      <c r="N425" s="22" t="str">
        <f t="shared" si="68"/>
        <v>N/A</v>
      </c>
      <c r="O425" s="23" t="str">
        <f t="shared" si="70"/>
        <v/>
      </c>
      <c r="P425" s="23" t="str">
        <f t="shared" si="71"/>
        <v/>
      </c>
      <c r="Q425" s="27"/>
      <c r="R425" s="24" t="str">
        <f>IF($K425="N","",IF($K425="Y",VLOOKUP($A425,'Run1-2'!$A:$J,3,FALSE)))</f>
        <v/>
      </c>
      <c r="S425" s="25" t="str">
        <f t="shared" si="72"/>
        <v/>
      </c>
      <c r="T425" s="27"/>
      <c r="U425" s="24" t="str">
        <f>IF($K425="N","",IF($K425="Y",VLOOKUP($A425,'Run1-3'!$A:$J,3,FALSE)))</f>
        <v/>
      </c>
      <c r="V425" s="25" t="str">
        <f t="shared" si="73"/>
        <v/>
      </c>
      <c r="W425" s="27"/>
      <c r="X425" s="25" t="str">
        <f t="shared" si="69"/>
        <v>N/A</v>
      </c>
    </row>
    <row r="426" spans="1:24" ht="15" customHeight="1" x14ac:dyDescent="0.3">
      <c r="A426" s="12" t="str">
        <f t="shared" si="64"/>
        <v>7-55259568-A</v>
      </c>
      <c r="B426" s="11" t="s">
        <v>1351</v>
      </c>
      <c r="C426" s="6">
        <v>1.2800000000000001E-2</v>
      </c>
      <c r="D426" s="6"/>
      <c r="E426" s="6">
        <v>7</v>
      </c>
      <c r="F426" s="6">
        <v>55259568</v>
      </c>
      <c r="G426" s="6" t="s">
        <v>187</v>
      </c>
      <c r="H426" s="6" t="s">
        <v>1082</v>
      </c>
      <c r="I426" s="6">
        <v>939</v>
      </c>
      <c r="K426" s="19" t="str">
        <f t="shared" si="65"/>
        <v>N</v>
      </c>
      <c r="L426" s="20" t="str">
        <f t="shared" si="66"/>
        <v/>
      </c>
      <c r="M426" s="21" t="str">
        <f t="shared" si="67"/>
        <v/>
      </c>
      <c r="N426" s="22" t="str">
        <f t="shared" si="68"/>
        <v>N/A</v>
      </c>
      <c r="O426" s="23" t="str">
        <f t="shared" si="70"/>
        <v/>
      </c>
      <c r="P426" s="23" t="str">
        <f t="shared" si="71"/>
        <v/>
      </c>
      <c r="Q426" s="27"/>
      <c r="R426" s="24" t="str">
        <f>IF($K426="N","",IF($K426="Y",VLOOKUP($A426,'Run1-2'!$A:$J,3,FALSE)))</f>
        <v/>
      </c>
      <c r="S426" s="25" t="str">
        <f t="shared" si="72"/>
        <v/>
      </c>
      <c r="T426" s="27"/>
      <c r="U426" s="24" t="str">
        <f>IF($K426="N","",IF($K426="Y",VLOOKUP($A426,'Run1-3'!$A:$J,3,FALSE)))</f>
        <v/>
      </c>
      <c r="V426" s="25" t="str">
        <f t="shared" si="73"/>
        <v/>
      </c>
      <c r="W426" s="27"/>
      <c r="X426" s="25" t="str">
        <f t="shared" si="69"/>
        <v>N/A</v>
      </c>
    </row>
    <row r="427" spans="1:24" ht="15" customHeight="1" x14ac:dyDescent="0.3">
      <c r="A427" s="12" t="str">
        <f t="shared" si="64"/>
        <v>7-55259572-A</v>
      </c>
      <c r="B427" s="11" t="s">
        <v>179</v>
      </c>
      <c r="C427" s="6">
        <v>1.06E-2</v>
      </c>
      <c r="D427" s="6"/>
      <c r="E427" s="6">
        <v>7</v>
      </c>
      <c r="F427" s="6">
        <v>55259572</v>
      </c>
      <c r="G427" s="6" t="s">
        <v>187</v>
      </c>
      <c r="H427" s="6" t="s">
        <v>1082</v>
      </c>
      <c r="I427" s="6">
        <v>940</v>
      </c>
      <c r="K427" s="19" t="str">
        <f t="shared" si="65"/>
        <v>N</v>
      </c>
      <c r="L427" s="20" t="str">
        <f t="shared" si="66"/>
        <v/>
      </c>
      <c r="M427" s="21" t="str">
        <f t="shared" si="67"/>
        <v/>
      </c>
      <c r="N427" s="22" t="str">
        <f t="shared" si="68"/>
        <v>N/A</v>
      </c>
      <c r="O427" s="23" t="str">
        <f t="shared" si="70"/>
        <v/>
      </c>
      <c r="P427" s="23" t="str">
        <f t="shared" si="71"/>
        <v/>
      </c>
      <c r="Q427" s="27"/>
      <c r="R427" s="24" t="str">
        <f>IF($K427="N","",IF($K427="Y",VLOOKUP($A427,'Run1-2'!$A:$J,3,FALSE)))</f>
        <v/>
      </c>
      <c r="S427" s="25" t="str">
        <f t="shared" si="72"/>
        <v/>
      </c>
      <c r="T427" s="27"/>
      <c r="U427" s="24" t="str">
        <f>IF($K427="N","",IF($K427="Y",VLOOKUP($A427,'Run1-3'!$A:$J,3,FALSE)))</f>
        <v/>
      </c>
      <c r="V427" s="25" t="str">
        <f t="shared" si="73"/>
        <v/>
      </c>
      <c r="W427" s="27"/>
      <c r="X427" s="25" t="str">
        <f t="shared" si="69"/>
        <v>N/A</v>
      </c>
    </row>
    <row r="428" spans="1:24" ht="15" customHeight="1" x14ac:dyDescent="0.3">
      <c r="A428" s="12" t="str">
        <f t="shared" si="64"/>
        <v>7-116339625-T+C</v>
      </c>
      <c r="B428" s="11" t="s">
        <v>396</v>
      </c>
      <c r="C428" s="6">
        <v>1.3299999999999999E-2</v>
      </c>
      <c r="D428" s="6"/>
      <c r="E428" s="6">
        <v>7</v>
      </c>
      <c r="F428" s="6">
        <v>116339625</v>
      </c>
      <c r="G428" s="6" t="s">
        <v>1177</v>
      </c>
      <c r="H428" s="6" t="s">
        <v>1335</v>
      </c>
      <c r="I428" s="6">
        <v>1275</v>
      </c>
      <c r="K428" s="19" t="str">
        <f t="shared" si="65"/>
        <v>N</v>
      </c>
      <c r="L428" s="20" t="str">
        <f t="shared" si="66"/>
        <v/>
      </c>
      <c r="M428" s="21" t="str">
        <f t="shared" si="67"/>
        <v/>
      </c>
      <c r="N428" s="22" t="str">
        <f t="shared" si="68"/>
        <v>N/A</v>
      </c>
      <c r="O428" s="23" t="str">
        <f t="shared" si="70"/>
        <v/>
      </c>
      <c r="P428" s="23" t="str">
        <f t="shared" si="71"/>
        <v/>
      </c>
      <c r="Q428" s="27"/>
      <c r="R428" s="24" t="str">
        <f>IF($K428="N","",IF($K428="Y",VLOOKUP($A428,'Run1-2'!$A:$J,3,FALSE)))</f>
        <v/>
      </c>
      <c r="S428" s="25" t="str">
        <f t="shared" si="72"/>
        <v/>
      </c>
      <c r="T428" s="27"/>
      <c r="U428" s="24" t="str">
        <f>IF($K428="N","",IF($K428="Y",VLOOKUP($A428,'Run1-3'!$A:$J,3,FALSE)))</f>
        <v/>
      </c>
      <c r="V428" s="25" t="str">
        <f t="shared" si="73"/>
        <v/>
      </c>
      <c r="W428" s="27"/>
      <c r="X428" s="25" t="str">
        <f t="shared" si="69"/>
        <v>N/A</v>
      </c>
    </row>
    <row r="429" spans="1:24" ht="15" customHeight="1" x14ac:dyDescent="0.3">
      <c r="A429" s="12" t="str">
        <f t="shared" si="64"/>
        <v>7-116339673-G-C</v>
      </c>
      <c r="B429" s="11" t="s">
        <v>613</v>
      </c>
      <c r="C429" s="6">
        <v>0.40860000000000002</v>
      </c>
      <c r="D429" s="6"/>
      <c r="E429" s="6">
        <v>7</v>
      </c>
      <c r="F429" s="6">
        <v>116339673</v>
      </c>
      <c r="G429" s="6" t="s">
        <v>187</v>
      </c>
      <c r="H429" s="6" t="s">
        <v>1035</v>
      </c>
      <c r="I429" s="6">
        <v>1395</v>
      </c>
      <c r="K429" s="19" t="str">
        <f t="shared" si="65"/>
        <v>N</v>
      </c>
      <c r="L429" s="20" t="str">
        <f t="shared" si="66"/>
        <v/>
      </c>
      <c r="M429" s="21" t="str">
        <f t="shared" si="67"/>
        <v/>
      </c>
      <c r="N429" s="22" t="str">
        <f t="shared" si="68"/>
        <v>N/A</v>
      </c>
      <c r="O429" s="23" t="str">
        <f t="shared" si="70"/>
        <v/>
      </c>
      <c r="P429" s="23" t="str">
        <f t="shared" si="71"/>
        <v/>
      </c>
      <c r="Q429" s="27"/>
      <c r="R429" s="24" t="str">
        <f>IF($K429="N","",IF($K429="Y",VLOOKUP($A429,'Run1-2'!$A:$J,3,FALSE)))</f>
        <v/>
      </c>
      <c r="S429" s="25" t="str">
        <f t="shared" si="72"/>
        <v/>
      </c>
      <c r="T429" s="27"/>
      <c r="U429" s="24" t="str">
        <f>IF($K429="N","",IF($K429="Y",VLOOKUP($A429,'Run1-3'!$A:$J,3,FALSE)))</f>
        <v/>
      </c>
      <c r="V429" s="25" t="str">
        <f t="shared" si="73"/>
        <v/>
      </c>
      <c r="W429" s="27"/>
      <c r="X429" s="25" t="str">
        <f t="shared" si="69"/>
        <v>N/A</v>
      </c>
    </row>
    <row r="430" spans="1:24" ht="15" customHeight="1" x14ac:dyDescent="0.3">
      <c r="A430" s="12" t="str">
        <f t="shared" si="64"/>
        <v>7-116339675-C-C</v>
      </c>
      <c r="B430" s="11" t="s">
        <v>28</v>
      </c>
      <c r="C430" s="6">
        <v>1.0500000000000001E-2</v>
      </c>
      <c r="D430" s="6"/>
      <c r="E430" s="6">
        <v>7</v>
      </c>
      <c r="F430" s="6">
        <v>116339675</v>
      </c>
      <c r="G430" s="6" t="s">
        <v>125</v>
      </c>
      <c r="H430" s="6" t="s">
        <v>834</v>
      </c>
      <c r="I430" s="6">
        <v>1233</v>
      </c>
      <c r="K430" s="19" t="str">
        <f t="shared" si="65"/>
        <v>N</v>
      </c>
      <c r="L430" s="20" t="str">
        <f t="shared" si="66"/>
        <v/>
      </c>
      <c r="M430" s="21" t="str">
        <f t="shared" si="67"/>
        <v/>
      </c>
      <c r="N430" s="22" t="str">
        <f t="shared" si="68"/>
        <v>N/A</v>
      </c>
      <c r="O430" s="23" t="str">
        <f t="shared" si="70"/>
        <v/>
      </c>
      <c r="P430" s="23" t="str">
        <f t="shared" si="71"/>
        <v/>
      </c>
      <c r="Q430" s="27"/>
      <c r="R430" s="24" t="str">
        <f>IF($K430="N","",IF($K430="Y",VLOOKUP($A430,'Run1-2'!$A:$J,3,FALSE)))</f>
        <v/>
      </c>
      <c r="S430" s="25" t="str">
        <f t="shared" si="72"/>
        <v/>
      </c>
      <c r="T430" s="27"/>
      <c r="U430" s="24" t="str">
        <f>IF($K430="N","",IF($K430="Y",VLOOKUP($A430,'Run1-3'!$A:$J,3,FALSE)))</f>
        <v/>
      </c>
      <c r="V430" s="25" t="str">
        <f t="shared" si="73"/>
        <v/>
      </c>
      <c r="W430" s="27"/>
      <c r="X430" s="25" t="str">
        <f t="shared" si="69"/>
        <v>N/A</v>
      </c>
    </row>
    <row r="431" spans="1:24" ht="15" customHeight="1" x14ac:dyDescent="0.3">
      <c r="A431" s="12" t="str">
        <f t="shared" si="64"/>
        <v>7-116340162-T</v>
      </c>
      <c r="B431" s="11" t="s">
        <v>240</v>
      </c>
      <c r="C431" s="6">
        <v>1.2999999999999999E-2</v>
      </c>
      <c r="D431" s="6"/>
      <c r="E431" s="6">
        <v>7</v>
      </c>
      <c r="F431" s="6">
        <v>116340162</v>
      </c>
      <c r="G431" s="6" t="s">
        <v>125</v>
      </c>
      <c r="H431" s="6" t="s">
        <v>1177</v>
      </c>
      <c r="I431" s="6">
        <v>540</v>
      </c>
      <c r="K431" s="19" t="str">
        <f t="shared" si="65"/>
        <v>N</v>
      </c>
      <c r="L431" s="20" t="str">
        <f t="shared" si="66"/>
        <v/>
      </c>
      <c r="M431" s="21" t="str">
        <f t="shared" si="67"/>
        <v/>
      </c>
      <c r="N431" s="22" t="str">
        <f t="shared" si="68"/>
        <v>N/A</v>
      </c>
      <c r="O431" s="23" t="str">
        <f t="shared" si="70"/>
        <v/>
      </c>
      <c r="P431" s="23" t="str">
        <f t="shared" si="71"/>
        <v/>
      </c>
      <c r="Q431" s="27"/>
      <c r="R431" s="24" t="str">
        <f>IF($K431="N","",IF($K431="Y",VLOOKUP($A431,'Run1-2'!$A:$J,3,FALSE)))</f>
        <v/>
      </c>
      <c r="S431" s="25" t="str">
        <f t="shared" si="72"/>
        <v/>
      </c>
      <c r="T431" s="27"/>
      <c r="U431" s="24" t="str">
        <f>IF($K431="N","",IF($K431="Y",VLOOKUP($A431,'Run1-3'!$A:$J,3,FALSE)))</f>
        <v/>
      </c>
      <c r="V431" s="25" t="str">
        <f t="shared" si="73"/>
        <v/>
      </c>
      <c r="W431" s="27"/>
      <c r="X431" s="25" t="str">
        <f t="shared" si="69"/>
        <v>N/A</v>
      </c>
    </row>
    <row r="432" spans="1:24" ht="15" customHeight="1" x14ac:dyDescent="0.3">
      <c r="A432" s="12" t="str">
        <f t="shared" si="64"/>
        <v>7-116340167-T</v>
      </c>
      <c r="B432" s="11" t="s">
        <v>460</v>
      </c>
      <c r="C432" s="6">
        <v>1.0800000000000001E-2</v>
      </c>
      <c r="D432" s="6" t="s">
        <v>669</v>
      </c>
      <c r="E432" s="6">
        <v>7</v>
      </c>
      <c r="F432" s="6">
        <v>116340167</v>
      </c>
      <c r="G432" s="6" t="s">
        <v>125</v>
      </c>
      <c r="H432" s="6" t="s">
        <v>1177</v>
      </c>
      <c r="I432" s="6">
        <v>554</v>
      </c>
      <c r="K432" s="19" t="str">
        <f t="shared" si="65"/>
        <v>N</v>
      </c>
      <c r="L432" s="20" t="str">
        <f t="shared" si="66"/>
        <v/>
      </c>
      <c r="M432" s="21" t="str">
        <f t="shared" si="67"/>
        <v/>
      </c>
      <c r="N432" s="22" t="str">
        <f t="shared" si="68"/>
        <v>N/A</v>
      </c>
      <c r="O432" s="23" t="str">
        <f t="shared" si="70"/>
        <v/>
      </c>
      <c r="P432" s="23" t="str">
        <f t="shared" si="71"/>
        <v/>
      </c>
      <c r="Q432" s="27"/>
      <c r="R432" s="24" t="str">
        <f>IF($K432="N","",IF($K432="Y",VLOOKUP($A432,'Run1-2'!$A:$J,3,FALSE)))</f>
        <v/>
      </c>
      <c r="S432" s="25" t="str">
        <f t="shared" si="72"/>
        <v/>
      </c>
      <c r="T432" s="27"/>
      <c r="U432" s="24" t="str">
        <f>IF($K432="N","",IF($K432="Y",VLOOKUP($A432,'Run1-3'!$A:$J,3,FALSE)))</f>
        <v/>
      </c>
      <c r="V432" s="25" t="str">
        <f t="shared" si="73"/>
        <v/>
      </c>
      <c r="W432" s="27"/>
      <c r="X432" s="25" t="str">
        <f t="shared" si="69"/>
        <v>N/A</v>
      </c>
    </row>
    <row r="433" spans="1:24" ht="15" customHeight="1" x14ac:dyDescent="0.3">
      <c r="A433" s="12" t="str">
        <f t="shared" si="64"/>
        <v>7-116340170-A</v>
      </c>
      <c r="B433" s="11" t="s">
        <v>420</v>
      </c>
      <c r="C433" s="6">
        <v>1.24E-2</v>
      </c>
      <c r="D433" s="6"/>
      <c r="E433" s="6">
        <v>7</v>
      </c>
      <c r="F433" s="6">
        <v>116340170</v>
      </c>
      <c r="G433" s="6" t="s">
        <v>187</v>
      </c>
      <c r="H433" s="6" t="s">
        <v>1082</v>
      </c>
      <c r="I433" s="6">
        <v>563</v>
      </c>
      <c r="K433" s="19" t="str">
        <f t="shared" si="65"/>
        <v>N</v>
      </c>
      <c r="L433" s="20" t="str">
        <f t="shared" si="66"/>
        <v/>
      </c>
      <c r="M433" s="21" t="str">
        <f t="shared" si="67"/>
        <v/>
      </c>
      <c r="N433" s="22" t="str">
        <f t="shared" si="68"/>
        <v>N/A</v>
      </c>
      <c r="O433" s="23" t="str">
        <f t="shared" si="70"/>
        <v/>
      </c>
      <c r="P433" s="23" t="str">
        <f t="shared" si="71"/>
        <v/>
      </c>
      <c r="Q433" s="27"/>
      <c r="R433" s="24" t="str">
        <f>IF($K433="N","",IF($K433="Y",VLOOKUP($A433,'Run1-2'!$A:$J,3,FALSE)))</f>
        <v/>
      </c>
      <c r="S433" s="25" t="str">
        <f t="shared" si="72"/>
        <v/>
      </c>
      <c r="T433" s="27"/>
      <c r="U433" s="24" t="str">
        <f>IF($K433="N","",IF($K433="Y",VLOOKUP($A433,'Run1-3'!$A:$J,3,FALSE)))</f>
        <v/>
      </c>
      <c r="V433" s="25" t="str">
        <f t="shared" si="73"/>
        <v/>
      </c>
      <c r="W433" s="27"/>
      <c r="X433" s="25" t="str">
        <f t="shared" si="69"/>
        <v>N/A</v>
      </c>
    </row>
    <row r="434" spans="1:24" ht="15" customHeight="1" x14ac:dyDescent="0.3">
      <c r="A434" s="12" t="str">
        <f t="shared" si="64"/>
        <v>7-116340173-G+T</v>
      </c>
      <c r="B434" s="11" t="s">
        <v>635</v>
      </c>
      <c r="C434" s="6">
        <v>1.23E-2</v>
      </c>
      <c r="D434" s="6"/>
      <c r="E434" s="6">
        <v>7</v>
      </c>
      <c r="F434" s="6">
        <v>116340173</v>
      </c>
      <c r="G434" s="6" t="s">
        <v>187</v>
      </c>
      <c r="H434" s="6" t="s">
        <v>84</v>
      </c>
      <c r="I434" s="6">
        <v>569</v>
      </c>
      <c r="K434" s="19" t="str">
        <f t="shared" si="65"/>
        <v>N</v>
      </c>
      <c r="L434" s="20" t="str">
        <f t="shared" si="66"/>
        <v/>
      </c>
      <c r="M434" s="21" t="str">
        <f t="shared" si="67"/>
        <v/>
      </c>
      <c r="N434" s="22" t="str">
        <f t="shared" si="68"/>
        <v>N/A</v>
      </c>
      <c r="O434" s="23" t="str">
        <f t="shared" si="70"/>
        <v/>
      </c>
      <c r="P434" s="23" t="str">
        <f t="shared" si="71"/>
        <v/>
      </c>
      <c r="Q434" s="27"/>
      <c r="R434" s="24" t="str">
        <f>IF($K434="N","",IF($K434="Y",VLOOKUP($A434,'Run1-2'!$A:$J,3,FALSE)))</f>
        <v/>
      </c>
      <c r="S434" s="25" t="str">
        <f t="shared" si="72"/>
        <v/>
      </c>
      <c r="T434" s="27"/>
      <c r="U434" s="24" t="str">
        <f>IF($K434="N","",IF($K434="Y",VLOOKUP($A434,'Run1-3'!$A:$J,3,FALSE)))</f>
        <v/>
      </c>
      <c r="V434" s="25" t="str">
        <f t="shared" si="73"/>
        <v/>
      </c>
      <c r="W434" s="27"/>
      <c r="X434" s="25" t="str">
        <f t="shared" si="69"/>
        <v>N/A</v>
      </c>
    </row>
    <row r="435" spans="1:24" ht="15" customHeight="1" x14ac:dyDescent="0.3">
      <c r="A435" s="12" t="str">
        <f t="shared" si="64"/>
        <v>7-116340190-T</v>
      </c>
      <c r="B435" s="11" t="s">
        <v>854</v>
      </c>
      <c r="C435" s="6">
        <v>1.1599999999999999E-2</v>
      </c>
      <c r="D435" s="6"/>
      <c r="E435" s="6">
        <v>7</v>
      </c>
      <c r="F435" s="6">
        <v>116340190</v>
      </c>
      <c r="G435" s="6" t="s">
        <v>125</v>
      </c>
      <c r="H435" s="6" t="s">
        <v>1177</v>
      </c>
      <c r="I435" s="6">
        <v>606</v>
      </c>
      <c r="K435" s="19" t="str">
        <f t="shared" si="65"/>
        <v>N</v>
      </c>
      <c r="L435" s="20" t="str">
        <f t="shared" si="66"/>
        <v/>
      </c>
      <c r="M435" s="21" t="str">
        <f t="shared" si="67"/>
        <v/>
      </c>
      <c r="N435" s="22" t="str">
        <f t="shared" si="68"/>
        <v>N/A</v>
      </c>
      <c r="O435" s="23" t="str">
        <f t="shared" si="70"/>
        <v/>
      </c>
      <c r="P435" s="23" t="str">
        <f t="shared" si="71"/>
        <v/>
      </c>
      <c r="Q435" s="27"/>
      <c r="R435" s="24" t="str">
        <f>IF($K435="N","",IF($K435="Y",VLOOKUP($A435,'Run1-2'!$A:$J,3,FALSE)))</f>
        <v/>
      </c>
      <c r="S435" s="25" t="str">
        <f t="shared" si="72"/>
        <v/>
      </c>
      <c r="T435" s="27"/>
      <c r="U435" s="24" t="str">
        <f>IF($K435="N","",IF($K435="Y",VLOOKUP($A435,'Run1-3'!$A:$J,3,FALSE)))</f>
        <v/>
      </c>
      <c r="V435" s="25" t="str">
        <f t="shared" si="73"/>
        <v/>
      </c>
      <c r="W435" s="27"/>
      <c r="X435" s="25" t="str">
        <f t="shared" si="69"/>
        <v>N/A</v>
      </c>
    </row>
    <row r="436" spans="1:24" ht="15" customHeight="1" x14ac:dyDescent="0.3">
      <c r="A436" s="12" t="str">
        <f t="shared" si="64"/>
        <v>7-116340201-A</v>
      </c>
      <c r="B436" s="11" t="s">
        <v>1079</v>
      </c>
      <c r="C436" s="6">
        <v>1.29E-2</v>
      </c>
      <c r="D436" s="6"/>
      <c r="E436" s="6">
        <v>7</v>
      </c>
      <c r="F436" s="6">
        <v>116340201</v>
      </c>
      <c r="G436" s="6" t="s">
        <v>187</v>
      </c>
      <c r="H436" s="6" t="s">
        <v>1082</v>
      </c>
      <c r="I436" s="6">
        <v>620</v>
      </c>
      <c r="K436" s="19" t="str">
        <f t="shared" si="65"/>
        <v>N</v>
      </c>
      <c r="L436" s="20" t="str">
        <f t="shared" si="66"/>
        <v/>
      </c>
      <c r="M436" s="21" t="str">
        <f t="shared" si="67"/>
        <v/>
      </c>
      <c r="N436" s="22" t="str">
        <f t="shared" si="68"/>
        <v>N/A</v>
      </c>
      <c r="O436" s="23" t="str">
        <f t="shared" si="70"/>
        <v/>
      </c>
      <c r="P436" s="23" t="str">
        <f t="shared" si="71"/>
        <v/>
      </c>
      <c r="Q436" s="27"/>
      <c r="R436" s="24" t="str">
        <f>IF($K436="N","",IF($K436="Y",VLOOKUP($A436,'Run1-2'!$A:$J,3,FALSE)))</f>
        <v/>
      </c>
      <c r="S436" s="25" t="str">
        <f t="shared" si="72"/>
        <v/>
      </c>
      <c r="T436" s="27"/>
      <c r="U436" s="24" t="str">
        <f>IF($K436="N","",IF($K436="Y",VLOOKUP($A436,'Run1-3'!$A:$J,3,FALSE)))</f>
        <v/>
      </c>
      <c r="V436" s="25" t="str">
        <f t="shared" si="73"/>
        <v/>
      </c>
      <c r="W436" s="27"/>
      <c r="X436" s="25" t="str">
        <f t="shared" si="69"/>
        <v>N/A</v>
      </c>
    </row>
    <row r="437" spans="1:24" ht="15" customHeight="1" x14ac:dyDescent="0.3">
      <c r="A437" s="12" t="str">
        <f t="shared" si="64"/>
        <v>7-116340219-G-C</v>
      </c>
      <c r="B437" s="11" t="s">
        <v>480</v>
      </c>
      <c r="C437" s="6">
        <v>0.35199999999999998</v>
      </c>
      <c r="D437" s="6"/>
      <c r="E437" s="6">
        <v>7</v>
      </c>
      <c r="F437" s="6">
        <v>116340219</v>
      </c>
      <c r="G437" s="6" t="s">
        <v>187</v>
      </c>
      <c r="H437" s="6" t="s">
        <v>1035</v>
      </c>
      <c r="I437" s="6">
        <v>608</v>
      </c>
      <c r="K437" s="19" t="str">
        <f t="shared" si="65"/>
        <v>N</v>
      </c>
      <c r="L437" s="20" t="str">
        <f t="shared" si="66"/>
        <v/>
      </c>
      <c r="M437" s="21" t="str">
        <f t="shared" si="67"/>
        <v/>
      </c>
      <c r="N437" s="22" t="str">
        <f t="shared" si="68"/>
        <v>N/A</v>
      </c>
      <c r="O437" s="23" t="str">
        <f t="shared" si="70"/>
        <v/>
      </c>
      <c r="P437" s="23" t="str">
        <f t="shared" si="71"/>
        <v/>
      </c>
      <c r="Q437" s="27"/>
      <c r="R437" s="24" t="str">
        <f>IF($K437="N","",IF($K437="Y",VLOOKUP($A437,'Run1-2'!$A:$J,3,FALSE)))</f>
        <v/>
      </c>
      <c r="S437" s="25" t="str">
        <f t="shared" si="72"/>
        <v/>
      </c>
      <c r="T437" s="27"/>
      <c r="U437" s="24" t="str">
        <f>IF($K437="N","",IF($K437="Y",VLOOKUP($A437,'Run1-3'!$A:$J,3,FALSE)))</f>
        <v/>
      </c>
      <c r="V437" s="25" t="str">
        <f t="shared" si="73"/>
        <v/>
      </c>
      <c r="W437" s="27"/>
      <c r="X437" s="25" t="str">
        <f t="shared" si="69"/>
        <v>N/A</v>
      </c>
    </row>
    <row r="438" spans="1:24" ht="15" customHeight="1" x14ac:dyDescent="0.3">
      <c r="A438" s="12" t="str">
        <f t="shared" si="64"/>
        <v>7-116340220-T</v>
      </c>
      <c r="B438" s="11" t="s">
        <v>693</v>
      </c>
      <c r="C438" s="6">
        <v>1.04E-2</v>
      </c>
      <c r="D438" s="6"/>
      <c r="E438" s="6">
        <v>7</v>
      </c>
      <c r="F438" s="6">
        <v>116340220</v>
      </c>
      <c r="G438" s="6" t="s">
        <v>125</v>
      </c>
      <c r="H438" s="6" t="s">
        <v>1177</v>
      </c>
      <c r="I438" s="6">
        <v>384</v>
      </c>
      <c r="K438" s="19" t="str">
        <f t="shared" si="65"/>
        <v>N</v>
      </c>
      <c r="L438" s="20" t="str">
        <f t="shared" si="66"/>
        <v/>
      </c>
      <c r="M438" s="21" t="str">
        <f t="shared" si="67"/>
        <v/>
      </c>
      <c r="N438" s="22" t="str">
        <f t="shared" si="68"/>
        <v>N/A</v>
      </c>
      <c r="O438" s="23" t="str">
        <f t="shared" si="70"/>
        <v/>
      </c>
      <c r="P438" s="23" t="str">
        <f t="shared" si="71"/>
        <v/>
      </c>
      <c r="Q438" s="27"/>
      <c r="R438" s="24" t="str">
        <f>IF($K438="N","",IF($K438="Y",VLOOKUP($A438,'Run1-2'!$A:$J,3,FALSE)))</f>
        <v/>
      </c>
      <c r="S438" s="25" t="str">
        <f t="shared" si="72"/>
        <v/>
      </c>
      <c r="T438" s="27"/>
      <c r="U438" s="24" t="str">
        <f>IF($K438="N","",IF($K438="Y",VLOOKUP($A438,'Run1-3'!$A:$J,3,FALSE)))</f>
        <v/>
      </c>
      <c r="V438" s="25" t="str">
        <f t="shared" si="73"/>
        <v/>
      </c>
      <c r="W438" s="27"/>
      <c r="X438" s="25" t="str">
        <f t="shared" si="69"/>
        <v>N/A</v>
      </c>
    </row>
    <row r="439" spans="1:24" ht="15" customHeight="1" x14ac:dyDescent="0.3">
      <c r="A439" s="12" t="str">
        <f t="shared" si="64"/>
        <v>7-116340252-A</v>
      </c>
      <c r="B439" s="11" t="s">
        <v>922</v>
      </c>
      <c r="C439" s="6">
        <v>1.17E-2</v>
      </c>
      <c r="D439" s="6"/>
      <c r="E439" s="6">
        <v>7</v>
      </c>
      <c r="F439" s="6">
        <v>116340252</v>
      </c>
      <c r="G439" s="6" t="s">
        <v>187</v>
      </c>
      <c r="H439" s="6" t="s">
        <v>1082</v>
      </c>
      <c r="I439" s="6">
        <v>599</v>
      </c>
      <c r="K439" s="19" t="str">
        <f t="shared" si="65"/>
        <v>N</v>
      </c>
      <c r="L439" s="20" t="str">
        <f t="shared" si="66"/>
        <v/>
      </c>
      <c r="M439" s="21" t="str">
        <f t="shared" si="67"/>
        <v/>
      </c>
      <c r="N439" s="22" t="str">
        <f t="shared" si="68"/>
        <v>N/A</v>
      </c>
      <c r="O439" s="23" t="str">
        <f t="shared" si="70"/>
        <v/>
      </c>
      <c r="P439" s="23" t="str">
        <f t="shared" si="71"/>
        <v/>
      </c>
      <c r="Q439" s="27"/>
      <c r="R439" s="24" t="str">
        <f>IF($K439="N","",IF($K439="Y",VLOOKUP($A439,'Run1-2'!$A:$J,3,FALSE)))</f>
        <v/>
      </c>
      <c r="S439" s="25" t="str">
        <f t="shared" si="72"/>
        <v/>
      </c>
      <c r="T439" s="27"/>
      <c r="U439" s="24" t="str">
        <f>IF($K439="N","",IF($K439="Y",VLOOKUP($A439,'Run1-3'!$A:$J,3,FALSE)))</f>
        <v/>
      </c>
      <c r="V439" s="25" t="str">
        <f t="shared" si="73"/>
        <v/>
      </c>
      <c r="W439" s="27"/>
      <c r="X439" s="25" t="str">
        <f t="shared" si="69"/>
        <v>N/A</v>
      </c>
    </row>
    <row r="440" spans="1:24" ht="15" customHeight="1" x14ac:dyDescent="0.3">
      <c r="A440" s="12" t="str">
        <f t="shared" si="64"/>
        <v>7-116340263-T</v>
      </c>
      <c r="B440" s="11" t="s">
        <v>1139</v>
      </c>
      <c r="C440" s="6">
        <v>1.04E-2</v>
      </c>
      <c r="D440" s="6"/>
      <c r="E440" s="6">
        <v>7</v>
      </c>
      <c r="F440" s="6">
        <v>116340263</v>
      </c>
      <c r="G440" s="6" t="s">
        <v>125</v>
      </c>
      <c r="H440" s="6" t="s">
        <v>1177</v>
      </c>
      <c r="I440" s="6">
        <v>576</v>
      </c>
      <c r="K440" s="19" t="str">
        <f t="shared" si="65"/>
        <v>N</v>
      </c>
      <c r="L440" s="20" t="str">
        <f t="shared" si="66"/>
        <v/>
      </c>
      <c r="M440" s="21" t="str">
        <f t="shared" si="67"/>
        <v/>
      </c>
      <c r="N440" s="22" t="str">
        <f t="shared" si="68"/>
        <v>N/A</v>
      </c>
      <c r="O440" s="23" t="str">
        <f t="shared" si="70"/>
        <v/>
      </c>
      <c r="P440" s="23" t="str">
        <f t="shared" si="71"/>
        <v/>
      </c>
      <c r="Q440" s="27"/>
      <c r="R440" s="24" t="str">
        <f>IF($K440="N","",IF($K440="Y",VLOOKUP($A440,'Run1-2'!$A:$J,3,FALSE)))</f>
        <v/>
      </c>
      <c r="S440" s="25" t="str">
        <f t="shared" si="72"/>
        <v/>
      </c>
      <c r="T440" s="27"/>
      <c r="U440" s="24" t="str">
        <f>IF($K440="N","",IF($K440="Y",VLOOKUP($A440,'Run1-3'!$A:$J,3,FALSE)))</f>
        <v/>
      </c>
      <c r="V440" s="25" t="str">
        <f t="shared" si="73"/>
        <v/>
      </c>
      <c r="W440" s="27"/>
      <c r="X440" s="25" t="str">
        <f t="shared" si="69"/>
        <v>N/A</v>
      </c>
    </row>
    <row r="441" spans="1:24" ht="15" customHeight="1" x14ac:dyDescent="0.3">
      <c r="A441" s="12" t="str">
        <f t="shared" si="64"/>
        <v>7-116340269-T</v>
      </c>
      <c r="B441" s="11" t="s">
        <v>546</v>
      </c>
      <c r="C441" s="6">
        <v>1.23E-2</v>
      </c>
      <c r="D441" s="6" t="s">
        <v>1493</v>
      </c>
      <c r="E441" s="6">
        <v>7</v>
      </c>
      <c r="F441" s="6">
        <v>116340269</v>
      </c>
      <c r="G441" s="6" t="s">
        <v>125</v>
      </c>
      <c r="H441" s="6" t="s">
        <v>1177</v>
      </c>
      <c r="I441" s="6">
        <v>568</v>
      </c>
      <c r="K441" s="19" t="str">
        <f t="shared" si="65"/>
        <v>N</v>
      </c>
      <c r="L441" s="20" t="str">
        <f t="shared" si="66"/>
        <v/>
      </c>
      <c r="M441" s="21" t="str">
        <f t="shared" si="67"/>
        <v/>
      </c>
      <c r="N441" s="22" t="str">
        <f t="shared" si="68"/>
        <v>N/A</v>
      </c>
      <c r="O441" s="23" t="str">
        <f t="shared" si="70"/>
        <v/>
      </c>
      <c r="P441" s="23" t="str">
        <f t="shared" si="71"/>
        <v/>
      </c>
      <c r="Q441" s="27"/>
      <c r="R441" s="24" t="str">
        <f>IF($K441="N","",IF($K441="Y",VLOOKUP($A441,'Run1-2'!$A:$J,3,FALSE)))</f>
        <v/>
      </c>
      <c r="S441" s="25" t="str">
        <f t="shared" si="72"/>
        <v/>
      </c>
      <c r="T441" s="27"/>
      <c r="U441" s="24" t="str">
        <f>IF($K441="N","",IF($K441="Y",VLOOKUP($A441,'Run1-3'!$A:$J,3,FALSE)))</f>
        <v/>
      </c>
      <c r="V441" s="25" t="str">
        <f t="shared" si="73"/>
        <v/>
      </c>
      <c r="W441" s="27"/>
      <c r="X441" s="25" t="str">
        <f t="shared" si="69"/>
        <v>N/A</v>
      </c>
    </row>
    <row r="442" spans="1:24" ht="15" customHeight="1" x14ac:dyDescent="0.3">
      <c r="A442" s="12" t="str">
        <f t="shared" si="64"/>
        <v>7-116403177-T-C</v>
      </c>
      <c r="B442" s="11" t="s">
        <v>761</v>
      </c>
      <c r="C442" s="6">
        <v>2.0400000000000001E-2</v>
      </c>
      <c r="D442" s="6"/>
      <c r="E442" s="6">
        <v>7</v>
      </c>
      <c r="F442" s="6">
        <v>116403177</v>
      </c>
      <c r="G442" s="6" t="s">
        <v>1177</v>
      </c>
      <c r="H442" s="6" t="s">
        <v>551</v>
      </c>
      <c r="I442" s="6">
        <v>588</v>
      </c>
      <c r="K442" s="19" t="str">
        <f t="shared" si="65"/>
        <v>N</v>
      </c>
      <c r="L442" s="20" t="str">
        <f t="shared" si="66"/>
        <v/>
      </c>
      <c r="M442" s="21" t="str">
        <f t="shared" si="67"/>
        <v/>
      </c>
      <c r="N442" s="22" t="str">
        <f t="shared" si="68"/>
        <v>N/A</v>
      </c>
      <c r="O442" s="23" t="str">
        <f t="shared" si="70"/>
        <v/>
      </c>
      <c r="P442" s="23" t="str">
        <f t="shared" si="71"/>
        <v/>
      </c>
      <c r="Q442" s="27"/>
      <c r="R442" s="24" t="str">
        <f>IF($K442="N","",IF($K442="Y",VLOOKUP($A442,'Run1-2'!$A:$J,3,FALSE)))</f>
        <v/>
      </c>
      <c r="S442" s="25" t="str">
        <f t="shared" si="72"/>
        <v/>
      </c>
      <c r="T442" s="27"/>
      <c r="U442" s="24" t="str">
        <f>IF($K442="N","",IF($K442="Y",VLOOKUP($A442,'Run1-3'!$A:$J,3,FALSE)))</f>
        <v/>
      </c>
      <c r="V442" s="25" t="str">
        <f t="shared" si="73"/>
        <v/>
      </c>
      <c r="W442" s="27"/>
      <c r="X442" s="25" t="str">
        <f t="shared" si="69"/>
        <v>N/A</v>
      </c>
    </row>
    <row r="443" spans="1:24" ht="15" customHeight="1" x14ac:dyDescent="0.3">
      <c r="A443" s="12" t="str">
        <f t="shared" si="64"/>
        <v>7-116403189-T</v>
      </c>
      <c r="B443" s="11" t="s">
        <v>143</v>
      </c>
      <c r="C443" s="6">
        <v>1.01E-2</v>
      </c>
      <c r="D443" s="6"/>
      <c r="E443" s="6">
        <v>7</v>
      </c>
      <c r="F443" s="6">
        <v>116403189</v>
      </c>
      <c r="G443" s="6" t="s">
        <v>125</v>
      </c>
      <c r="H443" s="6" t="s">
        <v>1177</v>
      </c>
      <c r="I443" s="6">
        <v>592</v>
      </c>
      <c r="K443" s="19" t="str">
        <f t="shared" si="65"/>
        <v>N</v>
      </c>
      <c r="L443" s="20" t="str">
        <f t="shared" si="66"/>
        <v/>
      </c>
      <c r="M443" s="21" t="str">
        <f t="shared" si="67"/>
        <v/>
      </c>
      <c r="N443" s="22" t="str">
        <f t="shared" si="68"/>
        <v>N/A</v>
      </c>
      <c r="O443" s="23" t="str">
        <f t="shared" si="70"/>
        <v/>
      </c>
      <c r="P443" s="23" t="str">
        <f t="shared" si="71"/>
        <v/>
      </c>
      <c r="Q443" s="27"/>
      <c r="R443" s="24" t="str">
        <f>IF($K443="N","",IF($K443="Y",VLOOKUP($A443,'Run1-2'!$A:$J,3,FALSE)))</f>
        <v/>
      </c>
      <c r="S443" s="25" t="str">
        <f t="shared" si="72"/>
        <v/>
      </c>
      <c r="T443" s="27"/>
      <c r="U443" s="24" t="str">
        <f>IF($K443="N","",IF($K443="Y",VLOOKUP($A443,'Run1-3'!$A:$J,3,FALSE)))</f>
        <v/>
      </c>
      <c r="V443" s="25" t="str">
        <f t="shared" si="73"/>
        <v/>
      </c>
      <c r="W443" s="27"/>
      <c r="X443" s="25" t="str">
        <f t="shared" si="69"/>
        <v>N/A</v>
      </c>
    </row>
    <row r="444" spans="1:24" ht="15" customHeight="1" x14ac:dyDescent="0.3">
      <c r="A444" s="12" t="str">
        <f t="shared" si="64"/>
        <v>7-116403196-C+T</v>
      </c>
      <c r="B444" s="11" t="s">
        <v>943</v>
      </c>
      <c r="C444" s="6">
        <v>1.72E-2</v>
      </c>
      <c r="D444" s="6"/>
      <c r="E444" s="6">
        <v>7</v>
      </c>
      <c r="F444" s="6">
        <v>116403196</v>
      </c>
      <c r="G444" s="6" t="s">
        <v>125</v>
      </c>
      <c r="H444" s="6" t="s">
        <v>1283</v>
      </c>
      <c r="I444" s="6">
        <v>580</v>
      </c>
      <c r="K444" s="19" t="str">
        <f t="shared" si="65"/>
        <v>N</v>
      </c>
      <c r="L444" s="20" t="str">
        <f t="shared" si="66"/>
        <v/>
      </c>
      <c r="M444" s="21" t="str">
        <f t="shared" si="67"/>
        <v/>
      </c>
      <c r="N444" s="22" t="str">
        <f t="shared" si="68"/>
        <v>N/A</v>
      </c>
      <c r="O444" s="23" t="str">
        <f t="shared" si="70"/>
        <v/>
      </c>
      <c r="P444" s="23" t="str">
        <f t="shared" si="71"/>
        <v/>
      </c>
      <c r="Q444" s="27"/>
      <c r="R444" s="24" t="str">
        <f>IF($K444="N","",IF($K444="Y",VLOOKUP($A444,'Run1-2'!$A:$J,3,FALSE)))</f>
        <v/>
      </c>
      <c r="S444" s="25" t="str">
        <f t="shared" si="72"/>
        <v/>
      </c>
      <c r="T444" s="27"/>
      <c r="U444" s="24" t="str">
        <f>IF($K444="N","",IF($K444="Y",VLOOKUP($A444,'Run1-3'!$A:$J,3,FALSE)))</f>
        <v/>
      </c>
      <c r="V444" s="25" t="str">
        <f t="shared" si="73"/>
        <v/>
      </c>
      <c r="W444" s="27"/>
      <c r="X444" s="25" t="str">
        <f t="shared" si="69"/>
        <v>N/A</v>
      </c>
    </row>
    <row r="445" spans="1:24" ht="15" customHeight="1" x14ac:dyDescent="0.3">
      <c r="A445" s="12" t="str">
        <f t="shared" si="64"/>
        <v>7-116403196-T</v>
      </c>
      <c r="B445" s="11" t="s">
        <v>1162</v>
      </c>
      <c r="C445" s="6">
        <v>1.03E-2</v>
      </c>
      <c r="D445" s="6"/>
      <c r="E445" s="6">
        <v>7</v>
      </c>
      <c r="F445" s="6">
        <v>116403196</v>
      </c>
      <c r="G445" s="6" t="s">
        <v>125</v>
      </c>
      <c r="H445" s="6" t="s">
        <v>1177</v>
      </c>
      <c r="I445" s="6">
        <v>580</v>
      </c>
      <c r="K445" s="19" t="str">
        <f t="shared" si="65"/>
        <v>N</v>
      </c>
      <c r="L445" s="20" t="str">
        <f t="shared" si="66"/>
        <v/>
      </c>
      <c r="M445" s="21" t="str">
        <f t="shared" si="67"/>
        <v/>
      </c>
      <c r="N445" s="22" t="str">
        <f t="shared" si="68"/>
        <v>N/A</v>
      </c>
      <c r="O445" s="23" t="str">
        <f t="shared" si="70"/>
        <v/>
      </c>
      <c r="P445" s="23" t="str">
        <f t="shared" si="71"/>
        <v/>
      </c>
      <c r="Q445" s="27"/>
      <c r="R445" s="24" t="str">
        <f>IF($K445="N","",IF($K445="Y",VLOOKUP($A445,'Run1-2'!$A:$J,3,FALSE)))</f>
        <v/>
      </c>
      <c r="S445" s="25" t="str">
        <f t="shared" si="72"/>
        <v/>
      </c>
      <c r="T445" s="27"/>
      <c r="U445" s="24" t="str">
        <f>IF($K445="N","",IF($K445="Y",VLOOKUP($A445,'Run1-3'!$A:$J,3,FALSE)))</f>
        <v/>
      </c>
      <c r="V445" s="25" t="str">
        <f t="shared" si="73"/>
        <v/>
      </c>
      <c r="W445" s="27"/>
      <c r="X445" s="25" t="str">
        <f t="shared" si="69"/>
        <v>N/A</v>
      </c>
    </row>
    <row r="446" spans="1:24" ht="15" customHeight="1" x14ac:dyDescent="0.3">
      <c r="A446" s="12" t="str">
        <f t="shared" si="64"/>
        <v>7-116403229-T</v>
      </c>
      <c r="B446" s="11" t="s">
        <v>1374</v>
      </c>
      <c r="C446" s="6">
        <v>1.2500000000000001E-2</v>
      </c>
      <c r="D446" s="6"/>
      <c r="E446" s="6">
        <v>7</v>
      </c>
      <c r="F446" s="6">
        <v>116403229</v>
      </c>
      <c r="G446" s="6" t="s">
        <v>125</v>
      </c>
      <c r="H446" s="6" t="s">
        <v>1177</v>
      </c>
      <c r="I446" s="6">
        <v>561</v>
      </c>
      <c r="K446" s="19" t="str">
        <f t="shared" si="65"/>
        <v>N</v>
      </c>
      <c r="L446" s="20" t="str">
        <f t="shared" si="66"/>
        <v/>
      </c>
      <c r="M446" s="21" t="str">
        <f t="shared" si="67"/>
        <v/>
      </c>
      <c r="N446" s="22" t="str">
        <f t="shared" si="68"/>
        <v>N/A</v>
      </c>
      <c r="O446" s="23" t="str">
        <f t="shared" si="70"/>
        <v/>
      </c>
      <c r="P446" s="23" t="str">
        <f t="shared" si="71"/>
        <v/>
      </c>
      <c r="Q446" s="27"/>
      <c r="R446" s="24" t="str">
        <f>IF($K446="N","",IF($K446="Y",VLOOKUP($A446,'Run1-2'!$A:$J,3,FALSE)))</f>
        <v/>
      </c>
      <c r="S446" s="25" t="str">
        <f t="shared" si="72"/>
        <v/>
      </c>
      <c r="T446" s="27"/>
      <c r="U446" s="24" t="str">
        <f>IF($K446="N","",IF($K446="Y",VLOOKUP($A446,'Run1-3'!$A:$J,3,FALSE)))</f>
        <v/>
      </c>
      <c r="V446" s="25" t="str">
        <f t="shared" si="73"/>
        <v/>
      </c>
      <c r="W446" s="27"/>
      <c r="X446" s="25" t="str">
        <f t="shared" si="69"/>
        <v>N/A</v>
      </c>
    </row>
    <row r="447" spans="1:24" ht="15" customHeight="1" x14ac:dyDescent="0.3">
      <c r="A447" s="12" t="str">
        <f t="shared" si="64"/>
        <v>7-116411891-T</v>
      </c>
      <c r="B447" s="11" t="s">
        <v>201</v>
      </c>
      <c r="C447" s="6">
        <v>1.1299999999999999E-2</v>
      </c>
      <c r="D447" s="6"/>
      <c r="E447" s="6">
        <v>7</v>
      </c>
      <c r="F447" s="6">
        <v>116411891</v>
      </c>
      <c r="G447" s="6" t="s">
        <v>125</v>
      </c>
      <c r="H447" s="6" t="s">
        <v>1177</v>
      </c>
      <c r="I447" s="6">
        <v>1244</v>
      </c>
      <c r="K447" s="19" t="str">
        <f t="shared" si="65"/>
        <v>N</v>
      </c>
      <c r="L447" s="20" t="str">
        <f t="shared" si="66"/>
        <v/>
      </c>
      <c r="M447" s="21" t="str">
        <f t="shared" si="67"/>
        <v/>
      </c>
      <c r="N447" s="22" t="str">
        <f t="shared" si="68"/>
        <v>N/A</v>
      </c>
      <c r="O447" s="23" t="str">
        <f t="shared" si="70"/>
        <v/>
      </c>
      <c r="P447" s="23" t="str">
        <f t="shared" si="71"/>
        <v/>
      </c>
      <c r="Q447" s="27"/>
      <c r="R447" s="24" t="str">
        <f>IF($K447="N","",IF($K447="Y",VLOOKUP($A447,'Run1-2'!$A:$J,3,FALSE)))</f>
        <v/>
      </c>
      <c r="S447" s="25" t="str">
        <f t="shared" si="72"/>
        <v/>
      </c>
      <c r="T447" s="27"/>
      <c r="U447" s="24" t="str">
        <f>IF($K447="N","",IF($K447="Y",VLOOKUP($A447,'Run1-3'!$A:$J,3,FALSE)))</f>
        <v/>
      </c>
      <c r="V447" s="25" t="str">
        <f t="shared" si="73"/>
        <v/>
      </c>
      <c r="W447" s="27"/>
      <c r="X447" s="25" t="str">
        <f t="shared" si="69"/>
        <v>N/A</v>
      </c>
    </row>
    <row r="448" spans="1:24" ht="15" customHeight="1" x14ac:dyDescent="0.3">
      <c r="A448" s="12" t="str">
        <f t="shared" si="64"/>
        <v>7-116411895-G+T</v>
      </c>
      <c r="B448" s="11" t="s">
        <v>1013</v>
      </c>
      <c r="C448" s="6">
        <v>2.4799999999999999E-2</v>
      </c>
      <c r="D448" s="6"/>
      <c r="E448" s="6">
        <v>7</v>
      </c>
      <c r="F448" s="6">
        <v>116411895</v>
      </c>
      <c r="G448" s="6" t="s">
        <v>187</v>
      </c>
      <c r="H448" s="6" t="s">
        <v>84</v>
      </c>
      <c r="I448" s="6">
        <v>1248</v>
      </c>
      <c r="K448" s="19" t="str">
        <f t="shared" si="65"/>
        <v>N</v>
      </c>
      <c r="L448" s="20" t="str">
        <f t="shared" si="66"/>
        <v/>
      </c>
      <c r="M448" s="21" t="str">
        <f t="shared" si="67"/>
        <v/>
      </c>
      <c r="N448" s="22" t="str">
        <f t="shared" si="68"/>
        <v>N/A</v>
      </c>
      <c r="O448" s="23" t="str">
        <f t="shared" si="70"/>
        <v/>
      </c>
      <c r="P448" s="23" t="str">
        <f t="shared" si="71"/>
        <v/>
      </c>
      <c r="Q448" s="27"/>
      <c r="R448" s="24" t="str">
        <f>IF($K448="N","",IF($K448="Y",VLOOKUP($A448,'Run1-2'!$A:$J,3,FALSE)))</f>
        <v/>
      </c>
      <c r="S448" s="25" t="str">
        <f t="shared" si="72"/>
        <v/>
      </c>
      <c r="T448" s="27"/>
      <c r="U448" s="24" t="str">
        <f>IF($K448="N","",IF($K448="Y",VLOOKUP($A448,'Run1-3'!$A:$J,3,FALSE)))</f>
        <v/>
      </c>
      <c r="V448" s="25" t="str">
        <f t="shared" si="73"/>
        <v/>
      </c>
      <c r="W448" s="27"/>
      <c r="X448" s="25" t="str">
        <f t="shared" si="69"/>
        <v>N/A</v>
      </c>
    </row>
    <row r="449" spans="1:24" ht="15" customHeight="1" x14ac:dyDescent="0.3">
      <c r="A449" s="12" t="str">
        <f t="shared" si="64"/>
        <v>7-116411895-G-T</v>
      </c>
      <c r="B449" s="11" t="s">
        <v>1226</v>
      </c>
      <c r="C449" s="6">
        <v>1.04E-2</v>
      </c>
      <c r="D449" s="6"/>
      <c r="E449" s="6">
        <v>7</v>
      </c>
      <c r="F449" s="6">
        <v>116411895</v>
      </c>
      <c r="G449" s="6" t="s">
        <v>187</v>
      </c>
      <c r="H449" s="6" t="s">
        <v>680</v>
      </c>
      <c r="I449" s="6">
        <v>1248</v>
      </c>
      <c r="K449" s="19" t="str">
        <f t="shared" si="65"/>
        <v>N</v>
      </c>
      <c r="L449" s="20" t="str">
        <f t="shared" si="66"/>
        <v/>
      </c>
      <c r="M449" s="21" t="str">
        <f t="shared" si="67"/>
        <v/>
      </c>
      <c r="N449" s="22" t="str">
        <f t="shared" si="68"/>
        <v>N/A</v>
      </c>
      <c r="O449" s="23" t="str">
        <f t="shared" si="70"/>
        <v/>
      </c>
      <c r="P449" s="23" t="str">
        <f t="shared" si="71"/>
        <v/>
      </c>
      <c r="Q449" s="27"/>
      <c r="R449" s="24" t="str">
        <f>IF($K449="N","",IF($K449="Y",VLOOKUP($A449,'Run1-2'!$A:$J,3,FALSE)))</f>
        <v/>
      </c>
      <c r="S449" s="25" t="str">
        <f t="shared" si="72"/>
        <v/>
      </c>
      <c r="T449" s="27"/>
      <c r="U449" s="24" t="str">
        <f>IF($K449="N","",IF($K449="Y",VLOOKUP($A449,'Run1-3'!$A:$J,3,FALSE)))</f>
        <v/>
      </c>
      <c r="V449" s="25" t="str">
        <f t="shared" si="73"/>
        <v/>
      </c>
      <c r="W449" s="27"/>
      <c r="X449" s="25" t="str">
        <f t="shared" si="69"/>
        <v>N/A</v>
      </c>
    </row>
    <row r="450" spans="1:24" ht="15" customHeight="1" x14ac:dyDescent="0.3">
      <c r="A450" s="12" t="str">
        <f t="shared" si="64"/>
        <v>7-116411959-A-G</v>
      </c>
      <c r="B450" s="11" t="s">
        <v>52</v>
      </c>
      <c r="C450" s="6">
        <v>4.5999999999999999E-2</v>
      </c>
      <c r="D450" s="6"/>
      <c r="E450" s="6">
        <v>7</v>
      </c>
      <c r="F450" s="6">
        <v>116411959</v>
      </c>
      <c r="G450" s="6" t="s">
        <v>1082</v>
      </c>
      <c r="H450" s="6" t="s">
        <v>801</v>
      </c>
      <c r="I450" s="6">
        <v>1239</v>
      </c>
      <c r="K450" s="19" t="str">
        <f t="shared" si="65"/>
        <v>N</v>
      </c>
      <c r="L450" s="20" t="str">
        <f t="shared" si="66"/>
        <v/>
      </c>
      <c r="M450" s="21" t="str">
        <f t="shared" si="67"/>
        <v/>
      </c>
      <c r="N450" s="22" t="str">
        <f t="shared" si="68"/>
        <v>N/A</v>
      </c>
      <c r="O450" s="23" t="str">
        <f t="shared" si="70"/>
        <v/>
      </c>
      <c r="P450" s="23" t="str">
        <f t="shared" si="71"/>
        <v/>
      </c>
      <c r="Q450" s="27"/>
      <c r="R450" s="24" t="str">
        <f>IF($K450="N","",IF($K450="Y",VLOOKUP($A450,'Run1-2'!$A:$J,3,FALSE)))</f>
        <v/>
      </c>
      <c r="S450" s="25" t="str">
        <f t="shared" si="72"/>
        <v/>
      </c>
      <c r="T450" s="27"/>
      <c r="U450" s="24" t="str">
        <f>IF($K450="N","",IF($K450="Y",VLOOKUP($A450,'Run1-3'!$A:$J,3,FALSE)))</f>
        <v/>
      </c>
      <c r="V450" s="25" t="str">
        <f t="shared" si="73"/>
        <v/>
      </c>
      <c r="W450" s="27"/>
      <c r="X450" s="25" t="str">
        <f t="shared" si="69"/>
        <v>N/A</v>
      </c>
    </row>
    <row r="451" spans="1:24" ht="15" customHeight="1" x14ac:dyDescent="0.3">
      <c r="A451" s="12" t="str">
        <f t="shared" ref="A451:A514" si="74">E451&amp;"-"&amp;F451&amp;"-"&amp;H451</f>
        <v>7-116411971-G-C</v>
      </c>
      <c r="B451" s="11" t="s">
        <v>265</v>
      </c>
      <c r="C451" s="6">
        <v>0.1958</v>
      </c>
      <c r="D451" s="6"/>
      <c r="E451" s="6">
        <v>7</v>
      </c>
      <c r="F451" s="6">
        <v>116411971</v>
      </c>
      <c r="G451" s="6" t="s">
        <v>187</v>
      </c>
      <c r="H451" s="6" t="s">
        <v>1035</v>
      </c>
      <c r="I451" s="6">
        <v>1328</v>
      </c>
      <c r="K451" s="19" t="str">
        <f t="shared" ref="K451:K514" si="75">IF(AND($C451&lt;=0.25,C451&gt;=0.05),"Y","N")</f>
        <v>Y</v>
      </c>
      <c r="L451" s="20">
        <f t="shared" ref="L451:L514" si="76">IF(K451="Y",C451,"")</f>
        <v>0.1958</v>
      </c>
      <c r="M451" s="21" t="str">
        <f t="shared" ref="M451:M514" si="77">IF($L451="","",IF(AND($L451&gt;=0.05,$L451&lt;0.1),"A",IF(AND($L451&gt;=0.1,$L451&lt;0.2),"B",IF(AND($L451&gt;=0.2,$L451&lt;=0.25),"C"))))</f>
        <v>B</v>
      </c>
      <c r="N451" s="22">
        <f t="shared" ref="N451:N514" si="78">IF($M451="A",$L451*$C$1+$F$1,IF($M451="B",L451*$D$1+$F$1,IF($M451="C",L451*$E$1+$F$1,"N/A")))</f>
        <v>9.8320000000000005E-2</v>
      </c>
      <c r="O451" s="23">
        <f t="shared" si="70"/>
        <v>9.7479999999999997E-2</v>
      </c>
      <c r="P451" s="23">
        <f t="shared" si="71"/>
        <v>0.29411999999999999</v>
      </c>
      <c r="Q451" s="27"/>
      <c r="R451" s="24">
        <f>IF($K451="N","",IF($K451="Y",VLOOKUP($A451,'Run1-2'!$A:$J,3,FALSE)))</f>
        <v>0.1971</v>
      </c>
      <c r="S451" s="25" t="str">
        <f t="shared" si="72"/>
        <v>Y</v>
      </c>
      <c r="T451" s="27"/>
      <c r="U451" s="24">
        <f>IF($K451="N","",IF($K451="Y",VLOOKUP($A451,'Run1-3'!$A:$J,3,FALSE)))</f>
        <v>0.19170000000000001</v>
      </c>
      <c r="V451" s="25" t="str">
        <f t="shared" si="73"/>
        <v>Y</v>
      </c>
      <c r="W451" s="27"/>
      <c r="X451" s="25" t="str">
        <f t="shared" ref="X451:X514" si="79">IF($K451="N","N/A",IF(AND($S451="Y",$V451="Y"),"Y","N"))</f>
        <v>Y</v>
      </c>
    </row>
    <row r="452" spans="1:24" ht="15" customHeight="1" x14ac:dyDescent="0.3">
      <c r="A452" s="12" t="str">
        <f t="shared" si="74"/>
        <v>7-116411974-T</v>
      </c>
      <c r="B452" s="11" t="s">
        <v>1074</v>
      </c>
      <c r="C452" s="6">
        <v>1.1599999999999999E-2</v>
      </c>
      <c r="D452" s="6"/>
      <c r="E452" s="6">
        <v>7</v>
      </c>
      <c r="F452" s="6">
        <v>116411974</v>
      </c>
      <c r="G452" s="6" t="s">
        <v>125</v>
      </c>
      <c r="H452" s="6" t="s">
        <v>1177</v>
      </c>
      <c r="I452" s="6">
        <v>1208</v>
      </c>
      <c r="K452" s="19" t="str">
        <f t="shared" si="75"/>
        <v>N</v>
      </c>
      <c r="L452" s="20" t="str">
        <f t="shared" si="76"/>
        <v/>
      </c>
      <c r="M452" s="21" t="str">
        <f t="shared" si="77"/>
        <v/>
      </c>
      <c r="N452" s="22" t="str">
        <f t="shared" si="78"/>
        <v>N/A</v>
      </c>
      <c r="O452" s="23" t="str">
        <f t="shared" ref="O452:O515" si="80">IF(L452="","",IF((L452-N452)&lt;0.01,0.01,L452-N452))</f>
        <v/>
      </c>
      <c r="P452" s="23" t="str">
        <f t="shared" ref="P452:P515" si="81">IF(L452="","",L452+N452)</f>
        <v/>
      </c>
      <c r="Q452" s="27"/>
      <c r="R452" s="24" t="str">
        <f>IF($K452="N","",IF($K452="Y",VLOOKUP($A452,'Run1-2'!$A:$J,3,FALSE)))</f>
        <v/>
      </c>
      <c r="S452" s="25" t="str">
        <f t="shared" ref="S452:S515" si="82">IF($K452="N","",IF(AND(R452&gt;=$O452,R452&lt;=$P452),"Y","N"))</f>
        <v/>
      </c>
      <c r="T452" s="27"/>
      <c r="U452" s="24" t="str">
        <f>IF($K452="N","",IF($K452="Y",VLOOKUP($A452,'Run1-3'!$A:$J,3,FALSE)))</f>
        <v/>
      </c>
      <c r="V452" s="25" t="str">
        <f t="shared" ref="V452:V515" si="83">IF($K452="N","",IF(AND(U452&gt;=$O452,U452&lt;=$P452),"Y","N"))</f>
        <v/>
      </c>
      <c r="W452" s="27"/>
      <c r="X452" s="25" t="str">
        <f t="shared" si="79"/>
        <v>N/A</v>
      </c>
    </row>
    <row r="453" spans="1:24" ht="15" customHeight="1" x14ac:dyDescent="0.3">
      <c r="A453" s="12" t="str">
        <f t="shared" si="74"/>
        <v>7-116411975-A</v>
      </c>
      <c r="B453" s="11" t="s">
        <v>449</v>
      </c>
      <c r="C453" s="6">
        <v>1.23E-2</v>
      </c>
      <c r="D453" s="6"/>
      <c r="E453" s="6">
        <v>7</v>
      </c>
      <c r="F453" s="6">
        <v>116411975</v>
      </c>
      <c r="G453" s="6" t="s">
        <v>187</v>
      </c>
      <c r="H453" s="6" t="s">
        <v>1082</v>
      </c>
      <c r="I453" s="6">
        <v>1302</v>
      </c>
      <c r="K453" s="19" t="str">
        <f t="shared" si="75"/>
        <v>N</v>
      </c>
      <c r="L453" s="20" t="str">
        <f t="shared" si="76"/>
        <v/>
      </c>
      <c r="M453" s="21" t="str">
        <f t="shared" si="77"/>
        <v/>
      </c>
      <c r="N453" s="22" t="str">
        <f t="shared" si="78"/>
        <v>N/A</v>
      </c>
      <c r="O453" s="23" t="str">
        <f t="shared" si="80"/>
        <v/>
      </c>
      <c r="P453" s="23" t="str">
        <f t="shared" si="81"/>
        <v/>
      </c>
      <c r="Q453" s="27"/>
      <c r="R453" s="24" t="str">
        <f>IF($K453="N","",IF($K453="Y",VLOOKUP($A453,'Run1-2'!$A:$J,3,FALSE)))</f>
        <v/>
      </c>
      <c r="S453" s="25" t="str">
        <f t="shared" si="82"/>
        <v/>
      </c>
      <c r="T453" s="27"/>
      <c r="U453" s="24" t="str">
        <f>IF($K453="N","",IF($K453="Y",VLOOKUP($A453,'Run1-3'!$A:$J,3,FALSE)))</f>
        <v/>
      </c>
      <c r="V453" s="25" t="str">
        <f t="shared" si="83"/>
        <v/>
      </c>
      <c r="W453" s="27"/>
      <c r="X453" s="25" t="str">
        <f t="shared" si="79"/>
        <v>N/A</v>
      </c>
    </row>
    <row r="454" spans="1:24" ht="15" customHeight="1" x14ac:dyDescent="0.3">
      <c r="A454" s="12" t="str">
        <f t="shared" si="74"/>
        <v>7-116411986-T</v>
      </c>
      <c r="B454" s="11" t="s">
        <v>657</v>
      </c>
      <c r="C454" s="6">
        <v>1.1299999999999999E-2</v>
      </c>
      <c r="D454" s="6"/>
      <c r="E454" s="6">
        <v>7</v>
      </c>
      <c r="F454" s="6">
        <v>116411986</v>
      </c>
      <c r="G454" s="6" t="s">
        <v>125</v>
      </c>
      <c r="H454" s="6" t="s">
        <v>1177</v>
      </c>
      <c r="I454" s="6">
        <v>1325</v>
      </c>
      <c r="K454" s="19" t="str">
        <f t="shared" si="75"/>
        <v>N</v>
      </c>
      <c r="L454" s="20" t="str">
        <f t="shared" si="76"/>
        <v/>
      </c>
      <c r="M454" s="21" t="str">
        <f t="shared" si="77"/>
        <v/>
      </c>
      <c r="N454" s="22" t="str">
        <f t="shared" si="78"/>
        <v>N/A</v>
      </c>
      <c r="O454" s="23" t="str">
        <f t="shared" si="80"/>
        <v/>
      </c>
      <c r="P454" s="23" t="str">
        <f t="shared" si="81"/>
        <v/>
      </c>
      <c r="Q454" s="27"/>
      <c r="R454" s="24" t="str">
        <f>IF($K454="N","",IF($K454="Y",VLOOKUP($A454,'Run1-2'!$A:$J,3,FALSE)))</f>
        <v/>
      </c>
      <c r="S454" s="25" t="str">
        <f t="shared" si="82"/>
        <v/>
      </c>
      <c r="T454" s="27"/>
      <c r="U454" s="24" t="str">
        <f>IF($K454="N","",IF($K454="Y",VLOOKUP($A454,'Run1-3'!$A:$J,3,FALSE)))</f>
        <v/>
      </c>
      <c r="V454" s="25" t="str">
        <f t="shared" si="83"/>
        <v/>
      </c>
      <c r="W454" s="27"/>
      <c r="X454" s="25" t="str">
        <f t="shared" si="79"/>
        <v>N/A</v>
      </c>
    </row>
    <row r="455" spans="1:24" ht="15" customHeight="1" x14ac:dyDescent="0.3">
      <c r="A455" s="12" t="str">
        <f t="shared" si="74"/>
        <v>7-116417428-C+T</v>
      </c>
      <c r="B455" s="11" t="s">
        <v>75</v>
      </c>
      <c r="C455" s="6">
        <v>3.1E-2</v>
      </c>
      <c r="D455" s="6"/>
      <c r="E455" s="6">
        <v>7</v>
      </c>
      <c r="F455" s="6">
        <v>116417428</v>
      </c>
      <c r="G455" s="6" t="s">
        <v>125</v>
      </c>
      <c r="H455" s="6" t="s">
        <v>1283</v>
      </c>
      <c r="I455" s="6">
        <v>612</v>
      </c>
      <c r="K455" s="19" t="str">
        <f t="shared" si="75"/>
        <v>N</v>
      </c>
      <c r="L455" s="20" t="str">
        <f t="shared" si="76"/>
        <v/>
      </c>
      <c r="M455" s="21" t="str">
        <f t="shared" si="77"/>
        <v/>
      </c>
      <c r="N455" s="22" t="str">
        <f t="shared" si="78"/>
        <v>N/A</v>
      </c>
      <c r="O455" s="23" t="str">
        <f t="shared" si="80"/>
        <v/>
      </c>
      <c r="P455" s="23" t="str">
        <f t="shared" si="81"/>
        <v/>
      </c>
      <c r="Q455" s="27"/>
      <c r="R455" s="24" t="str">
        <f>IF($K455="N","",IF($K455="Y",VLOOKUP($A455,'Run1-2'!$A:$J,3,FALSE)))</f>
        <v/>
      </c>
      <c r="S455" s="25" t="str">
        <f t="shared" si="82"/>
        <v/>
      </c>
      <c r="T455" s="27"/>
      <c r="U455" s="24" t="str">
        <f>IF($K455="N","",IF($K455="Y",VLOOKUP($A455,'Run1-3'!$A:$J,3,FALSE)))</f>
        <v/>
      </c>
      <c r="V455" s="25" t="str">
        <f t="shared" si="83"/>
        <v/>
      </c>
      <c r="W455" s="27"/>
      <c r="X455" s="25" t="str">
        <f t="shared" si="79"/>
        <v>N/A</v>
      </c>
    </row>
    <row r="456" spans="1:24" ht="15" customHeight="1" x14ac:dyDescent="0.3">
      <c r="A456" s="12" t="str">
        <f t="shared" si="74"/>
        <v>7-116417431-T+T</v>
      </c>
      <c r="B456" s="11" t="s">
        <v>286</v>
      </c>
      <c r="C456" s="6">
        <v>4.3200000000000002E-2</v>
      </c>
      <c r="D456" s="6"/>
      <c r="E456" s="6">
        <v>7</v>
      </c>
      <c r="F456" s="6">
        <v>116417431</v>
      </c>
      <c r="G456" s="6" t="s">
        <v>1177</v>
      </c>
      <c r="H456" s="6" t="s">
        <v>997</v>
      </c>
      <c r="I456" s="6">
        <v>672</v>
      </c>
      <c r="K456" s="19" t="str">
        <f t="shared" si="75"/>
        <v>N</v>
      </c>
      <c r="L456" s="20" t="str">
        <f t="shared" si="76"/>
        <v/>
      </c>
      <c r="M456" s="21" t="str">
        <f t="shared" si="77"/>
        <v/>
      </c>
      <c r="N456" s="22" t="str">
        <f t="shared" si="78"/>
        <v>N/A</v>
      </c>
      <c r="O456" s="23" t="str">
        <f t="shared" si="80"/>
        <v/>
      </c>
      <c r="P456" s="23" t="str">
        <f t="shared" si="81"/>
        <v/>
      </c>
      <c r="Q456" s="27"/>
      <c r="R456" s="24" t="str">
        <f>IF($K456="N","",IF($K456="Y",VLOOKUP($A456,'Run1-2'!$A:$J,3,FALSE)))</f>
        <v/>
      </c>
      <c r="S456" s="25" t="str">
        <f t="shared" si="82"/>
        <v/>
      </c>
      <c r="T456" s="27"/>
      <c r="U456" s="24" t="str">
        <f>IF($K456="N","",IF($K456="Y",VLOOKUP($A456,'Run1-3'!$A:$J,3,FALSE)))</f>
        <v/>
      </c>
      <c r="V456" s="25" t="str">
        <f t="shared" si="83"/>
        <v/>
      </c>
      <c r="W456" s="27"/>
      <c r="X456" s="25" t="str">
        <f t="shared" si="79"/>
        <v>N/A</v>
      </c>
    </row>
    <row r="457" spans="1:24" ht="15" customHeight="1" x14ac:dyDescent="0.3">
      <c r="A457" s="12" t="str">
        <f t="shared" si="74"/>
        <v>7-116417441-A-G</v>
      </c>
      <c r="B457" s="11" t="s">
        <v>504</v>
      </c>
      <c r="C457" s="6">
        <v>9.7299999999999998E-2</v>
      </c>
      <c r="D457" s="6"/>
      <c r="E457" s="6">
        <v>7</v>
      </c>
      <c r="F457" s="6">
        <v>116417441</v>
      </c>
      <c r="G457" s="6" t="s">
        <v>1082</v>
      </c>
      <c r="H457" s="6" t="s">
        <v>801</v>
      </c>
      <c r="I457" s="6">
        <v>740</v>
      </c>
      <c r="K457" s="19" t="str">
        <f t="shared" si="75"/>
        <v>Y</v>
      </c>
      <c r="L457" s="20">
        <f t="shared" si="76"/>
        <v>9.7299999999999998E-2</v>
      </c>
      <c r="M457" s="21" t="str">
        <f t="shared" si="77"/>
        <v>A</v>
      </c>
      <c r="N457" s="22">
        <f t="shared" si="78"/>
        <v>6.8650000000000003E-2</v>
      </c>
      <c r="O457" s="23">
        <f t="shared" si="80"/>
        <v>2.8649999999999995E-2</v>
      </c>
      <c r="P457" s="23">
        <f t="shared" si="81"/>
        <v>0.16594999999999999</v>
      </c>
      <c r="Q457" s="27"/>
      <c r="R457" s="24">
        <f>IF($K457="N","",IF($K457="Y",VLOOKUP($A457,'Run1-2'!$A:$J,3,FALSE)))</f>
        <v>9.9900000000000003E-2</v>
      </c>
      <c r="S457" s="25" t="str">
        <f t="shared" si="82"/>
        <v>Y</v>
      </c>
      <c r="T457" s="27"/>
      <c r="U457" s="24">
        <f>IF($K457="N","",IF($K457="Y",VLOOKUP($A457,'Run1-3'!$A:$J,3,FALSE)))</f>
        <v>0.1065</v>
      </c>
      <c r="V457" s="25" t="str">
        <f t="shared" si="83"/>
        <v>Y</v>
      </c>
      <c r="W457" s="27"/>
      <c r="X457" s="25" t="str">
        <f t="shared" si="79"/>
        <v>Y</v>
      </c>
    </row>
    <row r="458" spans="1:24" ht="15" customHeight="1" x14ac:dyDescent="0.3">
      <c r="A458" s="12" t="str">
        <f t="shared" si="74"/>
        <v>7-116417463-T</v>
      </c>
      <c r="B458" s="11" t="s">
        <v>720</v>
      </c>
      <c r="C458" s="6">
        <v>1.1299999999999999E-2</v>
      </c>
      <c r="D458" s="6" t="s">
        <v>1494</v>
      </c>
      <c r="E458" s="6">
        <v>7</v>
      </c>
      <c r="F458" s="6">
        <v>116417463</v>
      </c>
      <c r="G458" s="6" t="s">
        <v>125</v>
      </c>
      <c r="H458" s="6" t="s">
        <v>1177</v>
      </c>
      <c r="I458" s="6">
        <v>796</v>
      </c>
      <c r="K458" s="19" t="str">
        <f t="shared" si="75"/>
        <v>N</v>
      </c>
      <c r="L458" s="20" t="str">
        <f t="shared" si="76"/>
        <v/>
      </c>
      <c r="M458" s="21" t="str">
        <f t="shared" si="77"/>
        <v/>
      </c>
      <c r="N458" s="22" t="str">
        <f t="shared" si="78"/>
        <v>N/A</v>
      </c>
      <c r="O458" s="23" t="str">
        <f t="shared" si="80"/>
        <v/>
      </c>
      <c r="P458" s="23" t="str">
        <f t="shared" si="81"/>
        <v/>
      </c>
      <c r="Q458" s="27"/>
      <c r="R458" s="24" t="str">
        <f>IF($K458="N","",IF($K458="Y",VLOOKUP($A458,'Run1-2'!$A:$J,3,FALSE)))</f>
        <v/>
      </c>
      <c r="S458" s="25" t="str">
        <f t="shared" si="82"/>
        <v/>
      </c>
      <c r="T458" s="27"/>
      <c r="U458" s="24" t="str">
        <f>IF($K458="N","",IF($K458="Y",VLOOKUP($A458,'Run1-3'!$A:$J,3,FALSE)))</f>
        <v/>
      </c>
      <c r="V458" s="25" t="str">
        <f t="shared" si="83"/>
        <v/>
      </c>
      <c r="W458" s="27"/>
      <c r="X458" s="25" t="str">
        <f t="shared" si="79"/>
        <v>N/A</v>
      </c>
    </row>
    <row r="459" spans="1:24" ht="15" customHeight="1" x14ac:dyDescent="0.3">
      <c r="A459" s="12" t="str">
        <f t="shared" si="74"/>
        <v>7-116417470-C-T</v>
      </c>
      <c r="B459" s="11" t="s">
        <v>137</v>
      </c>
      <c r="C459" s="6">
        <v>3.73E-2</v>
      </c>
      <c r="D459" s="6" t="s">
        <v>1118</v>
      </c>
      <c r="E459" s="6">
        <v>7</v>
      </c>
      <c r="F459" s="6">
        <v>116417470</v>
      </c>
      <c r="G459" s="6" t="s">
        <v>125</v>
      </c>
      <c r="H459" s="6" t="s">
        <v>493</v>
      </c>
      <c r="I459" s="6">
        <v>804</v>
      </c>
      <c r="K459" s="19" t="str">
        <f t="shared" si="75"/>
        <v>N</v>
      </c>
      <c r="L459" s="20" t="str">
        <f t="shared" si="76"/>
        <v/>
      </c>
      <c r="M459" s="21" t="str">
        <f t="shared" si="77"/>
        <v/>
      </c>
      <c r="N459" s="22" t="str">
        <f t="shared" si="78"/>
        <v>N/A</v>
      </c>
      <c r="O459" s="23" t="str">
        <f t="shared" si="80"/>
        <v/>
      </c>
      <c r="P459" s="23" t="str">
        <f t="shared" si="81"/>
        <v/>
      </c>
      <c r="Q459" s="27"/>
      <c r="R459" s="24" t="str">
        <f>IF($K459="N","",IF($K459="Y",VLOOKUP($A459,'Run1-2'!$A:$J,3,FALSE)))</f>
        <v/>
      </c>
      <c r="S459" s="25" t="str">
        <f t="shared" si="82"/>
        <v/>
      </c>
      <c r="T459" s="27"/>
      <c r="U459" s="24" t="str">
        <f>IF($K459="N","",IF($K459="Y",VLOOKUP($A459,'Run1-3'!$A:$J,3,FALSE)))</f>
        <v/>
      </c>
      <c r="V459" s="25" t="str">
        <f t="shared" si="83"/>
        <v/>
      </c>
      <c r="W459" s="27"/>
      <c r="X459" s="25" t="str">
        <f t="shared" si="79"/>
        <v>N/A</v>
      </c>
    </row>
    <row r="460" spans="1:24" ht="15" customHeight="1" x14ac:dyDescent="0.3">
      <c r="A460" s="12" t="str">
        <f t="shared" si="74"/>
        <v>7-116417530-A</v>
      </c>
      <c r="B460" s="11" t="s">
        <v>354</v>
      </c>
      <c r="C460" s="6">
        <v>1.06E-2</v>
      </c>
      <c r="D460" s="6"/>
      <c r="E460" s="6">
        <v>7</v>
      </c>
      <c r="F460" s="6">
        <v>116417530</v>
      </c>
      <c r="G460" s="6" t="s">
        <v>187</v>
      </c>
      <c r="H460" s="6" t="s">
        <v>1082</v>
      </c>
      <c r="I460" s="6">
        <v>847</v>
      </c>
      <c r="K460" s="19" t="str">
        <f t="shared" si="75"/>
        <v>N</v>
      </c>
      <c r="L460" s="20" t="str">
        <f t="shared" si="76"/>
        <v/>
      </c>
      <c r="M460" s="21" t="str">
        <f t="shared" si="77"/>
        <v/>
      </c>
      <c r="N460" s="22" t="str">
        <f t="shared" si="78"/>
        <v>N/A</v>
      </c>
      <c r="O460" s="23" t="str">
        <f t="shared" si="80"/>
        <v/>
      </c>
      <c r="P460" s="23" t="str">
        <f t="shared" si="81"/>
        <v/>
      </c>
      <c r="Q460" s="27"/>
      <c r="R460" s="24" t="str">
        <f>IF($K460="N","",IF($K460="Y",VLOOKUP($A460,'Run1-2'!$A:$J,3,FALSE)))</f>
        <v/>
      </c>
      <c r="S460" s="25" t="str">
        <f t="shared" si="82"/>
        <v/>
      </c>
      <c r="T460" s="27"/>
      <c r="U460" s="24" t="str">
        <f>IF($K460="N","",IF($K460="Y",VLOOKUP($A460,'Run1-3'!$A:$J,3,FALSE)))</f>
        <v/>
      </c>
      <c r="V460" s="25" t="str">
        <f t="shared" si="83"/>
        <v/>
      </c>
      <c r="W460" s="27"/>
      <c r="X460" s="25" t="str">
        <f t="shared" si="79"/>
        <v>N/A</v>
      </c>
    </row>
    <row r="461" spans="1:24" ht="15" customHeight="1" x14ac:dyDescent="0.3">
      <c r="A461" s="12" t="str">
        <f t="shared" si="74"/>
        <v>7-116417533-A+T</v>
      </c>
      <c r="B461" s="11" t="s">
        <v>568</v>
      </c>
      <c r="C461" s="6">
        <v>1.66E-2</v>
      </c>
      <c r="D461" s="6"/>
      <c r="E461" s="6">
        <v>7</v>
      </c>
      <c r="F461" s="6">
        <v>116417533</v>
      </c>
      <c r="G461" s="6" t="s">
        <v>1082</v>
      </c>
      <c r="H461" s="6" t="s">
        <v>1191</v>
      </c>
      <c r="I461" s="6">
        <v>843</v>
      </c>
      <c r="K461" s="19" t="str">
        <f t="shared" si="75"/>
        <v>N</v>
      </c>
      <c r="L461" s="20" t="str">
        <f t="shared" si="76"/>
        <v/>
      </c>
      <c r="M461" s="21" t="str">
        <f t="shared" si="77"/>
        <v/>
      </c>
      <c r="N461" s="22" t="str">
        <f t="shared" si="78"/>
        <v>N/A</v>
      </c>
      <c r="O461" s="23" t="str">
        <f t="shared" si="80"/>
        <v/>
      </c>
      <c r="P461" s="23" t="str">
        <f t="shared" si="81"/>
        <v/>
      </c>
      <c r="Q461" s="27"/>
      <c r="R461" s="24" t="str">
        <f>IF($K461="N","",IF($K461="Y",VLOOKUP($A461,'Run1-2'!$A:$J,3,FALSE)))</f>
        <v/>
      </c>
      <c r="S461" s="25" t="str">
        <f t="shared" si="82"/>
        <v/>
      </c>
      <c r="T461" s="27"/>
      <c r="U461" s="24" t="str">
        <f>IF($K461="N","",IF($K461="Y",VLOOKUP($A461,'Run1-3'!$A:$J,3,FALSE)))</f>
        <v/>
      </c>
      <c r="V461" s="25" t="str">
        <f t="shared" si="83"/>
        <v/>
      </c>
      <c r="W461" s="27"/>
      <c r="X461" s="25" t="str">
        <f t="shared" si="79"/>
        <v>N/A</v>
      </c>
    </row>
    <row r="462" spans="1:24" ht="15" customHeight="1" x14ac:dyDescent="0.3">
      <c r="A462" s="12" t="str">
        <f t="shared" si="74"/>
        <v>7-116423416-A</v>
      </c>
      <c r="B462" s="11" t="s">
        <v>786</v>
      </c>
      <c r="C462" s="6">
        <v>1.03E-2</v>
      </c>
      <c r="D462" s="6"/>
      <c r="E462" s="6">
        <v>7</v>
      </c>
      <c r="F462" s="6">
        <v>116423416</v>
      </c>
      <c r="G462" s="6" t="s">
        <v>187</v>
      </c>
      <c r="H462" s="6" t="s">
        <v>1082</v>
      </c>
      <c r="I462" s="6">
        <v>1263</v>
      </c>
      <c r="K462" s="19" t="str">
        <f t="shared" si="75"/>
        <v>N</v>
      </c>
      <c r="L462" s="20" t="str">
        <f t="shared" si="76"/>
        <v/>
      </c>
      <c r="M462" s="21" t="str">
        <f t="shared" si="77"/>
        <v/>
      </c>
      <c r="N462" s="22" t="str">
        <f t="shared" si="78"/>
        <v>N/A</v>
      </c>
      <c r="O462" s="23" t="str">
        <f t="shared" si="80"/>
        <v/>
      </c>
      <c r="P462" s="23" t="str">
        <f t="shared" si="81"/>
        <v/>
      </c>
      <c r="Q462" s="27"/>
      <c r="R462" s="24" t="str">
        <f>IF($K462="N","",IF($K462="Y",VLOOKUP($A462,'Run1-2'!$A:$J,3,FALSE)))</f>
        <v/>
      </c>
      <c r="S462" s="25" t="str">
        <f t="shared" si="82"/>
        <v/>
      </c>
      <c r="T462" s="27"/>
      <c r="U462" s="24" t="str">
        <f>IF($K462="N","",IF($K462="Y",VLOOKUP($A462,'Run1-3'!$A:$J,3,FALSE)))</f>
        <v/>
      </c>
      <c r="V462" s="25" t="str">
        <f t="shared" si="83"/>
        <v/>
      </c>
      <c r="W462" s="27"/>
      <c r="X462" s="25" t="str">
        <f t="shared" si="79"/>
        <v>N/A</v>
      </c>
    </row>
    <row r="463" spans="1:24" ht="15" customHeight="1" x14ac:dyDescent="0.3">
      <c r="A463" s="12" t="str">
        <f t="shared" si="74"/>
        <v>7-116423482-G-A</v>
      </c>
      <c r="B463" s="11" t="s">
        <v>748</v>
      </c>
      <c r="C463" s="6">
        <v>3.3099999999999997E-2</v>
      </c>
      <c r="D463" s="6"/>
      <c r="E463" s="6">
        <v>7</v>
      </c>
      <c r="F463" s="6">
        <v>116423482</v>
      </c>
      <c r="G463" s="6" t="s">
        <v>187</v>
      </c>
      <c r="H463" s="6" t="s">
        <v>590</v>
      </c>
      <c r="I463" s="6">
        <v>1238</v>
      </c>
      <c r="K463" s="19" t="str">
        <f t="shared" si="75"/>
        <v>N</v>
      </c>
      <c r="L463" s="20" t="str">
        <f t="shared" si="76"/>
        <v/>
      </c>
      <c r="M463" s="21" t="str">
        <f t="shared" si="77"/>
        <v/>
      </c>
      <c r="N463" s="22" t="str">
        <f t="shared" si="78"/>
        <v>N/A</v>
      </c>
      <c r="O463" s="23" t="str">
        <f t="shared" si="80"/>
        <v/>
      </c>
      <c r="P463" s="23" t="str">
        <f t="shared" si="81"/>
        <v/>
      </c>
      <c r="Q463" s="27"/>
      <c r="R463" s="24" t="str">
        <f>IF($K463="N","",IF($K463="Y",VLOOKUP($A463,'Run1-2'!$A:$J,3,FALSE)))</f>
        <v/>
      </c>
      <c r="S463" s="25" t="str">
        <f t="shared" si="82"/>
        <v/>
      </c>
      <c r="T463" s="27"/>
      <c r="U463" s="24" t="str">
        <f>IF($K463="N","",IF($K463="Y",VLOOKUP($A463,'Run1-3'!$A:$J,3,FALSE)))</f>
        <v/>
      </c>
      <c r="V463" s="25" t="str">
        <f t="shared" si="83"/>
        <v/>
      </c>
      <c r="W463" s="27"/>
      <c r="X463" s="25" t="str">
        <f t="shared" si="79"/>
        <v>N/A</v>
      </c>
    </row>
    <row r="464" spans="1:24" ht="15" customHeight="1" x14ac:dyDescent="0.3">
      <c r="A464" s="12" t="str">
        <f t="shared" si="74"/>
        <v>7-116423483-A+AGTCTGC</v>
      </c>
      <c r="B464" s="11" t="s">
        <v>968</v>
      </c>
      <c r="C464" s="6">
        <v>0.1046</v>
      </c>
      <c r="D464" s="6"/>
      <c r="E464" s="6">
        <v>7</v>
      </c>
      <c r="F464" s="6">
        <v>116423483</v>
      </c>
      <c r="G464" s="6" t="s">
        <v>1082</v>
      </c>
      <c r="H464" s="6" t="s">
        <v>682</v>
      </c>
      <c r="I464" s="6">
        <v>870</v>
      </c>
      <c r="K464" s="19" t="str">
        <f t="shared" si="75"/>
        <v>Y</v>
      </c>
      <c r="L464" s="20">
        <f t="shared" si="76"/>
        <v>0.1046</v>
      </c>
      <c r="M464" s="21" t="str">
        <f t="shared" si="77"/>
        <v>B</v>
      </c>
      <c r="N464" s="22">
        <f t="shared" si="78"/>
        <v>6.1840000000000006E-2</v>
      </c>
      <c r="O464" s="23">
        <f t="shared" si="80"/>
        <v>4.2759999999999992E-2</v>
      </c>
      <c r="P464" s="23">
        <f t="shared" si="81"/>
        <v>0.16644</v>
      </c>
      <c r="Q464" s="27"/>
      <c r="R464" s="24">
        <f>IF($K464="N","",IF($K464="Y",VLOOKUP($A464,'Run1-2'!$A:$J,3,FALSE)))</f>
        <v>9.3700000000000006E-2</v>
      </c>
      <c r="S464" s="25" t="str">
        <f t="shared" si="82"/>
        <v>Y</v>
      </c>
      <c r="T464" s="27"/>
      <c r="U464" s="24">
        <f>IF($K464="N","",IF($K464="Y",VLOOKUP($A464,'Run1-3'!$A:$J,3,FALSE)))</f>
        <v>0.1137</v>
      </c>
      <c r="V464" s="25" t="str">
        <f t="shared" si="83"/>
        <v>Y</v>
      </c>
      <c r="W464" s="27"/>
      <c r="X464" s="25" t="str">
        <f t="shared" si="79"/>
        <v>Y</v>
      </c>
    </row>
    <row r="465" spans="1:24" ht="15" customHeight="1" x14ac:dyDescent="0.3">
      <c r="A465" s="12" t="str">
        <f t="shared" si="74"/>
        <v>7-128845089-A</v>
      </c>
      <c r="B465" s="11" t="s">
        <v>1190</v>
      </c>
      <c r="C465" s="6">
        <v>1.0999999999999999E-2</v>
      </c>
      <c r="D465" s="6" t="s">
        <v>1495</v>
      </c>
      <c r="E465" s="6">
        <v>7</v>
      </c>
      <c r="F465" s="6">
        <v>128845089</v>
      </c>
      <c r="G465" s="6" t="s">
        <v>187</v>
      </c>
      <c r="H465" s="6" t="s">
        <v>1082</v>
      </c>
      <c r="I465" s="6">
        <v>1272</v>
      </c>
      <c r="K465" s="19" t="str">
        <f t="shared" si="75"/>
        <v>N</v>
      </c>
      <c r="L465" s="20" t="str">
        <f t="shared" si="76"/>
        <v/>
      </c>
      <c r="M465" s="21" t="str">
        <f t="shared" si="77"/>
        <v/>
      </c>
      <c r="N465" s="22" t="str">
        <f t="shared" si="78"/>
        <v>N/A</v>
      </c>
      <c r="O465" s="23" t="str">
        <f t="shared" si="80"/>
        <v/>
      </c>
      <c r="P465" s="23" t="str">
        <f t="shared" si="81"/>
        <v/>
      </c>
      <c r="Q465" s="27"/>
      <c r="R465" s="24" t="str">
        <f>IF($K465="N","",IF($K465="Y",VLOOKUP($A465,'Run1-2'!$A:$J,3,FALSE)))</f>
        <v/>
      </c>
      <c r="S465" s="25" t="str">
        <f t="shared" si="82"/>
        <v/>
      </c>
      <c r="T465" s="27"/>
      <c r="U465" s="24" t="str">
        <f>IF($K465="N","",IF($K465="Y",VLOOKUP($A465,'Run1-3'!$A:$J,3,FALSE)))</f>
        <v/>
      </c>
      <c r="V465" s="25" t="str">
        <f t="shared" si="83"/>
        <v/>
      </c>
      <c r="W465" s="27"/>
      <c r="X465" s="25" t="str">
        <f t="shared" si="79"/>
        <v>N/A</v>
      </c>
    </row>
    <row r="466" spans="1:24" ht="15" customHeight="1" x14ac:dyDescent="0.3">
      <c r="A466" s="12" t="str">
        <f t="shared" si="74"/>
        <v>7-128845102-A</v>
      </c>
      <c r="B466" s="11" t="s">
        <v>591</v>
      </c>
      <c r="C466" s="6">
        <v>1.0999999999999999E-2</v>
      </c>
      <c r="D466" s="6"/>
      <c r="E466" s="6">
        <v>7</v>
      </c>
      <c r="F466" s="6">
        <v>128845102</v>
      </c>
      <c r="G466" s="6" t="s">
        <v>187</v>
      </c>
      <c r="H466" s="6" t="s">
        <v>1082</v>
      </c>
      <c r="I466" s="6">
        <v>1267</v>
      </c>
      <c r="K466" s="19" t="str">
        <f t="shared" si="75"/>
        <v>N</v>
      </c>
      <c r="L466" s="20" t="str">
        <f t="shared" si="76"/>
        <v/>
      </c>
      <c r="M466" s="21" t="str">
        <f t="shared" si="77"/>
        <v/>
      </c>
      <c r="N466" s="22" t="str">
        <f t="shared" si="78"/>
        <v>N/A</v>
      </c>
      <c r="O466" s="23" t="str">
        <f t="shared" si="80"/>
        <v/>
      </c>
      <c r="P466" s="23" t="str">
        <f t="shared" si="81"/>
        <v/>
      </c>
      <c r="Q466" s="27"/>
      <c r="R466" s="24" t="str">
        <f>IF($K466="N","",IF($K466="Y",VLOOKUP($A466,'Run1-2'!$A:$J,3,FALSE)))</f>
        <v/>
      </c>
      <c r="S466" s="25" t="str">
        <f t="shared" si="82"/>
        <v/>
      </c>
      <c r="T466" s="27"/>
      <c r="U466" s="24" t="str">
        <f>IF($K466="N","",IF($K466="Y",VLOOKUP($A466,'Run1-3'!$A:$J,3,FALSE)))</f>
        <v/>
      </c>
      <c r="V466" s="25" t="str">
        <f t="shared" si="83"/>
        <v/>
      </c>
      <c r="W466" s="27"/>
      <c r="X466" s="25" t="str">
        <f t="shared" si="79"/>
        <v>N/A</v>
      </c>
    </row>
    <row r="467" spans="1:24" ht="15" customHeight="1" x14ac:dyDescent="0.3">
      <c r="A467" s="12" t="str">
        <f t="shared" si="74"/>
        <v>7-128845111-A-C</v>
      </c>
      <c r="B467" s="11" t="s">
        <v>809</v>
      </c>
      <c r="C467" s="6">
        <v>0.22140000000000001</v>
      </c>
      <c r="D467" s="6"/>
      <c r="E467" s="6">
        <v>7</v>
      </c>
      <c r="F467" s="6">
        <v>128845111</v>
      </c>
      <c r="G467" s="6" t="s">
        <v>1082</v>
      </c>
      <c r="H467" s="6" t="s">
        <v>738</v>
      </c>
      <c r="I467" s="6">
        <v>1283</v>
      </c>
      <c r="K467" s="19" t="str">
        <f t="shared" si="75"/>
        <v>Y</v>
      </c>
      <c r="L467" s="20">
        <f t="shared" si="76"/>
        <v>0.22140000000000001</v>
      </c>
      <c r="M467" s="21" t="str">
        <f t="shared" si="77"/>
        <v>C</v>
      </c>
      <c r="N467" s="22">
        <f t="shared" si="78"/>
        <v>8.6420000000000011E-2</v>
      </c>
      <c r="O467" s="23">
        <f t="shared" si="80"/>
        <v>0.13497999999999999</v>
      </c>
      <c r="P467" s="23">
        <f t="shared" si="81"/>
        <v>0.30782000000000004</v>
      </c>
      <c r="Q467" s="27"/>
      <c r="R467" s="24">
        <f>IF($K467="N","",IF($K467="Y",VLOOKUP($A467,'Run1-2'!$A:$J,3,FALSE)))</f>
        <v>0.23910000000000001</v>
      </c>
      <c r="S467" s="25" t="str">
        <f t="shared" si="82"/>
        <v>Y</v>
      </c>
      <c r="T467" s="27"/>
      <c r="U467" s="24">
        <f>IF($K467="N","",IF($K467="Y",VLOOKUP($A467,'Run1-3'!$A:$J,3,FALSE)))</f>
        <v>0.22750000000000001</v>
      </c>
      <c r="V467" s="25" t="str">
        <f t="shared" si="83"/>
        <v>Y</v>
      </c>
      <c r="W467" s="27"/>
      <c r="X467" s="25" t="str">
        <f t="shared" si="79"/>
        <v>Y</v>
      </c>
    </row>
    <row r="468" spans="1:24" ht="15" customHeight="1" x14ac:dyDescent="0.3">
      <c r="A468" s="12" t="str">
        <f t="shared" si="74"/>
        <v>7-128845112-A</v>
      </c>
      <c r="B468" s="11" t="s">
        <v>1037</v>
      </c>
      <c r="C468" s="6">
        <v>2.7E-2</v>
      </c>
      <c r="D468" s="6"/>
      <c r="E468" s="6">
        <v>7</v>
      </c>
      <c r="F468" s="6">
        <v>128845112</v>
      </c>
      <c r="G468" s="6" t="s">
        <v>125</v>
      </c>
      <c r="H468" s="6" t="s">
        <v>1082</v>
      </c>
      <c r="I468" s="6">
        <v>740</v>
      </c>
      <c r="K468" s="19" t="str">
        <f t="shared" si="75"/>
        <v>N</v>
      </c>
      <c r="L468" s="20" t="str">
        <f t="shared" si="76"/>
        <v/>
      </c>
      <c r="M468" s="21" t="str">
        <f t="shared" si="77"/>
        <v/>
      </c>
      <c r="N468" s="22" t="str">
        <f t="shared" si="78"/>
        <v>N/A</v>
      </c>
      <c r="O468" s="23" t="str">
        <f t="shared" si="80"/>
        <v/>
      </c>
      <c r="P468" s="23" t="str">
        <f t="shared" si="81"/>
        <v/>
      </c>
      <c r="Q468" s="27"/>
      <c r="R468" s="24" t="str">
        <f>IF($K468="N","",IF($K468="Y",VLOOKUP($A468,'Run1-2'!$A:$J,3,FALSE)))</f>
        <v/>
      </c>
      <c r="S468" s="25" t="str">
        <f t="shared" si="82"/>
        <v/>
      </c>
      <c r="T468" s="27"/>
      <c r="U468" s="24" t="str">
        <f>IF($K468="N","",IF($K468="Y",VLOOKUP($A468,'Run1-3'!$A:$J,3,FALSE)))</f>
        <v/>
      </c>
      <c r="V468" s="25" t="str">
        <f t="shared" si="83"/>
        <v/>
      </c>
      <c r="W468" s="27"/>
      <c r="X468" s="25" t="str">
        <f t="shared" si="79"/>
        <v>N/A</v>
      </c>
    </row>
    <row r="469" spans="1:24" ht="15" customHeight="1" x14ac:dyDescent="0.3">
      <c r="A469" s="12" t="str">
        <f t="shared" si="74"/>
        <v>7-128845117-G</v>
      </c>
      <c r="B469" s="11" t="s">
        <v>1251</v>
      </c>
      <c r="C469" s="6">
        <v>2.98E-2</v>
      </c>
      <c r="D469" s="6"/>
      <c r="E469" s="6">
        <v>7</v>
      </c>
      <c r="F469" s="6">
        <v>128845117</v>
      </c>
      <c r="G469" s="6" t="s">
        <v>1082</v>
      </c>
      <c r="H469" s="6" t="s">
        <v>187</v>
      </c>
      <c r="I469" s="6">
        <v>1173</v>
      </c>
      <c r="K469" s="19" t="str">
        <f t="shared" si="75"/>
        <v>N</v>
      </c>
      <c r="L469" s="20" t="str">
        <f t="shared" si="76"/>
        <v/>
      </c>
      <c r="M469" s="21" t="str">
        <f t="shared" si="77"/>
        <v/>
      </c>
      <c r="N469" s="22" t="str">
        <f t="shared" si="78"/>
        <v>N/A</v>
      </c>
      <c r="O469" s="23" t="str">
        <f t="shared" si="80"/>
        <v/>
      </c>
      <c r="P469" s="23" t="str">
        <f t="shared" si="81"/>
        <v/>
      </c>
      <c r="Q469" s="27"/>
      <c r="R469" s="24" t="str">
        <f>IF($K469="N","",IF($K469="Y",VLOOKUP($A469,'Run1-2'!$A:$J,3,FALSE)))</f>
        <v/>
      </c>
      <c r="S469" s="25" t="str">
        <f t="shared" si="82"/>
        <v/>
      </c>
      <c r="T469" s="27"/>
      <c r="U469" s="24" t="str">
        <f>IF($K469="N","",IF($K469="Y",VLOOKUP($A469,'Run1-3'!$A:$J,3,FALSE)))</f>
        <v/>
      </c>
      <c r="V469" s="25" t="str">
        <f t="shared" si="83"/>
        <v/>
      </c>
      <c r="W469" s="27"/>
      <c r="X469" s="25" t="str">
        <f t="shared" si="79"/>
        <v>N/A</v>
      </c>
    </row>
    <row r="470" spans="1:24" ht="15" customHeight="1" x14ac:dyDescent="0.3">
      <c r="A470" s="12" t="str">
        <f t="shared" si="74"/>
        <v>7-128845119-A-G</v>
      </c>
      <c r="B470" s="11" t="s">
        <v>651</v>
      </c>
      <c r="C470" s="6">
        <v>2.7199999999999998E-2</v>
      </c>
      <c r="D470" s="6"/>
      <c r="E470" s="6">
        <v>7</v>
      </c>
      <c r="F470" s="6">
        <v>128845119</v>
      </c>
      <c r="G470" s="6" t="s">
        <v>1082</v>
      </c>
      <c r="H470" s="6" t="s">
        <v>801</v>
      </c>
      <c r="I470" s="6">
        <v>991</v>
      </c>
      <c r="K470" s="19" t="str">
        <f t="shared" si="75"/>
        <v>N</v>
      </c>
      <c r="L470" s="20" t="str">
        <f t="shared" si="76"/>
        <v/>
      </c>
      <c r="M470" s="21" t="str">
        <f t="shared" si="77"/>
        <v/>
      </c>
      <c r="N470" s="22" t="str">
        <f t="shared" si="78"/>
        <v>N/A</v>
      </c>
      <c r="O470" s="23" t="str">
        <f t="shared" si="80"/>
        <v/>
      </c>
      <c r="P470" s="23" t="str">
        <f t="shared" si="81"/>
        <v/>
      </c>
      <c r="Q470" s="27"/>
      <c r="R470" s="24" t="str">
        <f>IF($K470="N","",IF($K470="Y",VLOOKUP($A470,'Run1-2'!$A:$J,3,FALSE)))</f>
        <v/>
      </c>
      <c r="S470" s="25" t="str">
        <f t="shared" si="82"/>
        <v/>
      </c>
      <c r="T470" s="27"/>
      <c r="U470" s="24" t="str">
        <f>IF($K470="N","",IF($K470="Y",VLOOKUP($A470,'Run1-3'!$A:$J,3,FALSE)))</f>
        <v/>
      </c>
      <c r="V470" s="25" t="str">
        <f t="shared" si="83"/>
        <v/>
      </c>
      <c r="W470" s="27"/>
      <c r="X470" s="25" t="str">
        <f t="shared" si="79"/>
        <v>N/A</v>
      </c>
    </row>
    <row r="471" spans="1:24" ht="15" customHeight="1" x14ac:dyDescent="0.3">
      <c r="A471" s="12" t="str">
        <f t="shared" si="74"/>
        <v>7-128845138-A-G</v>
      </c>
      <c r="B471" s="11" t="s">
        <v>873</v>
      </c>
      <c r="C471" s="6">
        <v>0.3125</v>
      </c>
      <c r="D471" s="6"/>
      <c r="E471" s="6">
        <v>7</v>
      </c>
      <c r="F471" s="6">
        <v>128845138</v>
      </c>
      <c r="G471" s="6" t="s">
        <v>1082</v>
      </c>
      <c r="H471" s="6" t="s">
        <v>801</v>
      </c>
      <c r="I471" s="6">
        <v>1389</v>
      </c>
      <c r="K471" s="19" t="str">
        <f t="shared" si="75"/>
        <v>N</v>
      </c>
      <c r="L471" s="20" t="str">
        <f t="shared" si="76"/>
        <v/>
      </c>
      <c r="M471" s="21" t="str">
        <f t="shared" si="77"/>
        <v/>
      </c>
      <c r="N471" s="22" t="str">
        <f t="shared" si="78"/>
        <v>N/A</v>
      </c>
      <c r="O471" s="23" t="str">
        <f t="shared" si="80"/>
        <v/>
      </c>
      <c r="P471" s="23" t="str">
        <f t="shared" si="81"/>
        <v/>
      </c>
      <c r="Q471" s="27"/>
      <c r="R471" s="24" t="str">
        <f>IF($K471="N","",IF($K471="Y",VLOOKUP($A471,'Run1-2'!$A:$J,3,FALSE)))</f>
        <v/>
      </c>
      <c r="S471" s="25" t="str">
        <f t="shared" si="82"/>
        <v/>
      </c>
      <c r="T471" s="27"/>
      <c r="U471" s="24" t="str">
        <f>IF($K471="N","",IF($K471="Y",VLOOKUP($A471,'Run1-3'!$A:$J,3,FALSE)))</f>
        <v/>
      </c>
      <c r="V471" s="25" t="str">
        <f t="shared" si="83"/>
        <v/>
      </c>
      <c r="W471" s="27"/>
      <c r="X471" s="25" t="str">
        <f t="shared" si="79"/>
        <v>N/A</v>
      </c>
    </row>
    <row r="472" spans="1:24" ht="15" customHeight="1" x14ac:dyDescent="0.3">
      <c r="A472" s="12" t="str">
        <f t="shared" si="74"/>
        <v>7-128845981-T</v>
      </c>
      <c r="B472" s="11" t="s">
        <v>1098</v>
      </c>
      <c r="C472" s="6">
        <v>1.0500000000000001E-2</v>
      </c>
      <c r="D472" s="6"/>
      <c r="E472" s="6">
        <v>7</v>
      </c>
      <c r="F472" s="6">
        <v>128845981</v>
      </c>
      <c r="G472" s="6" t="s">
        <v>125</v>
      </c>
      <c r="H472" s="6" t="s">
        <v>1177</v>
      </c>
      <c r="I472" s="6">
        <v>951</v>
      </c>
      <c r="K472" s="19" t="str">
        <f t="shared" si="75"/>
        <v>N</v>
      </c>
      <c r="L472" s="20" t="str">
        <f t="shared" si="76"/>
        <v/>
      </c>
      <c r="M472" s="21" t="str">
        <f t="shared" si="77"/>
        <v/>
      </c>
      <c r="N472" s="22" t="str">
        <f t="shared" si="78"/>
        <v>N/A</v>
      </c>
      <c r="O472" s="23" t="str">
        <f t="shared" si="80"/>
        <v/>
      </c>
      <c r="P472" s="23" t="str">
        <f t="shared" si="81"/>
        <v/>
      </c>
      <c r="Q472" s="27"/>
      <c r="R472" s="24" t="str">
        <f>IF($K472="N","",IF($K472="Y",VLOOKUP($A472,'Run1-2'!$A:$J,3,FALSE)))</f>
        <v/>
      </c>
      <c r="S472" s="25" t="str">
        <f t="shared" si="82"/>
        <v/>
      </c>
      <c r="T472" s="27"/>
      <c r="U472" s="24" t="str">
        <f>IF($K472="N","",IF($K472="Y",VLOOKUP($A472,'Run1-3'!$A:$J,3,FALSE)))</f>
        <v/>
      </c>
      <c r="V472" s="25" t="str">
        <f t="shared" si="83"/>
        <v/>
      </c>
      <c r="W472" s="27"/>
      <c r="X472" s="25" t="str">
        <f t="shared" si="79"/>
        <v>N/A</v>
      </c>
    </row>
    <row r="473" spans="1:24" ht="15" customHeight="1" x14ac:dyDescent="0.3">
      <c r="A473" s="12" t="str">
        <f t="shared" si="74"/>
        <v>7-128846342-G+G</v>
      </c>
      <c r="B473" s="11" t="s">
        <v>1057</v>
      </c>
      <c r="C473" s="6">
        <v>1.2699999999999999E-2</v>
      </c>
      <c r="D473" s="6"/>
      <c r="E473" s="6">
        <v>7</v>
      </c>
      <c r="F473" s="6">
        <v>128846342</v>
      </c>
      <c r="G473" s="6" t="s">
        <v>187</v>
      </c>
      <c r="H473" s="6" t="s">
        <v>1071</v>
      </c>
      <c r="I473" s="6">
        <v>868</v>
      </c>
      <c r="K473" s="19" t="str">
        <f t="shared" si="75"/>
        <v>N</v>
      </c>
      <c r="L473" s="20" t="str">
        <f t="shared" si="76"/>
        <v/>
      </c>
      <c r="M473" s="21" t="str">
        <f t="shared" si="77"/>
        <v/>
      </c>
      <c r="N473" s="22" t="str">
        <f t="shared" si="78"/>
        <v>N/A</v>
      </c>
      <c r="O473" s="23" t="str">
        <f t="shared" si="80"/>
        <v/>
      </c>
      <c r="P473" s="23" t="str">
        <f t="shared" si="81"/>
        <v/>
      </c>
      <c r="Q473" s="27"/>
      <c r="R473" s="24" t="str">
        <f>IF($K473="N","",IF($K473="Y",VLOOKUP($A473,'Run1-2'!$A:$J,3,FALSE)))</f>
        <v/>
      </c>
      <c r="S473" s="25" t="str">
        <f t="shared" si="82"/>
        <v/>
      </c>
      <c r="T473" s="27"/>
      <c r="U473" s="24" t="str">
        <f>IF($K473="N","",IF($K473="Y",VLOOKUP($A473,'Run1-3'!$A:$J,3,FALSE)))</f>
        <v/>
      </c>
      <c r="V473" s="25" t="str">
        <f t="shared" si="83"/>
        <v/>
      </c>
      <c r="W473" s="27"/>
      <c r="X473" s="25" t="str">
        <f t="shared" si="79"/>
        <v>N/A</v>
      </c>
    </row>
    <row r="474" spans="1:24" ht="15" customHeight="1" x14ac:dyDescent="0.3">
      <c r="A474" s="12" t="str">
        <f t="shared" si="74"/>
        <v>7-128846357-A</v>
      </c>
      <c r="B474" s="11" t="s">
        <v>1274</v>
      </c>
      <c r="C474" s="6">
        <v>1.03E-2</v>
      </c>
      <c r="D474" s="6"/>
      <c r="E474" s="6">
        <v>7</v>
      </c>
      <c r="F474" s="6">
        <v>128846357</v>
      </c>
      <c r="G474" s="6" t="s">
        <v>187</v>
      </c>
      <c r="H474" s="6" t="s">
        <v>1082</v>
      </c>
      <c r="I474" s="6">
        <v>967</v>
      </c>
      <c r="K474" s="19" t="str">
        <f t="shared" si="75"/>
        <v>N</v>
      </c>
      <c r="L474" s="20" t="str">
        <f t="shared" si="76"/>
        <v/>
      </c>
      <c r="M474" s="21" t="str">
        <f t="shared" si="77"/>
        <v/>
      </c>
      <c r="N474" s="22" t="str">
        <f t="shared" si="78"/>
        <v>N/A</v>
      </c>
      <c r="O474" s="23" t="str">
        <f t="shared" si="80"/>
        <v/>
      </c>
      <c r="P474" s="23" t="str">
        <f t="shared" si="81"/>
        <v/>
      </c>
      <c r="Q474" s="27"/>
      <c r="R474" s="24" t="str">
        <f>IF($K474="N","",IF($K474="Y",VLOOKUP($A474,'Run1-2'!$A:$J,3,FALSE)))</f>
        <v/>
      </c>
      <c r="S474" s="25" t="str">
        <f t="shared" si="82"/>
        <v/>
      </c>
      <c r="T474" s="27"/>
      <c r="U474" s="24" t="str">
        <f>IF($K474="N","",IF($K474="Y",VLOOKUP($A474,'Run1-3'!$A:$J,3,FALSE)))</f>
        <v/>
      </c>
      <c r="V474" s="25" t="str">
        <f t="shared" si="83"/>
        <v/>
      </c>
      <c r="W474" s="27"/>
      <c r="X474" s="25" t="str">
        <f t="shared" si="79"/>
        <v>N/A</v>
      </c>
    </row>
    <row r="475" spans="1:24" ht="15" customHeight="1" x14ac:dyDescent="0.3">
      <c r="A475" s="12" t="str">
        <f t="shared" si="74"/>
        <v>7-128846403-T</v>
      </c>
      <c r="B475" s="11" t="s">
        <v>100</v>
      </c>
      <c r="C475" s="6">
        <v>0.01</v>
      </c>
      <c r="D475" s="6" t="s">
        <v>550</v>
      </c>
      <c r="E475" s="6">
        <v>7</v>
      </c>
      <c r="F475" s="6">
        <v>128846403</v>
      </c>
      <c r="G475" s="6" t="s">
        <v>125</v>
      </c>
      <c r="H475" s="6" t="s">
        <v>1177</v>
      </c>
      <c r="I475" s="6">
        <v>999</v>
      </c>
      <c r="K475" s="19" t="str">
        <f t="shared" si="75"/>
        <v>N</v>
      </c>
      <c r="L475" s="20" t="str">
        <f t="shared" si="76"/>
        <v/>
      </c>
      <c r="M475" s="21" t="str">
        <f t="shared" si="77"/>
        <v/>
      </c>
      <c r="N475" s="22" t="str">
        <f t="shared" si="78"/>
        <v>N/A</v>
      </c>
      <c r="O475" s="23" t="str">
        <f t="shared" si="80"/>
        <v/>
      </c>
      <c r="P475" s="23" t="str">
        <f t="shared" si="81"/>
        <v/>
      </c>
      <c r="Q475" s="27"/>
      <c r="R475" s="24" t="str">
        <f>IF($K475="N","",IF($K475="Y",VLOOKUP($A475,'Run1-2'!$A:$J,3,FALSE)))</f>
        <v/>
      </c>
      <c r="S475" s="25" t="str">
        <f t="shared" si="82"/>
        <v/>
      </c>
      <c r="T475" s="27"/>
      <c r="U475" s="24" t="str">
        <f>IF($K475="N","",IF($K475="Y",VLOOKUP($A475,'Run1-3'!$A:$J,3,FALSE)))</f>
        <v/>
      </c>
      <c r="V475" s="25" t="str">
        <f t="shared" si="83"/>
        <v/>
      </c>
      <c r="W475" s="27"/>
      <c r="X475" s="25" t="str">
        <f t="shared" si="79"/>
        <v>N/A</v>
      </c>
    </row>
    <row r="476" spans="1:24" ht="15" customHeight="1" x14ac:dyDescent="0.3">
      <c r="A476" s="12" t="str">
        <f t="shared" si="74"/>
        <v>7-128846409-A-G</v>
      </c>
      <c r="B476" s="11" t="s">
        <v>316</v>
      </c>
      <c r="C476" s="6">
        <v>1.0999999999999999E-2</v>
      </c>
      <c r="D476" s="6"/>
      <c r="E476" s="6">
        <v>7</v>
      </c>
      <c r="F476" s="6">
        <v>128846409</v>
      </c>
      <c r="G476" s="6" t="s">
        <v>1082</v>
      </c>
      <c r="H476" s="6" t="s">
        <v>801</v>
      </c>
      <c r="I476" s="6">
        <v>998</v>
      </c>
      <c r="K476" s="19" t="str">
        <f t="shared" si="75"/>
        <v>N</v>
      </c>
      <c r="L476" s="20" t="str">
        <f t="shared" si="76"/>
        <v/>
      </c>
      <c r="M476" s="21" t="str">
        <f t="shared" si="77"/>
        <v/>
      </c>
      <c r="N476" s="22" t="str">
        <f t="shared" si="78"/>
        <v>N/A</v>
      </c>
      <c r="O476" s="23" t="str">
        <f t="shared" si="80"/>
        <v/>
      </c>
      <c r="P476" s="23" t="str">
        <f t="shared" si="81"/>
        <v/>
      </c>
      <c r="Q476" s="27"/>
      <c r="R476" s="24" t="str">
        <f>IF($K476="N","",IF($K476="Y",VLOOKUP($A476,'Run1-2'!$A:$J,3,FALSE)))</f>
        <v/>
      </c>
      <c r="S476" s="25" t="str">
        <f t="shared" si="82"/>
        <v/>
      </c>
      <c r="T476" s="27"/>
      <c r="U476" s="24" t="str">
        <f>IF($K476="N","",IF($K476="Y",VLOOKUP($A476,'Run1-3'!$A:$J,3,FALSE)))</f>
        <v/>
      </c>
      <c r="V476" s="25" t="str">
        <f t="shared" si="83"/>
        <v/>
      </c>
      <c r="W476" s="27"/>
      <c r="X476" s="25" t="str">
        <f t="shared" si="79"/>
        <v>N/A</v>
      </c>
    </row>
    <row r="477" spans="1:24" ht="15" customHeight="1" x14ac:dyDescent="0.3">
      <c r="A477" s="12" t="str">
        <f t="shared" si="74"/>
        <v>7-128850275-C+C</v>
      </c>
      <c r="B477" s="11" t="s">
        <v>1122</v>
      </c>
      <c r="C477" s="6">
        <v>1.4E-2</v>
      </c>
      <c r="D477" s="6"/>
      <c r="E477" s="6">
        <v>7</v>
      </c>
      <c r="F477" s="6">
        <v>128850275</v>
      </c>
      <c r="G477" s="6" t="s">
        <v>125</v>
      </c>
      <c r="H477" s="6" t="s">
        <v>808</v>
      </c>
      <c r="I477" s="6">
        <v>714</v>
      </c>
      <c r="K477" s="19" t="str">
        <f t="shared" si="75"/>
        <v>N</v>
      </c>
      <c r="L477" s="20" t="str">
        <f t="shared" si="76"/>
        <v/>
      </c>
      <c r="M477" s="21" t="str">
        <f t="shared" si="77"/>
        <v/>
      </c>
      <c r="N477" s="22" t="str">
        <f t="shared" si="78"/>
        <v>N/A</v>
      </c>
      <c r="O477" s="23" t="str">
        <f t="shared" si="80"/>
        <v/>
      </c>
      <c r="P477" s="23" t="str">
        <f t="shared" si="81"/>
        <v/>
      </c>
      <c r="Q477" s="27"/>
      <c r="R477" s="24" t="str">
        <f>IF($K477="N","",IF($K477="Y",VLOOKUP($A477,'Run1-2'!$A:$J,3,FALSE)))</f>
        <v/>
      </c>
      <c r="S477" s="25" t="str">
        <f t="shared" si="82"/>
        <v/>
      </c>
      <c r="T477" s="27"/>
      <c r="U477" s="24" t="str">
        <f>IF($K477="N","",IF($K477="Y",VLOOKUP($A477,'Run1-3'!$A:$J,3,FALSE)))</f>
        <v/>
      </c>
      <c r="V477" s="25" t="str">
        <f t="shared" si="83"/>
        <v/>
      </c>
      <c r="W477" s="27"/>
      <c r="X477" s="25" t="str">
        <f t="shared" si="79"/>
        <v>N/A</v>
      </c>
    </row>
    <row r="478" spans="1:24" ht="15" customHeight="1" x14ac:dyDescent="0.3">
      <c r="A478" s="12" t="str">
        <f t="shared" si="74"/>
        <v>7-128850278-G-C</v>
      </c>
      <c r="B478" s="11" t="s">
        <v>1337</v>
      </c>
      <c r="C478" s="6">
        <v>0.10199999999999999</v>
      </c>
      <c r="D478" s="6"/>
      <c r="E478" s="6">
        <v>7</v>
      </c>
      <c r="F478" s="6">
        <v>128850278</v>
      </c>
      <c r="G478" s="6" t="s">
        <v>187</v>
      </c>
      <c r="H478" s="6" t="s">
        <v>1035</v>
      </c>
      <c r="I478" s="6">
        <v>637</v>
      </c>
      <c r="K478" s="19" t="str">
        <f t="shared" si="75"/>
        <v>Y</v>
      </c>
      <c r="L478" s="20">
        <f t="shared" si="76"/>
        <v>0.10199999999999999</v>
      </c>
      <c r="M478" s="21" t="str">
        <f t="shared" si="77"/>
        <v>B</v>
      </c>
      <c r="N478" s="22">
        <f t="shared" si="78"/>
        <v>6.0800000000000007E-2</v>
      </c>
      <c r="O478" s="23">
        <f t="shared" si="80"/>
        <v>4.1199999999999987E-2</v>
      </c>
      <c r="P478" s="23">
        <f t="shared" si="81"/>
        <v>0.1628</v>
      </c>
      <c r="Q478" s="27"/>
      <c r="R478" s="24">
        <f>IF($K478="N","",IF($K478="Y",VLOOKUP($A478,'Run1-2'!$A:$J,3,FALSE)))</f>
        <v>9.3299999999999994E-2</v>
      </c>
      <c r="S478" s="25" t="str">
        <f t="shared" si="82"/>
        <v>Y</v>
      </c>
      <c r="T478" s="27"/>
      <c r="U478" s="24">
        <f>IF($K478="N","",IF($K478="Y",VLOOKUP($A478,'Run1-3'!$A:$J,3,FALSE)))</f>
        <v>9.8500000000000004E-2</v>
      </c>
      <c r="V478" s="25" t="str">
        <f t="shared" si="83"/>
        <v>Y</v>
      </c>
      <c r="W478" s="27"/>
      <c r="X478" s="25" t="str">
        <f t="shared" si="79"/>
        <v>Y</v>
      </c>
    </row>
    <row r="479" spans="1:24" ht="15" customHeight="1" x14ac:dyDescent="0.3">
      <c r="A479" s="12" t="str">
        <f t="shared" si="74"/>
        <v>7-128850279-C-C</v>
      </c>
      <c r="B479" s="11" t="s">
        <v>161</v>
      </c>
      <c r="C479" s="6">
        <v>1.24E-2</v>
      </c>
      <c r="D479" s="6"/>
      <c r="E479" s="6">
        <v>7</v>
      </c>
      <c r="F479" s="6">
        <v>128850279</v>
      </c>
      <c r="G479" s="6" t="s">
        <v>125</v>
      </c>
      <c r="H479" s="6" t="s">
        <v>834</v>
      </c>
      <c r="I479" s="6">
        <v>483</v>
      </c>
      <c r="K479" s="19" t="str">
        <f t="shared" si="75"/>
        <v>N</v>
      </c>
      <c r="L479" s="20" t="str">
        <f t="shared" si="76"/>
        <v/>
      </c>
      <c r="M479" s="21" t="str">
        <f t="shared" si="77"/>
        <v/>
      </c>
      <c r="N479" s="22" t="str">
        <f t="shared" si="78"/>
        <v>N/A</v>
      </c>
      <c r="O479" s="23" t="str">
        <f t="shared" si="80"/>
        <v/>
      </c>
      <c r="P479" s="23" t="str">
        <f t="shared" si="81"/>
        <v/>
      </c>
      <c r="Q479" s="27"/>
      <c r="R479" s="24" t="str">
        <f>IF($K479="N","",IF($K479="Y",VLOOKUP($A479,'Run1-2'!$A:$J,3,FALSE)))</f>
        <v/>
      </c>
      <c r="S479" s="25" t="str">
        <f t="shared" si="82"/>
        <v/>
      </c>
      <c r="T479" s="27"/>
      <c r="U479" s="24" t="str">
        <f>IF($K479="N","",IF($K479="Y",VLOOKUP($A479,'Run1-3'!$A:$J,3,FALSE)))</f>
        <v/>
      </c>
      <c r="V479" s="25" t="str">
        <f t="shared" si="83"/>
        <v/>
      </c>
      <c r="W479" s="27"/>
      <c r="X479" s="25" t="str">
        <f t="shared" si="79"/>
        <v>N/A</v>
      </c>
    </row>
    <row r="480" spans="1:24" ht="15" customHeight="1" x14ac:dyDescent="0.3">
      <c r="A480" s="12" t="str">
        <f t="shared" si="74"/>
        <v>7-128850327-T</v>
      </c>
      <c r="B480" s="11" t="s">
        <v>379</v>
      </c>
      <c r="C480" s="6">
        <v>1.2500000000000001E-2</v>
      </c>
      <c r="D480" s="6" t="s">
        <v>1496</v>
      </c>
      <c r="E480" s="6">
        <v>7</v>
      </c>
      <c r="F480" s="6">
        <v>128850327</v>
      </c>
      <c r="G480" s="6" t="s">
        <v>125</v>
      </c>
      <c r="H480" s="6" t="s">
        <v>1177</v>
      </c>
      <c r="I480" s="6">
        <v>798</v>
      </c>
      <c r="K480" s="19" t="str">
        <f t="shared" si="75"/>
        <v>N</v>
      </c>
      <c r="L480" s="20" t="str">
        <f t="shared" si="76"/>
        <v/>
      </c>
      <c r="M480" s="21" t="str">
        <f t="shared" si="77"/>
        <v/>
      </c>
      <c r="N480" s="22" t="str">
        <f t="shared" si="78"/>
        <v>N/A</v>
      </c>
      <c r="O480" s="23" t="str">
        <f t="shared" si="80"/>
        <v/>
      </c>
      <c r="P480" s="23" t="str">
        <f t="shared" si="81"/>
        <v/>
      </c>
      <c r="Q480" s="27"/>
      <c r="R480" s="24" t="str">
        <f>IF($K480="N","",IF($K480="Y",VLOOKUP($A480,'Run1-2'!$A:$J,3,FALSE)))</f>
        <v/>
      </c>
      <c r="S480" s="25" t="str">
        <f t="shared" si="82"/>
        <v/>
      </c>
      <c r="T480" s="27"/>
      <c r="U480" s="24" t="str">
        <f>IF($K480="N","",IF($K480="Y",VLOOKUP($A480,'Run1-3'!$A:$J,3,FALSE)))</f>
        <v/>
      </c>
      <c r="V480" s="25" t="str">
        <f t="shared" si="83"/>
        <v/>
      </c>
      <c r="W480" s="27"/>
      <c r="X480" s="25" t="str">
        <f t="shared" si="79"/>
        <v>N/A</v>
      </c>
    </row>
    <row r="481" spans="1:24" ht="15" customHeight="1" x14ac:dyDescent="0.3">
      <c r="A481" s="12" t="str">
        <f t="shared" si="74"/>
        <v>7-128850328-G-C</v>
      </c>
      <c r="B481" s="11" t="s">
        <v>1184</v>
      </c>
      <c r="C481" s="6">
        <v>0.2276</v>
      </c>
      <c r="D481" s="6" t="s">
        <v>61</v>
      </c>
      <c r="E481" s="6">
        <v>7</v>
      </c>
      <c r="F481" s="6">
        <v>128850328</v>
      </c>
      <c r="G481" s="6" t="s">
        <v>187</v>
      </c>
      <c r="H481" s="6" t="s">
        <v>1035</v>
      </c>
      <c r="I481" s="6">
        <v>782</v>
      </c>
      <c r="K481" s="19" t="str">
        <f t="shared" si="75"/>
        <v>Y</v>
      </c>
      <c r="L481" s="20">
        <f t="shared" si="76"/>
        <v>0.2276</v>
      </c>
      <c r="M481" s="21" t="str">
        <f t="shared" si="77"/>
        <v>C</v>
      </c>
      <c r="N481" s="22">
        <f t="shared" si="78"/>
        <v>8.8279999999999997E-2</v>
      </c>
      <c r="O481" s="23">
        <f t="shared" si="80"/>
        <v>0.13932</v>
      </c>
      <c r="P481" s="23">
        <f t="shared" si="81"/>
        <v>0.31587999999999999</v>
      </c>
      <c r="Q481" s="27"/>
      <c r="R481" s="24">
        <f>IF($K481="N","",IF($K481="Y",VLOOKUP($A481,'Run1-2'!$A:$J,3,FALSE)))</f>
        <v>0.1686</v>
      </c>
      <c r="S481" s="25" t="str">
        <f t="shared" si="82"/>
        <v>Y</v>
      </c>
      <c r="T481" s="27"/>
      <c r="U481" s="24">
        <f>IF($K481="N","",IF($K481="Y",VLOOKUP($A481,'Run1-3'!$A:$J,3,FALSE)))</f>
        <v>0.2011</v>
      </c>
      <c r="V481" s="25" t="str">
        <f t="shared" si="83"/>
        <v>Y</v>
      </c>
      <c r="W481" s="27"/>
      <c r="X481" s="25" t="str">
        <f t="shared" si="79"/>
        <v>Y</v>
      </c>
    </row>
    <row r="482" spans="1:24" ht="15" customHeight="1" x14ac:dyDescent="0.3">
      <c r="A482" s="12" t="str">
        <f t="shared" si="74"/>
        <v>7-128851504-C-C</v>
      </c>
      <c r="B482" s="11" t="s">
        <v>14</v>
      </c>
      <c r="C482" s="6">
        <v>8.1100000000000005E-2</v>
      </c>
      <c r="D482" s="6"/>
      <c r="E482" s="6">
        <v>7</v>
      </c>
      <c r="F482" s="6">
        <v>128851504</v>
      </c>
      <c r="G482" s="6" t="s">
        <v>125</v>
      </c>
      <c r="H482" s="6" t="s">
        <v>834</v>
      </c>
      <c r="I482" s="6">
        <v>1085</v>
      </c>
      <c r="K482" s="19" t="str">
        <f t="shared" si="75"/>
        <v>Y</v>
      </c>
      <c r="L482" s="20">
        <f t="shared" si="76"/>
        <v>8.1100000000000005E-2</v>
      </c>
      <c r="M482" s="21" t="str">
        <f t="shared" si="77"/>
        <v>A</v>
      </c>
      <c r="N482" s="22">
        <f t="shared" si="78"/>
        <v>6.0550000000000007E-2</v>
      </c>
      <c r="O482" s="23">
        <f t="shared" si="80"/>
        <v>2.0549999999999999E-2</v>
      </c>
      <c r="P482" s="23">
        <f t="shared" si="81"/>
        <v>0.14165</v>
      </c>
      <c r="Q482" s="27"/>
      <c r="R482" s="24">
        <f>IF($K482="N","",IF($K482="Y",VLOOKUP($A482,'Run1-2'!$A:$J,3,FALSE)))</f>
        <v>0.10390000000000001</v>
      </c>
      <c r="S482" s="25" t="str">
        <f t="shared" si="82"/>
        <v>Y</v>
      </c>
      <c r="T482" s="27"/>
      <c r="U482" s="24">
        <f>IF($K482="N","",IF($K482="Y",VLOOKUP($A482,'Run1-3'!$A:$J,3,FALSE)))</f>
        <v>4.7399999999999998E-2</v>
      </c>
      <c r="V482" s="25" t="str">
        <f t="shared" si="83"/>
        <v>Y</v>
      </c>
      <c r="W482" s="27"/>
      <c r="X482" s="25" t="str">
        <f t="shared" si="79"/>
        <v>Y</v>
      </c>
    </row>
    <row r="483" spans="1:24" ht="15" customHeight="1" x14ac:dyDescent="0.3">
      <c r="A483" s="12" t="str">
        <f t="shared" si="74"/>
        <v>7-128851542-A+C</v>
      </c>
      <c r="B483" s="11" t="s">
        <v>626</v>
      </c>
      <c r="C483" s="6">
        <v>2.3599999999999999E-2</v>
      </c>
      <c r="D483" s="6"/>
      <c r="E483" s="6">
        <v>7</v>
      </c>
      <c r="F483" s="6">
        <v>128851542</v>
      </c>
      <c r="G483" s="6" t="s">
        <v>1082</v>
      </c>
      <c r="H483" s="6" t="s">
        <v>709</v>
      </c>
      <c r="I483" s="6">
        <v>1184</v>
      </c>
      <c r="K483" s="19" t="str">
        <f t="shared" si="75"/>
        <v>N</v>
      </c>
      <c r="L483" s="20" t="str">
        <f t="shared" si="76"/>
        <v/>
      </c>
      <c r="M483" s="21" t="str">
        <f t="shared" si="77"/>
        <v/>
      </c>
      <c r="N483" s="22" t="str">
        <f t="shared" si="78"/>
        <v>N/A</v>
      </c>
      <c r="O483" s="23" t="str">
        <f t="shared" si="80"/>
        <v/>
      </c>
      <c r="P483" s="23" t="str">
        <f t="shared" si="81"/>
        <v/>
      </c>
      <c r="Q483" s="27"/>
      <c r="R483" s="24" t="str">
        <f>IF($K483="N","",IF($K483="Y",VLOOKUP($A483,'Run1-2'!$A:$J,3,FALSE)))</f>
        <v/>
      </c>
      <c r="S483" s="25" t="str">
        <f t="shared" si="82"/>
        <v/>
      </c>
      <c r="T483" s="27"/>
      <c r="U483" s="24" t="str">
        <f>IF($K483="N","",IF($K483="Y",VLOOKUP($A483,'Run1-3'!$A:$J,3,FALSE)))</f>
        <v/>
      </c>
      <c r="V483" s="25" t="str">
        <f t="shared" si="83"/>
        <v/>
      </c>
      <c r="W483" s="27"/>
      <c r="X483" s="25" t="str">
        <f t="shared" si="79"/>
        <v>N/A</v>
      </c>
    </row>
    <row r="484" spans="1:24" ht="15" customHeight="1" x14ac:dyDescent="0.3">
      <c r="A484" s="12" t="str">
        <f t="shared" si="74"/>
        <v>7-128851578-T</v>
      </c>
      <c r="B484" s="11" t="s">
        <v>40</v>
      </c>
      <c r="C484" s="6">
        <v>1.4999999999999999E-2</v>
      </c>
      <c r="D484" s="6"/>
      <c r="E484" s="6">
        <v>7</v>
      </c>
      <c r="F484" s="6">
        <v>128851578</v>
      </c>
      <c r="G484" s="6" t="s">
        <v>125</v>
      </c>
      <c r="H484" s="6" t="s">
        <v>1177</v>
      </c>
      <c r="I484" s="6">
        <v>1269</v>
      </c>
      <c r="K484" s="19" t="str">
        <f t="shared" si="75"/>
        <v>N</v>
      </c>
      <c r="L484" s="20" t="str">
        <f t="shared" si="76"/>
        <v/>
      </c>
      <c r="M484" s="21" t="str">
        <f t="shared" si="77"/>
        <v/>
      </c>
      <c r="N484" s="22" t="str">
        <f t="shared" si="78"/>
        <v>N/A</v>
      </c>
      <c r="O484" s="23" t="str">
        <f t="shared" si="80"/>
        <v/>
      </c>
      <c r="P484" s="23" t="str">
        <f t="shared" si="81"/>
        <v/>
      </c>
      <c r="Q484" s="27"/>
      <c r="R484" s="24" t="str">
        <f>IF($K484="N","",IF($K484="Y",VLOOKUP($A484,'Run1-2'!$A:$J,3,FALSE)))</f>
        <v/>
      </c>
      <c r="S484" s="25" t="str">
        <f t="shared" si="82"/>
        <v/>
      </c>
      <c r="T484" s="27"/>
      <c r="U484" s="24" t="str">
        <f>IF($K484="N","",IF($K484="Y",VLOOKUP($A484,'Run1-3'!$A:$J,3,FALSE)))</f>
        <v/>
      </c>
      <c r="V484" s="25" t="str">
        <f t="shared" si="83"/>
        <v/>
      </c>
      <c r="W484" s="27"/>
      <c r="X484" s="25" t="str">
        <f t="shared" si="79"/>
        <v>N/A</v>
      </c>
    </row>
    <row r="485" spans="1:24" ht="15" customHeight="1" x14ac:dyDescent="0.3">
      <c r="A485" s="12" t="str">
        <f t="shared" si="74"/>
        <v>7-128851591-T+C</v>
      </c>
      <c r="B485" s="11" t="s">
        <v>252</v>
      </c>
      <c r="C485" s="6">
        <v>1.54E-2</v>
      </c>
      <c r="D485" s="6"/>
      <c r="E485" s="6">
        <v>7</v>
      </c>
      <c r="F485" s="6">
        <v>128851591</v>
      </c>
      <c r="G485" s="6" t="s">
        <v>1177</v>
      </c>
      <c r="H485" s="6" t="s">
        <v>1335</v>
      </c>
      <c r="I485" s="6">
        <v>1301</v>
      </c>
      <c r="K485" s="19" t="str">
        <f t="shared" si="75"/>
        <v>N</v>
      </c>
      <c r="L485" s="20" t="str">
        <f t="shared" si="76"/>
        <v/>
      </c>
      <c r="M485" s="21" t="str">
        <f t="shared" si="77"/>
        <v/>
      </c>
      <c r="N485" s="22" t="str">
        <f t="shared" si="78"/>
        <v>N/A</v>
      </c>
      <c r="O485" s="23" t="str">
        <f t="shared" si="80"/>
        <v/>
      </c>
      <c r="P485" s="23" t="str">
        <f t="shared" si="81"/>
        <v/>
      </c>
      <c r="Q485" s="27"/>
      <c r="R485" s="24" t="str">
        <f>IF($K485="N","",IF($K485="Y",VLOOKUP($A485,'Run1-2'!$A:$J,3,FALSE)))</f>
        <v/>
      </c>
      <c r="S485" s="25" t="str">
        <f t="shared" si="82"/>
        <v/>
      </c>
      <c r="T485" s="27"/>
      <c r="U485" s="24" t="str">
        <f>IF($K485="N","",IF($K485="Y",VLOOKUP($A485,'Run1-3'!$A:$J,3,FALSE)))</f>
        <v/>
      </c>
      <c r="V485" s="25" t="str">
        <f t="shared" si="83"/>
        <v/>
      </c>
      <c r="W485" s="27"/>
      <c r="X485" s="25" t="str">
        <f t="shared" si="79"/>
        <v>N/A</v>
      </c>
    </row>
    <row r="486" spans="1:24" ht="15" customHeight="1" x14ac:dyDescent="0.3">
      <c r="A486" s="12" t="str">
        <f t="shared" si="74"/>
        <v>7-140453106-A-A</v>
      </c>
      <c r="B486" s="11" t="s">
        <v>470</v>
      </c>
      <c r="C486" s="6">
        <v>2.7900000000000001E-2</v>
      </c>
      <c r="D486" s="6"/>
      <c r="E486" s="6">
        <v>7</v>
      </c>
      <c r="F486" s="6">
        <v>140453106</v>
      </c>
      <c r="G486" s="6" t="s">
        <v>1082</v>
      </c>
      <c r="H486" s="6" t="s">
        <v>308</v>
      </c>
      <c r="I486" s="6">
        <v>609</v>
      </c>
      <c r="K486" s="19" t="str">
        <f t="shared" si="75"/>
        <v>N</v>
      </c>
      <c r="L486" s="20" t="str">
        <f t="shared" si="76"/>
        <v/>
      </c>
      <c r="M486" s="21" t="str">
        <f t="shared" si="77"/>
        <v/>
      </c>
      <c r="N486" s="22" t="str">
        <f t="shared" si="78"/>
        <v>N/A</v>
      </c>
      <c r="O486" s="23" t="str">
        <f t="shared" si="80"/>
        <v/>
      </c>
      <c r="P486" s="23" t="str">
        <f t="shared" si="81"/>
        <v/>
      </c>
      <c r="Q486" s="27"/>
      <c r="R486" s="24" t="str">
        <f>IF($K486="N","",IF($K486="Y",VLOOKUP($A486,'Run1-2'!$A:$J,3,FALSE)))</f>
        <v/>
      </c>
      <c r="S486" s="25" t="str">
        <f t="shared" si="82"/>
        <v/>
      </c>
      <c r="T486" s="27"/>
      <c r="U486" s="24" t="str">
        <f>IF($K486="N","",IF($K486="Y",VLOOKUP($A486,'Run1-3'!$A:$J,3,FALSE)))</f>
        <v/>
      </c>
      <c r="V486" s="25" t="str">
        <f t="shared" si="83"/>
        <v/>
      </c>
      <c r="W486" s="27"/>
      <c r="X486" s="25" t="str">
        <f t="shared" si="79"/>
        <v>N/A</v>
      </c>
    </row>
    <row r="487" spans="1:24" ht="15" customHeight="1" x14ac:dyDescent="0.3">
      <c r="A487" s="12" t="str">
        <f t="shared" si="74"/>
        <v>7-140453114-A</v>
      </c>
      <c r="B487" s="11" t="s">
        <v>684</v>
      </c>
      <c r="C487" s="6">
        <v>1.0800000000000001E-2</v>
      </c>
      <c r="D487" s="6"/>
      <c r="E487" s="6">
        <v>7</v>
      </c>
      <c r="F487" s="6">
        <v>140453114</v>
      </c>
      <c r="G487" s="6" t="s">
        <v>187</v>
      </c>
      <c r="H487" s="6" t="s">
        <v>1082</v>
      </c>
      <c r="I487" s="6">
        <v>650</v>
      </c>
      <c r="K487" s="19" t="str">
        <f t="shared" si="75"/>
        <v>N</v>
      </c>
      <c r="L487" s="20" t="str">
        <f t="shared" si="76"/>
        <v/>
      </c>
      <c r="M487" s="21" t="str">
        <f t="shared" si="77"/>
        <v/>
      </c>
      <c r="N487" s="22" t="str">
        <f t="shared" si="78"/>
        <v>N/A</v>
      </c>
      <c r="O487" s="23" t="str">
        <f t="shared" si="80"/>
        <v/>
      </c>
      <c r="P487" s="23" t="str">
        <f t="shared" si="81"/>
        <v/>
      </c>
      <c r="Q487" s="27"/>
      <c r="R487" s="24" t="str">
        <f>IF($K487="N","",IF($K487="Y",VLOOKUP($A487,'Run1-2'!$A:$J,3,FALSE)))</f>
        <v/>
      </c>
      <c r="S487" s="25" t="str">
        <f t="shared" si="82"/>
        <v/>
      </c>
      <c r="T487" s="27"/>
      <c r="U487" s="24" t="str">
        <f>IF($K487="N","",IF($K487="Y",VLOOKUP($A487,'Run1-3'!$A:$J,3,FALSE)))</f>
        <v/>
      </c>
      <c r="V487" s="25" t="str">
        <f t="shared" si="83"/>
        <v/>
      </c>
      <c r="W487" s="27"/>
      <c r="X487" s="25" t="str">
        <f t="shared" si="79"/>
        <v>N/A</v>
      </c>
    </row>
    <row r="488" spans="1:24" ht="15" customHeight="1" x14ac:dyDescent="0.3">
      <c r="A488" s="12" t="str">
        <f t="shared" si="74"/>
        <v>7-140453127-T</v>
      </c>
      <c r="B488" s="11" t="s">
        <v>101</v>
      </c>
      <c r="C488" s="6">
        <v>1.3299999999999999E-2</v>
      </c>
      <c r="D488" s="6" t="s">
        <v>1497</v>
      </c>
      <c r="E488" s="6">
        <v>7</v>
      </c>
      <c r="F488" s="6">
        <v>140453127</v>
      </c>
      <c r="G488" s="6" t="s">
        <v>125</v>
      </c>
      <c r="H488" s="6" t="s">
        <v>1177</v>
      </c>
      <c r="I488" s="6">
        <v>676</v>
      </c>
      <c r="K488" s="19" t="str">
        <f t="shared" si="75"/>
        <v>N</v>
      </c>
      <c r="L488" s="20" t="str">
        <f t="shared" si="76"/>
        <v/>
      </c>
      <c r="M488" s="21" t="str">
        <f t="shared" si="77"/>
        <v/>
      </c>
      <c r="N488" s="22" t="str">
        <f t="shared" si="78"/>
        <v>N/A</v>
      </c>
      <c r="O488" s="23" t="str">
        <f t="shared" si="80"/>
        <v/>
      </c>
      <c r="P488" s="23" t="str">
        <f t="shared" si="81"/>
        <v/>
      </c>
      <c r="Q488" s="27"/>
      <c r="R488" s="24" t="str">
        <f>IF($K488="N","",IF($K488="Y",VLOOKUP($A488,'Run1-2'!$A:$J,3,FALSE)))</f>
        <v/>
      </c>
      <c r="S488" s="25" t="str">
        <f t="shared" si="82"/>
        <v/>
      </c>
      <c r="T488" s="27"/>
      <c r="U488" s="24" t="str">
        <f>IF($K488="N","",IF($K488="Y",VLOOKUP($A488,'Run1-3'!$A:$J,3,FALSE)))</f>
        <v/>
      </c>
      <c r="V488" s="25" t="str">
        <f t="shared" si="83"/>
        <v/>
      </c>
      <c r="W488" s="27"/>
      <c r="X488" s="25" t="str">
        <f t="shared" si="79"/>
        <v>N/A</v>
      </c>
    </row>
    <row r="489" spans="1:24" ht="15" customHeight="1" x14ac:dyDescent="0.3">
      <c r="A489" s="12" t="str">
        <f t="shared" si="74"/>
        <v>7-140453139-A</v>
      </c>
      <c r="B489" s="11" t="s">
        <v>317</v>
      </c>
      <c r="C489" s="6">
        <v>0.01</v>
      </c>
      <c r="D489" s="6" t="s">
        <v>1498</v>
      </c>
      <c r="E489" s="6">
        <v>7</v>
      </c>
      <c r="F489" s="6">
        <v>140453139</v>
      </c>
      <c r="G489" s="6" t="s">
        <v>187</v>
      </c>
      <c r="H489" s="6" t="s">
        <v>1082</v>
      </c>
      <c r="I489" s="6">
        <v>697</v>
      </c>
      <c r="K489" s="19" t="str">
        <f t="shared" si="75"/>
        <v>N</v>
      </c>
      <c r="L489" s="20" t="str">
        <f t="shared" si="76"/>
        <v/>
      </c>
      <c r="M489" s="21" t="str">
        <f t="shared" si="77"/>
        <v/>
      </c>
      <c r="N489" s="22" t="str">
        <f t="shared" si="78"/>
        <v>N/A</v>
      </c>
      <c r="O489" s="23" t="str">
        <f t="shared" si="80"/>
        <v/>
      </c>
      <c r="P489" s="23" t="str">
        <f t="shared" si="81"/>
        <v/>
      </c>
      <c r="Q489" s="27"/>
      <c r="R489" s="24" t="str">
        <f>IF($K489="N","",IF($K489="Y",VLOOKUP($A489,'Run1-2'!$A:$J,3,FALSE)))</f>
        <v/>
      </c>
      <c r="S489" s="25" t="str">
        <f t="shared" si="82"/>
        <v/>
      </c>
      <c r="T489" s="27"/>
      <c r="U489" s="24" t="str">
        <f>IF($K489="N","",IF($K489="Y",VLOOKUP($A489,'Run1-3'!$A:$J,3,FALSE)))</f>
        <v/>
      </c>
      <c r="V489" s="25" t="str">
        <f t="shared" si="83"/>
        <v/>
      </c>
      <c r="W489" s="27"/>
      <c r="X489" s="25" t="str">
        <f t="shared" si="79"/>
        <v>N/A</v>
      </c>
    </row>
    <row r="490" spans="1:24" ht="15" customHeight="1" x14ac:dyDescent="0.3">
      <c r="A490" s="12" t="str">
        <f t="shared" si="74"/>
        <v>7-140453160-A+T</v>
      </c>
      <c r="B490" s="11" t="s">
        <v>532</v>
      </c>
      <c r="C490" s="6">
        <v>1.9400000000000001E-2</v>
      </c>
      <c r="D490" s="6" t="s">
        <v>93</v>
      </c>
      <c r="E490" s="6">
        <v>7</v>
      </c>
      <c r="F490" s="6">
        <v>140453160</v>
      </c>
      <c r="G490" s="6" t="s">
        <v>1082</v>
      </c>
      <c r="H490" s="6" t="s">
        <v>1191</v>
      </c>
      <c r="I490" s="6">
        <v>722</v>
      </c>
      <c r="K490" s="19" t="str">
        <f t="shared" si="75"/>
        <v>N</v>
      </c>
      <c r="L490" s="20" t="str">
        <f t="shared" si="76"/>
        <v/>
      </c>
      <c r="M490" s="21" t="str">
        <f t="shared" si="77"/>
        <v/>
      </c>
      <c r="N490" s="22" t="str">
        <f t="shared" si="78"/>
        <v>N/A</v>
      </c>
      <c r="O490" s="23" t="str">
        <f t="shared" si="80"/>
        <v/>
      </c>
      <c r="P490" s="23" t="str">
        <f t="shared" si="81"/>
        <v/>
      </c>
      <c r="Q490" s="27"/>
      <c r="R490" s="24" t="str">
        <f>IF($K490="N","",IF($K490="Y",VLOOKUP($A490,'Run1-2'!$A:$J,3,FALSE)))</f>
        <v/>
      </c>
      <c r="S490" s="25" t="str">
        <f t="shared" si="82"/>
        <v/>
      </c>
      <c r="T490" s="27"/>
      <c r="U490" s="24" t="str">
        <f>IF($K490="N","",IF($K490="Y",VLOOKUP($A490,'Run1-3'!$A:$J,3,FALSE)))</f>
        <v/>
      </c>
      <c r="V490" s="25" t="str">
        <f t="shared" si="83"/>
        <v/>
      </c>
      <c r="W490" s="27"/>
      <c r="X490" s="25" t="str">
        <f t="shared" si="79"/>
        <v>N/A</v>
      </c>
    </row>
    <row r="491" spans="1:24" ht="15" customHeight="1" x14ac:dyDescent="0.3">
      <c r="A491" s="12" t="str">
        <f t="shared" si="74"/>
        <v>7-140453160-A-T</v>
      </c>
      <c r="B491" s="11" t="s">
        <v>753</v>
      </c>
      <c r="C491" s="6">
        <v>1.9400000000000001E-2</v>
      </c>
      <c r="D491" s="6" t="s">
        <v>93</v>
      </c>
      <c r="E491" s="6">
        <v>7</v>
      </c>
      <c r="F491" s="6">
        <v>140453160</v>
      </c>
      <c r="G491" s="6" t="s">
        <v>1082</v>
      </c>
      <c r="H491" s="6" t="s">
        <v>404</v>
      </c>
      <c r="I491" s="6">
        <v>722</v>
      </c>
      <c r="K491" s="19" t="str">
        <f t="shared" si="75"/>
        <v>N</v>
      </c>
      <c r="L491" s="20" t="str">
        <f t="shared" si="76"/>
        <v/>
      </c>
      <c r="M491" s="21" t="str">
        <f t="shared" si="77"/>
        <v/>
      </c>
      <c r="N491" s="22" t="str">
        <f t="shared" si="78"/>
        <v>N/A</v>
      </c>
      <c r="O491" s="23" t="str">
        <f t="shared" si="80"/>
        <v/>
      </c>
      <c r="P491" s="23" t="str">
        <f t="shared" si="81"/>
        <v/>
      </c>
      <c r="Q491" s="27"/>
      <c r="R491" s="24" t="str">
        <f>IF($K491="N","",IF($K491="Y",VLOOKUP($A491,'Run1-2'!$A:$J,3,FALSE)))</f>
        <v/>
      </c>
      <c r="S491" s="25" t="str">
        <f t="shared" si="82"/>
        <v/>
      </c>
      <c r="T491" s="27"/>
      <c r="U491" s="24" t="str">
        <f>IF($K491="N","",IF($K491="Y",VLOOKUP($A491,'Run1-3'!$A:$J,3,FALSE)))</f>
        <v/>
      </c>
      <c r="V491" s="25" t="str">
        <f t="shared" si="83"/>
        <v/>
      </c>
      <c r="W491" s="27"/>
      <c r="X491" s="25" t="str">
        <f t="shared" si="79"/>
        <v>N/A</v>
      </c>
    </row>
    <row r="492" spans="1:24" ht="15" customHeight="1" x14ac:dyDescent="0.3">
      <c r="A492" s="12" t="str">
        <f t="shared" si="74"/>
        <v>7-140453198-A</v>
      </c>
      <c r="B492" s="11" t="s">
        <v>165</v>
      </c>
      <c r="C492" s="6">
        <v>2.5899999999999999E-2</v>
      </c>
      <c r="D492" s="6"/>
      <c r="E492" s="6">
        <v>7</v>
      </c>
      <c r="F492" s="6">
        <v>140453198</v>
      </c>
      <c r="G492" s="6" t="s">
        <v>187</v>
      </c>
      <c r="H492" s="6" t="s">
        <v>1082</v>
      </c>
      <c r="I492" s="6">
        <v>734</v>
      </c>
      <c r="K492" s="19" t="str">
        <f t="shared" si="75"/>
        <v>N</v>
      </c>
      <c r="L492" s="20" t="str">
        <f t="shared" si="76"/>
        <v/>
      </c>
      <c r="M492" s="21" t="str">
        <f t="shared" si="77"/>
        <v/>
      </c>
      <c r="N492" s="22" t="str">
        <f t="shared" si="78"/>
        <v>N/A</v>
      </c>
      <c r="O492" s="23" t="str">
        <f t="shared" si="80"/>
        <v/>
      </c>
      <c r="P492" s="23" t="str">
        <f t="shared" si="81"/>
        <v/>
      </c>
      <c r="Q492" s="27"/>
      <c r="R492" s="24" t="str">
        <f>IF($K492="N","",IF($K492="Y",VLOOKUP($A492,'Run1-2'!$A:$J,3,FALSE)))</f>
        <v/>
      </c>
      <c r="S492" s="25" t="str">
        <f t="shared" si="82"/>
        <v/>
      </c>
      <c r="T492" s="27"/>
      <c r="U492" s="24" t="str">
        <f>IF($K492="N","",IF($K492="Y",VLOOKUP($A492,'Run1-3'!$A:$J,3,FALSE)))</f>
        <v/>
      </c>
      <c r="V492" s="25" t="str">
        <f t="shared" si="83"/>
        <v/>
      </c>
      <c r="W492" s="27"/>
      <c r="X492" s="25" t="str">
        <f t="shared" si="79"/>
        <v>N/A</v>
      </c>
    </row>
    <row r="493" spans="1:24" ht="15" customHeight="1" x14ac:dyDescent="0.3">
      <c r="A493" s="12" t="str">
        <f t="shared" si="74"/>
        <v>7-140453208-A</v>
      </c>
      <c r="B493" s="11" t="s">
        <v>933</v>
      </c>
      <c r="C493" s="6">
        <v>1.11E-2</v>
      </c>
      <c r="D493" s="6"/>
      <c r="E493" s="6">
        <v>7</v>
      </c>
      <c r="F493" s="6">
        <v>140453208</v>
      </c>
      <c r="G493" s="6" t="s">
        <v>187</v>
      </c>
      <c r="H493" s="6" t="s">
        <v>1082</v>
      </c>
      <c r="I493" s="6">
        <v>722</v>
      </c>
      <c r="K493" s="19" t="str">
        <f t="shared" si="75"/>
        <v>N</v>
      </c>
      <c r="L493" s="20" t="str">
        <f t="shared" si="76"/>
        <v/>
      </c>
      <c r="M493" s="21" t="str">
        <f t="shared" si="77"/>
        <v/>
      </c>
      <c r="N493" s="22" t="str">
        <f t="shared" si="78"/>
        <v>N/A</v>
      </c>
      <c r="O493" s="23" t="str">
        <f t="shared" si="80"/>
        <v/>
      </c>
      <c r="P493" s="23" t="str">
        <f t="shared" si="81"/>
        <v/>
      </c>
      <c r="Q493" s="27"/>
      <c r="R493" s="24" t="str">
        <f>IF($K493="N","",IF($K493="Y",VLOOKUP($A493,'Run1-2'!$A:$J,3,FALSE)))</f>
        <v/>
      </c>
      <c r="S493" s="25" t="str">
        <f t="shared" si="82"/>
        <v/>
      </c>
      <c r="T493" s="27"/>
      <c r="U493" s="24" t="str">
        <f>IF($K493="N","",IF($K493="Y",VLOOKUP($A493,'Run1-3'!$A:$J,3,FALSE)))</f>
        <v/>
      </c>
      <c r="V493" s="25" t="str">
        <f t="shared" si="83"/>
        <v/>
      </c>
      <c r="W493" s="27"/>
      <c r="X493" s="25" t="str">
        <f t="shared" si="79"/>
        <v>N/A</v>
      </c>
    </row>
    <row r="494" spans="1:24" ht="15" customHeight="1" x14ac:dyDescent="0.3">
      <c r="A494" s="12" t="str">
        <f t="shared" si="74"/>
        <v>7-140453214-G-A</v>
      </c>
      <c r="B494" s="11" t="s">
        <v>1152</v>
      </c>
      <c r="C494" s="6">
        <v>1.15E-2</v>
      </c>
      <c r="D494" s="6"/>
      <c r="E494" s="6">
        <v>7</v>
      </c>
      <c r="F494" s="6">
        <v>140453214</v>
      </c>
      <c r="G494" s="6" t="s">
        <v>187</v>
      </c>
      <c r="H494" s="6" t="s">
        <v>590</v>
      </c>
      <c r="I494" s="6">
        <v>697</v>
      </c>
      <c r="K494" s="19" t="str">
        <f t="shared" si="75"/>
        <v>N</v>
      </c>
      <c r="L494" s="20" t="str">
        <f t="shared" si="76"/>
        <v/>
      </c>
      <c r="M494" s="21" t="str">
        <f t="shared" si="77"/>
        <v/>
      </c>
      <c r="N494" s="22" t="str">
        <f t="shared" si="78"/>
        <v>N/A</v>
      </c>
      <c r="O494" s="23" t="str">
        <f t="shared" si="80"/>
        <v/>
      </c>
      <c r="P494" s="23" t="str">
        <f t="shared" si="81"/>
        <v/>
      </c>
      <c r="Q494" s="27"/>
      <c r="R494" s="24" t="str">
        <f>IF($K494="N","",IF($K494="Y",VLOOKUP($A494,'Run1-2'!$A:$J,3,FALSE)))</f>
        <v/>
      </c>
      <c r="S494" s="25" t="str">
        <f t="shared" si="82"/>
        <v/>
      </c>
      <c r="T494" s="27"/>
      <c r="U494" s="24" t="str">
        <f>IF($K494="N","",IF($K494="Y",VLOOKUP($A494,'Run1-3'!$A:$J,3,FALSE)))</f>
        <v/>
      </c>
      <c r="V494" s="25" t="str">
        <f t="shared" si="83"/>
        <v/>
      </c>
      <c r="W494" s="27"/>
      <c r="X494" s="25" t="str">
        <f t="shared" si="79"/>
        <v>N/A</v>
      </c>
    </row>
    <row r="495" spans="1:24" ht="15" customHeight="1" x14ac:dyDescent="0.3">
      <c r="A495" s="12" t="str">
        <f t="shared" si="74"/>
        <v>7-140453219-T</v>
      </c>
      <c r="B495" s="11" t="s">
        <v>559</v>
      </c>
      <c r="C495" s="6">
        <v>1.8499999999999999E-2</v>
      </c>
      <c r="D495" s="6"/>
      <c r="E495" s="6">
        <v>7</v>
      </c>
      <c r="F495" s="6">
        <v>140453219</v>
      </c>
      <c r="G495" s="6" t="s">
        <v>125</v>
      </c>
      <c r="H495" s="6" t="s">
        <v>1177</v>
      </c>
      <c r="I495" s="6">
        <v>701</v>
      </c>
      <c r="K495" s="19" t="str">
        <f t="shared" si="75"/>
        <v>N</v>
      </c>
      <c r="L495" s="20" t="str">
        <f t="shared" si="76"/>
        <v/>
      </c>
      <c r="M495" s="21" t="str">
        <f t="shared" si="77"/>
        <v/>
      </c>
      <c r="N495" s="22" t="str">
        <f t="shared" si="78"/>
        <v>N/A</v>
      </c>
      <c r="O495" s="23" t="str">
        <f t="shared" si="80"/>
        <v/>
      </c>
      <c r="P495" s="23" t="str">
        <f t="shared" si="81"/>
        <v/>
      </c>
      <c r="Q495" s="27"/>
      <c r="R495" s="24" t="str">
        <f>IF($K495="N","",IF($K495="Y",VLOOKUP($A495,'Run1-2'!$A:$J,3,FALSE)))</f>
        <v/>
      </c>
      <c r="S495" s="25" t="str">
        <f t="shared" si="82"/>
        <v/>
      </c>
      <c r="T495" s="27"/>
      <c r="U495" s="24" t="str">
        <f>IF($K495="N","",IF($K495="Y",VLOOKUP($A495,'Run1-3'!$A:$J,3,FALSE)))</f>
        <v/>
      </c>
      <c r="V495" s="25" t="str">
        <f t="shared" si="83"/>
        <v/>
      </c>
      <c r="W495" s="27"/>
      <c r="X495" s="25" t="str">
        <f t="shared" si="79"/>
        <v>N/A</v>
      </c>
    </row>
    <row r="496" spans="1:24" ht="15" customHeight="1" x14ac:dyDescent="0.3">
      <c r="A496" s="12" t="str">
        <f t="shared" si="74"/>
        <v>7-140481427-A</v>
      </c>
      <c r="B496" s="11" t="s">
        <v>772</v>
      </c>
      <c r="C496" s="6">
        <v>1.32E-2</v>
      </c>
      <c r="D496" s="6"/>
      <c r="E496" s="6">
        <v>7</v>
      </c>
      <c r="F496" s="6">
        <v>140481427</v>
      </c>
      <c r="G496" s="6" t="s">
        <v>187</v>
      </c>
      <c r="H496" s="6" t="s">
        <v>1082</v>
      </c>
      <c r="I496" s="6">
        <v>608</v>
      </c>
      <c r="K496" s="19" t="str">
        <f t="shared" si="75"/>
        <v>N</v>
      </c>
      <c r="L496" s="20" t="str">
        <f t="shared" si="76"/>
        <v/>
      </c>
      <c r="M496" s="21" t="str">
        <f t="shared" si="77"/>
        <v/>
      </c>
      <c r="N496" s="22" t="str">
        <f t="shared" si="78"/>
        <v>N/A</v>
      </c>
      <c r="O496" s="23" t="str">
        <f t="shared" si="80"/>
        <v/>
      </c>
      <c r="P496" s="23" t="str">
        <f t="shared" si="81"/>
        <v/>
      </c>
      <c r="Q496" s="27"/>
      <c r="R496" s="24" t="str">
        <f>IF($K496="N","",IF($K496="Y",VLOOKUP($A496,'Run1-2'!$A:$J,3,FALSE)))</f>
        <v/>
      </c>
      <c r="S496" s="25" t="str">
        <f t="shared" si="82"/>
        <v/>
      </c>
      <c r="T496" s="27"/>
      <c r="U496" s="24" t="str">
        <f>IF($K496="N","",IF($K496="Y",VLOOKUP($A496,'Run1-3'!$A:$J,3,FALSE)))</f>
        <v/>
      </c>
      <c r="V496" s="25" t="str">
        <f t="shared" si="83"/>
        <v/>
      </c>
      <c r="W496" s="27"/>
      <c r="X496" s="25" t="str">
        <f t="shared" si="79"/>
        <v>N/A</v>
      </c>
    </row>
    <row r="497" spans="1:24" ht="15" customHeight="1" x14ac:dyDescent="0.3">
      <c r="A497" s="12" t="str">
        <f t="shared" si="74"/>
        <v>7-140481450-A</v>
      </c>
      <c r="B497" s="11" t="s">
        <v>1000</v>
      </c>
      <c r="C497" s="6">
        <v>1.4200000000000001E-2</v>
      </c>
      <c r="D497" s="6"/>
      <c r="E497" s="6">
        <v>7</v>
      </c>
      <c r="F497" s="6">
        <v>140481450</v>
      </c>
      <c r="G497" s="6" t="s">
        <v>187</v>
      </c>
      <c r="H497" s="6" t="s">
        <v>1082</v>
      </c>
      <c r="I497" s="6">
        <v>634</v>
      </c>
      <c r="K497" s="19" t="str">
        <f t="shared" si="75"/>
        <v>N</v>
      </c>
      <c r="L497" s="20" t="str">
        <f t="shared" si="76"/>
        <v/>
      </c>
      <c r="M497" s="21" t="str">
        <f t="shared" si="77"/>
        <v/>
      </c>
      <c r="N497" s="22" t="str">
        <f t="shared" si="78"/>
        <v>N/A</v>
      </c>
      <c r="O497" s="23" t="str">
        <f t="shared" si="80"/>
        <v/>
      </c>
      <c r="P497" s="23" t="str">
        <f t="shared" si="81"/>
        <v/>
      </c>
      <c r="Q497" s="27"/>
      <c r="R497" s="24" t="str">
        <f>IF($K497="N","",IF($K497="Y",VLOOKUP($A497,'Run1-2'!$A:$J,3,FALSE)))</f>
        <v/>
      </c>
      <c r="S497" s="25" t="str">
        <f t="shared" si="82"/>
        <v/>
      </c>
      <c r="T497" s="27"/>
      <c r="U497" s="24" t="str">
        <f>IF($K497="N","",IF($K497="Y",VLOOKUP($A497,'Run1-3'!$A:$J,3,FALSE)))</f>
        <v/>
      </c>
      <c r="V497" s="25" t="str">
        <f t="shared" si="83"/>
        <v/>
      </c>
      <c r="W497" s="27"/>
      <c r="X497" s="25" t="str">
        <f t="shared" si="79"/>
        <v>N/A</v>
      </c>
    </row>
    <row r="498" spans="1:24" ht="15" customHeight="1" x14ac:dyDescent="0.3">
      <c r="A498" s="12" t="str">
        <f t="shared" si="74"/>
        <v>7-140481489-G+T</v>
      </c>
      <c r="B498" s="11" t="s">
        <v>1214</v>
      </c>
      <c r="C498" s="6">
        <v>1.34E-2</v>
      </c>
      <c r="D498" s="6"/>
      <c r="E498" s="6">
        <v>7</v>
      </c>
      <c r="F498" s="6">
        <v>140481489</v>
      </c>
      <c r="G498" s="6" t="s">
        <v>187</v>
      </c>
      <c r="H498" s="6" t="s">
        <v>84</v>
      </c>
      <c r="I498" s="6">
        <v>596</v>
      </c>
      <c r="K498" s="19" t="str">
        <f t="shared" si="75"/>
        <v>N</v>
      </c>
      <c r="L498" s="20" t="str">
        <f t="shared" si="76"/>
        <v/>
      </c>
      <c r="M498" s="21" t="str">
        <f t="shared" si="77"/>
        <v/>
      </c>
      <c r="N498" s="22" t="str">
        <f t="shared" si="78"/>
        <v>N/A</v>
      </c>
      <c r="O498" s="23" t="str">
        <f t="shared" si="80"/>
        <v/>
      </c>
      <c r="P498" s="23" t="str">
        <f t="shared" si="81"/>
        <v/>
      </c>
      <c r="Q498" s="27"/>
      <c r="R498" s="24" t="str">
        <f>IF($K498="N","",IF($K498="Y",VLOOKUP($A498,'Run1-2'!$A:$J,3,FALSE)))</f>
        <v/>
      </c>
      <c r="S498" s="25" t="str">
        <f t="shared" si="82"/>
        <v/>
      </c>
      <c r="T498" s="27"/>
      <c r="U498" s="24" t="str">
        <f>IF($K498="N","",IF($K498="Y",VLOOKUP($A498,'Run1-3'!$A:$J,3,FALSE)))</f>
        <v/>
      </c>
      <c r="V498" s="25" t="str">
        <f t="shared" si="83"/>
        <v/>
      </c>
      <c r="W498" s="27"/>
      <c r="X498" s="25" t="str">
        <f t="shared" si="79"/>
        <v>N/A</v>
      </c>
    </row>
    <row r="499" spans="1:24" ht="15" customHeight="1" x14ac:dyDescent="0.3">
      <c r="A499" s="12" t="str">
        <f t="shared" si="74"/>
        <v>7-140481499-T-A</v>
      </c>
      <c r="B499" s="11" t="s">
        <v>619</v>
      </c>
      <c r="C499" s="6">
        <v>1.18E-2</v>
      </c>
      <c r="D499" s="6"/>
      <c r="E499" s="6">
        <v>7</v>
      </c>
      <c r="F499" s="6">
        <v>140481499</v>
      </c>
      <c r="G499" s="6" t="s">
        <v>1177</v>
      </c>
      <c r="H499" s="6" t="s">
        <v>928</v>
      </c>
      <c r="I499" s="6">
        <v>591</v>
      </c>
      <c r="K499" s="19" t="str">
        <f t="shared" si="75"/>
        <v>N</v>
      </c>
      <c r="L499" s="20" t="str">
        <f t="shared" si="76"/>
        <v/>
      </c>
      <c r="M499" s="21" t="str">
        <f t="shared" si="77"/>
        <v/>
      </c>
      <c r="N499" s="22" t="str">
        <f t="shared" si="78"/>
        <v>N/A</v>
      </c>
      <c r="O499" s="23" t="str">
        <f t="shared" si="80"/>
        <v/>
      </c>
      <c r="P499" s="23" t="str">
        <f t="shared" si="81"/>
        <v/>
      </c>
      <c r="Q499" s="27"/>
      <c r="R499" s="24" t="str">
        <f>IF($K499="N","",IF($K499="Y",VLOOKUP($A499,'Run1-2'!$A:$J,3,FALSE)))</f>
        <v/>
      </c>
      <c r="S499" s="25" t="str">
        <f t="shared" si="82"/>
        <v/>
      </c>
      <c r="T499" s="27"/>
      <c r="U499" s="24" t="str">
        <f>IF($K499="N","",IF($K499="Y",VLOOKUP($A499,'Run1-3'!$A:$J,3,FALSE)))</f>
        <v/>
      </c>
      <c r="V499" s="25" t="str">
        <f t="shared" si="83"/>
        <v/>
      </c>
      <c r="W499" s="27"/>
      <c r="X499" s="25" t="str">
        <f t="shared" si="79"/>
        <v>N/A</v>
      </c>
    </row>
    <row r="500" spans="1:24" ht="15" customHeight="1" x14ac:dyDescent="0.3">
      <c r="A500" s="12" t="str">
        <f t="shared" si="74"/>
        <v>7-140481499-T+A</v>
      </c>
      <c r="B500" s="11" t="s">
        <v>837</v>
      </c>
      <c r="C500" s="6">
        <v>1.0200000000000001E-2</v>
      </c>
      <c r="D500" s="6"/>
      <c r="E500" s="6">
        <v>7</v>
      </c>
      <c r="F500" s="6">
        <v>140481499</v>
      </c>
      <c r="G500" s="6" t="s">
        <v>1177</v>
      </c>
      <c r="H500" s="6" t="s">
        <v>897</v>
      </c>
      <c r="I500" s="6">
        <v>591</v>
      </c>
      <c r="K500" s="19" t="str">
        <f t="shared" si="75"/>
        <v>N</v>
      </c>
      <c r="L500" s="20" t="str">
        <f t="shared" si="76"/>
        <v/>
      </c>
      <c r="M500" s="21" t="str">
        <f t="shared" si="77"/>
        <v/>
      </c>
      <c r="N500" s="22" t="str">
        <f t="shared" si="78"/>
        <v>N/A</v>
      </c>
      <c r="O500" s="23" t="str">
        <f t="shared" si="80"/>
        <v/>
      </c>
      <c r="P500" s="23" t="str">
        <f t="shared" si="81"/>
        <v/>
      </c>
      <c r="Q500" s="27"/>
      <c r="R500" s="24" t="str">
        <f>IF($K500="N","",IF($K500="Y",VLOOKUP($A500,'Run1-2'!$A:$J,3,FALSE)))</f>
        <v/>
      </c>
      <c r="S500" s="25" t="str">
        <f t="shared" si="82"/>
        <v/>
      </c>
      <c r="T500" s="27"/>
      <c r="U500" s="24" t="str">
        <f>IF($K500="N","",IF($K500="Y",VLOOKUP($A500,'Run1-3'!$A:$J,3,FALSE)))</f>
        <v/>
      </c>
      <c r="V500" s="25" t="str">
        <f t="shared" si="83"/>
        <v/>
      </c>
      <c r="W500" s="27"/>
      <c r="X500" s="25" t="str">
        <f t="shared" si="79"/>
        <v>N/A</v>
      </c>
    </row>
    <row r="501" spans="1:24" ht="15" customHeight="1" x14ac:dyDescent="0.3">
      <c r="A501" s="12" t="str">
        <f t="shared" si="74"/>
        <v>7-140481508-T+A</v>
      </c>
      <c r="B501" s="11" t="s">
        <v>1063</v>
      </c>
      <c r="C501" s="6">
        <v>3.61E-2</v>
      </c>
      <c r="D501" s="6"/>
      <c r="E501" s="6">
        <v>7</v>
      </c>
      <c r="F501" s="6">
        <v>140481508</v>
      </c>
      <c r="G501" s="6" t="s">
        <v>1177</v>
      </c>
      <c r="H501" s="6" t="s">
        <v>897</v>
      </c>
      <c r="I501" s="6">
        <v>581</v>
      </c>
      <c r="K501" s="19" t="str">
        <f t="shared" si="75"/>
        <v>N</v>
      </c>
      <c r="L501" s="20" t="str">
        <f t="shared" si="76"/>
        <v/>
      </c>
      <c r="M501" s="21" t="str">
        <f t="shared" si="77"/>
        <v/>
      </c>
      <c r="N501" s="22" t="str">
        <f t="shared" si="78"/>
        <v>N/A</v>
      </c>
      <c r="O501" s="23" t="str">
        <f t="shared" si="80"/>
        <v/>
      </c>
      <c r="P501" s="23" t="str">
        <f t="shared" si="81"/>
        <v/>
      </c>
      <c r="Q501" s="27"/>
      <c r="R501" s="24" t="str">
        <f>IF($K501="N","",IF($K501="Y",VLOOKUP($A501,'Run1-2'!$A:$J,3,FALSE)))</f>
        <v/>
      </c>
      <c r="S501" s="25" t="str">
        <f t="shared" si="82"/>
        <v/>
      </c>
      <c r="T501" s="27"/>
      <c r="U501" s="24" t="str">
        <f>IF($K501="N","",IF($K501="Y",VLOOKUP($A501,'Run1-3'!$A:$J,3,FALSE)))</f>
        <v/>
      </c>
      <c r="V501" s="25" t="str">
        <f t="shared" si="83"/>
        <v/>
      </c>
      <c r="W501" s="27"/>
      <c r="X501" s="25" t="str">
        <f t="shared" si="79"/>
        <v>N/A</v>
      </c>
    </row>
    <row r="502" spans="1:24" ht="15" customHeight="1" x14ac:dyDescent="0.3">
      <c r="A502" s="12" t="str">
        <f t="shared" si="74"/>
        <v>7-140481508-T-A</v>
      </c>
      <c r="B502" s="11" t="s">
        <v>1279</v>
      </c>
      <c r="C502" s="6">
        <v>3.1E-2</v>
      </c>
      <c r="D502" s="6"/>
      <c r="E502" s="6">
        <v>7</v>
      </c>
      <c r="F502" s="6">
        <v>140481508</v>
      </c>
      <c r="G502" s="6" t="s">
        <v>1177</v>
      </c>
      <c r="H502" s="6" t="s">
        <v>928</v>
      </c>
      <c r="I502" s="6">
        <v>581</v>
      </c>
      <c r="K502" s="19" t="str">
        <f t="shared" si="75"/>
        <v>N</v>
      </c>
      <c r="L502" s="20" t="str">
        <f t="shared" si="76"/>
        <v/>
      </c>
      <c r="M502" s="21" t="str">
        <f t="shared" si="77"/>
        <v/>
      </c>
      <c r="N502" s="22" t="str">
        <f t="shared" si="78"/>
        <v>N/A</v>
      </c>
      <c r="O502" s="23" t="str">
        <f t="shared" si="80"/>
        <v/>
      </c>
      <c r="P502" s="23" t="str">
        <f t="shared" si="81"/>
        <v/>
      </c>
      <c r="Q502" s="27"/>
      <c r="R502" s="24" t="str">
        <f>IF($K502="N","",IF($K502="Y",VLOOKUP($A502,'Run1-2'!$A:$J,3,FALSE)))</f>
        <v/>
      </c>
      <c r="S502" s="25" t="str">
        <f t="shared" si="82"/>
        <v/>
      </c>
      <c r="T502" s="27"/>
      <c r="U502" s="24" t="str">
        <f>IF($K502="N","",IF($K502="Y",VLOOKUP($A502,'Run1-3'!$A:$J,3,FALSE)))</f>
        <v/>
      </c>
      <c r="V502" s="25" t="str">
        <f t="shared" si="83"/>
        <v/>
      </c>
      <c r="W502" s="27"/>
      <c r="X502" s="25" t="str">
        <f t="shared" si="79"/>
        <v>N/A</v>
      </c>
    </row>
    <row r="503" spans="1:24" ht="15" customHeight="1" x14ac:dyDescent="0.3">
      <c r="A503" s="12" t="str">
        <f t="shared" si="74"/>
        <v>7-148508744-A-T</v>
      </c>
      <c r="B503" s="11" t="s">
        <v>1240</v>
      </c>
      <c r="C503" s="6">
        <v>1.17E-2</v>
      </c>
      <c r="D503" s="6"/>
      <c r="E503" s="6">
        <v>7</v>
      </c>
      <c r="F503" s="6">
        <v>148508744</v>
      </c>
      <c r="G503" s="6" t="s">
        <v>1082</v>
      </c>
      <c r="H503" s="6" t="s">
        <v>404</v>
      </c>
      <c r="I503" s="6">
        <v>1459</v>
      </c>
      <c r="K503" s="19" t="str">
        <f t="shared" si="75"/>
        <v>N</v>
      </c>
      <c r="L503" s="20" t="str">
        <f t="shared" si="76"/>
        <v/>
      </c>
      <c r="M503" s="21" t="str">
        <f t="shared" si="77"/>
        <v/>
      </c>
      <c r="N503" s="22" t="str">
        <f t="shared" si="78"/>
        <v>N/A</v>
      </c>
      <c r="O503" s="23" t="str">
        <f t="shared" si="80"/>
        <v/>
      </c>
      <c r="P503" s="23" t="str">
        <f t="shared" si="81"/>
        <v/>
      </c>
      <c r="Q503" s="27"/>
      <c r="R503" s="24" t="str">
        <f>IF($K503="N","",IF($K503="Y",VLOOKUP($A503,'Run1-2'!$A:$J,3,FALSE)))</f>
        <v/>
      </c>
      <c r="S503" s="25" t="str">
        <f t="shared" si="82"/>
        <v/>
      </c>
      <c r="T503" s="27"/>
      <c r="U503" s="24" t="str">
        <f>IF($K503="N","",IF($K503="Y",VLOOKUP($A503,'Run1-3'!$A:$J,3,FALSE)))</f>
        <v/>
      </c>
      <c r="V503" s="25" t="str">
        <f t="shared" si="83"/>
        <v/>
      </c>
      <c r="W503" s="27"/>
      <c r="X503" s="25" t="str">
        <f t="shared" si="79"/>
        <v>N/A</v>
      </c>
    </row>
    <row r="504" spans="1:24" ht="15" customHeight="1" x14ac:dyDescent="0.3">
      <c r="A504" s="12" t="str">
        <f t="shared" si="74"/>
        <v>7-148508773-T+C</v>
      </c>
      <c r="B504" s="11" t="s">
        <v>64</v>
      </c>
      <c r="C504" s="6">
        <v>2.9100000000000001E-2</v>
      </c>
      <c r="D504" s="6"/>
      <c r="E504" s="6">
        <v>7</v>
      </c>
      <c r="F504" s="6">
        <v>148508773</v>
      </c>
      <c r="G504" s="6" t="s">
        <v>1177</v>
      </c>
      <c r="H504" s="6" t="s">
        <v>1335</v>
      </c>
      <c r="I504" s="6">
        <v>1512</v>
      </c>
      <c r="K504" s="19" t="str">
        <f t="shared" si="75"/>
        <v>N</v>
      </c>
      <c r="L504" s="20" t="str">
        <f t="shared" si="76"/>
        <v/>
      </c>
      <c r="M504" s="21" t="str">
        <f t="shared" si="77"/>
        <v/>
      </c>
      <c r="N504" s="22" t="str">
        <f t="shared" si="78"/>
        <v>N/A</v>
      </c>
      <c r="O504" s="23" t="str">
        <f t="shared" si="80"/>
        <v/>
      </c>
      <c r="P504" s="23" t="str">
        <f t="shared" si="81"/>
        <v/>
      </c>
      <c r="Q504" s="27"/>
      <c r="R504" s="24" t="str">
        <f>IF($K504="N","",IF($K504="Y",VLOOKUP($A504,'Run1-2'!$A:$J,3,FALSE)))</f>
        <v/>
      </c>
      <c r="S504" s="25" t="str">
        <f t="shared" si="82"/>
        <v/>
      </c>
      <c r="T504" s="27"/>
      <c r="U504" s="24" t="str">
        <f>IF($K504="N","",IF($K504="Y",VLOOKUP($A504,'Run1-3'!$A:$J,3,FALSE)))</f>
        <v/>
      </c>
      <c r="V504" s="25" t="str">
        <f t="shared" si="83"/>
        <v/>
      </c>
      <c r="W504" s="27"/>
      <c r="X504" s="25" t="str">
        <f t="shared" si="79"/>
        <v>N/A</v>
      </c>
    </row>
    <row r="505" spans="1:24" ht="15" customHeight="1" x14ac:dyDescent="0.3">
      <c r="A505" s="12" t="str">
        <f t="shared" si="74"/>
        <v>7-148508774-T</v>
      </c>
      <c r="B505" s="11" t="s">
        <v>277</v>
      </c>
      <c r="C505" s="6">
        <v>1.5100000000000001E-2</v>
      </c>
      <c r="D505" s="6" t="s">
        <v>258</v>
      </c>
      <c r="E505" s="6">
        <v>7</v>
      </c>
      <c r="F505" s="6">
        <v>148508774</v>
      </c>
      <c r="G505" s="6" t="s">
        <v>125</v>
      </c>
      <c r="H505" s="6" t="s">
        <v>1177</v>
      </c>
      <c r="I505" s="6">
        <v>930</v>
      </c>
      <c r="K505" s="19" t="str">
        <f t="shared" si="75"/>
        <v>N</v>
      </c>
      <c r="L505" s="20" t="str">
        <f t="shared" si="76"/>
        <v/>
      </c>
      <c r="M505" s="21" t="str">
        <f t="shared" si="77"/>
        <v/>
      </c>
      <c r="N505" s="22" t="str">
        <f t="shared" si="78"/>
        <v>N/A</v>
      </c>
      <c r="O505" s="23" t="str">
        <f t="shared" si="80"/>
        <v/>
      </c>
      <c r="P505" s="23" t="str">
        <f t="shared" si="81"/>
        <v/>
      </c>
      <c r="Q505" s="27"/>
      <c r="R505" s="24" t="str">
        <f>IF($K505="N","",IF($K505="Y",VLOOKUP($A505,'Run1-2'!$A:$J,3,FALSE)))</f>
        <v/>
      </c>
      <c r="S505" s="25" t="str">
        <f t="shared" si="82"/>
        <v/>
      </c>
      <c r="T505" s="27"/>
      <c r="U505" s="24" t="str">
        <f>IF($K505="N","",IF($K505="Y",VLOOKUP($A505,'Run1-3'!$A:$J,3,FALSE)))</f>
        <v/>
      </c>
      <c r="V505" s="25" t="str">
        <f t="shared" si="83"/>
        <v/>
      </c>
      <c r="W505" s="27"/>
      <c r="X505" s="25" t="str">
        <f t="shared" si="79"/>
        <v>N/A</v>
      </c>
    </row>
    <row r="506" spans="1:24" ht="15" customHeight="1" x14ac:dyDescent="0.3">
      <c r="A506" s="12" t="str">
        <f t="shared" si="74"/>
        <v>7-148508785-C+CACT</v>
      </c>
      <c r="B506" s="11" t="s">
        <v>1087</v>
      </c>
      <c r="C506" s="6">
        <v>3.9100000000000003E-2</v>
      </c>
      <c r="D506" s="6"/>
      <c r="E506" s="6">
        <v>7</v>
      </c>
      <c r="F506" s="6">
        <v>148508785</v>
      </c>
      <c r="G506" s="6" t="s">
        <v>125</v>
      </c>
      <c r="H506" s="6" t="s">
        <v>981</v>
      </c>
      <c r="I506" s="6">
        <v>1484</v>
      </c>
      <c r="K506" s="19" t="str">
        <f t="shared" si="75"/>
        <v>N</v>
      </c>
      <c r="L506" s="20" t="str">
        <f t="shared" si="76"/>
        <v/>
      </c>
      <c r="M506" s="21" t="str">
        <f t="shared" si="77"/>
        <v/>
      </c>
      <c r="N506" s="22" t="str">
        <f t="shared" si="78"/>
        <v>N/A</v>
      </c>
      <c r="O506" s="23" t="str">
        <f t="shared" si="80"/>
        <v/>
      </c>
      <c r="P506" s="23" t="str">
        <f t="shared" si="81"/>
        <v/>
      </c>
      <c r="Q506" s="27"/>
      <c r="R506" s="24" t="str">
        <f>IF($K506="N","",IF($K506="Y",VLOOKUP($A506,'Run1-2'!$A:$J,3,FALSE)))</f>
        <v/>
      </c>
      <c r="S506" s="25" t="str">
        <f t="shared" si="82"/>
        <v/>
      </c>
      <c r="T506" s="27"/>
      <c r="U506" s="24" t="str">
        <f>IF($K506="N","",IF($K506="Y",VLOOKUP($A506,'Run1-3'!$A:$J,3,FALSE)))</f>
        <v/>
      </c>
      <c r="V506" s="25" t="str">
        <f t="shared" si="83"/>
        <v/>
      </c>
      <c r="W506" s="27"/>
      <c r="X506" s="25" t="str">
        <f t="shared" si="79"/>
        <v>N/A</v>
      </c>
    </row>
    <row r="507" spans="1:24" ht="15" customHeight="1" x14ac:dyDescent="0.3">
      <c r="A507" s="12" t="str">
        <f t="shared" si="74"/>
        <v>7-148508788-C-G</v>
      </c>
      <c r="B507" s="11" t="s">
        <v>1299</v>
      </c>
      <c r="C507" s="6">
        <v>0.1636</v>
      </c>
      <c r="D507" s="6"/>
      <c r="E507" s="6">
        <v>7</v>
      </c>
      <c r="F507" s="6">
        <v>148508788</v>
      </c>
      <c r="G507" s="6" t="s">
        <v>125</v>
      </c>
      <c r="H507" s="6" t="s">
        <v>903</v>
      </c>
      <c r="I507" s="6">
        <v>1461</v>
      </c>
      <c r="K507" s="19" t="str">
        <f t="shared" si="75"/>
        <v>Y</v>
      </c>
      <c r="L507" s="20">
        <f t="shared" si="76"/>
        <v>0.1636</v>
      </c>
      <c r="M507" s="21" t="str">
        <f t="shared" si="77"/>
        <v>B</v>
      </c>
      <c r="N507" s="22">
        <f t="shared" si="78"/>
        <v>8.5440000000000002E-2</v>
      </c>
      <c r="O507" s="23">
        <f t="shared" si="80"/>
        <v>7.8159999999999993E-2</v>
      </c>
      <c r="P507" s="23">
        <f t="shared" si="81"/>
        <v>0.24903999999999998</v>
      </c>
      <c r="Q507" s="27"/>
      <c r="R507" s="24">
        <f>IF($K507="N","",IF($K507="Y",VLOOKUP($A507,'Run1-2'!$A:$J,3,FALSE)))</f>
        <v>0.16300000000000001</v>
      </c>
      <c r="S507" s="25" t="str">
        <f t="shared" si="82"/>
        <v>Y</v>
      </c>
      <c r="T507" s="27"/>
      <c r="U507" s="24">
        <f>IF($K507="N","",IF($K507="Y",VLOOKUP($A507,'Run1-3'!$A:$J,3,FALSE)))</f>
        <v>0.18509999999999999</v>
      </c>
      <c r="V507" s="25" t="str">
        <f t="shared" si="83"/>
        <v>Y</v>
      </c>
      <c r="W507" s="27"/>
      <c r="X507" s="25" t="str">
        <f t="shared" si="79"/>
        <v>Y</v>
      </c>
    </row>
    <row r="508" spans="1:24" ht="15" customHeight="1" x14ac:dyDescent="0.3">
      <c r="A508" s="12" t="str">
        <f t="shared" si="74"/>
        <v>8-38285875-T</v>
      </c>
      <c r="B508" s="11" t="s">
        <v>126</v>
      </c>
      <c r="C508" s="6">
        <v>1.24E-2</v>
      </c>
      <c r="D508" s="6"/>
      <c r="E508" s="6">
        <v>8</v>
      </c>
      <c r="F508" s="6">
        <v>38285875</v>
      </c>
      <c r="G508" s="6" t="s">
        <v>187</v>
      </c>
      <c r="H508" s="6" t="s">
        <v>1177</v>
      </c>
      <c r="I508" s="6">
        <v>808</v>
      </c>
      <c r="K508" s="19" t="str">
        <f t="shared" si="75"/>
        <v>N</v>
      </c>
      <c r="L508" s="20" t="str">
        <f t="shared" si="76"/>
        <v/>
      </c>
      <c r="M508" s="21" t="str">
        <f t="shared" si="77"/>
        <v/>
      </c>
      <c r="N508" s="22" t="str">
        <f t="shared" si="78"/>
        <v>N/A</v>
      </c>
      <c r="O508" s="23" t="str">
        <f t="shared" si="80"/>
        <v/>
      </c>
      <c r="P508" s="23" t="str">
        <f t="shared" si="81"/>
        <v/>
      </c>
      <c r="Q508" s="27"/>
      <c r="R508" s="24" t="str">
        <f>IF($K508="N","",IF($K508="Y",VLOOKUP($A508,'Run1-2'!$A:$J,3,FALSE)))</f>
        <v/>
      </c>
      <c r="S508" s="25" t="str">
        <f t="shared" si="82"/>
        <v/>
      </c>
      <c r="T508" s="27"/>
      <c r="U508" s="24" t="str">
        <f>IF($K508="N","",IF($K508="Y",VLOOKUP($A508,'Run1-3'!$A:$J,3,FALSE)))</f>
        <v/>
      </c>
      <c r="V508" s="25" t="str">
        <f t="shared" si="83"/>
        <v/>
      </c>
      <c r="W508" s="27"/>
      <c r="X508" s="25" t="str">
        <f t="shared" si="79"/>
        <v>N/A</v>
      </c>
    </row>
    <row r="509" spans="1:24" ht="15" customHeight="1" x14ac:dyDescent="0.3">
      <c r="A509" s="12" t="str">
        <f t="shared" si="74"/>
        <v>8-38285879-G</v>
      </c>
      <c r="B509" s="11" t="s">
        <v>346</v>
      </c>
      <c r="C509" s="6">
        <v>3.0300000000000001E-2</v>
      </c>
      <c r="D509" s="6"/>
      <c r="E509" s="6">
        <v>8</v>
      </c>
      <c r="F509" s="6">
        <v>38285879</v>
      </c>
      <c r="G509" s="6" t="s">
        <v>1177</v>
      </c>
      <c r="H509" s="6" t="s">
        <v>187</v>
      </c>
      <c r="I509" s="6">
        <v>858</v>
      </c>
      <c r="K509" s="19" t="str">
        <f t="shared" si="75"/>
        <v>N</v>
      </c>
      <c r="L509" s="20" t="str">
        <f t="shared" si="76"/>
        <v/>
      </c>
      <c r="M509" s="21" t="str">
        <f t="shared" si="77"/>
        <v/>
      </c>
      <c r="N509" s="22" t="str">
        <f t="shared" si="78"/>
        <v>N/A</v>
      </c>
      <c r="O509" s="23" t="str">
        <f t="shared" si="80"/>
        <v/>
      </c>
      <c r="P509" s="23" t="str">
        <f t="shared" si="81"/>
        <v/>
      </c>
      <c r="Q509" s="27"/>
      <c r="R509" s="24" t="str">
        <f>IF($K509="N","",IF($K509="Y",VLOOKUP($A509,'Run1-2'!$A:$J,3,FALSE)))</f>
        <v/>
      </c>
      <c r="S509" s="25" t="str">
        <f t="shared" si="82"/>
        <v/>
      </c>
      <c r="T509" s="27"/>
      <c r="U509" s="24" t="str">
        <f>IF($K509="N","",IF($K509="Y",VLOOKUP($A509,'Run1-3'!$A:$J,3,FALSE)))</f>
        <v/>
      </c>
      <c r="V509" s="25" t="str">
        <f t="shared" si="83"/>
        <v/>
      </c>
      <c r="W509" s="27"/>
      <c r="X509" s="25" t="str">
        <f t="shared" si="79"/>
        <v>N/A</v>
      </c>
    </row>
    <row r="510" spans="1:24" ht="15" customHeight="1" x14ac:dyDescent="0.3">
      <c r="A510" s="12" t="str">
        <f t="shared" si="74"/>
        <v>8-38285881-T</v>
      </c>
      <c r="B510" s="11" t="s">
        <v>1147</v>
      </c>
      <c r="C510" s="6">
        <v>4.4299999999999999E-2</v>
      </c>
      <c r="D510" s="6"/>
      <c r="E510" s="6">
        <v>8</v>
      </c>
      <c r="F510" s="6">
        <v>38285881</v>
      </c>
      <c r="G510" s="6" t="s">
        <v>187</v>
      </c>
      <c r="H510" s="6" t="s">
        <v>1177</v>
      </c>
      <c r="I510" s="6">
        <v>813</v>
      </c>
      <c r="K510" s="19" t="str">
        <f t="shared" si="75"/>
        <v>N</v>
      </c>
      <c r="L510" s="20" t="str">
        <f t="shared" si="76"/>
        <v/>
      </c>
      <c r="M510" s="21" t="str">
        <f t="shared" si="77"/>
        <v/>
      </c>
      <c r="N510" s="22" t="str">
        <f t="shared" si="78"/>
        <v>N/A</v>
      </c>
      <c r="O510" s="23" t="str">
        <f t="shared" si="80"/>
        <v/>
      </c>
      <c r="P510" s="23" t="str">
        <f t="shared" si="81"/>
        <v/>
      </c>
      <c r="Q510" s="27"/>
      <c r="R510" s="24" t="str">
        <f>IF($K510="N","",IF($K510="Y",VLOOKUP($A510,'Run1-2'!$A:$J,3,FALSE)))</f>
        <v/>
      </c>
      <c r="S510" s="25" t="str">
        <f t="shared" si="82"/>
        <v/>
      </c>
      <c r="T510" s="27"/>
      <c r="U510" s="24" t="str">
        <f>IF($K510="N","",IF($K510="Y",VLOOKUP($A510,'Run1-3'!$A:$J,3,FALSE)))</f>
        <v/>
      </c>
      <c r="V510" s="25" t="str">
        <f t="shared" si="83"/>
        <v/>
      </c>
      <c r="W510" s="27"/>
      <c r="X510" s="25" t="str">
        <f t="shared" si="79"/>
        <v>N/A</v>
      </c>
    </row>
    <row r="511" spans="1:24" ht="15" customHeight="1" x14ac:dyDescent="0.3">
      <c r="A511" s="12" t="str">
        <f t="shared" si="74"/>
        <v>8-38285882-T+T</v>
      </c>
      <c r="B511" s="11" t="s">
        <v>1359</v>
      </c>
      <c r="C511" s="6">
        <v>1.03E-2</v>
      </c>
      <c r="D511" s="6"/>
      <c r="E511" s="6">
        <v>8</v>
      </c>
      <c r="F511" s="6">
        <v>38285882</v>
      </c>
      <c r="G511" s="6" t="s">
        <v>1177</v>
      </c>
      <c r="H511" s="6" t="s">
        <v>997</v>
      </c>
      <c r="I511" s="6">
        <v>871</v>
      </c>
      <c r="K511" s="19" t="str">
        <f t="shared" si="75"/>
        <v>N</v>
      </c>
      <c r="L511" s="20" t="str">
        <f t="shared" si="76"/>
        <v/>
      </c>
      <c r="M511" s="21" t="str">
        <f t="shared" si="77"/>
        <v/>
      </c>
      <c r="N511" s="22" t="str">
        <f t="shared" si="78"/>
        <v>N/A</v>
      </c>
      <c r="O511" s="23" t="str">
        <f t="shared" si="80"/>
        <v/>
      </c>
      <c r="P511" s="23" t="str">
        <f t="shared" si="81"/>
        <v/>
      </c>
      <c r="Q511" s="27"/>
      <c r="R511" s="24" t="str">
        <f>IF($K511="N","",IF($K511="Y",VLOOKUP($A511,'Run1-2'!$A:$J,3,FALSE)))</f>
        <v/>
      </c>
      <c r="S511" s="25" t="str">
        <f t="shared" si="82"/>
        <v/>
      </c>
      <c r="T511" s="27"/>
      <c r="U511" s="24" t="str">
        <f>IF($K511="N","",IF($K511="Y",VLOOKUP($A511,'Run1-3'!$A:$J,3,FALSE)))</f>
        <v/>
      </c>
      <c r="V511" s="25" t="str">
        <f t="shared" si="83"/>
        <v/>
      </c>
      <c r="W511" s="27"/>
      <c r="X511" s="25" t="str">
        <f t="shared" si="79"/>
        <v>N/A</v>
      </c>
    </row>
    <row r="512" spans="1:24" ht="15" customHeight="1" x14ac:dyDescent="0.3">
      <c r="A512" s="12" t="str">
        <f t="shared" si="74"/>
        <v>8-38285909-A-G</v>
      </c>
      <c r="B512" s="11" t="s">
        <v>190</v>
      </c>
      <c r="C512" s="6">
        <v>1.11E-2</v>
      </c>
      <c r="D512" s="6"/>
      <c r="E512" s="6">
        <v>8</v>
      </c>
      <c r="F512" s="6">
        <v>38285909</v>
      </c>
      <c r="G512" s="6" t="s">
        <v>1082</v>
      </c>
      <c r="H512" s="6" t="s">
        <v>801</v>
      </c>
      <c r="I512" s="6">
        <v>1174</v>
      </c>
      <c r="K512" s="19" t="str">
        <f t="shared" si="75"/>
        <v>N</v>
      </c>
      <c r="L512" s="20" t="str">
        <f t="shared" si="76"/>
        <v/>
      </c>
      <c r="M512" s="21" t="str">
        <f t="shared" si="77"/>
        <v/>
      </c>
      <c r="N512" s="22" t="str">
        <f t="shared" si="78"/>
        <v>N/A</v>
      </c>
      <c r="O512" s="23" t="str">
        <f t="shared" si="80"/>
        <v/>
      </c>
      <c r="P512" s="23" t="str">
        <f t="shared" si="81"/>
        <v/>
      </c>
      <c r="Q512" s="27"/>
      <c r="R512" s="24" t="str">
        <f>IF($K512="N","",IF($K512="Y",VLOOKUP($A512,'Run1-2'!$A:$J,3,FALSE)))</f>
        <v/>
      </c>
      <c r="S512" s="25" t="str">
        <f t="shared" si="82"/>
        <v/>
      </c>
      <c r="T512" s="27"/>
      <c r="U512" s="24" t="str">
        <f>IF($K512="N","",IF($K512="Y",VLOOKUP($A512,'Run1-3'!$A:$J,3,FALSE)))</f>
        <v/>
      </c>
      <c r="V512" s="25" t="str">
        <f t="shared" si="83"/>
        <v/>
      </c>
      <c r="W512" s="27"/>
      <c r="X512" s="25" t="str">
        <f t="shared" si="79"/>
        <v>N/A</v>
      </c>
    </row>
    <row r="513" spans="1:24" ht="15" customHeight="1" x14ac:dyDescent="0.3">
      <c r="A513" s="12" t="str">
        <f t="shared" si="74"/>
        <v>8-38285913-G-TCA</v>
      </c>
      <c r="B513" s="11" t="s">
        <v>152</v>
      </c>
      <c r="C513" s="6">
        <v>1.9E-2</v>
      </c>
      <c r="D513" s="6" t="s">
        <v>423</v>
      </c>
      <c r="E513" s="6">
        <v>8</v>
      </c>
      <c r="F513" s="6">
        <v>38285913</v>
      </c>
      <c r="G513" s="6" t="s">
        <v>187</v>
      </c>
      <c r="H513" s="6" t="s">
        <v>3</v>
      </c>
      <c r="I513" s="6">
        <v>1209</v>
      </c>
      <c r="K513" s="19" t="str">
        <f t="shared" si="75"/>
        <v>N</v>
      </c>
      <c r="L513" s="20" t="str">
        <f t="shared" si="76"/>
        <v/>
      </c>
      <c r="M513" s="21" t="str">
        <f t="shared" si="77"/>
        <v/>
      </c>
      <c r="N513" s="22" t="str">
        <f t="shared" si="78"/>
        <v>N/A</v>
      </c>
      <c r="O513" s="23" t="str">
        <f t="shared" si="80"/>
        <v/>
      </c>
      <c r="P513" s="23" t="str">
        <f t="shared" si="81"/>
        <v/>
      </c>
      <c r="Q513" s="27"/>
      <c r="R513" s="24" t="str">
        <f>IF($K513="N","",IF($K513="Y",VLOOKUP($A513,'Run1-2'!$A:$J,3,FALSE)))</f>
        <v/>
      </c>
      <c r="S513" s="25" t="str">
        <f t="shared" si="82"/>
        <v/>
      </c>
      <c r="T513" s="27"/>
      <c r="U513" s="24" t="str">
        <f>IF($K513="N","",IF($K513="Y",VLOOKUP($A513,'Run1-3'!$A:$J,3,FALSE)))</f>
        <v/>
      </c>
      <c r="V513" s="25" t="str">
        <f t="shared" si="83"/>
        <v/>
      </c>
      <c r="W513" s="27"/>
      <c r="X513" s="25" t="str">
        <f t="shared" si="79"/>
        <v>N/A</v>
      </c>
    </row>
    <row r="514" spans="1:24" ht="15" customHeight="1" x14ac:dyDescent="0.3">
      <c r="A514" s="12" t="str">
        <f t="shared" si="74"/>
        <v>8-38285957-T+G</v>
      </c>
      <c r="B514" s="11" t="s">
        <v>369</v>
      </c>
      <c r="C514" s="6">
        <v>1.03E-2</v>
      </c>
      <c r="D514" s="6" t="s">
        <v>580</v>
      </c>
      <c r="E514" s="6">
        <v>8</v>
      </c>
      <c r="F514" s="6">
        <v>38285957</v>
      </c>
      <c r="G514" s="6" t="s">
        <v>1177</v>
      </c>
      <c r="H514" s="6" t="s">
        <v>13</v>
      </c>
      <c r="I514" s="6">
        <v>1168</v>
      </c>
      <c r="K514" s="19" t="str">
        <f t="shared" si="75"/>
        <v>N</v>
      </c>
      <c r="L514" s="20" t="str">
        <f t="shared" si="76"/>
        <v/>
      </c>
      <c r="M514" s="21" t="str">
        <f t="shared" si="77"/>
        <v/>
      </c>
      <c r="N514" s="22" t="str">
        <f t="shared" si="78"/>
        <v>N/A</v>
      </c>
      <c r="O514" s="23" t="str">
        <f t="shared" si="80"/>
        <v/>
      </c>
      <c r="P514" s="23" t="str">
        <f t="shared" si="81"/>
        <v/>
      </c>
      <c r="Q514" s="27"/>
      <c r="R514" s="24" t="str">
        <f>IF($K514="N","",IF($K514="Y",VLOOKUP($A514,'Run1-2'!$A:$J,3,FALSE)))</f>
        <v/>
      </c>
      <c r="S514" s="25" t="str">
        <f t="shared" si="82"/>
        <v/>
      </c>
      <c r="T514" s="27"/>
      <c r="U514" s="24" t="str">
        <f>IF($K514="N","",IF($K514="Y",VLOOKUP($A514,'Run1-3'!$A:$J,3,FALSE)))</f>
        <v/>
      </c>
      <c r="V514" s="25" t="str">
        <f t="shared" si="83"/>
        <v/>
      </c>
      <c r="W514" s="27"/>
      <c r="X514" s="25" t="str">
        <f t="shared" si="79"/>
        <v>N/A</v>
      </c>
    </row>
    <row r="515" spans="1:24" ht="15" customHeight="1" x14ac:dyDescent="0.3">
      <c r="A515" s="12" t="str">
        <f t="shared" ref="A515:A578" si="84">E515&amp;"-"&amp;F515&amp;"-"&amp;H515</f>
        <v>9-21970947-A</v>
      </c>
      <c r="B515" s="11" t="s">
        <v>582</v>
      </c>
      <c r="C515" s="6">
        <v>1.21E-2</v>
      </c>
      <c r="D515" s="6"/>
      <c r="E515" s="6">
        <v>9</v>
      </c>
      <c r="F515" s="6">
        <v>21970947</v>
      </c>
      <c r="G515" s="6" t="s">
        <v>187</v>
      </c>
      <c r="H515" s="6" t="s">
        <v>1082</v>
      </c>
      <c r="I515" s="6">
        <v>494</v>
      </c>
      <c r="K515" s="19" t="str">
        <f t="shared" ref="K515:K578" si="85">IF(AND($C515&lt;=0.25,C515&gt;=0.05),"Y","N")</f>
        <v>N</v>
      </c>
      <c r="L515" s="20" t="str">
        <f t="shared" ref="L515:L578" si="86">IF(K515="Y",C515,"")</f>
        <v/>
      </c>
      <c r="M515" s="21" t="str">
        <f t="shared" ref="M515:M578" si="87">IF($L515="","",IF(AND($L515&gt;=0.05,$L515&lt;0.1),"A",IF(AND($L515&gt;=0.1,$L515&lt;0.2),"B",IF(AND($L515&gt;=0.2,$L515&lt;=0.25),"C"))))</f>
        <v/>
      </c>
      <c r="N515" s="22" t="str">
        <f t="shared" ref="N515:N578" si="88">IF($M515="A",$L515*$C$1+$F$1,IF($M515="B",L515*$D$1+$F$1,IF($M515="C",L515*$E$1+$F$1,"N/A")))</f>
        <v>N/A</v>
      </c>
      <c r="O515" s="23" t="str">
        <f t="shared" si="80"/>
        <v/>
      </c>
      <c r="P515" s="23" t="str">
        <f t="shared" si="81"/>
        <v/>
      </c>
      <c r="Q515" s="27"/>
      <c r="R515" s="24" t="str">
        <f>IF($K515="N","",IF($K515="Y",VLOOKUP($A515,'Run1-2'!$A:$J,3,FALSE)))</f>
        <v/>
      </c>
      <c r="S515" s="25" t="str">
        <f t="shared" si="82"/>
        <v/>
      </c>
      <c r="T515" s="27"/>
      <c r="U515" s="24" t="str">
        <f>IF($K515="N","",IF($K515="Y",VLOOKUP($A515,'Run1-3'!$A:$J,3,FALSE)))</f>
        <v/>
      </c>
      <c r="V515" s="25" t="str">
        <f t="shared" si="83"/>
        <v/>
      </c>
      <c r="W515" s="27"/>
      <c r="X515" s="25" t="str">
        <f t="shared" ref="X515:X578" si="89">IF($K515="N","N/A",IF(AND($S515="Y",$V515="Y"),"Y","N"))</f>
        <v>N/A</v>
      </c>
    </row>
    <row r="516" spans="1:24" ht="15" customHeight="1" x14ac:dyDescent="0.3">
      <c r="A516" s="12" t="str">
        <f t="shared" si="84"/>
        <v>9-21970950-G-C</v>
      </c>
      <c r="B516" s="11" t="s">
        <v>798</v>
      </c>
      <c r="C516" s="6">
        <v>3.6299999999999999E-2</v>
      </c>
      <c r="D516" s="6"/>
      <c r="E516" s="6">
        <v>9</v>
      </c>
      <c r="F516" s="6">
        <v>21970950</v>
      </c>
      <c r="G516" s="6" t="s">
        <v>187</v>
      </c>
      <c r="H516" s="6" t="s">
        <v>1035</v>
      </c>
      <c r="I516" s="6">
        <v>496</v>
      </c>
      <c r="K516" s="19" t="str">
        <f t="shared" si="85"/>
        <v>N</v>
      </c>
      <c r="L516" s="20" t="str">
        <f t="shared" si="86"/>
        <v/>
      </c>
      <c r="M516" s="21" t="str">
        <f t="shared" si="87"/>
        <v/>
      </c>
      <c r="N516" s="22" t="str">
        <f t="shared" si="88"/>
        <v>N/A</v>
      </c>
      <c r="O516" s="23" t="str">
        <f t="shared" ref="O516:O579" si="90">IF(L516="","",IF((L516-N516)&lt;0.01,0.01,L516-N516))</f>
        <v/>
      </c>
      <c r="P516" s="23" t="str">
        <f t="shared" ref="P516:P579" si="91">IF(L516="","",L516+N516)</f>
        <v/>
      </c>
      <c r="Q516" s="27"/>
      <c r="R516" s="24" t="str">
        <f>IF($K516="N","",IF($K516="Y",VLOOKUP($A516,'Run1-2'!$A:$J,3,FALSE)))</f>
        <v/>
      </c>
      <c r="S516" s="25" t="str">
        <f t="shared" ref="S516:S579" si="92">IF($K516="N","",IF(AND(R516&gt;=$O516,R516&lt;=$P516),"Y","N"))</f>
        <v/>
      </c>
      <c r="T516" s="27"/>
      <c r="U516" s="24" t="str">
        <f>IF($K516="N","",IF($K516="Y",VLOOKUP($A516,'Run1-3'!$A:$J,3,FALSE)))</f>
        <v/>
      </c>
      <c r="V516" s="25" t="str">
        <f t="shared" ref="V516:V579" si="93">IF($K516="N","",IF(AND(U516&gt;=$O516,U516&lt;=$P516),"Y","N"))</f>
        <v/>
      </c>
      <c r="W516" s="27"/>
      <c r="X516" s="25" t="str">
        <f t="shared" si="89"/>
        <v>N/A</v>
      </c>
    </row>
    <row r="517" spans="1:24" ht="15" customHeight="1" x14ac:dyDescent="0.3">
      <c r="A517" s="12" t="str">
        <f t="shared" si="84"/>
        <v>9-21970950-G+C</v>
      </c>
      <c r="B517" s="11" t="s">
        <v>210</v>
      </c>
      <c r="C517" s="6">
        <v>2.8199999999999999E-2</v>
      </c>
      <c r="D517" s="6"/>
      <c r="E517" s="6">
        <v>9</v>
      </c>
      <c r="F517" s="6">
        <v>21970950</v>
      </c>
      <c r="G517" s="6" t="s">
        <v>187</v>
      </c>
      <c r="H517" s="6" t="s">
        <v>1012</v>
      </c>
      <c r="I517" s="6">
        <v>496</v>
      </c>
      <c r="K517" s="19" t="str">
        <f t="shared" si="85"/>
        <v>N</v>
      </c>
      <c r="L517" s="20" t="str">
        <f t="shared" si="86"/>
        <v/>
      </c>
      <c r="M517" s="21" t="str">
        <f t="shared" si="87"/>
        <v/>
      </c>
      <c r="N517" s="22" t="str">
        <f t="shared" si="88"/>
        <v>N/A</v>
      </c>
      <c r="O517" s="23" t="str">
        <f t="shared" si="90"/>
        <v/>
      </c>
      <c r="P517" s="23" t="str">
        <f t="shared" si="91"/>
        <v/>
      </c>
      <c r="Q517" s="27"/>
      <c r="R517" s="24" t="str">
        <f>IF($K517="N","",IF($K517="Y",VLOOKUP($A517,'Run1-2'!$A:$J,3,FALSE)))</f>
        <v/>
      </c>
      <c r="S517" s="25" t="str">
        <f t="shared" si="92"/>
        <v/>
      </c>
      <c r="T517" s="27"/>
      <c r="U517" s="24" t="str">
        <f>IF($K517="N","",IF($K517="Y",VLOOKUP($A517,'Run1-3'!$A:$J,3,FALSE)))</f>
        <v/>
      </c>
      <c r="V517" s="25" t="str">
        <f t="shared" si="93"/>
        <v/>
      </c>
      <c r="W517" s="27"/>
      <c r="X517" s="25" t="str">
        <f t="shared" si="89"/>
        <v>N/A</v>
      </c>
    </row>
    <row r="518" spans="1:24" ht="15" customHeight="1" x14ac:dyDescent="0.3">
      <c r="A518" s="12" t="str">
        <f t="shared" si="84"/>
        <v>9-21970956-G</v>
      </c>
      <c r="B518" s="11" t="s">
        <v>429</v>
      </c>
      <c r="C518" s="6">
        <v>0.1333</v>
      </c>
      <c r="D518" s="6"/>
      <c r="E518" s="6">
        <v>9</v>
      </c>
      <c r="F518" s="6">
        <v>21970956</v>
      </c>
      <c r="G518" s="6" t="s">
        <v>125</v>
      </c>
      <c r="H518" s="6" t="s">
        <v>187</v>
      </c>
      <c r="I518" s="6">
        <v>270</v>
      </c>
      <c r="K518" s="19" t="str">
        <f t="shared" si="85"/>
        <v>Y</v>
      </c>
      <c r="L518" s="20">
        <f t="shared" si="86"/>
        <v>0.1333</v>
      </c>
      <c r="M518" s="21" t="str">
        <f t="shared" si="87"/>
        <v>B</v>
      </c>
      <c r="N518" s="22">
        <f t="shared" si="88"/>
        <v>7.332000000000001E-2</v>
      </c>
      <c r="O518" s="23">
        <f t="shared" si="90"/>
        <v>5.9979999999999992E-2</v>
      </c>
      <c r="P518" s="23">
        <f t="shared" si="91"/>
        <v>0.20662000000000003</v>
      </c>
      <c r="Q518" s="27"/>
      <c r="R518" s="24">
        <f>IF($K518="N","",IF($K518="Y",VLOOKUP($A518,'Run1-2'!$A:$J,3,FALSE)))</f>
        <v>0.1099</v>
      </c>
      <c r="S518" s="25" t="str">
        <f t="shared" si="92"/>
        <v>Y</v>
      </c>
      <c r="T518" s="27"/>
      <c r="U518" s="24">
        <f>IF($K518="N","",IF($K518="Y",VLOOKUP($A518,'Run1-3'!$A:$J,3,FALSE)))</f>
        <v>4.1500000000000002E-2</v>
      </c>
      <c r="V518" s="25" t="str">
        <f t="shared" si="93"/>
        <v>N</v>
      </c>
      <c r="W518" s="27"/>
      <c r="X518" s="25" t="str">
        <f t="shared" si="89"/>
        <v>N</v>
      </c>
    </row>
    <row r="519" spans="1:24" ht="15" customHeight="1" x14ac:dyDescent="0.3">
      <c r="A519" s="12" t="str">
        <f t="shared" si="84"/>
        <v>9-21970957-G+C</v>
      </c>
      <c r="B519" s="11" t="s">
        <v>862</v>
      </c>
      <c r="C519" s="6">
        <v>7.8399999999999997E-2</v>
      </c>
      <c r="D519" s="6"/>
      <c r="E519" s="6">
        <v>9</v>
      </c>
      <c r="F519" s="6">
        <v>21970957</v>
      </c>
      <c r="G519" s="6" t="s">
        <v>187</v>
      </c>
      <c r="H519" s="6" t="s">
        <v>1012</v>
      </c>
      <c r="I519" s="6">
        <v>510</v>
      </c>
      <c r="K519" s="19" t="str">
        <f t="shared" si="85"/>
        <v>Y</v>
      </c>
      <c r="L519" s="20">
        <f t="shared" si="86"/>
        <v>7.8399999999999997E-2</v>
      </c>
      <c r="M519" s="21" t="str">
        <f t="shared" si="87"/>
        <v>A</v>
      </c>
      <c r="N519" s="22">
        <f t="shared" si="88"/>
        <v>5.9200000000000003E-2</v>
      </c>
      <c r="O519" s="23">
        <f t="shared" si="90"/>
        <v>1.9199999999999995E-2</v>
      </c>
      <c r="P519" s="23">
        <f t="shared" si="91"/>
        <v>0.1376</v>
      </c>
      <c r="Q519" s="27"/>
      <c r="R519" s="24">
        <f>IF($K519="N","",IF($K519="Y",VLOOKUP($A519,'Run1-2'!$A:$J,3,FALSE)))</f>
        <v>6.13E-2</v>
      </c>
      <c r="S519" s="25" t="str">
        <f t="shared" si="92"/>
        <v>Y</v>
      </c>
      <c r="T519" s="27"/>
      <c r="U519" s="24">
        <f>IF($K519="N","",IF($K519="Y",VLOOKUP($A519,'Run1-3'!$A:$J,3,FALSE)))</f>
        <v>2.1499999999999998E-2</v>
      </c>
      <c r="V519" s="25" t="str">
        <f t="shared" si="93"/>
        <v>Y</v>
      </c>
      <c r="W519" s="27"/>
      <c r="X519" s="25" t="str">
        <f t="shared" si="89"/>
        <v>Y</v>
      </c>
    </row>
    <row r="520" spans="1:24" ht="15" customHeight="1" x14ac:dyDescent="0.3">
      <c r="A520" s="12" t="str">
        <f t="shared" si="84"/>
        <v>9-21970957-C</v>
      </c>
      <c r="B520" s="11" t="s">
        <v>643</v>
      </c>
      <c r="C520" s="6">
        <v>7.0599999999999996E-2</v>
      </c>
      <c r="D520" s="6"/>
      <c r="E520" s="6">
        <v>9</v>
      </c>
      <c r="F520" s="6">
        <v>21970957</v>
      </c>
      <c r="G520" s="6" t="s">
        <v>187</v>
      </c>
      <c r="H520" s="6" t="s">
        <v>125</v>
      </c>
      <c r="I520" s="6">
        <v>510</v>
      </c>
      <c r="K520" s="19" t="str">
        <f t="shared" si="85"/>
        <v>Y</v>
      </c>
      <c r="L520" s="20">
        <f t="shared" si="86"/>
        <v>7.0599999999999996E-2</v>
      </c>
      <c r="M520" s="21" t="str">
        <f t="shared" si="87"/>
        <v>A</v>
      </c>
      <c r="N520" s="22">
        <f t="shared" si="88"/>
        <v>5.5300000000000002E-2</v>
      </c>
      <c r="O520" s="23">
        <f t="shared" si="90"/>
        <v>1.5299999999999994E-2</v>
      </c>
      <c r="P520" s="23">
        <f t="shared" si="91"/>
        <v>0.12590000000000001</v>
      </c>
      <c r="Q520" s="27"/>
      <c r="R520" s="24">
        <f>IF($K520="N","",IF($K520="Y",VLOOKUP($A520,'Run1-2'!$A:$J,3,FALSE)))</f>
        <v>5.7500000000000002E-2</v>
      </c>
      <c r="S520" s="25" t="str">
        <f t="shared" si="92"/>
        <v>Y</v>
      </c>
      <c r="T520" s="27"/>
      <c r="U520" s="24">
        <f>IF($K520="N","",IF($K520="Y",VLOOKUP($A520,'Run1-3'!$A:$J,3,FALSE)))</f>
        <v>2.63E-2</v>
      </c>
      <c r="V520" s="25" t="str">
        <f t="shared" si="93"/>
        <v>Y</v>
      </c>
      <c r="W520" s="27"/>
      <c r="X520" s="25" t="str">
        <f t="shared" si="89"/>
        <v>Y</v>
      </c>
    </row>
    <row r="521" spans="1:24" ht="15" customHeight="1" x14ac:dyDescent="0.3">
      <c r="A521" s="12" t="str">
        <f t="shared" si="84"/>
        <v>9-21970989-A-T</v>
      </c>
      <c r="B521" s="11" t="s">
        <v>273</v>
      </c>
      <c r="C521" s="6">
        <v>2.7400000000000001E-2</v>
      </c>
      <c r="D521" s="6" t="s">
        <v>1215</v>
      </c>
      <c r="E521" s="6">
        <v>9</v>
      </c>
      <c r="F521" s="6">
        <v>21970989</v>
      </c>
      <c r="G521" s="6" t="s">
        <v>1082</v>
      </c>
      <c r="H521" s="6" t="s">
        <v>404</v>
      </c>
      <c r="I521" s="6">
        <v>548</v>
      </c>
      <c r="K521" s="19" t="str">
        <f t="shared" si="85"/>
        <v>N</v>
      </c>
      <c r="L521" s="20" t="str">
        <f t="shared" si="86"/>
        <v/>
      </c>
      <c r="M521" s="21" t="str">
        <f t="shared" si="87"/>
        <v/>
      </c>
      <c r="N521" s="22" t="str">
        <f t="shared" si="88"/>
        <v>N/A</v>
      </c>
      <c r="O521" s="23" t="str">
        <f t="shared" si="90"/>
        <v/>
      </c>
      <c r="P521" s="23" t="str">
        <f t="shared" si="91"/>
        <v/>
      </c>
      <c r="Q521" s="27"/>
      <c r="R521" s="24" t="str">
        <f>IF($K521="N","",IF($K521="Y",VLOOKUP($A521,'Run1-2'!$A:$J,3,FALSE)))</f>
        <v/>
      </c>
      <c r="S521" s="25" t="str">
        <f t="shared" si="92"/>
        <v/>
      </c>
      <c r="T521" s="27"/>
      <c r="U521" s="24" t="str">
        <f>IF($K521="N","",IF($K521="Y",VLOOKUP($A521,'Run1-3'!$A:$J,3,FALSE)))</f>
        <v/>
      </c>
      <c r="V521" s="25" t="str">
        <f t="shared" si="93"/>
        <v/>
      </c>
      <c r="W521" s="27"/>
      <c r="X521" s="25" t="str">
        <f t="shared" si="89"/>
        <v>N/A</v>
      </c>
    </row>
    <row r="522" spans="1:24" ht="15" customHeight="1" x14ac:dyDescent="0.3">
      <c r="A522" s="12" t="str">
        <f t="shared" si="84"/>
        <v>9-21970992-A</v>
      </c>
      <c r="B522" s="11" t="s">
        <v>488</v>
      </c>
      <c r="C522" s="6">
        <v>1.0800000000000001E-2</v>
      </c>
      <c r="D522" s="6"/>
      <c r="E522" s="6">
        <v>9</v>
      </c>
      <c r="F522" s="6">
        <v>21970992</v>
      </c>
      <c r="G522" s="6" t="s">
        <v>187</v>
      </c>
      <c r="H522" s="6" t="s">
        <v>1082</v>
      </c>
      <c r="I522" s="6">
        <v>554</v>
      </c>
      <c r="K522" s="19" t="str">
        <f t="shared" si="85"/>
        <v>N</v>
      </c>
      <c r="L522" s="20" t="str">
        <f t="shared" si="86"/>
        <v/>
      </c>
      <c r="M522" s="21" t="str">
        <f t="shared" si="87"/>
        <v/>
      </c>
      <c r="N522" s="22" t="str">
        <f t="shared" si="88"/>
        <v>N/A</v>
      </c>
      <c r="O522" s="23" t="str">
        <f t="shared" si="90"/>
        <v/>
      </c>
      <c r="P522" s="23" t="str">
        <f t="shared" si="91"/>
        <v/>
      </c>
      <c r="Q522" s="27"/>
      <c r="R522" s="24" t="str">
        <f>IF($K522="N","",IF($K522="Y",VLOOKUP($A522,'Run1-2'!$A:$J,3,FALSE)))</f>
        <v/>
      </c>
      <c r="S522" s="25" t="str">
        <f t="shared" si="92"/>
        <v/>
      </c>
      <c r="T522" s="27"/>
      <c r="U522" s="24" t="str">
        <f>IF($K522="N","",IF($K522="Y",VLOOKUP($A522,'Run1-3'!$A:$J,3,FALSE)))</f>
        <v/>
      </c>
      <c r="V522" s="25" t="str">
        <f t="shared" si="93"/>
        <v/>
      </c>
      <c r="W522" s="27"/>
      <c r="X522" s="25" t="str">
        <f t="shared" si="89"/>
        <v>N/A</v>
      </c>
    </row>
    <row r="523" spans="1:24" ht="15" customHeight="1" x14ac:dyDescent="0.3">
      <c r="A523" s="12" t="str">
        <f t="shared" si="84"/>
        <v>9-21971019-T</v>
      </c>
      <c r="B523" s="11" t="s">
        <v>1265</v>
      </c>
      <c r="C523" s="6">
        <v>1.52E-2</v>
      </c>
      <c r="D523" s="6"/>
      <c r="E523" s="6">
        <v>9</v>
      </c>
      <c r="F523" s="6">
        <v>21971019</v>
      </c>
      <c r="G523" s="6" t="s">
        <v>125</v>
      </c>
      <c r="H523" s="6" t="s">
        <v>1177</v>
      </c>
      <c r="I523" s="6">
        <v>591</v>
      </c>
      <c r="K523" s="19" t="str">
        <f t="shared" si="85"/>
        <v>N</v>
      </c>
      <c r="L523" s="20" t="str">
        <f t="shared" si="86"/>
        <v/>
      </c>
      <c r="M523" s="21" t="str">
        <f t="shared" si="87"/>
        <v/>
      </c>
      <c r="N523" s="22" t="str">
        <f t="shared" si="88"/>
        <v>N/A</v>
      </c>
      <c r="O523" s="23" t="str">
        <f t="shared" si="90"/>
        <v/>
      </c>
      <c r="P523" s="23" t="str">
        <f t="shared" si="91"/>
        <v/>
      </c>
      <c r="Q523" s="27"/>
      <c r="R523" s="24" t="str">
        <f>IF($K523="N","",IF($K523="Y",VLOOKUP($A523,'Run1-2'!$A:$J,3,FALSE)))</f>
        <v/>
      </c>
      <c r="S523" s="25" t="str">
        <f t="shared" si="92"/>
        <v/>
      </c>
      <c r="T523" s="27"/>
      <c r="U523" s="24" t="str">
        <f>IF($K523="N","",IF($K523="Y",VLOOKUP($A523,'Run1-3'!$A:$J,3,FALSE)))</f>
        <v/>
      </c>
      <c r="V523" s="25" t="str">
        <f t="shared" si="93"/>
        <v/>
      </c>
      <c r="W523" s="27"/>
      <c r="X523" s="25" t="str">
        <f t="shared" si="89"/>
        <v>N/A</v>
      </c>
    </row>
    <row r="524" spans="1:24" ht="15" customHeight="1" x14ac:dyDescent="0.3">
      <c r="A524" s="12" t="str">
        <f t="shared" si="84"/>
        <v>9-21971029-T</v>
      </c>
      <c r="B524" s="11" t="s">
        <v>666</v>
      </c>
      <c r="C524" s="6">
        <v>1.15E-2</v>
      </c>
      <c r="D524" s="6"/>
      <c r="E524" s="6">
        <v>9</v>
      </c>
      <c r="F524" s="6">
        <v>21971029</v>
      </c>
      <c r="G524" s="6" t="s">
        <v>125</v>
      </c>
      <c r="H524" s="6" t="s">
        <v>1177</v>
      </c>
      <c r="I524" s="6">
        <v>522</v>
      </c>
      <c r="K524" s="19" t="str">
        <f t="shared" si="85"/>
        <v>N</v>
      </c>
      <c r="L524" s="20" t="str">
        <f t="shared" si="86"/>
        <v/>
      </c>
      <c r="M524" s="21" t="str">
        <f t="shared" si="87"/>
        <v/>
      </c>
      <c r="N524" s="22" t="str">
        <f t="shared" si="88"/>
        <v>N/A</v>
      </c>
      <c r="O524" s="23" t="str">
        <f t="shared" si="90"/>
        <v/>
      </c>
      <c r="P524" s="23" t="str">
        <f t="shared" si="91"/>
        <v/>
      </c>
      <c r="Q524" s="27"/>
      <c r="R524" s="24" t="str">
        <f>IF($K524="N","",IF($K524="Y",VLOOKUP($A524,'Run1-2'!$A:$J,3,FALSE)))</f>
        <v/>
      </c>
      <c r="S524" s="25" t="str">
        <f t="shared" si="92"/>
        <v/>
      </c>
      <c r="T524" s="27"/>
      <c r="U524" s="24" t="str">
        <f>IF($K524="N","",IF($K524="Y",VLOOKUP($A524,'Run1-3'!$A:$J,3,FALSE)))</f>
        <v/>
      </c>
      <c r="V524" s="25" t="str">
        <f t="shared" si="93"/>
        <v/>
      </c>
      <c r="W524" s="27"/>
      <c r="X524" s="25" t="str">
        <f t="shared" si="89"/>
        <v>N/A</v>
      </c>
    </row>
    <row r="525" spans="1:24" ht="15" customHeight="1" x14ac:dyDescent="0.3">
      <c r="A525" s="12" t="str">
        <f t="shared" si="84"/>
        <v>9-21971066-A</v>
      </c>
      <c r="B525" s="11" t="s">
        <v>890</v>
      </c>
      <c r="C525" s="6">
        <v>1.35E-2</v>
      </c>
      <c r="D525" s="6"/>
      <c r="E525" s="6">
        <v>9</v>
      </c>
      <c r="F525" s="6">
        <v>21971066</v>
      </c>
      <c r="G525" s="6" t="s">
        <v>187</v>
      </c>
      <c r="H525" s="6" t="s">
        <v>1082</v>
      </c>
      <c r="I525" s="6">
        <v>517</v>
      </c>
      <c r="K525" s="19" t="str">
        <f t="shared" si="85"/>
        <v>N</v>
      </c>
      <c r="L525" s="20" t="str">
        <f t="shared" si="86"/>
        <v/>
      </c>
      <c r="M525" s="21" t="str">
        <f t="shared" si="87"/>
        <v/>
      </c>
      <c r="N525" s="22" t="str">
        <f t="shared" si="88"/>
        <v>N/A</v>
      </c>
      <c r="O525" s="23" t="str">
        <f t="shared" si="90"/>
        <v/>
      </c>
      <c r="P525" s="23" t="str">
        <f t="shared" si="91"/>
        <v/>
      </c>
      <c r="Q525" s="27"/>
      <c r="R525" s="24" t="str">
        <f>IF($K525="N","",IF($K525="Y",VLOOKUP($A525,'Run1-2'!$A:$J,3,FALSE)))</f>
        <v/>
      </c>
      <c r="S525" s="25" t="str">
        <f t="shared" si="92"/>
        <v/>
      </c>
      <c r="T525" s="27"/>
      <c r="U525" s="24" t="str">
        <f>IF($K525="N","",IF($K525="Y",VLOOKUP($A525,'Run1-3'!$A:$J,3,FALSE)))</f>
        <v/>
      </c>
      <c r="V525" s="25" t="str">
        <f t="shared" si="93"/>
        <v/>
      </c>
      <c r="W525" s="27"/>
      <c r="X525" s="25" t="str">
        <f t="shared" si="89"/>
        <v>N/A</v>
      </c>
    </row>
    <row r="526" spans="1:24" ht="15" customHeight="1" x14ac:dyDescent="0.3">
      <c r="A526" s="12" t="str">
        <f t="shared" si="84"/>
        <v>9-21971091-A</v>
      </c>
      <c r="B526" s="11" t="s">
        <v>1111</v>
      </c>
      <c r="C526" s="6">
        <v>1.9E-2</v>
      </c>
      <c r="D526" s="6"/>
      <c r="E526" s="6">
        <v>9</v>
      </c>
      <c r="F526" s="6">
        <v>21971091</v>
      </c>
      <c r="G526" s="6" t="s">
        <v>187</v>
      </c>
      <c r="H526" s="6" t="s">
        <v>1082</v>
      </c>
      <c r="I526" s="6">
        <v>998</v>
      </c>
      <c r="K526" s="19" t="str">
        <f t="shared" si="85"/>
        <v>N</v>
      </c>
      <c r="L526" s="20" t="str">
        <f t="shared" si="86"/>
        <v/>
      </c>
      <c r="M526" s="21" t="str">
        <f t="shared" si="87"/>
        <v/>
      </c>
      <c r="N526" s="22" t="str">
        <f t="shared" si="88"/>
        <v>N/A</v>
      </c>
      <c r="O526" s="23" t="str">
        <f t="shared" si="90"/>
        <v/>
      </c>
      <c r="P526" s="23" t="str">
        <f t="shared" si="91"/>
        <v/>
      </c>
      <c r="Q526" s="27"/>
      <c r="R526" s="24" t="str">
        <f>IF($K526="N","",IF($K526="Y",VLOOKUP($A526,'Run1-2'!$A:$J,3,FALSE)))</f>
        <v/>
      </c>
      <c r="S526" s="25" t="str">
        <f t="shared" si="92"/>
        <v/>
      </c>
      <c r="T526" s="27"/>
      <c r="U526" s="24" t="str">
        <f>IF($K526="N","",IF($K526="Y",VLOOKUP($A526,'Run1-3'!$A:$J,3,FALSE)))</f>
        <v/>
      </c>
      <c r="V526" s="25" t="str">
        <f t="shared" si="93"/>
        <v/>
      </c>
      <c r="W526" s="27"/>
      <c r="X526" s="25" t="str">
        <f t="shared" si="89"/>
        <v>N/A</v>
      </c>
    </row>
    <row r="527" spans="1:24" ht="15" customHeight="1" x14ac:dyDescent="0.3">
      <c r="A527" s="12" t="str">
        <f t="shared" si="84"/>
        <v>9-21971092-G</v>
      </c>
      <c r="B527" s="11" t="s">
        <v>1326</v>
      </c>
      <c r="C527" s="6">
        <v>2.4E-2</v>
      </c>
      <c r="D527" s="6" t="s">
        <v>362</v>
      </c>
      <c r="E527" s="6">
        <v>9</v>
      </c>
      <c r="F527" s="6">
        <v>21971092</v>
      </c>
      <c r="G527" s="6" t="s">
        <v>125</v>
      </c>
      <c r="H527" s="6" t="s">
        <v>187</v>
      </c>
      <c r="I527" s="6">
        <v>751</v>
      </c>
      <c r="K527" s="19" t="str">
        <f t="shared" si="85"/>
        <v>N</v>
      </c>
      <c r="L527" s="20" t="str">
        <f t="shared" si="86"/>
        <v/>
      </c>
      <c r="M527" s="21" t="str">
        <f t="shared" si="87"/>
        <v/>
      </c>
      <c r="N527" s="22" t="str">
        <f t="shared" si="88"/>
        <v>N/A</v>
      </c>
      <c r="O527" s="23" t="str">
        <f t="shared" si="90"/>
        <v/>
      </c>
      <c r="P527" s="23" t="str">
        <f t="shared" si="91"/>
        <v/>
      </c>
      <c r="Q527" s="27"/>
      <c r="R527" s="24" t="str">
        <f>IF($K527="N","",IF($K527="Y",VLOOKUP($A527,'Run1-2'!$A:$J,3,FALSE)))</f>
        <v/>
      </c>
      <c r="S527" s="25" t="str">
        <f t="shared" si="92"/>
        <v/>
      </c>
      <c r="T527" s="27"/>
      <c r="U527" s="24" t="str">
        <f>IF($K527="N","",IF($K527="Y",VLOOKUP($A527,'Run1-3'!$A:$J,3,FALSE)))</f>
        <v/>
      </c>
      <c r="V527" s="25" t="str">
        <f t="shared" si="93"/>
        <v/>
      </c>
      <c r="W527" s="27"/>
      <c r="X527" s="25" t="str">
        <f t="shared" si="89"/>
        <v>N/A</v>
      </c>
    </row>
    <row r="528" spans="1:24" ht="15" customHeight="1" x14ac:dyDescent="0.3">
      <c r="A528" s="12" t="str">
        <f t="shared" si="84"/>
        <v>9-21971093-C-C</v>
      </c>
      <c r="B528" s="11" t="s">
        <v>731</v>
      </c>
      <c r="C528" s="6">
        <v>1.21E-2</v>
      </c>
      <c r="D528" s="6" t="s">
        <v>1311</v>
      </c>
      <c r="E528" s="6">
        <v>9</v>
      </c>
      <c r="F528" s="6">
        <v>21971093</v>
      </c>
      <c r="G528" s="6" t="s">
        <v>125</v>
      </c>
      <c r="H528" s="6" t="s">
        <v>834</v>
      </c>
      <c r="I528" s="6">
        <v>990</v>
      </c>
      <c r="K528" s="19" t="str">
        <f t="shared" si="85"/>
        <v>N</v>
      </c>
      <c r="L528" s="20" t="str">
        <f t="shared" si="86"/>
        <v/>
      </c>
      <c r="M528" s="21" t="str">
        <f t="shared" si="87"/>
        <v/>
      </c>
      <c r="N528" s="22" t="str">
        <f t="shared" si="88"/>
        <v>N/A</v>
      </c>
      <c r="O528" s="23" t="str">
        <f t="shared" si="90"/>
        <v/>
      </c>
      <c r="P528" s="23" t="str">
        <f t="shared" si="91"/>
        <v/>
      </c>
      <c r="Q528" s="27"/>
      <c r="R528" s="24" t="str">
        <f>IF($K528="N","",IF($K528="Y",VLOOKUP($A528,'Run1-2'!$A:$J,3,FALSE)))</f>
        <v/>
      </c>
      <c r="S528" s="25" t="str">
        <f t="shared" si="92"/>
        <v/>
      </c>
      <c r="T528" s="27"/>
      <c r="U528" s="24" t="str">
        <f>IF($K528="N","",IF($K528="Y",VLOOKUP($A528,'Run1-3'!$A:$J,3,FALSE)))</f>
        <v/>
      </c>
      <c r="V528" s="25" t="str">
        <f t="shared" si="93"/>
        <v/>
      </c>
      <c r="W528" s="27"/>
      <c r="X528" s="25" t="str">
        <f t="shared" si="89"/>
        <v>N/A</v>
      </c>
    </row>
    <row r="529" spans="1:24" ht="15" customHeight="1" x14ac:dyDescent="0.3">
      <c r="A529" s="12" t="str">
        <f t="shared" si="84"/>
        <v>9-21971097-T</v>
      </c>
      <c r="B529" s="11" t="s">
        <v>953</v>
      </c>
      <c r="C529" s="6">
        <v>1.2800000000000001E-2</v>
      </c>
      <c r="D529" s="6"/>
      <c r="E529" s="6">
        <v>9</v>
      </c>
      <c r="F529" s="6">
        <v>21971097</v>
      </c>
      <c r="G529" s="6" t="s">
        <v>125</v>
      </c>
      <c r="H529" s="6" t="s">
        <v>1177</v>
      </c>
      <c r="I529" s="6">
        <v>1018</v>
      </c>
      <c r="K529" s="19" t="str">
        <f t="shared" si="85"/>
        <v>N</v>
      </c>
      <c r="L529" s="20" t="str">
        <f t="shared" si="86"/>
        <v/>
      </c>
      <c r="M529" s="21" t="str">
        <f t="shared" si="87"/>
        <v/>
      </c>
      <c r="N529" s="22" t="str">
        <f t="shared" si="88"/>
        <v>N/A</v>
      </c>
      <c r="O529" s="23" t="str">
        <f t="shared" si="90"/>
        <v/>
      </c>
      <c r="P529" s="23" t="str">
        <f t="shared" si="91"/>
        <v/>
      </c>
      <c r="Q529" s="27"/>
      <c r="R529" s="24" t="str">
        <f>IF($K529="N","",IF($K529="Y",VLOOKUP($A529,'Run1-2'!$A:$J,3,FALSE)))</f>
        <v/>
      </c>
      <c r="S529" s="25" t="str">
        <f t="shared" si="92"/>
        <v/>
      </c>
      <c r="T529" s="27"/>
      <c r="U529" s="24" t="str">
        <f>IF($K529="N","",IF($K529="Y",VLOOKUP($A529,'Run1-3'!$A:$J,3,FALSE)))</f>
        <v/>
      </c>
      <c r="V529" s="25" t="str">
        <f t="shared" si="93"/>
        <v/>
      </c>
      <c r="W529" s="27"/>
      <c r="X529" s="25" t="str">
        <f t="shared" si="89"/>
        <v>N/A</v>
      </c>
    </row>
    <row r="530" spans="1:24" ht="15" customHeight="1" x14ac:dyDescent="0.3">
      <c r="A530" s="12" t="str">
        <f t="shared" si="84"/>
        <v>9-21971114-C-G</v>
      </c>
      <c r="B530" s="11" t="s">
        <v>1173</v>
      </c>
      <c r="C530" s="6">
        <v>4.65E-2</v>
      </c>
      <c r="D530" s="6"/>
      <c r="E530" s="6">
        <v>9</v>
      </c>
      <c r="F530" s="6">
        <v>21971114</v>
      </c>
      <c r="G530" s="6" t="s">
        <v>125</v>
      </c>
      <c r="H530" s="6" t="s">
        <v>903</v>
      </c>
      <c r="I530" s="6">
        <v>1054</v>
      </c>
      <c r="K530" s="19" t="str">
        <f t="shared" si="85"/>
        <v>N</v>
      </c>
      <c r="L530" s="20" t="str">
        <f t="shared" si="86"/>
        <v/>
      </c>
      <c r="M530" s="21" t="str">
        <f t="shared" si="87"/>
        <v/>
      </c>
      <c r="N530" s="22" t="str">
        <f t="shared" si="88"/>
        <v>N/A</v>
      </c>
      <c r="O530" s="23" t="str">
        <f t="shared" si="90"/>
        <v/>
      </c>
      <c r="P530" s="23" t="str">
        <f t="shared" si="91"/>
        <v/>
      </c>
      <c r="Q530" s="27"/>
      <c r="R530" s="24" t="str">
        <f>IF($K530="N","",IF($K530="Y",VLOOKUP($A530,'Run1-2'!$A:$J,3,FALSE)))</f>
        <v/>
      </c>
      <c r="S530" s="25" t="str">
        <f t="shared" si="92"/>
        <v/>
      </c>
      <c r="T530" s="27"/>
      <c r="U530" s="24" t="str">
        <f>IF($K530="N","",IF($K530="Y",VLOOKUP($A530,'Run1-3'!$A:$J,3,FALSE)))</f>
        <v/>
      </c>
      <c r="V530" s="25" t="str">
        <f t="shared" si="93"/>
        <v/>
      </c>
      <c r="W530" s="27"/>
      <c r="X530" s="25" t="str">
        <f t="shared" si="89"/>
        <v>N/A</v>
      </c>
    </row>
    <row r="531" spans="1:24" ht="15" customHeight="1" x14ac:dyDescent="0.3">
      <c r="A531" s="12" t="str">
        <f t="shared" si="84"/>
        <v>9-21971119-C-G</v>
      </c>
      <c r="B531" s="11" t="s">
        <v>2</v>
      </c>
      <c r="C531" s="6">
        <v>1.1299999999999999E-2</v>
      </c>
      <c r="D531" s="6"/>
      <c r="E531" s="6">
        <v>9</v>
      </c>
      <c r="F531" s="6">
        <v>21971119</v>
      </c>
      <c r="G531" s="6" t="s">
        <v>125</v>
      </c>
      <c r="H531" s="6" t="s">
        <v>903</v>
      </c>
      <c r="I531" s="6">
        <v>1063</v>
      </c>
      <c r="K531" s="19" t="str">
        <f t="shared" si="85"/>
        <v>N</v>
      </c>
      <c r="L531" s="20" t="str">
        <f t="shared" si="86"/>
        <v/>
      </c>
      <c r="M531" s="21" t="str">
        <f t="shared" si="87"/>
        <v/>
      </c>
      <c r="N531" s="22" t="str">
        <f t="shared" si="88"/>
        <v>N/A</v>
      </c>
      <c r="O531" s="23" t="str">
        <f t="shared" si="90"/>
        <v/>
      </c>
      <c r="P531" s="23" t="str">
        <f t="shared" si="91"/>
        <v/>
      </c>
      <c r="Q531" s="27"/>
      <c r="R531" s="24" t="str">
        <f>IF($K531="N","",IF($K531="Y",VLOOKUP($A531,'Run1-2'!$A:$J,3,FALSE)))</f>
        <v/>
      </c>
      <c r="S531" s="25" t="str">
        <f t="shared" si="92"/>
        <v/>
      </c>
      <c r="T531" s="27"/>
      <c r="U531" s="24" t="str">
        <f>IF($K531="N","",IF($K531="Y",VLOOKUP($A531,'Run1-3'!$A:$J,3,FALSE)))</f>
        <v/>
      </c>
      <c r="V531" s="25" t="str">
        <f t="shared" si="93"/>
        <v/>
      </c>
      <c r="W531" s="27"/>
      <c r="X531" s="25" t="str">
        <f t="shared" si="89"/>
        <v>N/A</v>
      </c>
    </row>
    <row r="532" spans="1:24" ht="15" customHeight="1" x14ac:dyDescent="0.3">
      <c r="A532" s="12" t="str">
        <f t="shared" si="84"/>
        <v>9-21971120-A</v>
      </c>
      <c r="B532" s="11" t="s">
        <v>794</v>
      </c>
      <c r="C532" s="6">
        <v>1.1900000000000001E-2</v>
      </c>
      <c r="D532" s="6" t="s">
        <v>1499</v>
      </c>
      <c r="E532" s="6">
        <v>9</v>
      </c>
      <c r="F532" s="6">
        <v>21971120</v>
      </c>
      <c r="G532" s="6" t="s">
        <v>187</v>
      </c>
      <c r="H532" s="6" t="s">
        <v>1082</v>
      </c>
      <c r="I532" s="6">
        <v>1008</v>
      </c>
      <c r="K532" s="19" t="str">
        <f t="shared" si="85"/>
        <v>N</v>
      </c>
      <c r="L532" s="20" t="str">
        <f t="shared" si="86"/>
        <v/>
      </c>
      <c r="M532" s="21" t="str">
        <f t="shared" si="87"/>
        <v/>
      </c>
      <c r="N532" s="22" t="str">
        <f t="shared" si="88"/>
        <v>N/A</v>
      </c>
      <c r="O532" s="23" t="str">
        <f t="shared" si="90"/>
        <v/>
      </c>
      <c r="P532" s="23" t="str">
        <f t="shared" si="91"/>
        <v/>
      </c>
      <c r="Q532" s="27"/>
      <c r="R532" s="24" t="str">
        <f>IF($K532="N","",IF($K532="Y",VLOOKUP($A532,'Run1-2'!$A:$J,3,FALSE)))</f>
        <v/>
      </c>
      <c r="S532" s="25" t="str">
        <f t="shared" si="92"/>
        <v/>
      </c>
      <c r="T532" s="27"/>
      <c r="U532" s="24" t="str">
        <f>IF($K532="N","",IF($K532="Y",VLOOKUP($A532,'Run1-3'!$A:$J,3,FALSE)))</f>
        <v/>
      </c>
      <c r="V532" s="25" t="str">
        <f t="shared" si="93"/>
        <v/>
      </c>
      <c r="W532" s="27"/>
      <c r="X532" s="25" t="str">
        <f t="shared" si="89"/>
        <v>N/A</v>
      </c>
    </row>
    <row r="533" spans="1:24" ht="15" customHeight="1" x14ac:dyDescent="0.3">
      <c r="A533" s="12" t="str">
        <f t="shared" si="84"/>
        <v>9-21971126-A</v>
      </c>
      <c r="B533" s="11" t="s">
        <v>178</v>
      </c>
      <c r="C533" s="6">
        <v>1.1900000000000001E-2</v>
      </c>
      <c r="D533" s="6"/>
      <c r="E533" s="6">
        <v>9</v>
      </c>
      <c r="F533" s="6">
        <v>21971126</v>
      </c>
      <c r="G533" s="6" t="s">
        <v>187</v>
      </c>
      <c r="H533" s="6" t="s">
        <v>1082</v>
      </c>
      <c r="I533" s="6">
        <v>1089</v>
      </c>
      <c r="K533" s="19" t="str">
        <f t="shared" si="85"/>
        <v>N</v>
      </c>
      <c r="L533" s="20" t="str">
        <f t="shared" si="86"/>
        <v/>
      </c>
      <c r="M533" s="21" t="str">
        <f t="shared" si="87"/>
        <v/>
      </c>
      <c r="N533" s="22" t="str">
        <f t="shared" si="88"/>
        <v>N/A</v>
      </c>
      <c r="O533" s="23" t="str">
        <f t="shared" si="90"/>
        <v/>
      </c>
      <c r="P533" s="23" t="str">
        <f t="shared" si="91"/>
        <v/>
      </c>
      <c r="Q533" s="27"/>
      <c r="R533" s="24" t="str">
        <f>IF($K533="N","",IF($K533="Y",VLOOKUP($A533,'Run1-2'!$A:$J,3,FALSE)))</f>
        <v/>
      </c>
      <c r="S533" s="25" t="str">
        <f t="shared" si="92"/>
        <v/>
      </c>
      <c r="T533" s="27"/>
      <c r="U533" s="24" t="str">
        <f>IF($K533="N","",IF($K533="Y",VLOOKUP($A533,'Run1-3'!$A:$J,3,FALSE)))</f>
        <v/>
      </c>
      <c r="V533" s="25" t="str">
        <f t="shared" si="93"/>
        <v/>
      </c>
      <c r="W533" s="27"/>
      <c r="X533" s="25" t="str">
        <f t="shared" si="89"/>
        <v>N/A</v>
      </c>
    </row>
    <row r="534" spans="1:24" ht="15" customHeight="1" x14ac:dyDescent="0.3">
      <c r="A534" s="12" t="str">
        <f t="shared" si="84"/>
        <v>9-21971129-T+G</v>
      </c>
      <c r="B534" s="11" t="s">
        <v>395</v>
      </c>
      <c r="C534" s="6">
        <v>1.0999999999999999E-2</v>
      </c>
      <c r="D534" s="6"/>
      <c r="E534" s="6">
        <v>9</v>
      </c>
      <c r="F534" s="6">
        <v>21971129</v>
      </c>
      <c r="G534" s="6" t="s">
        <v>1177</v>
      </c>
      <c r="H534" s="6" t="s">
        <v>13</v>
      </c>
      <c r="I534" s="6">
        <v>1091</v>
      </c>
      <c r="K534" s="19" t="str">
        <f t="shared" si="85"/>
        <v>N</v>
      </c>
      <c r="L534" s="20" t="str">
        <f t="shared" si="86"/>
        <v/>
      </c>
      <c r="M534" s="21" t="str">
        <f t="shared" si="87"/>
        <v/>
      </c>
      <c r="N534" s="22" t="str">
        <f t="shared" si="88"/>
        <v>N/A</v>
      </c>
      <c r="O534" s="23" t="str">
        <f t="shared" si="90"/>
        <v/>
      </c>
      <c r="P534" s="23" t="str">
        <f t="shared" si="91"/>
        <v/>
      </c>
      <c r="Q534" s="27"/>
      <c r="R534" s="24" t="str">
        <f>IF($K534="N","",IF($K534="Y",VLOOKUP($A534,'Run1-2'!$A:$J,3,FALSE)))</f>
        <v/>
      </c>
      <c r="S534" s="25" t="str">
        <f t="shared" si="92"/>
        <v/>
      </c>
      <c r="T534" s="27"/>
      <c r="U534" s="24" t="str">
        <f>IF($K534="N","",IF($K534="Y",VLOOKUP($A534,'Run1-3'!$A:$J,3,FALSE)))</f>
        <v/>
      </c>
      <c r="V534" s="25" t="str">
        <f t="shared" si="93"/>
        <v/>
      </c>
      <c r="W534" s="27"/>
      <c r="X534" s="25" t="str">
        <f t="shared" si="89"/>
        <v>N/A</v>
      </c>
    </row>
    <row r="535" spans="1:24" ht="15" customHeight="1" x14ac:dyDescent="0.3">
      <c r="A535" s="12" t="str">
        <f t="shared" si="84"/>
        <v>9-21971136-A</v>
      </c>
      <c r="B535" s="11" t="s">
        <v>1200</v>
      </c>
      <c r="C535" s="6">
        <v>1.03E-2</v>
      </c>
      <c r="D535" s="6"/>
      <c r="E535" s="6">
        <v>9</v>
      </c>
      <c r="F535" s="6">
        <v>21971136</v>
      </c>
      <c r="G535" s="6" t="s">
        <v>187</v>
      </c>
      <c r="H535" s="6" t="s">
        <v>1082</v>
      </c>
      <c r="I535" s="6">
        <v>1063</v>
      </c>
      <c r="K535" s="19" t="str">
        <f t="shared" si="85"/>
        <v>N</v>
      </c>
      <c r="L535" s="20" t="str">
        <f t="shared" si="86"/>
        <v/>
      </c>
      <c r="M535" s="21" t="str">
        <f t="shared" si="87"/>
        <v/>
      </c>
      <c r="N535" s="22" t="str">
        <f t="shared" si="88"/>
        <v>N/A</v>
      </c>
      <c r="O535" s="23" t="str">
        <f t="shared" si="90"/>
        <v/>
      </c>
      <c r="P535" s="23" t="str">
        <f t="shared" si="91"/>
        <v/>
      </c>
      <c r="Q535" s="27"/>
      <c r="R535" s="24" t="str">
        <f>IF($K535="N","",IF($K535="Y",VLOOKUP($A535,'Run1-2'!$A:$J,3,FALSE)))</f>
        <v/>
      </c>
      <c r="S535" s="25" t="str">
        <f t="shared" si="92"/>
        <v/>
      </c>
      <c r="T535" s="27"/>
      <c r="U535" s="24" t="str">
        <f>IF($K535="N","",IF($K535="Y",VLOOKUP($A535,'Run1-3'!$A:$J,3,FALSE)))</f>
        <v/>
      </c>
      <c r="V535" s="25" t="str">
        <f t="shared" si="93"/>
        <v/>
      </c>
      <c r="W535" s="27"/>
      <c r="X535" s="25" t="str">
        <f t="shared" si="89"/>
        <v>N/A</v>
      </c>
    </row>
    <row r="536" spans="1:24" ht="15" customHeight="1" x14ac:dyDescent="0.3">
      <c r="A536" s="12" t="str">
        <f t="shared" si="84"/>
        <v>9-21971174-A</v>
      </c>
      <c r="B536" s="11" t="s">
        <v>25</v>
      </c>
      <c r="C536" s="6">
        <v>1.0999999999999999E-2</v>
      </c>
      <c r="D536" s="6"/>
      <c r="E536" s="6">
        <v>9</v>
      </c>
      <c r="F536" s="6">
        <v>21971174</v>
      </c>
      <c r="G536" s="6" t="s">
        <v>187</v>
      </c>
      <c r="H536" s="6" t="s">
        <v>1082</v>
      </c>
      <c r="I536" s="6">
        <v>1185</v>
      </c>
      <c r="K536" s="19" t="str">
        <f t="shared" si="85"/>
        <v>N</v>
      </c>
      <c r="L536" s="20" t="str">
        <f t="shared" si="86"/>
        <v/>
      </c>
      <c r="M536" s="21" t="str">
        <f t="shared" si="87"/>
        <v/>
      </c>
      <c r="N536" s="22" t="str">
        <f t="shared" si="88"/>
        <v>N/A</v>
      </c>
      <c r="O536" s="23" t="str">
        <f t="shared" si="90"/>
        <v/>
      </c>
      <c r="P536" s="23" t="str">
        <f t="shared" si="91"/>
        <v/>
      </c>
      <c r="Q536" s="27"/>
      <c r="R536" s="24" t="str">
        <f>IF($K536="N","",IF($K536="Y",VLOOKUP($A536,'Run1-2'!$A:$J,3,FALSE)))</f>
        <v/>
      </c>
      <c r="S536" s="25" t="str">
        <f t="shared" si="92"/>
        <v/>
      </c>
      <c r="T536" s="27"/>
      <c r="U536" s="24" t="str">
        <f>IF($K536="N","",IF($K536="Y",VLOOKUP($A536,'Run1-3'!$A:$J,3,FALSE)))</f>
        <v/>
      </c>
      <c r="V536" s="25" t="str">
        <f t="shared" si="93"/>
        <v/>
      </c>
      <c r="W536" s="27"/>
      <c r="X536" s="25" t="str">
        <f t="shared" si="89"/>
        <v>N/A</v>
      </c>
    </row>
    <row r="537" spans="1:24" ht="15" customHeight="1" x14ac:dyDescent="0.3">
      <c r="A537" s="12" t="str">
        <f t="shared" si="84"/>
        <v>9-21971196-T</v>
      </c>
      <c r="B537" s="11" t="s">
        <v>236</v>
      </c>
      <c r="C537" s="6">
        <v>1.04E-2</v>
      </c>
      <c r="D537" s="6"/>
      <c r="E537" s="6">
        <v>9</v>
      </c>
      <c r="F537" s="6">
        <v>21971196</v>
      </c>
      <c r="G537" s="6" t="s">
        <v>125</v>
      </c>
      <c r="H537" s="6" t="s">
        <v>1177</v>
      </c>
      <c r="I537" s="6">
        <v>1154</v>
      </c>
      <c r="K537" s="19" t="str">
        <f t="shared" si="85"/>
        <v>N</v>
      </c>
      <c r="L537" s="20" t="str">
        <f t="shared" si="86"/>
        <v/>
      </c>
      <c r="M537" s="21" t="str">
        <f t="shared" si="87"/>
        <v/>
      </c>
      <c r="N537" s="22" t="str">
        <f t="shared" si="88"/>
        <v>N/A</v>
      </c>
      <c r="O537" s="23" t="str">
        <f t="shared" si="90"/>
        <v/>
      </c>
      <c r="P537" s="23" t="str">
        <f t="shared" si="91"/>
        <v/>
      </c>
      <c r="Q537" s="27"/>
      <c r="R537" s="24" t="str">
        <f>IF($K537="N","",IF($K537="Y",VLOOKUP($A537,'Run1-2'!$A:$J,3,FALSE)))</f>
        <v/>
      </c>
      <c r="S537" s="25" t="str">
        <f t="shared" si="92"/>
        <v/>
      </c>
      <c r="T537" s="27"/>
      <c r="U537" s="24" t="str">
        <f>IF($K537="N","",IF($K537="Y",VLOOKUP($A537,'Run1-3'!$A:$J,3,FALSE)))</f>
        <v/>
      </c>
      <c r="V537" s="25" t="str">
        <f t="shared" si="93"/>
        <v/>
      </c>
      <c r="W537" s="27"/>
      <c r="X537" s="25" t="str">
        <f t="shared" si="89"/>
        <v>N/A</v>
      </c>
    </row>
    <row r="538" spans="1:24" ht="15" customHeight="1" x14ac:dyDescent="0.3">
      <c r="A538" s="12" t="str">
        <f t="shared" si="84"/>
        <v>9-80409387-T</v>
      </c>
      <c r="B538" s="11" t="s">
        <v>457</v>
      </c>
      <c r="C538" s="6">
        <v>1.2699999999999999E-2</v>
      </c>
      <c r="D538" s="6"/>
      <c r="E538" s="6">
        <v>9</v>
      </c>
      <c r="F538" s="6">
        <v>80409387</v>
      </c>
      <c r="G538" s="6" t="s">
        <v>125</v>
      </c>
      <c r="H538" s="6" t="s">
        <v>1177</v>
      </c>
      <c r="I538" s="6">
        <v>786</v>
      </c>
      <c r="K538" s="19" t="str">
        <f t="shared" si="85"/>
        <v>N</v>
      </c>
      <c r="L538" s="20" t="str">
        <f t="shared" si="86"/>
        <v/>
      </c>
      <c r="M538" s="21" t="str">
        <f t="shared" si="87"/>
        <v/>
      </c>
      <c r="N538" s="22" t="str">
        <f t="shared" si="88"/>
        <v>N/A</v>
      </c>
      <c r="O538" s="23" t="str">
        <f t="shared" si="90"/>
        <v/>
      </c>
      <c r="P538" s="23" t="str">
        <f t="shared" si="91"/>
        <v/>
      </c>
      <c r="Q538" s="27"/>
      <c r="R538" s="24" t="str">
        <f>IF($K538="N","",IF($K538="Y",VLOOKUP($A538,'Run1-2'!$A:$J,3,FALSE)))</f>
        <v/>
      </c>
      <c r="S538" s="25" t="str">
        <f t="shared" si="92"/>
        <v/>
      </c>
      <c r="T538" s="27"/>
      <c r="U538" s="24" t="str">
        <f>IF($K538="N","",IF($K538="Y",VLOOKUP($A538,'Run1-3'!$A:$J,3,FALSE)))</f>
        <v/>
      </c>
      <c r="V538" s="25" t="str">
        <f t="shared" si="93"/>
        <v/>
      </c>
      <c r="W538" s="27"/>
      <c r="X538" s="25" t="str">
        <f t="shared" si="89"/>
        <v>N/A</v>
      </c>
    </row>
    <row r="539" spans="1:24" ht="15" customHeight="1" x14ac:dyDescent="0.3">
      <c r="A539" s="12" t="str">
        <f t="shared" si="84"/>
        <v>9-80409405-A</v>
      </c>
      <c r="B539" s="11" t="s">
        <v>1260</v>
      </c>
      <c r="C539" s="6">
        <v>1.0999999999999999E-2</v>
      </c>
      <c r="D539" s="6"/>
      <c r="E539" s="6">
        <v>9</v>
      </c>
      <c r="F539" s="6">
        <v>80409405</v>
      </c>
      <c r="G539" s="6" t="s">
        <v>187</v>
      </c>
      <c r="H539" s="6" t="s">
        <v>1082</v>
      </c>
      <c r="I539" s="6">
        <v>821</v>
      </c>
      <c r="K539" s="19" t="str">
        <f t="shared" si="85"/>
        <v>N</v>
      </c>
      <c r="L539" s="20" t="str">
        <f t="shared" si="86"/>
        <v/>
      </c>
      <c r="M539" s="21" t="str">
        <f t="shared" si="87"/>
        <v/>
      </c>
      <c r="N539" s="22" t="str">
        <f t="shared" si="88"/>
        <v>N/A</v>
      </c>
      <c r="O539" s="23" t="str">
        <f t="shared" si="90"/>
        <v/>
      </c>
      <c r="P539" s="23" t="str">
        <f t="shared" si="91"/>
        <v/>
      </c>
      <c r="Q539" s="27"/>
      <c r="R539" s="24" t="str">
        <f>IF($K539="N","",IF($K539="Y",VLOOKUP($A539,'Run1-2'!$A:$J,3,FALSE)))</f>
        <v/>
      </c>
      <c r="S539" s="25" t="str">
        <f t="shared" si="92"/>
        <v/>
      </c>
      <c r="T539" s="27"/>
      <c r="U539" s="24" t="str">
        <f>IF($K539="N","",IF($K539="Y",VLOOKUP($A539,'Run1-3'!$A:$J,3,FALSE)))</f>
        <v/>
      </c>
      <c r="V539" s="25" t="str">
        <f t="shared" si="93"/>
        <v/>
      </c>
      <c r="W539" s="27"/>
      <c r="X539" s="25" t="str">
        <f t="shared" si="89"/>
        <v>N/A</v>
      </c>
    </row>
    <row r="540" spans="1:24" ht="15" customHeight="1" x14ac:dyDescent="0.3">
      <c r="A540" s="12" t="str">
        <f t="shared" si="84"/>
        <v>9-80409476-T</v>
      </c>
      <c r="B540" s="11" t="s">
        <v>87</v>
      </c>
      <c r="C540" s="6">
        <v>1.18E-2</v>
      </c>
      <c r="D540" s="6"/>
      <c r="E540" s="6">
        <v>9</v>
      </c>
      <c r="F540" s="6">
        <v>80409476</v>
      </c>
      <c r="G540" s="6" t="s">
        <v>125</v>
      </c>
      <c r="H540" s="6" t="s">
        <v>1177</v>
      </c>
      <c r="I540" s="6">
        <v>846</v>
      </c>
      <c r="K540" s="19" t="str">
        <f t="shared" si="85"/>
        <v>N</v>
      </c>
      <c r="L540" s="20" t="str">
        <f t="shared" si="86"/>
        <v/>
      </c>
      <c r="M540" s="21" t="str">
        <f t="shared" si="87"/>
        <v/>
      </c>
      <c r="N540" s="22" t="str">
        <f t="shared" si="88"/>
        <v>N/A</v>
      </c>
      <c r="O540" s="23" t="str">
        <f t="shared" si="90"/>
        <v/>
      </c>
      <c r="P540" s="23" t="str">
        <f t="shared" si="91"/>
        <v/>
      </c>
      <c r="Q540" s="27"/>
      <c r="R540" s="24" t="str">
        <f>IF($K540="N","",IF($K540="Y",VLOOKUP($A540,'Run1-2'!$A:$J,3,FALSE)))</f>
        <v/>
      </c>
      <c r="S540" s="25" t="str">
        <f t="shared" si="92"/>
        <v/>
      </c>
      <c r="T540" s="27"/>
      <c r="U540" s="24" t="str">
        <f>IF($K540="N","",IF($K540="Y",VLOOKUP($A540,'Run1-3'!$A:$J,3,FALSE)))</f>
        <v/>
      </c>
      <c r="V540" s="25" t="str">
        <f t="shared" si="93"/>
        <v/>
      </c>
      <c r="W540" s="27"/>
      <c r="X540" s="25" t="str">
        <f t="shared" si="89"/>
        <v>N/A</v>
      </c>
    </row>
    <row r="541" spans="1:24" ht="15" customHeight="1" x14ac:dyDescent="0.3">
      <c r="A541" s="12" t="str">
        <f t="shared" si="84"/>
        <v>9-80409490-G-C</v>
      </c>
      <c r="B541" s="11" t="s">
        <v>301</v>
      </c>
      <c r="C541" s="6">
        <v>3.1699999999999999E-2</v>
      </c>
      <c r="D541" s="6"/>
      <c r="E541" s="6">
        <v>9</v>
      </c>
      <c r="F541" s="6">
        <v>80409490</v>
      </c>
      <c r="G541" s="6" t="s">
        <v>187</v>
      </c>
      <c r="H541" s="6" t="s">
        <v>1035</v>
      </c>
      <c r="I541" s="6">
        <v>820</v>
      </c>
      <c r="K541" s="19" t="str">
        <f t="shared" si="85"/>
        <v>N</v>
      </c>
      <c r="L541" s="20" t="str">
        <f t="shared" si="86"/>
        <v/>
      </c>
      <c r="M541" s="21" t="str">
        <f t="shared" si="87"/>
        <v/>
      </c>
      <c r="N541" s="22" t="str">
        <f t="shared" si="88"/>
        <v>N/A</v>
      </c>
      <c r="O541" s="23" t="str">
        <f t="shared" si="90"/>
        <v/>
      </c>
      <c r="P541" s="23" t="str">
        <f t="shared" si="91"/>
        <v/>
      </c>
      <c r="Q541" s="27"/>
      <c r="R541" s="24" t="str">
        <f>IF($K541="N","",IF($K541="Y",VLOOKUP($A541,'Run1-2'!$A:$J,3,FALSE)))</f>
        <v/>
      </c>
      <c r="S541" s="25" t="str">
        <f t="shared" si="92"/>
        <v/>
      </c>
      <c r="T541" s="27"/>
      <c r="U541" s="24" t="str">
        <f>IF($K541="N","",IF($K541="Y",VLOOKUP($A541,'Run1-3'!$A:$J,3,FALSE)))</f>
        <v/>
      </c>
      <c r="V541" s="25" t="str">
        <f t="shared" si="93"/>
        <v/>
      </c>
      <c r="W541" s="27"/>
      <c r="X541" s="25" t="str">
        <f t="shared" si="89"/>
        <v>N/A</v>
      </c>
    </row>
    <row r="542" spans="1:24" ht="15" customHeight="1" x14ac:dyDescent="0.3">
      <c r="A542" s="12" t="str">
        <f t="shared" si="84"/>
        <v>9-133738347-C-G</v>
      </c>
      <c r="B542" s="11" t="s">
        <v>518</v>
      </c>
      <c r="C542" s="6">
        <v>2.3199999999999998E-2</v>
      </c>
      <c r="D542" s="6"/>
      <c r="E542" s="6">
        <v>9</v>
      </c>
      <c r="F542" s="6">
        <v>133738347</v>
      </c>
      <c r="G542" s="6" t="s">
        <v>125</v>
      </c>
      <c r="H542" s="6" t="s">
        <v>903</v>
      </c>
      <c r="I542" s="6">
        <v>2799</v>
      </c>
      <c r="K542" s="19" t="str">
        <f t="shared" si="85"/>
        <v>N</v>
      </c>
      <c r="L542" s="20" t="str">
        <f t="shared" si="86"/>
        <v/>
      </c>
      <c r="M542" s="21" t="str">
        <f t="shared" si="87"/>
        <v/>
      </c>
      <c r="N542" s="22" t="str">
        <f t="shared" si="88"/>
        <v>N/A</v>
      </c>
      <c r="O542" s="23" t="str">
        <f t="shared" si="90"/>
        <v/>
      </c>
      <c r="P542" s="23" t="str">
        <f t="shared" si="91"/>
        <v/>
      </c>
      <c r="Q542" s="27"/>
      <c r="R542" s="24" t="str">
        <f>IF($K542="N","",IF($K542="Y",VLOOKUP($A542,'Run1-2'!$A:$J,3,FALSE)))</f>
        <v/>
      </c>
      <c r="S542" s="25" t="str">
        <f t="shared" si="92"/>
        <v/>
      </c>
      <c r="T542" s="27"/>
      <c r="U542" s="24" t="str">
        <f>IF($K542="N","",IF($K542="Y",VLOOKUP($A542,'Run1-3'!$A:$J,3,FALSE)))</f>
        <v/>
      </c>
      <c r="V542" s="25" t="str">
        <f t="shared" si="93"/>
        <v/>
      </c>
      <c r="W542" s="27"/>
      <c r="X542" s="25" t="str">
        <f t="shared" si="89"/>
        <v>N/A</v>
      </c>
    </row>
    <row r="543" spans="1:24" ht="15" customHeight="1" x14ac:dyDescent="0.3">
      <c r="A543" s="12" t="str">
        <f t="shared" si="84"/>
        <v>9-133738374-G+GCGTGT</v>
      </c>
      <c r="B543" s="11" t="s">
        <v>479</v>
      </c>
      <c r="C543" s="6">
        <v>1.3899999999999999E-2</v>
      </c>
      <c r="D543" s="6"/>
      <c r="E543" s="6">
        <v>9</v>
      </c>
      <c r="F543" s="6">
        <v>133738374</v>
      </c>
      <c r="G543" s="6" t="s">
        <v>187</v>
      </c>
      <c r="H543" s="6" t="s">
        <v>1500</v>
      </c>
      <c r="I543" s="6">
        <v>2581</v>
      </c>
      <c r="K543" s="19" t="str">
        <f t="shared" si="85"/>
        <v>N</v>
      </c>
      <c r="L543" s="20" t="str">
        <f t="shared" si="86"/>
        <v/>
      </c>
      <c r="M543" s="21" t="str">
        <f t="shared" si="87"/>
        <v/>
      </c>
      <c r="N543" s="22" t="str">
        <f t="shared" si="88"/>
        <v>N/A</v>
      </c>
      <c r="O543" s="23" t="str">
        <f t="shared" si="90"/>
        <v/>
      </c>
      <c r="P543" s="23" t="str">
        <f t="shared" si="91"/>
        <v/>
      </c>
      <c r="Q543" s="27"/>
      <c r="R543" s="24" t="str">
        <f>IF($K543="N","",IF($K543="Y",VLOOKUP($A543,'Run1-2'!$A:$J,3,FALSE)))</f>
        <v/>
      </c>
      <c r="S543" s="25" t="str">
        <f t="shared" si="92"/>
        <v/>
      </c>
      <c r="T543" s="27"/>
      <c r="U543" s="24" t="str">
        <f>IF($K543="N","",IF($K543="Y",VLOOKUP($A543,'Run1-3'!$A:$J,3,FALSE)))</f>
        <v/>
      </c>
      <c r="V543" s="25" t="str">
        <f t="shared" si="93"/>
        <v/>
      </c>
      <c r="W543" s="27"/>
      <c r="X543" s="25" t="str">
        <f t="shared" si="89"/>
        <v>N/A</v>
      </c>
    </row>
    <row r="544" spans="1:24" ht="15" customHeight="1" x14ac:dyDescent="0.3">
      <c r="A544" s="12" t="str">
        <f t="shared" si="84"/>
        <v>9-133747451-T</v>
      </c>
      <c r="B544" s="11" t="s">
        <v>691</v>
      </c>
      <c r="C544" s="6">
        <v>1.1599999999999999E-2</v>
      </c>
      <c r="D544" s="6"/>
      <c r="E544" s="6">
        <v>9</v>
      </c>
      <c r="F544" s="6">
        <v>133747451</v>
      </c>
      <c r="G544" s="6" t="s">
        <v>125</v>
      </c>
      <c r="H544" s="6" t="s">
        <v>1177</v>
      </c>
      <c r="I544" s="6">
        <v>947</v>
      </c>
      <c r="K544" s="19" t="str">
        <f t="shared" si="85"/>
        <v>N</v>
      </c>
      <c r="L544" s="20" t="str">
        <f t="shared" si="86"/>
        <v/>
      </c>
      <c r="M544" s="21" t="str">
        <f t="shared" si="87"/>
        <v/>
      </c>
      <c r="N544" s="22" t="str">
        <f t="shared" si="88"/>
        <v>N/A</v>
      </c>
      <c r="O544" s="23" t="str">
        <f t="shared" si="90"/>
        <v/>
      </c>
      <c r="P544" s="23" t="str">
        <f t="shared" si="91"/>
        <v/>
      </c>
      <c r="Q544" s="27"/>
      <c r="R544" s="24" t="str">
        <f>IF($K544="N","",IF($K544="Y",VLOOKUP($A544,'Run1-2'!$A:$J,3,FALSE)))</f>
        <v/>
      </c>
      <c r="S544" s="25" t="str">
        <f t="shared" si="92"/>
        <v/>
      </c>
      <c r="T544" s="27"/>
      <c r="U544" s="24" t="str">
        <f>IF($K544="N","",IF($K544="Y",VLOOKUP($A544,'Run1-3'!$A:$J,3,FALSE)))</f>
        <v/>
      </c>
      <c r="V544" s="25" t="str">
        <f t="shared" si="93"/>
        <v/>
      </c>
      <c r="W544" s="27"/>
      <c r="X544" s="25" t="str">
        <f t="shared" si="89"/>
        <v>N/A</v>
      </c>
    </row>
    <row r="545" spans="1:24" ht="15" customHeight="1" x14ac:dyDescent="0.3">
      <c r="A545" s="12" t="str">
        <f t="shared" si="84"/>
        <v>9-133747498-G-T</v>
      </c>
      <c r="B545" s="11" t="s">
        <v>920</v>
      </c>
      <c r="C545" s="6">
        <v>5.5199999999999999E-2</v>
      </c>
      <c r="D545" s="6"/>
      <c r="E545" s="6">
        <v>9</v>
      </c>
      <c r="F545" s="6">
        <v>133747498</v>
      </c>
      <c r="G545" s="6" t="s">
        <v>187</v>
      </c>
      <c r="H545" s="6" t="s">
        <v>680</v>
      </c>
      <c r="I545" s="6">
        <v>1105</v>
      </c>
      <c r="K545" s="19" t="str">
        <f t="shared" si="85"/>
        <v>Y</v>
      </c>
      <c r="L545" s="20">
        <f t="shared" si="86"/>
        <v>5.5199999999999999E-2</v>
      </c>
      <c r="M545" s="21" t="str">
        <f t="shared" si="87"/>
        <v>A</v>
      </c>
      <c r="N545" s="22">
        <f t="shared" si="88"/>
        <v>4.7600000000000003E-2</v>
      </c>
      <c r="O545" s="23">
        <f t="shared" si="90"/>
        <v>0.01</v>
      </c>
      <c r="P545" s="23">
        <f t="shared" si="91"/>
        <v>0.1028</v>
      </c>
      <c r="Q545" s="27"/>
      <c r="R545" s="24">
        <f>IF($K545="N","",IF($K545="Y",VLOOKUP($A545,'Run1-2'!$A:$J,3,FALSE)))</f>
        <v>5.6899999999999999E-2</v>
      </c>
      <c r="S545" s="25" t="str">
        <f t="shared" si="92"/>
        <v>Y</v>
      </c>
      <c r="T545" s="27"/>
      <c r="U545" s="24">
        <f>IF($K545="N","",IF($K545="Y",VLOOKUP($A545,'Run1-3'!$A:$J,3,FALSE)))</f>
        <v>7.5600000000000001E-2</v>
      </c>
      <c r="V545" s="25" t="str">
        <f t="shared" si="93"/>
        <v>Y</v>
      </c>
      <c r="W545" s="27"/>
      <c r="X545" s="25" t="str">
        <f t="shared" si="89"/>
        <v>Y</v>
      </c>
    </row>
    <row r="546" spans="1:24" ht="15" customHeight="1" x14ac:dyDescent="0.3">
      <c r="A546" s="12" t="str">
        <f t="shared" si="84"/>
        <v>9-133747499-A</v>
      </c>
      <c r="B546" s="11" t="s">
        <v>327</v>
      </c>
      <c r="C546" s="6">
        <v>1.0699999999999999E-2</v>
      </c>
      <c r="D546" s="6"/>
      <c r="E546" s="6">
        <v>9</v>
      </c>
      <c r="F546" s="6">
        <v>133747499</v>
      </c>
      <c r="G546" s="6" t="s">
        <v>1177</v>
      </c>
      <c r="H546" s="6" t="s">
        <v>1082</v>
      </c>
      <c r="I546" s="6">
        <v>374</v>
      </c>
      <c r="K546" s="19" t="str">
        <f t="shared" si="85"/>
        <v>N</v>
      </c>
      <c r="L546" s="20" t="str">
        <f t="shared" si="86"/>
        <v/>
      </c>
      <c r="M546" s="21" t="str">
        <f t="shared" si="87"/>
        <v/>
      </c>
      <c r="N546" s="22" t="str">
        <f t="shared" si="88"/>
        <v>N/A</v>
      </c>
      <c r="O546" s="23" t="str">
        <f t="shared" si="90"/>
        <v/>
      </c>
      <c r="P546" s="23" t="str">
        <f t="shared" si="91"/>
        <v/>
      </c>
      <c r="Q546" s="27"/>
      <c r="R546" s="24" t="str">
        <f>IF($K546="N","",IF($K546="Y",VLOOKUP($A546,'Run1-2'!$A:$J,3,FALSE)))</f>
        <v/>
      </c>
      <c r="S546" s="25" t="str">
        <f t="shared" si="92"/>
        <v/>
      </c>
      <c r="T546" s="27"/>
      <c r="U546" s="24" t="str">
        <f>IF($K546="N","",IF($K546="Y",VLOOKUP($A546,'Run1-3'!$A:$J,3,FALSE)))</f>
        <v/>
      </c>
      <c r="V546" s="25" t="str">
        <f t="shared" si="93"/>
        <v/>
      </c>
      <c r="W546" s="27"/>
      <c r="X546" s="25" t="str">
        <f t="shared" si="89"/>
        <v>N/A</v>
      </c>
    </row>
    <row r="547" spans="1:24" ht="15" customHeight="1" x14ac:dyDescent="0.3">
      <c r="A547" s="12" t="str">
        <f t="shared" si="84"/>
        <v>9-133747505-C</v>
      </c>
      <c r="B547" s="11" t="s">
        <v>542</v>
      </c>
      <c r="C547" s="6">
        <v>4.2900000000000001E-2</v>
      </c>
      <c r="D547" s="6"/>
      <c r="E547" s="6">
        <v>9</v>
      </c>
      <c r="F547" s="6">
        <v>133747505</v>
      </c>
      <c r="G547" s="6" t="s">
        <v>1177</v>
      </c>
      <c r="H547" s="6" t="s">
        <v>125</v>
      </c>
      <c r="I547" s="6">
        <v>792</v>
      </c>
      <c r="K547" s="19" t="str">
        <f t="shared" si="85"/>
        <v>N</v>
      </c>
      <c r="L547" s="20" t="str">
        <f t="shared" si="86"/>
        <v/>
      </c>
      <c r="M547" s="21" t="str">
        <f t="shared" si="87"/>
        <v/>
      </c>
      <c r="N547" s="22" t="str">
        <f t="shared" si="88"/>
        <v>N/A</v>
      </c>
      <c r="O547" s="23" t="str">
        <f t="shared" si="90"/>
        <v/>
      </c>
      <c r="P547" s="23" t="str">
        <f t="shared" si="91"/>
        <v/>
      </c>
      <c r="Q547" s="27"/>
      <c r="R547" s="24" t="str">
        <f>IF($K547="N","",IF($K547="Y",VLOOKUP($A547,'Run1-2'!$A:$J,3,FALSE)))</f>
        <v/>
      </c>
      <c r="S547" s="25" t="str">
        <f t="shared" si="92"/>
        <v/>
      </c>
      <c r="T547" s="27"/>
      <c r="U547" s="24" t="str">
        <f>IF($K547="N","",IF($K547="Y",VLOOKUP($A547,'Run1-3'!$A:$J,3,FALSE)))</f>
        <v/>
      </c>
      <c r="V547" s="25" t="str">
        <f t="shared" si="93"/>
        <v/>
      </c>
      <c r="W547" s="27"/>
      <c r="X547" s="25" t="str">
        <f t="shared" si="89"/>
        <v>N/A</v>
      </c>
    </row>
    <row r="548" spans="1:24" ht="15" customHeight="1" x14ac:dyDescent="0.3">
      <c r="A548" s="12" t="str">
        <f t="shared" si="84"/>
        <v>9-133747507-C+T</v>
      </c>
      <c r="B548" s="11" t="s">
        <v>983</v>
      </c>
      <c r="C548" s="6">
        <v>5.5599999999999997E-2</v>
      </c>
      <c r="D548" s="6"/>
      <c r="E548" s="6">
        <v>9</v>
      </c>
      <c r="F548" s="6">
        <v>133747507</v>
      </c>
      <c r="G548" s="6" t="s">
        <v>125</v>
      </c>
      <c r="H548" s="6" t="s">
        <v>1283</v>
      </c>
      <c r="I548" s="6">
        <v>989</v>
      </c>
      <c r="K548" s="19" t="str">
        <f t="shared" si="85"/>
        <v>Y</v>
      </c>
      <c r="L548" s="20">
        <f t="shared" si="86"/>
        <v>5.5599999999999997E-2</v>
      </c>
      <c r="M548" s="21" t="str">
        <f t="shared" si="87"/>
        <v>A</v>
      </c>
      <c r="N548" s="22">
        <f t="shared" si="88"/>
        <v>4.7799999999999995E-2</v>
      </c>
      <c r="O548" s="23">
        <f t="shared" si="90"/>
        <v>0.01</v>
      </c>
      <c r="P548" s="23">
        <f t="shared" si="91"/>
        <v>0.10339999999999999</v>
      </c>
      <c r="Q548" s="27"/>
      <c r="R548" s="24">
        <f>IF($K548="N","",IF($K548="Y",VLOOKUP($A548,'Run1-2'!$A:$J,3,FALSE)))</f>
        <v>5.7500000000000002E-2</v>
      </c>
      <c r="S548" s="25" t="str">
        <f t="shared" si="92"/>
        <v>Y</v>
      </c>
      <c r="T548" s="27"/>
      <c r="U548" s="24">
        <f>IF($K548="N","",IF($K548="Y",VLOOKUP($A548,'Run1-3'!$A:$J,3,FALSE)))</f>
        <v>5.1700000000000003E-2</v>
      </c>
      <c r="V548" s="25" t="str">
        <f t="shared" si="93"/>
        <v>Y</v>
      </c>
      <c r="W548" s="27"/>
      <c r="X548" s="25" t="str">
        <f t="shared" si="89"/>
        <v>Y</v>
      </c>
    </row>
    <row r="549" spans="1:24" ht="15" customHeight="1" x14ac:dyDescent="0.3">
      <c r="A549" s="12" t="str">
        <f t="shared" si="84"/>
        <v>9-133747507-T</v>
      </c>
      <c r="B549" s="11" t="s">
        <v>757</v>
      </c>
      <c r="C549" s="6">
        <v>3.7400000000000003E-2</v>
      </c>
      <c r="D549" s="6"/>
      <c r="E549" s="6">
        <v>9</v>
      </c>
      <c r="F549" s="6">
        <v>133747507</v>
      </c>
      <c r="G549" s="6" t="s">
        <v>125</v>
      </c>
      <c r="H549" s="6" t="s">
        <v>1177</v>
      </c>
      <c r="I549" s="6">
        <v>989</v>
      </c>
      <c r="K549" s="19" t="str">
        <f t="shared" si="85"/>
        <v>N</v>
      </c>
      <c r="L549" s="20" t="str">
        <f t="shared" si="86"/>
        <v/>
      </c>
      <c r="M549" s="21" t="str">
        <f t="shared" si="87"/>
        <v/>
      </c>
      <c r="N549" s="22" t="str">
        <f t="shared" si="88"/>
        <v>N/A</v>
      </c>
      <c r="O549" s="23" t="str">
        <f t="shared" si="90"/>
        <v/>
      </c>
      <c r="P549" s="23" t="str">
        <f t="shared" si="91"/>
        <v/>
      </c>
      <c r="Q549" s="27"/>
      <c r="R549" s="24" t="str">
        <f>IF($K549="N","",IF($K549="Y",VLOOKUP($A549,'Run1-2'!$A:$J,3,FALSE)))</f>
        <v/>
      </c>
      <c r="S549" s="25" t="str">
        <f t="shared" si="92"/>
        <v/>
      </c>
      <c r="T549" s="27"/>
      <c r="U549" s="24" t="str">
        <f>IF($K549="N","",IF($K549="Y",VLOOKUP($A549,'Run1-3'!$A:$J,3,FALSE)))</f>
        <v/>
      </c>
      <c r="V549" s="25" t="str">
        <f t="shared" si="93"/>
        <v/>
      </c>
      <c r="W549" s="27"/>
      <c r="X549" s="25" t="str">
        <f t="shared" si="89"/>
        <v>N/A</v>
      </c>
    </row>
    <row r="550" spans="1:24" ht="15" customHeight="1" x14ac:dyDescent="0.3">
      <c r="A550" s="12" t="str">
        <f t="shared" si="84"/>
        <v>9-133748344-G-A</v>
      </c>
      <c r="B550" s="11" t="s">
        <v>389</v>
      </c>
      <c r="C550" s="6">
        <v>1.41E-2</v>
      </c>
      <c r="D550" s="6"/>
      <c r="E550" s="6">
        <v>9</v>
      </c>
      <c r="F550" s="6">
        <v>133748344</v>
      </c>
      <c r="G550" s="6" t="s">
        <v>187</v>
      </c>
      <c r="H550" s="6" t="s">
        <v>590</v>
      </c>
      <c r="I550" s="6">
        <v>779</v>
      </c>
      <c r="K550" s="19" t="str">
        <f t="shared" si="85"/>
        <v>N</v>
      </c>
      <c r="L550" s="20" t="str">
        <f t="shared" si="86"/>
        <v/>
      </c>
      <c r="M550" s="21" t="str">
        <f t="shared" si="87"/>
        <v/>
      </c>
      <c r="N550" s="22" t="str">
        <f t="shared" si="88"/>
        <v>N/A</v>
      </c>
      <c r="O550" s="23" t="str">
        <f t="shared" si="90"/>
        <v/>
      </c>
      <c r="P550" s="23" t="str">
        <f t="shared" si="91"/>
        <v/>
      </c>
      <c r="Q550" s="27"/>
      <c r="R550" s="24" t="str">
        <f>IF($K550="N","",IF($K550="Y",VLOOKUP($A550,'Run1-2'!$A:$J,3,FALSE)))</f>
        <v/>
      </c>
      <c r="S550" s="25" t="str">
        <f t="shared" si="92"/>
        <v/>
      </c>
      <c r="T550" s="27"/>
      <c r="U550" s="24" t="str">
        <f>IF($K550="N","",IF($K550="Y",VLOOKUP($A550,'Run1-3'!$A:$J,3,FALSE)))</f>
        <v/>
      </c>
      <c r="V550" s="25" t="str">
        <f t="shared" si="93"/>
        <v/>
      </c>
      <c r="W550" s="27"/>
      <c r="X550" s="25" t="str">
        <f t="shared" si="89"/>
        <v>N/A</v>
      </c>
    </row>
    <row r="551" spans="1:24" ht="15" customHeight="1" x14ac:dyDescent="0.3">
      <c r="A551" s="12" t="str">
        <f t="shared" si="84"/>
        <v>9-133748369-A</v>
      </c>
      <c r="B551" s="11" t="s">
        <v>603</v>
      </c>
      <c r="C551" s="6">
        <v>1.2800000000000001E-2</v>
      </c>
      <c r="D551" s="6"/>
      <c r="E551" s="6">
        <v>9</v>
      </c>
      <c r="F551" s="6">
        <v>133748369</v>
      </c>
      <c r="G551" s="6" t="s">
        <v>187</v>
      </c>
      <c r="H551" s="6" t="s">
        <v>1082</v>
      </c>
      <c r="I551" s="6">
        <v>782</v>
      </c>
      <c r="K551" s="19" t="str">
        <f t="shared" si="85"/>
        <v>N</v>
      </c>
      <c r="L551" s="20" t="str">
        <f t="shared" si="86"/>
        <v/>
      </c>
      <c r="M551" s="21" t="str">
        <f t="shared" si="87"/>
        <v/>
      </c>
      <c r="N551" s="22" t="str">
        <f t="shared" si="88"/>
        <v>N/A</v>
      </c>
      <c r="O551" s="23" t="str">
        <f t="shared" si="90"/>
        <v/>
      </c>
      <c r="P551" s="23" t="str">
        <f t="shared" si="91"/>
        <v/>
      </c>
      <c r="Q551" s="27"/>
      <c r="R551" s="24" t="str">
        <f>IF($K551="N","",IF($K551="Y",VLOOKUP($A551,'Run1-2'!$A:$J,3,FALSE)))</f>
        <v/>
      </c>
      <c r="S551" s="25" t="str">
        <f t="shared" si="92"/>
        <v/>
      </c>
      <c r="T551" s="27"/>
      <c r="U551" s="24" t="str">
        <f>IF($K551="N","",IF($K551="Y",VLOOKUP($A551,'Run1-3'!$A:$J,3,FALSE)))</f>
        <v/>
      </c>
      <c r="V551" s="25" t="str">
        <f t="shared" si="93"/>
        <v/>
      </c>
      <c r="W551" s="27"/>
      <c r="X551" s="25" t="str">
        <f t="shared" si="89"/>
        <v>N/A</v>
      </c>
    </row>
    <row r="552" spans="1:24" ht="15" customHeight="1" x14ac:dyDescent="0.3">
      <c r="A552" s="12" t="str">
        <f t="shared" si="84"/>
        <v>9-133748382-T</v>
      </c>
      <c r="B552" s="11" t="s">
        <v>821</v>
      </c>
      <c r="C552" s="6">
        <v>1.12E-2</v>
      </c>
      <c r="D552" s="6"/>
      <c r="E552" s="6">
        <v>9</v>
      </c>
      <c r="F552" s="6">
        <v>133748382</v>
      </c>
      <c r="G552" s="6" t="s">
        <v>125</v>
      </c>
      <c r="H552" s="6" t="s">
        <v>1177</v>
      </c>
      <c r="I552" s="6">
        <v>804</v>
      </c>
      <c r="K552" s="19" t="str">
        <f t="shared" si="85"/>
        <v>N</v>
      </c>
      <c r="L552" s="20" t="str">
        <f t="shared" si="86"/>
        <v/>
      </c>
      <c r="M552" s="21" t="str">
        <f t="shared" si="87"/>
        <v/>
      </c>
      <c r="N552" s="22" t="str">
        <f t="shared" si="88"/>
        <v>N/A</v>
      </c>
      <c r="O552" s="23" t="str">
        <f t="shared" si="90"/>
        <v/>
      </c>
      <c r="P552" s="23" t="str">
        <f t="shared" si="91"/>
        <v/>
      </c>
      <c r="Q552" s="27"/>
      <c r="R552" s="24" t="str">
        <f>IF($K552="N","",IF($K552="Y",VLOOKUP($A552,'Run1-2'!$A:$J,3,FALSE)))</f>
        <v/>
      </c>
      <c r="S552" s="25" t="str">
        <f t="shared" si="92"/>
        <v/>
      </c>
      <c r="T552" s="27"/>
      <c r="U552" s="24" t="str">
        <f>IF($K552="N","",IF($K552="Y",VLOOKUP($A552,'Run1-3'!$A:$J,3,FALSE)))</f>
        <v/>
      </c>
      <c r="V552" s="25" t="str">
        <f t="shared" si="93"/>
        <v/>
      </c>
      <c r="W552" s="27"/>
      <c r="X552" s="25" t="str">
        <f t="shared" si="89"/>
        <v>N/A</v>
      </c>
    </row>
    <row r="553" spans="1:24" ht="15" customHeight="1" x14ac:dyDescent="0.3">
      <c r="A553" s="12" t="str">
        <f t="shared" si="84"/>
        <v>9-133748407-A</v>
      </c>
      <c r="B553" s="11" t="s">
        <v>1011</v>
      </c>
      <c r="C553" s="6">
        <v>1.38E-2</v>
      </c>
      <c r="D553" s="6"/>
      <c r="E553" s="6">
        <v>9</v>
      </c>
      <c r="F553" s="6">
        <v>133748407</v>
      </c>
      <c r="G553" s="6" t="s">
        <v>187</v>
      </c>
      <c r="H553" s="6" t="s">
        <v>1082</v>
      </c>
      <c r="I553" s="6">
        <v>799</v>
      </c>
      <c r="K553" s="19" t="str">
        <f t="shared" si="85"/>
        <v>N</v>
      </c>
      <c r="L553" s="20" t="str">
        <f t="shared" si="86"/>
        <v/>
      </c>
      <c r="M553" s="21" t="str">
        <f t="shared" si="87"/>
        <v/>
      </c>
      <c r="N553" s="22" t="str">
        <f t="shared" si="88"/>
        <v>N/A</v>
      </c>
      <c r="O553" s="23" t="str">
        <f t="shared" si="90"/>
        <v/>
      </c>
      <c r="P553" s="23" t="str">
        <f t="shared" si="91"/>
        <v/>
      </c>
      <c r="Q553" s="27"/>
      <c r="R553" s="24" t="str">
        <f>IF($K553="N","",IF($K553="Y",VLOOKUP($A553,'Run1-2'!$A:$J,3,FALSE)))</f>
        <v/>
      </c>
      <c r="S553" s="25" t="str">
        <f t="shared" si="92"/>
        <v/>
      </c>
      <c r="T553" s="27"/>
      <c r="U553" s="24" t="str">
        <f>IF($K553="N","",IF($K553="Y",VLOOKUP($A553,'Run1-3'!$A:$J,3,FALSE)))</f>
        <v/>
      </c>
      <c r="V553" s="25" t="str">
        <f t="shared" si="93"/>
        <v/>
      </c>
      <c r="W553" s="27"/>
      <c r="X553" s="25" t="str">
        <f t="shared" si="89"/>
        <v>N/A</v>
      </c>
    </row>
    <row r="554" spans="1:24" ht="15" customHeight="1" x14ac:dyDescent="0.3">
      <c r="A554" s="12" t="str">
        <f t="shared" si="84"/>
        <v>9-133748407-G+A</v>
      </c>
      <c r="B554" s="11" t="s">
        <v>782</v>
      </c>
      <c r="C554" s="6">
        <v>0.01</v>
      </c>
      <c r="D554" s="6"/>
      <c r="E554" s="6">
        <v>9</v>
      </c>
      <c r="F554" s="6">
        <v>133748407</v>
      </c>
      <c r="G554" s="6" t="s">
        <v>187</v>
      </c>
      <c r="H554" s="6" t="s">
        <v>1373</v>
      </c>
      <c r="I554" s="6">
        <v>799</v>
      </c>
      <c r="K554" s="19" t="str">
        <f t="shared" si="85"/>
        <v>N</v>
      </c>
      <c r="L554" s="20" t="str">
        <f t="shared" si="86"/>
        <v/>
      </c>
      <c r="M554" s="21" t="str">
        <f t="shared" si="87"/>
        <v/>
      </c>
      <c r="N554" s="22" t="str">
        <f t="shared" si="88"/>
        <v>N/A</v>
      </c>
      <c r="O554" s="23" t="str">
        <f t="shared" si="90"/>
        <v/>
      </c>
      <c r="P554" s="23" t="str">
        <f t="shared" si="91"/>
        <v/>
      </c>
      <c r="Q554" s="27"/>
      <c r="R554" s="24" t="str">
        <f>IF($K554="N","",IF($K554="Y",VLOOKUP($A554,'Run1-2'!$A:$J,3,FALSE)))</f>
        <v/>
      </c>
      <c r="S554" s="25" t="str">
        <f t="shared" si="92"/>
        <v/>
      </c>
      <c r="T554" s="27"/>
      <c r="U554" s="24" t="str">
        <f>IF($K554="N","",IF($K554="Y",VLOOKUP($A554,'Run1-3'!$A:$J,3,FALSE)))</f>
        <v/>
      </c>
      <c r="V554" s="25" t="str">
        <f t="shared" si="93"/>
        <v/>
      </c>
      <c r="W554" s="27"/>
      <c r="X554" s="25" t="str">
        <f t="shared" si="89"/>
        <v>N/A</v>
      </c>
    </row>
    <row r="555" spans="1:24" ht="15" customHeight="1" x14ac:dyDescent="0.3">
      <c r="A555" s="12" t="str">
        <f t="shared" si="84"/>
        <v>9-133750318-T</v>
      </c>
      <c r="B555" s="11" t="s">
        <v>1224</v>
      </c>
      <c r="C555" s="6">
        <v>2.0299999999999999E-2</v>
      </c>
      <c r="D555" s="6"/>
      <c r="E555" s="6">
        <v>9</v>
      </c>
      <c r="F555" s="6">
        <v>133750318</v>
      </c>
      <c r="G555" s="6" t="s">
        <v>125</v>
      </c>
      <c r="H555" s="6" t="s">
        <v>1177</v>
      </c>
      <c r="I555" s="6">
        <v>1280</v>
      </c>
      <c r="K555" s="19" t="str">
        <f t="shared" si="85"/>
        <v>N</v>
      </c>
      <c r="L555" s="20" t="str">
        <f t="shared" si="86"/>
        <v/>
      </c>
      <c r="M555" s="21" t="str">
        <f t="shared" si="87"/>
        <v/>
      </c>
      <c r="N555" s="22" t="str">
        <f t="shared" si="88"/>
        <v>N/A</v>
      </c>
      <c r="O555" s="23" t="str">
        <f t="shared" si="90"/>
        <v/>
      </c>
      <c r="P555" s="23" t="str">
        <f t="shared" si="91"/>
        <v/>
      </c>
      <c r="Q555" s="27"/>
      <c r="R555" s="24" t="str">
        <f>IF($K555="N","",IF($K555="Y",VLOOKUP($A555,'Run1-2'!$A:$J,3,FALSE)))</f>
        <v/>
      </c>
      <c r="S555" s="25" t="str">
        <f t="shared" si="92"/>
        <v/>
      </c>
      <c r="T555" s="27"/>
      <c r="U555" s="24" t="str">
        <f>IF($K555="N","",IF($K555="Y",VLOOKUP($A555,'Run1-3'!$A:$J,3,FALSE)))</f>
        <v/>
      </c>
      <c r="V555" s="25" t="str">
        <f t="shared" si="93"/>
        <v/>
      </c>
      <c r="W555" s="27"/>
      <c r="X555" s="25" t="str">
        <f t="shared" si="89"/>
        <v>N/A</v>
      </c>
    </row>
    <row r="556" spans="1:24" ht="15" customHeight="1" x14ac:dyDescent="0.3">
      <c r="A556" s="12" t="str">
        <f t="shared" si="84"/>
        <v>9-133750336-A+G</v>
      </c>
      <c r="B556" s="11" t="s">
        <v>49</v>
      </c>
      <c r="C556" s="6">
        <v>1.23E-2</v>
      </c>
      <c r="D556" s="6"/>
      <c r="E556" s="6">
        <v>9</v>
      </c>
      <c r="F556" s="6">
        <v>133750336</v>
      </c>
      <c r="G556" s="6" t="s">
        <v>1082</v>
      </c>
      <c r="H556" s="6" t="s">
        <v>775</v>
      </c>
      <c r="I556" s="6">
        <v>1377</v>
      </c>
      <c r="K556" s="19" t="str">
        <f t="shared" si="85"/>
        <v>N</v>
      </c>
      <c r="L556" s="20" t="str">
        <f t="shared" si="86"/>
        <v/>
      </c>
      <c r="M556" s="21" t="str">
        <f t="shared" si="87"/>
        <v/>
      </c>
      <c r="N556" s="22" t="str">
        <f t="shared" si="88"/>
        <v>N/A</v>
      </c>
      <c r="O556" s="23" t="str">
        <f t="shared" si="90"/>
        <v/>
      </c>
      <c r="P556" s="23" t="str">
        <f t="shared" si="91"/>
        <v/>
      </c>
      <c r="Q556" s="27"/>
      <c r="R556" s="24" t="str">
        <f>IF($K556="N","",IF($K556="Y",VLOOKUP($A556,'Run1-2'!$A:$J,3,FALSE)))</f>
        <v/>
      </c>
      <c r="S556" s="25" t="str">
        <f t="shared" si="92"/>
        <v/>
      </c>
      <c r="T556" s="27"/>
      <c r="U556" s="24" t="str">
        <f>IF($K556="N","",IF($K556="Y",VLOOKUP($A556,'Run1-3'!$A:$J,3,FALSE)))</f>
        <v/>
      </c>
      <c r="V556" s="25" t="str">
        <f t="shared" si="93"/>
        <v/>
      </c>
      <c r="W556" s="27"/>
      <c r="X556" s="25" t="str">
        <f t="shared" si="89"/>
        <v>N/A</v>
      </c>
    </row>
    <row r="557" spans="1:24" ht="15" customHeight="1" x14ac:dyDescent="0.3">
      <c r="A557" s="12" t="str">
        <f t="shared" si="84"/>
        <v>9-133750390-A-C</v>
      </c>
      <c r="B557" s="11" t="s">
        <v>845</v>
      </c>
      <c r="C557" s="6">
        <v>1.7500000000000002E-2</v>
      </c>
      <c r="D557" s="6"/>
      <c r="E557" s="6">
        <v>9</v>
      </c>
      <c r="F557" s="6">
        <v>133750390</v>
      </c>
      <c r="G557" s="6" t="s">
        <v>1082</v>
      </c>
      <c r="H557" s="6" t="s">
        <v>738</v>
      </c>
      <c r="I557" s="6">
        <v>1372</v>
      </c>
      <c r="K557" s="19" t="str">
        <f t="shared" si="85"/>
        <v>N</v>
      </c>
      <c r="L557" s="20" t="str">
        <f t="shared" si="86"/>
        <v/>
      </c>
      <c r="M557" s="21" t="str">
        <f t="shared" si="87"/>
        <v/>
      </c>
      <c r="N557" s="22" t="str">
        <f t="shared" si="88"/>
        <v>N/A</v>
      </c>
      <c r="O557" s="23" t="str">
        <f t="shared" si="90"/>
        <v/>
      </c>
      <c r="P557" s="23" t="str">
        <f t="shared" si="91"/>
        <v/>
      </c>
      <c r="Q557" s="27"/>
      <c r="R557" s="24" t="str">
        <f>IF($K557="N","",IF($K557="Y",VLOOKUP($A557,'Run1-2'!$A:$J,3,FALSE)))</f>
        <v/>
      </c>
      <c r="S557" s="25" t="str">
        <f t="shared" si="92"/>
        <v/>
      </c>
      <c r="T557" s="27"/>
      <c r="U557" s="24" t="str">
        <f>IF($K557="N","",IF($K557="Y",VLOOKUP($A557,'Run1-3'!$A:$J,3,FALSE)))</f>
        <v/>
      </c>
      <c r="V557" s="25" t="str">
        <f t="shared" si="93"/>
        <v/>
      </c>
      <c r="W557" s="27"/>
      <c r="X557" s="25" t="str">
        <f t="shared" si="89"/>
        <v>N/A</v>
      </c>
    </row>
    <row r="558" spans="1:24" ht="15" customHeight="1" x14ac:dyDescent="0.3">
      <c r="A558" s="12" t="str">
        <f t="shared" si="84"/>
        <v>9-139390771-A</v>
      </c>
      <c r="B558" s="11" t="s">
        <v>1069</v>
      </c>
      <c r="C558" s="6">
        <v>1.3100000000000001E-2</v>
      </c>
      <c r="D558" s="6"/>
      <c r="E558" s="6">
        <v>9</v>
      </c>
      <c r="F558" s="6">
        <v>139390771</v>
      </c>
      <c r="G558" s="6" t="s">
        <v>187</v>
      </c>
      <c r="H558" s="6" t="s">
        <v>1082</v>
      </c>
      <c r="I558" s="6">
        <v>689</v>
      </c>
      <c r="K558" s="19" t="str">
        <f t="shared" si="85"/>
        <v>N</v>
      </c>
      <c r="L558" s="20" t="str">
        <f t="shared" si="86"/>
        <v/>
      </c>
      <c r="M558" s="21" t="str">
        <f t="shared" si="87"/>
        <v/>
      </c>
      <c r="N558" s="22" t="str">
        <f t="shared" si="88"/>
        <v>N/A</v>
      </c>
      <c r="O558" s="23" t="str">
        <f t="shared" si="90"/>
        <v/>
      </c>
      <c r="P558" s="23" t="str">
        <f t="shared" si="91"/>
        <v/>
      </c>
      <c r="Q558" s="27"/>
      <c r="R558" s="24" t="str">
        <f>IF($K558="N","",IF($K558="Y",VLOOKUP($A558,'Run1-2'!$A:$J,3,FALSE)))</f>
        <v/>
      </c>
      <c r="S558" s="25" t="str">
        <f t="shared" si="92"/>
        <v/>
      </c>
      <c r="T558" s="27"/>
      <c r="U558" s="24" t="str">
        <f>IF($K558="N","",IF($K558="Y",VLOOKUP($A558,'Run1-3'!$A:$J,3,FALSE)))</f>
        <v/>
      </c>
      <c r="V558" s="25" t="str">
        <f t="shared" si="93"/>
        <v/>
      </c>
      <c r="W558" s="27"/>
      <c r="X558" s="25" t="str">
        <f t="shared" si="89"/>
        <v>N/A</v>
      </c>
    </row>
    <row r="559" spans="1:24" ht="15" customHeight="1" x14ac:dyDescent="0.3">
      <c r="A559" s="12" t="str">
        <f t="shared" si="84"/>
        <v>9-139390774-T</v>
      </c>
      <c r="B559" s="11" t="s">
        <v>1285</v>
      </c>
      <c r="C559" s="6">
        <v>1.0200000000000001E-2</v>
      </c>
      <c r="D559" s="6"/>
      <c r="E559" s="6">
        <v>9</v>
      </c>
      <c r="F559" s="6">
        <v>139390774</v>
      </c>
      <c r="G559" s="6" t="s">
        <v>125</v>
      </c>
      <c r="H559" s="6" t="s">
        <v>1177</v>
      </c>
      <c r="I559" s="6">
        <v>689</v>
      </c>
      <c r="K559" s="19" t="str">
        <f t="shared" si="85"/>
        <v>N</v>
      </c>
      <c r="L559" s="20" t="str">
        <f t="shared" si="86"/>
        <v/>
      </c>
      <c r="M559" s="21" t="str">
        <f t="shared" si="87"/>
        <v/>
      </c>
      <c r="N559" s="22" t="str">
        <f t="shared" si="88"/>
        <v>N/A</v>
      </c>
      <c r="O559" s="23" t="str">
        <f t="shared" si="90"/>
        <v/>
      </c>
      <c r="P559" s="23" t="str">
        <f t="shared" si="91"/>
        <v/>
      </c>
      <c r="Q559" s="27"/>
      <c r="R559" s="24" t="str">
        <f>IF($K559="N","",IF($K559="Y",VLOOKUP($A559,'Run1-2'!$A:$J,3,FALSE)))</f>
        <v/>
      </c>
      <c r="S559" s="25" t="str">
        <f t="shared" si="92"/>
        <v/>
      </c>
      <c r="T559" s="27"/>
      <c r="U559" s="24" t="str">
        <f>IF($K559="N","",IF($K559="Y",VLOOKUP($A559,'Run1-3'!$A:$J,3,FALSE)))</f>
        <v/>
      </c>
      <c r="V559" s="25" t="str">
        <f t="shared" si="93"/>
        <v/>
      </c>
      <c r="W559" s="27"/>
      <c r="X559" s="25" t="str">
        <f t="shared" si="89"/>
        <v>N/A</v>
      </c>
    </row>
    <row r="560" spans="1:24" ht="15" customHeight="1" x14ac:dyDescent="0.3">
      <c r="A560" s="12" t="str">
        <f t="shared" si="84"/>
        <v>9-139390779-A</v>
      </c>
      <c r="B560" s="11" t="s">
        <v>111</v>
      </c>
      <c r="C560" s="6">
        <v>0.01</v>
      </c>
      <c r="D560" s="6"/>
      <c r="E560" s="6">
        <v>9</v>
      </c>
      <c r="F560" s="6">
        <v>139390779</v>
      </c>
      <c r="G560" s="6" t="s">
        <v>187</v>
      </c>
      <c r="H560" s="6" t="s">
        <v>1082</v>
      </c>
      <c r="I560" s="6">
        <v>700</v>
      </c>
      <c r="K560" s="19" t="str">
        <f t="shared" si="85"/>
        <v>N</v>
      </c>
      <c r="L560" s="20" t="str">
        <f t="shared" si="86"/>
        <v/>
      </c>
      <c r="M560" s="21" t="str">
        <f t="shared" si="87"/>
        <v/>
      </c>
      <c r="N560" s="22" t="str">
        <f t="shared" si="88"/>
        <v>N/A</v>
      </c>
      <c r="O560" s="23" t="str">
        <f t="shared" si="90"/>
        <v/>
      </c>
      <c r="P560" s="23" t="str">
        <f t="shared" si="91"/>
        <v/>
      </c>
      <c r="Q560" s="27"/>
      <c r="R560" s="24" t="str">
        <f>IF($K560="N","",IF($K560="Y",VLOOKUP($A560,'Run1-2'!$A:$J,3,FALSE)))</f>
        <v/>
      </c>
      <c r="S560" s="25" t="str">
        <f t="shared" si="92"/>
        <v/>
      </c>
      <c r="T560" s="27"/>
      <c r="U560" s="24" t="str">
        <f>IF($K560="N","",IF($K560="Y",VLOOKUP($A560,'Run1-3'!$A:$J,3,FALSE)))</f>
        <v/>
      </c>
      <c r="V560" s="25" t="str">
        <f t="shared" si="93"/>
        <v/>
      </c>
      <c r="W560" s="27"/>
      <c r="X560" s="25" t="str">
        <f t="shared" si="89"/>
        <v>N/A</v>
      </c>
    </row>
    <row r="561" spans="1:24" ht="15" customHeight="1" x14ac:dyDescent="0.3">
      <c r="A561" s="12" t="str">
        <f t="shared" si="84"/>
        <v>9-139390801-A</v>
      </c>
      <c r="B561" s="11" t="s">
        <v>915</v>
      </c>
      <c r="C561" s="6">
        <v>1.4800000000000001E-2</v>
      </c>
      <c r="D561" s="6" t="s">
        <v>74</v>
      </c>
      <c r="E561" s="6">
        <v>9</v>
      </c>
      <c r="F561" s="6">
        <v>139390801</v>
      </c>
      <c r="G561" s="6" t="s">
        <v>187</v>
      </c>
      <c r="H561" s="6" t="s">
        <v>1082</v>
      </c>
      <c r="I561" s="6">
        <v>540</v>
      </c>
      <c r="K561" s="19" t="str">
        <f t="shared" si="85"/>
        <v>N</v>
      </c>
      <c r="L561" s="20" t="str">
        <f t="shared" si="86"/>
        <v/>
      </c>
      <c r="M561" s="21" t="str">
        <f t="shared" si="87"/>
        <v/>
      </c>
      <c r="N561" s="22" t="str">
        <f t="shared" si="88"/>
        <v>N/A</v>
      </c>
      <c r="O561" s="23" t="str">
        <f t="shared" si="90"/>
        <v/>
      </c>
      <c r="P561" s="23" t="str">
        <f t="shared" si="91"/>
        <v/>
      </c>
      <c r="Q561" s="27"/>
      <c r="R561" s="24" t="str">
        <f>IF($K561="N","",IF($K561="Y",VLOOKUP($A561,'Run1-2'!$A:$J,3,FALSE)))</f>
        <v/>
      </c>
      <c r="S561" s="25" t="str">
        <f t="shared" si="92"/>
        <v/>
      </c>
      <c r="T561" s="27"/>
      <c r="U561" s="24" t="str">
        <f>IF($K561="N","",IF($K561="Y",VLOOKUP($A561,'Run1-3'!$A:$J,3,FALSE)))</f>
        <v/>
      </c>
      <c r="V561" s="25" t="str">
        <f t="shared" si="93"/>
        <v/>
      </c>
      <c r="W561" s="27"/>
      <c r="X561" s="25" t="str">
        <f t="shared" si="89"/>
        <v>N/A</v>
      </c>
    </row>
    <row r="562" spans="1:24" ht="15" customHeight="1" x14ac:dyDescent="0.3">
      <c r="A562" s="12" t="str">
        <f t="shared" si="84"/>
        <v>9-139390802-G-GC</v>
      </c>
      <c r="B562" s="11" t="s">
        <v>1421</v>
      </c>
      <c r="C562" s="6">
        <v>4.9000000000000002E-2</v>
      </c>
      <c r="D562" s="6"/>
      <c r="E562" s="6">
        <v>9</v>
      </c>
      <c r="F562" s="6">
        <v>139390802</v>
      </c>
      <c r="G562" s="6" t="s">
        <v>187</v>
      </c>
      <c r="H562" s="6" t="s">
        <v>1308</v>
      </c>
      <c r="I562" s="6">
        <v>694</v>
      </c>
      <c r="K562" s="19" t="str">
        <f t="shared" si="85"/>
        <v>N</v>
      </c>
      <c r="L562" s="20" t="str">
        <f t="shared" si="86"/>
        <v/>
      </c>
      <c r="M562" s="21" t="str">
        <f t="shared" si="87"/>
        <v/>
      </c>
      <c r="N562" s="22" t="str">
        <f t="shared" si="88"/>
        <v>N/A</v>
      </c>
      <c r="O562" s="23" t="str">
        <f t="shared" si="90"/>
        <v/>
      </c>
      <c r="P562" s="23" t="str">
        <f t="shared" si="91"/>
        <v/>
      </c>
      <c r="Q562" s="27"/>
      <c r="R562" s="24" t="str">
        <f>IF($K562="N","",IF($K562="Y",VLOOKUP($A562,'Run1-2'!$A:$J,3,FALSE)))</f>
        <v/>
      </c>
      <c r="S562" s="25" t="str">
        <f t="shared" si="92"/>
        <v/>
      </c>
      <c r="T562" s="27"/>
      <c r="U562" s="24" t="str">
        <f>IF($K562="N","",IF($K562="Y",VLOOKUP($A562,'Run1-3'!$A:$J,3,FALSE)))</f>
        <v/>
      </c>
      <c r="V562" s="25" t="str">
        <f t="shared" si="93"/>
        <v/>
      </c>
      <c r="W562" s="27"/>
      <c r="X562" s="25" t="str">
        <f t="shared" si="89"/>
        <v>N/A</v>
      </c>
    </row>
    <row r="563" spans="1:24" ht="15" customHeight="1" x14ac:dyDescent="0.3">
      <c r="A563" s="12" t="str">
        <f t="shared" si="84"/>
        <v>9-139390802-A</v>
      </c>
      <c r="B563" s="11" t="s">
        <v>1423</v>
      </c>
      <c r="C563" s="6">
        <v>1.7299999999999999E-2</v>
      </c>
      <c r="D563" s="6"/>
      <c r="E563" s="6">
        <v>9</v>
      </c>
      <c r="F563" s="6">
        <v>139390802</v>
      </c>
      <c r="G563" s="6" t="s">
        <v>187</v>
      </c>
      <c r="H563" s="6" t="s">
        <v>1082</v>
      </c>
      <c r="I563" s="6">
        <v>694</v>
      </c>
      <c r="K563" s="19" t="str">
        <f t="shared" si="85"/>
        <v>N</v>
      </c>
      <c r="L563" s="20" t="str">
        <f t="shared" si="86"/>
        <v/>
      </c>
      <c r="M563" s="21" t="str">
        <f t="shared" si="87"/>
        <v/>
      </c>
      <c r="N563" s="22" t="str">
        <f t="shared" si="88"/>
        <v>N/A</v>
      </c>
      <c r="O563" s="23" t="str">
        <f t="shared" si="90"/>
        <v/>
      </c>
      <c r="P563" s="23" t="str">
        <f t="shared" si="91"/>
        <v/>
      </c>
      <c r="Q563" s="27"/>
      <c r="R563" s="24" t="str">
        <f>IF($K563="N","",IF($K563="Y",VLOOKUP($A563,'Run1-2'!$A:$J,3,FALSE)))</f>
        <v/>
      </c>
      <c r="S563" s="25" t="str">
        <f t="shared" si="92"/>
        <v/>
      </c>
      <c r="T563" s="27"/>
      <c r="U563" s="24" t="str">
        <f>IF($K563="N","",IF($K563="Y",VLOOKUP($A563,'Run1-3'!$A:$J,3,FALSE)))</f>
        <v/>
      </c>
      <c r="V563" s="25" t="str">
        <f t="shared" si="93"/>
        <v/>
      </c>
      <c r="W563" s="27"/>
      <c r="X563" s="25" t="str">
        <f t="shared" si="89"/>
        <v>N/A</v>
      </c>
    </row>
    <row r="564" spans="1:24" ht="15" customHeight="1" x14ac:dyDescent="0.3">
      <c r="A564" s="12" t="str">
        <f t="shared" si="84"/>
        <v>9-139390804-C-G</v>
      </c>
      <c r="B564" s="11" t="s">
        <v>1424</v>
      </c>
      <c r="C564" s="6">
        <v>0.13469999999999999</v>
      </c>
      <c r="D564" s="6"/>
      <c r="E564" s="6">
        <v>9</v>
      </c>
      <c r="F564" s="6">
        <v>139390804</v>
      </c>
      <c r="G564" s="6" t="s">
        <v>125</v>
      </c>
      <c r="H564" s="6" t="s">
        <v>903</v>
      </c>
      <c r="I564" s="6">
        <v>668</v>
      </c>
      <c r="K564" s="19" t="str">
        <f t="shared" si="85"/>
        <v>Y</v>
      </c>
      <c r="L564" s="20">
        <f t="shared" si="86"/>
        <v>0.13469999999999999</v>
      </c>
      <c r="M564" s="21" t="str">
        <f t="shared" si="87"/>
        <v>B</v>
      </c>
      <c r="N564" s="22">
        <f t="shared" si="88"/>
        <v>7.3880000000000001E-2</v>
      </c>
      <c r="O564" s="23">
        <f t="shared" si="90"/>
        <v>6.0819999999999985E-2</v>
      </c>
      <c r="P564" s="23">
        <f t="shared" si="91"/>
        <v>0.20857999999999999</v>
      </c>
      <c r="Q564" s="27"/>
      <c r="R564" s="24">
        <f>IF($K564="N","",IF($K564="Y",VLOOKUP($A564,'Run1-2'!$A:$J,3,FALSE)))</f>
        <v>0.16489999999999999</v>
      </c>
      <c r="S564" s="25" t="str">
        <f t="shared" si="92"/>
        <v>Y</v>
      </c>
      <c r="T564" s="27"/>
      <c r="U564" s="24">
        <f>IF($K564="N","",IF($K564="Y",VLOOKUP($A564,'Run1-3'!$A:$J,3,FALSE)))</f>
        <v>0.13880000000000001</v>
      </c>
      <c r="V564" s="25" t="str">
        <f t="shared" si="93"/>
        <v>Y</v>
      </c>
      <c r="W564" s="27"/>
      <c r="X564" s="25" t="str">
        <f t="shared" si="89"/>
        <v>Y</v>
      </c>
    </row>
    <row r="565" spans="1:24" ht="15" customHeight="1" x14ac:dyDescent="0.3">
      <c r="A565" s="12" t="str">
        <f t="shared" si="84"/>
        <v>9-139390804-G</v>
      </c>
      <c r="B565" s="11" t="s">
        <v>1426</v>
      </c>
      <c r="C565" s="6">
        <v>1.2E-2</v>
      </c>
      <c r="D565" s="6"/>
      <c r="E565" s="6">
        <v>9</v>
      </c>
      <c r="F565" s="6">
        <v>139390804</v>
      </c>
      <c r="G565" s="6" t="s">
        <v>125</v>
      </c>
      <c r="H565" s="6" t="s">
        <v>187</v>
      </c>
      <c r="I565" s="6">
        <v>668</v>
      </c>
      <c r="K565" s="19" t="str">
        <f t="shared" si="85"/>
        <v>N</v>
      </c>
      <c r="L565" s="20" t="str">
        <f t="shared" si="86"/>
        <v/>
      </c>
      <c r="M565" s="21" t="str">
        <f t="shared" si="87"/>
        <v/>
      </c>
      <c r="N565" s="22" t="str">
        <f t="shared" si="88"/>
        <v>N/A</v>
      </c>
      <c r="O565" s="23" t="str">
        <f t="shared" si="90"/>
        <v/>
      </c>
      <c r="P565" s="23" t="str">
        <f t="shared" si="91"/>
        <v/>
      </c>
      <c r="Q565" s="27"/>
      <c r="R565" s="24" t="str">
        <f>IF($K565="N","",IF($K565="Y",VLOOKUP($A565,'Run1-2'!$A:$J,3,FALSE)))</f>
        <v/>
      </c>
      <c r="S565" s="25" t="str">
        <f t="shared" si="92"/>
        <v/>
      </c>
      <c r="T565" s="27"/>
      <c r="U565" s="24" t="str">
        <f>IF($K565="N","",IF($K565="Y",VLOOKUP($A565,'Run1-3'!$A:$J,3,FALSE)))</f>
        <v/>
      </c>
      <c r="V565" s="25" t="str">
        <f t="shared" si="93"/>
        <v/>
      </c>
      <c r="W565" s="27"/>
      <c r="X565" s="25" t="str">
        <f t="shared" si="89"/>
        <v>N/A</v>
      </c>
    </row>
    <row r="566" spans="1:24" s="54" customFormat="1" ht="15" customHeight="1" x14ac:dyDescent="0.3">
      <c r="A566" s="51" t="str">
        <f t="shared" si="84"/>
        <v>9-139390805-C</v>
      </c>
      <c r="B566" s="52" t="s">
        <v>1427</v>
      </c>
      <c r="C566" s="53">
        <v>7.7700000000000005E-2</v>
      </c>
      <c r="D566" s="53" t="s">
        <v>298</v>
      </c>
      <c r="E566" s="53">
        <v>9</v>
      </c>
      <c r="F566" s="53">
        <v>139390805</v>
      </c>
      <c r="G566" s="53" t="s">
        <v>187</v>
      </c>
      <c r="H566" s="53" t="s">
        <v>125</v>
      </c>
      <c r="I566" s="53">
        <v>528</v>
      </c>
      <c r="K566" s="55" t="str">
        <f t="shared" si="85"/>
        <v>Y</v>
      </c>
      <c r="L566" s="56">
        <f t="shared" si="86"/>
        <v>7.7700000000000005E-2</v>
      </c>
      <c r="M566" s="57" t="str">
        <f t="shared" si="87"/>
        <v>A</v>
      </c>
      <c r="N566" s="58">
        <f t="shared" si="88"/>
        <v>5.885E-2</v>
      </c>
      <c r="O566" s="59">
        <f t="shared" si="90"/>
        <v>1.8850000000000006E-2</v>
      </c>
      <c r="P566" s="59">
        <f t="shared" si="91"/>
        <v>0.13655</v>
      </c>
      <c r="Q566" s="60"/>
      <c r="R566" s="61">
        <f>IF($K566="N","",IF($K566="Y",VLOOKUP($A566,'Run1-2'!$A:$J,3,FALSE)))</f>
        <v>6.3399999999999998E-2</v>
      </c>
      <c r="S566" s="62" t="str">
        <f t="shared" si="92"/>
        <v>Y</v>
      </c>
      <c r="T566" s="60"/>
      <c r="U566" s="61">
        <f>IF($K566="N","",IF($K566="Y",VLOOKUP($A566,'Run1-3'!$A:$J,3,FALSE)))</f>
        <v>8.9899999999999994E-2</v>
      </c>
      <c r="V566" s="62" t="str">
        <f t="shared" si="93"/>
        <v>Y</v>
      </c>
      <c r="W566" s="60"/>
      <c r="X566" s="62" t="str">
        <f t="shared" si="89"/>
        <v>Y</v>
      </c>
    </row>
    <row r="567" spans="1:24" ht="15" customHeight="1" x14ac:dyDescent="0.3">
      <c r="A567" s="12" t="str">
        <f t="shared" si="84"/>
        <v>9-139390815-T-G</v>
      </c>
      <c r="B567" s="11" t="s">
        <v>1428</v>
      </c>
      <c r="C567" s="6">
        <v>5.2299999999999999E-2</v>
      </c>
      <c r="D567" s="6"/>
      <c r="E567" s="6">
        <v>9</v>
      </c>
      <c r="F567" s="6">
        <v>139390815</v>
      </c>
      <c r="G567" s="6" t="s">
        <v>1177</v>
      </c>
      <c r="H567" s="6" t="s">
        <v>610</v>
      </c>
      <c r="I567" s="6">
        <v>726</v>
      </c>
      <c r="K567" s="19" t="str">
        <f t="shared" si="85"/>
        <v>Y</v>
      </c>
      <c r="L567" s="20">
        <f t="shared" si="86"/>
        <v>5.2299999999999999E-2</v>
      </c>
      <c r="M567" s="21" t="str">
        <f t="shared" si="87"/>
        <v>A</v>
      </c>
      <c r="N567" s="22">
        <f t="shared" si="88"/>
        <v>4.6149999999999997E-2</v>
      </c>
      <c r="O567" s="23">
        <f t="shared" si="90"/>
        <v>0.01</v>
      </c>
      <c r="P567" s="23">
        <f t="shared" si="91"/>
        <v>9.8449999999999996E-2</v>
      </c>
      <c r="Q567" s="27"/>
      <c r="R567" s="24">
        <f>IF($K567="N","",IF($K567="Y",VLOOKUP($A567,'Run1-2'!$A:$J,3,FALSE)))</f>
        <v>3.6499999999999998E-2</v>
      </c>
      <c r="S567" s="25" t="str">
        <f t="shared" si="92"/>
        <v>Y</v>
      </c>
      <c r="T567" s="27"/>
      <c r="U567" s="24">
        <f>IF($K567="N","",IF($K567="Y",VLOOKUP($A567,'Run1-3'!$A:$J,3,FALSE)))</f>
        <v>3.61E-2</v>
      </c>
      <c r="V567" s="25" t="str">
        <f t="shared" si="93"/>
        <v>Y</v>
      </c>
      <c r="W567" s="27"/>
      <c r="X567" s="25" t="str">
        <f t="shared" si="89"/>
        <v>Y</v>
      </c>
    </row>
    <row r="568" spans="1:24" ht="15" customHeight="1" x14ac:dyDescent="0.3">
      <c r="A568" s="12" t="str">
        <f t="shared" si="84"/>
        <v>9-139390816-T</v>
      </c>
      <c r="B568" s="11" t="s">
        <v>1429</v>
      </c>
      <c r="C568" s="6">
        <v>1.01E-2</v>
      </c>
      <c r="D568" s="6"/>
      <c r="E568" s="6">
        <v>9</v>
      </c>
      <c r="F568" s="6">
        <v>139390816</v>
      </c>
      <c r="G568" s="6" t="s">
        <v>187</v>
      </c>
      <c r="H568" s="6" t="s">
        <v>1177</v>
      </c>
      <c r="I568" s="6">
        <v>495</v>
      </c>
      <c r="K568" s="19" t="str">
        <f t="shared" si="85"/>
        <v>N</v>
      </c>
      <c r="L568" s="20" t="str">
        <f t="shared" si="86"/>
        <v/>
      </c>
      <c r="M568" s="21" t="str">
        <f t="shared" si="87"/>
        <v/>
      </c>
      <c r="N568" s="22" t="str">
        <f t="shared" si="88"/>
        <v>N/A</v>
      </c>
      <c r="O568" s="23" t="str">
        <f t="shared" si="90"/>
        <v/>
      </c>
      <c r="P568" s="23" t="str">
        <f t="shared" si="91"/>
        <v/>
      </c>
      <c r="Q568" s="27"/>
      <c r="R568" s="24" t="str">
        <f>IF($K568="N","",IF($K568="Y",VLOOKUP($A568,'Run1-2'!$A:$J,3,FALSE)))</f>
        <v/>
      </c>
      <c r="S568" s="25" t="str">
        <f t="shared" si="92"/>
        <v/>
      </c>
      <c r="T568" s="27"/>
      <c r="U568" s="24" t="str">
        <f>IF($K568="N","",IF($K568="Y",VLOOKUP($A568,'Run1-3'!$A:$J,3,FALSE)))</f>
        <v/>
      </c>
      <c r="V568" s="25" t="str">
        <f t="shared" si="93"/>
        <v/>
      </c>
      <c r="W568" s="27"/>
      <c r="X568" s="25" t="str">
        <f t="shared" si="89"/>
        <v>N/A</v>
      </c>
    </row>
    <row r="569" spans="1:24" ht="15" customHeight="1" x14ac:dyDescent="0.3">
      <c r="A569" s="12" t="str">
        <f t="shared" si="84"/>
        <v>9-139390817-A</v>
      </c>
      <c r="B569" s="11" t="s">
        <v>1430</v>
      </c>
      <c r="C569" s="6">
        <v>1.1599999999999999E-2</v>
      </c>
      <c r="D569" s="6"/>
      <c r="E569" s="6">
        <v>9</v>
      </c>
      <c r="F569" s="6">
        <v>139390817</v>
      </c>
      <c r="G569" s="6" t="s">
        <v>187</v>
      </c>
      <c r="H569" s="6" t="s">
        <v>1082</v>
      </c>
      <c r="I569" s="6">
        <v>688</v>
      </c>
      <c r="K569" s="19" t="str">
        <f t="shared" si="85"/>
        <v>N</v>
      </c>
      <c r="L569" s="20" t="str">
        <f t="shared" si="86"/>
        <v/>
      </c>
      <c r="M569" s="21" t="str">
        <f t="shared" si="87"/>
        <v/>
      </c>
      <c r="N569" s="22" t="str">
        <f t="shared" si="88"/>
        <v>N/A</v>
      </c>
      <c r="O569" s="23" t="str">
        <f t="shared" si="90"/>
        <v/>
      </c>
      <c r="P569" s="23" t="str">
        <f t="shared" si="91"/>
        <v/>
      </c>
      <c r="Q569" s="27"/>
      <c r="R569" s="24" t="str">
        <f>IF($K569="N","",IF($K569="Y",VLOOKUP($A569,'Run1-2'!$A:$J,3,FALSE)))</f>
        <v/>
      </c>
      <c r="S569" s="25" t="str">
        <f t="shared" si="92"/>
        <v/>
      </c>
      <c r="T569" s="27"/>
      <c r="U569" s="24" t="str">
        <f>IF($K569="N","",IF($K569="Y",VLOOKUP($A569,'Run1-3'!$A:$J,3,FALSE)))</f>
        <v/>
      </c>
      <c r="V569" s="25" t="str">
        <f t="shared" si="93"/>
        <v/>
      </c>
      <c r="W569" s="27"/>
      <c r="X569" s="25" t="str">
        <f t="shared" si="89"/>
        <v>N/A</v>
      </c>
    </row>
    <row r="570" spans="1:24" ht="15" customHeight="1" x14ac:dyDescent="0.3">
      <c r="A570" s="12" t="str">
        <f t="shared" si="84"/>
        <v>9-139390818-G-G</v>
      </c>
      <c r="B570" s="11" t="s">
        <v>1431</v>
      </c>
      <c r="C570" s="6">
        <v>2.2200000000000001E-2</v>
      </c>
      <c r="D570" s="6"/>
      <c r="E570" s="6">
        <v>9</v>
      </c>
      <c r="F570" s="6">
        <v>139390818</v>
      </c>
      <c r="G570" s="6" t="s">
        <v>187</v>
      </c>
      <c r="H570" s="6" t="s">
        <v>1096</v>
      </c>
      <c r="I570" s="6">
        <v>722</v>
      </c>
      <c r="K570" s="19" t="str">
        <f t="shared" si="85"/>
        <v>N</v>
      </c>
      <c r="L570" s="20" t="str">
        <f t="shared" si="86"/>
        <v/>
      </c>
      <c r="M570" s="21" t="str">
        <f t="shared" si="87"/>
        <v/>
      </c>
      <c r="N570" s="22" t="str">
        <f t="shared" si="88"/>
        <v>N/A</v>
      </c>
      <c r="O570" s="23" t="str">
        <f t="shared" si="90"/>
        <v/>
      </c>
      <c r="P570" s="23" t="str">
        <f t="shared" si="91"/>
        <v/>
      </c>
      <c r="Q570" s="27"/>
      <c r="R570" s="24" t="str">
        <f>IF($K570="N","",IF($K570="Y",VLOOKUP($A570,'Run1-2'!$A:$J,3,FALSE)))</f>
        <v/>
      </c>
      <c r="S570" s="25" t="str">
        <f t="shared" si="92"/>
        <v/>
      </c>
      <c r="T570" s="27"/>
      <c r="U570" s="24" t="str">
        <f>IF($K570="N","",IF($K570="Y",VLOOKUP($A570,'Run1-3'!$A:$J,3,FALSE)))</f>
        <v/>
      </c>
      <c r="V570" s="25" t="str">
        <f t="shared" si="93"/>
        <v/>
      </c>
      <c r="W570" s="27"/>
      <c r="X570" s="25" t="str">
        <f t="shared" si="89"/>
        <v>N/A</v>
      </c>
    </row>
    <row r="571" spans="1:24" ht="15" customHeight="1" x14ac:dyDescent="0.3">
      <c r="A571" s="12" t="str">
        <f t="shared" si="84"/>
        <v>9-139390819-A</v>
      </c>
      <c r="B571" s="11" t="s">
        <v>1432</v>
      </c>
      <c r="C571" s="6">
        <v>1.1299999999999999E-2</v>
      </c>
      <c r="D571" s="6"/>
      <c r="E571" s="6">
        <v>9</v>
      </c>
      <c r="F571" s="6">
        <v>139390819</v>
      </c>
      <c r="G571" s="6" t="s">
        <v>187</v>
      </c>
      <c r="H571" s="6" t="s">
        <v>1082</v>
      </c>
      <c r="I571" s="6">
        <v>617</v>
      </c>
      <c r="K571" s="19" t="str">
        <f t="shared" si="85"/>
        <v>N</v>
      </c>
      <c r="L571" s="20" t="str">
        <f t="shared" si="86"/>
        <v/>
      </c>
      <c r="M571" s="21" t="str">
        <f t="shared" si="87"/>
        <v/>
      </c>
      <c r="N571" s="22" t="str">
        <f t="shared" si="88"/>
        <v>N/A</v>
      </c>
      <c r="O571" s="23" t="str">
        <f t="shared" si="90"/>
        <v/>
      </c>
      <c r="P571" s="23" t="str">
        <f t="shared" si="91"/>
        <v/>
      </c>
      <c r="Q571" s="27"/>
      <c r="R571" s="24" t="str">
        <f>IF($K571="N","",IF($K571="Y",VLOOKUP($A571,'Run1-2'!$A:$J,3,FALSE)))</f>
        <v/>
      </c>
      <c r="S571" s="25" t="str">
        <f t="shared" si="92"/>
        <v/>
      </c>
      <c r="T571" s="27"/>
      <c r="U571" s="24" t="str">
        <f>IF($K571="N","",IF($K571="Y",VLOOKUP($A571,'Run1-3'!$A:$J,3,FALSE)))</f>
        <v/>
      </c>
      <c r="V571" s="25" t="str">
        <f t="shared" si="93"/>
        <v/>
      </c>
      <c r="W571" s="27"/>
      <c r="X571" s="25" t="str">
        <f t="shared" si="89"/>
        <v>N/A</v>
      </c>
    </row>
    <row r="572" spans="1:24" ht="15" customHeight="1" x14ac:dyDescent="0.3">
      <c r="A572" s="12" t="str">
        <f t="shared" si="84"/>
        <v>9-139390829-A</v>
      </c>
      <c r="B572" s="11" t="s">
        <v>1501</v>
      </c>
      <c r="C572" s="6">
        <v>1.3899999999999999E-2</v>
      </c>
      <c r="D572" s="6"/>
      <c r="E572" s="6">
        <v>9</v>
      </c>
      <c r="F572" s="6">
        <v>139390829</v>
      </c>
      <c r="G572" s="6" t="s">
        <v>187</v>
      </c>
      <c r="H572" s="6" t="s">
        <v>1082</v>
      </c>
      <c r="I572" s="6">
        <v>722</v>
      </c>
      <c r="K572" s="19" t="str">
        <f t="shared" si="85"/>
        <v>N</v>
      </c>
      <c r="L572" s="20" t="str">
        <f t="shared" si="86"/>
        <v/>
      </c>
      <c r="M572" s="21" t="str">
        <f t="shared" si="87"/>
        <v/>
      </c>
      <c r="N572" s="22" t="str">
        <f t="shared" si="88"/>
        <v>N/A</v>
      </c>
      <c r="O572" s="23" t="str">
        <f t="shared" si="90"/>
        <v/>
      </c>
      <c r="P572" s="23" t="str">
        <f t="shared" si="91"/>
        <v/>
      </c>
      <c r="Q572" s="27"/>
      <c r="R572" s="24" t="str">
        <f>IF($K572="N","",IF($K572="Y",VLOOKUP($A572,'Run1-2'!$A:$J,3,FALSE)))</f>
        <v/>
      </c>
      <c r="S572" s="25" t="str">
        <f t="shared" si="92"/>
        <v/>
      </c>
      <c r="T572" s="27"/>
      <c r="U572" s="24" t="str">
        <f>IF($K572="N","",IF($K572="Y",VLOOKUP($A572,'Run1-3'!$A:$J,3,FALSE)))</f>
        <v/>
      </c>
      <c r="V572" s="25" t="str">
        <f t="shared" si="93"/>
        <v/>
      </c>
      <c r="W572" s="27"/>
      <c r="X572" s="25" t="str">
        <f t="shared" si="89"/>
        <v>N/A</v>
      </c>
    </row>
    <row r="573" spans="1:24" ht="15" customHeight="1" x14ac:dyDescent="0.3">
      <c r="A573" s="12" t="str">
        <f t="shared" si="84"/>
        <v>9-139390848-A</v>
      </c>
      <c r="B573" s="11" t="s">
        <v>1502</v>
      </c>
      <c r="C573" s="6">
        <v>1.29E-2</v>
      </c>
      <c r="D573" s="6"/>
      <c r="E573" s="6">
        <v>9</v>
      </c>
      <c r="F573" s="6">
        <v>139390848</v>
      </c>
      <c r="G573" s="6" t="s">
        <v>187</v>
      </c>
      <c r="H573" s="6" t="s">
        <v>1082</v>
      </c>
      <c r="I573" s="6">
        <v>699</v>
      </c>
      <c r="K573" s="19" t="str">
        <f t="shared" si="85"/>
        <v>N</v>
      </c>
      <c r="L573" s="20" t="str">
        <f t="shared" si="86"/>
        <v/>
      </c>
      <c r="M573" s="21" t="str">
        <f t="shared" si="87"/>
        <v/>
      </c>
      <c r="N573" s="22" t="str">
        <f t="shared" si="88"/>
        <v>N/A</v>
      </c>
      <c r="O573" s="23" t="str">
        <f t="shared" si="90"/>
        <v/>
      </c>
      <c r="P573" s="23" t="str">
        <f t="shared" si="91"/>
        <v/>
      </c>
      <c r="Q573" s="27"/>
      <c r="R573" s="24" t="str">
        <f>IF($K573="N","",IF($K573="Y",VLOOKUP($A573,'Run1-2'!$A:$J,3,FALSE)))</f>
        <v/>
      </c>
      <c r="S573" s="25" t="str">
        <f t="shared" si="92"/>
        <v/>
      </c>
      <c r="T573" s="27"/>
      <c r="U573" s="24" t="str">
        <f>IF($K573="N","",IF($K573="Y",VLOOKUP($A573,'Run1-3'!$A:$J,3,FALSE)))</f>
        <v/>
      </c>
      <c r="V573" s="25" t="str">
        <f t="shared" si="93"/>
        <v/>
      </c>
      <c r="W573" s="27"/>
      <c r="X573" s="25" t="str">
        <f t="shared" si="89"/>
        <v>N/A</v>
      </c>
    </row>
    <row r="574" spans="1:24" ht="15" customHeight="1" x14ac:dyDescent="0.3">
      <c r="A574" s="12" t="str">
        <f t="shared" si="84"/>
        <v>9-139390855-A</v>
      </c>
      <c r="B574" s="11" t="s">
        <v>1503</v>
      </c>
      <c r="C574" s="6">
        <v>1.7299999999999999E-2</v>
      </c>
      <c r="D574" s="6"/>
      <c r="E574" s="6">
        <v>9</v>
      </c>
      <c r="F574" s="6">
        <v>139390855</v>
      </c>
      <c r="G574" s="6" t="s">
        <v>187</v>
      </c>
      <c r="H574" s="6" t="s">
        <v>1082</v>
      </c>
      <c r="I574" s="6">
        <v>693</v>
      </c>
      <c r="K574" s="19" t="str">
        <f t="shared" si="85"/>
        <v>N</v>
      </c>
      <c r="L574" s="20" t="str">
        <f t="shared" si="86"/>
        <v/>
      </c>
      <c r="M574" s="21" t="str">
        <f t="shared" si="87"/>
        <v/>
      </c>
      <c r="N574" s="22" t="str">
        <f t="shared" si="88"/>
        <v>N/A</v>
      </c>
      <c r="O574" s="23" t="str">
        <f t="shared" si="90"/>
        <v/>
      </c>
      <c r="P574" s="23" t="str">
        <f t="shared" si="91"/>
        <v/>
      </c>
      <c r="Q574" s="27"/>
      <c r="R574" s="24" t="str">
        <f>IF($K574="N","",IF($K574="Y",VLOOKUP($A574,'Run1-2'!$A:$J,3,FALSE)))</f>
        <v/>
      </c>
      <c r="S574" s="25" t="str">
        <f t="shared" si="92"/>
        <v/>
      </c>
      <c r="T574" s="27"/>
      <c r="U574" s="24" t="str">
        <f>IF($K574="N","",IF($K574="Y",VLOOKUP($A574,'Run1-3'!$A:$J,3,FALSE)))</f>
        <v/>
      </c>
      <c r="V574" s="25" t="str">
        <f t="shared" si="93"/>
        <v/>
      </c>
      <c r="W574" s="27"/>
      <c r="X574" s="25" t="str">
        <f t="shared" si="89"/>
        <v>N/A</v>
      </c>
    </row>
    <row r="575" spans="1:24" ht="15" customHeight="1" x14ac:dyDescent="0.3">
      <c r="A575" s="12" t="str">
        <f t="shared" si="84"/>
        <v>9-139397789-A</v>
      </c>
      <c r="B575" s="11" t="s">
        <v>1504</v>
      </c>
      <c r="C575" s="6">
        <v>1.0699999999999999E-2</v>
      </c>
      <c r="D575" s="6"/>
      <c r="E575" s="6">
        <v>9</v>
      </c>
      <c r="F575" s="6">
        <v>139397789</v>
      </c>
      <c r="G575" s="6" t="s">
        <v>187</v>
      </c>
      <c r="H575" s="6" t="s">
        <v>1082</v>
      </c>
      <c r="I575" s="6">
        <v>1582</v>
      </c>
      <c r="K575" s="19" t="str">
        <f t="shared" si="85"/>
        <v>N</v>
      </c>
      <c r="L575" s="20" t="str">
        <f t="shared" si="86"/>
        <v/>
      </c>
      <c r="M575" s="21" t="str">
        <f t="shared" si="87"/>
        <v/>
      </c>
      <c r="N575" s="22" t="str">
        <f t="shared" si="88"/>
        <v>N/A</v>
      </c>
      <c r="O575" s="23" t="str">
        <f t="shared" si="90"/>
        <v/>
      </c>
      <c r="P575" s="23" t="str">
        <f t="shared" si="91"/>
        <v/>
      </c>
      <c r="Q575" s="27"/>
      <c r="R575" s="24" t="str">
        <f>IF($K575="N","",IF($K575="Y",VLOOKUP($A575,'Run1-2'!$A:$J,3,FALSE)))</f>
        <v/>
      </c>
      <c r="S575" s="25" t="str">
        <f t="shared" si="92"/>
        <v/>
      </c>
      <c r="T575" s="27"/>
      <c r="U575" s="24" t="str">
        <f>IF($K575="N","",IF($K575="Y",VLOOKUP($A575,'Run1-3'!$A:$J,3,FALSE)))</f>
        <v/>
      </c>
      <c r="V575" s="25" t="str">
        <f t="shared" si="93"/>
        <v/>
      </c>
      <c r="W575" s="27"/>
      <c r="X575" s="25" t="str">
        <f t="shared" si="89"/>
        <v>N/A</v>
      </c>
    </row>
    <row r="576" spans="1:24" ht="15" customHeight="1" x14ac:dyDescent="0.3">
      <c r="A576" s="12" t="str">
        <f t="shared" si="84"/>
        <v>9-139397798-A</v>
      </c>
      <c r="B576" s="11" t="s">
        <v>1505</v>
      </c>
      <c r="C576" s="6">
        <v>1.0500000000000001E-2</v>
      </c>
      <c r="D576" s="6"/>
      <c r="E576" s="6">
        <v>9</v>
      </c>
      <c r="F576" s="6">
        <v>139397798</v>
      </c>
      <c r="G576" s="6" t="s">
        <v>187</v>
      </c>
      <c r="H576" s="6" t="s">
        <v>1082</v>
      </c>
      <c r="I576" s="6">
        <v>1626</v>
      </c>
      <c r="K576" s="19" t="str">
        <f t="shared" si="85"/>
        <v>N</v>
      </c>
      <c r="L576" s="20" t="str">
        <f t="shared" si="86"/>
        <v/>
      </c>
      <c r="M576" s="21" t="str">
        <f t="shared" si="87"/>
        <v/>
      </c>
      <c r="N576" s="22" t="str">
        <f t="shared" si="88"/>
        <v>N/A</v>
      </c>
      <c r="O576" s="23" t="str">
        <f t="shared" si="90"/>
        <v/>
      </c>
      <c r="P576" s="23" t="str">
        <f t="shared" si="91"/>
        <v/>
      </c>
      <c r="Q576" s="27"/>
      <c r="R576" s="24" t="str">
        <f>IF($K576="N","",IF($K576="Y",VLOOKUP($A576,'Run1-2'!$A:$J,3,FALSE)))</f>
        <v/>
      </c>
      <c r="S576" s="25" t="str">
        <f t="shared" si="92"/>
        <v/>
      </c>
      <c r="T576" s="27"/>
      <c r="U576" s="24" t="str">
        <f>IF($K576="N","",IF($K576="Y",VLOOKUP($A576,'Run1-3'!$A:$J,3,FALSE)))</f>
        <v/>
      </c>
      <c r="V576" s="25" t="str">
        <f t="shared" si="93"/>
        <v/>
      </c>
      <c r="W576" s="27"/>
      <c r="X576" s="25" t="str">
        <f t="shared" si="89"/>
        <v>N/A</v>
      </c>
    </row>
    <row r="577" spans="1:24" ht="15" customHeight="1" x14ac:dyDescent="0.3">
      <c r="A577" s="12" t="str">
        <f t="shared" si="84"/>
        <v>9-139397868-G+CCCATGAC</v>
      </c>
      <c r="B577" s="11" t="s">
        <v>1506</v>
      </c>
      <c r="C577" s="6">
        <v>3.3000000000000002E-2</v>
      </c>
      <c r="D577" s="6"/>
      <c r="E577" s="6">
        <v>9</v>
      </c>
      <c r="F577" s="6">
        <v>139397868</v>
      </c>
      <c r="G577" s="6" t="s">
        <v>187</v>
      </c>
      <c r="H577" s="6" t="s">
        <v>375</v>
      </c>
      <c r="I577" s="6">
        <v>1485</v>
      </c>
      <c r="K577" s="19" t="str">
        <f t="shared" si="85"/>
        <v>N</v>
      </c>
      <c r="L577" s="20" t="str">
        <f t="shared" si="86"/>
        <v/>
      </c>
      <c r="M577" s="21" t="str">
        <f t="shared" si="87"/>
        <v/>
      </c>
      <c r="N577" s="22" t="str">
        <f t="shared" si="88"/>
        <v>N/A</v>
      </c>
      <c r="O577" s="23" t="str">
        <f t="shared" si="90"/>
        <v/>
      </c>
      <c r="P577" s="23" t="str">
        <f t="shared" si="91"/>
        <v/>
      </c>
      <c r="Q577" s="27"/>
      <c r="R577" s="24" t="str">
        <f>IF($K577="N","",IF($K577="Y",VLOOKUP($A577,'Run1-2'!$A:$J,3,FALSE)))</f>
        <v/>
      </c>
      <c r="S577" s="25" t="str">
        <f t="shared" si="92"/>
        <v/>
      </c>
      <c r="T577" s="27"/>
      <c r="U577" s="24" t="str">
        <f>IF($K577="N","",IF($K577="Y",VLOOKUP($A577,'Run1-3'!$A:$J,3,FALSE)))</f>
        <v/>
      </c>
      <c r="V577" s="25" t="str">
        <f t="shared" si="93"/>
        <v/>
      </c>
      <c r="W577" s="27"/>
      <c r="X577" s="25" t="str">
        <f t="shared" si="89"/>
        <v>N/A</v>
      </c>
    </row>
    <row r="578" spans="1:24" ht="15" customHeight="1" x14ac:dyDescent="0.3">
      <c r="A578" s="12" t="str">
        <f t="shared" si="84"/>
        <v>9-139397878-G+C</v>
      </c>
      <c r="B578" s="11" t="s">
        <v>1507</v>
      </c>
      <c r="C578" s="6">
        <v>1.0699999999999999E-2</v>
      </c>
      <c r="D578" s="6"/>
      <c r="E578" s="6">
        <v>9</v>
      </c>
      <c r="F578" s="6">
        <v>139397878</v>
      </c>
      <c r="G578" s="6" t="s">
        <v>187</v>
      </c>
      <c r="H578" s="6" t="s">
        <v>1012</v>
      </c>
      <c r="I578" s="6">
        <v>1496</v>
      </c>
      <c r="K578" s="19" t="str">
        <f t="shared" si="85"/>
        <v>N</v>
      </c>
      <c r="L578" s="20" t="str">
        <f t="shared" si="86"/>
        <v/>
      </c>
      <c r="M578" s="21" t="str">
        <f t="shared" si="87"/>
        <v/>
      </c>
      <c r="N578" s="22" t="str">
        <f t="shared" si="88"/>
        <v>N/A</v>
      </c>
      <c r="O578" s="23" t="str">
        <f t="shared" si="90"/>
        <v/>
      </c>
      <c r="P578" s="23" t="str">
        <f t="shared" si="91"/>
        <v/>
      </c>
      <c r="Q578" s="27"/>
      <c r="R578" s="24" t="str">
        <f>IF($K578="N","",IF($K578="Y",VLOOKUP($A578,'Run1-2'!$A:$J,3,FALSE)))</f>
        <v/>
      </c>
      <c r="S578" s="25" t="str">
        <f t="shared" si="92"/>
        <v/>
      </c>
      <c r="T578" s="27"/>
      <c r="U578" s="24" t="str">
        <f>IF($K578="N","",IF($K578="Y",VLOOKUP($A578,'Run1-3'!$A:$J,3,FALSE)))</f>
        <v/>
      </c>
      <c r="V578" s="25" t="str">
        <f t="shared" si="93"/>
        <v/>
      </c>
      <c r="W578" s="27"/>
      <c r="X578" s="25" t="str">
        <f t="shared" si="89"/>
        <v>N/A</v>
      </c>
    </row>
    <row r="579" spans="1:24" ht="15" customHeight="1" x14ac:dyDescent="0.3">
      <c r="A579" s="12" t="str">
        <f t="shared" ref="A579:A642" si="94">E579&amp;"-"&amp;F579&amp;"-"&amp;H579</f>
        <v>9-139399338-A</v>
      </c>
      <c r="B579" s="11" t="s">
        <v>1508</v>
      </c>
      <c r="C579" s="6">
        <v>1.0999999999999999E-2</v>
      </c>
      <c r="D579" s="6"/>
      <c r="E579" s="6">
        <v>9</v>
      </c>
      <c r="F579" s="6">
        <v>139399338</v>
      </c>
      <c r="G579" s="6" t="s">
        <v>187</v>
      </c>
      <c r="H579" s="6" t="s">
        <v>1082</v>
      </c>
      <c r="I579" s="6">
        <v>546</v>
      </c>
      <c r="K579" s="19" t="str">
        <f t="shared" ref="K579:K642" si="95">IF(AND($C579&lt;=0.25,C579&gt;=0.05),"Y","N")</f>
        <v>N</v>
      </c>
      <c r="L579" s="20" t="str">
        <f t="shared" ref="L579:L642" si="96">IF(K579="Y",C579,"")</f>
        <v/>
      </c>
      <c r="M579" s="21" t="str">
        <f t="shared" ref="M579:M642" si="97">IF($L579="","",IF(AND($L579&gt;=0.05,$L579&lt;0.1),"A",IF(AND($L579&gt;=0.1,$L579&lt;0.2),"B",IF(AND($L579&gt;=0.2,$L579&lt;=0.25),"C"))))</f>
        <v/>
      </c>
      <c r="N579" s="22" t="str">
        <f t="shared" ref="N579:N642" si="98">IF($M579="A",$L579*$C$1+$F$1,IF($M579="B",L579*$D$1+$F$1,IF($M579="C",L579*$E$1+$F$1,"N/A")))</f>
        <v>N/A</v>
      </c>
      <c r="O579" s="23" t="str">
        <f t="shared" si="90"/>
        <v/>
      </c>
      <c r="P579" s="23" t="str">
        <f t="shared" si="91"/>
        <v/>
      </c>
      <c r="Q579" s="27"/>
      <c r="R579" s="24" t="str">
        <f>IF($K579="N","",IF($K579="Y",VLOOKUP($A579,'Run1-2'!$A:$J,3,FALSE)))</f>
        <v/>
      </c>
      <c r="S579" s="25" t="str">
        <f t="shared" si="92"/>
        <v/>
      </c>
      <c r="T579" s="27"/>
      <c r="U579" s="24" t="str">
        <f>IF($K579="N","",IF($K579="Y",VLOOKUP($A579,'Run1-3'!$A:$J,3,FALSE)))</f>
        <v/>
      </c>
      <c r="V579" s="25" t="str">
        <f t="shared" si="93"/>
        <v/>
      </c>
      <c r="W579" s="27"/>
      <c r="X579" s="25" t="str">
        <f t="shared" ref="X579:X642" si="99">IF($K579="N","N/A",IF(AND($S579="Y",$V579="Y"),"Y","N"))</f>
        <v>N/A</v>
      </c>
    </row>
    <row r="580" spans="1:24" ht="15" customHeight="1" x14ac:dyDescent="0.3">
      <c r="A580" s="12" t="str">
        <f t="shared" si="94"/>
        <v>9-139399341-A</v>
      </c>
      <c r="B580" s="11" t="s">
        <v>1509</v>
      </c>
      <c r="C580" s="6">
        <v>1.24E-2</v>
      </c>
      <c r="D580" s="6"/>
      <c r="E580" s="6">
        <v>9</v>
      </c>
      <c r="F580" s="6">
        <v>139399341</v>
      </c>
      <c r="G580" s="6" t="s">
        <v>1177</v>
      </c>
      <c r="H580" s="6" t="s">
        <v>1082</v>
      </c>
      <c r="I580" s="6">
        <v>566</v>
      </c>
      <c r="K580" s="19" t="str">
        <f t="shared" si="95"/>
        <v>N</v>
      </c>
      <c r="L580" s="20" t="str">
        <f t="shared" si="96"/>
        <v/>
      </c>
      <c r="M580" s="21" t="str">
        <f t="shared" si="97"/>
        <v/>
      </c>
      <c r="N580" s="22" t="str">
        <f t="shared" si="98"/>
        <v>N/A</v>
      </c>
      <c r="O580" s="23" t="str">
        <f t="shared" ref="O580:O643" si="100">IF(L580="","",IF((L580-N580)&lt;0.01,0.01,L580-N580))</f>
        <v/>
      </c>
      <c r="P580" s="23" t="str">
        <f t="shared" ref="P580:P643" si="101">IF(L580="","",L580+N580)</f>
        <v/>
      </c>
      <c r="Q580" s="27"/>
      <c r="R580" s="24" t="str">
        <f>IF($K580="N","",IF($K580="Y",VLOOKUP($A580,'Run1-2'!$A:$J,3,FALSE)))</f>
        <v/>
      </c>
      <c r="S580" s="25" t="str">
        <f t="shared" ref="S580:S643" si="102">IF($K580="N","",IF(AND(R580&gt;=$O580,R580&lt;=$P580),"Y","N"))</f>
        <v/>
      </c>
      <c r="T580" s="27"/>
      <c r="U580" s="24" t="str">
        <f>IF($K580="N","",IF($K580="Y",VLOOKUP($A580,'Run1-3'!$A:$J,3,FALSE)))</f>
        <v/>
      </c>
      <c r="V580" s="25" t="str">
        <f t="shared" ref="V580:V643" si="103">IF($K580="N","",IF(AND(U580&gt;=$O580,U580&lt;=$P580),"Y","N"))</f>
        <v/>
      </c>
      <c r="W580" s="27"/>
      <c r="X580" s="25" t="str">
        <f t="shared" si="99"/>
        <v>N/A</v>
      </c>
    </row>
    <row r="581" spans="1:24" ht="15" customHeight="1" x14ac:dyDescent="0.3">
      <c r="A581" s="12" t="str">
        <f t="shared" si="94"/>
        <v>9-139399408-G-CAC</v>
      </c>
      <c r="B581" s="11" t="s">
        <v>1510</v>
      </c>
      <c r="C581" s="6">
        <v>1.5699999999999999E-2</v>
      </c>
      <c r="D581" s="6"/>
      <c r="E581" s="6">
        <v>9</v>
      </c>
      <c r="F581" s="6">
        <v>139399408</v>
      </c>
      <c r="G581" s="6" t="s">
        <v>187</v>
      </c>
      <c r="H581" s="6" t="s">
        <v>1511</v>
      </c>
      <c r="I581" s="6">
        <v>638</v>
      </c>
      <c r="K581" s="19" t="str">
        <f t="shared" si="95"/>
        <v>N</v>
      </c>
      <c r="L581" s="20" t="str">
        <f t="shared" si="96"/>
        <v/>
      </c>
      <c r="M581" s="21" t="str">
        <f t="shared" si="97"/>
        <v/>
      </c>
      <c r="N581" s="22" t="str">
        <f t="shared" si="98"/>
        <v>N/A</v>
      </c>
      <c r="O581" s="23" t="str">
        <f t="shared" si="100"/>
        <v/>
      </c>
      <c r="P581" s="23" t="str">
        <f t="shared" si="101"/>
        <v/>
      </c>
      <c r="Q581" s="27"/>
      <c r="R581" s="24" t="str">
        <f>IF($K581="N","",IF($K581="Y",VLOOKUP($A581,'Run1-2'!$A:$J,3,FALSE)))</f>
        <v/>
      </c>
      <c r="S581" s="25" t="str">
        <f t="shared" si="102"/>
        <v/>
      </c>
      <c r="T581" s="27"/>
      <c r="U581" s="24" t="str">
        <f>IF($K581="N","",IF($K581="Y",VLOOKUP($A581,'Run1-3'!$A:$J,3,FALSE)))</f>
        <v/>
      </c>
      <c r="V581" s="25" t="str">
        <f t="shared" si="103"/>
        <v/>
      </c>
      <c r="W581" s="27"/>
      <c r="X581" s="25" t="str">
        <f t="shared" si="99"/>
        <v>N/A</v>
      </c>
    </row>
    <row r="582" spans="1:24" ht="15" customHeight="1" x14ac:dyDescent="0.3">
      <c r="A582" s="12" t="str">
        <f t="shared" si="94"/>
        <v>9-139399438-G+C</v>
      </c>
      <c r="B582" s="11" t="s">
        <v>1512</v>
      </c>
      <c r="C582" s="6">
        <v>2.18E-2</v>
      </c>
      <c r="D582" s="6"/>
      <c r="E582" s="6">
        <v>9</v>
      </c>
      <c r="F582" s="6">
        <v>139399438</v>
      </c>
      <c r="G582" s="6" t="s">
        <v>187</v>
      </c>
      <c r="H582" s="6" t="s">
        <v>1012</v>
      </c>
      <c r="I582" s="6">
        <v>597</v>
      </c>
      <c r="K582" s="19" t="str">
        <f t="shared" si="95"/>
        <v>N</v>
      </c>
      <c r="L582" s="20" t="str">
        <f t="shared" si="96"/>
        <v/>
      </c>
      <c r="M582" s="21" t="str">
        <f t="shared" si="97"/>
        <v/>
      </c>
      <c r="N582" s="22" t="str">
        <f t="shared" si="98"/>
        <v>N/A</v>
      </c>
      <c r="O582" s="23" t="str">
        <f t="shared" si="100"/>
        <v/>
      </c>
      <c r="P582" s="23" t="str">
        <f t="shared" si="101"/>
        <v/>
      </c>
      <c r="Q582" s="27"/>
      <c r="R582" s="24" t="str">
        <f>IF($K582="N","",IF($K582="Y",VLOOKUP($A582,'Run1-2'!$A:$J,3,FALSE)))</f>
        <v/>
      </c>
      <c r="S582" s="25" t="str">
        <f t="shared" si="102"/>
        <v/>
      </c>
      <c r="T582" s="27"/>
      <c r="U582" s="24" t="str">
        <f>IF($K582="N","",IF($K582="Y",VLOOKUP($A582,'Run1-3'!$A:$J,3,FALSE)))</f>
        <v/>
      </c>
      <c r="V582" s="25" t="str">
        <f t="shared" si="103"/>
        <v/>
      </c>
      <c r="W582" s="27"/>
      <c r="X582" s="25" t="str">
        <f t="shared" si="99"/>
        <v>N/A</v>
      </c>
    </row>
    <row r="583" spans="1:24" ht="15" customHeight="1" x14ac:dyDescent="0.3">
      <c r="A583" s="12" t="str">
        <f t="shared" si="94"/>
        <v>9-139399444-C-G</v>
      </c>
      <c r="B583" s="11" t="s">
        <v>1513</v>
      </c>
      <c r="C583" s="6">
        <v>4.1799999999999997E-2</v>
      </c>
      <c r="D583" s="6"/>
      <c r="E583" s="6">
        <v>9</v>
      </c>
      <c r="F583" s="6">
        <v>139399444</v>
      </c>
      <c r="G583" s="6" t="s">
        <v>125</v>
      </c>
      <c r="H583" s="6" t="s">
        <v>903</v>
      </c>
      <c r="I583" s="6">
        <v>598</v>
      </c>
      <c r="K583" s="19" t="str">
        <f t="shared" si="95"/>
        <v>N</v>
      </c>
      <c r="L583" s="20" t="str">
        <f t="shared" si="96"/>
        <v/>
      </c>
      <c r="M583" s="21" t="str">
        <f t="shared" si="97"/>
        <v/>
      </c>
      <c r="N583" s="22" t="str">
        <f t="shared" si="98"/>
        <v>N/A</v>
      </c>
      <c r="O583" s="23" t="str">
        <f t="shared" si="100"/>
        <v/>
      </c>
      <c r="P583" s="23" t="str">
        <f t="shared" si="101"/>
        <v/>
      </c>
      <c r="Q583" s="27"/>
      <c r="R583" s="24" t="str">
        <f>IF($K583="N","",IF($K583="Y",VLOOKUP($A583,'Run1-2'!$A:$J,3,FALSE)))</f>
        <v/>
      </c>
      <c r="S583" s="25" t="str">
        <f t="shared" si="102"/>
        <v/>
      </c>
      <c r="T583" s="27"/>
      <c r="U583" s="24" t="str">
        <f>IF($K583="N","",IF($K583="Y",VLOOKUP($A583,'Run1-3'!$A:$J,3,FALSE)))</f>
        <v/>
      </c>
      <c r="V583" s="25" t="str">
        <f t="shared" si="103"/>
        <v/>
      </c>
      <c r="W583" s="27"/>
      <c r="X583" s="25" t="str">
        <f t="shared" si="99"/>
        <v>N/A</v>
      </c>
    </row>
    <row r="584" spans="1:24" ht="15" customHeight="1" x14ac:dyDescent="0.3">
      <c r="A584" s="12" t="str">
        <f t="shared" si="94"/>
        <v>9-139399445-A</v>
      </c>
      <c r="B584" s="11" t="s">
        <v>1514</v>
      </c>
      <c r="C584" s="6">
        <v>1.0999999999999999E-2</v>
      </c>
      <c r="D584" s="6" t="s">
        <v>1515</v>
      </c>
      <c r="E584" s="6">
        <v>9</v>
      </c>
      <c r="F584" s="6">
        <v>139399445</v>
      </c>
      <c r="G584" s="6" t="s">
        <v>187</v>
      </c>
      <c r="H584" s="6" t="s">
        <v>1082</v>
      </c>
      <c r="I584" s="6">
        <v>543</v>
      </c>
      <c r="K584" s="19" t="str">
        <f t="shared" si="95"/>
        <v>N</v>
      </c>
      <c r="L584" s="20" t="str">
        <f t="shared" si="96"/>
        <v/>
      </c>
      <c r="M584" s="21" t="str">
        <f t="shared" si="97"/>
        <v/>
      </c>
      <c r="N584" s="22" t="str">
        <f t="shared" si="98"/>
        <v>N/A</v>
      </c>
      <c r="O584" s="23" t="str">
        <f t="shared" si="100"/>
        <v/>
      </c>
      <c r="P584" s="23" t="str">
        <f t="shared" si="101"/>
        <v/>
      </c>
      <c r="Q584" s="27"/>
      <c r="R584" s="24" t="str">
        <f>IF($K584="N","",IF($K584="Y",VLOOKUP($A584,'Run1-2'!$A:$J,3,FALSE)))</f>
        <v/>
      </c>
      <c r="S584" s="25" t="str">
        <f t="shared" si="102"/>
        <v/>
      </c>
      <c r="T584" s="27"/>
      <c r="U584" s="24" t="str">
        <f>IF($K584="N","",IF($K584="Y",VLOOKUP($A584,'Run1-3'!$A:$J,3,FALSE)))</f>
        <v/>
      </c>
      <c r="V584" s="25" t="str">
        <f t="shared" si="103"/>
        <v/>
      </c>
      <c r="W584" s="27"/>
      <c r="X584" s="25" t="str">
        <f t="shared" si="99"/>
        <v>N/A</v>
      </c>
    </row>
    <row r="585" spans="1:24" ht="15" customHeight="1" x14ac:dyDescent="0.3">
      <c r="A585" s="12" t="str">
        <f t="shared" si="94"/>
        <v>10-43609875-T</v>
      </c>
      <c r="B585" s="11" t="s">
        <v>587</v>
      </c>
      <c r="C585" s="6">
        <v>1.6299999999999999E-2</v>
      </c>
      <c r="D585" s="6"/>
      <c r="E585" s="6">
        <v>10</v>
      </c>
      <c r="F585" s="6">
        <v>43609875</v>
      </c>
      <c r="G585" s="6" t="s">
        <v>125</v>
      </c>
      <c r="H585" s="6" t="s">
        <v>1177</v>
      </c>
      <c r="I585" s="6">
        <v>614</v>
      </c>
      <c r="K585" s="19" t="str">
        <f t="shared" si="95"/>
        <v>N</v>
      </c>
      <c r="L585" s="20" t="str">
        <f t="shared" si="96"/>
        <v/>
      </c>
      <c r="M585" s="21" t="str">
        <f t="shared" si="97"/>
        <v/>
      </c>
      <c r="N585" s="22" t="str">
        <f t="shared" si="98"/>
        <v>N/A</v>
      </c>
      <c r="O585" s="23" t="str">
        <f t="shared" si="100"/>
        <v/>
      </c>
      <c r="P585" s="23" t="str">
        <f t="shared" si="101"/>
        <v/>
      </c>
      <c r="Q585" s="27"/>
      <c r="R585" s="24" t="str">
        <f>IF($K585="N","",IF($K585="Y",VLOOKUP($A585,'Run1-2'!$A:$J,3,FALSE)))</f>
        <v/>
      </c>
      <c r="S585" s="25" t="str">
        <f t="shared" si="102"/>
        <v/>
      </c>
      <c r="T585" s="27"/>
      <c r="U585" s="24" t="str">
        <f>IF($K585="N","",IF($K585="Y",VLOOKUP($A585,'Run1-3'!$A:$J,3,FALSE)))</f>
        <v/>
      </c>
      <c r="V585" s="25" t="str">
        <f t="shared" si="103"/>
        <v/>
      </c>
      <c r="W585" s="27"/>
      <c r="X585" s="25" t="str">
        <f t="shared" si="99"/>
        <v>N/A</v>
      </c>
    </row>
    <row r="586" spans="1:24" ht="15" customHeight="1" x14ac:dyDescent="0.3">
      <c r="A586" s="12" t="str">
        <f t="shared" si="94"/>
        <v>10-43609879-A</v>
      </c>
      <c r="B586" s="11" t="s">
        <v>805</v>
      </c>
      <c r="C586" s="6">
        <v>1.26E-2</v>
      </c>
      <c r="D586" s="6"/>
      <c r="E586" s="6">
        <v>10</v>
      </c>
      <c r="F586" s="6">
        <v>43609879</v>
      </c>
      <c r="G586" s="6" t="s">
        <v>187</v>
      </c>
      <c r="H586" s="6" t="s">
        <v>1082</v>
      </c>
      <c r="I586" s="6">
        <v>637</v>
      </c>
      <c r="K586" s="19" t="str">
        <f t="shared" si="95"/>
        <v>N</v>
      </c>
      <c r="L586" s="20" t="str">
        <f t="shared" si="96"/>
        <v/>
      </c>
      <c r="M586" s="21" t="str">
        <f t="shared" si="97"/>
        <v/>
      </c>
      <c r="N586" s="22" t="str">
        <f t="shared" si="98"/>
        <v>N/A</v>
      </c>
      <c r="O586" s="23" t="str">
        <f t="shared" si="100"/>
        <v/>
      </c>
      <c r="P586" s="23" t="str">
        <f t="shared" si="101"/>
        <v/>
      </c>
      <c r="Q586" s="27"/>
      <c r="R586" s="24" t="str">
        <f>IF($K586="N","",IF($K586="Y",VLOOKUP($A586,'Run1-2'!$A:$J,3,FALSE)))</f>
        <v/>
      </c>
      <c r="S586" s="25" t="str">
        <f t="shared" si="102"/>
        <v/>
      </c>
      <c r="T586" s="27"/>
      <c r="U586" s="24" t="str">
        <f>IF($K586="N","",IF($K586="Y",VLOOKUP($A586,'Run1-3'!$A:$J,3,FALSE)))</f>
        <v/>
      </c>
      <c r="V586" s="25" t="str">
        <f t="shared" si="103"/>
        <v/>
      </c>
      <c r="W586" s="27"/>
      <c r="X586" s="25" t="str">
        <f t="shared" si="99"/>
        <v>N/A</v>
      </c>
    </row>
    <row r="587" spans="1:24" ht="15" customHeight="1" x14ac:dyDescent="0.3">
      <c r="A587" s="12" t="str">
        <f t="shared" si="94"/>
        <v>10-43609880-A</v>
      </c>
      <c r="B587" s="11" t="s">
        <v>1031</v>
      </c>
      <c r="C587" s="6">
        <v>1.0699999999999999E-2</v>
      </c>
      <c r="D587" s="6"/>
      <c r="E587" s="6">
        <v>10</v>
      </c>
      <c r="F587" s="6">
        <v>43609880</v>
      </c>
      <c r="G587" s="6" t="s">
        <v>187</v>
      </c>
      <c r="H587" s="6" t="s">
        <v>1082</v>
      </c>
      <c r="I587" s="6">
        <v>657</v>
      </c>
      <c r="K587" s="19" t="str">
        <f t="shared" si="95"/>
        <v>N</v>
      </c>
      <c r="L587" s="20" t="str">
        <f t="shared" si="96"/>
        <v/>
      </c>
      <c r="M587" s="21" t="str">
        <f t="shared" si="97"/>
        <v/>
      </c>
      <c r="N587" s="22" t="str">
        <f t="shared" si="98"/>
        <v>N/A</v>
      </c>
      <c r="O587" s="23" t="str">
        <f t="shared" si="100"/>
        <v/>
      </c>
      <c r="P587" s="23" t="str">
        <f t="shared" si="101"/>
        <v/>
      </c>
      <c r="Q587" s="27"/>
      <c r="R587" s="24" t="str">
        <f>IF($K587="N","",IF($K587="Y",VLOOKUP($A587,'Run1-2'!$A:$J,3,FALSE)))</f>
        <v/>
      </c>
      <c r="S587" s="25" t="str">
        <f t="shared" si="102"/>
        <v/>
      </c>
      <c r="T587" s="27"/>
      <c r="U587" s="24" t="str">
        <f>IF($K587="N","",IF($K587="Y",VLOOKUP($A587,'Run1-3'!$A:$J,3,FALSE)))</f>
        <v/>
      </c>
      <c r="V587" s="25" t="str">
        <f t="shared" si="103"/>
        <v/>
      </c>
      <c r="W587" s="27"/>
      <c r="X587" s="25" t="str">
        <f t="shared" si="99"/>
        <v>N/A</v>
      </c>
    </row>
    <row r="588" spans="1:24" ht="15" customHeight="1" x14ac:dyDescent="0.3">
      <c r="A588" s="12" t="str">
        <f t="shared" si="94"/>
        <v>10-43609884-T</v>
      </c>
      <c r="B588" s="11" t="s">
        <v>1248</v>
      </c>
      <c r="C588" s="6">
        <v>1.6199999999999999E-2</v>
      </c>
      <c r="D588" s="6"/>
      <c r="E588" s="6">
        <v>10</v>
      </c>
      <c r="F588" s="6">
        <v>43609884</v>
      </c>
      <c r="G588" s="6" t="s">
        <v>125</v>
      </c>
      <c r="H588" s="6" t="s">
        <v>1177</v>
      </c>
      <c r="I588" s="6">
        <v>679</v>
      </c>
      <c r="K588" s="19" t="str">
        <f t="shared" si="95"/>
        <v>N</v>
      </c>
      <c r="L588" s="20" t="str">
        <f t="shared" si="96"/>
        <v/>
      </c>
      <c r="M588" s="21" t="str">
        <f t="shared" si="97"/>
        <v/>
      </c>
      <c r="N588" s="22" t="str">
        <f t="shared" si="98"/>
        <v>N/A</v>
      </c>
      <c r="O588" s="23" t="str">
        <f t="shared" si="100"/>
        <v/>
      </c>
      <c r="P588" s="23" t="str">
        <f t="shared" si="101"/>
        <v/>
      </c>
      <c r="Q588" s="27"/>
      <c r="R588" s="24" t="str">
        <f>IF($K588="N","",IF($K588="Y",VLOOKUP($A588,'Run1-2'!$A:$J,3,FALSE)))</f>
        <v/>
      </c>
      <c r="S588" s="25" t="str">
        <f t="shared" si="102"/>
        <v/>
      </c>
      <c r="T588" s="27"/>
      <c r="U588" s="24" t="str">
        <f>IF($K588="N","",IF($K588="Y",VLOOKUP($A588,'Run1-3'!$A:$J,3,FALSE)))</f>
        <v/>
      </c>
      <c r="V588" s="25" t="str">
        <f t="shared" si="103"/>
        <v/>
      </c>
      <c r="W588" s="27"/>
      <c r="X588" s="25" t="str">
        <f t="shared" si="99"/>
        <v>N/A</v>
      </c>
    </row>
    <row r="589" spans="1:24" ht="15" customHeight="1" x14ac:dyDescent="0.3">
      <c r="A589" s="12" t="str">
        <f t="shared" si="94"/>
        <v>10-43609895-T</v>
      </c>
      <c r="B589" s="11" t="s">
        <v>648</v>
      </c>
      <c r="C589" s="6">
        <v>1.8599999999999998E-2</v>
      </c>
      <c r="D589" s="6"/>
      <c r="E589" s="6">
        <v>10</v>
      </c>
      <c r="F589" s="6">
        <v>43609895</v>
      </c>
      <c r="G589" s="6" t="s">
        <v>125</v>
      </c>
      <c r="H589" s="6" t="s">
        <v>1177</v>
      </c>
      <c r="I589" s="6">
        <v>700</v>
      </c>
      <c r="K589" s="19" t="str">
        <f t="shared" si="95"/>
        <v>N</v>
      </c>
      <c r="L589" s="20" t="str">
        <f t="shared" si="96"/>
        <v/>
      </c>
      <c r="M589" s="21" t="str">
        <f t="shared" si="97"/>
        <v/>
      </c>
      <c r="N589" s="22" t="str">
        <f t="shared" si="98"/>
        <v>N/A</v>
      </c>
      <c r="O589" s="23" t="str">
        <f t="shared" si="100"/>
        <v/>
      </c>
      <c r="P589" s="23" t="str">
        <f t="shared" si="101"/>
        <v/>
      </c>
      <c r="Q589" s="27"/>
      <c r="R589" s="24" t="str">
        <f>IF($K589="N","",IF($K589="Y",VLOOKUP($A589,'Run1-2'!$A:$J,3,FALSE)))</f>
        <v/>
      </c>
      <c r="S589" s="25" t="str">
        <f t="shared" si="102"/>
        <v/>
      </c>
      <c r="T589" s="27"/>
      <c r="U589" s="24" t="str">
        <f>IF($K589="N","",IF($K589="Y",VLOOKUP($A589,'Run1-3'!$A:$J,3,FALSE)))</f>
        <v/>
      </c>
      <c r="V589" s="25" t="str">
        <f t="shared" si="103"/>
        <v/>
      </c>
      <c r="W589" s="27"/>
      <c r="X589" s="25" t="str">
        <f t="shared" si="99"/>
        <v>N/A</v>
      </c>
    </row>
    <row r="590" spans="1:24" ht="15" customHeight="1" x14ac:dyDescent="0.3">
      <c r="A590" s="12" t="str">
        <f t="shared" si="94"/>
        <v>10-43609908-T</v>
      </c>
      <c r="B590" s="11" t="s">
        <v>866</v>
      </c>
      <c r="C590" s="6">
        <v>1.0999999999999999E-2</v>
      </c>
      <c r="D590" s="6"/>
      <c r="E590" s="6">
        <v>10</v>
      </c>
      <c r="F590" s="6">
        <v>43609908</v>
      </c>
      <c r="G590" s="6" t="s">
        <v>125</v>
      </c>
      <c r="H590" s="6" t="s">
        <v>1177</v>
      </c>
      <c r="I590" s="6">
        <v>728</v>
      </c>
      <c r="K590" s="19" t="str">
        <f t="shared" si="95"/>
        <v>N</v>
      </c>
      <c r="L590" s="20" t="str">
        <f t="shared" si="96"/>
        <v/>
      </c>
      <c r="M590" s="21" t="str">
        <f t="shared" si="97"/>
        <v/>
      </c>
      <c r="N590" s="22" t="str">
        <f t="shared" si="98"/>
        <v>N/A</v>
      </c>
      <c r="O590" s="23" t="str">
        <f t="shared" si="100"/>
        <v/>
      </c>
      <c r="P590" s="23" t="str">
        <f t="shared" si="101"/>
        <v/>
      </c>
      <c r="Q590" s="27"/>
      <c r="R590" s="24" t="str">
        <f>IF($K590="N","",IF($K590="Y",VLOOKUP($A590,'Run1-2'!$A:$J,3,FALSE)))</f>
        <v/>
      </c>
      <c r="S590" s="25" t="str">
        <f t="shared" si="102"/>
        <v/>
      </c>
      <c r="T590" s="27"/>
      <c r="U590" s="24" t="str">
        <f>IF($K590="N","",IF($K590="Y",VLOOKUP($A590,'Run1-3'!$A:$J,3,FALSE)))</f>
        <v/>
      </c>
      <c r="V590" s="25" t="str">
        <f t="shared" si="103"/>
        <v/>
      </c>
      <c r="W590" s="27"/>
      <c r="X590" s="25" t="str">
        <f t="shared" si="99"/>
        <v>N/A</v>
      </c>
    </row>
    <row r="591" spans="1:24" ht="15" customHeight="1" x14ac:dyDescent="0.3">
      <c r="A591" s="12" t="str">
        <f t="shared" si="94"/>
        <v>10-43609914-A-C</v>
      </c>
      <c r="B591" s="11" t="s">
        <v>247</v>
      </c>
      <c r="C591" s="6">
        <v>0.11559999999999999</v>
      </c>
      <c r="D591" s="6"/>
      <c r="E591" s="6">
        <v>10</v>
      </c>
      <c r="F591" s="6">
        <v>43609914</v>
      </c>
      <c r="G591" s="6" t="s">
        <v>1082</v>
      </c>
      <c r="H591" s="6" t="s">
        <v>738</v>
      </c>
      <c r="I591" s="6">
        <v>735</v>
      </c>
      <c r="K591" s="19" t="str">
        <f t="shared" si="95"/>
        <v>Y</v>
      </c>
      <c r="L591" s="20">
        <f t="shared" si="96"/>
        <v>0.11559999999999999</v>
      </c>
      <c r="M591" s="21" t="str">
        <f t="shared" si="97"/>
        <v>B</v>
      </c>
      <c r="N591" s="22">
        <f t="shared" si="98"/>
        <v>6.6240000000000007E-2</v>
      </c>
      <c r="O591" s="23">
        <f t="shared" si="100"/>
        <v>4.9359999999999987E-2</v>
      </c>
      <c r="P591" s="23">
        <f t="shared" si="101"/>
        <v>0.18184</v>
      </c>
      <c r="Q591" s="27"/>
      <c r="R591" s="24">
        <f>IF($K591="N","",IF($K591="Y",VLOOKUP($A591,'Run1-2'!$A:$J,3,FALSE)))</f>
        <v>6.9400000000000003E-2</v>
      </c>
      <c r="S591" s="25" t="str">
        <f t="shared" si="102"/>
        <v>Y</v>
      </c>
      <c r="T591" s="27"/>
      <c r="U591" s="24">
        <f>IF($K591="N","",IF($K591="Y",VLOOKUP($A591,'Run1-3'!$A:$J,3,FALSE)))</f>
        <v>7.85E-2</v>
      </c>
      <c r="V591" s="25" t="str">
        <f t="shared" si="103"/>
        <v>Y</v>
      </c>
      <c r="W591" s="27"/>
      <c r="X591" s="25" t="str">
        <f t="shared" si="99"/>
        <v>Y</v>
      </c>
    </row>
    <row r="592" spans="1:24" ht="15" customHeight="1" x14ac:dyDescent="0.3">
      <c r="A592" s="12" t="str">
        <f t="shared" si="94"/>
        <v>10-43609919-A</v>
      </c>
      <c r="B592" s="11" t="s">
        <v>1052</v>
      </c>
      <c r="C592" s="6">
        <v>1.2200000000000001E-2</v>
      </c>
      <c r="D592" s="6"/>
      <c r="E592" s="6">
        <v>10</v>
      </c>
      <c r="F592" s="6">
        <v>43609919</v>
      </c>
      <c r="G592" s="6" t="s">
        <v>125</v>
      </c>
      <c r="H592" s="6" t="s">
        <v>1082</v>
      </c>
      <c r="I592" s="6">
        <v>492</v>
      </c>
      <c r="K592" s="19" t="str">
        <f t="shared" si="95"/>
        <v>N</v>
      </c>
      <c r="L592" s="20" t="str">
        <f t="shared" si="96"/>
        <v/>
      </c>
      <c r="M592" s="21" t="str">
        <f t="shared" si="97"/>
        <v/>
      </c>
      <c r="N592" s="22" t="str">
        <f t="shared" si="98"/>
        <v>N/A</v>
      </c>
      <c r="O592" s="23" t="str">
        <f t="shared" si="100"/>
        <v/>
      </c>
      <c r="P592" s="23" t="str">
        <f t="shared" si="101"/>
        <v/>
      </c>
      <c r="Q592" s="27"/>
      <c r="R592" s="24" t="str">
        <f>IF($K592="N","",IF($K592="Y",VLOOKUP($A592,'Run1-2'!$A:$J,3,FALSE)))</f>
        <v/>
      </c>
      <c r="S592" s="25" t="str">
        <f t="shared" si="102"/>
        <v/>
      </c>
      <c r="T592" s="27"/>
      <c r="U592" s="24" t="str">
        <f>IF($K592="N","",IF($K592="Y",VLOOKUP($A592,'Run1-3'!$A:$J,3,FALSE)))</f>
        <v/>
      </c>
      <c r="V592" s="25" t="str">
        <f t="shared" si="103"/>
        <v/>
      </c>
      <c r="W592" s="27"/>
      <c r="X592" s="25" t="str">
        <f t="shared" si="99"/>
        <v>N/A</v>
      </c>
    </row>
    <row r="593" spans="1:24" ht="15" customHeight="1" x14ac:dyDescent="0.3">
      <c r="A593" s="12" t="str">
        <f t="shared" si="94"/>
        <v>10-43609920-C</v>
      </c>
      <c r="B593" s="11" t="s">
        <v>1268</v>
      </c>
      <c r="C593" s="6">
        <v>1.23E-2</v>
      </c>
      <c r="D593" s="6"/>
      <c r="E593" s="6">
        <v>10</v>
      </c>
      <c r="F593" s="6">
        <v>43609920</v>
      </c>
      <c r="G593" s="6" t="s">
        <v>1082</v>
      </c>
      <c r="H593" s="6" t="s">
        <v>125</v>
      </c>
      <c r="I593" s="6">
        <v>732</v>
      </c>
      <c r="K593" s="19" t="str">
        <f t="shared" si="95"/>
        <v>N</v>
      </c>
      <c r="L593" s="20" t="str">
        <f t="shared" si="96"/>
        <v/>
      </c>
      <c r="M593" s="21" t="str">
        <f t="shared" si="97"/>
        <v/>
      </c>
      <c r="N593" s="22" t="str">
        <f t="shared" si="98"/>
        <v>N/A</v>
      </c>
      <c r="O593" s="23" t="str">
        <f t="shared" si="100"/>
        <v/>
      </c>
      <c r="P593" s="23" t="str">
        <f t="shared" si="101"/>
        <v/>
      </c>
      <c r="Q593" s="27"/>
      <c r="R593" s="24" t="str">
        <f>IF($K593="N","",IF($K593="Y",VLOOKUP($A593,'Run1-2'!$A:$J,3,FALSE)))</f>
        <v/>
      </c>
      <c r="S593" s="25" t="str">
        <f t="shared" si="102"/>
        <v/>
      </c>
      <c r="T593" s="27"/>
      <c r="U593" s="24" t="str">
        <f>IF($K593="N","",IF($K593="Y",VLOOKUP($A593,'Run1-3'!$A:$J,3,FALSE)))</f>
        <v/>
      </c>
      <c r="V593" s="25" t="str">
        <f t="shared" si="103"/>
        <v/>
      </c>
      <c r="W593" s="27"/>
      <c r="X593" s="25" t="str">
        <f t="shared" si="99"/>
        <v>N/A</v>
      </c>
    </row>
    <row r="594" spans="1:24" ht="15" customHeight="1" x14ac:dyDescent="0.3">
      <c r="A594" s="12" t="str">
        <f t="shared" si="94"/>
        <v>10-43609921-T</v>
      </c>
      <c r="B594" s="11" t="s">
        <v>96</v>
      </c>
      <c r="C594" s="6">
        <v>2.1999999999999999E-2</v>
      </c>
      <c r="D594" s="6"/>
      <c r="E594" s="6">
        <v>10</v>
      </c>
      <c r="F594" s="6">
        <v>43609921</v>
      </c>
      <c r="G594" s="6" t="s">
        <v>125</v>
      </c>
      <c r="H594" s="6" t="s">
        <v>1177</v>
      </c>
      <c r="I594" s="6">
        <v>727</v>
      </c>
      <c r="K594" s="19" t="str">
        <f t="shared" si="95"/>
        <v>N</v>
      </c>
      <c r="L594" s="20" t="str">
        <f t="shared" si="96"/>
        <v/>
      </c>
      <c r="M594" s="21" t="str">
        <f t="shared" si="97"/>
        <v/>
      </c>
      <c r="N594" s="22" t="str">
        <f t="shared" si="98"/>
        <v>N/A</v>
      </c>
      <c r="O594" s="23" t="str">
        <f t="shared" si="100"/>
        <v/>
      </c>
      <c r="P594" s="23" t="str">
        <f t="shared" si="101"/>
        <v/>
      </c>
      <c r="Q594" s="27"/>
      <c r="R594" s="24" t="str">
        <f>IF($K594="N","",IF($K594="Y",VLOOKUP($A594,'Run1-2'!$A:$J,3,FALSE)))</f>
        <v/>
      </c>
      <c r="S594" s="25" t="str">
        <f t="shared" si="102"/>
        <v/>
      </c>
      <c r="T594" s="27"/>
      <c r="U594" s="24" t="str">
        <f>IF($K594="N","",IF($K594="Y",VLOOKUP($A594,'Run1-3'!$A:$J,3,FALSE)))</f>
        <v/>
      </c>
      <c r="V594" s="25" t="str">
        <f t="shared" si="103"/>
        <v/>
      </c>
      <c r="W594" s="27"/>
      <c r="X594" s="25" t="str">
        <f t="shared" si="99"/>
        <v>N/A</v>
      </c>
    </row>
    <row r="595" spans="1:24" ht="15" customHeight="1" x14ac:dyDescent="0.3">
      <c r="A595" s="12" t="str">
        <f t="shared" si="94"/>
        <v>10-43609922-T</v>
      </c>
      <c r="B595" s="11" t="s">
        <v>313</v>
      </c>
      <c r="C595" s="6">
        <v>1.0800000000000001E-2</v>
      </c>
      <c r="D595" s="6"/>
      <c r="E595" s="6">
        <v>10</v>
      </c>
      <c r="F595" s="6">
        <v>43609922</v>
      </c>
      <c r="G595" s="6" t="s">
        <v>125</v>
      </c>
      <c r="H595" s="6" t="s">
        <v>1177</v>
      </c>
      <c r="I595" s="6">
        <v>740</v>
      </c>
      <c r="K595" s="19" t="str">
        <f t="shared" si="95"/>
        <v>N</v>
      </c>
      <c r="L595" s="20" t="str">
        <f t="shared" si="96"/>
        <v/>
      </c>
      <c r="M595" s="21" t="str">
        <f t="shared" si="97"/>
        <v/>
      </c>
      <c r="N595" s="22" t="str">
        <f t="shared" si="98"/>
        <v>N/A</v>
      </c>
      <c r="O595" s="23" t="str">
        <f t="shared" si="100"/>
        <v/>
      </c>
      <c r="P595" s="23" t="str">
        <f t="shared" si="101"/>
        <v/>
      </c>
      <c r="Q595" s="27"/>
      <c r="R595" s="24" t="str">
        <f>IF($K595="N","",IF($K595="Y",VLOOKUP($A595,'Run1-2'!$A:$J,3,FALSE)))</f>
        <v/>
      </c>
      <c r="S595" s="25" t="str">
        <f t="shared" si="102"/>
        <v/>
      </c>
      <c r="T595" s="27"/>
      <c r="U595" s="24" t="str">
        <f>IF($K595="N","",IF($K595="Y",VLOOKUP($A595,'Run1-3'!$A:$J,3,FALSE)))</f>
        <v/>
      </c>
      <c r="V595" s="25" t="str">
        <f t="shared" si="103"/>
        <v/>
      </c>
      <c r="W595" s="27"/>
      <c r="X595" s="25" t="str">
        <f t="shared" si="99"/>
        <v>N/A</v>
      </c>
    </row>
    <row r="596" spans="1:24" ht="15" customHeight="1" x14ac:dyDescent="0.3">
      <c r="A596" s="12" t="str">
        <f t="shared" si="94"/>
        <v>10-43609929-T-C</v>
      </c>
      <c r="B596" s="11" t="s">
        <v>1115</v>
      </c>
      <c r="C596" s="6">
        <v>1.0999999999999999E-2</v>
      </c>
      <c r="D596" s="6"/>
      <c r="E596" s="6">
        <v>10</v>
      </c>
      <c r="F596" s="6">
        <v>43609929</v>
      </c>
      <c r="G596" s="6" t="s">
        <v>1177</v>
      </c>
      <c r="H596" s="6" t="s">
        <v>551</v>
      </c>
      <c r="I596" s="6">
        <v>725</v>
      </c>
      <c r="K596" s="19" t="str">
        <f t="shared" si="95"/>
        <v>N</v>
      </c>
      <c r="L596" s="20" t="str">
        <f t="shared" si="96"/>
        <v/>
      </c>
      <c r="M596" s="21" t="str">
        <f t="shared" si="97"/>
        <v/>
      </c>
      <c r="N596" s="22" t="str">
        <f t="shared" si="98"/>
        <v>N/A</v>
      </c>
      <c r="O596" s="23" t="str">
        <f t="shared" si="100"/>
        <v/>
      </c>
      <c r="P596" s="23" t="str">
        <f t="shared" si="101"/>
        <v/>
      </c>
      <c r="Q596" s="27"/>
      <c r="R596" s="24" t="str">
        <f>IF($K596="N","",IF($K596="Y",VLOOKUP($A596,'Run1-2'!$A:$J,3,FALSE)))</f>
        <v/>
      </c>
      <c r="S596" s="25" t="str">
        <f t="shared" si="102"/>
        <v/>
      </c>
      <c r="T596" s="27"/>
      <c r="U596" s="24" t="str">
        <f>IF($K596="N","",IF($K596="Y",VLOOKUP($A596,'Run1-3'!$A:$J,3,FALSE)))</f>
        <v/>
      </c>
      <c r="V596" s="25" t="str">
        <f t="shared" si="103"/>
        <v/>
      </c>
      <c r="W596" s="27"/>
      <c r="X596" s="25" t="str">
        <f t="shared" si="99"/>
        <v>N/A</v>
      </c>
    </row>
    <row r="597" spans="1:24" ht="15" customHeight="1" x14ac:dyDescent="0.3">
      <c r="A597" s="12" t="str">
        <f t="shared" si="94"/>
        <v>10-43609938-T</v>
      </c>
      <c r="B597" s="11" t="s">
        <v>1330</v>
      </c>
      <c r="C597" s="6">
        <v>1.0699999999999999E-2</v>
      </c>
      <c r="D597" s="6"/>
      <c r="E597" s="6">
        <v>10</v>
      </c>
      <c r="F597" s="6">
        <v>43609938</v>
      </c>
      <c r="G597" s="6" t="s">
        <v>125</v>
      </c>
      <c r="H597" s="6" t="s">
        <v>1177</v>
      </c>
      <c r="I597" s="6">
        <v>748</v>
      </c>
      <c r="K597" s="19" t="str">
        <f t="shared" si="95"/>
        <v>N</v>
      </c>
      <c r="L597" s="20" t="str">
        <f t="shared" si="96"/>
        <v/>
      </c>
      <c r="M597" s="21" t="str">
        <f t="shared" si="97"/>
        <v/>
      </c>
      <c r="N597" s="22" t="str">
        <f t="shared" si="98"/>
        <v>N/A</v>
      </c>
      <c r="O597" s="23" t="str">
        <f t="shared" si="100"/>
        <v/>
      </c>
      <c r="P597" s="23" t="str">
        <f t="shared" si="101"/>
        <v/>
      </c>
      <c r="Q597" s="27"/>
      <c r="R597" s="24" t="str">
        <f>IF($K597="N","",IF($K597="Y",VLOOKUP($A597,'Run1-2'!$A:$J,3,FALSE)))</f>
        <v/>
      </c>
      <c r="S597" s="25" t="str">
        <f t="shared" si="102"/>
        <v/>
      </c>
      <c r="T597" s="27"/>
      <c r="U597" s="24" t="str">
        <f>IF($K597="N","",IF($K597="Y",VLOOKUP($A597,'Run1-3'!$A:$J,3,FALSE)))</f>
        <v/>
      </c>
      <c r="V597" s="25" t="str">
        <f t="shared" si="103"/>
        <v/>
      </c>
      <c r="W597" s="27"/>
      <c r="X597" s="25" t="str">
        <f t="shared" si="99"/>
        <v>N/A</v>
      </c>
    </row>
    <row r="598" spans="1:24" ht="15" customHeight="1" x14ac:dyDescent="0.3">
      <c r="A598" s="12" t="str">
        <f t="shared" si="94"/>
        <v>10-43609962-T</v>
      </c>
      <c r="B598" s="11" t="s">
        <v>157</v>
      </c>
      <c r="C598" s="6">
        <v>1.1599999999999999E-2</v>
      </c>
      <c r="D598" s="6" t="s">
        <v>1516</v>
      </c>
      <c r="E598" s="6">
        <v>10</v>
      </c>
      <c r="F598" s="6">
        <v>43609962</v>
      </c>
      <c r="G598" s="6" t="s">
        <v>125</v>
      </c>
      <c r="H598" s="6" t="s">
        <v>1177</v>
      </c>
      <c r="I598" s="6">
        <v>775</v>
      </c>
      <c r="K598" s="19" t="str">
        <f t="shared" si="95"/>
        <v>N</v>
      </c>
      <c r="L598" s="20" t="str">
        <f t="shared" si="96"/>
        <v/>
      </c>
      <c r="M598" s="21" t="str">
        <f t="shared" si="97"/>
        <v/>
      </c>
      <c r="N598" s="22" t="str">
        <f t="shared" si="98"/>
        <v>N/A</v>
      </c>
      <c r="O598" s="23" t="str">
        <f t="shared" si="100"/>
        <v/>
      </c>
      <c r="P598" s="23" t="str">
        <f t="shared" si="101"/>
        <v/>
      </c>
      <c r="Q598" s="27"/>
      <c r="R598" s="24" t="str">
        <f>IF($K598="N","",IF($K598="Y",VLOOKUP($A598,'Run1-2'!$A:$J,3,FALSE)))</f>
        <v/>
      </c>
      <c r="S598" s="25" t="str">
        <f t="shared" si="102"/>
        <v/>
      </c>
      <c r="T598" s="27"/>
      <c r="U598" s="24" t="str">
        <f>IF($K598="N","",IF($K598="Y",VLOOKUP($A598,'Run1-3'!$A:$J,3,FALSE)))</f>
        <v/>
      </c>
      <c r="V598" s="25" t="str">
        <f t="shared" si="103"/>
        <v/>
      </c>
      <c r="W598" s="27"/>
      <c r="X598" s="25" t="str">
        <f t="shared" si="99"/>
        <v>N/A</v>
      </c>
    </row>
    <row r="599" spans="1:24" ht="15" customHeight="1" x14ac:dyDescent="0.3">
      <c r="A599" s="12" t="str">
        <f t="shared" si="94"/>
        <v>10-43609974-T</v>
      </c>
      <c r="B599" s="11" t="s">
        <v>376</v>
      </c>
      <c r="C599" s="6">
        <v>1.03E-2</v>
      </c>
      <c r="D599" s="6"/>
      <c r="E599" s="6">
        <v>10</v>
      </c>
      <c r="F599" s="6">
        <v>43609974</v>
      </c>
      <c r="G599" s="6" t="s">
        <v>125</v>
      </c>
      <c r="H599" s="6" t="s">
        <v>1177</v>
      </c>
      <c r="I599" s="6">
        <v>773</v>
      </c>
      <c r="K599" s="19" t="str">
        <f t="shared" si="95"/>
        <v>N</v>
      </c>
      <c r="L599" s="20" t="str">
        <f t="shared" si="96"/>
        <v/>
      </c>
      <c r="M599" s="21" t="str">
        <f t="shared" si="97"/>
        <v/>
      </c>
      <c r="N599" s="22" t="str">
        <f t="shared" si="98"/>
        <v>N/A</v>
      </c>
      <c r="O599" s="23" t="str">
        <f t="shared" si="100"/>
        <v/>
      </c>
      <c r="P599" s="23" t="str">
        <f t="shared" si="101"/>
        <v/>
      </c>
      <c r="Q599" s="27"/>
      <c r="R599" s="24" t="str">
        <f>IF($K599="N","",IF($K599="Y",VLOOKUP($A599,'Run1-2'!$A:$J,3,FALSE)))</f>
        <v/>
      </c>
      <c r="S599" s="25" t="str">
        <f t="shared" si="102"/>
        <v/>
      </c>
      <c r="T599" s="27"/>
      <c r="U599" s="24" t="str">
        <f>IF($K599="N","",IF($K599="Y",VLOOKUP($A599,'Run1-3'!$A:$J,3,FALSE)))</f>
        <v/>
      </c>
      <c r="V599" s="25" t="str">
        <f t="shared" si="103"/>
        <v/>
      </c>
      <c r="W599" s="27"/>
      <c r="X599" s="25" t="str">
        <f t="shared" si="99"/>
        <v>N/A</v>
      </c>
    </row>
    <row r="600" spans="1:24" ht="15" customHeight="1" x14ac:dyDescent="0.3">
      <c r="A600" s="12" t="str">
        <f t="shared" si="94"/>
        <v>10-43609987-A-T</v>
      </c>
      <c r="B600" s="11" t="s">
        <v>1179</v>
      </c>
      <c r="C600" s="6">
        <v>1.04E-2</v>
      </c>
      <c r="D600" s="6"/>
      <c r="E600" s="6">
        <v>10</v>
      </c>
      <c r="F600" s="6">
        <v>43609987</v>
      </c>
      <c r="G600" s="6" t="s">
        <v>1082</v>
      </c>
      <c r="H600" s="6" t="s">
        <v>404</v>
      </c>
      <c r="I600" s="6">
        <v>771</v>
      </c>
      <c r="K600" s="19" t="str">
        <f t="shared" si="95"/>
        <v>N</v>
      </c>
      <c r="L600" s="20" t="str">
        <f t="shared" si="96"/>
        <v/>
      </c>
      <c r="M600" s="21" t="str">
        <f t="shared" si="97"/>
        <v/>
      </c>
      <c r="N600" s="22" t="str">
        <f t="shared" si="98"/>
        <v>N/A</v>
      </c>
      <c r="O600" s="23" t="str">
        <f t="shared" si="100"/>
        <v/>
      </c>
      <c r="P600" s="23" t="str">
        <f t="shared" si="101"/>
        <v/>
      </c>
      <c r="Q600" s="27"/>
      <c r="R600" s="24" t="str">
        <f>IF($K600="N","",IF($K600="Y",VLOOKUP($A600,'Run1-2'!$A:$J,3,FALSE)))</f>
        <v/>
      </c>
      <c r="S600" s="25" t="str">
        <f t="shared" si="102"/>
        <v/>
      </c>
      <c r="T600" s="27"/>
      <c r="U600" s="24" t="str">
        <f>IF($K600="N","",IF($K600="Y",VLOOKUP($A600,'Run1-3'!$A:$J,3,FALSE)))</f>
        <v/>
      </c>
      <c r="V600" s="25" t="str">
        <f t="shared" si="103"/>
        <v/>
      </c>
      <c r="W600" s="27"/>
      <c r="X600" s="25" t="str">
        <f t="shared" si="99"/>
        <v>N/A</v>
      </c>
    </row>
    <row r="601" spans="1:24" ht="15" customHeight="1" x14ac:dyDescent="0.3">
      <c r="A601" s="12" t="str">
        <f t="shared" si="94"/>
        <v>10-43609989-T</v>
      </c>
      <c r="B601" s="11" t="s">
        <v>553</v>
      </c>
      <c r="C601" s="6">
        <v>1.06E-2</v>
      </c>
      <c r="D601" s="6" t="s">
        <v>1517</v>
      </c>
      <c r="E601" s="6">
        <v>10</v>
      </c>
      <c r="F601" s="6">
        <v>43609989</v>
      </c>
      <c r="G601" s="6" t="s">
        <v>125</v>
      </c>
      <c r="H601" s="6" t="s">
        <v>1177</v>
      </c>
      <c r="I601" s="6">
        <v>758</v>
      </c>
      <c r="K601" s="19" t="str">
        <f t="shared" si="95"/>
        <v>N</v>
      </c>
      <c r="L601" s="20" t="str">
        <f t="shared" si="96"/>
        <v/>
      </c>
      <c r="M601" s="21" t="str">
        <f t="shared" si="97"/>
        <v/>
      </c>
      <c r="N601" s="22" t="str">
        <f t="shared" si="98"/>
        <v>N/A</v>
      </c>
      <c r="O601" s="23" t="str">
        <f t="shared" si="100"/>
        <v/>
      </c>
      <c r="P601" s="23" t="str">
        <f t="shared" si="101"/>
        <v/>
      </c>
      <c r="Q601" s="27"/>
      <c r="R601" s="24" t="str">
        <f>IF($K601="N","",IF($K601="Y",VLOOKUP($A601,'Run1-2'!$A:$J,3,FALSE)))</f>
        <v/>
      </c>
      <c r="S601" s="25" t="str">
        <f t="shared" si="102"/>
        <v/>
      </c>
      <c r="T601" s="27"/>
      <c r="U601" s="24" t="str">
        <f>IF($K601="N","",IF($K601="Y",VLOOKUP($A601,'Run1-3'!$A:$J,3,FALSE)))</f>
        <v/>
      </c>
      <c r="V601" s="25" t="str">
        <f t="shared" si="103"/>
        <v/>
      </c>
      <c r="W601" s="27"/>
      <c r="X601" s="25" t="str">
        <f t="shared" si="99"/>
        <v>N/A</v>
      </c>
    </row>
    <row r="602" spans="1:24" ht="15" customHeight="1" x14ac:dyDescent="0.3">
      <c r="A602" s="12" t="str">
        <f t="shared" si="94"/>
        <v>10-43609994-T</v>
      </c>
      <c r="B602" s="11" t="s">
        <v>768</v>
      </c>
      <c r="C602" s="6">
        <v>1.47E-2</v>
      </c>
      <c r="D602" s="6" t="s">
        <v>1518</v>
      </c>
      <c r="E602" s="6">
        <v>10</v>
      </c>
      <c r="F602" s="6">
        <v>43609994</v>
      </c>
      <c r="G602" s="6" t="s">
        <v>125</v>
      </c>
      <c r="H602" s="6" t="s">
        <v>1177</v>
      </c>
      <c r="I602" s="6">
        <v>749</v>
      </c>
      <c r="K602" s="19" t="str">
        <f t="shared" si="95"/>
        <v>N</v>
      </c>
      <c r="L602" s="20" t="str">
        <f t="shared" si="96"/>
        <v/>
      </c>
      <c r="M602" s="21" t="str">
        <f t="shared" si="97"/>
        <v/>
      </c>
      <c r="N602" s="22" t="str">
        <f t="shared" si="98"/>
        <v>N/A</v>
      </c>
      <c r="O602" s="23" t="str">
        <f t="shared" si="100"/>
        <v/>
      </c>
      <c r="P602" s="23" t="str">
        <f t="shared" si="101"/>
        <v/>
      </c>
      <c r="Q602" s="27"/>
      <c r="R602" s="24" t="str">
        <f>IF($K602="N","",IF($K602="Y",VLOOKUP($A602,'Run1-2'!$A:$J,3,FALSE)))</f>
        <v/>
      </c>
      <c r="S602" s="25" t="str">
        <f t="shared" si="102"/>
        <v/>
      </c>
      <c r="T602" s="27"/>
      <c r="U602" s="24" t="str">
        <f>IF($K602="N","",IF($K602="Y",VLOOKUP($A602,'Run1-3'!$A:$J,3,FALSE)))</f>
        <v/>
      </c>
      <c r="V602" s="25" t="str">
        <f t="shared" si="103"/>
        <v/>
      </c>
      <c r="W602" s="27"/>
      <c r="X602" s="25" t="str">
        <f t="shared" si="99"/>
        <v>N/A</v>
      </c>
    </row>
    <row r="603" spans="1:24" ht="15" customHeight="1" x14ac:dyDescent="0.3">
      <c r="A603" s="12" t="str">
        <f t="shared" si="94"/>
        <v>10-43610000-T+C</v>
      </c>
      <c r="B603" s="11" t="s">
        <v>182</v>
      </c>
      <c r="C603" s="6">
        <v>3.2500000000000001E-2</v>
      </c>
      <c r="D603" s="6"/>
      <c r="E603" s="6">
        <v>10</v>
      </c>
      <c r="F603" s="6">
        <v>43610000</v>
      </c>
      <c r="G603" s="6" t="s">
        <v>1177</v>
      </c>
      <c r="H603" s="6" t="s">
        <v>1335</v>
      </c>
      <c r="I603" s="6">
        <v>738</v>
      </c>
      <c r="K603" s="19" t="str">
        <f t="shared" si="95"/>
        <v>N</v>
      </c>
      <c r="L603" s="20" t="str">
        <f t="shared" si="96"/>
        <v/>
      </c>
      <c r="M603" s="21" t="str">
        <f t="shared" si="97"/>
        <v/>
      </c>
      <c r="N603" s="22" t="str">
        <f t="shared" si="98"/>
        <v>N/A</v>
      </c>
      <c r="O603" s="23" t="str">
        <f t="shared" si="100"/>
        <v/>
      </c>
      <c r="P603" s="23" t="str">
        <f t="shared" si="101"/>
        <v/>
      </c>
      <c r="Q603" s="27"/>
      <c r="R603" s="24" t="str">
        <f>IF($K603="N","",IF($K603="Y",VLOOKUP($A603,'Run1-2'!$A:$J,3,FALSE)))</f>
        <v/>
      </c>
      <c r="S603" s="25" t="str">
        <f t="shared" si="102"/>
        <v/>
      </c>
      <c r="T603" s="27"/>
      <c r="U603" s="24" t="str">
        <f>IF($K603="N","",IF($K603="Y",VLOOKUP($A603,'Run1-3'!$A:$J,3,FALSE)))</f>
        <v/>
      </c>
      <c r="V603" s="25" t="str">
        <f t="shared" si="103"/>
        <v/>
      </c>
      <c r="W603" s="27"/>
      <c r="X603" s="25" t="str">
        <f t="shared" si="99"/>
        <v>N/A</v>
      </c>
    </row>
    <row r="604" spans="1:24" ht="15" customHeight="1" x14ac:dyDescent="0.3">
      <c r="A604" s="12" t="str">
        <f t="shared" si="94"/>
        <v>10-43613835-A+C</v>
      </c>
      <c r="B604" s="11" t="s">
        <v>399</v>
      </c>
      <c r="C604" s="6">
        <v>3.5099999999999999E-2</v>
      </c>
      <c r="D604" s="6"/>
      <c r="E604" s="6">
        <v>10</v>
      </c>
      <c r="F604" s="6">
        <v>43613835</v>
      </c>
      <c r="G604" s="6" t="s">
        <v>1082</v>
      </c>
      <c r="H604" s="6" t="s">
        <v>709</v>
      </c>
      <c r="I604" s="6">
        <v>941</v>
      </c>
      <c r="K604" s="19" t="str">
        <f t="shared" si="95"/>
        <v>N</v>
      </c>
      <c r="L604" s="20" t="str">
        <f t="shared" si="96"/>
        <v/>
      </c>
      <c r="M604" s="21" t="str">
        <f t="shared" si="97"/>
        <v/>
      </c>
      <c r="N604" s="22" t="str">
        <f t="shared" si="98"/>
        <v>N/A</v>
      </c>
      <c r="O604" s="23" t="str">
        <f t="shared" si="100"/>
        <v/>
      </c>
      <c r="P604" s="23" t="str">
        <f t="shared" si="101"/>
        <v/>
      </c>
      <c r="Q604" s="27"/>
      <c r="R604" s="24" t="str">
        <f>IF($K604="N","",IF($K604="Y",VLOOKUP($A604,'Run1-2'!$A:$J,3,FALSE)))</f>
        <v/>
      </c>
      <c r="S604" s="25" t="str">
        <f t="shared" si="102"/>
        <v/>
      </c>
      <c r="T604" s="27"/>
      <c r="U604" s="24" t="str">
        <f>IF($K604="N","",IF($K604="Y",VLOOKUP($A604,'Run1-3'!$A:$J,3,FALSE)))</f>
        <v/>
      </c>
      <c r="V604" s="25" t="str">
        <f t="shared" si="103"/>
        <v/>
      </c>
      <c r="W604" s="27"/>
      <c r="X604" s="25" t="str">
        <f t="shared" si="99"/>
        <v>N/A</v>
      </c>
    </row>
    <row r="605" spans="1:24" ht="15" customHeight="1" x14ac:dyDescent="0.3">
      <c r="A605" s="12" t="str">
        <f t="shared" si="94"/>
        <v>10-43613843-T</v>
      </c>
      <c r="B605" s="11" t="s">
        <v>615</v>
      </c>
      <c r="C605" s="6">
        <v>0.99890000000000001</v>
      </c>
      <c r="D605" s="6" t="s">
        <v>1323</v>
      </c>
      <c r="E605" s="6">
        <v>10</v>
      </c>
      <c r="F605" s="6">
        <v>43613843</v>
      </c>
      <c r="G605" s="6" t="s">
        <v>187</v>
      </c>
      <c r="H605" s="6" t="s">
        <v>1177</v>
      </c>
      <c r="I605" s="6">
        <v>926</v>
      </c>
      <c r="K605" s="19" t="str">
        <f t="shared" si="95"/>
        <v>N</v>
      </c>
      <c r="L605" s="20" t="str">
        <f t="shared" si="96"/>
        <v/>
      </c>
      <c r="M605" s="21" t="str">
        <f t="shared" si="97"/>
        <v/>
      </c>
      <c r="N605" s="22" t="str">
        <f t="shared" si="98"/>
        <v>N/A</v>
      </c>
      <c r="O605" s="23" t="str">
        <f t="shared" si="100"/>
        <v/>
      </c>
      <c r="P605" s="23" t="str">
        <f t="shared" si="101"/>
        <v/>
      </c>
      <c r="Q605" s="27"/>
      <c r="R605" s="24" t="str">
        <f>IF($K605="N","",IF($K605="Y",VLOOKUP($A605,'Run1-2'!$A:$J,3,FALSE)))</f>
        <v/>
      </c>
      <c r="S605" s="25" t="str">
        <f t="shared" si="102"/>
        <v/>
      </c>
      <c r="T605" s="27"/>
      <c r="U605" s="24" t="str">
        <f>IF($K605="N","",IF($K605="Y",VLOOKUP($A605,'Run1-3'!$A:$J,3,FALSE)))</f>
        <v/>
      </c>
      <c r="V605" s="25" t="str">
        <f t="shared" si="103"/>
        <v/>
      </c>
      <c r="W605" s="27"/>
      <c r="X605" s="25" t="str">
        <f t="shared" si="99"/>
        <v>N/A</v>
      </c>
    </row>
    <row r="606" spans="1:24" ht="15" customHeight="1" x14ac:dyDescent="0.3">
      <c r="A606" s="12" t="str">
        <f t="shared" si="94"/>
        <v>10-43615564-A</v>
      </c>
      <c r="B606" s="11" t="s">
        <v>832</v>
      </c>
      <c r="C606" s="6">
        <v>1.5100000000000001E-2</v>
      </c>
      <c r="D606" s="6"/>
      <c r="E606" s="6">
        <v>10</v>
      </c>
      <c r="F606" s="6">
        <v>43615564</v>
      </c>
      <c r="G606" s="6" t="s">
        <v>187</v>
      </c>
      <c r="H606" s="6" t="s">
        <v>1082</v>
      </c>
      <c r="I606" s="6">
        <v>728</v>
      </c>
      <c r="K606" s="19" t="str">
        <f t="shared" si="95"/>
        <v>N</v>
      </c>
      <c r="L606" s="20" t="str">
        <f t="shared" si="96"/>
        <v/>
      </c>
      <c r="M606" s="21" t="str">
        <f t="shared" si="97"/>
        <v/>
      </c>
      <c r="N606" s="22" t="str">
        <f t="shared" si="98"/>
        <v>N/A</v>
      </c>
      <c r="O606" s="23" t="str">
        <f t="shared" si="100"/>
        <v/>
      </c>
      <c r="P606" s="23" t="str">
        <f t="shared" si="101"/>
        <v/>
      </c>
      <c r="Q606" s="27"/>
      <c r="R606" s="24" t="str">
        <f>IF($K606="N","",IF($K606="Y",VLOOKUP($A606,'Run1-2'!$A:$J,3,FALSE)))</f>
        <v/>
      </c>
      <c r="S606" s="25" t="str">
        <f t="shared" si="102"/>
        <v/>
      </c>
      <c r="T606" s="27"/>
      <c r="U606" s="24" t="str">
        <f>IF($K606="N","",IF($K606="Y",VLOOKUP($A606,'Run1-3'!$A:$J,3,FALSE)))</f>
        <v/>
      </c>
      <c r="V606" s="25" t="str">
        <f t="shared" si="103"/>
        <v/>
      </c>
      <c r="W606" s="27"/>
      <c r="X606" s="25" t="str">
        <f t="shared" si="99"/>
        <v>N/A</v>
      </c>
    </row>
    <row r="607" spans="1:24" ht="15" customHeight="1" x14ac:dyDescent="0.3">
      <c r="A607" s="12" t="str">
        <f t="shared" si="94"/>
        <v>10-43615633-G</v>
      </c>
      <c r="B607" s="11" t="s">
        <v>241</v>
      </c>
      <c r="C607" s="6">
        <v>0.51519999999999999</v>
      </c>
      <c r="D607" s="6" t="s">
        <v>374</v>
      </c>
      <c r="E607" s="6">
        <v>10</v>
      </c>
      <c r="F607" s="6">
        <v>43615633</v>
      </c>
      <c r="G607" s="6" t="s">
        <v>125</v>
      </c>
      <c r="H607" s="6" t="s">
        <v>187</v>
      </c>
      <c r="I607" s="6">
        <v>792</v>
      </c>
      <c r="K607" s="19" t="str">
        <f t="shared" si="95"/>
        <v>N</v>
      </c>
      <c r="L607" s="20" t="str">
        <f t="shared" si="96"/>
        <v/>
      </c>
      <c r="M607" s="21" t="str">
        <f t="shared" si="97"/>
        <v/>
      </c>
      <c r="N607" s="22" t="str">
        <f t="shared" si="98"/>
        <v>N/A</v>
      </c>
      <c r="O607" s="23" t="str">
        <f t="shared" si="100"/>
        <v/>
      </c>
      <c r="P607" s="23" t="str">
        <f t="shared" si="101"/>
        <v/>
      </c>
      <c r="Q607" s="27"/>
      <c r="R607" s="24" t="str">
        <f>IF($K607="N","",IF($K607="Y",VLOOKUP($A607,'Run1-2'!$A:$J,3,FALSE)))</f>
        <v/>
      </c>
      <c r="S607" s="25" t="str">
        <f t="shared" si="102"/>
        <v/>
      </c>
      <c r="T607" s="27"/>
      <c r="U607" s="24" t="str">
        <f>IF($K607="N","",IF($K607="Y",VLOOKUP($A607,'Run1-3'!$A:$J,3,FALSE)))</f>
        <v/>
      </c>
      <c r="V607" s="25" t="str">
        <f t="shared" si="103"/>
        <v/>
      </c>
      <c r="W607" s="27"/>
      <c r="X607" s="25" t="str">
        <f t="shared" si="99"/>
        <v>N/A</v>
      </c>
    </row>
    <row r="608" spans="1:24" ht="15" customHeight="1" x14ac:dyDescent="0.3">
      <c r="A608" s="12" t="str">
        <f t="shared" si="94"/>
        <v>10-43615654-G-C</v>
      </c>
      <c r="B608" s="11" t="s">
        <v>462</v>
      </c>
      <c r="C608" s="6">
        <v>2.5700000000000001E-2</v>
      </c>
      <c r="D608" s="6"/>
      <c r="E608" s="6">
        <v>10</v>
      </c>
      <c r="F608" s="6">
        <v>43615654</v>
      </c>
      <c r="G608" s="6" t="s">
        <v>187</v>
      </c>
      <c r="H608" s="6" t="s">
        <v>1035</v>
      </c>
      <c r="I608" s="6">
        <v>778</v>
      </c>
      <c r="K608" s="19" t="str">
        <f t="shared" si="95"/>
        <v>N</v>
      </c>
      <c r="L608" s="20" t="str">
        <f t="shared" si="96"/>
        <v/>
      </c>
      <c r="M608" s="21" t="str">
        <f t="shared" si="97"/>
        <v/>
      </c>
      <c r="N608" s="22" t="str">
        <f t="shared" si="98"/>
        <v>N/A</v>
      </c>
      <c r="O608" s="23" t="str">
        <f t="shared" si="100"/>
        <v/>
      </c>
      <c r="P608" s="23" t="str">
        <f t="shared" si="101"/>
        <v/>
      </c>
      <c r="Q608" s="27"/>
      <c r="R608" s="24" t="str">
        <f>IF($K608="N","",IF($K608="Y",VLOOKUP($A608,'Run1-2'!$A:$J,3,FALSE)))</f>
        <v/>
      </c>
      <c r="S608" s="25" t="str">
        <f t="shared" si="102"/>
        <v/>
      </c>
      <c r="T608" s="27"/>
      <c r="U608" s="24" t="str">
        <f>IF($K608="N","",IF($K608="Y",VLOOKUP($A608,'Run1-3'!$A:$J,3,FALSE)))</f>
        <v/>
      </c>
      <c r="V608" s="25" t="str">
        <f t="shared" si="103"/>
        <v/>
      </c>
      <c r="W608" s="27"/>
      <c r="X608" s="25" t="str">
        <f t="shared" si="99"/>
        <v>N/A</v>
      </c>
    </row>
    <row r="609" spans="1:24" ht="15" customHeight="1" x14ac:dyDescent="0.3">
      <c r="A609" s="12" t="str">
        <f t="shared" si="94"/>
        <v>10-43615659-A</v>
      </c>
      <c r="B609" s="11" t="s">
        <v>671</v>
      </c>
      <c r="C609" s="6">
        <v>1.4200000000000001E-2</v>
      </c>
      <c r="D609" s="6"/>
      <c r="E609" s="6">
        <v>10</v>
      </c>
      <c r="F609" s="6">
        <v>43615659</v>
      </c>
      <c r="G609" s="6" t="s">
        <v>187</v>
      </c>
      <c r="H609" s="6" t="s">
        <v>1082</v>
      </c>
      <c r="I609" s="6">
        <v>777</v>
      </c>
      <c r="K609" s="19" t="str">
        <f t="shared" si="95"/>
        <v>N</v>
      </c>
      <c r="L609" s="20" t="str">
        <f t="shared" si="96"/>
        <v/>
      </c>
      <c r="M609" s="21" t="str">
        <f t="shared" si="97"/>
        <v/>
      </c>
      <c r="N609" s="22" t="str">
        <f t="shared" si="98"/>
        <v>N/A</v>
      </c>
      <c r="O609" s="23" t="str">
        <f t="shared" si="100"/>
        <v/>
      </c>
      <c r="P609" s="23" t="str">
        <f t="shared" si="101"/>
        <v/>
      </c>
      <c r="Q609" s="27"/>
      <c r="R609" s="24" t="str">
        <f>IF($K609="N","",IF($K609="Y",VLOOKUP($A609,'Run1-2'!$A:$J,3,FALSE)))</f>
        <v/>
      </c>
      <c r="S609" s="25" t="str">
        <f t="shared" si="102"/>
        <v/>
      </c>
      <c r="T609" s="27"/>
      <c r="U609" s="24" t="str">
        <f>IF($K609="N","",IF($K609="Y",VLOOKUP($A609,'Run1-3'!$A:$J,3,FALSE)))</f>
        <v/>
      </c>
      <c r="V609" s="25" t="str">
        <f t="shared" si="103"/>
        <v/>
      </c>
      <c r="W609" s="27"/>
      <c r="X609" s="25" t="str">
        <f t="shared" si="99"/>
        <v>N/A</v>
      </c>
    </row>
    <row r="610" spans="1:24" ht="15" customHeight="1" x14ac:dyDescent="0.3">
      <c r="A610" s="12" t="str">
        <f t="shared" si="94"/>
        <v>10-43615664-A</v>
      </c>
      <c r="B610" s="11" t="s">
        <v>899</v>
      </c>
      <c r="C610" s="6">
        <v>1.3599999999999999E-2</v>
      </c>
      <c r="D610" s="6" t="s">
        <v>1519</v>
      </c>
      <c r="E610" s="6">
        <v>10</v>
      </c>
      <c r="F610" s="6">
        <v>43615664</v>
      </c>
      <c r="G610" s="6" t="s">
        <v>187</v>
      </c>
      <c r="H610" s="6" t="s">
        <v>1082</v>
      </c>
      <c r="I610" s="6">
        <v>737</v>
      </c>
      <c r="K610" s="19" t="str">
        <f t="shared" si="95"/>
        <v>N</v>
      </c>
      <c r="L610" s="20" t="str">
        <f t="shared" si="96"/>
        <v/>
      </c>
      <c r="M610" s="21" t="str">
        <f t="shared" si="97"/>
        <v/>
      </c>
      <c r="N610" s="22" t="str">
        <f t="shared" si="98"/>
        <v>N/A</v>
      </c>
      <c r="O610" s="23" t="str">
        <f t="shared" si="100"/>
        <v/>
      </c>
      <c r="P610" s="23" t="str">
        <f t="shared" si="101"/>
        <v/>
      </c>
      <c r="Q610" s="27"/>
      <c r="R610" s="24" t="str">
        <f>IF($K610="N","",IF($K610="Y",VLOOKUP($A610,'Run1-2'!$A:$J,3,FALSE)))</f>
        <v/>
      </c>
      <c r="S610" s="25" t="str">
        <f t="shared" si="102"/>
        <v/>
      </c>
      <c r="T610" s="27"/>
      <c r="U610" s="24" t="str">
        <f>IF($K610="N","",IF($K610="Y",VLOOKUP($A610,'Run1-3'!$A:$J,3,FALSE)))</f>
        <v/>
      </c>
      <c r="V610" s="25" t="str">
        <f t="shared" si="103"/>
        <v/>
      </c>
      <c r="W610" s="27"/>
      <c r="X610" s="25" t="str">
        <f t="shared" si="99"/>
        <v>N/A</v>
      </c>
    </row>
    <row r="611" spans="1:24" ht="15" customHeight="1" x14ac:dyDescent="0.3">
      <c r="A611" s="12" t="str">
        <f t="shared" si="94"/>
        <v>10-43615669-T+G</v>
      </c>
      <c r="B611" s="11" t="s">
        <v>855</v>
      </c>
      <c r="C611" s="6">
        <v>1.04E-2</v>
      </c>
      <c r="D611" s="6"/>
      <c r="E611" s="6">
        <v>10</v>
      </c>
      <c r="F611" s="6">
        <v>43615669</v>
      </c>
      <c r="G611" s="6" t="s">
        <v>1177</v>
      </c>
      <c r="H611" s="6" t="s">
        <v>13</v>
      </c>
      <c r="I611" s="6">
        <v>770</v>
      </c>
      <c r="K611" s="19" t="str">
        <f t="shared" si="95"/>
        <v>N</v>
      </c>
      <c r="L611" s="20" t="str">
        <f t="shared" si="96"/>
        <v/>
      </c>
      <c r="M611" s="21" t="str">
        <f t="shared" si="97"/>
        <v/>
      </c>
      <c r="N611" s="22" t="str">
        <f t="shared" si="98"/>
        <v>N/A</v>
      </c>
      <c r="O611" s="23" t="str">
        <f t="shared" si="100"/>
        <v/>
      </c>
      <c r="P611" s="23" t="str">
        <f t="shared" si="101"/>
        <v/>
      </c>
      <c r="Q611" s="27"/>
      <c r="R611" s="24" t="str">
        <f>IF($K611="N","",IF($K611="Y",VLOOKUP($A611,'Run1-2'!$A:$J,3,FALSE)))</f>
        <v/>
      </c>
      <c r="S611" s="25" t="str">
        <f t="shared" si="102"/>
        <v/>
      </c>
      <c r="T611" s="27"/>
      <c r="U611" s="24" t="str">
        <f>IF($K611="N","",IF($K611="Y",VLOOKUP($A611,'Run1-3'!$A:$J,3,FALSE)))</f>
        <v/>
      </c>
      <c r="V611" s="25" t="str">
        <f t="shared" si="103"/>
        <v/>
      </c>
      <c r="W611" s="27"/>
      <c r="X611" s="25" t="str">
        <f t="shared" si="99"/>
        <v>N/A</v>
      </c>
    </row>
    <row r="612" spans="1:24" ht="15" customHeight="1" x14ac:dyDescent="0.3">
      <c r="A612" s="12" t="str">
        <f t="shared" si="94"/>
        <v>10-43615687-A</v>
      </c>
      <c r="B612" s="11" t="s">
        <v>1080</v>
      </c>
      <c r="C612" s="6">
        <v>1.7899999999999999E-2</v>
      </c>
      <c r="D612" s="6"/>
      <c r="E612" s="6">
        <v>10</v>
      </c>
      <c r="F612" s="6">
        <v>43615687</v>
      </c>
      <c r="G612" s="6" t="s">
        <v>187</v>
      </c>
      <c r="H612" s="6" t="s">
        <v>1082</v>
      </c>
      <c r="I612" s="6">
        <v>725</v>
      </c>
      <c r="K612" s="19" t="str">
        <f t="shared" si="95"/>
        <v>N</v>
      </c>
      <c r="L612" s="20" t="str">
        <f t="shared" si="96"/>
        <v/>
      </c>
      <c r="M612" s="21" t="str">
        <f t="shared" si="97"/>
        <v/>
      </c>
      <c r="N612" s="22" t="str">
        <f t="shared" si="98"/>
        <v>N/A</v>
      </c>
      <c r="O612" s="23" t="str">
        <f t="shared" si="100"/>
        <v/>
      </c>
      <c r="P612" s="23" t="str">
        <f t="shared" si="101"/>
        <v/>
      </c>
      <c r="Q612" s="27"/>
      <c r="R612" s="24" t="str">
        <f>IF($K612="N","",IF($K612="Y",VLOOKUP($A612,'Run1-2'!$A:$J,3,FALSE)))</f>
        <v/>
      </c>
      <c r="S612" s="25" t="str">
        <f t="shared" si="102"/>
        <v/>
      </c>
      <c r="T612" s="27"/>
      <c r="U612" s="24" t="str">
        <f>IF($K612="N","",IF($K612="Y",VLOOKUP($A612,'Run1-3'!$A:$J,3,FALSE)))</f>
        <v/>
      </c>
      <c r="V612" s="25" t="str">
        <f t="shared" si="103"/>
        <v/>
      </c>
      <c r="W612" s="27"/>
      <c r="X612" s="25" t="str">
        <f t="shared" si="99"/>
        <v>N/A</v>
      </c>
    </row>
    <row r="613" spans="1:24" ht="15" customHeight="1" x14ac:dyDescent="0.3">
      <c r="A613" s="12" t="str">
        <f t="shared" si="94"/>
        <v>10-43617335-A-C</v>
      </c>
      <c r="B613" s="11" t="s">
        <v>1294</v>
      </c>
      <c r="C613" s="6">
        <v>1.17E-2</v>
      </c>
      <c r="D613" s="6"/>
      <c r="E613" s="6">
        <v>10</v>
      </c>
      <c r="F613" s="6">
        <v>43617335</v>
      </c>
      <c r="G613" s="6" t="s">
        <v>1082</v>
      </c>
      <c r="H613" s="6" t="s">
        <v>738</v>
      </c>
      <c r="I613" s="6">
        <v>772</v>
      </c>
      <c r="K613" s="19" t="str">
        <f t="shared" si="95"/>
        <v>N</v>
      </c>
      <c r="L613" s="20" t="str">
        <f t="shared" si="96"/>
        <v/>
      </c>
      <c r="M613" s="21" t="str">
        <f t="shared" si="97"/>
        <v/>
      </c>
      <c r="N613" s="22" t="str">
        <f t="shared" si="98"/>
        <v>N/A</v>
      </c>
      <c r="O613" s="23" t="str">
        <f t="shared" si="100"/>
        <v/>
      </c>
      <c r="P613" s="23" t="str">
        <f t="shared" si="101"/>
        <v/>
      </c>
      <c r="Q613" s="27"/>
      <c r="R613" s="24" t="str">
        <f>IF($K613="N","",IF($K613="Y",VLOOKUP($A613,'Run1-2'!$A:$J,3,FALSE)))</f>
        <v/>
      </c>
      <c r="S613" s="25" t="str">
        <f t="shared" si="102"/>
        <v/>
      </c>
      <c r="T613" s="27"/>
      <c r="U613" s="24" t="str">
        <f>IF($K613="N","",IF($K613="Y",VLOOKUP($A613,'Run1-3'!$A:$J,3,FALSE)))</f>
        <v/>
      </c>
      <c r="V613" s="25" t="str">
        <f t="shared" si="103"/>
        <v/>
      </c>
      <c r="W613" s="27"/>
      <c r="X613" s="25" t="str">
        <f t="shared" si="99"/>
        <v>N/A</v>
      </c>
    </row>
    <row r="614" spans="1:24" ht="15" customHeight="1" x14ac:dyDescent="0.3">
      <c r="A614" s="12" t="str">
        <f t="shared" si="94"/>
        <v>10-43617380-T</v>
      </c>
      <c r="B614" s="11" t="s">
        <v>696</v>
      </c>
      <c r="C614" s="6">
        <v>1.04E-2</v>
      </c>
      <c r="D614" s="6"/>
      <c r="E614" s="6">
        <v>10</v>
      </c>
      <c r="F614" s="6">
        <v>43617380</v>
      </c>
      <c r="G614" s="6" t="s">
        <v>125</v>
      </c>
      <c r="H614" s="6" t="s">
        <v>1177</v>
      </c>
      <c r="I614" s="6">
        <v>869</v>
      </c>
      <c r="K614" s="19" t="str">
        <f t="shared" si="95"/>
        <v>N</v>
      </c>
      <c r="L614" s="20" t="str">
        <f t="shared" si="96"/>
        <v/>
      </c>
      <c r="M614" s="21" t="str">
        <f t="shared" si="97"/>
        <v/>
      </c>
      <c r="N614" s="22" t="str">
        <f t="shared" si="98"/>
        <v>N/A</v>
      </c>
      <c r="O614" s="23" t="str">
        <f t="shared" si="100"/>
        <v/>
      </c>
      <c r="P614" s="23" t="str">
        <f t="shared" si="101"/>
        <v/>
      </c>
      <c r="Q614" s="27"/>
      <c r="R614" s="24" t="str">
        <f>IF($K614="N","",IF($K614="Y",VLOOKUP($A614,'Run1-2'!$A:$J,3,FALSE)))</f>
        <v/>
      </c>
      <c r="S614" s="25" t="str">
        <f t="shared" si="102"/>
        <v/>
      </c>
      <c r="T614" s="27"/>
      <c r="U614" s="24" t="str">
        <f>IF($K614="N","",IF($K614="Y",VLOOKUP($A614,'Run1-3'!$A:$J,3,FALSE)))</f>
        <v/>
      </c>
      <c r="V614" s="25" t="str">
        <f t="shared" si="103"/>
        <v/>
      </c>
      <c r="W614" s="27"/>
      <c r="X614" s="25" t="str">
        <f t="shared" si="99"/>
        <v>N/A</v>
      </c>
    </row>
    <row r="615" spans="1:24" ht="15" customHeight="1" x14ac:dyDescent="0.3">
      <c r="A615" s="12" t="str">
        <f t="shared" si="94"/>
        <v>10-43617383-T</v>
      </c>
      <c r="B615" s="11" t="s">
        <v>923</v>
      </c>
      <c r="C615" s="6">
        <v>1.0500000000000001E-2</v>
      </c>
      <c r="D615" s="6"/>
      <c r="E615" s="6">
        <v>10</v>
      </c>
      <c r="F615" s="6">
        <v>43617383</v>
      </c>
      <c r="G615" s="6" t="s">
        <v>125</v>
      </c>
      <c r="H615" s="6" t="s">
        <v>1177</v>
      </c>
      <c r="I615" s="6">
        <v>861</v>
      </c>
      <c r="K615" s="19" t="str">
        <f t="shared" si="95"/>
        <v>N</v>
      </c>
      <c r="L615" s="20" t="str">
        <f t="shared" si="96"/>
        <v/>
      </c>
      <c r="M615" s="21" t="str">
        <f t="shared" si="97"/>
        <v/>
      </c>
      <c r="N615" s="22" t="str">
        <f t="shared" si="98"/>
        <v>N/A</v>
      </c>
      <c r="O615" s="23" t="str">
        <f t="shared" si="100"/>
        <v/>
      </c>
      <c r="P615" s="23" t="str">
        <f t="shared" si="101"/>
        <v/>
      </c>
      <c r="Q615" s="27"/>
      <c r="R615" s="24" t="str">
        <f>IF($K615="N","",IF($K615="Y",VLOOKUP($A615,'Run1-2'!$A:$J,3,FALSE)))</f>
        <v/>
      </c>
      <c r="S615" s="25" t="str">
        <f t="shared" si="102"/>
        <v/>
      </c>
      <c r="T615" s="27"/>
      <c r="U615" s="24" t="str">
        <f>IF($K615="N","",IF($K615="Y",VLOOKUP($A615,'Run1-3'!$A:$J,3,FALSE)))</f>
        <v/>
      </c>
      <c r="V615" s="25" t="str">
        <f t="shared" si="103"/>
        <v/>
      </c>
      <c r="W615" s="27"/>
      <c r="X615" s="25" t="str">
        <f t="shared" si="99"/>
        <v>N/A</v>
      </c>
    </row>
    <row r="616" spans="1:24" ht="15" customHeight="1" x14ac:dyDescent="0.3">
      <c r="A616" s="12" t="str">
        <f t="shared" si="94"/>
        <v>10-43617392-A+T</v>
      </c>
      <c r="B616" s="11" t="s">
        <v>1141</v>
      </c>
      <c r="C616" s="6">
        <v>2.64E-2</v>
      </c>
      <c r="D616" s="6"/>
      <c r="E616" s="6">
        <v>10</v>
      </c>
      <c r="F616" s="6">
        <v>43617392</v>
      </c>
      <c r="G616" s="6" t="s">
        <v>1082</v>
      </c>
      <c r="H616" s="6" t="s">
        <v>1191</v>
      </c>
      <c r="I616" s="6">
        <v>720</v>
      </c>
      <c r="K616" s="19" t="str">
        <f t="shared" si="95"/>
        <v>N</v>
      </c>
      <c r="L616" s="20" t="str">
        <f t="shared" si="96"/>
        <v/>
      </c>
      <c r="M616" s="21" t="str">
        <f t="shared" si="97"/>
        <v/>
      </c>
      <c r="N616" s="22" t="str">
        <f t="shared" si="98"/>
        <v>N/A</v>
      </c>
      <c r="O616" s="23" t="str">
        <f t="shared" si="100"/>
        <v/>
      </c>
      <c r="P616" s="23" t="str">
        <f t="shared" si="101"/>
        <v/>
      </c>
      <c r="Q616" s="27"/>
      <c r="R616" s="24" t="str">
        <f>IF($K616="N","",IF($K616="Y",VLOOKUP($A616,'Run1-2'!$A:$J,3,FALSE)))</f>
        <v/>
      </c>
      <c r="S616" s="25" t="str">
        <f t="shared" si="102"/>
        <v/>
      </c>
      <c r="T616" s="27"/>
      <c r="U616" s="24" t="str">
        <f>IF($K616="N","",IF($K616="Y",VLOOKUP($A616,'Run1-3'!$A:$J,3,FALSE)))</f>
        <v/>
      </c>
      <c r="V616" s="25" t="str">
        <f t="shared" si="103"/>
        <v/>
      </c>
      <c r="W616" s="27"/>
      <c r="X616" s="25" t="str">
        <f t="shared" si="99"/>
        <v>N/A</v>
      </c>
    </row>
    <row r="617" spans="1:24" ht="15" customHeight="1" x14ac:dyDescent="0.3">
      <c r="A617" s="12" t="str">
        <f t="shared" si="94"/>
        <v>10-43617397-T</v>
      </c>
      <c r="B617" s="11" t="s">
        <v>1355</v>
      </c>
      <c r="C617" s="6">
        <v>1.01E-2</v>
      </c>
      <c r="D617" s="6"/>
      <c r="E617" s="6">
        <v>10</v>
      </c>
      <c r="F617" s="6">
        <v>43617397</v>
      </c>
      <c r="G617" s="6" t="s">
        <v>125</v>
      </c>
      <c r="H617" s="6" t="s">
        <v>1177</v>
      </c>
      <c r="I617" s="6">
        <v>791</v>
      </c>
      <c r="K617" s="19" t="str">
        <f t="shared" si="95"/>
        <v>N</v>
      </c>
      <c r="L617" s="20" t="str">
        <f t="shared" si="96"/>
        <v/>
      </c>
      <c r="M617" s="21" t="str">
        <f t="shared" si="97"/>
        <v/>
      </c>
      <c r="N617" s="22" t="str">
        <f t="shared" si="98"/>
        <v>N/A</v>
      </c>
      <c r="O617" s="23" t="str">
        <f t="shared" si="100"/>
        <v/>
      </c>
      <c r="P617" s="23" t="str">
        <f t="shared" si="101"/>
        <v/>
      </c>
      <c r="Q617" s="27"/>
      <c r="R617" s="24" t="str">
        <f>IF($K617="N","",IF($K617="Y",VLOOKUP($A617,'Run1-2'!$A:$J,3,FALSE)))</f>
        <v/>
      </c>
      <c r="S617" s="25" t="str">
        <f t="shared" si="102"/>
        <v/>
      </c>
      <c r="T617" s="27"/>
      <c r="U617" s="24" t="str">
        <f>IF($K617="N","",IF($K617="Y",VLOOKUP($A617,'Run1-3'!$A:$J,3,FALSE)))</f>
        <v/>
      </c>
      <c r="V617" s="25" t="str">
        <f t="shared" si="103"/>
        <v/>
      </c>
      <c r="W617" s="27"/>
      <c r="X617" s="25" t="str">
        <f t="shared" si="99"/>
        <v>N/A</v>
      </c>
    </row>
    <row r="618" spans="1:24" ht="15" customHeight="1" x14ac:dyDescent="0.3">
      <c r="A618" s="12" t="str">
        <f t="shared" si="94"/>
        <v>10-43617400-A+G</v>
      </c>
      <c r="B618" s="11" t="s">
        <v>763</v>
      </c>
      <c r="C618" s="6">
        <v>1.7299999999999999E-2</v>
      </c>
      <c r="D618" s="6"/>
      <c r="E618" s="6">
        <v>10</v>
      </c>
      <c r="F618" s="6">
        <v>43617400</v>
      </c>
      <c r="G618" s="6" t="s">
        <v>1082</v>
      </c>
      <c r="H618" s="6" t="s">
        <v>775</v>
      </c>
      <c r="I618" s="6">
        <v>753</v>
      </c>
      <c r="K618" s="19" t="str">
        <f t="shared" si="95"/>
        <v>N</v>
      </c>
      <c r="L618" s="20" t="str">
        <f t="shared" si="96"/>
        <v/>
      </c>
      <c r="M618" s="21" t="str">
        <f t="shared" si="97"/>
        <v/>
      </c>
      <c r="N618" s="22" t="str">
        <f t="shared" si="98"/>
        <v>N/A</v>
      </c>
      <c r="O618" s="23" t="str">
        <f t="shared" si="100"/>
        <v/>
      </c>
      <c r="P618" s="23" t="str">
        <f t="shared" si="101"/>
        <v/>
      </c>
      <c r="Q618" s="27"/>
      <c r="R618" s="24" t="str">
        <f>IF($K618="N","",IF($K618="Y",VLOOKUP($A618,'Run1-2'!$A:$J,3,FALSE)))</f>
        <v/>
      </c>
      <c r="S618" s="25" t="str">
        <f t="shared" si="102"/>
        <v/>
      </c>
      <c r="T618" s="27"/>
      <c r="U618" s="24" t="str">
        <f>IF($K618="N","",IF($K618="Y",VLOOKUP($A618,'Run1-3'!$A:$J,3,FALSE)))</f>
        <v/>
      </c>
      <c r="V618" s="25" t="str">
        <f t="shared" si="103"/>
        <v/>
      </c>
      <c r="W618" s="27"/>
      <c r="X618" s="25" t="str">
        <f t="shared" si="99"/>
        <v>N/A</v>
      </c>
    </row>
    <row r="619" spans="1:24" ht="15" customHeight="1" x14ac:dyDescent="0.3">
      <c r="A619" s="12" t="str">
        <f t="shared" si="94"/>
        <v>10-43617400-G</v>
      </c>
      <c r="B619" s="11" t="s">
        <v>987</v>
      </c>
      <c r="C619" s="6">
        <v>1.06E-2</v>
      </c>
      <c r="D619" s="6"/>
      <c r="E619" s="6">
        <v>10</v>
      </c>
      <c r="F619" s="6">
        <v>43617400</v>
      </c>
      <c r="G619" s="6" t="s">
        <v>1082</v>
      </c>
      <c r="H619" s="6" t="s">
        <v>187</v>
      </c>
      <c r="I619" s="6">
        <v>753</v>
      </c>
      <c r="K619" s="19" t="str">
        <f t="shared" si="95"/>
        <v>N</v>
      </c>
      <c r="L619" s="20" t="str">
        <f t="shared" si="96"/>
        <v/>
      </c>
      <c r="M619" s="21" t="str">
        <f t="shared" si="97"/>
        <v/>
      </c>
      <c r="N619" s="22" t="str">
        <f t="shared" si="98"/>
        <v>N/A</v>
      </c>
      <c r="O619" s="23" t="str">
        <f t="shared" si="100"/>
        <v/>
      </c>
      <c r="P619" s="23" t="str">
        <f t="shared" si="101"/>
        <v/>
      </c>
      <c r="Q619" s="27"/>
      <c r="R619" s="24" t="str">
        <f>IF($K619="N","",IF($K619="Y",VLOOKUP($A619,'Run1-2'!$A:$J,3,FALSE)))</f>
        <v/>
      </c>
      <c r="S619" s="25" t="str">
        <f t="shared" si="102"/>
        <v/>
      </c>
      <c r="T619" s="27"/>
      <c r="U619" s="24" t="str">
        <f>IF($K619="N","",IF($K619="Y",VLOOKUP($A619,'Run1-3'!$A:$J,3,FALSE)))</f>
        <v/>
      </c>
      <c r="V619" s="25" t="str">
        <f t="shared" si="103"/>
        <v/>
      </c>
      <c r="W619" s="27"/>
      <c r="X619" s="25" t="str">
        <f t="shared" si="99"/>
        <v>N/A</v>
      </c>
    </row>
    <row r="620" spans="1:24" ht="15" customHeight="1" x14ac:dyDescent="0.3">
      <c r="A620" s="12" t="str">
        <f t="shared" si="94"/>
        <v>10-43617403-T</v>
      </c>
      <c r="B620" s="11" t="s">
        <v>1204</v>
      </c>
      <c r="C620" s="6">
        <v>1.06E-2</v>
      </c>
      <c r="D620" s="6"/>
      <c r="E620" s="6">
        <v>10</v>
      </c>
      <c r="F620" s="6">
        <v>43617403</v>
      </c>
      <c r="G620" s="6" t="s">
        <v>125</v>
      </c>
      <c r="H620" s="6" t="s">
        <v>1177</v>
      </c>
      <c r="I620" s="6">
        <v>756</v>
      </c>
      <c r="K620" s="19" t="str">
        <f t="shared" si="95"/>
        <v>N</v>
      </c>
      <c r="L620" s="20" t="str">
        <f t="shared" si="96"/>
        <v/>
      </c>
      <c r="M620" s="21" t="str">
        <f t="shared" si="97"/>
        <v/>
      </c>
      <c r="N620" s="22" t="str">
        <f t="shared" si="98"/>
        <v>N/A</v>
      </c>
      <c r="O620" s="23" t="str">
        <f t="shared" si="100"/>
        <v/>
      </c>
      <c r="P620" s="23" t="str">
        <f t="shared" si="101"/>
        <v/>
      </c>
      <c r="Q620" s="27"/>
      <c r="R620" s="24" t="str">
        <f>IF($K620="N","",IF($K620="Y",VLOOKUP($A620,'Run1-2'!$A:$J,3,FALSE)))</f>
        <v/>
      </c>
      <c r="S620" s="25" t="str">
        <f t="shared" si="102"/>
        <v/>
      </c>
      <c r="T620" s="27"/>
      <c r="U620" s="24" t="str">
        <f>IF($K620="N","",IF($K620="Y",VLOOKUP($A620,'Run1-3'!$A:$J,3,FALSE)))</f>
        <v/>
      </c>
      <c r="V620" s="25" t="str">
        <f t="shared" si="103"/>
        <v/>
      </c>
      <c r="W620" s="27"/>
      <c r="X620" s="25" t="str">
        <f t="shared" si="99"/>
        <v>N/A</v>
      </c>
    </row>
    <row r="621" spans="1:24" ht="15" customHeight="1" x14ac:dyDescent="0.3">
      <c r="A621" s="12" t="str">
        <f t="shared" si="94"/>
        <v>10-43617419-T</v>
      </c>
      <c r="B621" s="11" t="s">
        <v>1163</v>
      </c>
      <c r="C621" s="6">
        <v>1.1599999999999999E-2</v>
      </c>
      <c r="D621" s="6"/>
      <c r="E621" s="6">
        <v>10</v>
      </c>
      <c r="F621" s="6">
        <v>43617419</v>
      </c>
      <c r="G621" s="6" t="s">
        <v>125</v>
      </c>
      <c r="H621" s="6" t="s">
        <v>1177</v>
      </c>
      <c r="I621" s="6">
        <v>776</v>
      </c>
      <c r="K621" s="19" t="str">
        <f t="shared" si="95"/>
        <v>N</v>
      </c>
      <c r="L621" s="20" t="str">
        <f t="shared" si="96"/>
        <v/>
      </c>
      <c r="M621" s="21" t="str">
        <f t="shared" si="97"/>
        <v/>
      </c>
      <c r="N621" s="22" t="str">
        <f t="shared" si="98"/>
        <v>N/A</v>
      </c>
      <c r="O621" s="23" t="str">
        <f t="shared" si="100"/>
        <v/>
      </c>
      <c r="P621" s="23" t="str">
        <f t="shared" si="101"/>
        <v/>
      </c>
      <c r="Q621" s="27"/>
      <c r="R621" s="24" t="str">
        <f>IF($K621="N","",IF($K621="Y",VLOOKUP($A621,'Run1-2'!$A:$J,3,FALSE)))</f>
        <v/>
      </c>
      <c r="S621" s="25" t="str">
        <f t="shared" si="102"/>
        <v/>
      </c>
      <c r="T621" s="27"/>
      <c r="U621" s="24" t="str">
        <f>IF($K621="N","",IF($K621="Y",VLOOKUP($A621,'Run1-3'!$A:$J,3,FALSE)))</f>
        <v/>
      </c>
      <c r="V621" s="25" t="str">
        <f t="shared" si="103"/>
        <v/>
      </c>
      <c r="W621" s="27"/>
      <c r="X621" s="25" t="str">
        <f t="shared" si="99"/>
        <v>N/A</v>
      </c>
    </row>
    <row r="622" spans="1:24" ht="15" customHeight="1" x14ac:dyDescent="0.3">
      <c r="A622" s="12" t="str">
        <f t="shared" si="94"/>
        <v>10-43617424-A</v>
      </c>
      <c r="B622" s="11" t="s">
        <v>1375</v>
      </c>
      <c r="C622" s="6">
        <v>1.03E-2</v>
      </c>
      <c r="D622" s="6"/>
      <c r="E622" s="6">
        <v>10</v>
      </c>
      <c r="F622" s="6">
        <v>43617424</v>
      </c>
      <c r="G622" s="6" t="s">
        <v>187</v>
      </c>
      <c r="H622" s="6" t="s">
        <v>1082</v>
      </c>
      <c r="I622" s="6">
        <v>777</v>
      </c>
      <c r="K622" s="19" t="str">
        <f t="shared" si="95"/>
        <v>N</v>
      </c>
      <c r="L622" s="20" t="str">
        <f t="shared" si="96"/>
        <v/>
      </c>
      <c r="M622" s="21" t="str">
        <f t="shared" si="97"/>
        <v/>
      </c>
      <c r="N622" s="22" t="str">
        <f t="shared" si="98"/>
        <v>N/A</v>
      </c>
      <c r="O622" s="23" t="str">
        <f t="shared" si="100"/>
        <v/>
      </c>
      <c r="P622" s="23" t="str">
        <f t="shared" si="101"/>
        <v/>
      </c>
      <c r="Q622" s="27"/>
      <c r="R622" s="24" t="str">
        <f>IF($K622="N","",IF($K622="Y",VLOOKUP($A622,'Run1-2'!$A:$J,3,FALSE)))</f>
        <v/>
      </c>
      <c r="S622" s="25" t="str">
        <f t="shared" si="102"/>
        <v/>
      </c>
      <c r="T622" s="27"/>
      <c r="U622" s="24" t="str">
        <f>IF($K622="N","",IF($K622="Y",VLOOKUP($A622,'Run1-3'!$A:$J,3,FALSE)))</f>
        <v/>
      </c>
      <c r="V622" s="25" t="str">
        <f t="shared" si="103"/>
        <v/>
      </c>
      <c r="W622" s="27"/>
      <c r="X622" s="25" t="str">
        <f t="shared" si="99"/>
        <v>N/A</v>
      </c>
    </row>
    <row r="623" spans="1:24" ht="15" customHeight="1" x14ac:dyDescent="0.3">
      <c r="A623" s="12" t="str">
        <f t="shared" si="94"/>
        <v>10-43617429-T</v>
      </c>
      <c r="B623" s="11" t="s">
        <v>203</v>
      </c>
      <c r="C623" s="6">
        <v>1.1599999999999999E-2</v>
      </c>
      <c r="D623" s="6"/>
      <c r="E623" s="6">
        <v>10</v>
      </c>
      <c r="F623" s="6">
        <v>43617429</v>
      </c>
      <c r="G623" s="6" t="s">
        <v>125</v>
      </c>
      <c r="H623" s="6" t="s">
        <v>1177</v>
      </c>
      <c r="I623" s="6">
        <v>777</v>
      </c>
      <c r="K623" s="19" t="str">
        <f t="shared" si="95"/>
        <v>N</v>
      </c>
      <c r="L623" s="20" t="str">
        <f t="shared" si="96"/>
        <v/>
      </c>
      <c r="M623" s="21" t="str">
        <f t="shared" si="97"/>
        <v/>
      </c>
      <c r="N623" s="22" t="str">
        <f t="shared" si="98"/>
        <v>N/A</v>
      </c>
      <c r="O623" s="23" t="str">
        <f t="shared" si="100"/>
        <v/>
      </c>
      <c r="P623" s="23" t="str">
        <f t="shared" si="101"/>
        <v/>
      </c>
      <c r="Q623" s="27"/>
      <c r="R623" s="24" t="str">
        <f>IF($K623="N","",IF($K623="Y",VLOOKUP($A623,'Run1-2'!$A:$J,3,FALSE)))</f>
        <v/>
      </c>
      <c r="S623" s="25" t="str">
        <f t="shared" si="102"/>
        <v/>
      </c>
      <c r="T623" s="27"/>
      <c r="U623" s="24" t="str">
        <f>IF($K623="N","",IF($K623="Y",VLOOKUP($A623,'Run1-3'!$A:$J,3,FALSE)))</f>
        <v/>
      </c>
      <c r="V623" s="25" t="str">
        <f t="shared" si="103"/>
        <v/>
      </c>
      <c r="W623" s="27"/>
      <c r="X623" s="25" t="str">
        <f t="shared" si="99"/>
        <v>N/A</v>
      </c>
    </row>
    <row r="624" spans="1:24" ht="15" customHeight="1" x14ac:dyDescent="0.3">
      <c r="A624" s="12" t="str">
        <f t="shared" si="94"/>
        <v>10-89624210-G-C</v>
      </c>
      <c r="B624" s="11" t="s">
        <v>424</v>
      </c>
      <c r="C624" s="6">
        <v>1.61E-2</v>
      </c>
      <c r="D624" s="6"/>
      <c r="E624" s="6">
        <v>10</v>
      </c>
      <c r="F624" s="6">
        <v>89624210</v>
      </c>
      <c r="G624" s="6" t="s">
        <v>187</v>
      </c>
      <c r="H624" s="6" t="s">
        <v>1035</v>
      </c>
      <c r="I624" s="6">
        <v>747</v>
      </c>
      <c r="K624" s="19" t="str">
        <f t="shared" si="95"/>
        <v>N</v>
      </c>
      <c r="L624" s="20" t="str">
        <f t="shared" si="96"/>
        <v/>
      </c>
      <c r="M624" s="21" t="str">
        <f t="shared" si="97"/>
        <v/>
      </c>
      <c r="N624" s="22" t="str">
        <f t="shared" si="98"/>
        <v>N/A</v>
      </c>
      <c r="O624" s="23" t="str">
        <f t="shared" si="100"/>
        <v/>
      </c>
      <c r="P624" s="23" t="str">
        <f t="shared" si="101"/>
        <v/>
      </c>
      <c r="Q624" s="27"/>
      <c r="R624" s="24" t="str">
        <f>IF($K624="N","",IF($K624="Y",VLOOKUP($A624,'Run1-2'!$A:$J,3,FALSE)))</f>
        <v/>
      </c>
      <c r="S624" s="25" t="str">
        <f t="shared" si="102"/>
        <v/>
      </c>
      <c r="T624" s="27"/>
      <c r="U624" s="24" t="str">
        <f>IF($K624="N","",IF($K624="Y",VLOOKUP($A624,'Run1-3'!$A:$J,3,FALSE)))</f>
        <v/>
      </c>
      <c r="V624" s="25" t="str">
        <f t="shared" si="103"/>
        <v/>
      </c>
      <c r="W624" s="27"/>
      <c r="X624" s="25" t="str">
        <f t="shared" si="99"/>
        <v>N/A</v>
      </c>
    </row>
    <row r="625" spans="1:24" ht="15" customHeight="1" x14ac:dyDescent="0.3">
      <c r="A625" s="12" t="str">
        <f t="shared" si="94"/>
        <v>10-89624211-C-C</v>
      </c>
      <c r="B625" s="11" t="s">
        <v>53</v>
      </c>
      <c r="C625" s="6">
        <v>0.33960000000000001</v>
      </c>
      <c r="D625" s="6"/>
      <c r="E625" s="6">
        <v>10</v>
      </c>
      <c r="F625" s="6">
        <v>89624211</v>
      </c>
      <c r="G625" s="6" t="s">
        <v>125</v>
      </c>
      <c r="H625" s="6" t="s">
        <v>834</v>
      </c>
      <c r="I625" s="6">
        <v>742</v>
      </c>
      <c r="K625" s="19" t="str">
        <f t="shared" si="95"/>
        <v>N</v>
      </c>
      <c r="L625" s="20" t="str">
        <f t="shared" si="96"/>
        <v/>
      </c>
      <c r="M625" s="21" t="str">
        <f t="shared" si="97"/>
        <v/>
      </c>
      <c r="N625" s="22" t="str">
        <f t="shared" si="98"/>
        <v>N/A</v>
      </c>
      <c r="O625" s="23" t="str">
        <f t="shared" si="100"/>
        <v/>
      </c>
      <c r="P625" s="23" t="str">
        <f t="shared" si="101"/>
        <v/>
      </c>
      <c r="Q625" s="27"/>
      <c r="R625" s="24" t="str">
        <f>IF($K625="N","",IF($K625="Y",VLOOKUP($A625,'Run1-2'!$A:$J,3,FALSE)))</f>
        <v/>
      </c>
      <c r="S625" s="25" t="str">
        <f t="shared" si="102"/>
        <v/>
      </c>
      <c r="T625" s="27"/>
      <c r="U625" s="24" t="str">
        <f>IF($K625="N","",IF($K625="Y",VLOOKUP($A625,'Run1-3'!$A:$J,3,FALSE)))</f>
        <v/>
      </c>
      <c r="V625" s="25" t="str">
        <f t="shared" si="103"/>
        <v/>
      </c>
      <c r="W625" s="27"/>
      <c r="X625" s="25" t="str">
        <f t="shared" si="99"/>
        <v>N/A</v>
      </c>
    </row>
    <row r="626" spans="1:24" ht="15" customHeight="1" x14ac:dyDescent="0.3">
      <c r="A626" s="12" t="str">
        <f t="shared" si="94"/>
        <v>10-89624211-T</v>
      </c>
      <c r="B626" s="11" t="s">
        <v>1227</v>
      </c>
      <c r="C626" s="6">
        <v>1.89E-2</v>
      </c>
      <c r="D626" s="6"/>
      <c r="E626" s="6">
        <v>10</v>
      </c>
      <c r="F626" s="6">
        <v>89624211</v>
      </c>
      <c r="G626" s="6" t="s">
        <v>125</v>
      </c>
      <c r="H626" s="6" t="s">
        <v>1177</v>
      </c>
      <c r="I626" s="6">
        <v>742</v>
      </c>
      <c r="K626" s="19" t="str">
        <f t="shared" si="95"/>
        <v>N</v>
      </c>
      <c r="L626" s="20" t="str">
        <f t="shared" si="96"/>
        <v/>
      </c>
      <c r="M626" s="21" t="str">
        <f t="shared" si="97"/>
        <v/>
      </c>
      <c r="N626" s="22" t="str">
        <f t="shared" si="98"/>
        <v>N/A</v>
      </c>
      <c r="O626" s="23" t="str">
        <f t="shared" si="100"/>
        <v/>
      </c>
      <c r="P626" s="23" t="str">
        <f t="shared" si="101"/>
        <v/>
      </c>
      <c r="Q626" s="27"/>
      <c r="R626" s="24" t="str">
        <f>IF($K626="N","",IF($K626="Y",VLOOKUP($A626,'Run1-2'!$A:$J,3,FALSE)))</f>
        <v/>
      </c>
      <c r="S626" s="25" t="str">
        <f t="shared" si="102"/>
        <v/>
      </c>
      <c r="T626" s="27"/>
      <c r="U626" s="24" t="str">
        <f>IF($K626="N","",IF($K626="Y",VLOOKUP($A626,'Run1-3'!$A:$J,3,FALSE)))</f>
        <v/>
      </c>
      <c r="V626" s="25" t="str">
        <f t="shared" si="103"/>
        <v/>
      </c>
      <c r="W626" s="27"/>
      <c r="X626" s="25" t="str">
        <f t="shared" si="99"/>
        <v>N/A</v>
      </c>
    </row>
    <row r="627" spans="1:24" ht="15" customHeight="1" x14ac:dyDescent="0.3">
      <c r="A627" s="12" t="str">
        <f t="shared" si="94"/>
        <v>10-89624212-T</v>
      </c>
      <c r="B627" s="11" t="s">
        <v>266</v>
      </c>
      <c r="C627" s="6">
        <v>1.2200000000000001E-2</v>
      </c>
      <c r="D627" s="6"/>
      <c r="E627" s="6">
        <v>10</v>
      </c>
      <c r="F627" s="6">
        <v>89624212</v>
      </c>
      <c r="G627" s="6" t="s">
        <v>125</v>
      </c>
      <c r="H627" s="6" t="s">
        <v>1177</v>
      </c>
      <c r="I627" s="6">
        <v>490</v>
      </c>
      <c r="K627" s="19" t="str">
        <f t="shared" si="95"/>
        <v>N</v>
      </c>
      <c r="L627" s="20" t="str">
        <f t="shared" si="96"/>
        <v/>
      </c>
      <c r="M627" s="21" t="str">
        <f t="shared" si="97"/>
        <v/>
      </c>
      <c r="N627" s="22" t="str">
        <f t="shared" si="98"/>
        <v>N/A</v>
      </c>
      <c r="O627" s="23" t="str">
        <f t="shared" si="100"/>
        <v/>
      </c>
      <c r="P627" s="23" t="str">
        <f t="shared" si="101"/>
        <v/>
      </c>
      <c r="Q627" s="27"/>
      <c r="R627" s="24" t="str">
        <f>IF($K627="N","",IF($K627="Y",VLOOKUP($A627,'Run1-2'!$A:$J,3,FALSE)))</f>
        <v/>
      </c>
      <c r="S627" s="25" t="str">
        <f t="shared" si="102"/>
        <v/>
      </c>
      <c r="T627" s="27"/>
      <c r="U627" s="24" t="str">
        <f>IF($K627="N","",IF($K627="Y",VLOOKUP($A627,'Run1-3'!$A:$J,3,FALSE)))</f>
        <v/>
      </c>
      <c r="V627" s="25" t="str">
        <f t="shared" si="103"/>
        <v/>
      </c>
      <c r="W627" s="27"/>
      <c r="X627" s="25" t="str">
        <f t="shared" si="99"/>
        <v>N/A</v>
      </c>
    </row>
    <row r="628" spans="1:24" ht="15" customHeight="1" x14ac:dyDescent="0.3">
      <c r="A628" s="12" t="str">
        <f t="shared" si="94"/>
        <v>10-89624215-A-G</v>
      </c>
      <c r="B628" s="11" t="s">
        <v>484</v>
      </c>
      <c r="C628" s="6">
        <v>4.3200000000000002E-2</v>
      </c>
      <c r="D628" s="6"/>
      <c r="E628" s="6">
        <v>10</v>
      </c>
      <c r="F628" s="6">
        <v>89624215</v>
      </c>
      <c r="G628" s="6" t="s">
        <v>1082</v>
      </c>
      <c r="H628" s="6" t="s">
        <v>801</v>
      </c>
      <c r="I628" s="6">
        <v>764</v>
      </c>
      <c r="K628" s="19" t="str">
        <f t="shared" si="95"/>
        <v>N</v>
      </c>
      <c r="L628" s="20" t="str">
        <f t="shared" si="96"/>
        <v/>
      </c>
      <c r="M628" s="21" t="str">
        <f t="shared" si="97"/>
        <v/>
      </c>
      <c r="N628" s="22" t="str">
        <f t="shared" si="98"/>
        <v>N/A</v>
      </c>
      <c r="O628" s="23" t="str">
        <f t="shared" si="100"/>
        <v/>
      </c>
      <c r="P628" s="23" t="str">
        <f t="shared" si="101"/>
        <v/>
      </c>
      <c r="Q628" s="27"/>
      <c r="R628" s="24" t="str">
        <f>IF($K628="N","",IF($K628="Y",VLOOKUP($A628,'Run1-2'!$A:$J,3,FALSE)))</f>
        <v/>
      </c>
      <c r="S628" s="25" t="str">
        <f t="shared" si="102"/>
        <v/>
      </c>
      <c r="T628" s="27"/>
      <c r="U628" s="24" t="str">
        <f>IF($K628="N","",IF($K628="Y",VLOOKUP($A628,'Run1-3'!$A:$J,3,FALSE)))</f>
        <v/>
      </c>
      <c r="V628" s="25" t="str">
        <f t="shared" si="103"/>
        <v/>
      </c>
      <c r="W628" s="27"/>
      <c r="X628" s="25" t="str">
        <f t="shared" si="99"/>
        <v>N/A</v>
      </c>
    </row>
    <row r="629" spans="1:24" ht="15" customHeight="1" x14ac:dyDescent="0.3">
      <c r="A629" s="12" t="str">
        <f t="shared" si="94"/>
        <v>10-89624216-G-G</v>
      </c>
      <c r="B629" s="11" t="s">
        <v>117</v>
      </c>
      <c r="C629" s="6">
        <v>8.3599999999999994E-2</v>
      </c>
      <c r="D629" s="6"/>
      <c r="E629" s="6">
        <v>10</v>
      </c>
      <c r="F629" s="6">
        <v>89624216</v>
      </c>
      <c r="G629" s="6" t="s">
        <v>187</v>
      </c>
      <c r="H629" s="6" t="s">
        <v>1096</v>
      </c>
      <c r="I629" s="6">
        <v>610</v>
      </c>
      <c r="K629" s="19" t="str">
        <f t="shared" si="95"/>
        <v>Y</v>
      </c>
      <c r="L629" s="20">
        <f t="shared" si="96"/>
        <v>8.3599999999999994E-2</v>
      </c>
      <c r="M629" s="21" t="str">
        <f t="shared" si="97"/>
        <v>A</v>
      </c>
      <c r="N629" s="22">
        <f t="shared" si="98"/>
        <v>6.1799999999999994E-2</v>
      </c>
      <c r="O629" s="23">
        <f t="shared" si="100"/>
        <v>2.18E-2</v>
      </c>
      <c r="P629" s="23">
        <f t="shared" si="101"/>
        <v>0.14539999999999997</v>
      </c>
      <c r="Q629" s="27"/>
      <c r="R629" s="24">
        <f>IF($K629="N","",IF($K629="Y",VLOOKUP($A629,'Run1-2'!$A:$J,3,FALSE)))</f>
        <v>8.3199999999999996E-2</v>
      </c>
      <c r="S629" s="25" t="str">
        <f t="shared" si="102"/>
        <v>Y</v>
      </c>
      <c r="T629" s="27"/>
      <c r="U629" s="24">
        <f>IF($K629="N","",IF($K629="Y",VLOOKUP($A629,'Run1-3'!$A:$J,3,FALSE)))</f>
        <v>7.7399999999999997E-2</v>
      </c>
      <c r="V629" s="25" t="str">
        <f t="shared" si="103"/>
        <v>Y</v>
      </c>
      <c r="W629" s="27"/>
      <c r="X629" s="25" t="str">
        <f t="shared" si="99"/>
        <v>Y</v>
      </c>
    </row>
    <row r="630" spans="1:24" ht="15" customHeight="1" x14ac:dyDescent="0.3">
      <c r="A630" s="12" t="str">
        <f t="shared" si="94"/>
        <v>10-89624216-A</v>
      </c>
      <c r="B630" s="11" t="s">
        <v>1291</v>
      </c>
      <c r="C630" s="6">
        <v>1.15E-2</v>
      </c>
      <c r="D630" s="6"/>
      <c r="E630" s="6">
        <v>10</v>
      </c>
      <c r="F630" s="6">
        <v>89624216</v>
      </c>
      <c r="G630" s="6" t="s">
        <v>187</v>
      </c>
      <c r="H630" s="6" t="s">
        <v>1082</v>
      </c>
      <c r="I630" s="6">
        <v>610</v>
      </c>
      <c r="K630" s="19" t="str">
        <f t="shared" si="95"/>
        <v>N</v>
      </c>
      <c r="L630" s="20" t="str">
        <f t="shared" si="96"/>
        <v/>
      </c>
      <c r="M630" s="21" t="str">
        <f t="shared" si="97"/>
        <v/>
      </c>
      <c r="N630" s="22" t="str">
        <f t="shared" si="98"/>
        <v>N/A</v>
      </c>
      <c r="O630" s="23" t="str">
        <f t="shared" si="100"/>
        <v/>
      </c>
      <c r="P630" s="23" t="str">
        <f t="shared" si="101"/>
        <v/>
      </c>
      <c r="Q630" s="27"/>
      <c r="R630" s="24" t="str">
        <f>IF($K630="N","",IF($K630="Y",VLOOKUP($A630,'Run1-2'!$A:$J,3,FALSE)))</f>
        <v/>
      </c>
      <c r="S630" s="25" t="str">
        <f t="shared" si="102"/>
        <v/>
      </c>
      <c r="T630" s="27"/>
      <c r="U630" s="24" t="str">
        <f>IF($K630="N","",IF($K630="Y",VLOOKUP($A630,'Run1-3'!$A:$J,3,FALSE)))</f>
        <v/>
      </c>
      <c r="V630" s="25" t="str">
        <f t="shared" si="103"/>
        <v/>
      </c>
      <c r="W630" s="27"/>
      <c r="X630" s="25" t="str">
        <f t="shared" si="99"/>
        <v>N/A</v>
      </c>
    </row>
    <row r="631" spans="1:24" ht="15" customHeight="1" x14ac:dyDescent="0.3">
      <c r="A631" s="12" t="str">
        <f t="shared" si="94"/>
        <v>10-89624217-A</v>
      </c>
      <c r="B631" s="11" t="s">
        <v>882</v>
      </c>
      <c r="C631" s="6">
        <v>1.29E-2</v>
      </c>
      <c r="D631" s="6"/>
      <c r="E631" s="6">
        <v>10</v>
      </c>
      <c r="F631" s="6">
        <v>89624217</v>
      </c>
      <c r="G631" s="6" t="s">
        <v>187</v>
      </c>
      <c r="H631" s="6" t="s">
        <v>1082</v>
      </c>
      <c r="I631" s="6">
        <v>698</v>
      </c>
      <c r="K631" s="19" t="str">
        <f t="shared" si="95"/>
        <v>N</v>
      </c>
      <c r="L631" s="20" t="str">
        <f t="shared" si="96"/>
        <v/>
      </c>
      <c r="M631" s="21" t="str">
        <f t="shared" si="97"/>
        <v/>
      </c>
      <c r="N631" s="22" t="str">
        <f t="shared" si="98"/>
        <v>N/A</v>
      </c>
      <c r="O631" s="23" t="str">
        <f t="shared" si="100"/>
        <v/>
      </c>
      <c r="P631" s="23" t="str">
        <f t="shared" si="101"/>
        <v/>
      </c>
      <c r="Q631" s="27"/>
      <c r="R631" s="24" t="str">
        <f>IF($K631="N","",IF($K631="Y",VLOOKUP($A631,'Run1-2'!$A:$J,3,FALSE)))</f>
        <v/>
      </c>
      <c r="S631" s="25" t="str">
        <f t="shared" si="102"/>
        <v/>
      </c>
      <c r="T631" s="27"/>
      <c r="U631" s="24" t="str">
        <f>IF($K631="N","",IF($K631="Y",VLOOKUP($A631,'Run1-3'!$A:$J,3,FALSE)))</f>
        <v/>
      </c>
      <c r="V631" s="25" t="str">
        <f t="shared" si="103"/>
        <v/>
      </c>
      <c r="W631" s="27"/>
      <c r="X631" s="25" t="str">
        <f t="shared" si="99"/>
        <v>N/A</v>
      </c>
    </row>
    <row r="632" spans="1:24" ht="15" customHeight="1" x14ac:dyDescent="0.3">
      <c r="A632" s="12" t="str">
        <f t="shared" si="94"/>
        <v>10-89624275-T</v>
      </c>
      <c r="B632" s="11" t="s">
        <v>289</v>
      </c>
      <c r="C632" s="6">
        <v>1.29E-2</v>
      </c>
      <c r="D632" s="6"/>
      <c r="E632" s="6">
        <v>10</v>
      </c>
      <c r="F632" s="6">
        <v>89624275</v>
      </c>
      <c r="G632" s="6" t="s">
        <v>125</v>
      </c>
      <c r="H632" s="6" t="s">
        <v>1177</v>
      </c>
      <c r="I632" s="6">
        <v>1162</v>
      </c>
      <c r="K632" s="19" t="str">
        <f t="shared" si="95"/>
        <v>N</v>
      </c>
      <c r="L632" s="20" t="str">
        <f t="shared" si="96"/>
        <v/>
      </c>
      <c r="M632" s="21" t="str">
        <f t="shared" si="97"/>
        <v/>
      </c>
      <c r="N632" s="22" t="str">
        <f t="shared" si="98"/>
        <v>N/A</v>
      </c>
      <c r="O632" s="23" t="str">
        <f t="shared" si="100"/>
        <v/>
      </c>
      <c r="P632" s="23" t="str">
        <f t="shared" si="101"/>
        <v/>
      </c>
      <c r="Q632" s="27"/>
      <c r="R632" s="24" t="str">
        <f>IF($K632="N","",IF($K632="Y",VLOOKUP($A632,'Run1-2'!$A:$J,3,FALSE)))</f>
        <v/>
      </c>
      <c r="S632" s="25" t="str">
        <f t="shared" si="102"/>
        <v/>
      </c>
      <c r="T632" s="27"/>
      <c r="U632" s="24" t="str">
        <f>IF($K632="N","",IF($K632="Y",VLOOKUP($A632,'Run1-3'!$A:$J,3,FALSE)))</f>
        <v/>
      </c>
      <c r="V632" s="25" t="str">
        <f t="shared" si="103"/>
        <v/>
      </c>
      <c r="W632" s="27"/>
      <c r="X632" s="25" t="str">
        <f t="shared" si="99"/>
        <v>N/A</v>
      </c>
    </row>
    <row r="633" spans="1:24" ht="15" customHeight="1" x14ac:dyDescent="0.3">
      <c r="A633" s="12" t="str">
        <f t="shared" si="94"/>
        <v>10-89685259-C</v>
      </c>
      <c r="B633" s="11" t="s">
        <v>507</v>
      </c>
      <c r="C633" s="6">
        <v>1.9300000000000001E-2</v>
      </c>
      <c r="D633" s="6"/>
      <c r="E633" s="6">
        <v>10</v>
      </c>
      <c r="F633" s="6">
        <v>89685259</v>
      </c>
      <c r="G633" s="6" t="s">
        <v>1177</v>
      </c>
      <c r="H633" s="6" t="s">
        <v>125</v>
      </c>
      <c r="I633" s="6">
        <v>259</v>
      </c>
      <c r="K633" s="19" t="str">
        <f t="shared" si="95"/>
        <v>N</v>
      </c>
      <c r="L633" s="20" t="str">
        <f t="shared" si="96"/>
        <v/>
      </c>
      <c r="M633" s="21" t="str">
        <f t="shared" si="97"/>
        <v/>
      </c>
      <c r="N633" s="22" t="str">
        <f t="shared" si="98"/>
        <v>N/A</v>
      </c>
      <c r="O633" s="23" t="str">
        <f t="shared" si="100"/>
        <v/>
      </c>
      <c r="P633" s="23" t="str">
        <f t="shared" si="101"/>
        <v/>
      </c>
      <c r="Q633" s="27"/>
      <c r="R633" s="24" t="str">
        <f>IF($K633="N","",IF($K633="Y",VLOOKUP($A633,'Run1-2'!$A:$J,3,FALSE)))</f>
        <v/>
      </c>
      <c r="S633" s="25" t="str">
        <f t="shared" si="102"/>
        <v/>
      </c>
      <c r="T633" s="27"/>
      <c r="U633" s="24" t="str">
        <f>IF($K633="N","",IF($K633="Y",VLOOKUP($A633,'Run1-3'!$A:$J,3,FALSE)))</f>
        <v/>
      </c>
      <c r="V633" s="25" t="str">
        <f t="shared" si="103"/>
        <v/>
      </c>
      <c r="W633" s="27"/>
      <c r="X633" s="25" t="str">
        <f t="shared" si="99"/>
        <v>N/A</v>
      </c>
    </row>
    <row r="634" spans="1:24" ht="15" customHeight="1" x14ac:dyDescent="0.3">
      <c r="A634" s="12" t="str">
        <f t="shared" si="94"/>
        <v>10-89685261-G</v>
      </c>
      <c r="B634" s="11" t="s">
        <v>723</v>
      </c>
      <c r="C634" s="6">
        <v>3.8100000000000002E-2</v>
      </c>
      <c r="D634" s="6"/>
      <c r="E634" s="6">
        <v>10</v>
      </c>
      <c r="F634" s="6">
        <v>89685261</v>
      </c>
      <c r="G634" s="6" t="s">
        <v>1177</v>
      </c>
      <c r="H634" s="6" t="s">
        <v>187</v>
      </c>
      <c r="I634" s="6">
        <v>236</v>
      </c>
      <c r="K634" s="19" t="str">
        <f t="shared" si="95"/>
        <v>N</v>
      </c>
      <c r="L634" s="20" t="str">
        <f t="shared" si="96"/>
        <v/>
      </c>
      <c r="M634" s="21" t="str">
        <f t="shared" si="97"/>
        <v/>
      </c>
      <c r="N634" s="22" t="str">
        <f t="shared" si="98"/>
        <v>N/A</v>
      </c>
      <c r="O634" s="23" t="str">
        <f t="shared" si="100"/>
        <v/>
      </c>
      <c r="P634" s="23" t="str">
        <f t="shared" si="101"/>
        <v/>
      </c>
      <c r="Q634" s="27"/>
      <c r="R634" s="24" t="str">
        <f>IF($K634="N","",IF($K634="Y",VLOOKUP($A634,'Run1-2'!$A:$J,3,FALSE)))</f>
        <v/>
      </c>
      <c r="S634" s="25" t="str">
        <f t="shared" si="102"/>
        <v/>
      </c>
      <c r="T634" s="27"/>
      <c r="U634" s="24" t="str">
        <f>IF($K634="N","",IF($K634="Y",VLOOKUP($A634,'Run1-3'!$A:$J,3,FALSE)))</f>
        <v/>
      </c>
      <c r="V634" s="25" t="str">
        <f t="shared" si="103"/>
        <v/>
      </c>
      <c r="W634" s="27"/>
      <c r="X634" s="25" t="str">
        <f t="shared" si="99"/>
        <v>N/A</v>
      </c>
    </row>
    <row r="635" spans="1:24" ht="15" customHeight="1" x14ac:dyDescent="0.3">
      <c r="A635" s="12" t="str">
        <f t="shared" si="94"/>
        <v>10-89685266-T+T</v>
      </c>
      <c r="B635" s="11" t="s">
        <v>947</v>
      </c>
      <c r="C635" s="6">
        <v>1.2200000000000001E-2</v>
      </c>
      <c r="D635" s="6"/>
      <c r="E635" s="6">
        <v>10</v>
      </c>
      <c r="F635" s="6">
        <v>89685266</v>
      </c>
      <c r="G635" s="6" t="s">
        <v>1177</v>
      </c>
      <c r="H635" s="6" t="s">
        <v>997</v>
      </c>
      <c r="I635" s="6">
        <v>245</v>
      </c>
      <c r="K635" s="19" t="str">
        <f t="shared" si="95"/>
        <v>N</v>
      </c>
      <c r="L635" s="20" t="str">
        <f t="shared" si="96"/>
        <v/>
      </c>
      <c r="M635" s="21" t="str">
        <f t="shared" si="97"/>
        <v/>
      </c>
      <c r="N635" s="22" t="str">
        <f t="shared" si="98"/>
        <v>N/A</v>
      </c>
      <c r="O635" s="23" t="str">
        <f t="shared" si="100"/>
        <v/>
      </c>
      <c r="P635" s="23" t="str">
        <f t="shared" si="101"/>
        <v/>
      </c>
      <c r="Q635" s="27"/>
      <c r="R635" s="24" t="str">
        <f>IF($K635="N","",IF($K635="Y",VLOOKUP($A635,'Run1-2'!$A:$J,3,FALSE)))</f>
        <v/>
      </c>
      <c r="S635" s="25" t="str">
        <f t="shared" si="102"/>
        <v/>
      </c>
      <c r="T635" s="27"/>
      <c r="U635" s="24" t="str">
        <f>IF($K635="N","",IF($K635="Y",VLOOKUP($A635,'Run1-3'!$A:$J,3,FALSE)))</f>
        <v/>
      </c>
      <c r="V635" s="25" t="str">
        <f t="shared" si="103"/>
        <v/>
      </c>
      <c r="W635" s="27"/>
      <c r="X635" s="25" t="str">
        <f t="shared" si="99"/>
        <v>N/A</v>
      </c>
    </row>
    <row r="636" spans="1:24" ht="15" customHeight="1" x14ac:dyDescent="0.3">
      <c r="A636" s="12" t="str">
        <f t="shared" si="94"/>
        <v>10-89685269-A</v>
      </c>
      <c r="B636" s="11" t="s">
        <v>356</v>
      </c>
      <c r="C636" s="6">
        <v>1.15E-2</v>
      </c>
      <c r="D636" s="6"/>
      <c r="E636" s="6">
        <v>10</v>
      </c>
      <c r="F636" s="6">
        <v>89685269</v>
      </c>
      <c r="G636" s="6" t="s">
        <v>187</v>
      </c>
      <c r="H636" s="6" t="s">
        <v>1082</v>
      </c>
      <c r="I636" s="6">
        <v>262</v>
      </c>
      <c r="K636" s="19" t="str">
        <f t="shared" si="95"/>
        <v>N</v>
      </c>
      <c r="L636" s="20" t="str">
        <f t="shared" si="96"/>
        <v/>
      </c>
      <c r="M636" s="21" t="str">
        <f t="shared" si="97"/>
        <v/>
      </c>
      <c r="N636" s="22" t="str">
        <f t="shared" si="98"/>
        <v>N/A</v>
      </c>
      <c r="O636" s="23" t="str">
        <f t="shared" si="100"/>
        <v/>
      </c>
      <c r="P636" s="23" t="str">
        <f t="shared" si="101"/>
        <v/>
      </c>
      <c r="Q636" s="27"/>
      <c r="R636" s="24" t="str">
        <f>IF($K636="N","",IF($K636="Y",VLOOKUP($A636,'Run1-2'!$A:$J,3,FALSE)))</f>
        <v/>
      </c>
      <c r="S636" s="25" t="str">
        <f t="shared" si="102"/>
        <v/>
      </c>
      <c r="T636" s="27"/>
      <c r="U636" s="24" t="str">
        <f>IF($K636="N","",IF($K636="Y",VLOOKUP($A636,'Run1-3'!$A:$J,3,FALSE)))</f>
        <v/>
      </c>
      <c r="V636" s="25" t="str">
        <f t="shared" si="103"/>
        <v/>
      </c>
      <c r="W636" s="27"/>
      <c r="X636" s="25" t="str">
        <f t="shared" si="99"/>
        <v>N/A</v>
      </c>
    </row>
    <row r="637" spans="1:24" ht="15" customHeight="1" x14ac:dyDescent="0.3">
      <c r="A637" s="12" t="str">
        <f t="shared" si="94"/>
        <v>10-89685270-G-T</v>
      </c>
      <c r="B637" s="11" t="s">
        <v>571</v>
      </c>
      <c r="C637" s="6">
        <v>3.3599999999999998E-2</v>
      </c>
      <c r="D637" s="6"/>
      <c r="E637" s="6">
        <v>10</v>
      </c>
      <c r="F637" s="6">
        <v>89685270</v>
      </c>
      <c r="G637" s="6" t="s">
        <v>187</v>
      </c>
      <c r="H637" s="6" t="s">
        <v>680</v>
      </c>
      <c r="I637" s="6">
        <v>268</v>
      </c>
      <c r="K637" s="19" t="str">
        <f t="shared" si="95"/>
        <v>N</v>
      </c>
      <c r="L637" s="20" t="str">
        <f t="shared" si="96"/>
        <v/>
      </c>
      <c r="M637" s="21" t="str">
        <f t="shared" si="97"/>
        <v/>
      </c>
      <c r="N637" s="22" t="str">
        <f t="shared" si="98"/>
        <v>N/A</v>
      </c>
      <c r="O637" s="23" t="str">
        <f t="shared" si="100"/>
        <v/>
      </c>
      <c r="P637" s="23" t="str">
        <f t="shared" si="101"/>
        <v/>
      </c>
      <c r="Q637" s="27"/>
      <c r="R637" s="24" t="str">
        <f>IF($K637="N","",IF($K637="Y",VLOOKUP($A637,'Run1-2'!$A:$J,3,FALSE)))</f>
        <v/>
      </c>
      <c r="S637" s="25" t="str">
        <f t="shared" si="102"/>
        <v/>
      </c>
      <c r="T637" s="27"/>
      <c r="U637" s="24" t="str">
        <f>IF($K637="N","",IF($K637="Y",VLOOKUP($A637,'Run1-3'!$A:$J,3,FALSE)))</f>
        <v/>
      </c>
      <c r="V637" s="25" t="str">
        <f t="shared" si="103"/>
        <v/>
      </c>
      <c r="W637" s="27"/>
      <c r="X637" s="25" t="str">
        <f t="shared" si="99"/>
        <v>N/A</v>
      </c>
    </row>
    <row r="638" spans="1:24" ht="15" customHeight="1" x14ac:dyDescent="0.3">
      <c r="A638" s="12" t="str">
        <f t="shared" si="94"/>
        <v>10-89685288-T+A</v>
      </c>
      <c r="B638" s="11" t="s">
        <v>788</v>
      </c>
      <c r="C638" s="6">
        <v>2.41E-2</v>
      </c>
      <c r="D638" s="6"/>
      <c r="E638" s="6">
        <v>10</v>
      </c>
      <c r="F638" s="6">
        <v>89685288</v>
      </c>
      <c r="G638" s="6" t="s">
        <v>1177</v>
      </c>
      <c r="H638" s="6" t="s">
        <v>897</v>
      </c>
      <c r="I638" s="6">
        <v>290</v>
      </c>
      <c r="K638" s="19" t="str">
        <f t="shared" si="95"/>
        <v>N</v>
      </c>
      <c r="L638" s="20" t="str">
        <f t="shared" si="96"/>
        <v/>
      </c>
      <c r="M638" s="21" t="str">
        <f t="shared" si="97"/>
        <v/>
      </c>
      <c r="N638" s="22" t="str">
        <f t="shared" si="98"/>
        <v>N/A</v>
      </c>
      <c r="O638" s="23" t="str">
        <f t="shared" si="100"/>
        <v/>
      </c>
      <c r="P638" s="23" t="str">
        <f t="shared" si="101"/>
        <v/>
      </c>
      <c r="Q638" s="27"/>
      <c r="R638" s="24" t="str">
        <f>IF($K638="N","",IF($K638="Y",VLOOKUP($A638,'Run1-2'!$A:$J,3,FALSE)))</f>
        <v/>
      </c>
      <c r="S638" s="25" t="str">
        <f t="shared" si="102"/>
        <v/>
      </c>
      <c r="T638" s="27"/>
      <c r="U638" s="24" t="str">
        <f>IF($K638="N","",IF($K638="Y",VLOOKUP($A638,'Run1-3'!$A:$J,3,FALSE)))</f>
        <v/>
      </c>
      <c r="V638" s="25" t="str">
        <f t="shared" si="103"/>
        <v/>
      </c>
      <c r="W638" s="27"/>
      <c r="X638" s="25" t="str">
        <f t="shared" si="99"/>
        <v>N/A</v>
      </c>
    </row>
    <row r="639" spans="1:24" ht="15" customHeight="1" x14ac:dyDescent="0.3">
      <c r="A639" s="12" t="str">
        <f t="shared" si="94"/>
        <v>10-89685296-G</v>
      </c>
      <c r="B639" s="11" t="s">
        <v>1020</v>
      </c>
      <c r="C639" s="6">
        <v>1.01E-2</v>
      </c>
      <c r="D639" s="6"/>
      <c r="E639" s="6">
        <v>10</v>
      </c>
      <c r="F639" s="6">
        <v>89685296</v>
      </c>
      <c r="G639" s="6" t="s">
        <v>1082</v>
      </c>
      <c r="H639" s="6" t="s">
        <v>187</v>
      </c>
      <c r="I639" s="6">
        <v>297</v>
      </c>
      <c r="K639" s="19" t="str">
        <f t="shared" si="95"/>
        <v>N</v>
      </c>
      <c r="L639" s="20" t="str">
        <f t="shared" si="96"/>
        <v/>
      </c>
      <c r="M639" s="21" t="str">
        <f t="shared" si="97"/>
        <v/>
      </c>
      <c r="N639" s="22" t="str">
        <f t="shared" si="98"/>
        <v>N/A</v>
      </c>
      <c r="O639" s="23" t="str">
        <f t="shared" si="100"/>
        <v/>
      </c>
      <c r="P639" s="23" t="str">
        <f t="shared" si="101"/>
        <v/>
      </c>
      <c r="Q639" s="27"/>
      <c r="R639" s="24" t="str">
        <f>IF($K639="N","",IF($K639="Y",VLOOKUP($A639,'Run1-2'!$A:$J,3,FALSE)))</f>
        <v/>
      </c>
      <c r="S639" s="25" t="str">
        <f t="shared" si="102"/>
        <v/>
      </c>
      <c r="T639" s="27"/>
      <c r="U639" s="24" t="str">
        <f>IF($K639="N","",IF($K639="Y",VLOOKUP($A639,'Run1-3'!$A:$J,3,FALSE)))</f>
        <v/>
      </c>
      <c r="V639" s="25" t="str">
        <f t="shared" si="103"/>
        <v/>
      </c>
      <c r="W639" s="27"/>
      <c r="X639" s="25" t="str">
        <f t="shared" si="99"/>
        <v>N/A</v>
      </c>
    </row>
    <row r="640" spans="1:24" ht="15" customHeight="1" x14ac:dyDescent="0.3">
      <c r="A640" s="12" t="str">
        <f t="shared" si="94"/>
        <v>10-89685319-G+T</v>
      </c>
      <c r="B640" s="11" t="s">
        <v>419</v>
      </c>
      <c r="C640" s="6">
        <v>4.6199999999999998E-2</v>
      </c>
      <c r="D640" s="6"/>
      <c r="E640" s="6">
        <v>10</v>
      </c>
      <c r="F640" s="6">
        <v>89685319</v>
      </c>
      <c r="G640" s="6" t="s">
        <v>187</v>
      </c>
      <c r="H640" s="6" t="s">
        <v>84</v>
      </c>
      <c r="I640" s="6">
        <v>303</v>
      </c>
      <c r="K640" s="19" t="str">
        <f t="shared" si="95"/>
        <v>N</v>
      </c>
      <c r="L640" s="20" t="str">
        <f t="shared" si="96"/>
        <v/>
      </c>
      <c r="M640" s="21" t="str">
        <f t="shared" si="97"/>
        <v/>
      </c>
      <c r="N640" s="22" t="str">
        <f t="shared" si="98"/>
        <v>N/A</v>
      </c>
      <c r="O640" s="23" t="str">
        <f t="shared" si="100"/>
        <v/>
      </c>
      <c r="P640" s="23" t="str">
        <f t="shared" si="101"/>
        <v/>
      </c>
      <c r="Q640" s="27"/>
      <c r="R640" s="24" t="str">
        <f>IF($K640="N","",IF($K640="Y",VLOOKUP($A640,'Run1-2'!$A:$J,3,FALSE)))</f>
        <v/>
      </c>
      <c r="S640" s="25" t="str">
        <f t="shared" si="102"/>
        <v/>
      </c>
      <c r="T640" s="27"/>
      <c r="U640" s="24" t="str">
        <f>IF($K640="N","",IF($K640="Y",VLOOKUP($A640,'Run1-3'!$A:$J,3,FALSE)))</f>
        <v/>
      </c>
      <c r="V640" s="25" t="str">
        <f t="shared" si="103"/>
        <v/>
      </c>
      <c r="W640" s="27"/>
      <c r="X640" s="25" t="str">
        <f t="shared" si="99"/>
        <v>N/A</v>
      </c>
    </row>
    <row r="641" spans="1:24" ht="15" customHeight="1" x14ac:dyDescent="0.3">
      <c r="A641" s="12" t="str">
        <f t="shared" si="94"/>
        <v>10-89685365-A+TTAAGTGAAG</v>
      </c>
      <c r="B641" s="11" t="s">
        <v>1192</v>
      </c>
      <c r="C641" s="6">
        <v>6.1899999999999997E-2</v>
      </c>
      <c r="D641" s="6"/>
      <c r="E641" s="6">
        <v>10</v>
      </c>
      <c r="F641" s="6">
        <v>89685365</v>
      </c>
      <c r="G641" s="6" t="s">
        <v>1082</v>
      </c>
      <c r="H641" s="6" t="s">
        <v>1170</v>
      </c>
      <c r="I641" s="6">
        <v>291</v>
      </c>
      <c r="K641" s="19" t="str">
        <f t="shared" si="95"/>
        <v>Y</v>
      </c>
      <c r="L641" s="20">
        <f t="shared" si="96"/>
        <v>6.1899999999999997E-2</v>
      </c>
      <c r="M641" s="21" t="str">
        <f t="shared" si="97"/>
        <v>A</v>
      </c>
      <c r="N641" s="22">
        <f t="shared" si="98"/>
        <v>5.0949999999999995E-2</v>
      </c>
      <c r="O641" s="23">
        <f t="shared" si="100"/>
        <v>1.0950000000000001E-2</v>
      </c>
      <c r="P641" s="23">
        <f t="shared" si="101"/>
        <v>0.11284999999999999</v>
      </c>
      <c r="Q641" s="27"/>
      <c r="R641" s="24">
        <f>IF($K641="N","",IF($K641="Y",VLOOKUP($A641,'Run1-2'!$A:$J,3,FALSE)))</f>
        <v>4.0899999999999999E-2</v>
      </c>
      <c r="S641" s="25" t="str">
        <f t="shared" si="102"/>
        <v>Y</v>
      </c>
      <c r="T641" s="27"/>
      <c r="U641" s="24">
        <f>IF($K641="N","",IF($K641="Y",VLOOKUP($A641,'Run1-3'!$A:$J,3,FALSE)))</f>
        <v>2.01E-2</v>
      </c>
      <c r="V641" s="25" t="str">
        <f t="shared" si="103"/>
        <v>Y</v>
      </c>
      <c r="W641" s="27"/>
      <c r="X641" s="25" t="str">
        <f t="shared" si="99"/>
        <v>Y</v>
      </c>
    </row>
    <row r="642" spans="1:24" ht="15" customHeight="1" x14ac:dyDescent="0.3">
      <c r="A642" s="12" t="str">
        <f t="shared" si="94"/>
        <v>10-89685371-T+A</v>
      </c>
      <c r="B642" s="11" t="s">
        <v>18</v>
      </c>
      <c r="C642" s="6">
        <v>1.12E-2</v>
      </c>
      <c r="D642" s="6"/>
      <c r="E642" s="6">
        <v>10</v>
      </c>
      <c r="F642" s="6">
        <v>89685371</v>
      </c>
      <c r="G642" s="6" t="s">
        <v>1177</v>
      </c>
      <c r="H642" s="6" t="s">
        <v>897</v>
      </c>
      <c r="I642" s="6">
        <v>269</v>
      </c>
      <c r="K642" s="19" t="str">
        <f t="shared" si="95"/>
        <v>N</v>
      </c>
      <c r="L642" s="20" t="str">
        <f t="shared" si="96"/>
        <v/>
      </c>
      <c r="M642" s="21" t="str">
        <f t="shared" si="97"/>
        <v/>
      </c>
      <c r="N642" s="22" t="str">
        <f t="shared" si="98"/>
        <v>N/A</v>
      </c>
      <c r="O642" s="23" t="str">
        <f t="shared" si="100"/>
        <v/>
      </c>
      <c r="P642" s="23" t="str">
        <f t="shared" si="101"/>
        <v/>
      </c>
      <c r="Q642" s="27"/>
      <c r="R642" s="24" t="str">
        <f>IF($K642="N","",IF($K642="Y",VLOOKUP($A642,'Run1-2'!$A:$J,3,FALSE)))</f>
        <v/>
      </c>
      <c r="S642" s="25" t="str">
        <f t="shared" si="102"/>
        <v/>
      </c>
      <c r="T642" s="27"/>
      <c r="U642" s="24" t="str">
        <f>IF($K642="N","",IF($K642="Y",VLOOKUP($A642,'Run1-3'!$A:$J,3,FALSE)))</f>
        <v/>
      </c>
      <c r="V642" s="25" t="str">
        <f t="shared" si="103"/>
        <v/>
      </c>
      <c r="W642" s="27"/>
      <c r="X642" s="25" t="str">
        <f t="shared" si="99"/>
        <v>N/A</v>
      </c>
    </row>
    <row r="643" spans="1:24" ht="15" customHeight="1" x14ac:dyDescent="0.3">
      <c r="A643" s="12" t="str">
        <f t="shared" ref="A643:A706" si="104">E643&amp;"-"&amp;F643&amp;"-"&amp;H643</f>
        <v>10-89685372-G+A</v>
      </c>
      <c r="B643" s="11" t="s">
        <v>812</v>
      </c>
      <c r="C643" s="6">
        <v>1.1299999999999999E-2</v>
      </c>
      <c r="D643" s="6"/>
      <c r="E643" s="6">
        <v>10</v>
      </c>
      <c r="F643" s="6">
        <v>89685372</v>
      </c>
      <c r="G643" s="6" t="s">
        <v>187</v>
      </c>
      <c r="H643" s="6" t="s">
        <v>1373</v>
      </c>
      <c r="I643" s="6">
        <v>265</v>
      </c>
      <c r="K643" s="19" t="str">
        <f t="shared" ref="K643:K706" si="105">IF(AND($C643&lt;=0.25,C643&gt;=0.05),"Y","N")</f>
        <v>N</v>
      </c>
      <c r="L643" s="20" t="str">
        <f t="shared" ref="L643:L706" si="106">IF(K643="Y",C643,"")</f>
        <v/>
      </c>
      <c r="M643" s="21" t="str">
        <f t="shared" ref="M643:M706" si="107">IF($L643="","",IF(AND($L643&gt;=0.05,$L643&lt;0.1),"A",IF(AND($L643&gt;=0.1,$L643&lt;0.2),"B",IF(AND($L643&gt;=0.2,$L643&lt;=0.25),"C"))))</f>
        <v/>
      </c>
      <c r="N643" s="22" t="str">
        <f t="shared" ref="N643:N706" si="108">IF($M643="A",$L643*$C$1+$F$1,IF($M643="B",L643*$D$1+$F$1,IF($M643="C",L643*$E$1+$F$1,"N/A")))</f>
        <v>N/A</v>
      </c>
      <c r="O643" s="23" t="str">
        <f t="shared" si="100"/>
        <v/>
      </c>
      <c r="P643" s="23" t="str">
        <f t="shared" si="101"/>
        <v/>
      </c>
      <c r="Q643" s="27"/>
      <c r="R643" s="24" t="str">
        <f>IF($K643="N","",IF($K643="Y",VLOOKUP($A643,'Run1-2'!$A:$J,3,FALSE)))</f>
        <v/>
      </c>
      <c r="S643" s="25" t="str">
        <f t="shared" si="102"/>
        <v/>
      </c>
      <c r="T643" s="27"/>
      <c r="U643" s="24" t="str">
        <f>IF($K643="N","",IF($K643="Y",VLOOKUP($A643,'Run1-3'!$A:$J,3,FALSE)))</f>
        <v/>
      </c>
      <c r="V643" s="25" t="str">
        <f t="shared" si="103"/>
        <v/>
      </c>
      <c r="W643" s="27"/>
      <c r="X643" s="25" t="str">
        <f t="shared" ref="X643:X706" si="109">IF($K643="N","N/A",IF(AND($S643="Y",$V643="Y"),"Y","N"))</f>
        <v>N/A</v>
      </c>
    </row>
    <row r="644" spans="1:24" ht="15" customHeight="1" x14ac:dyDescent="0.3">
      <c r="A644" s="12" t="str">
        <f t="shared" si="104"/>
        <v>10-89692918-A</v>
      </c>
      <c r="B644" s="11" t="s">
        <v>1038</v>
      </c>
      <c r="C644" s="6">
        <v>1.11E-2</v>
      </c>
      <c r="D644" s="6"/>
      <c r="E644" s="6">
        <v>10</v>
      </c>
      <c r="F644" s="6">
        <v>89692918</v>
      </c>
      <c r="G644" s="6" t="s">
        <v>187</v>
      </c>
      <c r="H644" s="6" t="s">
        <v>1082</v>
      </c>
      <c r="I644" s="6">
        <v>814</v>
      </c>
      <c r="K644" s="19" t="str">
        <f t="shared" si="105"/>
        <v>N</v>
      </c>
      <c r="L644" s="20" t="str">
        <f t="shared" si="106"/>
        <v/>
      </c>
      <c r="M644" s="21" t="str">
        <f t="shared" si="107"/>
        <v/>
      </c>
      <c r="N644" s="22" t="str">
        <f t="shared" si="108"/>
        <v>N/A</v>
      </c>
      <c r="O644" s="23" t="str">
        <f t="shared" ref="O644:O707" si="110">IF(L644="","",IF((L644-N644)&lt;0.01,0.01,L644-N644))</f>
        <v/>
      </c>
      <c r="P644" s="23" t="str">
        <f t="shared" ref="P644:P707" si="111">IF(L644="","",L644+N644)</f>
        <v/>
      </c>
      <c r="Q644" s="27"/>
      <c r="R644" s="24" t="str">
        <f>IF($K644="N","",IF($K644="Y",VLOOKUP($A644,'Run1-2'!$A:$J,3,FALSE)))</f>
        <v/>
      </c>
      <c r="S644" s="25" t="str">
        <f t="shared" ref="S644:S707" si="112">IF($K644="N","",IF(AND(R644&gt;=$O644,R644&lt;=$P644),"Y","N"))</f>
        <v/>
      </c>
      <c r="T644" s="27"/>
      <c r="U644" s="24" t="str">
        <f>IF($K644="N","",IF($K644="Y",VLOOKUP($A644,'Run1-3'!$A:$J,3,FALSE)))</f>
        <v/>
      </c>
      <c r="V644" s="25" t="str">
        <f t="shared" ref="V644:V707" si="113">IF($K644="N","",IF(AND(U644&gt;=$O644,U644&lt;=$P644),"Y","N"))</f>
        <v/>
      </c>
      <c r="W644" s="27"/>
      <c r="X644" s="25" t="str">
        <f t="shared" si="109"/>
        <v>N/A</v>
      </c>
    </row>
    <row r="645" spans="1:24" s="54" customFormat="1" ht="15" customHeight="1" x14ac:dyDescent="0.3">
      <c r="A645" s="51" t="str">
        <f t="shared" si="104"/>
        <v>10-89711833-A+T</v>
      </c>
      <c r="B645" s="52" t="s">
        <v>1252</v>
      </c>
      <c r="C645" s="53">
        <v>0.22320000000000001</v>
      </c>
      <c r="D645" s="53"/>
      <c r="E645" s="53">
        <v>10</v>
      </c>
      <c r="F645" s="53">
        <v>89711833</v>
      </c>
      <c r="G645" s="53" t="s">
        <v>1082</v>
      </c>
      <c r="H645" s="53" t="s">
        <v>1191</v>
      </c>
      <c r="I645" s="53">
        <v>587</v>
      </c>
      <c r="K645" s="55" t="str">
        <f t="shared" si="105"/>
        <v>Y</v>
      </c>
      <c r="L645" s="56">
        <f t="shared" si="106"/>
        <v>0.22320000000000001</v>
      </c>
      <c r="M645" s="57" t="str">
        <f t="shared" si="107"/>
        <v>C</v>
      </c>
      <c r="N645" s="58">
        <f t="shared" si="108"/>
        <v>8.696000000000001E-2</v>
      </c>
      <c r="O645" s="59">
        <f t="shared" si="110"/>
        <v>0.13624</v>
      </c>
      <c r="P645" s="59">
        <f t="shared" si="111"/>
        <v>0.31015999999999999</v>
      </c>
      <c r="Q645" s="60"/>
      <c r="R645" s="61">
        <f>IF($K645="N","",IF($K645="Y",VLOOKUP($A645,'Run1-2'!$A:$J,3,FALSE)))</f>
        <v>0.17069999999999999</v>
      </c>
      <c r="S645" s="62" t="str">
        <f t="shared" si="112"/>
        <v>Y</v>
      </c>
      <c r="T645" s="60"/>
      <c r="U645" s="61">
        <f>IF($K645="N","",IF($K645="Y",VLOOKUP($A645,'Run1-3'!$A:$J,3,FALSE)))</f>
        <v>0.18909999999999999</v>
      </c>
      <c r="V645" s="62" t="str">
        <f t="shared" si="113"/>
        <v>Y</v>
      </c>
      <c r="W645" s="60"/>
      <c r="X645" s="62" t="str">
        <f t="shared" si="109"/>
        <v>Y</v>
      </c>
    </row>
    <row r="646" spans="1:24" ht="15" customHeight="1" x14ac:dyDescent="0.3">
      <c r="A646" s="12" t="str">
        <f t="shared" si="104"/>
        <v>10-89711833-A-T</v>
      </c>
      <c r="B646" s="11" t="s">
        <v>80</v>
      </c>
      <c r="C646" s="6">
        <v>3.0700000000000002E-2</v>
      </c>
      <c r="D646" s="6"/>
      <c r="E646" s="6">
        <v>10</v>
      </c>
      <c r="F646" s="6">
        <v>89711833</v>
      </c>
      <c r="G646" s="6" t="s">
        <v>1082</v>
      </c>
      <c r="H646" s="6" t="s">
        <v>404</v>
      </c>
      <c r="I646" s="6">
        <v>587</v>
      </c>
      <c r="K646" s="19" t="str">
        <f t="shared" si="105"/>
        <v>N</v>
      </c>
      <c r="L646" s="20" t="str">
        <f t="shared" si="106"/>
        <v/>
      </c>
      <c r="M646" s="21" t="str">
        <f t="shared" si="107"/>
        <v/>
      </c>
      <c r="N646" s="22" t="str">
        <f t="shared" si="108"/>
        <v>N/A</v>
      </c>
      <c r="O646" s="23" t="str">
        <f t="shared" si="110"/>
        <v/>
      </c>
      <c r="P646" s="23" t="str">
        <f t="shared" si="111"/>
        <v/>
      </c>
      <c r="Q646" s="27"/>
      <c r="R646" s="24" t="str">
        <f>IF($K646="N","",IF($K646="Y",VLOOKUP($A646,'Run1-2'!$A:$J,3,FALSE)))</f>
        <v/>
      </c>
      <c r="S646" s="25" t="str">
        <f t="shared" si="112"/>
        <v/>
      </c>
      <c r="T646" s="27"/>
      <c r="U646" s="24" t="str">
        <f>IF($K646="N","",IF($K646="Y",VLOOKUP($A646,'Run1-3'!$A:$J,3,FALSE)))</f>
        <v/>
      </c>
      <c r="V646" s="25" t="str">
        <f t="shared" si="113"/>
        <v/>
      </c>
      <c r="W646" s="27"/>
      <c r="X646" s="25" t="str">
        <f t="shared" si="109"/>
        <v>N/A</v>
      </c>
    </row>
    <row r="647" spans="1:24" ht="15" customHeight="1" x14ac:dyDescent="0.3">
      <c r="A647" s="12" t="str">
        <f t="shared" si="104"/>
        <v>10-89711841-T+T</v>
      </c>
      <c r="B647" s="11" t="s">
        <v>875</v>
      </c>
      <c r="C647" s="6">
        <v>1.0200000000000001E-2</v>
      </c>
      <c r="D647" s="6"/>
      <c r="E647" s="6">
        <v>10</v>
      </c>
      <c r="F647" s="6">
        <v>89711841</v>
      </c>
      <c r="G647" s="6" t="s">
        <v>1177</v>
      </c>
      <c r="H647" s="6" t="s">
        <v>997</v>
      </c>
      <c r="I647" s="6">
        <v>392</v>
      </c>
      <c r="K647" s="19" t="str">
        <f t="shared" si="105"/>
        <v>N</v>
      </c>
      <c r="L647" s="20" t="str">
        <f t="shared" si="106"/>
        <v/>
      </c>
      <c r="M647" s="21" t="str">
        <f t="shared" si="107"/>
        <v/>
      </c>
      <c r="N647" s="22" t="str">
        <f t="shared" si="108"/>
        <v>N/A</v>
      </c>
      <c r="O647" s="23" t="str">
        <f t="shared" si="110"/>
        <v/>
      </c>
      <c r="P647" s="23" t="str">
        <f t="shared" si="111"/>
        <v/>
      </c>
      <c r="Q647" s="27"/>
      <c r="R647" s="24" t="str">
        <f>IF($K647="N","",IF($K647="Y",VLOOKUP($A647,'Run1-2'!$A:$J,3,FALSE)))</f>
        <v/>
      </c>
      <c r="S647" s="25" t="str">
        <f t="shared" si="112"/>
        <v/>
      </c>
      <c r="T647" s="27"/>
      <c r="U647" s="24" t="str">
        <f>IF($K647="N","",IF($K647="Y",VLOOKUP($A647,'Run1-3'!$A:$J,3,FALSE)))</f>
        <v/>
      </c>
      <c r="V647" s="25" t="str">
        <f t="shared" si="113"/>
        <v/>
      </c>
      <c r="W647" s="27"/>
      <c r="X647" s="25" t="str">
        <f t="shared" si="109"/>
        <v>N/A</v>
      </c>
    </row>
    <row r="648" spans="1:24" ht="15" customHeight="1" x14ac:dyDescent="0.3">
      <c r="A648" s="12" t="str">
        <f t="shared" si="104"/>
        <v>10-89711850-T</v>
      </c>
      <c r="B648" s="11" t="s">
        <v>1100</v>
      </c>
      <c r="C648" s="6">
        <v>1.24E-2</v>
      </c>
      <c r="D648" s="6"/>
      <c r="E648" s="6">
        <v>10</v>
      </c>
      <c r="F648" s="6">
        <v>89711850</v>
      </c>
      <c r="G648" s="6" t="s">
        <v>125</v>
      </c>
      <c r="H648" s="6" t="s">
        <v>1177</v>
      </c>
      <c r="I648" s="6">
        <v>647</v>
      </c>
      <c r="K648" s="19" t="str">
        <f t="shared" si="105"/>
        <v>N</v>
      </c>
      <c r="L648" s="20" t="str">
        <f t="shared" si="106"/>
        <v/>
      </c>
      <c r="M648" s="21" t="str">
        <f t="shared" si="107"/>
        <v/>
      </c>
      <c r="N648" s="22" t="str">
        <f t="shared" si="108"/>
        <v>N/A</v>
      </c>
      <c r="O648" s="23" t="str">
        <f t="shared" si="110"/>
        <v/>
      </c>
      <c r="P648" s="23" t="str">
        <f t="shared" si="111"/>
        <v/>
      </c>
      <c r="Q648" s="27"/>
      <c r="R648" s="24" t="str">
        <f>IF($K648="N","",IF($K648="Y",VLOOKUP($A648,'Run1-2'!$A:$J,3,FALSE)))</f>
        <v/>
      </c>
      <c r="S648" s="25" t="str">
        <f t="shared" si="112"/>
        <v/>
      </c>
      <c r="T648" s="27"/>
      <c r="U648" s="24" t="str">
        <f>IF($K648="N","",IF($K648="Y",VLOOKUP($A648,'Run1-3'!$A:$J,3,FALSE)))</f>
        <v/>
      </c>
      <c r="V648" s="25" t="str">
        <f t="shared" si="113"/>
        <v/>
      </c>
      <c r="W648" s="27"/>
      <c r="X648" s="25" t="str">
        <f t="shared" si="109"/>
        <v>N/A</v>
      </c>
    </row>
    <row r="649" spans="1:24" ht="15" customHeight="1" x14ac:dyDescent="0.3">
      <c r="A649" s="12" t="str">
        <f t="shared" si="104"/>
        <v>10-89711855-C-T</v>
      </c>
      <c r="B649" s="11" t="s">
        <v>142</v>
      </c>
      <c r="C649" s="6">
        <v>0.1089</v>
      </c>
      <c r="D649" s="6"/>
      <c r="E649" s="6">
        <v>10</v>
      </c>
      <c r="F649" s="6">
        <v>89711855</v>
      </c>
      <c r="G649" s="6" t="s">
        <v>125</v>
      </c>
      <c r="H649" s="6" t="s">
        <v>493</v>
      </c>
      <c r="I649" s="6">
        <v>652</v>
      </c>
      <c r="K649" s="19" t="str">
        <f t="shared" si="105"/>
        <v>Y</v>
      </c>
      <c r="L649" s="20">
        <f t="shared" si="106"/>
        <v>0.1089</v>
      </c>
      <c r="M649" s="21" t="str">
        <f t="shared" si="107"/>
        <v>B</v>
      </c>
      <c r="N649" s="22">
        <f t="shared" si="108"/>
        <v>6.3560000000000005E-2</v>
      </c>
      <c r="O649" s="23">
        <f t="shared" si="110"/>
        <v>4.5339999999999991E-2</v>
      </c>
      <c r="P649" s="23">
        <f t="shared" si="111"/>
        <v>0.17246</v>
      </c>
      <c r="Q649" s="27"/>
      <c r="R649" s="24">
        <f>IF($K649="N","",IF($K649="Y",VLOOKUP($A649,'Run1-2'!$A:$J,3,FALSE)))</f>
        <v>0.108</v>
      </c>
      <c r="S649" s="25" t="str">
        <f t="shared" si="112"/>
        <v>Y</v>
      </c>
      <c r="T649" s="27"/>
      <c r="U649" s="24">
        <f>IF($K649="N","",IF($K649="Y",VLOOKUP($A649,'Run1-3'!$A:$J,3,FALSE)))</f>
        <v>0.11650000000000001</v>
      </c>
      <c r="V649" s="25" t="str">
        <f t="shared" si="113"/>
        <v>Y</v>
      </c>
      <c r="W649" s="27"/>
      <c r="X649" s="25" t="str">
        <f t="shared" si="109"/>
        <v>Y</v>
      </c>
    </row>
    <row r="650" spans="1:24" ht="15" customHeight="1" x14ac:dyDescent="0.3">
      <c r="A650" s="12" t="str">
        <f t="shared" si="104"/>
        <v>10-89711855-C+T</v>
      </c>
      <c r="B650" s="11" t="s">
        <v>1314</v>
      </c>
      <c r="C650" s="6">
        <v>4.7500000000000001E-2</v>
      </c>
      <c r="D650" s="6"/>
      <c r="E650" s="6">
        <v>10</v>
      </c>
      <c r="F650" s="6">
        <v>89711855</v>
      </c>
      <c r="G650" s="6" t="s">
        <v>125</v>
      </c>
      <c r="H650" s="6" t="s">
        <v>1283</v>
      </c>
      <c r="I650" s="6">
        <v>652</v>
      </c>
      <c r="K650" s="19" t="str">
        <f t="shared" si="105"/>
        <v>N</v>
      </c>
      <c r="L650" s="20" t="str">
        <f t="shared" si="106"/>
        <v/>
      </c>
      <c r="M650" s="21" t="str">
        <f t="shared" si="107"/>
        <v/>
      </c>
      <c r="N650" s="22" t="str">
        <f t="shared" si="108"/>
        <v>N/A</v>
      </c>
      <c r="O650" s="23" t="str">
        <f t="shared" si="110"/>
        <v/>
      </c>
      <c r="P650" s="23" t="str">
        <f t="shared" si="111"/>
        <v/>
      </c>
      <c r="Q650" s="27"/>
      <c r="R650" s="24" t="str">
        <f>IF($K650="N","",IF($K650="Y",VLOOKUP($A650,'Run1-2'!$A:$J,3,FALSE)))</f>
        <v/>
      </c>
      <c r="S650" s="25" t="str">
        <f t="shared" si="112"/>
        <v/>
      </c>
      <c r="T650" s="27"/>
      <c r="U650" s="24" t="str">
        <f>IF($K650="N","",IF($K650="Y",VLOOKUP($A650,'Run1-3'!$A:$J,3,FALSE)))</f>
        <v/>
      </c>
      <c r="V650" s="25" t="str">
        <f t="shared" si="113"/>
        <v/>
      </c>
      <c r="W650" s="27"/>
      <c r="X650" s="25" t="str">
        <f t="shared" si="109"/>
        <v>N/A</v>
      </c>
    </row>
    <row r="651" spans="1:24" ht="15" customHeight="1" x14ac:dyDescent="0.3">
      <c r="A651" s="12" t="str">
        <f t="shared" si="104"/>
        <v>10-89711856-C</v>
      </c>
      <c r="B651" s="11" t="s">
        <v>102</v>
      </c>
      <c r="C651" s="6">
        <v>1.6799999999999999E-2</v>
      </c>
      <c r="D651" s="6"/>
      <c r="E651" s="6">
        <v>10</v>
      </c>
      <c r="F651" s="6">
        <v>89711856</v>
      </c>
      <c r="G651" s="6" t="s">
        <v>1177</v>
      </c>
      <c r="H651" s="6" t="s">
        <v>125</v>
      </c>
      <c r="I651" s="6">
        <v>238</v>
      </c>
      <c r="K651" s="19" t="str">
        <f t="shared" si="105"/>
        <v>N</v>
      </c>
      <c r="L651" s="20" t="str">
        <f t="shared" si="106"/>
        <v/>
      </c>
      <c r="M651" s="21" t="str">
        <f t="shared" si="107"/>
        <v/>
      </c>
      <c r="N651" s="22" t="str">
        <f t="shared" si="108"/>
        <v>N/A</v>
      </c>
      <c r="O651" s="23" t="str">
        <f t="shared" si="110"/>
        <v/>
      </c>
      <c r="P651" s="23" t="str">
        <f t="shared" si="111"/>
        <v/>
      </c>
      <c r="Q651" s="27"/>
      <c r="R651" s="24" t="str">
        <f>IF($K651="N","",IF($K651="Y",VLOOKUP($A651,'Run1-2'!$A:$J,3,FALSE)))</f>
        <v/>
      </c>
      <c r="S651" s="25" t="str">
        <f t="shared" si="112"/>
        <v/>
      </c>
      <c r="T651" s="27"/>
      <c r="U651" s="24" t="str">
        <f>IF($K651="N","",IF($K651="Y",VLOOKUP($A651,'Run1-3'!$A:$J,3,FALSE)))</f>
        <v/>
      </c>
      <c r="V651" s="25" t="str">
        <f t="shared" si="113"/>
        <v/>
      </c>
      <c r="W651" s="27"/>
      <c r="X651" s="25" t="str">
        <f t="shared" si="109"/>
        <v>N/A</v>
      </c>
    </row>
    <row r="652" spans="1:24" ht="15" customHeight="1" x14ac:dyDescent="0.3">
      <c r="A652" s="12" t="str">
        <f t="shared" si="104"/>
        <v>10-89711869-T</v>
      </c>
      <c r="B652" s="11" t="s">
        <v>318</v>
      </c>
      <c r="C652" s="6">
        <v>1.04E-2</v>
      </c>
      <c r="D652" s="6"/>
      <c r="E652" s="6">
        <v>10</v>
      </c>
      <c r="F652" s="6">
        <v>89711869</v>
      </c>
      <c r="G652" s="6" t="s">
        <v>125</v>
      </c>
      <c r="H652" s="6" t="s">
        <v>1177</v>
      </c>
      <c r="I652" s="6">
        <v>674</v>
      </c>
      <c r="K652" s="19" t="str">
        <f t="shared" si="105"/>
        <v>N</v>
      </c>
      <c r="L652" s="20" t="str">
        <f t="shared" si="106"/>
        <v/>
      </c>
      <c r="M652" s="21" t="str">
        <f t="shared" si="107"/>
        <v/>
      </c>
      <c r="N652" s="22" t="str">
        <f t="shared" si="108"/>
        <v>N/A</v>
      </c>
      <c r="O652" s="23" t="str">
        <f t="shared" si="110"/>
        <v/>
      </c>
      <c r="P652" s="23" t="str">
        <f t="shared" si="111"/>
        <v/>
      </c>
      <c r="Q652" s="27"/>
      <c r="R652" s="24" t="str">
        <f>IF($K652="N","",IF($K652="Y",VLOOKUP($A652,'Run1-2'!$A:$J,3,FALSE)))</f>
        <v/>
      </c>
      <c r="S652" s="25" t="str">
        <f t="shared" si="112"/>
        <v/>
      </c>
      <c r="T652" s="27"/>
      <c r="U652" s="24" t="str">
        <f>IF($K652="N","",IF($K652="Y",VLOOKUP($A652,'Run1-3'!$A:$J,3,FALSE)))</f>
        <v/>
      </c>
      <c r="V652" s="25" t="str">
        <f t="shared" si="113"/>
        <v/>
      </c>
      <c r="W652" s="27"/>
      <c r="X652" s="25" t="str">
        <f t="shared" si="109"/>
        <v>N/A</v>
      </c>
    </row>
    <row r="653" spans="1:24" ht="15" customHeight="1" x14ac:dyDescent="0.3">
      <c r="A653" s="12" t="str">
        <f t="shared" si="104"/>
        <v>10-89711922-T</v>
      </c>
      <c r="B653" s="11" t="s">
        <v>533</v>
      </c>
      <c r="C653" s="6">
        <v>1.17E-2</v>
      </c>
      <c r="D653" s="6"/>
      <c r="E653" s="6">
        <v>10</v>
      </c>
      <c r="F653" s="6">
        <v>89711922</v>
      </c>
      <c r="G653" s="6" t="s">
        <v>125</v>
      </c>
      <c r="H653" s="6" t="s">
        <v>1177</v>
      </c>
      <c r="I653" s="6">
        <v>685</v>
      </c>
      <c r="K653" s="19" t="str">
        <f t="shared" si="105"/>
        <v>N</v>
      </c>
      <c r="L653" s="20" t="str">
        <f t="shared" si="106"/>
        <v/>
      </c>
      <c r="M653" s="21" t="str">
        <f t="shared" si="107"/>
        <v/>
      </c>
      <c r="N653" s="22" t="str">
        <f t="shared" si="108"/>
        <v>N/A</v>
      </c>
      <c r="O653" s="23" t="str">
        <f t="shared" si="110"/>
        <v/>
      </c>
      <c r="P653" s="23" t="str">
        <f t="shared" si="111"/>
        <v/>
      </c>
      <c r="Q653" s="27"/>
      <c r="R653" s="24" t="str">
        <f>IF($K653="N","",IF($K653="Y",VLOOKUP($A653,'Run1-2'!$A:$J,3,FALSE)))</f>
        <v/>
      </c>
      <c r="S653" s="25" t="str">
        <f t="shared" si="112"/>
        <v/>
      </c>
      <c r="T653" s="27"/>
      <c r="U653" s="24" t="str">
        <f>IF($K653="N","",IF($K653="Y",VLOOKUP($A653,'Run1-3'!$A:$J,3,FALSE)))</f>
        <v/>
      </c>
      <c r="V653" s="25" t="str">
        <f t="shared" si="113"/>
        <v/>
      </c>
      <c r="W653" s="27"/>
      <c r="X653" s="25" t="str">
        <f t="shared" si="109"/>
        <v>N/A</v>
      </c>
    </row>
    <row r="654" spans="1:24" ht="15" customHeight="1" x14ac:dyDescent="0.3">
      <c r="A654" s="12" t="str">
        <f t="shared" si="104"/>
        <v>10-89717541-T</v>
      </c>
      <c r="B654" s="11" t="s">
        <v>1338</v>
      </c>
      <c r="C654" s="6">
        <v>1.06E-2</v>
      </c>
      <c r="D654" s="6"/>
      <c r="E654" s="6">
        <v>10</v>
      </c>
      <c r="F654" s="6">
        <v>89717541</v>
      </c>
      <c r="G654" s="6" t="s">
        <v>125</v>
      </c>
      <c r="H654" s="6" t="s">
        <v>1177</v>
      </c>
      <c r="I654" s="6">
        <v>752</v>
      </c>
      <c r="K654" s="19" t="str">
        <f t="shared" si="105"/>
        <v>N</v>
      </c>
      <c r="L654" s="20" t="str">
        <f t="shared" si="106"/>
        <v/>
      </c>
      <c r="M654" s="21" t="str">
        <f t="shared" si="107"/>
        <v/>
      </c>
      <c r="N654" s="22" t="str">
        <f t="shared" si="108"/>
        <v>N/A</v>
      </c>
      <c r="O654" s="23" t="str">
        <f t="shared" si="110"/>
        <v/>
      </c>
      <c r="P654" s="23" t="str">
        <f t="shared" si="111"/>
        <v/>
      </c>
      <c r="Q654" s="27"/>
      <c r="R654" s="24" t="str">
        <f>IF($K654="N","",IF($K654="Y",VLOOKUP($A654,'Run1-2'!$A:$J,3,FALSE)))</f>
        <v/>
      </c>
      <c r="S654" s="25" t="str">
        <f t="shared" si="112"/>
        <v/>
      </c>
      <c r="T654" s="27"/>
      <c r="U654" s="24" t="str">
        <f>IF($K654="N","",IF($K654="Y",VLOOKUP($A654,'Run1-3'!$A:$J,3,FALSE)))</f>
        <v/>
      </c>
      <c r="V654" s="25" t="str">
        <f t="shared" si="113"/>
        <v/>
      </c>
      <c r="W654" s="27"/>
      <c r="X654" s="25" t="str">
        <f t="shared" si="109"/>
        <v>N/A</v>
      </c>
    </row>
    <row r="655" spans="1:24" ht="15" customHeight="1" x14ac:dyDescent="0.3">
      <c r="A655" s="12" t="str">
        <f t="shared" si="104"/>
        <v>10-89717542-G+T</v>
      </c>
      <c r="B655" s="11" t="s">
        <v>164</v>
      </c>
      <c r="C655" s="6">
        <v>1.3299999999999999E-2</v>
      </c>
      <c r="D655" s="6"/>
      <c r="E655" s="6">
        <v>10</v>
      </c>
      <c r="F655" s="6">
        <v>89717542</v>
      </c>
      <c r="G655" s="6" t="s">
        <v>187</v>
      </c>
      <c r="H655" s="6" t="s">
        <v>84</v>
      </c>
      <c r="I655" s="6">
        <v>753</v>
      </c>
      <c r="K655" s="19" t="str">
        <f t="shared" si="105"/>
        <v>N</v>
      </c>
      <c r="L655" s="20" t="str">
        <f t="shared" si="106"/>
        <v/>
      </c>
      <c r="M655" s="21" t="str">
        <f t="shared" si="107"/>
        <v/>
      </c>
      <c r="N655" s="22" t="str">
        <f t="shared" si="108"/>
        <v>N/A</v>
      </c>
      <c r="O655" s="23" t="str">
        <f t="shared" si="110"/>
        <v/>
      </c>
      <c r="P655" s="23" t="str">
        <f t="shared" si="111"/>
        <v/>
      </c>
      <c r="Q655" s="27"/>
      <c r="R655" s="24" t="str">
        <f>IF($K655="N","",IF($K655="Y",VLOOKUP($A655,'Run1-2'!$A:$J,3,FALSE)))</f>
        <v/>
      </c>
      <c r="S655" s="25" t="str">
        <f t="shared" si="112"/>
        <v/>
      </c>
      <c r="T655" s="27"/>
      <c r="U655" s="24" t="str">
        <f>IF($K655="N","",IF($K655="Y",VLOOKUP($A655,'Run1-3'!$A:$J,3,FALSE)))</f>
        <v/>
      </c>
      <c r="V655" s="25" t="str">
        <f t="shared" si="113"/>
        <v/>
      </c>
      <c r="W655" s="27"/>
      <c r="X655" s="25" t="str">
        <f t="shared" si="109"/>
        <v>N/A</v>
      </c>
    </row>
    <row r="656" spans="1:24" ht="15" customHeight="1" x14ac:dyDescent="0.3">
      <c r="A656" s="12" t="str">
        <f t="shared" si="104"/>
        <v>10-89717670-C+G</v>
      </c>
      <c r="B656" s="11" t="s">
        <v>382</v>
      </c>
      <c r="C656" s="6">
        <v>1.54E-2</v>
      </c>
      <c r="D656" s="6"/>
      <c r="E656" s="6">
        <v>10</v>
      </c>
      <c r="F656" s="6">
        <v>89717670</v>
      </c>
      <c r="G656" s="6" t="s">
        <v>125</v>
      </c>
      <c r="H656" s="6" t="s">
        <v>871</v>
      </c>
      <c r="I656" s="6">
        <v>583</v>
      </c>
      <c r="K656" s="19" t="str">
        <f t="shared" si="105"/>
        <v>N</v>
      </c>
      <c r="L656" s="20" t="str">
        <f t="shared" si="106"/>
        <v/>
      </c>
      <c r="M656" s="21" t="str">
        <f t="shared" si="107"/>
        <v/>
      </c>
      <c r="N656" s="22" t="str">
        <f t="shared" si="108"/>
        <v>N/A</v>
      </c>
      <c r="O656" s="23" t="str">
        <f t="shared" si="110"/>
        <v/>
      </c>
      <c r="P656" s="23" t="str">
        <f t="shared" si="111"/>
        <v/>
      </c>
      <c r="Q656" s="27"/>
      <c r="R656" s="24" t="str">
        <f>IF($K656="N","",IF($K656="Y",VLOOKUP($A656,'Run1-2'!$A:$J,3,FALSE)))</f>
        <v/>
      </c>
      <c r="S656" s="25" t="str">
        <f t="shared" si="112"/>
        <v/>
      </c>
      <c r="T656" s="27"/>
      <c r="U656" s="24" t="str">
        <f>IF($K656="N","",IF($K656="Y",VLOOKUP($A656,'Run1-3'!$A:$J,3,FALSE)))</f>
        <v/>
      </c>
      <c r="V656" s="25" t="str">
        <f t="shared" si="113"/>
        <v/>
      </c>
      <c r="W656" s="27"/>
      <c r="X656" s="25" t="str">
        <f t="shared" si="109"/>
        <v>N/A</v>
      </c>
    </row>
    <row r="657" spans="1:24" ht="15" customHeight="1" x14ac:dyDescent="0.3">
      <c r="A657" s="12" t="str">
        <f t="shared" si="104"/>
        <v>10-89717724-A</v>
      </c>
      <c r="B657" s="11" t="s">
        <v>596</v>
      </c>
      <c r="C657" s="6">
        <v>1.2800000000000001E-2</v>
      </c>
      <c r="D657" s="6"/>
      <c r="E657" s="6">
        <v>10</v>
      </c>
      <c r="F657" s="6">
        <v>89717724</v>
      </c>
      <c r="G657" s="6" t="s">
        <v>187</v>
      </c>
      <c r="H657" s="6" t="s">
        <v>1082</v>
      </c>
      <c r="I657" s="6">
        <v>703</v>
      </c>
      <c r="K657" s="19" t="str">
        <f t="shared" si="105"/>
        <v>N</v>
      </c>
      <c r="L657" s="20" t="str">
        <f t="shared" si="106"/>
        <v/>
      </c>
      <c r="M657" s="21" t="str">
        <f t="shared" si="107"/>
        <v/>
      </c>
      <c r="N657" s="22" t="str">
        <f t="shared" si="108"/>
        <v>N/A</v>
      </c>
      <c r="O657" s="23" t="str">
        <f t="shared" si="110"/>
        <v/>
      </c>
      <c r="P657" s="23" t="str">
        <f t="shared" si="111"/>
        <v/>
      </c>
      <c r="Q657" s="27"/>
      <c r="R657" s="24" t="str">
        <f>IF($K657="N","",IF($K657="Y",VLOOKUP($A657,'Run1-2'!$A:$J,3,FALSE)))</f>
        <v/>
      </c>
      <c r="S657" s="25" t="str">
        <f t="shared" si="112"/>
        <v/>
      </c>
      <c r="T657" s="27"/>
      <c r="U657" s="24" t="str">
        <f>IF($K657="N","",IF($K657="Y",VLOOKUP($A657,'Run1-3'!$A:$J,3,FALSE)))</f>
        <v/>
      </c>
      <c r="V657" s="25" t="str">
        <f t="shared" si="113"/>
        <v/>
      </c>
      <c r="W657" s="27"/>
      <c r="X657" s="25" t="str">
        <f t="shared" si="109"/>
        <v>N/A</v>
      </c>
    </row>
    <row r="658" spans="1:24" ht="15" customHeight="1" x14ac:dyDescent="0.3">
      <c r="A658" s="12" t="str">
        <f t="shared" si="104"/>
        <v>10-89717758-G+A</v>
      </c>
      <c r="B658" s="11" t="s">
        <v>16</v>
      </c>
      <c r="C658" s="6">
        <v>5.5E-2</v>
      </c>
      <c r="D658" s="6"/>
      <c r="E658" s="6">
        <v>10</v>
      </c>
      <c r="F658" s="6">
        <v>89717758</v>
      </c>
      <c r="G658" s="6" t="s">
        <v>187</v>
      </c>
      <c r="H658" s="6" t="s">
        <v>1373</v>
      </c>
      <c r="I658" s="6">
        <v>673</v>
      </c>
      <c r="K658" s="19" t="str">
        <f t="shared" si="105"/>
        <v>Y</v>
      </c>
      <c r="L658" s="20">
        <f t="shared" si="106"/>
        <v>5.5E-2</v>
      </c>
      <c r="M658" s="21" t="str">
        <f t="shared" si="107"/>
        <v>A</v>
      </c>
      <c r="N658" s="22">
        <f t="shared" si="108"/>
        <v>4.7500000000000001E-2</v>
      </c>
      <c r="O658" s="23">
        <f t="shared" si="110"/>
        <v>0.01</v>
      </c>
      <c r="P658" s="23">
        <f t="shared" si="111"/>
        <v>0.10250000000000001</v>
      </c>
      <c r="Q658" s="27"/>
      <c r="R658" s="24">
        <f>IF($K658="N","",IF($K658="Y",VLOOKUP($A658,'Run1-2'!$A:$J,3,FALSE)))</f>
        <v>4.65E-2</v>
      </c>
      <c r="S658" s="25" t="str">
        <f t="shared" si="112"/>
        <v>Y</v>
      </c>
      <c r="T658" s="27"/>
      <c r="U658" s="24">
        <f>IF($K658="N","",IF($K658="Y",VLOOKUP($A658,'Run1-3'!$A:$J,3,FALSE)))</f>
        <v>3.0300000000000001E-2</v>
      </c>
      <c r="V658" s="25" t="str">
        <f t="shared" si="113"/>
        <v>Y</v>
      </c>
      <c r="W658" s="27"/>
      <c r="X658" s="25" t="str">
        <f t="shared" si="109"/>
        <v>Y</v>
      </c>
    </row>
    <row r="659" spans="1:24" ht="15" customHeight="1" x14ac:dyDescent="0.3">
      <c r="A659" s="12" t="str">
        <f t="shared" si="104"/>
        <v>10-89717769-T+A</v>
      </c>
      <c r="B659" s="11" t="s">
        <v>448</v>
      </c>
      <c r="C659" s="6">
        <v>2.7699999999999999E-2</v>
      </c>
      <c r="D659" s="6"/>
      <c r="E659" s="6">
        <v>10</v>
      </c>
      <c r="F659" s="6">
        <v>89717769</v>
      </c>
      <c r="G659" s="6" t="s">
        <v>1177</v>
      </c>
      <c r="H659" s="6" t="s">
        <v>897</v>
      </c>
      <c r="I659" s="6">
        <v>687</v>
      </c>
      <c r="K659" s="19" t="str">
        <f t="shared" si="105"/>
        <v>N</v>
      </c>
      <c r="L659" s="20" t="str">
        <f t="shared" si="106"/>
        <v/>
      </c>
      <c r="M659" s="21" t="str">
        <f t="shared" si="107"/>
        <v/>
      </c>
      <c r="N659" s="22" t="str">
        <f t="shared" si="108"/>
        <v>N/A</v>
      </c>
      <c r="O659" s="23" t="str">
        <f t="shared" si="110"/>
        <v/>
      </c>
      <c r="P659" s="23" t="str">
        <f t="shared" si="111"/>
        <v/>
      </c>
      <c r="Q659" s="27"/>
      <c r="R659" s="24" t="str">
        <f>IF($K659="N","",IF($K659="Y",VLOOKUP($A659,'Run1-2'!$A:$J,3,FALSE)))</f>
        <v/>
      </c>
      <c r="S659" s="25" t="str">
        <f t="shared" si="112"/>
        <v/>
      </c>
      <c r="T659" s="27"/>
      <c r="U659" s="24" t="str">
        <f>IF($K659="N","",IF($K659="Y",VLOOKUP($A659,'Run1-3'!$A:$J,3,FALSE)))</f>
        <v/>
      </c>
      <c r="V659" s="25" t="str">
        <f t="shared" si="113"/>
        <v/>
      </c>
      <c r="W659" s="27"/>
      <c r="X659" s="25" t="str">
        <f t="shared" si="109"/>
        <v>N/A</v>
      </c>
    </row>
    <row r="660" spans="1:24" ht="15" customHeight="1" x14ac:dyDescent="0.3">
      <c r="A660" s="12" t="str">
        <f t="shared" si="104"/>
        <v>10-89717769-T-A</v>
      </c>
      <c r="B660" s="11" t="s">
        <v>226</v>
      </c>
      <c r="C660" s="6">
        <v>1.46E-2</v>
      </c>
      <c r="D660" s="6"/>
      <c r="E660" s="6">
        <v>10</v>
      </c>
      <c r="F660" s="6">
        <v>89717769</v>
      </c>
      <c r="G660" s="6" t="s">
        <v>1177</v>
      </c>
      <c r="H660" s="6" t="s">
        <v>928</v>
      </c>
      <c r="I660" s="6">
        <v>687</v>
      </c>
      <c r="K660" s="19" t="str">
        <f t="shared" si="105"/>
        <v>N</v>
      </c>
      <c r="L660" s="20" t="str">
        <f t="shared" si="106"/>
        <v/>
      </c>
      <c r="M660" s="21" t="str">
        <f t="shared" si="107"/>
        <v/>
      </c>
      <c r="N660" s="22" t="str">
        <f t="shared" si="108"/>
        <v>N/A</v>
      </c>
      <c r="O660" s="23" t="str">
        <f t="shared" si="110"/>
        <v/>
      </c>
      <c r="P660" s="23" t="str">
        <f t="shared" si="111"/>
        <v/>
      </c>
      <c r="Q660" s="27"/>
      <c r="R660" s="24" t="str">
        <f>IF($K660="N","",IF($K660="Y",VLOOKUP($A660,'Run1-2'!$A:$J,3,FALSE)))</f>
        <v/>
      </c>
      <c r="S660" s="25" t="str">
        <f t="shared" si="112"/>
        <v/>
      </c>
      <c r="T660" s="27"/>
      <c r="U660" s="24" t="str">
        <f>IF($K660="N","",IF($K660="Y",VLOOKUP($A660,'Run1-3'!$A:$J,3,FALSE)))</f>
        <v/>
      </c>
      <c r="V660" s="25" t="str">
        <f t="shared" si="113"/>
        <v/>
      </c>
      <c r="W660" s="27"/>
      <c r="X660" s="25" t="str">
        <f t="shared" si="109"/>
        <v>N/A</v>
      </c>
    </row>
    <row r="661" spans="1:24" ht="15" customHeight="1" x14ac:dyDescent="0.3">
      <c r="A661" s="12" t="str">
        <f t="shared" si="104"/>
        <v>10-89717770-G+TT</v>
      </c>
      <c r="B661" s="11" t="s">
        <v>405</v>
      </c>
      <c r="C661" s="6">
        <v>1.0500000000000001E-2</v>
      </c>
      <c r="D661" s="6"/>
      <c r="E661" s="6">
        <v>10</v>
      </c>
      <c r="F661" s="6">
        <v>89717770</v>
      </c>
      <c r="G661" s="6" t="s">
        <v>1082</v>
      </c>
      <c r="H661" s="6" t="s">
        <v>1520</v>
      </c>
      <c r="I661" s="6">
        <v>191</v>
      </c>
      <c r="K661" s="19" t="str">
        <f t="shared" si="105"/>
        <v>N</v>
      </c>
      <c r="L661" s="20" t="str">
        <f t="shared" si="106"/>
        <v/>
      </c>
      <c r="M661" s="21" t="str">
        <f t="shared" si="107"/>
        <v/>
      </c>
      <c r="N661" s="22" t="str">
        <f t="shared" si="108"/>
        <v>N/A</v>
      </c>
      <c r="O661" s="23" t="str">
        <f t="shared" si="110"/>
        <v/>
      </c>
      <c r="P661" s="23" t="str">
        <f t="shared" si="111"/>
        <v/>
      </c>
      <c r="Q661" s="27"/>
      <c r="R661" s="24" t="str">
        <f>IF($K661="N","",IF($K661="Y",VLOOKUP($A661,'Run1-2'!$A:$J,3,FALSE)))</f>
        <v/>
      </c>
      <c r="S661" s="25" t="str">
        <f t="shared" si="112"/>
        <v/>
      </c>
      <c r="T661" s="27"/>
      <c r="U661" s="24" t="str">
        <f>IF($K661="N","",IF($K661="Y",VLOOKUP($A661,'Run1-3'!$A:$J,3,FALSE)))</f>
        <v/>
      </c>
      <c r="V661" s="25" t="str">
        <f t="shared" si="113"/>
        <v/>
      </c>
      <c r="W661" s="27"/>
      <c r="X661" s="25" t="str">
        <f t="shared" si="109"/>
        <v>N/A</v>
      </c>
    </row>
    <row r="662" spans="1:24" ht="15" customHeight="1" x14ac:dyDescent="0.3">
      <c r="A662" s="12" t="str">
        <f t="shared" si="104"/>
        <v>10-89720701-A</v>
      </c>
      <c r="B662" s="11" t="s">
        <v>620</v>
      </c>
      <c r="C662" s="6">
        <v>0.01</v>
      </c>
      <c r="D662" s="6"/>
      <c r="E662" s="6">
        <v>10</v>
      </c>
      <c r="F662" s="6">
        <v>89720701</v>
      </c>
      <c r="G662" s="6" t="s">
        <v>187</v>
      </c>
      <c r="H662" s="6" t="s">
        <v>1082</v>
      </c>
      <c r="I662" s="6">
        <v>599</v>
      </c>
      <c r="K662" s="19" t="str">
        <f t="shared" si="105"/>
        <v>N</v>
      </c>
      <c r="L662" s="20" t="str">
        <f t="shared" si="106"/>
        <v/>
      </c>
      <c r="M662" s="21" t="str">
        <f t="shared" si="107"/>
        <v/>
      </c>
      <c r="N662" s="22" t="str">
        <f t="shared" si="108"/>
        <v>N/A</v>
      </c>
      <c r="O662" s="23" t="str">
        <f t="shared" si="110"/>
        <v/>
      </c>
      <c r="P662" s="23" t="str">
        <f t="shared" si="111"/>
        <v/>
      </c>
      <c r="Q662" s="27"/>
      <c r="R662" s="24" t="str">
        <f>IF($K662="N","",IF($K662="Y",VLOOKUP($A662,'Run1-2'!$A:$J,3,FALSE)))</f>
        <v/>
      </c>
      <c r="S662" s="25" t="str">
        <f t="shared" si="112"/>
        <v/>
      </c>
      <c r="T662" s="27"/>
      <c r="U662" s="24" t="str">
        <f>IF($K662="N","",IF($K662="Y",VLOOKUP($A662,'Run1-3'!$A:$J,3,FALSE)))</f>
        <v/>
      </c>
      <c r="V662" s="25" t="str">
        <f t="shared" si="113"/>
        <v/>
      </c>
      <c r="W662" s="27"/>
      <c r="X662" s="25" t="str">
        <f t="shared" si="109"/>
        <v>N/A</v>
      </c>
    </row>
    <row r="663" spans="1:24" ht="15" customHeight="1" x14ac:dyDescent="0.3">
      <c r="A663" s="12" t="str">
        <f t="shared" si="104"/>
        <v>10-89720711-G-A</v>
      </c>
      <c r="B663" s="11" t="s">
        <v>838</v>
      </c>
      <c r="C663" s="6">
        <v>3.3500000000000002E-2</v>
      </c>
      <c r="D663" s="6"/>
      <c r="E663" s="6">
        <v>10</v>
      </c>
      <c r="F663" s="6">
        <v>89720711</v>
      </c>
      <c r="G663" s="6" t="s">
        <v>187</v>
      </c>
      <c r="H663" s="6" t="s">
        <v>590</v>
      </c>
      <c r="I663" s="6">
        <v>626</v>
      </c>
      <c r="K663" s="19" t="str">
        <f t="shared" si="105"/>
        <v>N</v>
      </c>
      <c r="L663" s="20" t="str">
        <f t="shared" si="106"/>
        <v/>
      </c>
      <c r="M663" s="21" t="str">
        <f t="shared" si="107"/>
        <v/>
      </c>
      <c r="N663" s="22" t="str">
        <f t="shared" si="108"/>
        <v>N/A</v>
      </c>
      <c r="O663" s="23" t="str">
        <f t="shared" si="110"/>
        <v/>
      </c>
      <c r="P663" s="23" t="str">
        <f t="shared" si="111"/>
        <v/>
      </c>
      <c r="Q663" s="27"/>
      <c r="R663" s="24" t="str">
        <f>IF($K663="N","",IF($K663="Y",VLOOKUP($A663,'Run1-2'!$A:$J,3,FALSE)))</f>
        <v/>
      </c>
      <c r="S663" s="25" t="str">
        <f t="shared" si="112"/>
        <v/>
      </c>
      <c r="T663" s="27"/>
      <c r="U663" s="24" t="str">
        <f>IF($K663="N","",IF($K663="Y",VLOOKUP($A663,'Run1-3'!$A:$J,3,FALSE)))</f>
        <v/>
      </c>
      <c r="V663" s="25" t="str">
        <f t="shared" si="113"/>
        <v/>
      </c>
      <c r="W663" s="27"/>
      <c r="X663" s="25" t="str">
        <f t="shared" si="109"/>
        <v>N/A</v>
      </c>
    </row>
    <row r="664" spans="1:24" ht="15" customHeight="1" x14ac:dyDescent="0.3">
      <c r="A664" s="12" t="str">
        <f t="shared" si="104"/>
        <v>10-89720805-C-T</v>
      </c>
      <c r="B664" s="11" t="s">
        <v>1062</v>
      </c>
      <c r="C664" s="6">
        <v>1.5100000000000001E-2</v>
      </c>
      <c r="D664" s="6" t="s">
        <v>1521</v>
      </c>
      <c r="E664" s="6">
        <v>10</v>
      </c>
      <c r="F664" s="6">
        <v>89720805</v>
      </c>
      <c r="G664" s="6" t="s">
        <v>125</v>
      </c>
      <c r="H664" s="6" t="s">
        <v>493</v>
      </c>
      <c r="I664" s="6">
        <v>930</v>
      </c>
      <c r="K664" s="19" t="str">
        <f t="shared" si="105"/>
        <v>N</v>
      </c>
      <c r="L664" s="20" t="str">
        <f t="shared" si="106"/>
        <v/>
      </c>
      <c r="M664" s="21" t="str">
        <f t="shared" si="107"/>
        <v/>
      </c>
      <c r="N664" s="22" t="str">
        <f t="shared" si="108"/>
        <v>N/A</v>
      </c>
      <c r="O664" s="23" t="str">
        <f t="shared" si="110"/>
        <v/>
      </c>
      <c r="P664" s="23" t="str">
        <f t="shared" si="111"/>
        <v/>
      </c>
      <c r="Q664" s="27"/>
      <c r="R664" s="24" t="str">
        <f>IF($K664="N","",IF($K664="Y",VLOOKUP($A664,'Run1-2'!$A:$J,3,FALSE)))</f>
        <v/>
      </c>
      <c r="S664" s="25" t="str">
        <f t="shared" si="112"/>
        <v/>
      </c>
      <c r="T664" s="27"/>
      <c r="U664" s="24" t="str">
        <f>IF($K664="N","",IF($K664="Y",VLOOKUP($A664,'Run1-3'!$A:$J,3,FALSE)))</f>
        <v/>
      </c>
      <c r="V664" s="25" t="str">
        <f t="shared" si="113"/>
        <v/>
      </c>
      <c r="W664" s="27"/>
      <c r="X664" s="25" t="str">
        <f t="shared" si="109"/>
        <v>N/A</v>
      </c>
    </row>
    <row r="665" spans="1:24" ht="15" customHeight="1" x14ac:dyDescent="0.3">
      <c r="A665" s="12" t="str">
        <f t="shared" si="104"/>
        <v>10-89720811-C-A</v>
      </c>
      <c r="B665" s="11" t="s">
        <v>676</v>
      </c>
      <c r="C665" s="6">
        <v>1.6799999999999999E-2</v>
      </c>
      <c r="D665" s="6"/>
      <c r="E665" s="6">
        <v>10</v>
      </c>
      <c r="F665" s="6">
        <v>89720811</v>
      </c>
      <c r="G665" s="6" t="s">
        <v>125</v>
      </c>
      <c r="H665" s="6" t="s">
        <v>403</v>
      </c>
      <c r="I665" s="6">
        <v>950</v>
      </c>
      <c r="K665" s="19" t="str">
        <f t="shared" si="105"/>
        <v>N</v>
      </c>
      <c r="L665" s="20" t="str">
        <f t="shared" si="106"/>
        <v/>
      </c>
      <c r="M665" s="21" t="str">
        <f t="shared" si="107"/>
        <v/>
      </c>
      <c r="N665" s="22" t="str">
        <f t="shared" si="108"/>
        <v>N/A</v>
      </c>
      <c r="O665" s="23" t="str">
        <f t="shared" si="110"/>
        <v/>
      </c>
      <c r="P665" s="23" t="str">
        <f t="shared" si="111"/>
        <v/>
      </c>
      <c r="Q665" s="27"/>
      <c r="R665" s="24" t="str">
        <f>IF($K665="N","",IF($K665="Y",VLOOKUP($A665,'Run1-2'!$A:$J,3,FALSE)))</f>
        <v/>
      </c>
      <c r="S665" s="25" t="str">
        <f t="shared" si="112"/>
        <v/>
      </c>
      <c r="T665" s="27"/>
      <c r="U665" s="24" t="str">
        <f>IF($K665="N","",IF($K665="Y",VLOOKUP($A665,'Run1-3'!$A:$J,3,FALSE)))</f>
        <v/>
      </c>
      <c r="V665" s="25" t="str">
        <f t="shared" si="113"/>
        <v/>
      </c>
      <c r="W665" s="27"/>
      <c r="X665" s="25" t="str">
        <f t="shared" si="109"/>
        <v>N/A</v>
      </c>
    </row>
    <row r="666" spans="1:24" ht="15" customHeight="1" x14ac:dyDescent="0.3">
      <c r="A666" s="12" t="str">
        <f t="shared" si="104"/>
        <v>10-89720811-C+A</v>
      </c>
      <c r="B666" s="11" t="s">
        <v>467</v>
      </c>
      <c r="C666" s="6">
        <v>1.47E-2</v>
      </c>
      <c r="D666" s="6"/>
      <c r="E666" s="6">
        <v>10</v>
      </c>
      <c r="F666" s="6">
        <v>89720811</v>
      </c>
      <c r="G666" s="6" t="s">
        <v>125</v>
      </c>
      <c r="H666" s="6" t="s">
        <v>1189</v>
      </c>
      <c r="I666" s="6">
        <v>950</v>
      </c>
      <c r="K666" s="19" t="str">
        <f t="shared" si="105"/>
        <v>N</v>
      </c>
      <c r="L666" s="20" t="str">
        <f t="shared" si="106"/>
        <v/>
      </c>
      <c r="M666" s="21" t="str">
        <f t="shared" si="107"/>
        <v/>
      </c>
      <c r="N666" s="22" t="str">
        <f t="shared" si="108"/>
        <v>N/A</v>
      </c>
      <c r="O666" s="23" t="str">
        <f t="shared" si="110"/>
        <v/>
      </c>
      <c r="P666" s="23" t="str">
        <f t="shared" si="111"/>
        <v/>
      </c>
      <c r="Q666" s="27"/>
      <c r="R666" s="24" t="str">
        <f>IF($K666="N","",IF($K666="Y",VLOOKUP($A666,'Run1-2'!$A:$J,3,FALSE)))</f>
        <v/>
      </c>
      <c r="S666" s="25" t="str">
        <f t="shared" si="112"/>
        <v/>
      </c>
      <c r="T666" s="27"/>
      <c r="U666" s="24" t="str">
        <f>IF($K666="N","",IF($K666="Y",VLOOKUP($A666,'Run1-3'!$A:$J,3,FALSE)))</f>
        <v/>
      </c>
      <c r="V666" s="25" t="str">
        <f t="shared" si="113"/>
        <v/>
      </c>
      <c r="W666" s="27"/>
      <c r="X666" s="25" t="str">
        <f t="shared" si="109"/>
        <v>N/A</v>
      </c>
    </row>
    <row r="667" spans="1:24" ht="15" customHeight="1" x14ac:dyDescent="0.3">
      <c r="A667" s="12" t="str">
        <f t="shared" si="104"/>
        <v>10-89720836-T+A</v>
      </c>
      <c r="B667" s="11" t="s">
        <v>907</v>
      </c>
      <c r="C667" s="6">
        <v>2.5499999999999998E-2</v>
      </c>
      <c r="D667" s="6"/>
      <c r="E667" s="6">
        <v>10</v>
      </c>
      <c r="F667" s="6">
        <v>89720836</v>
      </c>
      <c r="G667" s="6" t="s">
        <v>1177</v>
      </c>
      <c r="H667" s="6" t="s">
        <v>897</v>
      </c>
      <c r="I667" s="6">
        <v>980</v>
      </c>
      <c r="K667" s="19" t="str">
        <f t="shared" si="105"/>
        <v>N</v>
      </c>
      <c r="L667" s="20" t="str">
        <f t="shared" si="106"/>
        <v/>
      </c>
      <c r="M667" s="21" t="str">
        <f t="shared" si="107"/>
        <v/>
      </c>
      <c r="N667" s="22" t="str">
        <f t="shared" si="108"/>
        <v>N/A</v>
      </c>
      <c r="O667" s="23" t="str">
        <f t="shared" si="110"/>
        <v/>
      </c>
      <c r="P667" s="23" t="str">
        <f t="shared" si="111"/>
        <v/>
      </c>
      <c r="Q667" s="27"/>
      <c r="R667" s="24" t="str">
        <f>IF($K667="N","",IF($K667="Y",VLOOKUP($A667,'Run1-2'!$A:$J,3,FALSE)))</f>
        <v/>
      </c>
      <c r="S667" s="25" t="str">
        <f t="shared" si="112"/>
        <v/>
      </c>
      <c r="T667" s="27"/>
      <c r="U667" s="24" t="str">
        <f>IF($K667="N","",IF($K667="Y",VLOOKUP($A667,'Run1-3'!$A:$J,3,FALSE)))</f>
        <v/>
      </c>
      <c r="V667" s="25" t="str">
        <f t="shared" si="113"/>
        <v/>
      </c>
      <c r="W667" s="27"/>
      <c r="X667" s="25" t="str">
        <f t="shared" si="109"/>
        <v>N/A</v>
      </c>
    </row>
    <row r="668" spans="1:24" ht="15" customHeight="1" x14ac:dyDescent="0.3">
      <c r="A668" s="12" t="str">
        <f t="shared" si="104"/>
        <v>10-123257991-G-T</v>
      </c>
      <c r="B668" s="11" t="s">
        <v>1127</v>
      </c>
      <c r="C668" s="6">
        <v>0.02</v>
      </c>
      <c r="D668" s="6"/>
      <c r="E668" s="6">
        <v>10</v>
      </c>
      <c r="F668" s="6">
        <v>123257991</v>
      </c>
      <c r="G668" s="6" t="s">
        <v>187</v>
      </c>
      <c r="H668" s="6" t="s">
        <v>680</v>
      </c>
      <c r="I668" s="6">
        <v>848</v>
      </c>
      <c r="K668" s="19" t="str">
        <f t="shared" si="105"/>
        <v>N</v>
      </c>
      <c r="L668" s="20" t="str">
        <f t="shared" si="106"/>
        <v/>
      </c>
      <c r="M668" s="21" t="str">
        <f t="shared" si="107"/>
        <v/>
      </c>
      <c r="N668" s="22" t="str">
        <f t="shared" si="108"/>
        <v>N/A</v>
      </c>
      <c r="O668" s="23" t="str">
        <f t="shared" si="110"/>
        <v/>
      </c>
      <c r="P668" s="23" t="str">
        <f t="shared" si="111"/>
        <v/>
      </c>
      <c r="Q668" s="27"/>
      <c r="R668" s="24" t="str">
        <f>IF($K668="N","",IF($K668="Y",VLOOKUP($A668,'Run1-2'!$A:$J,3,FALSE)))</f>
        <v/>
      </c>
      <c r="S668" s="25" t="str">
        <f t="shared" si="112"/>
        <v/>
      </c>
      <c r="T668" s="27"/>
      <c r="U668" s="24" t="str">
        <f>IF($K668="N","",IF($K668="Y",VLOOKUP($A668,'Run1-3'!$A:$J,3,FALSE)))</f>
        <v/>
      </c>
      <c r="V668" s="25" t="str">
        <f t="shared" si="113"/>
        <v/>
      </c>
      <c r="W668" s="27"/>
      <c r="X668" s="25" t="str">
        <f t="shared" si="109"/>
        <v>N/A</v>
      </c>
    </row>
    <row r="669" spans="1:24" ht="15" customHeight="1" x14ac:dyDescent="0.3">
      <c r="A669" s="12" t="str">
        <f t="shared" si="104"/>
        <v>10-123258011-T-C</v>
      </c>
      <c r="B669" s="11" t="s">
        <v>527</v>
      </c>
      <c r="C669" s="6">
        <v>0.29930000000000001</v>
      </c>
      <c r="D669" s="6"/>
      <c r="E669" s="6">
        <v>10</v>
      </c>
      <c r="F669" s="6">
        <v>123258011</v>
      </c>
      <c r="G669" s="6" t="s">
        <v>1177</v>
      </c>
      <c r="H669" s="6" t="s">
        <v>551</v>
      </c>
      <c r="I669" s="6">
        <v>812</v>
      </c>
      <c r="K669" s="19" t="str">
        <f t="shared" si="105"/>
        <v>N</v>
      </c>
      <c r="L669" s="20" t="str">
        <f t="shared" si="106"/>
        <v/>
      </c>
      <c r="M669" s="21" t="str">
        <f t="shared" si="107"/>
        <v/>
      </c>
      <c r="N669" s="22" t="str">
        <f t="shared" si="108"/>
        <v>N/A</v>
      </c>
      <c r="O669" s="23" t="str">
        <f t="shared" si="110"/>
        <v/>
      </c>
      <c r="P669" s="23" t="str">
        <f t="shared" si="111"/>
        <v/>
      </c>
      <c r="Q669" s="27"/>
      <c r="R669" s="24" t="str">
        <f>IF($K669="N","",IF($K669="Y",VLOOKUP($A669,'Run1-2'!$A:$J,3,FALSE)))</f>
        <v/>
      </c>
      <c r="S669" s="25" t="str">
        <f t="shared" si="112"/>
        <v/>
      </c>
      <c r="T669" s="27"/>
      <c r="U669" s="24" t="str">
        <f>IF($K669="N","",IF($K669="Y",VLOOKUP($A669,'Run1-3'!$A:$J,3,FALSE)))</f>
        <v/>
      </c>
      <c r="V669" s="25" t="str">
        <f t="shared" si="113"/>
        <v/>
      </c>
      <c r="W669" s="27"/>
      <c r="X669" s="25" t="str">
        <f t="shared" si="109"/>
        <v>N/A</v>
      </c>
    </row>
    <row r="670" spans="1:24" ht="15" customHeight="1" x14ac:dyDescent="0.3">
      <c r="A670" s="12" t="str">
        <f t="shared" si="104"/>
        <v>10-123274722-T</v>
      </c>
      <c r="B670" s="11" t="s">
        <v>747</v>
      </c>
      <c r="C670" s="6">
        <v>2.3099999999999999E-2</v>
      </c>
      <c r="D670" s="6"/>
      <c r="E670" s="6">
        <v>10</v>
      </c>
      <c r="F670" s="6">
        <v>123274722</v>
      </c>
      <c r="G670" s="6" t="s">
        <v>125</v>
      </c>
      <c r="H670" s="6" t="s">
        <v>1177</v>
      </c>
      <c r="I670" s="6">
        <v>649</v>
      </c>
      <c r="K670" s="19" t="str">
        <f t="shared" si="105"/>
        <v>N</v>
      </c>
      <c r="L670" s="20" t="str">
        <f t="shared" si="106"/>
        <v/>
      </c>
      <c r="M670" s="21" t="str">
        <f t="shared" si="107"/>
        <v/>
      </c>
      <c r="N670" s="22" t="str">
        <f t="shared" si="108"/>
        <v>N/A</v>
      </c>
      <c r="O670" s="23" t="str">
        <f t="shared" si="110"/>
        <v/>
      </c>
      <c r="P670" s="23" t="str">
        <f t="shared" si="111"/>
        <v/>
      </c>
      <c r="Q670" s="27"/>
      <c r="R670" s="24" t="str">
        <f>IF($K670="N","",IF($K670="Y",VLOOKUP($A670,'Run1-2'!$A:$J,3,FALSE)))</f>
        <v/>
      </c>
      <c r="S670" s="25" t="str">
        <f t="shared" si="112"/>
        <v/>
      </c>
      <c r="T670" s="27"/>
      <c r="U670" s="24" t="str">
        <f>IF($K670="N","",IF($K670="Y",VLOOKUP($A670,'Run1-3'!$A:$J,3,FALSE)))</f>
        <v/>
      </c>
      <c r="V670" s="25" t="str">
        <f t="shared" si="113"/>
        <v/>
      </c>
      <c r="W670" s="27"/>
      <c r="X670" s="25" t="str">
        <f t="shared" si="109"/>
        <v>N/A</v>
      </c>
    </row>
    <row r="671" spans="1:24" ht="15" customHeight="1" x14ac:dyDescent="0.3">
      <c r="A671" s="12" t="str">
        <f t="shared" si="104"/>
        <v>10-123274723-A</v>
      </c>
      <c r="B671" s="11" t="s">
        <v>1367</v>
      </c>
      <c r="C671" s="6">
        <v>1.24E-2</v>
      </c>
      <c r="D671" s="6"/>
      <c r="E671" s="6">
        <v>10</v>
      </c>
      <c r="F671" s="6">
        <v>123274723</v>
      </c>
      <c r="G671" s="6" t="s">
        <v>187</v>
      </c>
      <c r="H671" s="6" t="s">
        <v>1082</v>
      </c>
      <c r="I671" s="6">
        <v>645</v>
      </c>
      <c r="K671" s="19" t="str">
        <f t="shared" si="105"/>
        <v>N</v>
      </c>
      <c r="L671" s="20" t="str">
        <f t="shared" si="106"/>
        <v/>
      </c>
      <c r="M671" s="21" t="str">
        <f t="shared" si="107"/>
        <v/>
      </c>
      <c r="N671" s="22" t="str">
        <f t="shared" si="108"/>
        <v>N/A</v>
      </c>
      <c r="O671" s="23" t="str">
        <f t="shared" si="110"/>
        <v/>
      </c>
      <c r="P671" s="23" t="str">
        <f t="shared" si="111"/>
        <v/>
      </c>
      <c r="Q671" s="27"/>
      <c r="R671" s="24" t="str">
        <f>IF($K671="N","",IF($K671="Y",VLOOKUP($A671,'Run1-2'!$A:$J,3,FALSE)))</f>
        <v/>
      </c>
      <c r="S671" s="25" t="str">
        <f t="shared" si="112"/>
        <v/>
      </c>
      <c r="T671" s="27"/>
      <c r="U671" s="24" t="str">
        <f>IF($K671="N","",IF($K671="Y",VLOOKUP($A671,'Run1-3'!$A:$J,3,FALSE)))</f>
        <v/>
      </c>
      <c r="V671" s="25" t="str">
        <f t="shared" si="113"/>
        <v/>
      </c>
      <c r="W671" s="27"/>
      <c r="X671" s="25" t="str">
        <f t="shared" si="109"/>
        <v>N/A</v>
      </c>
    </row>
    <row r="672" spans="1:24" ht="15" customHeight="1" x14ac:dyDescent="0.3">
      <c r="A672" s="12" t="str">
        <f t="shared" si="104"/>
        <v>10-123274763-A</v>
      </c>
      <c r="B672" s="11" t="s">
        <v>773</v>
      </c>
      <c r="C672" s="6">
        <v>1.1299999999999999E-2</v>
      </c>
      <c r="D672" s="6"/>
      <c r="E672" s="6">
        <v>10</v>
      </c>
      <c r="F672" s="6">
        <v>123274763</v>
      </c>
      <c r="G672" s="6" t="s">
        <v>187</v>
      </c>
      <c r="H672" s="6" t="s">
        <v>1082</v>
      </c>
      <c r="I672" s="6">
        <v>799</v>
      </c>
      <c r="K672" s="19" t="str">
        <f t="shared" si="105"/>
        <v>N</v>
      </c>
      <c r="L672" s="20" t="str">
        <f t="shared" si="106"/>
        <v/>
      </c>
      <c r="M672" s="21" t="str">
        <f t="shared" si="107"/>
        <v/>
      </c>
      <c r="N672" s="22" t="str">
        <f t="shared" si="108"/>
        <v>N/A</v>
      </c>
      <c r="O672" s="23" t="str">
        <f t="shared" si="110"/>
        <v/>
      </c>
      <c r="P672" s="23" t="str">
        <f t="shared" si="111"/>
        <v/>
      </c>
      <c r="Q672" s="27"/>
      <c r="R672" s="24" t="str">
        <f>IF($K672="N","",IF($K672="Y",VLOOKUP($A672,'Run1-2'!$A:$J,3,FALSE)))</f>
        <v/>
      </c>
      <c r="S672" s="25" t="str">
        <f t="shared" si="112"/>
        <v/>
      </c>
      <c r="T672" s="27"/>
      <c r="U672" s="24" t="str">
        <f>IF($K672="N","",IF($K672="Y",VLOOKUP($A672,'Run1-3'!$A:$J,3,FALSE)))</f>
        <v/>
      </c>
      <c r="V672" s="25" t="str">
        <f t="shared" si="113"/>
        <v/>
      </c>
      <c r="W672" s="27"/>
      <c r="X672" s="25" t="str">
        <f t="shared" si="109"/>
        <v>N/A</v>
      </c>
    </row>
    <row r="673" spans="1:24" ht="15" customHeight="1" x14ac:dyDescent="0.3">
      <c r="A673" s="12" t="str">
        <f t="shared" si="104"/>
        <v>10-123274764-A-C</v>
      </c>
      <c r="B673" s="11" t="s">
        <v>1001</v>
      </c>
      <c r="C673" s="6">
        <v>1.11E-2</v>
      </c>
      <c r="D673" s="6"/>
      <c r="E673" s="6">
        <v>10</v>
      </c>
      <c r="F673" s="6">
        <v>123274764</v>
      </c>
      <c r="G673" s="6" t="s">
        <v>1082</v>
      </c>
      <c r="H673" s="6" t="s">
        <v>738</v>
      </c>
      <c r="I673" s="6">
        <v>810</v>
      </c>
      <c r="K673" s="19" t="str">
        <f t="shared" si="105"/>
        <v>N</v>
      </c>
      <c r="L673" s="20" t="str">
        <f t="shared" si="106"/>
        <v/>
      </c>
      <c r="M673" s="21" t="str">
        <f t="shared" si="107"/>
        <v/>
      </c>
      <c r="N673" s="22" t="str">
        <f t="shared" si="108"/>
        <v>N/A</v>
      </c>
      <c r="O673" s="23" t="str">
        <f t="shared" si="110"/>
        <v/>
      </c>
      <c r="P673" s="23" t="str">
        <f t="shared" si="111"/>
        <v/>
      </c>
      <c r="Q673" s="27"/>
      <c r="R673" s="24" t="str">
        <f>IF($K673="N","",IF($K673="Y",VLOOKUP($A673,'Run1-2'!$A:$J,3,FALSE)))</f>
        <v/>
      </c>
      <c r="S673" s="25" t="str">
        <f t="shared" si="112"/>
        <v/>
      </c>
      <c r="T673" s="27"/>
      <c r="U673" s="24" t="str">
        <f>IF($K673="N","",IF($K673="Y",VLOOKUP($A673,'Run1-3'!$A:$J,3,FALSE)))</f>
        <v/>
      </c>
      <c r="V673" s="25" t="str">
        <f t="shared" si="113"/>
        <v/>
      </c>
      <c r="W673" s="27"/>
      <c r="X673" s="25" t="str">
        <f t="shared" si="109"/>
        <v>N/A</v>
      </c>
    </row>
    <row r="674" spans="1:24" ht="15" customHeight="1" x14ac:dyDescent="0.3">
      <c r="A674" s="12" t="str">
        <f t="shared" si="104"/>
        <v>10-123274776-T-A</v>
      </c>
      <c r="B674" s="11" t="s">
        <v>1216</v>
      </c>
      <c r="C674" s="6">
        <v>1.4800000000000001E-2</v>
      </c>
      <c r="D674" s="6"/>
      <c r="E674" s="6">
        <v>10</v>
      </c>
      <c r="F674" s="6">
        <v>123274776</v>
      </c>
      <c r="G674" s="6" t="s">
        <v>1177</v>
      </c>
      <c r="H674" s="6" t="s">
        <v>928</v>
      </c>
      <c r="I674" s="6">
        <v>813</v>
      </c>
      <c r="K674" s="19" t="str">
        <f t="shared" si="105"/>
        <v>N</v>
      </c>
      <c r="L674" s="20" t="str">
        <f t="shared" si="106"/>
        <v/>
      </c>
      <c r="M674" s="21" t="str">
        <f t="shared" si="107"/>
        <v/>
      </c>
      <c r="N674" s="22" t="str">
        <f t="shared" si="108"/>
        <v>N/A</v>
      </c>
      <c r="O674" s="23" t="str">
        <f t="shared" si="110"/>
        <v/>
      </c>
      <c r="P674" s="23" t="str">
        <f t="shared" si="111"/>
        <v/>
      </c>
      <c r="Q674" s="27"/>
      <c r="R674" s="24" t="str">
        <f>IF($K674="N","",IF($K674="Y",VLOOKUP($A674,'Run1-2'!$A:$J,3,FALSE)))</f>
        <v/>
      </c>
      <c r="S674" s="25" t="str">
        <f t="shared" si="112"/>
        <v/>
      </c>
      <c r="T674" s="27"/>
      <c r="U674" s="24" t="str">
        <f>IF($K674="N","",IF($K674="Y",VLOOKUP($A674,'Run1-3'!$A:$J,3,FALSE)))</f>
        <v/>
      </c>
      <c r="V674" s="25" t="str">
        <f t="shared" si="113"/>
        <v/>
      </c>
      <c r="W674" s="27"/>
      <c r="X674" s="25" t="str">
        <f t="shared" si="109"/>
        <v>N/A</v>
      </c>
    </row>
    <row r="675" spans="1:24" ht="15" customHeight="1" x14ac:dyDescent="0.3">
      <c r="A675" s="12" t="str">
        <f t="shared" si="104"/>
        <v>10-123274789-T</v>
      </c>
      <c r="B675" s="11" t="s">
        <v>47</v>
      </c>
      <c r="C675" s="6">
        <v>1.37E-2</v>
      </c>
      <c r="D675" s="6"/>
      <c r="E675" s="6">
        <v>10</v>
      </c>
      <c r="F675" s="6">
        <v>123274789</v>
      </c>
      <c r="G675" s="6" t="s">
        <v>125</v>
      </c>
      <c r="H675" s="6" t="s">
        <v>1177</v>
      </c>
      <c r="I675" s="6">
        <v>802</v>
      </c>
      <c r="K675" s="19" t="str">
        <f t="shared" si="105"/>
        <v>N</v>
      </c>
      <c r="L675" s="20" t="str">
        <f t="shared" si="106"/>
        <v/>
      </c>
      <c r="M675" s="21" t="str">
        <f t="shared" si="107"/>
        <v/>
      </c>
      <c r="N675" s="22" t="str">
        <f t="shared" si="108"/>
        <v>N/A</v>
      </c>
      <c r="O675" s="23" t="str">
        <f t="shared" si="110"/>
        <v/>
      </c>
      <c r="P675" s="23" t="str">
        <f t="shared" si="111"/>
        <v/>
      </c>
      <c r="Q675" s="27"/>
      <c r="R675" s="24" t="str">
        <f>IF($K675="N","",IF($K675="Y",VLOOKUP($A675,'Run1-2'!$A:$J,3,FALSE)))</f>
        <v/>
      </c>
      <c r="S675" s="25" t="str">
        <f t="shared" si="112"/>
        <v/>
      </c>
      <c r="T675" s="27"/>
      <c r="U675" s="24" t="str">
        <f>IF($K675="N","",IF($K675="Y",VLOOKUP($A675,'Run1-3'!$A:$J,3,FALSE)))</f>
        <v/>
      </c>
      <c r="V675" s="25" t="str">
        <f t="shared" si="113"/>
        <v/>
      </c>
      <c r="W675" s="27"/>
      <c r="X675" s="25" t="str">
        <f t="shared" si="109"/>
        <v>N/A</v>
      </c>
    </row>
    <row r="676" spans="1:24" ht="15" customHeight="1" x14ac:dyDescent="0.3">
      <c r="A676" s="12" t="str">
        <f t="shared" si="104"/>
        <v>10-123274799-T+G</v>
      </c>
      <c r="B676" s="11" t="s">
        <v>840</v>
      </c>
      <c r="C676" s="6">
        <v>1.61E-2</v>
      </c>
      <c r="D676" s="6"/>
      <c r="E676" s="6">
        <v>10</v>
      </c>
      <c r="F676" s="6">
        <v>123274799</v>
      </c>
      <c r="G676" s="6" t="s">
        <v>1177</v>
      </c>
      <c r="H676" s="6" t="s">
        <v>13</v>
      </c>
      <c r="I676" s="6">
        <v>806</v>
      </c>
      <c r="K676" s="19" t="str">
        <f t="shared" si="105"/>
        <v>N</v>
      </c>
      <c r="L676" s="20" t="str">
        <f t="shared" si="106"/>
        <v/>
      </c>
      <c r="M676" s="21" t="str">
        <f t="shared" si="107"/>
        <v/>
      </c>
      <c r="N676" s="22" t="str">
        <f t="shared" si="108"/>
        <v>N/A</v>
      </c>
      <c r="O676" s="23" t="str">
        <f t="shared" si="110"/>
        <v/>
      </c>
      <c r="P676" s="23" t="str">
        <f t="shared" si="111"/>
        <v/>
      </c>
      <c r="Q676" s="27"/>
      <c r="R676" s="24" t="str">
        <f>IF($K676="N","",IF($K676="Y",VLOOKUP($A676,'Run1-2'!$A:$J,3,FALSE)))</f>
        <v/>
      </c>
      <c r="S676" s="25" t="str">
        <f t="shared" si="112"/>
        <v/>
      </c>
      <c r="T676" s="27"/>
      <c r="U676" s="24" t="str">
        <f>IF($K676="N","",IF($K676="Y",VLOOKUP($A676,'Run1-3'!$A:$J,3,FALSE)))</f>
        <v/>
      </c>
      <c r="V676" s="25" t="str">
        <f t="shared" si="113"/>
        <v/>
      </c>
      <c r="W676" s="27"/>
      <c r="X676" s="25" t="str">
        <f t="shared" si="109"/>
        <v>N/A</v>
      </c>
    </row>
    <row r="677" spans="1:24" ht="15" customHeight="1" x14ac:dyDescent="0.3">
      <c r="A677" s="12" t="str">
        <f t="shared" si="104"/>
        <v>10-123274822-T</v>
      </c>
      <c r="B677" s="11" t="s">
        <v>1065</v>
      </c>
      <c r="C677" s="6">
        <v>1.11E-2</v>
      </c>
      <c r="D677" s="6"/>
      <c r="E677" s="6">
        <v>10</v>
      </c>
      <c r="F677" s="6">
        <v>123274822</v>
      </c>
      <c r="G677" s="6" t="s">
        <v>125</v>
      </c>
      <c r="H677" s="6" t="s">
        <v>1177</v>
      </c>
      <c r="I677" s="6">
        <v>813</v>
      </c>
      <c r="K677" s="19" t="str">
        <f t="shared" si="105"/>
        <v>N</v>
      </c>
      <c r="L677" s="20" t="str">
        <f t="shared" si="106"/>
        <v/>
      </c>
      <c r="M677" s="21" t="str">
        <f t="shared" si="107"/>
        <v/>
      </c>
      <c r="N677" s="22" t="str">
        <f t="shared" si="108"/>
        <v>N/A</v>
      </c>
      <c r="O677" s="23" t="str">
        <f t="shared" si="110"/>
        <v/>
      </c>
      <c r="P677" s="23" t="str">
        <f t="shared" si="111"/>
        <v/>
      </c>
      <c r="Q677" s="27"/>
      <c r="R677" s="24" t="str">
        <f>IF($K677="N","",IF($K677="Y",VLOOKUP($A677,'Run1-2'!$A:$J,3,FALSE)))</f>
        <v/>
      </c>
      <c r="S677" s="25" t="str">
        <f t="shared" si="112"/>
        <v/>
      </c>
      <c r="T677" s="27"/>
      <c r="U677" s="24" t="str">
        <f>IF($K677="N","",IF($K677="Y",VLOOKUP($A677,'Run1-3'!$A:$J,3,FALSE)))</f>
        <v/>
      </c>
      <c r="V677" s="25" t="str">
        <f t="shared" si="113"/>
        <v/>
      </c>
      <c r="W677" s="27"/>
      <c r="X677" s="25" t="str">
        <f t="shared" si="109"/>
        <v>N/A</v>
      </c>
    </row>
    <row r="678" spans="1:24" ht="15" customHeight="1" x14ac:dyDescent="0.3">
      <c r="A678" s="12" t="str">
        <f t="shared" si="104"/>
        <v>10-123279443-T</v>
      </c>
      <c r="B678" s="11" t="s">
        <v>1281</v>
      </c>
      <c r="C678" s="6">
        <v>1.3299999999999999E-2</v>
      </c>
      <c r="D678" s="6"/>
      <c r="E678" s="6">
        <v>10</v>
      </c>
      <c r="F678" s="6">
        <v>123279443</v>
      </c>
      <c r="G678" s="6" t="s">
        <v>125</v>
      </c>
      <c r="H678" s="6" t="s">
        <v>1177</v>
      </c>
      <c r="I678" s="6">
        <v>979</v>
      </c>
      <c r="K678" s="19" t="str">
        <f t="shared" si="105"/>
        <v>N</v>
      </c>
      <c r="L678" s="20" t="str">
        <f t="shared" si="106"/>
        <v/>
      </c>
      <c r="M678" s="21" t="str">
        <f t="shared" si="107"/>
        <v/>
      </c>
      <c r="N678" s="22" t="str">
        <f t="shared" si="108"/>
        <v>N/A</v>
      </c>
      <c r="O678" s="23" t="str">
        <f t="shared" si="110"/>
        <v/>
      </c>
      <c r="P678" s="23" t="str">
        <f t="shared" si="111"/>
        <v/>
      </c>
      <c r="Q678" s="27"/>
      <c r="R678" s="24" t="str">
        <f>IF($K678="N","",IF($K678="Y",VLOOKUP($A678,'Run1-2'!$A:$J,3,FALSE)))</f>
        <v/>
      </c>
      <c r="S678" s="25" t="str">
        <f t="shared" si="112"/>
        <v/>
      </c>
      <c r="T678" s="27"/>
      <c r="U678" s="24" t="str">
        <f>IF($K678="N","",IF($K678="Y",VLOOKUP($A678,'Run1-3'!$A:$J,3,FALSE)))</f>
        <v/>
      </c>
      <c r="V678" s="25" t="str">
        <f t="shared" si="113"/>
        <v/>
      </c>
      <c r="W678" s="27"/>
      <c r="X678" s="25" t="str">
        <f t="shared" si="109"/>
        <v>N/A</v>
      </c>
    </row>
    <row r="679" spans="1:24" ht="15" customHeight="1" x14ac:dyDescent="0.3">
      <c r="A679" s="12" t="str">
        <f t="shared" si="104"/>
        <v>10-123279470-T</v>
      </c>
      <c r="B679" s="11" t="s">
        <v>109</v>
      </c>
      <c r="C679" s="6">
        <v>1.34E-2</v>
      </c>
      <c r="D679" s="6"/>
      <c r="E679" s="6">
        <v>10</v>
      </c>
      <c r="F679" s="6">
        <v>123279470</v>
      </c>
      <c r="G679" s="6" t="s">
        <v>125</v>
      </c>
      <c r="H679" s="6" t="s">
        <v>1177</v>
      </c>
      <c r="I679" s="6">
        <v>1044</v>
      </c>
      <c r="K679" s="19" t="str">
        <f t="shared" si="105"/>
        <v>N</v>
      </c>
      <c r="L679" s="20" t="str">
        <f t="shared" si="106"/>
        <v/>
      </c>
      <c r="M679" s="21" t="str">
        <f t="shared" si="107"/>
        <v/>
      </c>
      <c r="N679" s="22" t="str">
        <f t="shared" si="108"/>
        <v>N/A</v>
      </c>
      <c r="O679" s="23" t="str">
        <f t="shared" si="110"/>
        <v/>
      </c>
      <c r="P679" s="23" t="str">
        <f t="shared" si="111"/>
        <v/>
      </c>
      <c r="Q679" s="27"/>
      <c r="R679" s="24" t="str">
        <f>IF($K679="N","",IF($K679="Y",VLOOKUP($A679,'Run1-2'!$A:$J,3,FALSE)))</f>
        <v/>
      </c>
      <c r="S679" s="25" t="str">
        <f t="shared" si="112"/>
        <v/>
      </c>
      <c r="T679" s="27"/>
      <c r="U679" s="24" t="str">
        <f>IF($K679="N","",IF($K679="Y",VLOOKUP($A679,'Run1-3'!$A:$J,3,FALSE)))</f>
        <v/>
      </c>
      <c r="V679" s="25" t="str">
        <f t="shared" si="113"/>
        <v/>
      </c>
      <c r="W679" s="27"/>
      <c r="X679" s="25" t="str">
        <f t="shared" si="109"/>
        <v>N/A</v>
      </c>
    </row>
    <row r="680" spans="1:24" ht="15" customHeight="1" x14ac:dyDescent="0.3">
      <c r="A680" s="12" t="str">
        <f t="shared" si="104"/>
        <v>10-123279481-G-A</v>
      </c>
      <c r="B680" s="11" t="s">
        <v>909</v>
      </c>
      <c r="C680" s="6">
        <v>8.1299999999999997E-2</v>
      </c>
      <c r="D680" s="6"/>
      <c r="E680" s="6">
        <v>10</v>
      </c>
      <c r="F680" s="6">
        <v>123279481</v>
      </c>
      <c r="G680" s="6" t="s">
        <v>187</v>
      </c>
      <c r="H680" s="6" t="s">
        <v>590</v>
      </c>
      <c r="I680" s="6">
        <v>1045</v>
      </c>
      <c r="K680" s="19" t="str">
        <f t="shared" si="105"/>
        <v>Y</v>
      </c>
      <c r="L680" s="20">
        <f t="shared" si="106"/>
        <v>8.1299999999999997E-2</v>
      </c>
      <c r="M680" s="21" t="str">
        <f t="shared" si="107"/>
        <v>A</v>
      </c>
      <c r="N680" s="22">
        <f t="shared" si="108"/>
        <v>6.0649999999999996E-2</v>
      </c>
      <c r="O680" s="23">
        <f t="shared" si="110"/>
        <v>2.0650000000000002E-2</v>
      </c>
      <c r="P680" s="23">
        <f t="shared" si="111"/>
        <v>0.14194999999999999</v>
      </c>
      <c r="Q680" s="27"/>
      <c r="R680" s="24">
        <f>IF($K680="N","",IF($K680="Y",VLOOKUP($A680,'Run1-2'!$A:$J,3,FALSE)))</f>
        <v>3.7600000000000001E-2</v>
      </c>
      <c r="S680" s="25" t="str">
        <f t="shared" si="112"/>
        <v>Y</v>
      </c>
      <c r="T680" s="27"/>
      <c r="U680" s="24">
        <f>IF($K680="N","",IF($K680="Y",VLOOKUP($A680,'Run1-3'!$A:$J,3,FALSE)))</f>
        <v>7.8200000000000006E-2</v>
      </c>
      <c r="V680" s="25" t="str">
        <f t="shared" si="113"/>
        <v>Y</v>
      </c>
      <c r="W680" s="27"/>
      <c r="X680" s="25" t="str">
        <f t="shared" si="109"/>
        <v>Y</v>
      </c>
    </row>
    <row r="681" spans="1:24" ht="15" customHeight="1" x14ac:dyDescent="0.3">
      <c r="A681" s="12" t="str">
        <f t="shared" si="104"/>
        <v>10-123279488-T</v>
      </c>
      <c r="B681" s="11" t="s">
        <v>278</v>
      </c>
      <c r="C681" s="6">
        <v>1.0699999999999999E-2</v>
      </c>
      <c r="D681" s="6"/>
      <c r="E681" s="6">
        <v>10</v>
      </c>
      <c r="F681" s="6">
        <v>123279488</v>
      </c>
      <c r="G681" s="6" t="s">
        <v>125</v>
      </c>
      <c r="H681" s="6" t="s">
        <v>1177</v>
      </c>
      <c r="I681" s="6">
        <v>1024</v>
      </c>
      <c r="K681" s="19" t="str">
        <f t="shared" si="105"/>
        <v>N</v>
      </c>
      <c r="L681" s="20" t="str">
        <f t="shared" si="106"/>
        <v/>
      </c>
      <c r="M681" s="21" t="str">
        <f t="shared" si="107"/>
        <v/>
      </c>
      <c r="N681" s="22" t="str">
        <f t="shared" si="108"/>
        <v>N/A</v>
      </c>
      <c r="O681" s="23" t="str">
        <f t="shared" si="110"/>
        <v/>
      </c>
      <c r="P681" s="23" t="str">
        <f t="shared" si="111"/>
        <v/>
      </c>
      <c r="Q681" s="27"/>
      <c r="R681" s="24" t="str">
        <f>IF($K681="N","",IF($K681="Y",VLOOKUP($A681,'Run1-2'!$A:$J,3,FALSE)))</f>
        <v/>
      </c>
      <c r="S681" s="25" t="str">
        <f t="shared" si="112"/>
        <v/>
      </c>
      <c r="T681" s="27"/>
      <c r="U681" s="24" t="str">
        <f>IF($K681="N","",IF($K681="Y",VLOOKUP($A681,'Run1-3'!$A:$J,3,FALSE)))</f>
        <v/>
      </c>
      <c r="V681" s="25" t="str">
        <f t="shared" si="113"/>
        <v/>
      </c>
      <c r="W681" s="27"/>
      <c r="X681" s="25" t="str">
        <f t="shared" si="109"/>
        <v>N/A</v>
      </c>
    </row>
    <row r="682" spans="1:24" ht="15" customHeight="1" x14ac:dyDescent="0.3">
      <c r="A682" s="12" t="str">
        <f t="shared" si="104"/>
        <v>10-123279544-T</v>
      </c>
      <c r="B682" s="11" t="s">
        <v>495</v>
      </c>
      <c r="C682" s="6">
        <v>1.15E-2</v>
      </c>
      <c r="D682" s="6"/>
      <c r="E682" s="6">
        <v>10</v>
      </c>
      <c r="F682" s="6">
        <v>123279544</v>
      </c>
      <c r="G682" s="6" t="s">
        <v>125</v>
      </c>
      <c r="H682" s="6" t="s">
        <v>1177</v>
      </c>
      <c r="I682" s="6">
        <v>957</v>
      </c>
      <c r="K682" s="19" t="str">
        <f t="shared" si="105"/>
        <v>N</v>
      </c>
      <c r="L682" s="20" t="str">
        <f t="shared" si="106"/>
        <v/>
      </c>
      <c r="M682" s="21" t="str">
        <f t="shared" si="107"/>
        <v/>
      </c>
      <c r="N682" s="22" t="str">
        <f t="shared" si="108"/>
        <v>N/A</v>
      </c>
      <c r="O682" s="23" t="str">
        <f t="shared" si="110"/>
        <v/>
      </c>
      <c r="P682" s="23" t="str">
        <f t="shared" si="111"/>
        <v/>
      </c>
      <c r="Q682" s="27"/>
      <c r="R682" s="24" t="str">
        <f>IF($K682="N","",IF($K682="Y",VLOOKUP($A682,'Run1-2'!$A:$J,3,FALSE)))</f>
        <v/>
      </c>
      <c r="S682" s="25" t="str">
        <f t="shared" si="112"/>
        <v/>
      </c>
      <c r="T682" s="27"/>
      <c r="U682" s="24" t="str">
        <f>IF($K682="N","",IF($K682="Y",VLOOKUP($A682,'Run1-3'!$A:$J,3,FALSE)))</f>
        <v/>
      </c>
      <c r="V682" s="25" t="str">
        <f t="shared" si="113"/>
        <v/>
      </c>
      <c r="W682" s="27"/>
      <c r="X682" s="25" t="str">
        <f t="shared" si="109"/>
        <v>N/A</v>
      </c>
    </row>
    <row r="683" spans="1:24" ht="15" customHeight="1" x14ac:dyDescent="0.3">
      <c r="A683" s="12" t="str">
        <f t="shared" si="104"/>
        <v>10-123279544-C+T</v>
      </c>
      <c r="B683" s="11" t="s">
        <v>1300</v>
      </c>
      <c r="C683" s="6">
        <v>1.04E-2</v>
      </c>
      <c r="D683" s="6"/>
      <c r="E683" s="6">
        <v>10</v>
      </c>
      <c r="F683" s="6">
        <v>123279544</v>
      </c>
      <c r="G683" s="6" t="s">
        <v>125</v>
      </c>
      <c r="H683" s="6" t="s">
        <v>1283</v>
      </c>
      <c r="I683" s="6">
        <v>957</v>
      </c>
      <c r="K683" s="19" t="str">
        <f t="shared" si="105"/>
        <v>N</v>
      </c>
      <c r="L683" s="20" t="str">
        <f t="shared" si="106"/>
        <v/>
      </c>
      <c r="M683" s="21" t="str">
        <f t="shared" si="107"/>
        <v/>
      </c>
      <c r="N683" s="22" t="str">
        <f t="shared" si="108"/>
        <v>N/A</v>
      </c>
      <c r="O683" s="23" t="str">
        <f t="shared" si="110"/>
        <v/>
      </c>
      <c r="P683" s="23" t="str">
        <f t="shared" si="111"/>
        <v/>
      </c>
      <c r="Q683" s="27"/>
      <c r="R683" s="24" t="str">
        <f>IF($K683="N","",IF($K683="Y",VLOOKUP($A683,'Run1-2'!$A:$J,3,FALSE)))</f>
        <v/>
      </c>
      <c r="S683" s="25" t="str">
        <f t="shared" si="112"/>
        <v/>
      </c>
      <c r="T683" s="27"/>
      <c r="U683" s="24" t="str">
        <f>IF($K683="N","",IF($K683="Y",VLOOKUP($A683,'Run1-3'!$A:$J,3,FALSE)))</f>
        <v/>
      </c>
      <c r="V683" s="25" t="str">
        <f t="shared" si="113"/>
        <v/>
      </c>
      <c r="W683" s="27"/>
      <c r="X683" s="25" t="str">
        <f t="shared" si="109"/>
        <v>N/A</v>
      </c>
    </row>
    <row r="684" spans="1:24" ht="15" customHeight="1" x14ac:dyDescent="0.3">
      <c r="A684" s="12" t="str">
        <f t="shared" si="104"/>
        <v>10-123279623-A-C</v>
      </c>
      <c r="B684" s="11" t="s">
        <v>127</v>
      </c>
      <c r="C684" s="6">
        <v>5.7500000000000002E-2</v>
      </c>
      <c r="D684" s="6"/>
      <c r="E684" s="6">
        <v>10</v>
      </c>
      <c r="F684" s="6">
        <v>123279623</v>
      </c>
      <c r="G684" s="6" t="s">
        <v>1082</v>
      </c>
      <c r="H684" s="6" t="s">
        <v>738</v>
      </c>
      <c r="I684" s="6">
        <v>1217</v>
      </c>
      <c r="K684" s="19" t="str">
        <f t="shared" si="105"/>
        <v>Y</v>
      </c>
      <c r="L684" s="20">
        <f t="shared" si="106"/>
        <v>5.7500000000000002E-2</v>
      </c>
      <c r="M684" s="21" t="str">
        <f t="shared" si="107"/>
        <v>A</v>
      </c>
      <c r="N684" s="22">
        <f t="shared" si="108"/>
        <v>4.8750000000000002E-2</v>
      </c>
      <c r="O684" s="23">
        <f t="shared" si="110"/>
        <v>0.01</v>
      </c>
      <c r="P684" s="23">
        <f t="shared" si="111"/>
        <v>0.10625000000000001</v>
      </c>
      <c r="Q684" s="27"/>
      <c r="R684" s="24">
        <f>IF($K684="N","",IF($K684="Y",VLOOKUP($A684,'Run1-2'!$A:$J,3,FALSE)))</f>
        <v>7.9000000000000001E-2</v>
      </c>
      <c r="S684" s="25" t="str">
        <f t="shared" si="112"/>
        <v>Y</v>
      </c>
      <c r="T684" s="27"/>
      <c r="U684" s="24">
        <f>IF($K684="N","",IF($K684="Y",VLOOKUP($A684,'Run1-3'!$A:$J,3,FALSE)))</f>
        <v>7.2499999999999995E-2</v>
      </c>
      <c r="V684" s="25" t="str">
        <f t="shared" si="113"/>
        <v>Y</v>
      </c>
      <c r="W684" s="27"/>
      <c r="X684" s="25" t="str">
        <f t="shared" si="109"/>
        <v>Y</v>
      </c>
    </row>
    <row r="685" spans="1:24" ht="15" customHeight="1" x14ac:dyDescent="0.3">
      <c r="A685" s="12" t="str">
        <f t="shared" si="104"/>
        <v>10-123279653-G-C</v>
      </c>
      <c r="B685" s="11" t="s">
        <v>347</v>
      </c>
      <c r="C685" s="6">
        <v>5.4699999999999999E-2</v>
      </c>
      <c r="D685" s="6"/>
      <c r="E685" s="6">
        <v>10</v>
      </c>
      <c r="F685" s="6">
        <v>123279653</v>
      </c>
      <c r="G685" s="6" t="s">
        <v>187</v>
      </c>
      <c r="H685" s="6" t="s">
        <v>1035</v>
      </c>
      <c r="I685" s="6">
        <v>1171</v>
      </c>
      <c r="K685" s="19" t="str">
        <f t="shared" si="105"/>
        <v>Y</v>
      </c>
      <c r="L685" s="20">
        <f t="shared" si="106"/>
        <v>5.4699999999999999E-2</v>
      </c>
      <c r="M685" s="21" t="str">
        <f t="shared" si="107"/>
        <v>A</v>
      </c>
      <c r="N685" s="22">
        <f t="shared" si="108"/>
        <v>4.7350000000000003E-2</v>
      </c>
      <c r="O685" s="23">
        <f t="shared" si="110"/>
        <v>0.01</v>
      </c>
      <c r="P685" s="23">
        <f t="shared" si="111"/>
        <v>0.10205</v>
      </c>
      <c r="Q685" s="27"/>
      <c r="R685" s="24">
        <f>IF($K685="N","",IF($K685="Y",VLOOKUP($A685,'Run1-2'!$A:$J,3,FALSE)))</f>
        <v>5.1799999999999999E-2</v>
      </c>
      <c r="S685" s="25" t="str">
        <f t="shared" si="112"/>
        <v>Y</v>
      </c>
      <c r="T685" s="27"/>
      <c r="U685" s="24">
        <f>IF($K685="N","",IF($K685="Y",VLOOKUP($A685,'Run1-3'!$A:$J,3,FALSE)))</f>
        <v>5.7200000000000001E-2</v>
      </c>
      <c r="V685" s="25" t="str">
        <f t="shared" si="113"/>
        <v>Y</v>
      </c>
      <c r="W685" s="27"/>
      <c r="X685" s="25" t="str">
        <f t="shared" si="109"/>
        <v>Y</v>
      </c>
    </row>
    <row r="686" spans="1:24" ht="15" customHeight="1" x14ac:dyDescent="0.3">
      <c r="A686" s="12" t="str">
        <f t="shared" si="104"/>
        <v>10-123279657-A</v>
      </c>
      <c r="B686" s="11" t="s">
        <v>562</v>
      </c>
      <c r="C686" s="6">
        <v>1.0200000000000001E-2</v>
      </c>
      <c r="D686" s="6"/>
      <c r="E686" s="6">
        <v>10</v>
      </c>
      <c r="F686" s="6">
        <v>123279657</v>
      </c>
      <c r="G686" s="6" t="s">
        <v>187</v>
      </c>
      <c r="H686" s="6" t="s">
        <v>1082</v>
      </c>
      <c r="I686" s="6">
        <v>1078</v>
      </c>
      <c r="K686" s="19" t="str">
        <f t="shared" si="105"/>
        <v>N</v>
      </c>
      <c r="L686" s="20" t="str">
        <f t="shared" si="106"/>
        <v/>
      </c>
      <c r="M686" s="21" t="str">
        <f t="shared" si="107"/>
        <v/>
      </c>
      <c r="N686" s="22" t="str">
        <f t="shared" si="108"/>
        <v>N/A</v>
      </c>
      <c r="O686" s="23" t="str">
        <f t="shared" si="110"/>
        <v/>
      </c>
      <c r="P686" s="23" t="str">
        <f t="shared" si="111"/>
        <v/>
      </c>
      <c r="Q686" s="27"/>
      <c r="R686" s="24" t="str">
        <f>IF($K686="N","",IF($K686="Y",VLOOKUP($A686,'Run1-2'!$A:$J,3,FALSE)))</f>
        <v/>
      </c>
      <c r="S686" s="25" t="str">
        <f t="shared" si="112"/>
        <v/>
      </c>
      <c r="T686" s="27"/>
      <c r="U686" s="24" t="str">
        <f>IF($K686="N","",IF($K686="Y",VLOOKUP($A686,'Run1-3'!$A:$J,3,FALSE)))</f>
        <v/>
      </c>
      <c r="V686" s="25" t="str">
        <f t="shared" si="113"/>
        <v/>
      </c>
      <c r="W686" s="27"/>
      <c r="X686" s="25" t="str">
        <f t="shared" si="109"/>
        <v>N/A</v>
      </c>
    </row>
    <row r="687" spans="1:24" ht="15" customHeight="1" x14ac:dyDescent="0.3">
      <c r="A687" s="12" t="str">
        <f t="shared" si="104"/>
        <v>10-123279663-T-G</v>
      </c>
      <c r="B687" s="11" t="s">
        <v>1362</v>
      </c>
      <c r="C687" s="6">
        <v>6.9099999999999995E-2</v>
      </c>
      <c r="D687" s="6"/>
      <c r="E687" s="6">
        <v>10</v>
      </c>
      <c r="F687" s="6">
        <v>123279663</v>
      </c>
      <c r="G687" s="6" t="s">
        <v>1177</v>
      </c>
      <c r="H687" s="6" t="s">
        <v>610</v>
      </c>
      <c r="I687" s="6">
        <v>1245</v>
      </c>
      <c r="K687" s="19" t="str">
        <f t="shared" si="105"/>
        <v>Y</v>
      </c>
      <c r="L687" s="20">
        <f t="shared" si="106"/>
        <v>6.9099999999999995E-2</v>
      </c>
      <c r="M687" s="21" t="str">
        <f t="shared" si="107"/>
        <v>A</v>
      </c>
      <c r="N687" s="22">
        <f t="shared" si="108"/>
        <v>5.4550000000000001E-2</v>
      </c>
      <c r="O687" s="23">
        <f t="shared" si="110"/>
        <v>1.4549999999999993E-2</v>
      </c>
      <c r="P687" s="23">
        <f t="shared" si="111"/>
        <v>0.12365</v>
      </c>
      <c r="Q687" s="27"/>
      <c r="R687" s="24">
        <f>IF($K687="N","",IF($K687="Y",VLOOKUP($A687,'Run1-2'!$A:$J,3,FALSE)))</f>
        <v>5.6500000000000002E-2</v>
      </c>
      <c r="S687" s="25" t="str">
        <f t="shared" si="112"/>
        <v>Y</v>
      </c>
      <c r="T687" s="27"/>
      <c r="U687" s="24">
        <f>IF($K687="N","",IF($K687="Y",VLOOKUP($A687,'Run1-3'!$A:$J,3,FALSE)))</f>
        <v>5.9499999999999997E-2</v>
      </c>
      <c r="V687" s="25" t="str">
        <f t="shared" si="113"/>
        <v>Y</v>
      </c>
      <c r="W687" s="27"/>
      <c r="X687" s="25" t="str">
        <f t="shared" si="109"/>
        <v>Y</v>
      </c>
    </row>
    <row r="688" spans="1:24" ht="15" customHeight="1" x14ac:dyDescent="0.3">
      <c r="A688" s="12" t="str">
        <f t="shared" si="104"/>
        <v>10-123279671-T+G</v>
      </c>
      <c r="B688" s="11" t="s">
        <v>193</v>
      </c>
      <c r="C688" s="6">
        <v>3.7900000000000003E-2</v>
      </c>
      <c r="D688" s="6"/>
      <c r="E688" s="6">
        <v>10</v>
      </c>
      <c r="F688" s="6">
        <v>123279671</v>
      </c>
      <c r="G688" s="6" t="s">
        <v>1177</v>
      </c>
      <c r="H688" s="6" t="s">
        <v>13</v>
      </c>
      <c r="I688" s="6">
        <v>1162</v>
      </c>
      <c r="K688" s="19" t="str">
        <f t="shared" si="105"/>
        <v>N</v>
      </c>
      <c r="L688" s="20" t="str">
        <f t="shared" si="106"/>
        <v/>
      </c>
      <c r="M688" s="21" t="str">
        <f t="shared" si="107"/>
        <v/>
      </c>
      <c r="N688" s="22" t="str">
        <f t="shared" si="108"/>
        <v>N/A</v>
      </c>
      <c r="O688" s="23" t="str">
        <f t="shared" si="110"/>
        <v/>
      </c>
      <c r="P688" s="23" t="str">
        <f t="shared" si="111"/>
        <v/>
      </c>
      <c r="Q688" s="27"/>
      <c r="R688" s="24" t="str">
        <f>IF($K688="N","",IF($K688="Y",VLOOKUP($A688,'Run1-2'!$A:$J,3,FALSE)))</f>
        <v/>
      </c>
      <c r="S688" s="25" t="str">
        <f t="shared" si="112"/>
        <v/>
      </c>
      <c r="T688" s="27"/>
      <c r="U688" s="24" t="str">
        <f>IF($K688="N","",IF($K688="Y",VLOOKUP($A688,'Run1-3'!$A:$J,3,FALSE)))</f>
        <v/>
      </c>
      <c r="V688" s="25" t="str">
        <f t="shared" si="113"/>
        <v/>
      </c>
      <c r="W688" s="27"/>
      <c r="X688" s="25" t="str">
        <f t="shared" si="109"/>
        <v>N/A</v>
      </c>
    </row>
    <row r="689" spans="1:24" ht="15" customHeight="1" x14ac:dyDescent="0.3">
      <c r="A689" s="12" t="str">
        <f t="shared" si="104"/>
        <v>10-123279681-A</v>
      </c>
      <c r="B689" s="11" t="s">
        <v>410</v>
      </c>
      <c r="C689" s="6">
        <v>1.15E-2</v>
      </c>
      <c r="D689" s="6"/>
      <c r="E689" s="6">
        <v>10</v>
      </c>
      <c r="F689" s="6">
        <v>123279681</v>
      </c>
      <c r="G689" s="6" t="s">
        <v>187</v>
      </c>
      <c r="H689" s="6" t="s">
        <v>1082</v>
      </c>
      <c r="I689" s="6">
        <v>1221</v>
      </c>
      <c r="K689" s="19" t="str">
        <f t="shared" si="105"/>
        <v>N</v>
      </c>
      <c r="L689" s="20" t="str">
        <f t="shared" si="106"/>
        <v/>
      </c>
      <c r="M689" s="21" t="str">
        <f t="shared" si="107"/>
        <v/>
      </c>
      <c r="N689" s="22" t="str">
        <f t="shared" si="108"/>
        <v>N/A</v>
      </c>
      <c r="O689" s="23" t="str">
        <f t="shared" si="110"/>
        <v/>
      </c>
      <c r="P689" s="23" t="str">
        <f t="shared" si="111"/>
        <v/>
      </c>
      <c r="Q689" s="27"/>
      <c r="R689" s="24" t="str">
        <f>IF($K689="N","",IF($K689="Y",VLOOKUP($A689,'Run1-2'!$A:$J,3,FALSE)))</f>
        <v/>
      </c>
      <c r="S689" s="25" t="str">
        <f t="shared" si="112"/>
        <v/>
      </c>
      <c r="T689" s="27"/>
      <c r="U689" s="24" t="str">
        <f>IF($K689="N","",IF($K689="Y",VLOOKUP($A689,'Run1-3'!$A:$J,3,FALSE)))</f>
        <v/>
      </c>
      <c r="V689" s="25" t="str">
        <f t="shared" si="113"/>
        <v/>
      </c>
      <c r="W689" s="27"/>
      <c r="X689" s="25" t="str">
        <f t="shared" si="109"/>
        <v>N/A</v>
      </c>
    </row>
    <row r="690" spans="1:24" ht="15" customHeight="1" x14ac:dyDescent="0.3">
      <c r="A690" s="12" t="str">
        <f t="shared" si="104"/>
        <v>10-123279697-A</v>
      </c>
      <c r="B690" s="11" t="s">
        <v>625</v>
      </c>
      <c r="C690" s="6">
        <v>1.49E-2</v>
      </c>
      <c r="D690" s="6"/>
      <c r="E690" s="6">
        <v>10</v>
      </c>
      <c r="F690" s="6">
        <v>123279697</v>
      </c>
      <c r="G690" s="6" t="s">
        <v>187</v>
      </c>
      <c r="H690" s="6" t="s">
        <v>1082</v>
      </c>
      <c r="I690" s="6">
        <v>1212</v>
      </c>
      <c r="K690" s="19" t="str">
        <f t="shared" si="105"/>
        <v>N</v>
      </c>
      <c r="L690" s="20" t="str">
        <f t="shared" si="106"/>
        <v/>
      </c>
      <c r="M690" s="21" t="str">
        <f t="shared" si="107"/>
        <v/>
      </c>
      <c r="N690" s="22" t="str">
        <f t="shared" si="108"/>
        <v>N/A</v>
      </c>
      <c r="O690" s="23" t="str">
        <f t="shared" si="110"/>
        <v/>
      </c>
      <c r="P690" s="23" t="str">
        <f t="shared" si="111"/>
        <v/>
      </c>
      <c r="Q690" s="27"/>
      <c r="R690" s="24" t="str">
        <f>IF($K690="N","",IF($K690="Y",VLOOKUP($A690,'Run1-2'!$A:$J,3,FALSE)))</f>
        <v/>
      </c>
      <c r="S690" s="25" t="str">
        <f t="shared" si="112"/>
        <v/>
      </c>
      <c r="T690" s="27"/>
      <c r="U690" s="24" t="str">
        <f>IF($K690="N","",IF($K690="Y",VLOOKUP($A690,'Run1-3'!$A:$J,3,FALSE)))</f>
        <v/>
      </c>
      <c r="V690" s="25" t="str">
        <f t="shared" si="113"/>
        <v/>
      </c>
      <c r="W690" s="27"/>
      <c r="X690" s="25" t="str">
        <f t="shared" si="109"/>
        <v>N/A</v>
      </c>
    </row>
    <row r="691" spans="1:24" ht="15" customHeight="1" x14ac:dyDescent="0.3">
      <c r="A691" s="12" t="str">
        <f t="shared" si="104"/>
        <v>10-123279713-T</v>
      </c>
      <c r="B691" s="11" t="s">
        <v>583</v>
      </c>
      <c r="C691" s="6">
        <v>1.6799999999999999E-2</v>
      </c>
      <c r="D691" s="6"/>
      <c r="E691" s="6">
        <v>10</v>
      </c>
      <c r="F691" s="6">
        <v>123279713</v>
      </c>
      <c r="G691" s="6" t="s">
        <v>187</v>
      </c>
      <c r="H691" s="6" t="s">
        <v>1177</v>
      </c>
      <c r="I691" s="6">
        <v>1074</v>
      </c>
      <c r="K691" s="19" t="str">
        <f t="shared" si="105"/>
        <v>N</v>
      </c>
      <c r="L691" s="20" t="str">
        <f t="shared" si="106"/>
        <v/>
      </c>
      <c r="M691" s="21" t="str">
        <f t="shared" si="107"/>
        <v/>
      </c>
      <c r="N691" s="22" t="str">
        <f t="shared" si="108"/>
        <v>N/A</v>
      </c>
      <c r="O691" s="23" t="str">
        <f t="shared" si="110"/>
        <v/>
      </c>
      <c r="P691" s="23" t="str">
        <f t="shared" si="111"/>
        <v/>
      </c>
      <c r="Q691" s="27"/>
      <c r="R691" s="24" t="str">
        <f>IF($K691="N","",IF($K691="Y",VLOOKUP($A691,'Run1-2'!$A:$J,3,FALSE)))</f>
        <v/>
      </c>
      <c r="S691" s="25" t="str">
        <f t="shared" si="112"/>
        <v/>
      </c>
      <c r="T691" s="27"/>
      <c r="U691" s="24" t="str">
        <f>IF($K691="N","",IF($K691="Y",VLOOKUP($A691,'Run1-3'!$A:$J,3,FALSE)))</f>
        <v/>
      </c>
      <c r="V691" s="25" t="str">
        <f t="shared" si="113"/>
        <v/>
      </c>
      <c r="W691" s="27"/>
      <c r="X691" s="25" t="str">
        <f t="shared" si="109"/>
        <v>N/A</v>
      </c>
    </row>
    <row r="692" spans="1:24" ht="15" customHeight="1" x14ac:dyDescent="0.3">
      <c r="A692" s="12" t="str">
        <f t="shared" si="104"/>
        <v>11-534227-A</v>
      </c>
      <c r="B692" s="11" t="s">
        <v>799</v>
      </c>
      <c r="C692" s="6">
        <v>1.4200000000000001E-2</v>
      </c>
      <c r="D692" s="6" t="s">
        <v>1436</v>
      </c>
      <c r="E692" s="6">
        <v>11</v>
      </c>
      <c r="F692" s="6">
        <v>534227</v>
      </c>
      <c r="G692" s="6" t="s">
        <v>187</v>
      </c>
      <c r="H692" s="6" t="s">
        <v>1082</v>
      </c>
      <c r="I692" s="6">
        <v>986</v>
      </c>
      <c r="K692" s="19" t="str">
        <f t="shared" si="105"/>
        <v>N</v>
      </c>
      <c r="L692" s="20" t="str">
        <f t="shared" si="106"/>
        <v/>
      </c>
      <c r="M692" s="21" t="str">
        <f t="shared" si="107"/>
        <v/>
      </c>
      <c r="N692" s="22" t="str">
        <f t="shared" si="108"/>
        <v>N/A</v>
      </c>
      <c r="O692" s="23" t="str">
        <f t="shared" si="110"/>
        <v/>
      </c>
      <c r="P692" s="23" t="str">
        <f t="shared" si="111"/>
        <v/>
      </c>
      <c r="Q692" s="27"/>
      <c r="R692" s="24" t="str">
        <f>IF($K692="N","",IF($K692="Y",VLOOKUP($A692,'Run1-2'!$A:$J,3,FALSE)))</f>
        <v/>
      </c>
      <c r="S692" s="25" t="str">
        <f t="shared" si="112"/>
        <v/>
      </c>
      <c r="T692" s="27"/>
      <c r="U692" s="24" t="str">
        <f>IF($K692="N","",IF($K692="Y",VLOOKUP($A692,'Run1-3'!$A:$J,3,FALSE)))</f>
        <v/>
      </c>
      <c r="V692" s="25" t="str">
        <f t="shared" si="113"/>
        <v/>
      </c>
      <c r="W692" s="27"/>
      <c r="X692" s="25" t="str">
        <f t="shared" si="109"/>
        <v>N/A</v>
      </c>
    </row>
    <row r="693" spans="1:24" ht="15" customHeight="1" x14ac:dyDescent="0.3">
      <c r="A693" s="12" t="str">
        <f t="shared" si="104"/>
        <v>11-534260-A</v>
      </c>
      <c r="B693" s="11" t="s">
        <v>1029</v>
      </c>
      <c r="C693" s="6">
        <v>1.38E-2</v>
      </c>
      <c r="D693" s="6"/>
      <c r="E693" s="6">
        <v>11</v>
      </c>
      <c r="F693" s="6">
        <v>534260</v>
      </c>
      <c r="G693" s="6" t="s">
        <v>187</v>
      </c>
      <c r="H693" s="6" t="s">
        <v>1082</v>
      </c>
      <c r="I693" s="6">
        <v>1014</v>
      </c>
      <c r="K693" s="19" t="str">
        <f t="shared" si="105"/>
        <v>N</v>
      </c>
      <c r="L693" s="20" t="str">
        <f t="shared" si="106"/>
        <v/>
      </c>
      <c r="M693" s="21" t="str">
        <f t="shared" si="107"/>
        <v/>
      </c>
      <c r="N693" s="22" t="str">
        <f t="shared" si="108"/>
        <v>N/A</v>
      </c>
      <c r="O693" s="23" t="str">
        <f t="shared" si="110"/>
        <v/>
      </c>
      <c r="P693" s="23" t="str">
        <f t="shared" si="111"/>
        <v/>
      </c>
      <c r="Q693" s="27"/>
      <c r="R693" s="24" t="str">
        <f>IF($K693="N","",IF($K693="Y",VLOOKUP($A693,'Run1-2'!$A:$J,3,FALSE)))</f>
        <v/>
      </c>
      <c r="S693" s="25" t="str">
        <f t="shared" si="112"/>
        <v/>
      </c>
      <c r="T693" s="27"/>
      <c r="U693" s="24" t="str">
        <f>IF($K693="N","",IF($K693="Y",VLOOKUP($A693,'Run1-3'!$A:$J,3,FALSE)))</f>
        <v/>
      </c>
      <c r="V693" s="25" t="str">
        <f t="shared" si="113"/>
        <v/>
      </c>
      <c r="W693" s="27"/>
      <c r="X693" s="25" t="str">
        <f t="shared" si="109"/>
        <v>N/A</v>
      </c>
    </row>
    <row r="694" spans="1:24" s="54" customFormat="1" ht="15" customHeight="1" x14ac:dyDescent="0.3">
      <c r="A694" s="51" t="str">
        <f t="shared" si="104"/>
        <v>11-534293-G-C</v>
      </c>
      <c r="B694" s="52" t="s">
        <v>431</v>
      </c>
      <c r="C694" s="53">
        <v>0.1827</v>
      </c>
      <c r="D694" s="53"/>
      <c r="E694" s="53">
        <v>11</v>
      </c>
      <c r="F694" s="53">
        <v>534293</v>
      </c>
      <c r="G694" s="53" t="s">
        <v>187</v>
      </c>
      <c r="H694" s="53" t="s">
        <v>1035</v>
      </c>
      <c r="I694" s="53">
        <v>958</v>
      </c>
      <c r="K694" s="55" t="str">
        <f t="shared" si="105"/>
        <v>Y</v>
      </c>
      <c r="L694" s="56">
        <f t="shared" si="106"/>
        <v>0.1827</v>
      </c>
      <c r="M694" s="57" t="str">
        <f t="shared" si="107"/>
        <v>B</v>
      </c>
      <c r="N694" s="58">
        <f t="shared" si="108"/>
        <v>9.308000000000001E-2</v>
      </c>
      <c r="O694" s="59">
        <f t="shared" si="110"/>
        <v>8.9619999999999991E-2</v>
      </c>
      <c r="P694" s="59">
        <f t="shared" si="111"/>
        <v>0.27578000000000003</v>
      </c>
      <c r="Q694" s="60"/>
      <c r="R694" s="61">
        <f>IF($K694="N","",IF($K694="Y",VLOOKUP($A694,'Run1-2'!$A:$J,3,FALSE)))</f>
        <v>0.17100000000000001</v>
      </c>
      <c r="S694" s="62" t="str">
        <f t="shared" si="112"/>
        <v>Y</v>
      </c>
      <c r="T694" s="60"/>
      <c r="U694" s="61">
        <f>IF($K694="N","",IF($K694="Y",VLOOKUP($A694,'Run1-3'!$A:$J,3,FALSE)))</f>
        <v>0.1588</v>
      </c>
      <c r="V694" s="62" t="str">
        <f t="shared" si="113"/>
        <v>Y</v>
      </c>
      <c r="W694" s="60"/>
      <c r="X694" s="62" t="str">
        <f t="shared" si="109"/>
        <v>Y</v>
      </c>
    </row>
    <row r="695" spans="1:24" ht="15" customHeight="1" x14ac:dyDescent="0.3">
      <c r="A695" s="12" t="str">
        <f t="shared" si="104"/>
        <v>11-108117775-A</v>
      </c>
      <c r="B695" s="11" t="s">
        <v>645</v>
      </c>
      <c r="C695" s="6">
        <v>1.04E-2</v>
      </c>
      <c r="D695" s="6"/>
      <c r="E695" s="6">
        <v>11</v>
      </c>
      <c r="F695" s="6">
        <v>108117775</v>
      </c>
      <c r="G695" s="6" t="s">
        <v>187</v>
      </c>
      <c r="H695" s="6" t="s">
        <v>1082</v>
      </c>
      <c r="I695" s="6">
        <v>483</v>
      </c>
      <c r="K695" s="19" t="str">
        <f t="shared" si="105"/>
        <v>N</v>
      </c>
      <c r="L695" s="20" t="str">
        <f t="shared" si="106"/>
        <v/>
      </c>
      <c r="M695" s="21" t="str">
        <f t="shared" si="107"/>
        <v/>
      </c>
      <c r="N695" s="22" t="str">
        <f t="shared" si="108"/>
        <v>N/A</v>
      </c>
      <c r="O695" s="23" t="str">
        <f t="shared" si="110"/>
        <v/>
      </c>
      <c r="P695" s="23" t="str">
        <f t="shared" si="111"/>
        <v/>
      </c>
      <c r="Q695" s="27"/>
      <c r="R695" s="24" t="str">
        <f>IF($K695="N","",IF($K695="Y",VLOOKUP($A695,'Run1-2'!$A:$J,3,FALSE)))</f>
        <v/>
      </c>
      <c r="S695" s="25" t="str">
        <f t="shared" si="112"/>
        <v/>
      </c>
      <c r="T695" s="27"/>
      <c r="U695" s="24" t="str">
        <f>IF($K695="N","",IF($K695="Y",VLOOKUP($A695,'Run1-3'!$A:$J,3,FALSE)))</f>
        <v/>
      </c>
      <c r="V695" s="25" t="str">
        <f t="shared" si="113"/>
        <v/>
      </c>
      <c r="W695" s="27"/>
      <c r="X695" s="25" t="str">
        <f t="shared" si="109"/>
        <v>N/A</v>
      </c>
    </row>
    <row r="696" spans="1:24" ht="15" customHeight="1" x14ac:dyDescent="0.3">
      <c r="A696" s="12" t="str">
        <f t="shared" si="104"/>
        <v>11-108117778-G-A</v>
      </c>
      <c r="B696" s="11" t="s">
        <v>863</v>
      </c>
      <c r="C696" s="6">
        <v>1.61E-2</v>
      </c>
      <c r="D696" s="6"/>
      <c r="E696" s="6">
        <v>11</v>
      </c>
      <c r="F696" s="6">
        <v>108117778</v>
      </c>
      <c r="G696" s="6" t="s">
        <v>187</v>
      </c>
      <c r="H696" s="6" t="s">
        <v>590</v>
      </c>
      <c r="I696" s="6">
        <v>497</v>
      </c>
      <c r="K696" s="19" t="str">
        <f t="shared" si="105"/>
        <v>N</v>
      </c>
      <c r="L696" s="20" t="str">
        <f t="shared" si="106"/>
        <v/>
      </c>
      <c r="M696" s="21" t="str">
        <f t="shared" si="107"/>
        <v/>
      </c>
      <c r="N696" s="22" t="str">
        <f t="shared" si="108"/>
        <v>N/A</v>
      </c>
      <c r="O696" s="23" t="str">
        <f t="shared" si="110"/>
        <v/>
      </c>
      <c r="P696" s="23" t="str">
        <f t="shared" si="111"/>
        <v/>
      </c>
      <c r="Q696" s="27"/>
      <c r="R696" s="24" t="str">
        <f>IF($K696="N","",IF($K696="Y",VLOOKUP($A696,'Run1-2'!$A:$J,3,FALSE)))</f>
        <v/>
      </c>
      <c r="S696" s="25" t="str">
        <f t="shared" si="112"/>
        <v/>
      </c>
      <c r="T696" s="27"/>
      <c r="U696" s="24" t="str">
        <f>IF($K696="N","",IF($K696="Y",VLOOKUP($A696,'Run1-3'!$A:$J,3,FALSE)))</f>
        <v/>
      </c>
      <c r="V696" s="25" t="str">
        <f t="shared" si="113"/>
        <v/>
      </c>
      <c r="W696" s="27"/>
      <c r="X696" s="25" t="str">
        <f t="shared" si="109"/>
        <v>N/A</v>
      </c>
    </row>
    <row r="697" spans="1:24" ht="15" customHeight="1" x14ac:dyDescent="0.3">
      <c r="A697" s="12" t="str">
        <f t="shared" si="104"/>
        <v>11-108117804-A+T</v>
      </c>
      <c r="B697" s="11" t="s">
        <v>1090</v>
      </c>
      <c r="C697" s="6">
        <v>1.29E-2</v>
      </c>
      <c r="D697" s="6"/>
      <c r="E697" s="6">
        <v>11</v>
      </c>
      <c r="F697" s="6">
        <v>108117804</v>
      </c>
      <c r="G697" s="6" t="s">
        <v>1082</v>
      </c>
      <c r="H697" s="6" t="s">
        <v>1191</v>
      </c>
      <c r="I697" s="6">
        <v>543</v>
      </c>
      <c r="K697" s="19" t="str">
        <f t="shared" si="105"/>
        <v>N</v>
      </c>
      <c r="L697" s="20" t="str">
        <f t="shared" si="106"/>
        <v/>
      </c>
      <c r="M697" s="21" t="str">
        <f t="shared" si="107"/>
        <v/>
      </c>
      <c r="N697" s="22" t="str">
        <f t="shared" si="108"/>
        <v>N/A</v>
      </c>
      <c r="O697" s="23" t="str">
        <f t="shared" si="110"/>
        <v/>
      </c>
      <c r="P697" s="23" t="str">
        <f t="shared" si="111"/>
        <v/>
      </c>
      <c r="Q697" s="27"/>
      <c r="R697" s="24" t="str">
        <f>IF($K697="N","",IF($K697="Y",VLOOKUP($A697,'Run1-2'!$A:$J,3,FALSE)))</f>
        <v/>
      </c>
      <c r="S697" s="25" t="str">
        <f t="shared" si="112"/>
        <v/>
      </c>
      <c r="T697" s="27"/>
      <c r="U697" s="24" t="str">
        <f>IF($K697="N","",IF($K697="Y",VLOOKUP($A697,'Run1-3'!$A:$J,3,FALSE)))</f>
        <v/>
      </c>
      <c r="V697" s="25" t="str">
        <f t="shared" si="113"/>
        <v/>
      </c>
      <c r="W697" s="27"/>
      <c r="X697" s="25" t="str">
        <f t="shared" si="109"/>
        <v>N/A</v>
      </c>
    </row>
    <row r="698" spans="1:24" ht="15" customHeight="1" x14ac:dyDescent="0.3">
      <c r="A698" s="12" t="str">
        <f t="shared" si="104"/>
        <v>11-108117806-T+A</v>
      </c>
      <c r="B698" s="11" t="s">
        <v>491</v>
      </c>
      <c r="C698" s="6">
        <v>2.1100000000000001E-2</v>
      </c>
      <c r="D698" s="6"/>
      <c r="E698" s="6">
        <v>11</v>
      </c>
      <c r="F698" s="6">
        <v>108117806</v>
      </c>
      <c r="G698" s="6" t="s">
        <v>1177</v>
      </c>
      <c r="H698" s="6" t="s">
        <v>897</v>
      </c>
      <c r="I698" s="6">
        <v>522</v>
      </c>
      <c r="K698" s="19" t="str">
        <f t="shared" si="105"/>
        <v>N</v>
      </c>
      <c r="L698" s="20" t="str">
        <f t="shared" si="106"/>
        <v/>
      </c>
      <c r="M698" s="21" t="str">
        <f t="shared" si="107"/>
        <v/>
      </c>
      <c r="N698" s="22" t="str">
        <f t="shared" si="108"/>
        <v>N/A</v>
      </c>
      <c r="O698" s="23" t="str">
        <f t="shared" si="110"/>
        <v/>
      </c>
      <c r="P698" s="23" t="str">
        <f t="shared" si="111"/>
        <v/>
      </c>
      <c r="Q698" s="27"/>
      <c r="R698" s="24" t="str">
        <f>IF($K698="N","",IF($K698="Y",VLOOKUP($A698,'Run1-2'!$A:$J,3,FALSE)))</f>
        <v/>
      </c>
      <c r="S698" s="25" t="str">
        <f t="shared" si="112"/>
        <v/>
      </c>
      <c r="T698" s="27"/>
      <c r="U698" s="24" t="str">
        <f>IF($K698="N","",IF($K698="Y",VLOOKUP($A698,'Run1-3'!$A:$J,3,FALSE)))</f>
        <v/>
      </c>
      <c r="V698" s="25" t="str">
        <f t="shared" si="113"/>
        <v/>
      </c>
      <c r="W698" s="27"/>
      <c r="X698" s="25" t="str">
        <f t="shared" si="109"/>
        <v>N/A</v>
      </c>
    </row>
    <row r="699" spans="1:24" ht="15" customHeight="1" x14ac:dyDescent="0.3">
      <c r="A699" s="12" t="str">
        <f t="shared" si="104"/>
        <v>11-108117807-A</v>
      </c>
      <c r="B699" s="11" t="s">
        <v>706</v>
      </c>
      <c r="C699" s="6">
        <v>1.29E-2</v>
      </c>
      <c r="D699" s="6"/>
      <c r="E699" s="6">
        <v>11</v>
      </c>
      <c r="F699" s="6">
        <v>108117807</v>
      </c>
      <c r="G699" s="6" t="s">
        <v>187</v>
      </c>
      <c r="H699" s="6" t="s">
        <v>1082</v>
      </c>
      <c r="I699" s="6">
        <v>541</v>
      </c>
      <c r="K699" s="19" t="str">
        <f t="shared" si="105"/>
        <v>N</v>
      </c>
      <c r="L699" s="20" t="str">
        <f t="shared" si="106"/>
        <v/>
      </c>
      <c r="M699" s="21" t="str">
        <f t="shared" si="107"/>
        <v/>
      </c>
      <c r="N699" s="22" t="str">
        <f t="shared" si="108"/>
        <v>N/A</v>
      </c>
      <c r="O699" s="23" t="str">
        <f t="shared" si="110"/>
        <v/>
      </c>
      <c r="P699" s="23" t="str">
        <f t="shared" si="111"/>
        <v/>
      </c>
      <c r="Q699" s="27"/>
      <c r="R699" s="24" t="str">
        <f>IF($K699="N","",IF($K699="Y",VLOOKUP($A699,'Run1-2'!$A:$J,3,FALSE)))</f>
        <v/>
      </c>
      <c r="S699" s="25" t="str">
        <f t="shared" si="112"/>
        <v/>
      </c>
      <c r="T699" s="27"/>
      <c r="U699" s="24" t="str">
        <f>IF($K699="N","",IF($K699="Y",VLOOKUP($A699,'Run1-3'!$A:$J,3,FALSE)))</f>
        <v/>
      </c>
      <c r="V699" s="25" t="str">
        <f t="shared" si="113"/>
        <v/>
      </c>
      <c r="W699" s="27"/>
      <c r="X699" s="25" t="str">
        <f t="shared" si="109"/>
        <v>N/A</v>
      </c>
    </row>
    <row r="700" spans="1:24" ht="15" customHeight="1" x14ac:dyDescent="0.3">
      <c r="A700" s="12" t="str">
        <f t="shared" si="104"/>
        <v>11-108117828-G-A</v>
      </c>
      <c r="B700" s="11" t="s">
        <v>931</v>
      </c>
      <c r="C700" s="6">
        <v>2.9700000000000001E-2</v>
      </c>
      <c r="D700" s="6"/>
      <c r="E700" s="6">
        <v>11</v>
      </c>
      <c r="F700" s="6">
        <v>108117828</v>
      </c>
      <c r="G700" s="6" t="s">
        <v>187</v>
      </c>
      <c r="H700" s="6" t="s">
        <v>590</v>
      </c>
      <c r="I700" s="6">
        <v>572</v>
      </c>
      <c r="K700" s="19" t="str">
        <f t="shared" si="105"/>
        <v>N</v>
      </c>
      <c r="L700" s="20" t="str">
        <f t="shared" si="106"/>
        <v/>
      </c>
      <c r="M700" s="21" t="str">
        <f t="shared" si="107"/>
        <v/>
      </c>
      <c r="N700" s="22" t="str">
        <f t="shared" si="108"/>
        <v>N/A</v>
      </c>
      <c r="O700" s="23" t="str">
        <f t="shared" si="110"/>
        <v/>
      </c>
      <c r="P700" s="23" t="str">
        <f t="shared" si="111"/>
        <v/>
      </c>
      <c r="Q700" s="27"/>
      <c r="R700" s="24" t="str">
        <f>IF($K700="N","",IF($K700="Y",VLOOKUP($A700,'Run1-2'!$A:$J,3,FALSE)))</f>
        <v/>
      </c>
      <c r="S700" s="25" t="str">
        <f t="shared" si="112"/>
        <v/>
      </c>
      <c r="T700" s="27"/>
      <c r="U700" s="24" t="str">
        <f>IF($K700="N","",IF($K700="Y",VLOOKUP($A700,'Run1-3'!$A:$J,3,FALSE)))</f>
        <v/>
      </c>
      <c r="V700" s="25" t="str">
        <f t="shared" si="113"/>
        <v/>
      </c>
      <c r="W700" s="27"/>
      <c r="X700" s="25" t="str">
        <f t="shared" si="109"/>
        <v>N/A</v>
      </c>
    </row>
    <row r="701" spans="1:24" ht="15" customHeight="1" x14ac:dyDescent="0.3">
      <c r="A701" s="12" t="str">
        <f t="shared" si="104"/>
        <v>11-108117829-A-A</v>
      </c>
      <c r="B701" s="11" t="s">
        <v>892</v>
      </c>
      <c r="C701" s="6">
        <v>1.7299999999999999E-2</v>
      </c>
      <c r="D701" s="6"/>
      <c r="E701" s="6">
        <v>11</v>
      </c>
      <c r="F701" s="6">
        <v>108117829</v>
      </c>
      <c r="G701" s="6" t="s">
        <v>1082</v>
      </c>
      <c r="H701" s="6" t="s">
        <v>308</v>
      </c>
      <c r="I701" s="6">
        <v>520</v>
      </c>
      <c r="K701" s="19" t="str">
        <f t="shared" si="105"/>
        <v>N</v>
      </c>
      <c r="L701" s="20" t="str">
        <f t="shared" si="106"/>
        <v/>
      </c>
      <c r="M701" s="21" t="str">
        <f t="shared" si="107"/>
        <v/>
      </c>
      <c r="N701" s="22" t="str">
        <f t="shared" si="108"/>
        <v>N/A</v>
      </c>
      <c r="O701" s="23" t="str">
        <f t="shared" si="110"/>
        <v/>
      </c>
      <c r="P701" s="23" t="str">
        <f t="shared" si="111"/>
        <v/>
      </c>
      <c r="Q701" s="27"/>
      <c r="R701" s="24" t="str">
        <f>IF($K701="N","",IF($K701="Y",VLOOKUP($A701,'Run1-2'!$A:$J,3,FALSE)))</f>
        <v/>
      </c>
      <c r="S701" s="25" t="str">
        <f t="shared" si="112"/>
        <v/>
      </c>
      <c r="T701" s="27"/>
      <c r="U701" s="24" t="str">
        <f>IF($K701="N","",IF($K701="Y",VLOOKUP($A701,'Run1-3'!$A:$J,3,FALSE)))</f>
        <v/>
      </c>
      <c r="V701" s="25" t="str">
        <f t="shared" si="113"/>
        <v/>
      </c>
      <c r="W701" s="27"/>
      <c r="X701" s="25" t="str">
        <f t="shared" si="109"/>
        <v>N/A</v>
      </c>
    </row>
    <row r="702" spans="1:24" ht="15" customHeight="1" x14ac:dyDescent="0.3">
      <c r="A702" s="12" t="str">
        <f t="shared" si="104"/>
        <v>11-108119825-C-C</v>
      </c>
      <c r="B702" s="11" t="s">
        <v>1112</v>
      </c>
      <c r="C702" s="6">
        <v>5.5300000000000002E-2</v>
      </c>
      <c r="D702" s="6"/>
      <c r="E702" s="6">
        <v>11</v>
      </c>
      <c r="F702" s="6">
        <v>108119825</v>
      </c>
      <c r="G702" s="6" t="s">
        <v>125</v>
      </c>
      <c r="H702" s="6" t="s">
        <v>834</v>
      </c>
      <c r="I702" s="6">
        <v>217</v>
      </c>
      <c r="K702" s="19" t="str">
        <f t="shared" si="105"/>
        <v>Y</v>
      </c>
      <c r="L702" s="20">
        <f t="shared" si="106"/>
        <v>5.5300000000000002E-2</v>
      </c>
      <c r="M702" s="21" t="str">
        <f t="shared" si="107"/>
        <v>A</v>
      </c>
      <c r="N702" s="22">
        <f t="shared" si="108"/>
        <v>4.7649999999999998E-2</v>
      </c>
      <c r="O702" s="23">
        <f t="shared" si="110"/>
        <v>0.01</v>
      </c>
      <c r="P702" s="23">
        <f t="shared" si="111"/>
        <v>0.10295</v>
      </c>
      <c r="Q702" s="27"/>
      <c r="R702" s="24">
        <f>IF($K702="N","",IF($K702="Y",VLOOKUP($A702,'Run1-2'!$A:$J,3,FALSE)))</f>
        <v>5.9299999999999999E-2</v>
      </c>
      <c r="S702" s="25" t="str">
        <f t="shared" si="112"/>
        <v>Y</v>
      </c>
      <c r="T702" s="27"/>
      <c r="U702" s="24">
        <f>IF($K702="N","",IF($K702="Y",VLOOKUP($A702,'Run1-3'!$A:$J,3,FALSE)))</f>
        <v>5.8400000000000001E-2</v>
      </c>
      <c r="V702" s="25" t="str">
        <f t="shared" si="113"/>
        <v>Y</v>
      </c>
      <c r="W702" s="27"/>
      <c r="X702" s="25" t="str">
        <f t="shared" si="109"/>
        <v>Y</v>
      </c>
    </row>
    <row r="703" spans="1:24" ht="15" customHeight="1" x14ac:dyDescent="0.3">
      <c r="A703" s="12" t="str">
        <f t="shared" si="104"/>
        <v>11-108119831-T-A</v>
      </c>
      <c r="B703" s="11" t="s">
        <v>1327</v>
      </c>
      <c r="C703" s="6">
        <v>1.15E-2</v>
      </c>
      <c r="D703" s="6"/>
      <c r="E703" s="6">
        <v>11</v>
      </c>
      <c r="F703" s="6">
        <v>108119831</v>
      </c>
      <c r="G703" s="6" t="s">
        <v>1177</v>
      </c>
      <c r="H703" s="6" t="s">
        <v>928</v>
      </c>
      <c r="I703" s="6">
        <v>261</v>
      </c>
      <c r="K703" s="19" t="str">
        <f t="shared" si="105"/>
        <v>N</v>
      </c>
      <c r="L703" s="20" t="str">
        <f t="shared" si="106"/>
        <v/>
      </c>
      <c r="M703" s="21" t="str">
        <f t="shared" si="107"/>
        <v/>
      </c>
      <c r="N703" s="22" t="str">
        <f t="shared" si="108"/>
        <v>N/A</v>
      </c>
      <c r="O703" s="23" t="str">
        <f t="shared" si="110"/>
        <v/>
      </c>
      <c r="P703" s="23" t="str">
        <f t="shared" si="111"/>
        <v/>
      </c>
      <c r="Q703" s="27"/>
      <c r="R703" s="24" t="str">
        <f>IF($K703="N","",IF($K703="Y",VLOOKUP($A703,'Run1-2'!$A:$J,3,FALSE)))</f>
        <v/>
      </c>
      <c r="S703" s="25" t="str">
        <f t="shared" si="112"/>
        <v/>
      </c>
      <c r="T703" s="27"/>
      <c r="U703" s="24" t="str">
        <f>IF($K703="N","",IF($K703="Y",VLOOKUP($A703,'Run1-3'!$A:$J,3,FALSE)))</f>
        <v/>
      </c>
      <c r="V703" s="25" t="str">
        <f t="shared" si="113"/>
        <v/>
      </c>
      <c r="W703" s="27"/>
      <c r="X703" s="25" t="str">
        <f t="shared" si="109"/>
        <v>N/A</v>
      </c>
    </row>
    <row r="704" spans="1:24" ht="15" customHeight="1" x14ac:dyDescent="0.3">
      <c r="A704" s="12" t="str">
        <f t="shared" si="104"/>
        <v>11-108119843-A-T</v>
      </c>
      <c r="B704" s="11" t="s">
        <v>155</v>
      </c>
      <c r="C704" s="6">
        <v>1.3599999999999999E-2</v>
      </c>
      <c r="D704" s="6"/>
      <c r="E704" s="6">
        <v>11</v>
      </c>
      <c r="F704" s="6">
        <v>108119843</v>
      </c>
      <c r="G704" s="6" t="s">
        <v>1082</v>
      </c>
      <c r="H704" s="6" t="s">
        <v>404</v>
      </c>
      <c r="I704" s="6">
        <v>294</v>
      </c>
      <c r="K704" s="19" t="str">
        <f t="shared" si="105"/>
        <v>N</v>
      </c>
      <c r="L704" s="20" t="str">
        <f t="shared" si="106"/>
        <v/>
      </c>
      <c r="M704" s="21" t="str">
        <f t="shared" si="107"/>
        <v/>
      </c>
      <c r="N704" s="22" t="str">
        <f t="shared" si="108"/>
        <v>N/A</v>
      </c>
      <c r="O704" s="23" t="str">
        <f t="shared" si="110"/>
        <v/>
      </c>
      <c r="P704" s="23" t="str">
        <f t="shared" si="111"/>
        <v/>
      </c>
      <c r="Q704" s="27"/>
      <c r="R704" s="24" t="str">
        <f>IF($K704="N","",IF($K704="Y",VLOOKUP($A704,'Run1-2'!$A:$J,3,FALSE)))</f>
        <v/>
      </c>
      <c r="S704" s="25" t="str">
        <f t="shared" si="112"/>
        <v/>
      </c>
      <c r="T704" s="27"/>
      <c r="U704" s="24" t="str">
        <f>IF($K704="N","",IF($K704="Y",VLOOKUP($A704,'Run1-3'!$A:$J,3,FALSE)))</f>
        <v/>
      </c>
      <c r="V704" s="25" t="str">
        <f t="shared" si="113"/>
        <v/>
      </c>
      <c r="W704" s="27"/>
      <c r="X704" s="25" t="str">
        <f t="shared" si="109"/>
        <v>N/A</v>
      </c>
    </row>
    <row r="705" spans="1:24" ht="15" customHeight="1" x14ac:dyDescent="0.3">
      <c r="A705" s="12" t="str">
        <f t="shared" si="104"/>
        <v>11-108119861-A-T</v>
      </c>
      <c r="B705" s="11" t="s">
        <v>955</v>
      </c>
      <c r="C705" s="6">
        <v>1.3100000000000001E-2</v>
      </c>
      <c r="D705" s="6"/>
      <c r="E705" s="6">
        <v>11</v>
      </c>
      <c r="F705" s="6">
        <v>108119861</v>
      </c>
      <c r="G705" s="6" t="s">
        <v>1082</v>
      </c>
      <c r="H705" s="6" t="s">
        <v>404</v>
      </c>
      <c r="I705" s="6">
        <v>306</v>
      </c>
      <c r="K705" s="19" t="str">
        <f t="shared" si="105"/>
        <v>N</v>
      </c>
      <c r="L705" s="20" t="str">
        <f t="shared" si="106"/>
        <v/>
      </c>
      <c r="M705" s="21" t="str">
        <f t="shared" si="107"/>
        <v/>
      </c>
      <c r="N705" s="22" t="str">
        <f t="shared" si="108"/>
        <v>N/A</v>
      </c>
      <c r="O705" s="23" t="str">
        <f t="shared" si="110"/>
        <v/>
      </c>
      <c r="P705" s="23" t="str">
        <f t="shared" si="111"/>
        <v/>
      </c>
      <c r="Q705" s="27"/>
      <c r="R705" s="24" t="str">
        <f>IF($K705="N","",IF($K705="Y",VLOOKUP($A705,'Run1-2'!$A:$J,3,FALSE)))</f>
        <v/>
      </c>
      <c r="S705" s="25" t="str">
        <f t="shared" si="112"/>
        <v/>
      </c>
      <c r="T705" s="27"/>
      <c r="U705" s="24" t="str">
        <f>IF($K705="N","",IF($K705="Y",VLOOKUP($A705,'Run1-3'!$A:$J,3,FALSE)))</f>
        <v/>
      </c>
      <c r="V705" s="25" t="str">
        <f t="shared" si="113"/>
        <v/>
      </c>
      <c r="W705" s="27"/>
      <c r="X705" s="25" t="str">
        <f t="shared" si="109"/>
        <v>N/A</v>
      </c>
    </row>
    <row r="706" spans="1:24" ht="15" customHeight="1" x14ac:dyDescent="0.3">
      <c r="A706" s="12" t="str">
        <f t="shared" si="104"/>
        <v>11-108119881-A-T</v>
      </c>
      <c r="B706" s="11" t="s">
        <v>1175</v>
      </c>
      <c r="C706" s="6">
        <v>2.5999999999999999E-2</v>
      </c>
      <c r="D706" s="6"/>
      <c r="E706" s="6">
        <v>11</v>
      </c>
      <c r="F706" s="6">
        <v>108119881</v>
      </c>
      <c r="G706" s="6" t="s">
        <v>1082</v>
      </c>
      <c r="H706" s="6" t="s">
        <v>404</v>
      </c>
      <c r="I706" s="6">
        <v>308</v>
      </c>
      <c r="K706" s="19" t="str">
        <f t="shared" si="105"/>
        <v>N</v>
      </c>
      <c r="L706" s="20" t="str">
        <f t="shared" si="106"/>
        <v/>
      </c>
      <c r="M706" s="21" t="str">
        <f t="shared" si="107"/>
        <v/>
      </c>
      <c r="N706" s="22" t="str">
        <f t="shared" si="108"/>
        <v>N/A</v>
      </c>
      <c r="O706" s="23" t="str">
        <f t="shared" si="110"/>
        <v/>
      </c>
      <c r="P706" s="23" t="str">
        <f t="shared" si="111"/>
        <v/>
      </c>
      <c r="Q706" s="27"/>
      <c r="R706" s="24" t="str">
        <f>IF($K706="N","",IF($K706="Y",VLOOKUP($A706,'Run1-2'!$A:$J,3,FALSE)))</f>
        <v/>
      </c>
      <c r="S706" s="25" t="str">
        <f t="shared" si="112"/>
        <v/>
      </c>
      <c r="T706" s="27"/>
      <c r="U706" s="24" t="str">
        <f>IF($K706="N","",IF($K706="Y",VLOOKUP($A706,'Run1-3'!$A:$J,3,FALSE)))</f>
        <v/>
      </c>
      <c r="V706" s="25" t="str">
        <f t="shared" si="113"/>
        <v/>
      </c>
      <c r="W706" s="27"/>
      <c r="X706" s="25" t="str">
        <f t="shared" si="109"/>
        <v>N/A</v>
      </c>
    </row>
    <row r="707" spans="1:24" ht="15" customHeight="1" x14ac:dyDescent="0.3">
      <c r="A707" s="12" t="str">
        <f t="shared" ref="A707:A770" si="114">E707&amp;"-"&amp;F707&amp;"-"&amp;H707</f>
        <v>11-108123519-T+TG</v>
      </c>
      <c r="B707" s="11" t="s">
        <v>5</v>
      </c>
      <c r="C707" s="6">
        <v>2.7699999999999999E-2</v>
      </c>
      <c r="D707" s="6"/>
      <c r="E707" s="6">
        <v>11</v>
      </c>
      <c r="F707" s="6">
        <v>108123519</v>
      </c>
      <c r="G707" s="6" t="s">
        <v>1177</v>
      </c>
      <c r="H707" s="6" t="s">
        <v>214</v>
      </c>
      <c r="I707" s="6">
        <v>470</v>
      </c>
      <c r="K707" s="19" t="str">
        <f t="shared" ref="K707:K770" si="115">IF(AND($C707&lt;=0.25,C707&gt;=0.05),"Y","N")</f>
        <v>N</v>
      </c>
      <c r="L707" s="20" t="str">
        <f t="shared" ref="L707:L770" si="116">IF(K707="Y",C707,"")</f>
        <v/>
      </c>
      <c r="M707" s="21" t="str">
        <f t="shared" ref="M707:M770" si="117">IF($L707="","",IF(AND($L707&gt;=0.05,$L707&lt;0.1),"A",IF(AND($L707&gt;=0.1,$L707&lt;0.2),"B",IF(AND($L707&gt;=0.2,$L707&lt;=0.25),"C"))))</f>
        <v/>
      </c>
      <c r="N707" s="22" t="str">
        <f t="shared" ref="N707:N770" si="118">IF($M707="A",$L707*$C$1+$F$1,IF($M707="B",L707*$D$1+$F$1,IF($M707="C",L707*$E$1+$F$1,"N/A")))</f>
        <v>N/A</v>
      </c>
      <c r="O707" s="23" t="str">
        <f t="shared" si="110"/>
        <v/>
      </c>
      <c r="P707" s="23" t="str">
        <f t="shared" si="111"/>
        <v/>
      </c>
      <c r="Q707" s="27"/>
      <c r="R707" s="24" t="str">
        <f>IF($K707="N","",IF($K707="Y",VLOOKUP($A707,'Run1-2'!$A:$J,3,FALSE)))</f>
        <v/>
      </c>
      <c r="S707" s="25" t="str">
        <f t="shared" si="112"/>
        <v/>
      </c>
      <c r="T707" s="27"/>
      <c r="U707" s="24" t="str">
        <f>IF($K707="N","",IF($K707="Y",VLOOKUP($A707,'Run1-3'!$A:$J,3,FALSE)))</f>
        <v/>
      </c>
      <c r="V707" s="25" t="str">
        <f t="shared" si="113"/>
        <v/>
      </c>
      <c r="W707" s="27"/>
      <c r="X707" s="25" t="str">
        <f t="shared" ref="X707:X770" si="119">IF($K707="N","N/A",IF(AND($S707="Y",$V707="Y"),"Y","N"))</f>
        <v>N/A</v>
      </c>
    </row>
    <row r="708" spans="1:24" ht="15" customHeight="1" x14ac:dyDescent="0.3">
      <c r="A708" s="12" t="str">
        <f t="shared" si="114"/>
        <v>11-108123519-T+T</v>
      </c>
      <c r="B708" s="11" t="s">
        <v>216</v>
      </c>
      <c r="C708" s="6">
        <v>1.7000000000000001E-2</v>
      </c>
      <c r="D708" s="6"/>
      <c r="E708" s="6">
        <v>11</v>
      </c>
      <c r="F708" s="6">
        <v>108123519</v>
      </c>
      <c r="G708" s="6" t="s">
        <v>1177</v>
      </c>
      <c r="H708" s="6" t="s">
        <v>997</v>
      </c>
      <c r="I708" s="6">
        <v>470</v>
      </c>
      <c r="K708" s="19" t="str">
        <f t="shared" si="115"/>
        <v>N</v>
      </c>
      <c r="L708" s="20" t="str">
        <f t="shared" si="116"/>
        <v/>
      </c>
      <c r="M708" s="21" t="str">
        <f t="shared" si="117"/>
        <v/>
      </c>
      <c r="N708" s="22" t="str">
        <f t="shared" si="118"/>
        <v>N/A</v>
      </c>
      <c r="O708" s="23" t="str">
        <f t="shared" ref="O708:O771" si="120">IF(L708="","",IF((L708-N708)&lt;0.01,0.01,L708-N708))</f>
        <v/>
      </c>
      <c r="P708" s="23" t="str">
        <f t="shared" ref="P708:P771" si="121">IF(L708="","",L708+N708)</f>
        <v/>
      </c>
      <c r="Q708" s="27"/>
      <c r="R708" s="24" t="str">
        <f>IF($K708="N","",IF($K708="Y",VLOOKUP($A708,'Run1-2'!$A:$J,3,FALSE)))</f>
        <v/>
      </c>
      <c r="S708" s="25" t="str">
        <f t="shared" ref="S708:S771" si="122">IF($K708="N","",IF(AND(R708&gt;=$O708,R708&lt;=$P708),"Y","N"))</f>
        <v/>
      </c>
      <c r="T708" s="27"/>
      <c r="U708" s="24" t="str">
        <f>IF($K708="N","",IF($K708="Y",VLOOKUP($A708,'Run1-3'!$A:$J,3,FALSE)))</f>
        <v/>
      </c>
      <c r="V708" s="25" t="str">
        <f t="shared" ref="V708:V771" si="123">IF($K708="N","",IF(AND(U708&gt;=$O708,U708&lt;=$P708),"Y","N"))</f>
        <v/>
      </c>
      <c r="W708" s="27"/>
      <c r="X708" s="25" t="str">
        <f t="shared" si="119"/>
        <v>N/A</v>
      </c>
    </row>
    <row r="709" spans="1:24" ht="15" customHeight="1" x14ac:dyDescent="0.3">
      <c r="A709" s="12" t="str">
        <f t="shared" si="114"/>
        <v>11-108123520-G+T</v>
      </c>
      <c r="B709" s="11" t="s">
        <v>1237</v>
      </c>
      <c r="C709" s="6">
        <v>4.4400000000000002E-2</v>
      </c>
      <c r="D709" s="6"/>
      <c r="E709" s="6">
        <v>11</v>
      </c>
      <c r="F709" s="6">
        <v>108123520</v>
      </c>
      <c r="G709" s="6" t="s">
        <v>187</v>
      </c>
      <c r="H709" s="6" t="s">
        <v>84</v>
      </c>
      <c r="I709" s="6">
        <v>473</v>
      </c>
      <c r="K709" s="19" t="str">
        <f t="shared" si="115"/>
        <v>N</v>
      </c>
      <c r="L709" s="20" t="str">
        <f t="shared" si="116"/>
        <v/>
      </c>
      <c r="M709" s="21" t="str">
        <f t="shared" si="117"/>
        <v/>
      </c>
      <c r="N709" s="22" t="str">
        <f t="shared" si="118"/>
        <v>N/A</v>
      </c>
      <c r="O709" s="23" t="str">
        <f t="shared" si="120"/>
        <v/>
      </c>
      <c r="P709" s="23" t="str">
        <f t="shared" si="121"/>
        <v/>
      </c>
      <c r="Q709" s="27"/>
      <c r="R709" s="24" t="str">
        <f>IF($K709="N","",IF($K709="Y",VLOOKUP($A709,'Run1-2'!$A:$J,3,FALSE)))</f>
        <v/>
      </c>
      <c r="S709" s="25" t="str">
        <f t="shared" si="122"/>
        <v/>
      </c>
      <c r="T709" s="27"/>
      <c r="U709" s="24" t="str">
        <f>IF($K709="N","",IF($K709="Y",VLOOKUP($A709,'Run1-3'!$A:$J,3,FALSE)))</f>
        <v/>
      </c>
      <c r="V709" s="25" t="str">
        <f t="shared" si="123"/>
        <v/>
      </c>
      <c r="W709" s="27"/>
      <c r="X709" s="25" t="str">
        <f t="shared" si="119"/>
        <v>N/A</v>
      </c>
    </row>
    <row r="710" spans="1:24" ht="15" customHeight="1" x14ac:dyDescent="0.3">
      <c r="A710" s="12" t="str">
        <f t="shared" si="114"/>
        <v>11-108123520-T</v>
      </c>
      <c r="B710" s="11" t="s">
        <v>1025</v>
      </c>
      <c r="C710" s="6">
        <v>4.2299999999999997E-2</v>
      </c>
      <c r="D710" s="6"/>
      <c r="E710" s="6">
        <v>11</v>
      </c>
      <c r="F710" s="6">
        <v>108123520</v>
      </c>
      <c r="G710" s="6" t="s">
        <v>187</v>
      </c>
      <c r="H710" s="6" t="s">
        <v>1177</v>
      </c>
      <c r="I710" s="6">
        <v>473</v>
      </c>
      <c r="K710" s="19" t="str">
        <f t="shared" si="115"/>
        <v>N</v>
      </c>
      <c r="L710" s="20" t="str">
        <f t="shared" si="116"/>
        <v/>
      </c>
      <c r="M710" s="21" t="str">
        <f t="shared" si="117"/>
        <v/>
      </c>
      <c r="N710" s="22" t="str">
        <f t="shared" si="118"/>
        <v>N/A</v>
      </c>
      <c r="O710" s="23" t="str">
        <f t="shared" si="120"/>
        <v/>
      </c>
      <c r="P710" s="23" t="str">
        <f t="shared" si="121"/>
        <v/>
      </c>
      <c r="Q710" s="27"/>
      <c r="R710" s="24" t="str">
        <f>IF($K710="N","",IF($K710="Y",VLOOKUP($A710,'Run1-2'!$A:$J,3,FALSE)))</f>
        <v/>
      </c>
      <c r="S710" s="25" t="str">
        <f t="shared" si="122"/>
        <v/>
      </c>
      <c r="T710" s="27"/>
      <c r="U710" s="24" t="str">
        <f>IF($K710="N","",IF($K710="Y",VLOOKUP($A710,'Run1-3'!$A:$J,3,FALSE)))</f>
        <v/>
      </c>
      <c r="V710" s="25" t="str">
        <f t="shared" si="123"/>
        <v/>
      </c>
      <c r="W710" s="27"/>
      <c r="X710" s="25" t="str">
        <f t="shared" si="119"/>
        <v>N/A</v>
      </c>
    </row>
    <row r="711" spans="1:24" ht="15" customHeight="1" x14ac:dyDescent="0.3">
      <c r="A711" s="12" t="str">
        <f t="shared" si="114"/>
        <v>11-108123520-G+TA</v>
      </c>
      <c r="B711" s="11" t="s">
        <v>612</v>
      </c>
      <c r="C711" s="6">
        <v>1.06E-2</v>
      </c>
      <c r="D711" s="6"/>
      <c r="E711" s="6">
        <v>11</v>
      </c>
      <c r="F711" s="6">
        <v>108123520</v>
      </c>
      <c r="G711" s="6" t="s">
        <v>187</v>
      </c>
      <c r="H711" s="6" t="s">
        <v>1437</v>
      </c>
      <c r="I711" s="6">
        <v>473</v>
      </c>
      <c r="K711" s="19" t="str">
        <f t="shared" si="115"/>
        <v>N</v>
      </c>
      <c r="L711" s="20" t="str">
        <f t="shared" si="116"/>
        <v/>
      </c>
      <c r="M711" s="21" t="str">
        <f t="shared" si="117"/>
        <v/>
      </c>
      <c r="N711" s="22" t="str">
        <f t="shared" si="118"/>
        <v>N/A</v>
      </c>
      <c r="O711" s="23" t="str">
        <f t="shared" si="120"/>
        <v/>
      </c>
      <c r="P711" s="23" t="str">
        <f t="shared" si="121"/>
        <v/>
      </c>
      <c r="Q711" s="27"/>
      <c r="R711" s="24" t="str">
        <f>IF($K711="N","",IF($K711="Y",VLOOKUP($A711,'Run1-2'!$A:$J,3,FALSE)))</f>
        <v/>
      </c>
      <c r="S711" s="25" t="str">
        <f t="shared" si="122"/>
        <v/>
      </c>
      <c r="T711" s="27"/>
      <c r="U711" s="24" t="str">
        <f>IF($K711="N","",IF($K711="Y",VLOOKUP($A711,'Run1-3'!$A:$J,3,FALSE)))</f>
        <v/>
      </c>
      <c r="V711" s="25" t="str">
        <f t="shared" si="123"/>
        <v/>
      </c>
      <c r="W711" s="27"/>
      <c r="X711" s="25" t="str">
        <f t="shared" si="119"/>
        <v>N/A</v>
      </c>
    </row>
    <row r="712" spans="1:24" ht="15" customHeight="1" x14ac:dyDescent="0.3">
      <c r="A712" s="12" t="str">
        <f t="shared" si="114"/>
        <v>11-108123522-G</v>
      </c>
      <c r="B712" s="11" t="s">
        <v>26</v>
      </c>
      <c r="C712" s="6">
        <v>1.34E-2</v>
      </c>
      <c r="D712" s="6"/>
      <c r="E712" s="6">
        <v>11</v>
      </c>
      <c r="F712" s="6">
        <v>108123522</v>
      </c>
      <c r="G712" s="6" t="s">
        <v>1082</v>
      </c>
      <c r="H712" s="6" t="s">
        <v>187</v>
      </c>
      <c r="I712" s="6">
        <v>524</v>
      </c>
      <c r="K712" s="19" t="str">
        <f t="shared" si="115"/>
        <v>N</v>
      </c>
      <c r="L712" s="20" t="str">
        <f t="shared" si="116"/>
        <v/>
      </c>
      <c r="M712" s="21" t="str">
        <f t="shared" si="117"/>
        <v/>
      </c>
      <c r="N712" s="22" t="str">
        <f t="shared" si="118"/>
        <v>N/A</v>
      </c>
      <c r="O712" s="23" t="str">
        <f t="shared" si="120"/>
        <v/>
      </c>
      <c r="P712" s="23" t="str">
        <f t="shared" si="121"/>
        <v/>
      </c>
      <c r="Q712" s="27"/>
      <c r="R712" s="24" t="str">
        <f>IF($K712="N","",IF($K712="Y",VLOOKUP($A712,'Run1-2'!$A:$J,3,FALSE)))</f>
        <v/>
      </c>
      <c r="S712" s="25" t="str">
        <f t="shared" si="122"/>
        <v/>
      </c>
      <c r="T712" s="27"/>
      <c r="U712" s="24" t="str">
        <f>IF($K712="N","",IF($K712="Y",VLOOKUP($A712,'Run1-3'!$A:$J,3,FALSE)))</f>
        <v/>
      </c>
      <c r="V712" s="25" t="str">
        <f t="shared" si="123"/>
        <v/>
      </c>
      <c r="W712" s="27"/>
      <c r="X712" s="25" t="str">
        <f t="shared" si="119"/>
        <v>N/A</v>
      </c>
    </row>
    <row r="713" spans="1:24" ht="15" customHeight="1" x14ac:dyDescent="0.3">
      <c r="A713" s="12" t="str">
        <f t="shared" si="114"/>
        <v>11-108123530-G-T</v>
      </c>
      <c r="B713" s="11" t="s">
        <v>237</v>
      </c>
      <c r="C713" s="6">
        <v>1.7500000000000002E-2</v>
      </c>
      <c r="D713" s="6"/>
      <c r="E713" s="6">
        <v>11</v>
      </c>
      <c r="F713" s="6">
        <v>108123530</v>
      </c>
      <c r="G713" s="6" t="s">
        <v>187</v>
      </c>
      <c r="H713" s="6" t="s">
        <v>680</v>
      </c>
      <c r="I713" s="6">
        <v>571</v>
      </c>
      <c r="K713" s="19" t="str">
        <f t="shared" si="115"/>
        <v>N</v>
      </c>
      <c r="L713" s="20" t="str">
        <f t="shared" si="116"/>
        <v/>
      </c>
      <c r="M713" s="21" t="str">
        <f t="shared" si="117"/>
        <v/>
      </c>
      <c r="N713" s="22" t="str">
        <f t="shared" si="118"/>
        <v>N/A</v>
      </c>
      <c r="O713" s="23" t="str">
        <f t="shared" si="120"/>
        <v/>
      </c>
      <c r="P713" s="23" t="str">
        <f t="shared" si="121"/>
        <v/>
      </c>
      <c r="Q713" s="27"/>
      <c r="R713" s="24" t="str">
        <f>IF($K713="N","",IF($K713="Y",VLOOKUP($A713,'Run1-2'!$A:$J,3,FALSE)))</f>
        <v/>
      </c>
      <c r="S713" s="25" t="str">
        <f t="shared" si="122"/>
        <v/>
      </c>
      <c r="T713" s="27"/>
      <c r="U713" s="24" t="str">
        <f>IF($K713="N","",IF($K713="Y",VLOOKUP($A713,'Run1-3'!$A:$J,3,FALSE)))</f>
        <v/>
      </c>
      <c r="V713" s="25" t="str">
        <f t="shared" si="123"/>
        <v/>
      </c>
      <c r="W713" s="27"/>
      <c r="X713" s="25" t="str">
        <f t="shared" si="119"/>
        <v>N/A</v>
      </c>
    </row>
    <row r="714" spans="1:24" ht="15" customHeight="1" x14ac:dyDescent="0.3">
      <c r="A714" s="12" t="str">
        <f t="shared" si="114"/>
        <v>11-108123542-A+T</v>
      </c>
      <c r="B714" s="11" t="s">
        <v>458</v>
      </c>
      <c r="C714" s="6">
        <v>1.3100000000000001E-2</v>
      </c>
      <c r="D714" s="6"/>
      <c r="E714" s="6">
        <v>11</v>
      </c>
      <c r="F714" s="6">
        <v>108123542</v>
      </c>
      <c r="G714" s="6" t="s">
        <v>1082</v>
      </c>
      <c r="H714" s="6" t="s">
        <v>1191</v>
      </c>
      <c r="I714" s="6">
        <v>613</v>
      </c>
      <c r="K714" s="19" t="str">
        <f t="shared" si="115"/>
        <v>N</v>
      </c>
      <c r="L714" s="20" t="str">
        <f t="shared" si="116"/>
        <v/>
      </c>
      <c r="M714" s="21" t="str">
        <f t="shared" si="117"/>
        <v/>
      </c>
      <c r="N714" s="22" t="str">
        <f t="shared" si="118"/>
        <v>N/A</v>
      </c>
      <c r="O714" s="23" t="str">
        <f t="shared" si="120"/>
        <v/>
      </c>
      <c r="P714" s="23" t="str">
        <f t="shared" si="121"/>
        <v/>
      </c>
      <c r="Q714" s="27"/>
      <c r="R714" s="24" t="str">
        <f>IF($K714="N","",IF($K714="Y",VLOOKUP($A714,'Run1-2'!$A:$J,3,FALSE)))</f>
        <v/>
      </c>
      <c r="S714" s="25" t="str">
        <f t="shared" si="122"/>
        <v/>
      </c>
      <c r="T714" s="27"/>
      <c r="U714" s="24" t="str">
        <f>IF($K714="N","",IF($K714="Y",VLOOKUP($A714,'Run1-3'!$A:$J,3,FALSE)))</f>
        <v/>
      </c>
      <c r="V714" s="25" t="str">
        <f t="shared" si="123"/>
        <v/>
      </c>
      <c r="W714" s="27"/>
      <c r="X714" s="25" t="str">
        <f t="shared" si="119"/>
        <v>N/A</v>
      </c>
    </row>
    <row r="715" spans="1:24" ht="15" customHeight="1" x14ac:dyDescent="0.3">
      <c r="A715" s="12" t="str">
        <f t="shared" si="114"/>
        <v>11-108123568-G+A</v>
      </c>
      <c r="B715" s="11" t="s">
        <v>670</v>
      </c>
      <c r="C715" s="6">
        <v>5.8000000000000003E-2</v>
      </c>
      <c r="D715" s="6"/>
      <c r="E715" s="6">
        <v>11</v>
      </c>
      <c r="F715" s="6">
        <v>108123568</v>
      </c>
      <c r="G715" s="6" t="s">
        <v>187</v>
      </c>
      <c r="H715" s="6" t="s">
        <v>1373</v>
      </c>
      <c r="I715" s="6">
        <v>638</v>
      </c>
      <c r="K715" s="19" t="str">
        <f t="shared" si="115"/>
        <v>Y</v>
      </c>
      <c r="L715" s="20">
        <f t="shared" si="116"/>
        <v>5.8000000000000003E-2</v>
      </c>
      <c r="M715" s="21" t="str">
        <f t="shared" si="117"/>
        <v>A</v>
      </c>
      <c r="N715" s="22">
        <f t="shared" si="118"/>
        <v>4.9000000000000002E-2</v>
      </c>
      <c r="O715" s="23">
        <f t="shared" si="120"/>
        <v>0.01</v>
      </c>
      <c r="P715" s="23">
        <f t="shared" si="121"/>
        <v>0.10700000000000001</v>
      </c>
      <c r="Q715" s="27"/>
      <c r="R715" s="24">
        <f>IF($K715="N","",IF($K715="Y",VLOOKUP($A715,'Run1-2'!$A:$J,3,FALSE)))</f>
        <v>5.8099999999999999E-2</v>
      </c>
      <c r="S715" s="25" t="str">
        <f t="shared" si="122"/>
        <v>Y</v>
      </c>
      <c r="T715" s="27"/>
      <c r="U715" s="24">
        <f>IF($K715="N","",IF($K715="Y",VLOOKUP($A715,'Run1-3'!$A:$J,3,FALSE)))</f>
        <v>5.2200000000000003E-2</v>
      </c>
      <c r="V715" s="25" t="str">
        <f t="shared" si="123"/>
        <v>Y</v>
      </c>
      <c r="W715" s="27"/>
      <c r="X715" s="25" t="str">
        <f t="shared" si="119"/>
        <v>Y</v>
      </c>
    </row>
    <row r="716" spans="1:24" ht="15" customHeight="1" x14ac:dyDescent="0.3">
      <c r="A716" s="12" t="str">
        <f t="shared" si="114"/>
        <v>11-108123568-G-A</v>
      </c>
      <c r="B716" s="11" t="s">
        <v>90</v>
      </c>
      <c r="C716" s="6">
        <v>1.0999999999999999E-2</v>
      </c>
      <c r="D716" s="6"/>
      <c r="E716" s="6">
        <v>11</v>
      </c>
      <c r="F716" s="6">
        <v>108123568</v>
      </c>
      <c r="G716" s="6" t="s">
        <v>187</v>
      </c>
      <c r="H716" s="6" t="s">
        <v>590</v>
      </c>
      <c r="I716" s="6">
        <v>638</v>
      </c>
      <c r="K716" s="19" t="str">
        <f t="shared" si="115"/>
        <v>N</v>
      </c>
      <c r="L716" s="20" t="str">
        <f t="shared" si="116"/>
        <v/>
      </c>
      <c r="M716" s="21" t="str">
        <f t="shared" si="117"/>
        <v/>
      </c>
      <c r="N716" s="22" t="str">
        <f t="shared" si="118"/>
        <v>N/A</v>
      </c>
      <c r="O716" s="23" t="str">
        <f t="shared" si="120"/>
        <v/>
      </c>
      <c r="P716" s="23" t="str">
        <f t="shared" si="121"/>
        <v/>
      </c>
      <c r="Q716" s="27"/>
      <c r="R716" s="24" t="str">
        <f>IF($K716="N","",IF($K716="Y",VLOOKUP($A716,'Run1-2'!$A:$J,3,FALSE)))</f>
        <v/>
      </c>
      <c r="S716" s="25" t="str">
        <f t="shared" si="122"/>
        <v/>
      </c>
      <c r="T716" s="27"/>
      <c r="U716" s="24" t="str">
        <f>IF($K716="N","",IF($K716="Y",VLOOKUP($A716,'Run1-3'!$A:$J,3,FALSE)))</f>
        <v/>
      </c>
      <c r="V716" s="25" t="str">
        <f t="shared" si="123"/>
        <v/>
      </c>
      <c r="W716" s="27"/>
      <c r="X716" s="25" t="str">
        <f t="shared" si="119"/>
        <v>N/A</v>
      </c>
    </row>
    <row r="717" spans="1:24" ht="15" customHeight="1" x14ac:dyDescent="0.3">
      <c r="A717" s="12" t="str">
        <f t="shared" si="114"/>
        <v>11-108123592-G-A</v>
      </c>
      <c r="B717" s="11" t="s">
        <v>304</v>
      </c>
      <c r="C717" s="6">
        <v>3.0800000000000001E-2</v>
      </c>
      <c r="D717" s="6"/>
      <c r="E717" s="6">
        <v>11</v>
      </c>
      <c r="F717" s="6">
        <v>108123592</v>
      </c>
      <c r="G717" s="6" t="s">
        <v>187</v>
      </c>
      <c r="H717" s="6" t="s">
        <v>590</v>
      </c>
      <c r="I717" s="6">
        <v>649</v>
      </c>
      <c r="K717" s="19" t="str">
        <f t="shared" si="115"/>
        <v>N</v>
      </c>
      <c r="L717" s="20" t="str">
        <f t="shared" si="116"/>
        <v/>
      </c>
      <c r="M717" s="21" t="str">
        <f t="shared" si="117"/>
        <v/>
      </c>
      <c r="N717" s="22" t="str">
        <f t="shared" si="118"/>
        <v>N/A</v>
      </c>
      <c r="O717" s="23" t="str">
        <f t="shared" si="120"/>
        <v/>
      </c>
      <c r="P717" s="23" t="str">
        <f t="shared" si="121"/>
        <v/>
      </c>
      <c r="Q717" s="27"/>
      <c r="R717" s="24" t="str">
        <f>IF($K717="N","",IF($K717="Y",VLOOKUP($A717,'Run1-2'!$A:$J,3,FALSE)))</f>
        <v/>
      </c>
      <c r="S717" s="25" t="str">
        <f t="shared" si="122"/>
        <v/>
      </c>
      <c r="T717" s="27"/>
      <c r="U717" s="24" t="str">
        <f>IF($K717="N","",IF($K717="Y",VLOOKUP($A717,'Run1-3'!$A:$J,3,FALSE)))</f>
        <v/>
      </c>
      <c r="V717" s="25" t="str">
        <f t="shared" si="123"/>
        <v/>
      </c>
      <c r="W717" s="27"/>
      <c r="X717" s="25" t="str">
        <f t="shared" si="119"/>
        <v>N/A</v>
      </c>
    </row>
    <row r="718" spans="1:24" ht="15" customHeight="1" x14ac:dyDescent="0.3">
      <c r="A718" s="12" t="str">
        <f t="shared" si="114"/>
        <v>11-108137933-A-G</v>
      </c>
      <c r="B718" s="11" t="s">
        <v>520</v>
      </c>
      <c r="C718" s="6">
        <v>2.1000000000000001E-2</v>
      </c>
      <c r="D718" s="6"/>
      <c r="E718" s="6">
        <v>11</v>
      </c>
      <c r="F718" s="6">
        <v>108137933</v>
      </c>
      <c r="G718" s="6" t="s">
        <v>1082</v>
      </c>
      <c r="H718" s="6" t="s">
        <v>801</v>
      </c>
      <c r="I718" s="6">
        <v>954</v>
      </c>
      <c r="K718" s="19" t="str">
        <f t="shared" si="115"/>
        <v>N</v>
      </c>
      <c r="L718" s="20" t="str">
        <f t="shared" si="116"/>
        <v/>
      </c>
      <c r="M718" s="21" t="str">
        <f t="shared" si="117"/>
        <v/>
      </c>
      <c r="N718" s="22" t="str">
        <f t="shared" si="118"/>
        <v>N/A</v>
      </c>
      <c r="O718" s="23" t="str">
        <f t="shared" si="120"/>
        <v/>
      </c>
      <c r="P718" s="23" t="str">
        <f t="shared" si="121"/>
        <v/>
      </c>
      <c r="Q718" s="27"/>
      <c r="R718" s="24" t="str">
        <f>IF($K718="N","",IF($K718="Y",VLOOKUP($A718,'Run1-2'!$A:$J,3,FALSE)))</f>
        <v/>
      </c>
      <c r="S718" s="25" t="str">
        <f t="shared" si="122"/>
        <v/>
      </c>
      <c r="T718" s="27"/>
      <c r="U718" s="24" t="str">
        <f>IF($K718="N","",IF($K718="Y",VLOOKUP($A718,'Run1-3'!$A:$J,3,FALSE)))</f>
        <v/>
      </c>
      <c r="V718" s="25" t="str">
        <f t="shared" si="123"/>
        <v/>
      </c>
      <c r="W718" s="27"/>
      <c r="X718" s="25" t="str">
        <f t="shared" si="119"/>
        <v>N/A</v>
      </c>
    </row>
    <row r="719" spans="1:24" ht="15" customHeight="1" x14ac:dyDescent="0.3">
      <c r="A719" s="12" t="str">
        <f t="shared" si="114"/>
        <v>11-108137956-T</v>
      </c>
      <c r="B719" s="11" t="s">
        <v>737</v>
      </c>
      <c r="C719" s="6">
        <v>1.0200000000000001E-2</v>
      </c>
      <c r="D719" s="6"/>
      <c r="E719" s="6">
        <v>11</v>
      </c>
      <c r="F719" s="6">
        <v>108137956</v>
      </c>
      <c r="G719" s="6" t="s">
        <v>125</v>
      </c>
      <c r="H719" s="6" t="s">
        <v>1177</v>
      </c>
      <c r="I719" s="6">
        <v>1179</v>
      </c>
      <c r="K719" s="19" t="str">
        <f t="shared" si="115"/>
        <v>N</v>
      </c>
      <c r="L719" s="20" t="str">
        <f t="shared" si="116"/>
        <v/>
      </c>
      <c r="M719" s="21" t="str">
        <f t="shared" si="117"/>
        <v/>
      </c>
      <c r="N719" s="22" t="str">
        <f t="shared" si="118"/>
        <v>N/A</v>
      </c>
      <c r="O719" s="23" t="str">
        <f t="shared" si="120"/>
        <v/>
      </c>
      <c r="P719" s="23" t="str">
        <f t="shared" si="121"/>
        <v/>
      </c>
      <c r="Q719" s="27"/>
      <c r="R719" s="24" t="str">
        <f>IF($K719="N","",IF($K719="Y",VLOOKUP($A719,'Run1-2'!$A:$J,3,FALSE)))</f>
        <v/>
      </c>
      <c r="S719" s="25" t="str">
        <f t="shared" si="122"/>
        <v/>
      </c>
      <c r="T719" s="27"/>
      <c r="U719" s="24" t="str">
        <f>IF($K719="N","",IF($K719="Y",VLOOKUP($A719,'Run1-3'!$A:$J,3,FALSE)))</f>
        <v/>
      </c>
      <c r="V719" s="25" t="str">
        <f t="shared" si="123"/>
        <v/>
      </c>
      <c r="W719" s="27"/>
      <c r="X719" s="25" t="str">
        <f t="shared" si="119"/>
        <v>N/A</v>
      </c>
    </row>
    <row r="720" spans="1:24" ht="15" customHeight="1" x14ac:dyDescent="0.3">
      <c r="A720" s="12" t="str">
        <f t="shared" si="114"/>
        <v>11-108155097-A-T</v>
      </c>
      <c r="B720" s="11" t="s">
        <v>149</v>
      </c>
      <c r="C720" s="6">
        <v>1.2E-2</v>
      </c>
      <c r="D720" s="6"/>
      <c r="E720" s="6">
        <v>11</v>
      </c>
      <c r="F720" s="6">
        <v>108155097</v>
      </c>
      <c r="G720" s="6" t="s">
        <v>1082</v>
      </c>
      <c r="H720" s="6" t="s">
        <v>404</v>
      </c>
      <c r="I720" s="6">
        <v>665</v>
      </c>
      <c r="K720" s="19" t="str">
        <f t="shared" si="115"/>
        <v>N</v>
      </c>
      <c r="L720" s="20" t="str">
        <f t="shared" si="116"/>
        <v/>
      </c>
      <c r="M720" s="21" t="str">
        <f t="shared" si="117"/>
        <v/>
      </c>
      <c r="N720" s="22" t="str">
        <f t="shared" si="118"/>
        <v>N/A</v>
      </c>
      <c r="O720" s="23" t="str">
        <f t="shared" si="120"/>
        <v/>
      </c>
      <c r="P720" s="23" t="str">
        <f t="shared" si="121"/>
        <v/>
      </c>
      <c r="Q720" s="27"/>
      <c r="R720" s="24" t="str">
        <f>IF($K720="N","",IF($K720="Y",VLOOKUP($A720,'Run1-2'!$A:$J,3,FALSE)))</f>
        <v/>
      </c>
      <c r="S720" s="25" t="str">
        <f t="shared" si="122"/>
        <v/>
      </c>
      <c r="T720" s="27"/>
      <c r="U720" s="24" t="str">
        <f>IF($K720="N","",IF($K720="Y",VLOOKUP($A720,'Run1-3'!$A:$J,3,FALSE)))</f>
        <v/>
      </c>
      <c r="V720" s="25" t="str">
        <f t="shared" si="123"/>
        <v/>
      </c>
      <c r="W720" s="27"/>
      <c r="X720" s="25" t="str">
        <f t="shared" si="119"/>
        <v>N/A</v>
      </c>
    </row>
    <row r="721" spans="1:24" ht="15" customHeight="1" x14ac:dyDescent="0.3">
      <c r="A721" s="12" t="str">
        <f t="shared" si="114"/>
        <v>11-108155112-A</v>
      </c>
      <c r="B721" s="11" t="s">
        <v>921</v>
      </c>
      <c r="C721" s="6">
        <v>1.04E-2</v>
      </c>
      <c r="D721" s="6"/>
      <c r="E721" s="6">
        <v>11</v>
      </c>
      <c r="F721" s="6">
        <v>108155112</v>
      </c>
      <c r="G721" s="6" t="s">
        <v>187</v>
      </c>
      <c r="H721" s="6" t="s">
        <v>1082</v>
      </c>
      <c r="I721" s="6">
        <v>670</v>
      </c>
      <c r="K721" s="19" t="str">
        <f t="shared" si="115"/>
        <v>N</v>
      </c>
      <c r="L721" s="20" t="str">
        <f t="shared" si="116"/>
        <v/>
      </c>
      <c r="M721" s="21" t="str">
        <f t="shared" si="117"/>
        <v/>
      </c>
      <c r="N721" s="22" t="str">
        <f t="shared" si="118"/>
        <v>N/A</v>
      </c>
      <c r="O721" s="23" t="str">
        <f t="shared" si="120"/>
        <v/>
      </c>
      <c r="P721" s="23" t="str">
        <f t="shared" si="121"/>
        <v/>
      </c>
      <c r="Q721" s="27"/>
      <c r="R721" s="24" t="str">
        <f>IF($K721="N","",IF($K721="Y",VLOOKUP($A721,'Run1-2'!$A:$J,3,FALSE)))</f>
        <v/>
      </c>
      <c r="S721" s="25" t="str">
        <f t="shared" si="122"/>
        <v/>
      </c>
      <c r="T721" s="27"/>
      <c r="U721" s="24" t="str">
        <f>IF($K721="N","",IF($K721="Y",VLOOKUP($A721,'Run1-3'!$A:$J,3,FALSE)))</f>
        <v/>
      </c>
      <c r="V721" s="25" t="str">
        <f t="shared" si="123"/>
        <v/>
      </c>
      <c r="W721" s="27"/>
      <c r="X721" s="25" t="str">
        <f t="shared" si="119"/>
        <v>N/A</v>
      </c>
    </row>
    <row r="722" spans="1:24" s="54" customFormat="1" ht="15" customHeight="1" x14ac:dyDescent="0.3">
      <c r="A722" s="51" t="str">
        <f t="shared" si="114"/>
        <v>11-108155125-T-G</v>
      </c>
      <c r="B722" s="52" t="s">
        <v>1138</v>
      </c>
      <c r="C722" s="53">
        <v>0.1275</v>
      </c>
      <c r="D722" s="53" t="s">
        <v>703</v>
      </c>
      <c r="E722" s="53">
        <v>11</v>
      </c>
      <c r="F722" s="53">
        <v>108155125</v>
      </c>
      <c r="G722" s="53" t="s">
        <v>1177</v>
      </c>
      <c r="H722" s="53" t="s">
        <v>610</v>
      </c>
      <c r="I722" s="53">
        <v>659</v>
      </c>
      <c r="K722" s="55" t="str">
        <f t="shared" si="115"/>
        <v>Y</v>
      </c>
      <c r="L722" s="56">
        <f t="shared" si="116"/>
        <v>0.1275</v>
      </c>
      <c r="M722" s="57" t="str">
        <f t="shared" si="117"/>
        <v>B</v>
      </c>
      <c r="N722" s="58">
        <f t="shared" si="118"/>
        <v>7.1000000000000008E-2</v>
      </c>
      <c r="O722" s="59">
        <f t="shared" si="120"/>
        <v>5.6499999999999995E-2</v>
      </c>
      <c r="P722" s="59">
        <f t="shared" si="121"/>
        <v>0.19850000000000001</v>
      </c>
      <c r="Q722" s="60"/>
      <c r="R722" s="61">
        <f>IF($K722="N","",IF($K722="Y",VLOOKUP($A722,'Run1-2'!$A:$J,3,FALSE)))</f>
        <v>0.1145</v>
      </c>
      <c r="S722" s="62" t="str">
        <f t="shared" si="122"/>
        <v>Y</v>
      </c>
      <c r="T722" s="60"/>
      <c r="U722" s="61">
        <f>IF($K722="N","",IF($K722="Y",VLOOKUP($A722,'Run1-3'!$A:$J,3,FALSE)))</f>
        <v>0.12970000000000001</v>
      </c>
      <c r="V722" s="62" t="str">
        <f t="shared" si="123"/>
        <v>Y</v>
      </c>
      <c r="W722" s="60"/>
      <c r="X722" s="62" t="str">
        <f t="shared" si="119"/>
        <v>Y</v>
      </c>
    </row>
    <row r="723" spans="1:24" ht="15" customHeight="1" x14ac:dyDescent="0.3">
      <c r="A723" s="12" t="str">
        <f t="shared" si="114"/>
        <v>11-108155173-T+A</v>
      </c>
      <c r="B723" s="11" t="s">
        <v>544</v>
      </c>
      <c r="C723" s="6">
        <v>5.4800000000000001E-2</v>
      </c>
      <c r="D723" s="6"/>
      <c r="E723" s="6">
        <v>11</v>
      </c>
      <c r="F723" s="6">
        <v>108155173</v>
      </c>
      <c r="G723" s="6" t="s">
        <v>1177</v>
      </c>
      <c r="H723" s="6" t="s">
        <v>897</v>
      </c>
      <c r="I723" s="6">
        <v>584</v>
      </c>
      <c r="K723" s="19" t="str">
        <f t="shared" si="115"/>
        <v>Y</v>
      </c>
      <c r="L723" s="20">
        <f t="shared" si="116"/>
        <v>5.4800000000000001E-2</v>
      </c>
      <c r="M723" s="21" t="str">
        <f t="shared" si="117"/>
        <v>A</v>
      </c>
      <c r="N723" s="22">
        <f t="shared" si="118"/>
        <v>4.7399999999999998E-2</v>
      </c>
      <c r="O723" s="23">
        <f t="shared" si="120"/>
        <v>0.01</v>
      </c>
      <c r="P723" s="23">
        <f t="shared" si="121"/>
        <v>0.1022</v>
      </c>
      <c r="Q723" s="27"/>
      <c r="R723" s="24">
        <f>IF($K723="N","",IF($K723="Y",VLOOKUP($A723,'Run1-2'!$A:$J,3,FALSE)))</f>
        <v>5.91E-2</v>
      </c>
      <c r="S723" s="25" t="str">
        <f t="shared" si="122"/>
        <v>Y</v>
      </c>
      <c r="T723" s="27"/>
      <c r="U723" s="24">
        <f>IF($K723="N","",IF($K723="Y",VLOOKUP($A723,'Run1-3'!$A:$J,3,FALSE)))</f>
        <v>4.8099999999999997E-2</v>
      </c>
      <c r="V723" s="25" t="str">
        <f t="shared" si="123"/>
        <v>Y</v>
      </c>
      <c r="W723" s="27"/>
      <c r="X723" s="25" t="str">
        <f t="shared" si="119"/>
        <v>Y</v>
      </c>
    </row>
    <row r="724" spans="1:24" ht="15" customHeight="1" x14ac:dyDescent="0.3">
      <c r="A724" s="12" t="str">
        <f t="shared" si="114"/>
        <v>11-108155179-T+A</v>
      </c>
      <c r="B724" s="11" t="s">
        <v>759</v>
      </c>
      <c r="C724" s="6">
        <v>1.0200000000000001E-2</v>
      </c>
      <c r="D724" s="6"/>
      <c r="E724" s="6">
        <v>11</v>
      </c>
      <c r="F724" s="6">
        <v>108155179</v>
      </c>
      <c r="G724" s="6" t="s">
        <v>1177</v>
      </c>
      <c r="H724" s="6" t="s">
        <v>897</v>
      </c>
      <c r="I724" s="6">
        <v>590</v>
      </c>
      <c r="K724" s="19" t="str">
        <f t="shared" si="115"/>
        <v>N</v>
      </c>
      <c r="L724" s="20" t="str">
        <f t="shared" si="116"/>
        <v/>
      </c>
      <c r="M724" s="21" t="str">
        <f t="shared" si="117"/>
        <v/>
      </c>
      <c r="N724" s="22" t="str">
        <f t="shared" si="118"/>
        <v>N/A</v>
      </c>
      <c r="O724" s="23" t="str">
        <f t="shared" si="120"/>
        <v/>
      </c>
      <c r="P724" s="23" t="str">
        <f t="shared" si="121"/>
        <v/>
      </c>
      <c r="Q724" s="27"/>
      <c r="R724" s="24" t="str">
        <f>IF($K724="N","",IF($K724="Y",VLOOKUP($A724,'Run1-2'!$A:$J,3,FALSE)))</f>
        <v/>
      </c>
      <c r="S724" s="25" t="str">
        <f t="shared" si="122"/>
        <v/>
      </c>
      <c r="T724" s="27"/>
      <c r="U724" s="24" t="str">
        <f>IF($K724="N","",IF($K724="Y",VLOOKUP($A724,'Run1-3'!$A:$J,3,FALSE)))</f>
        <v/>
      </c>
      <c r="V724" s="25" t="str">
        <f t="shared" si="123"/>
        <v/>
      </c>
      <c r="W724" s="27"/>
      <c r="X724" s="25" t="str">
        <f t="shared" si="119"/>
        <v>N/A</v>
      </c>
    </row>
    <row r="725" spans="1:24" ht="15" customHeight="1" x14ac:dyDescent="0.3">
      <c r="A725" s="12" t="str">
        <f t="shared" si="114"/>
        <v>11-108155180-A</v>
      </c>
      <c r="B725" s="11" t="s">
        <v>984</v>
      </c>
      <c r="C725" s="6">
        <v>1.6899999999999998E-2</v>
      </c>
      <c r="D725" s="6"/>
      <c r="E725" s="6">
        <v>11</v>
      </c>
      <c r="F725" s="6">
        <v>108155180</v>
      </c>
      <c r="G725" s="6" t="s">
        <v>187</v>
      </c>
      <c r="H725" s="6" t="s">
        <v>1082</v>
      </c>
      <c r="I725" s="6">
        <v>591</v>
      </c>
      <c r="K725" s="19" t="str">
        <f t="shared" si="115"/>
        <v>N</v>
      </c>
      <c r="L725" s="20" t="str">
        <f t="shared" si="116"/>
        <v/>
      </c>
      <c r="M725" s="21" t="str">
        <f t="shared" si="117"/>
        <v/>
      </c>
      <c r="N725" s="22" t="str">
        <f t="shared" si="118"/>
        <v>N/A</v>
      </c>
      <c r="O725" s="23" t="str">
        <f t="shared" si="120"/>
        <v/>
      </c>
      <c r="P725" s="23" t="str">
        <f t="shared" si="121"/>
        <v/>
      </c>
      <c r="Q725" s="27"/>
      <c r="R725" s="24" t="str">
        <f>IF($K725="N","",IF($K725="Y",VLOOKUP($A725,'Run1-2'!$A:$J,3,FALSE)))</f>
        <v/>
      </c>
      <c r="S725" s="25" t="str">
        <f t="shared" si="122"/>
        <v/>
      </c>
      <c r="T725" s="27"/>
      <c r="U725" s="24" t="str">
        <f>IF($K725="N","",IF($K725="Y",VLOOKUP($A725,'Run1-3'!$A:$J,3,FALSE)))</f>
        <v/>
      </c>
      <c r="V725" s="25" t="str">
        <f t="shared" si="123"/>
        <v/>
      </c>
      <c r="W725" s="27"/>
      <c r="X725" s="25" t="str">
        <f t="shared" si="119"/>
        <v>N/A</v>
      </c>
    </row>
    <row r="726" spans="1:24" ht="15" customHeight="1" x14ac:dyDescent="0.3">
      <c r="A726" s="12" t="str">
        <f t="shared" si="114"/>
        <v>11-108170468-T-G</v>
      </c>
      <c r="B726" s="11" t="s">
        <v>1203</v>
      </c>
      <c r="C726" s="6">
        <v>0.1303</v>
      </c>
      <c r="D726" s="6"/>
      <c r="E726" s="6">
        <v>11</v>
      </c>
      <c r="F726" s="6">
        <v>108170468</v>
      </c>
      <c r="G726" s="6" t="s">
        <v>1177</v>
      </c>
      <c r="H726" s="6" t="s">
        <v>610</v>
      </c>
      <c r="I726" s="6">
        <v>975</v>
      </c>
      <c r="K726" s="19" t="str">
        <f t="shared" si="115"/>
        <v>Y</v>
      </c>
      <c r="L726" s="20">
        <f t="shared" si="116"/>
        <v>0.1303</v>
      </c>
      <c r="M726" s="21" t="str">
        <f t="shared" si="117"/>
        <v>B</v>
      </c>
      <c r="N726" s="22">
        <f t="shared" si="118"/>
        <v>7.2120000000000004E-2</v>
      </c>
      <c r="O726" s="23">
        <f t="shared" si="120"/>
        <v>5.8179999999999996E-2</v>
      </c>
      <c r="P726" s="23">
        <f t="shared" si="121"/>
        <v>0.20241999999999999</v>
      </c>
      <c r="Q726" s="27"/>
      <c r="R726" s="24">
        <f>IF($K726="N","",IF($K726="Y",VLOOKUP($A726,'Run1-2'!$A:$J,3,FALSE)))</f>
        <v>0.13550000000000001</v>
      </c>
      <c r="S726" s="25" t="str">
        <f t="shared" si="122"/>
        <v>Y</v>
      </c>
      <c r="T726" s="27"/>
      <c r="U726" s="24">
        <f>IF($K726="N","",IF($K726="Y",VLOOKUP($A726,'Run1-3'!$A:$J,3,FALSE)))</f>
        <v>0.14630000000000001</v>
      </c>
      <c r="V726" s="25" t="str">
        <f t="shared" si="123"/>
        <v>Y</v>
      </c>
      <c r="W726" s="27"/>
      <c r="X726" s="25" t="str">
        <f t="shared" si="119"/>
        <v>Y</v>
      </c>
    </row>
    <row r="727" spans="1:24" ht="15" customHeight="1" x14ac:dyDescent="0.3">
      <c r="A727" s="12" t="str">
        <f t="shared" si="114"/>
        <v>11-108170470-G-G</v>
      </c>
      <c r="B727" s="11" t="s">
        <v>606</v>
      </c>
      <c r="C727" s="6">
        <v>0.10639999999999999</v>
      </c>
      <c r="D727" s="6"/>
      <c r="E727" s="6">
        <v>11</v>
      </c>
      <c r="F727" s="6">
        <v>108170470</v>
      </c>
      <c r="G727" s="6" t="s">
        <v>187</v>
      </c>
      <c r="H727" s="6" t="s">
        <v>1096</v>
      </c>
      <c r="I727" s="6">
        <v>1024</v>
      </c>
      <c r="K727" s="19" t="str">
        <f t="shared" si="115"/>
        <v>Y</v>
      </c>
      <c r="L727" s="20">
        <f t="shared" si="116"/>
        <v>0.10639999999999999</v>
      </c>
      <c r="M727" s="21" t="str">
        <f t="shared" si="117"/>
        <v>B</v>
      </c>
      <c r="N727" s="22">
        <f t="shared" si="118"/>
        <v>6.2560000000000004E-2</v>
      </c>
      <c r="O727" s="23">
        <f t="shared" si="120"/>
        <v>4.383999999999999E-2</v>
      </c>
      <c r="P727" s="23">
        <f t="shared" si="121"/>
        <v>0.16896</v>
      </c>
      <c r="Q727" s="27"/>
      <c r="R727" s="24">
        <f>IF($K727="N","",IF($K727="Y",VLOOKUP($A727,'Run1-2'!$A:$J,3,FALSE)))</f>
        <v>0.10340000000000001</v>
      </c>
      <c r="S727" s="25" t="str">
        <f t="shared" si="122"/>
        <v>Y</v>
      </c>
      <c r="T727" s="27"/>
      <c r="U727" s="24">
        <f>IF($K727="N","",IF($K727="Y",VLOOKUP($A727,'Run1-3'!$A:$J,3,FALSE)))</f>
        <v>9.8100000000000007E-2</v>
      </c>
      <c r="V727" s="25" t="str">
        <f t="shared" si="123"/>
        <v>Y</v>
      </c>
      <c r="W727" s="27"/>
      <c r="X727" s="25" t="str">
        <f t="shared" si="119"/>
        <v>Y</v>
      </c>
    </row>
    <row r="728" spans="1:24" ht="15" customHeight="1" x14ac:dyDescent="0.3">
      <c r="A728" s="12" t="str">
        <f t="shared" si="114"/>
        <v>11-108170545-A</v>
      </c>
      <c r="B728" s="11" t="s">
        <v>822</v>
      </c>
      <c r="C728" s="6">
        <v>0.01</v>
      </c>
      <c r="D728" s="6"/>
      <c r="E728" s="6">
        <v>11</v>
      </c>
      <c r="F728" s="6">
        <v>108170545</v>
      </c>
      <c r="G728" s="6" t="s">
        <v>187</v>
      </c>
      <c r="H728" s="6" t="s">
        <v>1082</v>
      </c>
      <c r="I728" s="6">
        <v>1097</v>
      </c>
      <c r="K728" s="19" t="str">
        <f t="shared" si="115"/>
        <v>N</v>
      </c>
      <c r="L728" s="20" t="str">
        <f t="shared" si="116"/>
        <v/>
      </c>
      <c r="M728" s="21" t="str">
        <f t="shared" si="117"/>
        <v/>
      </c>
      <c r="N728" s="22" t="str">
        <f t="shared" si="118"/>
        <v>N/A</v>
      </c>
      <c r="O728" s="23" t="str">
        <f t="shared" si="120"/>
        <v/>
      </c>
      <c r="P728" s="23" t="str">
        <f t="shared" si="121"/>
        <v/>
      </c>
      <c r="Q728" s="27"/>
      <c r="R728" s="24" t="str">
        <f>IF($K728="N","",IF($K728="Y",VLOOKUP($A728,'Run1-2'!$A:$J,3,FALSE)))</f>
        <v/>
      </c>
      <c r="S728" s="25" t="str">
        <f t="shared" si="122"/>
        <v/>
      </c>
      <c r="T728" s="27"/>
      <c r="U728" s="24" t="str">
        <f>IF($K728="N","",IF($K728="Y",VLOOKUP($A728,'Run1-3'!$A:$J,3,FALSE)))</f>
        <v/>
      </c>
      <c r="V728" s="25" t="str">
        <f t="shared" si="123"/>
        <v/>
      </c>
      <c r="W728" s="27"/>
      <c r="X728" s="25" t="str">
        <f t="shared" si="119"/>
        <v>N/A</v>
      </c>
    </row>
    <row r="729" spans="1:24" ht="15" customHeight="1" x14ac:dyDescent="0.3">
      <c r="A729" s="12" t="str">
        <f t="shared" si="114"/>
        <v>11-108172364-T</v>
      </c>
      <c r="B729" s="11" t="s">
        <v>1049</v>
      </c>
      <c r="C729" s="6">
        <v>2.9100000000000001E-2</v>
      </c>
      <c r="D729" s="6" t="s">
        <v>880</v>
      </c>
      <c r="E729" s="6">
        <v>11</v>
      </c>
      <c r="F729" s="6">
        <v>108172364</v>
      </c>
      <c r="G729" s="6" t="s">
        <v>187</v>
      </c>
      <c r="H729" s="6" t="s">
        <v>1177</v>
      </c>
      <c r="I729" s="6">
        <v>963</v>
      </c>
      <c r="K729" s="19" t="str">
        <f t="shared" si="115"/>
        <v>N</v>
      </c>
      <c r="L729" s="20" t="str">
        <f t="shared" si="116"/>
        <v/>
      </c>
      <c r="M729" s="21" t="str">
        <f t="shared" si="117"/>
        <v/>
      </c>
      <c r="N729" s="22" t="str">
        <f t="shared" si="118"/>
        <v>N/A</v>
      </c>
      <c r="O729" s="23" t="str">
        <f t="shared" si="120"/>
        <v/>
      </c>
      <c r="P729" s="23" t="str">
        <f t="shared" si="121"/>
        <v/>
      </c>
      <c r="Q729" s="27"/>
      <c r="R729" s="24" t="str">
        <f>IF($K729="N","",IF($K729="Y",VLOOKUP($A729,'Run1-2'!$A:$J,3,FALSE)))</f>
        <v/>
      </c>
      <c r="S729" s="25" t="str">
        <f t="shared" si="122"/>
        <v/>
      </c>
      <c r="T729" s="27"/>
      <c r="U729" s="24" t="str">
        <f>IF($K729="N","",IF($K729="Y",VLOOKUP($A729,'Run1-3'!$A:$J,3,FALSE)))</f>
        <v/>
      </c>
      <c r="V729" s="25" t="str">
        <f t="shared" si="123"/>
        <v/>
      </c>
      <c r="W729" s="27"/>
      <c r="X729" s="25" t="str">
        <f t="shared" si="119"/>
        <v>N/A</v>
      </c>
    </row>
    <row r="730" spans="1:24" ht="15" customHeight="1" x14ac:dyDescent="0.3">
      <c r="A730" s="12" t="str">
        <f t="shared" si="114"/>
        <v>11-108172365-G</v>
      </c>
      <c r="B730" s="11" t="s">
        <v>1264</v>
      </c>
      <c r="C730" s="6">
        <v>5.3100000000000001E-2</v>
      </c>
      <c r="D730" s="6"/>
      <c r="E730" s="6">
        <v>11</v>
      </c>
      <c r="F730" s="6">
        <v>108172365</v>
      </c>
      <c r="G730" s="6" t="s">
        <v>1177</v>
      </c>
      <c r="H730" s="6" t="s">
        <v>187</v>
      </c>
      <c r="I730" s="6">
        <v>603</v>
      </c>
      <c r="K730" s="19" t="str">
        <f t="shared" si="115"/>
        <v>Y</v>
      </c>
      <c r="L730" s="20">
        <f t="shared" si="116"/>
        <v>5.3100000000000001E-2</v>
      </c>
      <c r="M730" s="21" t="str">
        <f t="shared" si="117"/>
        <v>A</v>
      </c>
      <c r="N730" s="22">
        <f t="shared" si="118"/>
        <v>4.6550000000000001E-2</v>
      </c>
      <c r="O730" s="23">
        <f t="shared" si="120"/>
        <v>0.01</v>
      </c>
      <c r="P730" s="23">
        <f t="shared" si="121"/>
        <v>9.9650000000000002E-2</v>
      </c>
      <c r="Q730" s="27"/>
      <c r="R730" s="24">
        <f>IF($K730="N","",IF($K730="Y",VLOOKUP($A730,'Run1-2'!$A:$J,3,FALSE)))</f>
        <v>4.6899999999999997E-2</v>
      </c>
      <c r="S730" s="25" t="str">
        <f t="shared" si="122"/>
        <v>Y</v>
      </c>
      <c r="T730" s="27"/>
      <c r="U730" s="24">
        <f>IF($K730="N","",IF($K730="Y",VLOOKUP($A730,'Run1-3'!$A:$J,3,FALSE)))</f>
        <v>4.7399999999999998E-2</v>
      </c>
      <c r="V730" s="25" t="str">
        <f t="shared" si="123"/>
        <v>Y</v>
      </c>
      <c r="W730" s="27"/>
      <c r="X730" s="25" t="str">
        <f t="shared" si="119"/>
        <v>Y</v>
      </c>
    </row>
    <row r="731" spans="1:24" ht="15" customHeight="1" x14ac:dyDescent="0.3">
      <c r="A731" s="12" t="str">
        <f t="shared" si="114"/>
        <v>11-108172370-T-T</v>
      </c>
      <c r="B731" s="11" t="s">
        <v>1225</v>
      </c>
      <c r="C731" s="6">
        <v>8.9899999999999994E-2</v>
      </c>
      <c r="D731" s="6"/>
      <c r="E731" s="6">
        <v>11</v>
      </c>
      <c r="F731" s="6">
        <v>108172370</v>
      </c>
      <c r="G731" s="6" t="s">
        <v>1177</v>
      </c>
      <c r="H731" s="6" t="s">
        <v>1028</v>
      </c>
      <c r="I731" s="6">
        <v>901</v>
      </c>
      <c r="K731" s="19" t="str">
        <f t="shared" si="115"/>
        <v>Y</v>
      </c>
      <c r="L731" s="20">
        <f t="shared" si="116"/>
        <v>8.9899999999999994E-2</v>
      </c>
      <c r="M731" s="21" t="str">
        <f t="shared" si="117"/>
        <v>A</v>
      </c>
      <c r="N731" s="22">
        <f t="shared" si="118"/>
        <v>6.4949999999999994E-2</v>
      </c>
      <c r="O731" s="23">
        <f t="shared" si="120"/>
        <v>2.495E-2</v>
      </c>
      <c r="P731" s="23">
        <f t="shared" si="121"/>
        <v>0.15484999999999999</v>
      </c>
      <c r="Q731" s="27"/>
      <c r="R731" s="24">
        <f>IF($K731="N","",IF($K731="Y",VLOOKUP($A731,'Run1-2'!$A:$J,3,FALSE)))</f>
        <v>7.9899999999999999E-2</v>
      </c>
      <c r="S731" s="25" t="str">
        <f t="shared" si="122"/>
        <v>Y</v>
      </c>
      <c r="T731" s="27"/>
      <c r="U731" s="24">
        <f>IF($K731="N","",IF($K731="Y",VLOOKUP($A731,'Run1-3'!$A:$J,3,FALSE)))</f>
        <v>7.3099999999999998E-2</v>
      </c>
      <c r="V731" s="25" t="str">
        <f t="shared" si="123"/>
        <v>Y</v>
      </c>
      <c r="W731" s="27"/>
      <c r="X731" s="25" t="str">
        <f t="shared" si="119"/>
        <v>Y</v>
      </c>
    </row>
    <row r="732" spans="1:24" ht="15" customHeight="1" x14ac:dyDescent="0.3">
      <c r="A732" s="12" t="str">
        <f t="shared" si="114"/>
        <v>11-108172371-T+T</v>
      </c>
      <c r="B732" s="11" t="s">
        <v>50</v>
      </c>
      <c r="C732" s="6">
        <v>1.52E-2</v>
      </c>
      <c r="D732" s="6"/>
      <c r="E732" s="6">
        <v>11</v>
      </c>
      <c r="F732" s="6">
        <v>108172371</v>
      </c>
      <c r="G732" s="6" t="s">
        <v>1177</v>
      </c>
      <c r="H732" s="6" t="s">
        <v>997</v>
      </c>
      <c r="I732" s="6">
        <v>395</v>
      </c>
      <c r="K732" s="19" t="str">
        <f t="shared" si="115"/>
        <v>N</v>
      </c>
      <c r="L732" s="20" t="str">
        <f t="shared" si="116"/>
        <v/>
      </c>
      <c r="M732" s="21" t="str">
        <f t="shared" si="117"/>
        <v/>
      </c>
      <c r="N732" s="22" t="str">
        <f t="shared" si="118"/>
        <v>N/A</v>
      </c>
      <c r="O732" s="23" t="str">
        <f t="shared" si="120"/>
        <v/>
      </c>
      <c r="P732" s="23" t="str">
        <f t="shared" si="121"/>
        <v/>
      </c>
      <c r="Q732" s="27"/>
      <c r="R732" s="24" t="str">
        <f>IF($K732="N","",IF($K732="Y",VLOOKUP($A732,'Run1-2'!$A:$J,3,FALSE)))</f>
        <v/>
      </c>
      <c r="S732" s="25" t="str">
        <f t="shared" si="122"/>
        <v/>
      </c>
      <c r="T732" s="27"/>
      <c r="U732" s="24" t="str">
        <f>IF($K732="N","",IF($K732="Y",VLOOKUP($A732,'Run1-3'!$A:$J,3,FALSE)))</f>
        <v/>
      </c>
      <c r="V732" s="25" t="str">
        <f t="shared" si="123"/>
        <v/>
      </c>
      <c r="W732" s="27"/>
      <c r="X732" s="25" t="str">
        <f t="shared" si="119"/>
        <v>N/A</v>
      </c>
    </row>
    <row r="733" spans="1:24" ht="15" customHeight="1" x14ac:dyDescent="0.3">
      <c r="A733" s="12" t="str">
        <f t="shared" si="114"/>
        <v>11-108172371-C</v>
      </c>
      <c r="B733" s="11" t="s">
        <v>264</v>
      </c>
      <c r="C733" s="6">
        <v>1.01E-2</v>
      </c>
      <c r="D733" s="6"/>
      <c r="E733" s="6">
        <v>11</v>
      </c>
      <c r="F733" s="6">
        <v>108172371</v>
      </c>
      <c r="G733" s="6" t="s">
        <v>1177</v>
      </c>
      <c r="H733" s="6" t="s">
        <v>125</v>
      </c>
      <c r="I733" s="6">
        <v>395</v>
      </c>
      <c r="K733" s="19" t="str">
        <f t="shared" si="115"/>
        <v>N</v>
      </c>
      <c r="L733" s="20" t="str">
        <f t="shared" si="116"/>
        <v/>
      </c>
      <c r="M733" s="21" t="str">
        <f t="shared" si="117"/>
        <v/>
      </c>
      <c r="N733" s="22" t="str">
        <f t="shared" si="118"/>
        <v>N/A</v>
      </c>
      <c r="O733" s="23" t="str">
        <f t="shared" si="120"/>
        <v/>
      </c>
      <c r="P733" s="23" t="str">
        <f t="shared" si="121"/>
        <v/>
      </c>
      <c r="Q733" s="27"/>
      <c r="R733" s="24" t="str">
        <f>IF($K733="N","",IF($K733="Y",VLOOKUP($A733,'Run1-2'!$A:$J,3,FALSE)))</f>
        <v/>
      </c>
      <c r="S733" s="25" t="str">
        <f t="shared" si="122"/>
        <v/>
      </c>
      <c r="T733" s="27"/>
      <c r="U733" s="24" t="str">
        <f>IF($K733="N","",IF($K733="Y",VLOOKUP($A733,'Run1-3'!$A:$J,3,FALSE)))</f>
        <v/>
      </c>
      <c r="V733" s="25" t="str">
        <f t="shared" si="123"/>
        <v/>
      </c>
      <c r="W733" s="27"/>
      <c r="X733" s="25" t="str">
        <f t="shared" si="119"/>
        <v>N/A</v>
      </c>
    </row>
    <row r="734" spans="1:24" ht="15" customHeight="1" x14ac:dyDescent="0.3">
      <c r="A734" s="12" t="str">
        <f t="shared" si="114"/>
        <v>11-108172408-G-A</v>
      </c>
      <c r="B734" s="11" t="s">
        <v>1072</v>
      </c>
      <c r="C734" s="6">
        <v>1.0699999999999999E-2</v>
      </c>
      <c r="D734" s="6"/>
      <c r="E734" s="6">
        <v>11</v>
      </c>
      <c r="F734" s="6">
        <v>108172408</v>
      </c>
      <c r="G734" s="6" t="s">
        <v>187</v>
      </c>
      <c r="H734" s="6" t="s">
        <v>590</v>
      </c>
      <c r="I734" s="6">
        <v>1212</v>
      </c>
      <c r="K734" s="19" t="str">
        <f t="shared" si="115"/>
        <v>N</v>
      </c>
      <c r="L734" s="20" t="str">
        <f t="shared" si="116"/>
        <v/>
      </c>
      <c r="M734" s="21" t="str">
        <f t="shared" si="117"/>
        <v/>
      </c>
      <c r="N734" s="22" t="str">
        <f t="shared" si="118"/>
        <v>N/A</v>
      </c>
      <c r="O734" s="23" t="str">
        <f t="shared" si="120"/>
        <v/>
      </c>
      <c r="P734" s="23" t="str">
        <f t="shared" si="121"/>
        <v/>
      </c>
      <c r="Q734" s="27"/>
      <c r="R734" s="24" t="str">
        <f>IF($K734="N","",IF($K734="Y",VLOOKUP($A734,'Run1-2'!$A:$J,3,FALSE)))</f>
        <v/>
      </c>
      <c r="S734" s="25" t="str">
        <f t="shared" si="122"/>
        <v/>
      </c>
      <c r="T734" s="27"/>
      <c r="U734" s="24" t="str">
        <f>IF($K734="N","",IF($K734="Y",VLOOKUP($A734,'Run1-3'!$A:$J,3,FALSE)))</f>
        <v/>
      </c>
      <c r="V734" s="25" t="str">
        <f t="shared" si="123"/>
        <v/>
      </c>
      <c r="W734" s="27"/>
      <c r="X734" s="25" t="str">
        <f t="shared" si="119"/>
        <v>N/A</v>
      </c>
    </row>
    <row r="735" spans="1:24" s="54" customFormat="1" ht="15" customHeight="1" x14ac:dyDescent="0.3">
      <c r="A735" s="51" t="str">
        <f t="shared" si="114"/>
        <v>11-108173695-C-T</v>
      </c>
      <c r="B735" s="52" t="s">
        <v>1288</v>
      </c>
      <c r="C735" s="53">
        <v>8.1699999999999995E-2</v>
      </c>
      <c r="D735" s="53" t="s">
        <v>767</v>
      </c>
      <c r="E735" s="53">
        <v>11</v>
      </c>
      <c r="F735" s="53">
        <v>108173695</v>
      </c>
      <c r="G735" s="53" t="s">
        <v>125</v>
      </c>
      <c r="H735" s="53" t="s">
        <v>493</v>
      </c>
      <c r="I735" s="53">
        <v>1089</v>
      </c>
      <c r="K735" s="55" t="str">
        <f t="shared" si="115"/>
        <v>Y</v>
      </c>
      <c r="L735" s="56">
        <f t="shared" si="116"/>
        <v>8.1699999999999995E-2</v>
      </c>
      <c r="M735" s="57" t="str">
        <f t="shared" si="117"/>
        <v>A</v>
      </c>
      <c r="N735" s="58">
        <f t="shared" si="118"/>
        <v>6.0850000000000001E-2</v>
      </c>
      <c r="O735" s="59">
        <f t="shared" si="120"/>
        <v>2.0849999999999994E-2</v>
      </c>
      <c r="P735" s="59">
        <f t="shared" si="121"/>
        <v>0.14255000000000001</v>
      </c>
      <c r="Q735" s="60"/>
      <c r="R735" s="61">
        <f>IF($K735="N","",IF($K735="Y",VLOOKUP($A735,'Run1-2'!$A:$J,3,FALSE)))</f>
        <v>9.98E-2</v>
      </c>
      <c r="S735" s="62" t="str">
        <f t="shared" si="122"/>
        <v>Y</v>
      </c>
      <c r="T735" s="60"/>
      <c r="U735" s="61">
        <f>IF($K735="N","",IF($K735="Y",VLOOKUP($A735,'Run1-3'!$A:$J,3,FALSE)))</f>
        <v>7.4300000000000005E-2</v>
      </c>
      <c r="V735" s="62" t="str">
        <f t="shared" si="123"/>
        <v>Y</v>
      </c>
      <c r="W735" s="60"/>
      <c r="X735" s="62" t="str">
        <f t="shared" si="119"/>
        <v>Y</v>
      </c>
    </row>
    <row r="736" spans="1:24" ht="15" customHeight="1" x14ac:dyDescent="0.3">
      <c r="A736" s="12" t="str">
        <f t="shared" si="114"/>
        <v>11-108173695-C+T</v>
      </c>
      <c r="B736" s="11" t="s">
        <v>114</v>
      </c>
      <c r="C736" s="6">
        <v>2.6599999999999999E-2</v>
      </c>
      <c r="D736" s="6" t="s">
        <v>767</v>
      </c>
      <c r="E736" s="6">
        <v>11</v>
      </c>
      <c r="F736" s="6">
        <v>108173695</v>
      </c>
      <c r="G736" s="6" t="s">
        <v>125</v>
      </c>
      <c r="H736" s="6" t="s">
        <v>1283</v>
      </c>
      <c r="I736" s="6">
        <v>1089</v>
      </c>
      <c r="K736" s="19" t="str">
        <f t="shared" si="115"/>
        <v>N</v>
      </c>
      <c r="L736" s="20" t="str">
        <f t="shared" si="116"/>
        <v/>
      </c>
      <c r="M736" s="21" t="str">
        <f t="shared" si="117"/>
        <v/>
      </c>
      <c r="N736" s="22" t="str">
        <f t="shared" si="118"/>
        <v>N/A</v>
      </c>
      <c r="O736" s="23" t="str">
        <f t="shared" si="120"/>
        <v/>
      </c>
      <c r="P736" s="23" t="str">
        <f t="shared" si="121"/>
        <v/>
      </c>
      <c r="Q736" s="27"/>
      <c r="R736" s="24" t="str">
        <f>IF($K736="N","",IF($K736="Y",VLOOKUP($A736,'Run1-2'!$A:$J,3,FALSE)))</f>
        <v/>
      </c>
      <c r="S736" s="25" t="str">
        <f t="shared" si="122"/>
        <v/>
      </c>
      <c r="T736" s="27"/>
      <c r="U736" s="24" t="str">
        <f>IF($K736="N","",IF($K736="Y",VLOOKUP($A736,'Run1-3'!$A:$J,3,FALSE)))</f>
        <v/>
      </c>
      <c r="V736" s="25" t="str">
        <f t="shared" si="123"/>
        <v/>
      </c>
      <c r="W736" s="27"/>
      <c r="X736" s="25" t="str">
        <f t="shared" si="119"/>
        <v>N/A</v>
      </c>
    </row>
    <row r="737" spans="1:24" ht="15" customHeight="1" x14ac:dyDescent="0.3">
      <c r="A737" s="12" t="str">
        <f t="shared" si="114"/>
        <v>11-108180903-A+T</v>
      </c>
      <c r="B737" s="11" t="s">
        <v>333</v>
      </c>
      <c r="C737" s="6">
        <v>6.9000000000000006E-2</v>
      </c>
      <c r="D737" s="6"/>
      <c r="E737" s="6">
        <v>11</v>
      </c>
      <c r="F737" s="6">
        <v>108180903</v>
      </c>
      <c r="G737" s="6" t="s">
        <v>1082</v>
      </c>
      <c r="H737" s="6" t="s">
        <v>1191</v>
      </c>
      <c r="I737" s="6">
        <v>377</v>
      </c>
      <c r="K737" s="19" t="str">
        <f t="shared" si="115"/>
        <v>Y</v>
      </c>
      <c r="L737" s="20">
        <f t="shared" si="116"/>
        <v>6.9000000000000006E-2</v>
      </c>
      <c r="M737" s="21" t="str">
        <f t="shared" si="117"/>
        <v>A</v>
      </c>
      <c r="N737" s="22">
        <f t="shared" si="118"/>
        <v>5.4500000000000007E-2</v>
      </c>
      <c r="O737" s="23">
        <f t="shared" si="120"/>
        <v>1.4499999999999999E-2</v>
      </c>
      <c r="P737" s="23">
        <f t="shared" si="121"/>
        <v>0.12350000000000001</v>
      </c>
      <c r="Q737" s="27"/>
      <c r="R737" s="24">
        <f>IF($K737="N","",IF($K737="Y",VLOOKUP($A737,'Run1-2'!$A:$J,3,FALSE)))</f>
        <v>3.4099999999999998E-2</v>
      </c>
      <c r="S737" s="25" t="str">
        <f t="shared" si="122"/>
        <v>Y</v>
      </c>
      <c r="T737" s="27"/>
      <c r="U737" s="24">
        <f>IF($K737="N","",IF($K737="Y",VLOOKUP($A737,'Run1-3'!$A:$J,3,FALSE)))</f>
        <v>6.1100000000000002E-2</v>
      </c>
      <c r="V737" s="25" t="str">
        <f t="shared" si="123"/>
        <v>Y</v>
      </c>
      <c r="W737" s="27"/>
      <c r="X737" s="25" t="str">
        <f t="shared" si="119"/>
        <v>Y</v>
      </c>
    </row>
    <row r="738" spans="1:24" ht="15" customHeight="1" x14ac:dyDescent="0.3">
      <c r="A738" s="12" t="str">
        <f t="shared" si="114"/>
        <v>11-108180908-T+T</v>
      </c>
      <c r="B738" s="11" t="s">
        <v>1134</v>
      </c>
      <c r="C738" s="6">
        <v>1.21E-2</v>
      </c>
      <c r="D738" s="6"/>
      <c r="E738" s="6">
        <v>11</v>
      </c>
      <c r="F738" s="6">
        <v>108180908</v>
      </c>
      <c r="G738" s="6" t="s">
        <v>1177</v>
      </c>
      <c r="H738" s="6" t="s">
        <v>997</v>
      </c>
      <c r="I738" s="6">
        <v>248</v>
      </c>
      <c r="K738" s="19" t="str">
        <f t="shared" si="115"/>
        <v>N</v>
      </c>
      <c r="L738" s="20" t="str">
        <f t="shared" si="116"/>
        <v/>
      </c>
      <c r="M738" s="21" t="str">
        <f t="shared" si="117"/>
        <v/>
      </c>
      <c r="N738" s="22" t="str">
        <f t="shared" si="118"/>
        <v>N/A</v>
      </c>
      <c r="O738" s="23" t="str">
        <f t="shared" si="120"/>
        <v/>
      </c>
      <c r="P738" s="23" t="str">
        <f t="shared" si="121"/>
        <v/>
      </c>
      <c r="Q738" s="27"/>
      <c r="R738" s="24" t="str">
        <f>IF($K738="N","",IF($K738="Y",VLOOKUP($A738,'Run1-2'!$A:$J,3,FALSE)))</f>
        <v/>
      </c>
      <c r="S738" s="25" t="str">
        <f t="shared" si="122"/>
        <v/>
      </c>
      <c r="T738" s="27"/>
      <c r="U738" s="24" t="str">
        <f>IF($K738="N","",IF($K738="Y",VLOOKUP($A738,'Run1-3'!$A:$J,3,FALSE)))</f>
        <v/>
      </c>
      <c r="V738" s="25" t="str">
        <f t="shared" si="123"/>
        <v/>
      </c>
      <c r="W738" s="27"/>
      <c r="X738" s="25" t="str">
        <f t="shared" si="119"/>
        <v>N/A</v>
      </c>
    </row>
    <row r="739" spans="1:24" ht="15" customHeight="1" x14ac:dyDescent="0.3">
      <c r="A739" s="12" t="str">
        <f t="shared" si="114"/>
        <v>11-108180939-T</v>
      </c>
      <c r="B739" s="11" t="s">
        <v>1348</v>
      </c>
      <c r="C739" s="6">
        <v>1.5800000000000002E-2</v>
      </c>
      <c r="D739" s="6"/>
      <c r="E739" s="6">
        <v>11</v>
      </c>
      <c r="F739" s="6">
        <v>108180939</v>
      </c>
      <c r="G739" s="6" t="s">
        <v>125</v>
      </c>
      <c r="H739" s="6" t="s">
        <v>1177</v>
      </c>
      <c r="I739" s="6">
        <v>442</v>
      </c>
      <c r="K739" s="19" t="str">
        <f t="shared" si="115"/>
        <v>N</v>
      </c>
      <c r="L739" s="20" t="str">
        <f t="shared" si="116"/>
        <v/>
      </c>
      <c r="M739" s="21" t="str">
        <f t="shared" si="117"/>
        <v/>
      </c>
      <c r="N739" s="22" t="str">
        <f t="shared" si="118"/>
        <v>N/A</v>
      </c>
      <c r="O739" s="23" t="str">
        <f t="shared" si="120"/>
        <v/>
      </c>
      <c r="P739" s="23" t="str">
        <f t="shared" si="121"/>
        <v/>
      </c>
      <c r="Q739" s="27"/>
      <c r="R739" s="24" t="str">
        <f>IF($K739="N","",IF($K739="Y",VLOOKUP($A739,'Run1-2'!$A:$J,3,FALSE)))</f>
        <v/>
      </c>
      <c r="S739" s="25" t="str">
        <f t="shared" si="122"/>
        <v/>
      </c>
      <c r="T739" s="27"/>
      <c r="U739" s="24" t="str">
        <f>IF($K739="N","",IF($K739="Y",VLOOKUP($A739,'Run1-3'!$A:$J,3,FALSE)))</f>
        <v/>
      </c>
      <c r="V739" s="25" t="str">
        <f t="shared" si="123"/>
        <v/>
      </c>
      <c r="W739" s="27"/>
      <c r="X739" s="25" t="str">
        <f t="shared" si="119"/>
        <v>N/A</v>
      </c>
    </row>
    <row r="740" spans="1:24" ht="15" customHeight="1" x14ac:dyDescent="0.3">
      <c r="A740" s="12" t="str">
        <f t="shared" si="114"/>
        <v>11-108200919-T+T</v>
      </c>
      <c r="B740" s="11" t="s">
        <v>176</v>
      </c>
      <c r="C740" s="6">
        <v>3.3700000000000001E-2</v>
      </c>
      <c r="D740" s="6"/>
      <c r="E740" s="6">
        <v>11</v>
      </c>
      <c r="F740" s="6">
        <v>108200919</v>
      </c>
      <c r="G740" s="6" t="s">
        <v>1177</v>
      </c>
      <c r="H740" s="6" t="s">
        <v>997</v>
      </c>
      <c r="I740" s="6">
        <v>683</v>
      </c>
      <c r="K740" s="19" t="str">
        <f t="shared" si="115"/>
        <v>N</v>
      </c>
      <c r="L740" s="20" t="str">
        <f t="shared" si="116"/>
        <v/>
      </c>
      <c r="M740" s="21" t="str">
        <f t="shared" si="117"/>
        <v/>
      </c>
      <c r="N740" s="22" t="str">
        <f t="shared" si="118"/>
        <v>N/A</v>
      </c>
      <c r="O740" s="23" t="str">
        <f t="shared" si="120"/>
        <v/>
      </c>
      <c r="P740" s="23" t="str">
        <f t="shared" si="121"/>
        <v/>
      </c>
      <c r="Q740" s="27"/>
      <c r="R740" s="24" t="str">
        <f>IF($K740="N","",IF($K740="Y",VLOOKUP($A740,'Run1-2'!$A:$J,3,FALSE)))</f>
        <v/>
      </c>
      <c r="S740" s="25" t="str">
        <f t="shared" si="122"/>
        <v/>
      </c>
      <c r="T740" s="27"/>
      <c r="U740" s="24" t="str">
        <f>IF($K740="N","",IF($K740="Y",VLOOKUP($A740,'Run1-3'!$A:$J,3,FALSE)))</f>
        <v/>
      </c>
      <c r="V740" s="25" t="str">
        <f t="shared" si="123"/>
        <v/>
      </c>
      <c r="W740" s="27"/>
      <c r="X740" s="25" t="str">
        <f t="shared" si="119"/>
        <v>N/A</v>
      </c>
    </row>
    <row r="741" spans="1:24" ht="15" customHeight="1" x14ac:dyDescent="0.3">
      <c r="A741" s="12" t="str">
        <f t="shared" si="114"/>
        <v>11-108200949-T-A</v>
      </c>
      <c r="B741" s="11" t="s">
        <v>136</v>
      </c>
      <c r="C741" s="6">
        <v>2.4400000000000002E-2</v>
      </c>
      <c r="D741" s="6"/>
      <c r="E741" s="6">
        <v>11</v>
      </c>
      <c r="F741" s="6">
        <v>108200949</v>
      </c>
      <c r="G741" s="6" t="s">
        <v>1177</v>
      </c>
      <c r="H741" s="6" t="s">
        <v>928</v>
      </c>
      <c r="I741" s="6">
        <v>903</v>
      </c>
      <c r="K741" s="19" t="str">
        <f t="shared" si="115"/>
        <v>N</v>
      </c>
      <c r="L741" s="20" t="str">
        <f t="shared" si="116"/>
        <v/>
      </c>
      <c r="M741" s="21" t="str">
        <f t="shared" si="117"/>
        <v/>
      </c>
      <c r="N741" s="22" t="str">
        <f t="shared" si="118"/>
        <v>N/A</v>
      </c>
      <c r="O741" s="23" t="str">
        <f t="shared" si="120"/>
        <v/>
      </c>
      <c r="P741" s="23" t="str">
        <f t="shared" si="121"/>
        <v/>
      </c>
      <c r="Q741" s="27"/>
      <c r="R741" s="24" t="str">
        <f>IF($K741="N","",IF($K741="Y",VLOOKUP($A741,'Run1-2'!$A:$J,3,FALSE)))</f>
        <v/>
      </c>
      <c r="S741" s="25" t="str">
        <f t="shared" si="122"/>
        <v/>
      </c>
      <c r="T741" s="27"/>
      <c r="U741" s="24" t="str">
        <f>IF($K741="N","",IF($K741="Y",VLOOKUP($A741,'Run1-3'!$A:$J,3,FALSE)))</f>
        <v/>
      </c>
      <c r="V741" s="25" t="str">
        <f t="shared" si="123"/>
        <v/>
      </c>
      <c r="W741" s="27"/>
      <c r="X741" s="25" t="str">
        <f t="shared" si="119"/>
        <v>N/A</v>
      </c>
    </row>
    <row r="742" spans="1:24" ht="15" customHeight="1" x14ac:dyDescent="0.3">
      <c r="A742" s="12" t="str">
        <f t="shared" si="114"/>
        <v>11-108200984-G-C</v>
      </c>
      <c r="B742" s="11" t="s">
        <v>352</v>
      </c>
      <c r="C742" s="6">
        <v>1.8800000000000001E-2</v>
      </c>
      <c r="D742" s="6"/>
      <c r="E742" s="6">
        <v>11</v>
      </c>
      <c r="F742" s="6">
        <v>108200984</v>
      </c>
      <c r="G742" s="6" t="s">
        <v>187</v>
      </c>
      <c r="H742" s="6" t="s">
        <v>1035</v>
      </c>
      <c r="I742" s="6">
        <v>955</v>
      </c>
      <c r="K742" s="19" t="str">
        <f t="shared" si="115"/>
        <v>N</v>
      </c>
      <c r="L742" s="20" t="str">
        <f t="shared" si="116"/>
        <v/>
      </c>
      <c r="M742" s="21" t="str">
        <f t="shared" si="117"/>
        <v/>
      </c>
      <c r="N742" s="22" t="str">
        <f t="shared" si="118"/>
        <v>N/A</v>
      </c>
      <c r="O742" s="23" t="str">
        <f t="shared" si="120"/>
        <v/>
      </c>
      <c r="P742" s="23" t="str">
        <f t="shared" si="121"/>
        <v/>
      </c>
      <c r="Q742" s="27"/>
      <c r="R742" s="24" t="str">
        <f>IF($K742="N","",IF($K742="Y",VLOOKUP($A742,'Run1-2'!$A:$J,3,FALSE)))</f>
        <v/>
      </c>
      <c r="S742" s="25" t="str">
        <f t="shared" si="122"/>
        <v/>
      </c>
      <c r="T742" s="27"/>
      <c r="U742" s="24" t="str">
        <f>IF($K742="N","",IF($K742="Y",VLOOKUP($A742,'Run1-3'!$A:$J,3,FALSE)))</f>
        <v/>
      </c>
      <c r="V742" s="25" t="str">
        <f t="shared" si="123"/>
        <v/>
      </c>
      <c r="W742" s="27"/>
      <c r="X742" s="25" t="str">
        <f t="shared" si="119"/>
        <v>N/A</v>
      </c>
    </row>
    <row r="743" spans="1:24" ht="15" customHeight="1" x14ac:dyDescent="0.3">
      <c r="A743" s="12" t="str">
        <f t="shared" si="114"/>
        <v>11-108204676-T+C</v>
      </c>
      <c r="B743" s="11" t="s">
        <v>566</v>
      </c>
      <c r="C743" s="6">
        <v>1.4800000000000001E-2</v>
      </c>
      <c r="D743" s="6"/>
      <c r="E743" s="6">
        <v>11</v>
      </c>
      <c r="F743" s="6">
        <v>108204676</v>
      </c>
      <c r="G743" s="6" t="s">
        <v>1177</v>
      </c>
      <c r="H743" s="6" t="s">
        <v>1335</v>
      </c>
      <c r="I743" s="6">
        <v>135</v>
      </c>
      <c r="K743" s="19" t="str">
        <f t="shared" si="115"/>
        <v>N</v>
      </c>
      <c r="L743" s="20" t="str">
        <f t="shared" si="116"/>
        <v/>
      </c>
      <c r="M743" s="21" t="str">
        <f t="shared" si="117"/>
        <v/>
      </c>
      <c r="N743" s="22" t="str">
        <f t="shared" si="118"/>
        <v>N/A</v>
      </c>
      <c r="O743" s="23" t="str">
        <f t="shared" si="120"/>
        <v/>
      </c>
      <c r="P743" s="23" t="str">
        <f t="shared" si="121"/>
        <v/>
      </c>
      <c r="Q743" s="27"/>
      <c r="R743" s="24" t="str">
        <f>IF($K743="N","",IF($K743="Y",VLOOKUP($A743,'Run1-2'!$A:$J,3,FALSE)))</f>
        <v/>
      </c>
      <c r="S743" s="25" t="str">
        <f t="shared" si="122"/>
        <v/>
      </c>
      <c r="T743" s="27"/>
      <c r="U743" s="24" t="str">
        <f>IF($K743="N","",IF($K743="Y",VLOOKUP($A743,'Run1-3'!$A:$J,3,FALSE)))</f>
        <v/>
      </c>
      <c r="V743" s="25" t="str">
        <f t="shared" si="123"/>
        <v/>
      </c>
      <c r="W743" s="27"/>
      <c r="X743" s="25" t="str">
        <f t="shared" si="119"/>
        <v>N/A</v>
      </c>
    </row>
    <row r="744" spans="1:24" ht="15" customHeight="1" x14ac:dyDescent="0.3">
      <c r="A744" s="12" t="str">
        <f t="shared" si="114"/>
        <v>11-108204677-T</v>
      </c>
      <c r="B744" s="11" t="s">
        <v>785</v>
      </c>
      <c r="C744" s="6">
        <v>1.6E-2</v>
      </c>
      <c r="D744" s="6"/>
      <c r="E744" s="6">
        <v>11</v>
      </c>
      <c r="F744" s="6">
        <v>108204677</v>
      </c>
      <c r="G744" s="6" t="s">
        <v>125</v>
      </c>
      <c r="H744" s="6" t="s">
        <v>1177</v>
      </c>
      <c r="I744" s="6">
        <v>125</v>
      </c>
      <c r="K744" s="19" t="str">
        <f t="shared" si="115"/>
        <v>N</v>
      </c>
      <c r="L744" s="20" t="str">
        <f t="shared" si="116"/>
        <v/>
      </c>
      <c r="M744" s="21" t="str">
        <f t="shared" si="117"/>
        <v/>
      </c>
      <c r="N744" s="22" t="str">
        <f t="shared" si="118"/>
        <v>N/A</v>
      </c>
      <c r="O744" s="23" t="str">
        <f t="shared" si="120"/>
        <v/>
      </c>
      <c r="P744" s="23" t="str">
        <f t="shared" si="121"/>
        <v/>
      </c>
      <c r="Q744" s="27"/>
      <c r="R744" s="24" t="str">
        <f>IF($K744="N","",IF($K744="Y",VLOOKUP($A744,'Run1-2'!$A:$J,3,FALSE)))</f>
        <v/>
      </c>
      <c r="S744" s="25" t="str">
        <f t="shared" si="122"/>
        <v/>
      </c>
      <c r="T744" s="27"/>
      <c r="U744" s="24" t="str">
        <f>IF($K744="N","",IF($K744="Y",VLOOKUP($A744,'Run1-3'!$A:$J,3,FALSE)))</f>
        <v/>
      </c>
      <c r="V744" s="25" t="str">
        <f t="shared" si="123"/>
        <v/>
      </c>
      <c r="W744" s="27"/>
      <c r="X744" s="25" t="str">
        <f t="shared" si="119"/>
        <v>N/A</v>
      </c>
    </row>
    <row r="745" spans="1:24" ht="15" customHeight="1" x14ac:dyDescent="0.3">
      <c r="A745" s="12" t="str">
        <f t="shared" si="114"/>
        <v>11-108204680-C</v>
      </c>
      <c r="B745" s="11" t="s">
        <v>198</v>
      </c>
      <c r="C745" s="6">
        <v>1.47E-2</v>
      </c>
      <c r="D745" s="6"/>
      <c r="E745" s="6">
        <v>11</v>
      </c>
      <c r="F745" s="6">
        <v>108204680</v>
      </c>
      <c r="G745" s="6" t="s">
        <v>1177</v>
      </c>
      <c r="H745" s="6" t="s">
        <v>125</v>
      </c>
      <c r="I745" s="6">
        <v>136</v>
      </c>
      <c r="K745" s="19" t="str">
        <f t="shared" si="115"/>
        <v>N</v>
      </c>
      <c r="L745" s="20" t="str">
        <f t="shared" si="116"/>
        <v/>
      </c>
      <c r="M745" s="21" t="str">
        <f t="shared" si="117"/>
        <v/>
      </c>
      <c r="N745" s="22" t="str">
        <f t="shared" si="118"/>
        <v>N/A</v>
      </c>
      <c r="O745" s="23" t="str">
        <f t="shared" si="120"/>
        <v/>
      </c>
      <c r="P745" s="23" t="str">
        <f t="shared" si="121"/>
        <v/>
      </c>
      <c r="Q745" s="27"/>
      <c r="R745" s="24" t="str">
        <f>IF($K745="N","",IF($K745="Y",VLOOKUP($A745,'Run1-2'!$A:$J,3,FALSE)))</f>
        <v/>
      </c>
      <c r="S745" s="25" t="str">
        <f t="shared" si="122"/>
        <v/>
      </c>
      <c r="T745" s="27"/>
      <c r="U745" s="24" t="str">
        <f>IF($K745="N","",IF($K745="Y",VLOOKUP($A745,'Run1-3'!$A:$J,3,FALSE)))</f>
        <v/>
      </c>
      <c r="V745" s="25" t="str">
        <f t="shared" si="123"/>
        <v/>
      </c>
      <c r="W745" s="27"/>
      <c r="X745" s="25" t="str">
        <f t="shared" si="119"/>
        <v>N/A</v>
      </c>
    </row>
    <row r="746" spans="1:24" ht="15" customHeight="1" x14ac:dyDescent="0.3">
      <c r="A746" s="12" t="str">
        <f t="shared" si="114"/>
        <v>11-108205739-T</v>
      </c>
      <c r="B746" s="11" t="s">
        <v>416</v>
      </c>
      <c r="C746" s="6">
        <v>1.03E-2</v>
      </c>
      <c r="D746" s="6"/>
      <c r="E746" s="6">
        <v>11</v>
      </c>
      <c r="F746" s="6">
        <v>108205739</v>
      </c>
      <c r="G746" s="6" t="s">
        <v>125</v>
      </c>
      <c r="H746" s="6" t="s">
        <v>1177</v>
      </c>
      <c r="I746" s="6">
        <v>871</v>
      </c>
      <c r="K746" s="19" t="str">
        <f t="shared" si="115"/>
        <v>N</v>
      </c>
      <c r="L746" s="20" t="str">
        <f t="shared" si="116"/>
        <v/>
      </c>
      <c r="M746" s="21" t="str">
        <f t="shared" si="117"/>
        <v/>
      </c>
      <c r="N746" s="22" t="str">
        <f t="shared" si="118"/>
        <v>N/A</v>
      </c>
      <c r="O746" s="23" t="str">
        <f t="shared" si="120"/>
        <v/>
      </c>
      <c r="P746" s="23" t="str">
        <f t="shared" si="121"/>
        <v/>
      </c>
      <c r="Q746" s="27"/>
      <c r="R746" s="24" t="str">
        <f>IF($K746="N","",IF($K746="Y",VLOOKUP($A746,'Run1-2'!$A:$J,3,FALSE)))</f>
        <v/>
      </c>
      <c r="S746" s="25" t="str">
        <f t="shared" si="122"/>
        <v/>
      </c>
      <c r="T746" s="27"/>
      <c r="U746" s="24" t="str">
        <f>IF($K746="N","",IF($K746="Y",VLOOKUP($A746,'Run1-3'!$A:$J,3,FALSE)))</f>
        <v/>
      </c>
      <c r="V746" s="25" t="str">
        <f t="shared" si="123"/>
        <v/>
      </c>
      <c r="W746" s="27"/>
      <c r="X746" s="25" t="str">
        <f t="shared" si="119"/>
        <v>N/A</v>
      </c>
    </row>
    <row r="747" spans="1:24" ht="15" customHeight="1" x14ac:dyDescent="0.3">
      <c r="A747" s="12" t="str">
        <f t="shared" si="114"/>
        <v>11-108205766-A</v>
      </c>
      <c r="B747" s="11" t="s">
        <v>632</v>
      </c>
      <c r="C747" s="6">
        <v>0.01</v>
      </c>
      <c r="D747" s="6"/>
      <c r="E747" s="6">
        <v>11</v>
      </c>
      <c r="F747" s="6">
        <v>108205766</v>
      </c>
      <c r="G747" s="6" t="s">
        <v>187</v>
      </c>
      <c r="H747" s="6" t="s">
        <v>1082</v>
      </c>
      <c r="I747" s="6">
        <v>996</v>
      </c>
      <c r="K747" s="19" t="str">
        <f t="shared" si="115"/>
        <v>N</v>
      </c>
      <c r="L747" s="20" t="str">
        <f t="shared" si="116"/>
        <v/>
      </c>
      <c r="M747" s="21" t="str">
        <f t="shared" si="117"/>
        <v/>
      </c>
      <c r="N747" s="22" t="str">
        <f t="shared" si="118"/>
        <v>N/A</v>
      </c>
      <c r="O747" s="23" t="str">
        <f t="shared" si="120"/>
        <v/>
      </c>
      <c r="P747" s="23" t="str">
        <f t="shared" si="121"/>
        <v/>
      </c>
      <c r="Q747" s="27"/>
      <c r="R747" s="24" t="str">
        <f>IF($K747="N","",IF($K747="Y",VLOOKUP($A747,'Run1-2'!$A:$J,3,FALSE)))</f>
        <v/>
      </c>
      <c r="S747" s="25" t="str">
        <f t="shared" si="122"/>
        <v/>
      </c>
      <c r="T747" s="27"/>
      <c r="U747" s="24" t="str">
        <f>IF($K747="N","",IF($K747="Y",VLOOKUP($A747,'Run1-3'!$A:$J,3,FALSE)))</f>
        <v/>
      </c>
      <c r="V747" s="25" t="str">
        <f t="shared" si="123"/>
        <v/>
      </c>
      <c r="W747" s="27"/>
      <c r="X747" s="25" t="str">
        <f t="shared" si="119"/>
        <v>N/A</v>
      </c>
    </row>
    <row r="748" spans="1:24" ht="15" customHeight="1" x14ac:dyDescent="0.3">
      <c r="A748" s="12" t="str">
        <f t="shared" si="114"/>
        <v>11-108205781-C-A</v>
      </c>
      <c r="B748" s="11" t="s">
        <v>852</v>
      </c>
      <c r="C748" s="6">
        <v>1.5100000000000001E-2</v>
      </c>
      <c r="D748" s="6"/>
      <c r="E748" s="6">
        <v>11</v>
      </c>
      <c r="F748" s="6">
        <v>108205781</v>
      </c>
      <c r="G748" s="6" t="s">
        <v>125</v>
      </c>
      <c r="H748" s="6" t="s">
        <v>403</v>
      </c>
      <c r="I748" s="6">
        <v>991</v>
      </c>
      <c r="K748" s="19" t="str">
        <f t="shared" si="115"/>
        <v>N</v>
      </c>
      <c r="L748" s="20" t="str">
        <f t="shared" si="116"/>
        <v/>
      </c>
      <c r="M748" s="21" t="str">
        <f t="shared" si="117"/>
        <v/>
      </c>
      <c r="N748" s="22" t="str">
        <f t="shared" si="118"/>
        <v>N/A</v>
      </c>
      <c r="O748" s="23" t="str">
        <f t="shared" si="120"/>
        <v/>
      </c>
      <c r="P748" s="23" t="str">
        <f t="shared" si="121"/>
        <v/>
      </c>
      <c r="Q748" s="27"/>
      <c r="R748" s="24" t="str">
        <f>IF($K748="N","",IF($K748="Y",VLOOKUP($A748,'Run1-2'!$A:$J,3,FALSE)))</f>
        <v/>
      </c>
      <c r="S748" s="25" t="str">
        <f t="shared" si="122"/>
        <v/>
      </c>
      <c r="T748" s="27"/>
      <c r="U748" s="24" t="str">
        <f>IF($K748="N","",IF($K748="Y",VLOOKUP($A748,'Run1-3'!$A:$J,3,FALSE)))</f>
        <v/>
      </c>
      <c r="V748" s="25" t="str">
        <f t="shared" si="123"/>
        <v/>
      </c>
      <c r="W748" s="27"/>
      <c r="X748" s="25" t="str">
        <f t="shared" si="119"/>
        <v>N/A</v>
      </c>
    </row>
    <row r="749" spans="1:24" ht="15" customHeight="1" x14ac:dyDescent="0.3">
      <c r="A749" s="12" t="str">
        <f t="shared" si="114"/>
        <v>11-108206528-T+A</v>
      </c>
      <c r="B749" s="11" t="s">
        <v>259</v>
      </c>
      <c r="C749" s="6">
        <v>1.7500000000000002E-2</v>
      </c>
      <c r="D749" s="6"/>
      <c r="E749" s="6">
        <v>11</v>
      </c>
      <c r="F749" s="6">
        <v>108206528</v>
      </c>
      <c r="G749" s="6" t="s">
        <v>1177</v>
      </c>
      <c r="H749" s="6" t="s">
        <v>897</v>
      </c>
      <c r="I749" s="6">
        <v>513</v>
      </c>
      <c r="K749" s="19" t="str">
        <f t="shared" si="115"/>
        <v>N</v>
      </c>
      <c r="L749" s="20" t="str">
        <f t="shared" si="116"/>
        <v/>
      </c>
      <c r="M749" s="21" t="str">
        <f t="shared" si="117"/>
        <v/>
      </c>
      <c r="N749" s="22" t="str">
        <f t="shared" si="118"/>
        <v>N/A</v>
      </c>
      <c r="O749" s="23" t="str">
        <f t="shared" si="120"/>
        <v/>
      </c>
      <c r="P749" s="23" t="str">
        <f t="shared" si="121"/>
        <v/>
      </c>
      <c r="Q749" s="27"/>
      <c r="R749" s="24" t="str">
        <f>IF($K749="N","",IF($K749="Y",VLOOKUP($A749,'Run1-2'!$A:$J,3,FALSE)))</f>
        <v/>
      </c>
      <c r="S749" s="25" t="str">
        <f t="shared" si="122"/>
        <v/>
      </c>
      <c r="T749" s="27"/>
      <c r="U749" s="24" t="str">
        <f>IF($K749="N","",IF($K749="Y",VLOOKUP($A749,'Run1-3'!$A:$J,3,FALSE)))</f>
        <v/>
      </c>
      <c r="V749" s="25" t="str">
        <f t="shared" si="123"/>
        <v/>
      </c>
      <c r="W749" s="27"/>
      <c r="X749" s="25" t="str">
        <f t="shared" si="119"/>
        <v>N/A</v>
      </c>
    </row>
    <row r="750" spans="1:24" ht="15" customHeight="1" x14ac:dyDescent="0.3">
      <c r="A750" s="12" t="str">
        <f t="shared" si="114"/>
        <v>11-108206532-A+A</v>
      </c>
      <c r="B750" s="11" t="s">
        <v>477</v>
      </c>
      <c r="C750" s="6">
        <v>1.21E-2</v>
      </c>
      <c r="D750" s="6"/>
      <c r="E750" s="6">
        <v>11</v>
      </c>
      <c r="F750" s="6">
        <v>108206532</v>
      </c>
      <c r="G750" s="6" t="s">
        <v>1082</v>
      </c>
      <c r="H750" s="6" t="s">
        <v>1092</v>
      </c>
      <c r="I750" s="6">
        <v>413</v>
      </c>
      <c r="K750" s="19" t="str">
        <f t="shared" si="115"/>
        <v>N</v>
      </c>
      <c r="L750" s="20" t="str">
        <f t="shared" si="116"/>
        <v/>
      </c>
      <c r="M750" s="21" t="str">
        <f t="shared" si="117"/>
        <v/>
      </c>
      <c r="N750" s="22" t="str">
        <f t="shared" si="118"/>
        <v>N/A</v>
      </c>
      <c r="O750" s="23" t="str">
        <f t="shared" si="120"/>
        <v/>
      </c>
      <c r="P750" s="23" t="str">
        <f t="shared" si="121"/>
        <v/>
      </c>
      <c r="Q750" s="27"/>
      <c r="R750" s="24" t="str">
        <f>IF($K750="N","",IF($K750="Y",VLOOKUP($A750,'Run1-2'!$A:$J,3,FALSE)))</f>
        <v/>
      </c>
      <c r="S750" s="25" t="str">
        <f t="shared" si="122"/>
        <v/>
      </c>
      <c r="T750" s="27"/>
      <c r="U750" s="24" t="str">
        <f>IF($K750="N","",IF($K750="Y",VLOOKUP($A750,'Run1-3'!$A:$J,3,FALSE)))</f>
        <v/>
      </c>
      <c r="V750" s="25" t="str">
        <f t="shared" si="123"/>
        <v/>
      </c>
      <c r="W750" s="27"/>
      <c r="X750" s="25" t="str">
        <f t="shared" si="119"/>
        <v>N/A</v>
      </c>
    </row>
    <row r="751" spans="1:24" ht="15" customHeight="1" x14ac:dyDescent="0.3">
      <c r="A751" s="12" t="str">
        <f t="shared" si="114"/>
        <v>11-108206555-A</v>
      </c>
      <c r="B751" s="11" t="s">
        <v>1249</v>
      </c>
      <c r="C751" s="6">
        <v>1.0999999999999999E-2</v>
      </c>
      <c r="D751" s="6" t="s">
        <v>1522</v>
      </c>
      <c r="E751" s="6">
        <v>11</v>
      </c>
      <c r="F751" s="6">
        <v>108206555</v>
      </c>
      <c r="G751" s="6" t="s">
        <v>187</v>
      </c>
      <c r="H751" s="6" t="s">
        <v>1082</v>
      </c>
      <c r="I751" s="6">
        <v>545</v>
      </c>
      <c r="K751" s="19" t="str">
        <f t="shared" si="115"/>
        <v>N</v>
      </c>
      <c r="L751" s="20" t="str">
        <f t="shared" si="116"/>
        <v/>
      </c>
      <c r="M751" s="21" t="str">
        <f t="shared" si="117"/>
        <v/>
      </c>
      <c r="N751" s="22" t="str">
        <f t="shared" si="118"/>
        <v>N/A</v>
      </c>
      <c r="O751" s="23" t="str">
        <f t="shared" si="120"/>
        <v/>
      </c>
      <c r="P751" s="23" t="str">
        <f t="shared" si="121"/>
        <v/>
      </c>
      <c r="Q751" s="27"/>
      <c r="R751" s="24" t="str">
        <f>IF($K751="N","",IF($K751="Y",VLOOKUP($A751,'Run1-2'!$A:$J,3,FALSE)))</f>
        <v/>
      </c>
      <c r="S751" s="25" t="str">
        <f t="shared" si="122"/>
        <v/>
      </c>
      <c r="T751" s="27"/>
      <c r="U751" s="24" t="str">
        <f>IF($K751="N","",IF($K751="Y",VLOOKUP($A751,'Run1-3'!$A:$J,3,FALSE)))</f>
        <v/>
      </c>
      <c r="V751" s="25" t="str">
        <f t="shared" si="123"/>
        <v/>
      </c>
      <c r="W751" s="27"/>
      <c r="X751" s="25" t="str">
        <f t="shared" si="119"/>
        <v>N/A</v>
      </c>
    </row>
    <row r="752" spans="1:24" ht="15" customHeight="1" x14ac:dyDescent="0.3">
      <c r="A752" s="12" t="str">
        <f t="shared" si="114"/>
        <v>11-108206576-A</v>
      </c>
      <c r="B752" s="11" t="s">
        <v>650</v>
      </c>
      <c r="C752" s="6">
        <v>1.11E-2</v>
      </c>
      <c r="D752" s="6" t="s">
        <v>1440</v>
      </c>
      <c r="E752" s="6">
        <v>11</v>
      </c>
      <c r="F752" s="6">
        <v>108206576</v>
      </c>
      <c r="G752" s="6" t="s">
        <v>187</v>
      </c>
      <c r="H752" s="6" t="s">
        <v>1082</v>
      </c>
      <c r="I752" s="6">
        <v>540</v>
      </c>
      <c r="K752" s="19" t="str">
        <f t="shared" si="115"/>
        <v>N</v>
      </c>
      <c r="L752" s="20" t="str">
        <f t="shared" si="116"/>
        <v/>
      </c>
      <c r="M752" s="21" t="str">
        <f t="shared" si="117"/>
        <v/>
      </c>
      <c r="N752" s="22" t="str">
        <f t="shared" si="118"/>
        <v>N/A</v>
      </c>
      <c r="O752" s="23" t="str">
        <f t="shared" si="120"/>
        <v/>
      </c>
      <c r="P752" s="23" t="str">
        <f t="shared" si="121"/>
        <v/>
      </c>
      <c r="Q752" s="27"/>
      <c r="R752" s="24" t="str">
        <f>IF($K752="N","",IF($K752="Y",VLOOKUP($A752,'Run1-2'!$A:$J,3,FALSE)))</f>
        <v/>
      </c>
      <c r="S752" s="25" t="str">
        <f t="shared" si="122"/>
        <v/>
      </c>
      <c r="T752" s="27"/>
      <c r="U752" s="24" t="str">
        <f>IF($K752="N","",IF($K752="Y",VLOOKUP($A752,'Run1-3'!$A:$J,3,FALSE)))</f>
        <v/>
      </c>
      <c r="V752" s="25" t="str">
        <f t="shared" si="123"/>
        <v/>
      </c>
      <c r="W752" s="27"/>
      <c r="X752" s="25" t="str">
        <f t="shared" si="119"/>
        <v>N/A</v>
      </c>
    </row>
    <row r="753" spans="1:24" ht="15" customHeight="1" x14ac:dyDescent="0.3">
      <c r="A753" s="12" t="str">
        <f t="shared" si="114"/>
        <v>11-108206609-A-G</v>
      </c>
      <c r="B753" s="11" t="s">
        <v>872</v>
      </c>
      <c r="C753" s="6">
        <v>1.2699999999999999E-2</v>
      </c>
      <c r="D753" s="6"/>
      <c r="E753" s="6">
        <v>11</v>
      </c>
      <c r="F753" s="6">
        <v>108206609</v>
      </c>
      <c r="G753" s="6" t="s">
        <v>1082</v>
      </c>
      <c r="H753" s="6" t="s">
        <v>801</v>
      </c>
      <c r="I753" s="6">
        <v>474</v>
      </c>
      <c r="K753" s="19" t="str">
        <f t="shared" si="115"/>
        <v>N</v>
      </c>
      <c r="L753" s="20" t="str">
        <f t="shared" si="116"/>
        <v/>
      </c>
      <c r="M753" s="21" t="str">
        <f t="shared" si="117"/>
        <v/>
      </c>
      <c r="N753" s="22" t="str">
        <f t="shared" si="118"/>
        <v>N/A</v>
      </c>
      <c r="O753" s="23" t="str">
        <f t="shared" si="120"/>
        <v/>
      </c>
      <c r="P753" s="23" t="str">
        <f t="shared" si="121"/>
        <v/>
      </c>
      <c r="Q753" s="27"/>
      <c r="R753" s="24" t="str">
        <f>IF($K753="N","",IF($K753="Y",VLOOKUP($A753,'Run1-2'!$A:$J,3,FALSE)))</f>
        <v/>
      </c>
      <c r="S753" s="25" t="str">
        <f t="shared" si="122"/>
        <v/>
      </c>
      <c r="T753" s="27"/>
      <c r="U753" s="24" t="str">
        <f>IF($K753="N","",IF($K753="Y",VLOOKUP($A753,'Run1-3'!$A:$J,3,FALSE)))</f>
        <v/>
      </c>
      <c r="V753" s="25" t="str">
        <f t="shared" si="123"/>
        <v/>
      </c>
      <c r="W753" s="27"/>
      <c r="X753" s="25" t="str">
        <f t="shared" si="119"/>
        <v>N/A</v>
      </c>
    </row>
    <row r="754" spans="1:24" ht="15" customHeight="1" x14ac:dyDescent="0.3">
      <c r="A754" s="12" t="str">
        <f t="shared" si="114"/>
        <v>11-108206611-A</v>
      </c>
      <c r="B754" s="11" t="s">
        <v>1097</v>
      </c>
      <c r="C754" s="6">
        <v>1.38E-2</v>
      </c>
      <c r="D754" s="6"/>
      <c r="E754" s="6">
        <v>11</v>
      </c>
      <c r="F754" s="6">
        <v>108206611</v>
      </c>
      <c r="G754" s="6" t="s">
        <v>187</v>
      </c>
      <c r="H754" s="6" t="s">
        <v>1082</v>
      </c>
      <c r="I754" s="6">
        <v>435</v>
      </c>
      <c r="K754" s="19" t="str">
        <f t="shared" si="115"/>
        <v>N</v>
      </c>
      <c r="L754" s="20" t="str">
        <f t="shared" si="116"/>
        <v/>
      </c>
      <c r="M754" s="21" t="str">
        <f t="shared" si="117"/>
        <v/>
      </c>
      <c r="N754" s="22" t="str">
        <f t="shared" si="118"/>
        <v>N/A</v>
      </c>
      <c r="O754" s="23" t="str">
        <f t="shared" si="120"/>
        <v/>
      </c>
      <c r="P754" s="23" t="str">
        <f t="shared" si="121"/>
        <v/>
      </c>
      <c r="Q754" s="27"/>
      <c r="R754" s="24" t="str">
        <f>IF($K754="N","",IF($K754="Y",VLOOKUP($A754,'Run1-2'!$A:$J,3,FALSE)))</f>
        <v/>
      </c>
      <c r="S754" s="25" t="str">
        <f t="shared" si="122"/>
        <v/>
      </c>
      <c r="T754" s="27"/>
      <c r="U754" s="24" t="str">
        <f>IF($K754="N","",IF($K754="Y",VLOOKUP($A754,'Run1-3'!$A:$J,3,FALSE)))</f>
        <v/>
      </c>
      <c r="V754" s="25" t="str">
        <f t="shared" si="123"/>
        <v/>
      </c>
      <c r="W754" s="27"/>
      <c r="X754" s="25" t="str">
        <f t="shared" si="119"/>
        <v>N/A</v>
      </c>
    </row>
    <row r="755" spans="1:24" ht="15" customHeight="1" x14ac:dyDescent="0.3">
      <c r="A755" s="12" t="str">
        <f t="shared" si="114"/>
        <v>11-108218049-T</v>
      </c>
      <c r="B755" s="11" t="s">
        <v>1312</v>
      </c>
      <c r="C755" s="6">
        <v>1.4200000000000001E-2</v>
      </c>
      <c r="D755" s="6"/>
      <c r="E755" s="6">
        <v>11</v>
      </c>
      <c r="F755" s="6">
        <v>108218049</v>
      </c>
      <c r="G755" s="6" t="s">
        <v>125</v>
      </c>
      <c r="H755" s="6" t="s">
        <v>1177</v>
      </c>
      <c r="I755" s="6">
        <v>282</v>
      </c>
      <c r="K755" s="19" t="str">
        <f t="shared" si="115"/>
        <v>N</v>
      </c>
      <c r="L755" s="20" t="str">
        <f t="shared" si="116"/>
        <v/>
      </c>
      <c r="M755" s="21" t="str">
        <f t="shared" si="117"/>
        <v/>
      </c>
      <c r="N755" s="22" t="str">
        <f t="shared" si="118"/>
        <v>N/A</v>
      </c>
      <c r="O755" s="23" t="str">
        <f t="shared" si="120"/>
        <v/>
      </c>
      <c r="P755" s="23" t="str">
        <f t="shared" si="121"/>
        <v/>
      </c>
      <c r="Q755" s="27"/>
      <c r="R755" s="24" t="str">
        <f>IF($K755="N","",IF($K755="Y",VLOOKUP($A755,'Run1-2'!$A:$J,3,FALSE)))</f>
        <v/>
      </c>
      <c r="S755" s="25" t="str">
        <f t="shared" si="122"/>
        <v/>
      </c>
      <c r="T755" s="27"/>
      <c r="U755" s="24" t="str">
        <f>IF($K755="N","",IF($K755="Y",VLOOKUP($A755,'Run1-3'!$A:$J,3,FALSE)))</f>
        <v/>
      </c>
      <c r="V755" s="25" t="str">
        <f t="shared" si="123"/>
        <v/>
      </c>
      <c r="W755" s="27"/>
      <c r="X755" s="25" t="str">
        <f t="shared" si="119"/>
        <v>N/A</v>
      </c>
    </row>
    <row r="756" spans="1:24" ht="15" customHeight="1" x14ac:dyDescent="0.3">
      <c r="A756" s="12" t="str">
        <f t="shared" si="114"/>
        <v>11-108218057-A+A</v>
      </c>
      <c r="B756" s="11" t="s">
        <v>714</v>
      </c>
      <c r="C756" s="6">
        <v>1.06E-2</v>
      </c>
      <c r="D756" s="6"/>
      <c r="E756" s="6">
        <v>11</v>
      </c>
      <c r="F756" s="6">
        <v>108218057</v>
      </c>
      <c r="G756" s="6" t="s">
        <v>1082</v>
      </c>
      <c r="H756" s="6" t="s">
        <v>1092</v>
      </c>
      <c r="I756" s="6">
        <v>282</v>
      </c>
      <c r="K756" s="19" t="str">
        <f t="shared" si="115"/>
        <v>N</v>
      </c>
      <c r="L756" s="20" t="str">
        <f t="shared" si="116"/>
        <v/>
      </c>
      <c r="M756" s="21" t="str">
        <f t="shared" si="117"/>
        <v/>
      </c>
      <c r="N756" s="22" t="str">
        <f t="shared" si="118"/>
        <v>N/A</v>
      </c>
      <c r="O756" s="23" t="str">
        <f t="shared" si="120"/>
        <v/>
      </c>
      <c r="P756" s="23" t="str">
        <f t="shared" si="121"/>
        <v/>
      </c>
      <c r="Q756" s="27"/>
      <c r="R756" s="24" t="str">
        <f>IF($K756="N","",IF($K756="Y",VLOOKUP($A756,'Run1-2'!$A:$J,3,FALSE)))</f>
        <v/>
      </c>
      <c r="S756" s="25" t="str">
        <f t="shared" si="122"/>
        <v/>
      </c>
      <c r="T756" s="27"/>
      <c r="U756" s="24" t="str">
        <f>IF($K756="N","",IF($K756="Y",VLOOKUP($A756,'Run1-3'!$A:$J,3,FALSE)))</f>
        <v/>
      </c>
      <c r="V756" s="25" t="str">
        <f t="shared" si="123"/>
        <v/>
      </c>
      <c r="W756" s="27"/>
      <c r="X756" s="25" t="str">
        <f t="shared" si="119"/>
        <v>N/A</v>
      </c>
    </row>
    <row r="757" spans="1:24" ht="15" customHeight="1" x14ac:dyDescent="0.3">
      <c r="A757" s="12" t="str">
        <f t="shared" si="114"/>
        <v>11-108218059-A</v>
      </c>
      <c r="B757" s="11" t="s">
        <v>940</v>
      </c>
      <c r="C757" s="6">
        <v>1.04E-2</v>
      </c>
      <c r="D757" s="6"/>
      <c r="E757" s="6">
        <v>11</v>
      </c>
      <c r="F757" s="6">
        <v>108218059</v>
      </c>
      <c r="G757" s="6" t="s">
        <v>187</v>
      </c>
      <c r="H757" s="6" t="s">
        <v>1082</v>
      </c>
      <c r="I757" s="6">
        <v>289</v>
      </c>
      <c r="K757" s="19" t="str">
        <f t="shared" si="115"/>
        <v>N</v>
      </c>
      <c r="L757" s="20" t="str">
        <f t="shared" si="116"/>
        <v/>
      </c>
      <c r="M757" s="21" t="str">
        <f t="shared" si="117"/>
        <v/>
      </c>
      <c r="N757" s="22" t="str">
        <f t="shared" si="118"/>
        <v>N/A</v>
      </c>
      <c r="O757" s="23" t="str">
        <f t="shared" si="120"/>
        <v/>
      </c>
      <c r="P757" s="23" t="str">
        <f t="shared" si="121"/>
        <v/>
      </c>
      <c r="Q757" s="27"/>
      <c r="R757" s="24" t="str">
        <f>IF($K757="N","",IF($K757="Y",VLOOKUP($A757,'Run1-2'!$A:$J,3,FALSE)))</f>
        <v/>
      </c>
      <c r="S757" s="25" t="str">
        <f t="shared" si="122"/>
        <v/>
      </c>
      <c r="T757" s="27"/>
      <c r="U757" s="24" t="str">
        <f>IF($K757="N","",IF($K757="Y",VLOOKUP($A757,'Run1-3'!$A:$J,3,FALSE)))</f>
        <v/>
      </c>
      <c r="V757" s="25" t="str">
        <f t="shared" si="123"/>
        <v/>
      </c>
      <c r="W757" s="27"/>
      <c r="X757" s="25" t="str">
        <f t="shared" si="119"/>
        <v>N/A</v>
      </c>
    </row>
    <row r="758" spans="1:24" ht="15" customHeight="1" x14ac:dyDescent="0.3">
      <c r="A758" s="12" t="str">
        <f t="shared" si="114"/>
        <v>11-108218101-T+A</v>
      </c>
      <c r="B758" s="11" t="s">
        <v>1160</v>
      </c>
      <c r="C758" s="6">
        <v>1.6799999999999999E-2</v>
      </c>
      <c r="D758" s="6" t="s">
        <v>825</v>
      </c>
      <c r="E758" s="6">
        <v>11</v>
      </c>
      <c r="F758" s="6">
        <v>108218101</v>
      </c>
      <c r="G758" s="6" t="s">
        <v>1177</v>
      </c>
      <c r="H758" s="6" t="s">
        <v>897</v>
      </c>
      <c r="I758" s="6">
        <v>297</v>
      </c>
      <c r="K758" s="19" t="str">
        <f t="shared" si="115"/>
        <v>N</v>
      </c>
      <c r="L758" s="20" t="str">
        <f t="shared" si="116"/>
        <v/>
      </c>
      <c r="M758" s="21" t="str">
        <f t="shared" si="117"/>
        <v/>
      </c>
      <c r="N758" s="22" t="str">
        <f t="shared" si="118"/>
        <v>N/A</v>
      </c>
      <c r="O758" s="23" t="str">
        <f t="shared" si="120"/>
        <v/>
      </c>
      <c r="P758" s="23" t="str">
        <f t="shared" si="121"/>
        <v/>
      </c>
      <c r="Q758" s="27"/>
      <c r="R758" s="24" t="str">
        <f>IF($K758="N","",IF($K758="Y",VLOOKUP($A758,'Run1-2'!$A:$J,3,FALSE)))</f>
        <v/>
      </c>
      <c r="S758" s="25" t="str">
        <f t="shared" si="122"/>
        <v/>
      </c>
      <c r="T758" s="27"/>
      <c r="U758" s="24" t="str">
        <f>IF($K758="N","",IF($K758="Y",VLOOKUP($A758,'Run1-3'!$A:$J,3,FALSE)))</f>
        <v/>
      </c>
      <c r="V758" s="25" t="str">
        <f t="shared" si="123"/>
        <v/>
      </c>
      <c r="W758" s="27"/>
      <c r="X758" s="25" t="str">
        <f t="shared" si="119"/>
        <v>N/A</v>
      </c>
    </row>
    <row r="759" spans="1:24" ht="15" customHeight="1" x14ac:dyDescent="0.3">
      <c r="A759" s="12" t="str">
        <f t="shared" si="114"/>
        <v>11-108218120-C-T</v>
      </c>
      <c r="B759" s="11" t="s">
        <v>1372</v>
      </c>
      <c r="C759" s="6">
        <v>5.3499999999999999E-2</v>
      </c>
      <c r="D759" s="6"/>
      <c r="E759" s="6">
        <v>11</v>
      </c>
      <c r="F759" s="6">
        <v>108218120</v>
      </c>
      <c r="G759" s="6" t="s">
        <v>125</v>
      </c>
      <c r="H759" s="6" t="s">
        <v>493</v>
      </c>
      <c r="I759" s="6">
        <v>299</v>
      </c>
      <c r="K759" s="19" t="str">
        <f t="shared" si="115"/>
        <v>Y</v>
      </c>
      <c r="L759" s="20">
        <f t="shared" si="116"/>
        <v>5.3499999999999999E-2</v>
      </c>
      <c r="M759" s="21" t="str">
        <f t="shared" si="117"/>
        <v>A</v>
      </c>
      <c r="N759" s="22">
        <f t="shared" si="118"/>
        <v>4.675E-2</v>
      </c>
      <c r="O759" s="23">
        <f t="shared" si="120"/>
        <v>0.01</v>
      </c>
      <c r="P759" s="23">
        <f t="shared" si="121"/>
        <v>0.10025000000000001</v>
      </c>
      <c r="Q759" s="27"/>
      <c r="R759" s="24">
        <f>IF($K759="N","",IF($K759="Y",VLOOKUP($A759,'Run1-2'!$A:$J,3,FALSE)))</f>
        <v>7.1900000000000006E-2</v>
      </c>
      <c r="S759" s="25" t="str">
        <f t="shared" si="122"/>
        <v>Y</v>
      </c>
      <c r="T759" s="27"/>
      <c r="U759" s="24">
        <f>IF($K759="N","",IF($K759="Y",VLOOKUP($A759,'Run1-3'!$A:$J,3,FALSE)))</f>
        <v>4.2599999999999999E-2</v>
      </c>
      <c r="V759" s="25" t="str">
        <f t="shared" si="123"/>
        <v>Y</v>
      </c>
      <c r="W759" s="27"/>
      <c r="X759" s="25" t="str">
        <f t="shared" si="119"/>
        <v>Y</v>
      </c>
    </row>
    <row r="760" spans="1:24" ht="15" customHeight="1" x14ac:dyDescent="0.3">
      <c r="A760" s="12" t="str">
        <f t="shared" si="114"/>
        <v>11-108218120-C+T</v>
      </c>
      <c r="B760" s="11" t="s">
        <v>781</v>
      </c>
      <c r="C760" s="6">
        <v>4.6800000000000001E-2</v>
      </c>
      <c r="D760" s="6"/>
      <c r="E760" s="6">
        <v>11</v>
      </c>
      <c r="F760" s="6">
        <v>108218120</v>
      </c>
      <c r="G760" s="6" t="s">
        <v>125</v>
      </c>
      <c r="H760" s="6" t="s">
        <v>1283</v>
      </c>
      <c r="I760" s="6">
        <v>299</v>
      </c>
      <c r="K760" s="19" t="str">
        <f t="shared" si="115"/>
        <v>N</v>
      </c>
      <c r="L760" s="20" t="str">
        <f t="shared" si="116"/>
        <v/>
      </c>
      <c r="M760" s="21" t="str">
        <f t="shared" si="117"/>
        <v/>
      </c>
      <c r="N760" s="22" t="str">
        <f t="shared" si="118"/>
        <v>N/A</v>
      </c>
      <c r="O760" s="23" t="str">
        <f t="shared" si="120"/>
        <v/>
      </c>
      <c r="P760" s="23" t="str">
        <f t="shared" si="121"/>
        <v/>
      </c>
      <c r="Q760" s="27"/>
      <c r="R760" s="24" t="str">
        <f>IF($K760="N","",IF($K760="Y",VLOOKUP($A760,'Run1-2'!$A:$J,3,FALSE)))</f>
        <v/>
      </c>
      <c r="S760" s="25" t="str">
        <f t="shared" si="122"/>
        <v/>
      </c>
      <c r="T760" s="27"/>
      <c r="U760" s="24" t="str">
        <f>IF($K760="N","",IF($K760="Y",VLOOKUP($A760,'Run1-3'!$A:$J,3,FALSE)))</f>
        <v/>
      </c>
      <c r="V760" s="25" t="str">
        <f t="shared" si="123"/>
        <v/>
      </c>
      <c r="W760" s="27"/>
      <c r="X760" s="25" t="str">
        <f t="shared" si="119"/>
        <v>N/A</v>
      </c>
    </row>
    <row r="761" spans="1:24" ht="15" customHeight="1" x14ac:dyDescent="0.3">
      <c r="A761" s="12" t="str">
        <f t="shared" si="114"/>
        <v>11-108218138-A</v>
      </c>
      <c r="B761" s="11" t="s">
        <v>160</v>
      </c>
      <c r="C761" s="6">
        <v>1.3899999999999999E-2</v>
      </c>
      <c r="D761" s="6"/>
      <c r="E761" s="6">
        <v>11</v>
      </c>
      <c r="F761" s="6">
        <v>108218138</v>
      </c>
      <c r="G761" s="6" t="s">
        <v>187</v>
      </c>
      <c r="H761" s="6" t="s">
        <v>1082</v>
      </c>
      <c r="I761" s="6">
        <v>287</v>
      </c>
      <c r="K761" s="19" t="str">
        <f t="shared" si="115"/>
        <v>N</v>
      </c>
      <c r="L761" s="20" t="str">
        <f t="shared" si="116"/>
        <v/>
      </c>
      <c r="M761" s="21" t="str">
        <f t="shared" si="117"/>
        <v/>
      </c>
      <c r="N761" s="22" t="str">
        <f t="shared" si="118"/>
        <v>N/A</v>
      </c>
      <c r="O761" s="23" t="str">
        <f t="shared" si="120"/>
        <v/>
      </c>
      <c r="P761" s="23" t="str">
        <f t="shared" si="121"/>
        <v/>
      </c>
      <c r="Q761" s="27"/>
      <c r="R761" s="24" t="str">
        <f>IF($K761="N","",IF($K761="Y",VLOOKUP($A761,'Run1-2'!$A:$J,3,FALSE)))</f>
        <v/>
      </c>
      <c r="S761" s="25" t="str">
        <f t="shared" si="122"/>
        <v/>
      </c>
      <c r="T761" s="27"/>
      <c r="U761" s="24" t="str">
        <f>IF($K761="N","",IF($K761="Y",VLOOKUP($A761,'Run1-3'!$A:$J,3,FALSE)))</f>
        <v/>
      </c>
      <c r="V761" s="25" t="str">
        <f t="shared" si="123"/>
        <v/>
      </c>
      <c r="W761" s="27"/>
      <c r="X761" s="25" t="str">
        <f t="shared" si="119"/>
        <v>N/A</v>
      </c>
    </row>
    <row r="762" spans="1:24" ht="15" customHeight="1" x14ac:dyDescent="0.3">
      <c r="A762" s="12" t="str">
        <f t="shared" si="114"/>
        <v>11-108218140-T</v>
      </c>
      <c r="B762" s="11" t="s">
        <v>378</v>
      </c>
      <c r="C762" s="6">
        <v>1.04E-2</v>
      </c>
      <c r="D762" s="6"/>
      <c r="E762" s="6">
        <v>11</v>
      </c>
      <c r="F762" s="6">
        <v>108218140</v>
      </c>
      <c r="G762" s="6" t="s">
        <v>125</v>
      </c>
      <c r="H762" s="6" t="s">
        <v>1177</v>
      </c>
      <c r="I762" s="6">
        <v>289</v>
      </c>
      <c r="K762" s="19" t="str">
        <f t="shared" si="115"/>
        <v>N</v>
      </c>
      <c r="L762" s="20" t="str">
        <f t="shared" si="116"/>
        <v/>
      </c>
      <c r="M762" s="21" t="str">
        <f t="shared" si="117"/>
        <v/>
      </c>
      <c r="N762" s="22" t="str">
        <f t="shared" si="118"/>
        <v>N/A</v>
      </c>
      <c r="O762" s="23" t="str">
        <f t="shared" si="120"/>
        <v/>
      </c>
      <c r="P762" s="23" t="str">
        <f t="shared" si="121"/>
        <v/>
      </c>
      <c r="Q762" s="27"/>
      <c r="R762" s="24" t="str">
        <f>IF($K762="N","",IF($K762="Y",VLOOKUP($A762,'Run1-2'!$A:$J,3,FALSE)))</f>
        <v/>
      </c>
      <c r="S762" s="25" t="str">
        <f t="shared" si="122"/>
        <v/>
      </c>
      <c r="T762" s="27"/>
      <c r="U762" s="24" t="str">
        <f>IF($K762="N","",IF($K762="Y",VLOOKUP($A762,'Run1-3'!$A:$J,3,FALSE)))</f>
        <v/>
      </c>
      <c r="V762" s="25" t="str">
        <f t="shared" si="123"/>
        <v/>
      </c>
      <c r="W762" s="27"/>
      <c r="X762" s="25" t="str">
        <f t="shared" si="119"/>
        <v>N/A</v>
      </c>
    </row>
    <row r="763" spans="1:24" ht="15" customHeight="1" x14ac:dyDescent="0.3">
      <c r="A763" s="12" t="str">
        <f t="shared" si="114"/>
        <v>11-108225550-A-A</v>
      </c>
      <c r="B763" s="11" t="s">
        <v>1183</v>
      </c>
      <c r="C763" s="6">
        <v>2.63E-2</v>
      </c>
      <c r="D763" s="6"/>
      <c r="E763" s="6">
        <v>11</v>
      </c>
      <c r="F763" s="6">
        <v>108225550</v>
      </c>
      <c r="G763" s="6" t="s">
        <v>1082</v>
      </c>
      <c r="H763" s="6" t="s">
        <v>308</v>
      </c>
      <c r="I763" s="6">
        <v>304</v>
      </c>
      <c r="K763" s="19" t="str">
        <f t="shared" si="115"/>
        <v>N</v>
      </c>
      <c r="L763" s="20" t="str">
        <f t="shared" si="116"/>
        <v/>
      </c>
      <c r="M763" s="21" t="str">
        <f t="shared" si="117"/>
        <v/>
      </c>
      <c r="N763" s="22" t="str">
        <f t="shared" si="118"/>
        <v>N/A</v>
      </c>
      <c r="O763" s="23" t="str">
        <f t="shared" si="120"/>
        <v/>
      </c>
      <c r="P763" s="23" t="str">
        <f t="shared" si="121"/>
        <v/>
      </c>
      <c r="Q763" s="27"/>
      <c r="R763" s="24" t="str">
        <f>IF($K763="N","",IF($K763="Y",VLOOKUP($A763,'Run1-2'!$A:$J,3,FALSE)))</f>
        <v/>
      </c>
      <c r="S763" s="25" t="str">
        <f t="shared" si="122"/>
        <v/>
      </c>
      <c r="T763" s="27"/>
      <c r="U763" s="24" t="str">
        <f>IF($K763="N","",IF($K763="Y",VLOOKUP($A763,'Run1-3'!$A:$J,3,FALSE)))</f>
        <v/>
      </c>
      <c r="V763" s="25" t="str">
        <f t="shared" si="123"/>
        <v/>
      </c>
      <c r="W763" s="27"/>
      <c r="X763" s="25" t="str">
        <f t="shared" si="119"/>
        <v>N/A</v>
      </c>
    </row>
    <row r="764" spans="1:24" ht="15" customHeight="1" x14ac:dyDescent="0.3">
      <c r="A764" s="12" t="str">
        <f t="shared" si="114"/>
        <v>11-108225562-A</v>
      </c>
      <c r="B764" s="11" t="s">
        <v>12</v>
      </c>
      <c r="C764" s="6">
        <v>1.2E-2</v>
      </c>
      <c r="D764" s="6"/>
      <c r="E764" s="6">
        <v>11</v>
      </c>
      <c r="F764" s="6">
        <v>108225562</v>
      </c>
      <c r="G764" s="6" t="s">
        <v>187</v>
      </c>
      <c r="H764" s="6" t="s">
        <v>1082</v>
      </c>
      <c r="I764" s="6">
        <v>332</v>
      </c>
      <c r="K764" s="19" t="str">
        <f t="shared" si="115"/>
        <v>N</v>
      </c>
      <c r="L764" s="20" t="str">
        <f t="shared" si="116"/>
        <v/>
      </c>
      <c r="M764" s="21" t="str">
        <f t="shared" si="117"/>
        <v/>
      </c>
      <c r="N764" s="22" t="str">
        <f t="shared" si="118"/>
        <v>N/A</v>
      </c>
      <c r="O764" s="23" t="str">
        <f t="shared" si="120"/>
        <v/>
      </c>
      <c r="P764" s="23" t="str">
        <f t="shared" si="121"/>
        <v/>
      </c>
      <c r="Q764" s="27"/>
      <c r="R764" s="24" t="str">
        <f>IF($K764="N","",IF($K764="Y",VLOOKUP($A764,'Run1-2'!$A:$J,3,FALSE)))</f>
        <v/>
      </c>
      <c r="S764" s="25" t="str">
        <f t="shared" si="122"/>
        <v/>
      </c>
      <c r="T764" s="27"/>
      <c r="U764" s="24" t="str">
        <f>IF($K764="N","",IF($K764="Y",VLOOKUP($A764,'Run1-3'!$A:$J,3,FALSE)))</f>
        <v/>
      </c>
      <c r="V764" s="25" t="str">
        <f t="shared" si="123"/>
        <v/>
      </c>
      <c r="W764" s="27"/>
      <c r="X764" s="25" t="str">
        <f t="shared" si="119"/>
        <v>N/A</v>
      </c>
    </row>
    <row r="765" spans="1:24" ht="15" customHeight="1" x14ac:dyDescent="0.3">
      <c r="A765" s="12" t="str">
        <f t="shared" si="114"/>
        <v>11-108225578-G-A</v>
      </c>
      <c r="B765" s="11" t="s">
        <v>221</v>
      </c>
      <c r="C765" s="6">
        <v>1.41E-2</v>
      </c>
      <c r="D765" s="6"/>
      <c r="E765" s="6">
        <v>11</v>
      </c>
      <c r="F765" s="6">
        <v>108225578</v>
      </c>
      <c r="G765" s="6" t="s">
        <v>187</v>
      </c>
      <c r="H765" s="6" t="s">
        <v>590</v>
      </c>
      <c r="I765" s="6">
        <v>354</v>
      </c>
      <c r="K765" s="19" t="str">
        <f t="shared" si="115"/>
        <v>N</v>
      </c>
      <c r="L765" s="20" t="str">
        <f t="shared" si="116"/>
        <v/>
      </c>
      <c r="M765" s="21" t="str">
        <f t="shared" si="117"/>
        <v/>
      </c>
      <c r="N765" s="22" t="str">
        <f t="shared" si="118"/>
        <v>N/A</v>
      </c>
      <c r="O765" s="23" t="str">
        <f t="shared" si="120"/>
        <v/>
      </c>
      <c r="P765" s="23" t="str">
        <f t="shared" si="121"/>
        <v/>
      </c>
      <c r="Q765" s="27"/>
      <c r="R765" s="24" t="str">
        <f>IF($K765="N","",IF($K765="Y",VLOOKUP($A765,'Run1-2'!$A:$J,3,FALSE)))</f>
        <v/>
      </c>
      <c r="S765" s="25" t="str">
        <f t="shared" si="122"/>
        <v/>
      </c>
      <c r="T765" s="27"/>
      <c r="U765" s="24" t="str">
        <f>IF($K765="N","",IF($K765="Y",VLOOKUP($A765,'Run1-3'!$A:$J,3,FALSE)))</f>
        <v/>
      </c>
      <c r="V765" s="25" t="str">
        <f t="shared" si="123"/>
        <v/>
      </c>
      <c r="W765" s="27"/>
      <c r="X765" s="25" t="str">
        <f t="shared" si="119"/>
        <v>N/A</v>
      </c>
    </row>
    <row r="766" spans="1:24" ht="15" customHeight="1" x14ac:dyDescent="0.3">
      <c r="A766" s="12" t="str">
        <f t="shared" si="114"/>
        <v>11-108225596-A</v>
      </c>
      <c r="B766" s="11" t="s">
        <v>444</v>
      </c>
      <c r="C766" s="6">
        <v>1.3599999999999999E-2</v>
      </c>
      <c r="D766" s="6"/>
      <c r="E766" s="6">
        <v>11</v>
      </c>
      <c r="F766" s="6">
        <v>108225596</v>
      </c>
      <c r="G766" s="6" t="s">
        <v>187</v>
      </c>
      <c r="H766" s="6" t="s">
        <v>1082</v>
      </c>
      <c r="I766" s="6">
        <v>367</v>
      </c>
      <c r="K766" s="19" t="str">
        <f t="shared" si="115"/>
        <v>N</v>
      </c>
      <c r="L766" s="20" t="str">
        <f t="shared" si="116"/>
        <v/>
      </c>
      <c r="M766" s="21" t="str">
        <f t="shared" si="117"/>
        <v/>
      </c>
      <c r="N766" s="22" t="str">
        <f t="shared" si="118"/>
        <v>N/A</v>
      </c>
      <c r="O766" s="23" t="str">
        <f t="shared" si="120"/>
        <v/>
      </c>
      <c r="P766" s="23" t="str">
        <f t="shared" si="121"/>
        <v/>
      </c>
      <c r="Q766" s="27"/>
      <c r="R766" s="24" t="str">
        <f>IF($K766="N","",IF($K766="Y",VLOOKUP($A766,'Run1-2'!$A:$J,3,FALSE)))</f>
        <v/>
      </c>
      <c r="S766" s="25" t="str">
        <f t="shared" si="122"/>
        <v/>
      </c>
      <c r="T766" s="27"/>
      <c r="U766" s="24" t="str">
        <f>IF($K766="N","",IF($K766="Y",VLOOKUP($A766,'Run1-3'!$A:$J,3,FALSE)))</f>
        <v/>
      </c>
      <c r="V766" s="25" t="str">
        <f t="shared" si="123"/>
        <v/>
      </c>
      <c r="W766" s="27"/>
      <c r="X766" s="25" t="str">
        <f t="shared" si="119"/>
        <v>N/A</v>
      </c>
    </row>
    <row r="767" spans="1:24" ht="15" customHeight="1" x14ac:dyDescent="0.3">
      <c r="A767" s="12" t="str">
        <f t="shared" si="114"/>
        <v>11-108225602-G+T</v>
      </c>
      <c r="B767" s="11" t="s">
        <v>1245</v>
      </c>
      <c r="C767" s="6">
        <v>1.6199999999999999E-2</v>
      </c>
      <c r="D767" s="6"/>
      <c r="E767" s="6">
        <v>11</v>
      </c>
      <c r="F767" s="6">
        <v>108225602</v>
      </c>
      <c r="G767" s="6" t="s">
        <v>187</v>
      </c>
      <c r="H767" s="6" t="s">
        <v>84</v>
      </c>
      <c r="I767" s="6">
        <v>370</v>
      </c>
      <c r="K767" s="19" t="str">
        <f t="shared" si="115"/>
        <v>N</v>
      </c>
      <c r="L767" s="20" t="str">
        <f t="shared" si="116"/>
        <v/>
      </c>
      <c r="M767" s="21" t="str">
        <f t="shared" si="117"/>
        <v/>
      </c>
      <c r="N767" s="22" t="str">
        <f t="shared" si="118"/>
        <v>N/A</v>
      </c>
      <c r="O767" s="23" t="str">
        <f t="shared" si="120"/>
        <v/>
      </c>
      <c r="P767" s="23" t="str">
        <f t="shared" si="121"/>
        <v/>
      </c>
      <c r="Q767" s="27"/>
      <c r="R767" s="24" t="str">
        <f>IF($K767="N","",IF($K767="Y",VLOOKUP($A767,'Run1-2'!$A:$J,3,FALSE)))</f>
        <v/>
      </c>
      <c r="S767" s="25" t="str">
        <f t="shared" si="122"/>
        <v/>
      </c>
      <c r="T767" s="27"/>
      <c r="U767" s="24" t="str">
        <f>IF($K767="N","",IF($K767="Y",VLOOKUP($A767,'Run1-3'!$A:$J,3,FALSE)))</f>
        <v/>
      </c>
      <c r="V767" s="25" t="str">
        <f t="shared" si="123"/>
        <v/>
      </c>
      <c r="W767" s="27"/>
      <c r="X767" s="25" t="str">
        <f t="shared" si="119"/>
        <v>N/A</v>
      </c>
    </row>
    <row r="768" spans="1:24" ht="15" customHeight="1" x14ac:dyDescent="0.3">
      <c r="A768" s="12" t="str">
        <f t="shared" si="114"/>
        <v>11-108225624-C-T</v>
      </c>
      <c r="B768" s="11" t="s">
        <v>72</v>
      </c>
      <c r="C768" s="6">
        <v>1.84E-2</v>
      </c>
      <c r="D768" s="6"/>
      <c r="E768" s="6">
        <v>11</v>
      </c>
      <c r="F768" s="6">
        <v>108225624</v>
      </c>
      <c r="G768" s="6" t="s">
        <v>125</v>
      </c>
      <c r="H768" s="6" t="s">
        <v>493</v>
      </c>
      <c r="I768" s="6">
        <v>381</v>
      </c>
      <c r="K768" s="19" t="str">
        <f t="shared" si="115"/>
        <v>N</v>
      </c>
      <c r="L768" s="20" t="str">
        <f t="shared" si="116"/>
        <v/>
      </c>
      <c r="M768" s="21" t="str">
        <f t="shared" si="117"/>
        <v/>
      </c>
      <c r="N768" s="22" t="str">
        <f t="shared" si="118"/>
        <v>N/A</v>
      </c>
      <c r="O768" s="23" t="str">
        <f t="shared" si="120"/>
        <v/>
      </c>
      <c r="P768" s="23" t="str">
        <f t="shared" si="121"/>
        <v/>
      </c>
      <c r="Q768" s="27"/>
      <c r="R768" s="24" t="str">
        <f>IF($K768="N","",IF($K768="Y",VLOOKUP($A768,'Run1-2'!$A:$J,3,FALSE)))</f>
        <v/>
      </c>
      <c r="S768" s="25" t="str">
        <f t="shared" si="122"/>
        <v/>
      </c>
      <c r="T768" s="27"/>
      <c r="U768" s="24" t="str">
        <f>IF($K768="N","",IF($K768="Y",VLOOKUP($A768,'Run1-3'!$A:$J,3,FALSE)))</f>
        <v/>
      </c>
      <c r="V768" s="25" t="str">
        <f t="shared" si="123"/>
        <v/>
      </c>
      <c r="W768" s="27"/>
      <c r="X768" s="25" t="str">
        <f t="shared" si="119"/>
        <v>N/A</v>
      </c>
    </row>
    <row r="769" spans="1:24" ht="15" customHeight="1" x14ac:dyDescent="0.3">
      <c r="A769" s="12" t="str">
        <f t="shared" si="114"/>
        <v>11-108225628-A-T</v>
      </c>
      <c r="B769" s="11" t="s">
        <v>285</v>
      </c>
      <c r="C769" s="6">
        <v>4.8800000000000003E-2</v>
      </c>
      <c r="D769" s="6"/>
      <c r="E769" s="6">
        <v>11</v>
      </c>
      <c r="F769" s="6">
        <v>108225628</v>
      </c>
      <c r="G769" s="6" t="s">
        <v>1082</v>
      </c>
      <c r="H769" s="6" t="s">
        <v>404</v>
      </c>
      <c r="I769" s="6">
        <v>369</v>
      </c>
      <c r="K769" s="19" t="str">
        <f t="shared" si="115"/>
        <v>N</v>
      </c>
      <c r="L769" s="20" t="str">
        <f t="shared" si="116"/>
        <v/>
      </c>
      <c r="M769" s="21" t="str">
        <f t="shared" si="117"/>
        <v/>
      </c>
      <c r="N769" s="22" t="str">
        <f t="shared" si="118"/>
        <v>N/A</v>
      </c>
      <c r="O769" s="23" t="str">
        <f t="shared" si="120"/>
        <v/>
      </c>
      <c r="P769" s="23" t="str">
        <f t="shared" si="121"/>
        <v/>
      </c>
      <c r="Q769" s="27"/>
      <c r="R769" s="24" t="str">
        <f>IF($K769="N","",IF($K769="Y",VLOOKUP($A769,'Run1-2'!$A:$J,3,FALSE)))</f>
        <v/>
      </c>
      <c r="S769" s="25" t="str">
        <f t="shared" si="122"/>
        <v/>
      </c>
      <c r="T769" s="27"/>
      <c r="U769" s="24" t="str">
        <f>IF($K769="N","",IF($K769="Y",VLOOKUP($A769,'Run1-3'!$A:$J,3,FALSE)))</f>
        <v/>
      </c>
      <c r="V769" s="25" t="str">
        <f t="shared" si="123"/>
        <v/>
      </c>
      <c r="W769" s="27"/>
      <c r="X769" s="25" t="str">
        <f t="shared" si="119"/>
        <v>N/A</v>
      </c>
    </row>
    <row r="770" spans="1:24" ht="15" customHeight="1" x14ac:dyDescent="0.3">
      <c r="A770" s="12" t="str">
        <f t="shared" si="114"/>
        <v>11-108225628-A+T</v>
      </c>
      <c r="B770" s="11" t="s">
        <v>502</v>
      </c>
      <c r="C770" s="6">
        <v>4.8800000000000003E-2</v>
      </c>
      <c r="D770" s="6"/>
      <c r="E770" s="6">
        <v>11</v>
      </c>
      <c r="F770" s="6">
        <v>108225628</v>
      </c>
      <c r="G770" s="6" t="s">
        <v>1082</v>
      </c>
      <c r="H770" s="6" t="s">
        <v>1191</v>
      </c>
      <c r="I770" s="6">
        <v>369</v>
      </c>
      <c r="K770" s="19" t="str">
        <f t="shared" si="115"/>
        <v>N</v>
      </c>
      <c r="L770" s="20" t="str">
        <f t="shared" si="116"/>
        <v/>
      </c>
      <c r="M770" s="21" t="str">
        <f t="shared" si="117"/>
        <v/>
      </c>
      <c r="N770" s="22" t="str">
        <f t="shared" si="118"/>
        <v>N/A</v>
      </c>
      <c r="O770" s="23" t="str">
        <f t="shared" si="120"/>
        <v/>
      </c>
      <c r="P770" s="23" t="str">
        <f t="shared" si="121"/>
        <v/>
      </c>
      <c r="Q770" s="27"/>
      <c r="R770" s="24" t="str">
        <f>IF($K770="N","",IF($K770="Y",VLOOKUP($A770,'Run1-2'!$A:$J,3,FALSE)))</f>
        <v/>
      </c>
      <c r="S770" s="25" t="str">
        <f t="shared" si="122"/>
        <v/>
      </c>
      <c r="T770" s="27"/>
      <c r="U770" s="24" t="str">
        <f>IF($K770="N","",IF($K770="Y",VLOOKUP($A770,'Run1-3'!$A:$J,3,FALSE)))</f>
        <v/>
      </c>
      <c r="V770" s="25" t="str">
        <f t="shared" si="123"/>
        <v/>
      </c>
      <c r="W770" s="27"/>
      <c r="X770" s="25" t="str">
        <f t="shared" si="119"/>
        <v>N/A</v>
      </c>
    </row>
    <row r="771" spans="1:24" ht="15" customHeight="1" x14ac:dyDescent="0.3">
      <c r="A771" s="12" t="str">
        <f t="shared" ref="A771:A834" si="124">E771&amp;"-"&amp;F771&amp;"-"&amp;H771</f>
        <v>11-108225628-T</v>
      </c>
      <c r="B771" s="11" t="s">
        <v>315</v>
      </c>
      <c r="C771" s="6">
        <v>1.0800000000000001E-2</v>
      </c>
      <c r="D771" s="6"/>
      <c r="E771" s="6">
        <v>11</v>
      </c>
      <c r="F771" s="6">
        <v>108225628</v>
      </c>
      <c r="G771" s="6" t="s">
        <v>1082</v>
      </c>
      <c r="H771" s="6" t="s">
        <v>1177</v>
      </c>
      <c r="I771" s="6">
        <v>369</v>
      </c>
      <c r="K771" s="19" t="str">
        <f t="shared" ref="K771:K834" si="125">IF(AND($C771&lt;=0.25,C771&gt;=0.05),"Y","N")</f>
        <v>N</v>
      </c>
      <c r="L771" s="20" t="str">
        <f t="shared" ref="L771:L834" si="126">IF(K771="Y",C771,"")</f>
        <v/>
      </c>
      <c r="M771" s="21" t="str">
        <f t="shared" ref="M771:M834" si="127">IF($L771="","",IF(AND($L771&gt;=0.05,$L771&lt;0.1),"A",IF(AND($L771&gt;=0.1,$L771&lt;0.2),"B",IF(AND($L771&gt;=0.2,$L771&lt;=0.25),"C"))))</f>
        <v/>
      </c>
      <c r="N771" s="22" t="str">
        <f t="shared" ref="N771:N834" si="128">IF($M771="A",$L771*$C$1+$F$1,IF($M771="B",L771*$D$1+$F$1,IF($M771="C",L771*$E$1+$F$1,"N/A")))</f>
        <v>N/A</v>
      </c>
      <c r="O771" s="23" t="str">
        <f t="shared" si="120"/>
        <v/>
      </c>
      <c r="P771" s="23" t="str">
        <f t="shared" si="121"/>
        <v/>
      </c>
      <c r="Q771" s="27"/>
      <c r="R771" s="24" t="str">
        <f>IF($K771="N","",IF($K771="Y",VLOOKUP($A771,'Run1-2'!$A:$J,3,FALSE)))</f>
        <v/>
      </c>
      <c r="S771" s="25" t="str">
        <f t="shared" si="122"/>
        <v/>
      </c>
      <c r="T771" s="27"/>
      <c r="U771" s="24" t="str">
        <f>IF($K771="N","",IF($K771="Y",VLOOKUP($A771,'Run1-3'!$A:$J,3,FALSE)))</f>
        <v/>
      </c>
      <c r="V771" s="25" t="str">
        <f t="shared" si="123"/>
        <v/>
      </c>
      <c r="W771" s="27"/>
      <c r="X771" s="25" t="str">
        <f t="shared" ref="X771:X834" si="129">IF($K771="N","N/A",IF(AND($S771="Y",$V771="Y"),"Y","N"))</f>
        <v>N/A</v>
      </c>
    </row>
    <row r="772" spans="1:24" ht="15" customHeight="1" x14ac:dyDescent="0.3">
      <c r="A772" s="12" t="str">
        <f t="shared" si="124"/>
        <v>11-108225629-A</v>
      </c>
      <c r="B772" s="11" t="s">
        <v>530</v>
      </c>
      <c r="C772" s="6">
        <v>1.7500000000000002E-2</v>
      </c>
      <c r="D772" s="6" t="s">
        <v>683</v>
      </c>
      <c r="E772" s="6">
        <v>11</v>
      </c>
      <c r="F772" s="6">
        <v>108225629</v>
      </c>
      <c r="G772" s="6" t="s">
        <v>1177</v>
      </c>
      <c r="H772" s="6" t="s">
        <v>1082</v>
      </c>
      <c r="I772" s="6">
        <v>114</v>
      </c>
      <c r="K772" s="19" t="str">
        <f t="shared" si="125"/>
        <v>N</v>
      </c>
      <c r="L772" s="20" t="str">
        <f t="shared" si="126"/>
        <v/>
      </c>
      <c r="M772" s="21" t="str">
        <f t="shared" si="127"/>
        <v/>
      </c>
      <c r="N772" s="22" t="str">
        <f t="shared" si="128"/>
        <v>N/A</v>
      </c>
      <c r="O772" s="23" t="str">
        <f t="shared" ref="O772:O835" si="130">IF(L772="","",IF((L772-N772)&lt;0.01,0.01,L772-N772))</f>
        <v/>
      </c>
      <c r="P772" s="23" t="str">
        <f t="shared" ref="P772:P835" si="131">IF(L772="","",L772+N772)</f>
        <v/>
      </c>
      <c r="Q772" s="27"/>
      <c r="R772" s="24" t="str">
        <f>IF($K772="N","",IF($K772="Y",VLOOKUP($A772,'Run1-2'!$A:$J,3,FALSE)))</f>
        <v/>
      </c>
      <c r="S772" s="25" t="str">
        <f t="shared" ref="S772:S835" si="132">IF($K772="N","",IF(AND(R772&gt;=$O772,R772&lt;=$P772),"Y","N"))</f>
        <v/>
      </c>
      <c r="T772" s="27"/>
      <c r="U772" s="24" t="str">
        <f>IF($K772="N","",IF($K772="Y",VLOOKUP($A772,'Run1-3'!$A:$J,3,FALSE)))</f>
        <v/>
      </c>
      <c r="V772" s="25" t="str">
        <f t="shared" ref="V772:V835" si="133">IF($K772="N","",IF(AND(U772&gt;=$O772,U772&lt;=$P772),"Y","N"))</f>
        <v/>
      </c>
      <c r="W772" s="27"/>
      <c r="X772" s="25" t="str">
        <f t="shared" si="129"/>
        <v>N/A</v>
      </c>
    </row>
    <row r="773" spans="1:24" ht="15" customHeight="1" x14ac:dyDescent="0.3">
      <c r="A773" s="12" t="str">
        <f t="shared" si="124"/>
        <v>11-108236046-T</v>
      </c>
      <c r="B773" s="11" t="s">
        <v>752</v>
      </c>
      <c r="C773" s="6">
        <v>1.2800000000000001E-2</v>
      </c>
      <c r="D773" s="6"/>
      <c r="E773" s="6">
        <v>11</v>
      </c>
      <c r="F773" s="6">
        <v>108236046</v>
      </c>
      <c r="G773" s="6" t="s">
        <v>125</v>
      </c>
      <c r="H773" s="6" t="s">
        <v>1177</v>
      </c>
      <c r="I773" s="6">
        <v>861</v>
      </c>
      <c r="K773" s="19" t="str">
        <f t="shared" si="125"/>
        <v>N</v>
      </c>
      <c r="L773" s="20" t="str">
        <f t="shared" si="126"/>
        <v/>
      </c>
      <c r="M773" s="21" t="str">
        <f t="shared" si="127"/>
        <v/>
      </c>
      <c r="N773" s="22" t="str">
        <f t="shared" si="128"/>
        <v>N/A</v>
      </c>
      <c r="O773" s="23" t="str">
        <f t="shared" si="130"/>
        <v/>
      </c>
      <c r="P773" s="23" t="str">
        <f t="shared" si="131"/>
        <v/>
      </c>
      <c r="Q773" s="27"/>
      <c r="R773" s="24" t="str">
        <f>IF($K773="N","",IF($K773="Y",VLOOKUP($A773,'Run1-2'!$A:$J,3,FALSE)))</f>
        <v/>
      </c>
      <c r="S773" s="25" t="str">
        <f t="shared" si="132"/>
        <v/>
      </c>
      <c r="T773" s="27"/>
      <c r="U773" s="24" t="str">
        <f>IF($K773="N","",IF($K773="Y",VLOOKUP($A773,'Run1-3'!$A:$J,3,FALSE)))</f>
        <v/>
      </c>
      <c r="V773" s="25" t="str">
        <f t="shared" si="133"/>
        <v/>
      </c>
      <c r="W773" s="27"/>
      <c r="X773" s="25" t="str">
        <f t="shared" si="129"/>
        <v>N/A</v>
      </c>
    </row>
    <row r="774" spans="1:24" ht="15" customHeight="1" x14ac:dyDescent="0.3">
      <c r="A774" s="12" t="str">
        <f t="shared" si="124"/>
        <v>11-108236059-A</v>
      </c>
      <c r="B774" s="11" t="s">
        <v>163</v>
      </c>
      <c r="C774" s="6">
        <v>1.03E-2</v>
      </c>
      <c r="D774" s="6"/>
      <c r="E774" s="6">
        <v>11</v>
      </c>
      <c r="F774" s="6">
        <v>108236059</v>
      </c>
      <c r="G774" s="6" t="s">
        <v>187</v>
      </c>
      <c r="H774" s="6" t="s">
        <v>1082</v>
      </c>
      <c r="I774" s="6">
        <v>968</v>
      </c>
      <c r="K774" s="19" t="str">
        <f t="shared" si="125"/>
        <v>N</v>
      </c>
      <c r="L774" s="20" t="str">
        <f t="shared" si="126"/>
        <v/>
      </c>
      <c r="M774" s="21" t="str">
        <f t="shared" si="127"/>
        <v/>
      </c>
      <c r="N774" s="22" t="str">
        <f t="shared" si="128"/>
        <v>N/A</v>
      </c>
      <c r="O774" s="23" t="str">
        <f t="shared" si="130"/>
        <v/>
      </c>
      <c r="P774" s="23" t="str">
        <f t="shared" si="131"/>
        <v/>
      </c>
      <c r="Q774" s="27"/>
      <c r="R774" s="24" t="str">
        <f>IF($K774="N","",IF($K774="Y",VLOOKUP($A774,'Run1-2'!$A:$J,3,FALSE)))</f>
        <v/>
      </c>
      <c r="S774" s="25" t="str">
        <f t="shared" si="132"/>
        <v/>
      </c>
      <c r="T774" s="27"/>
      <c r="U774" s="24" t="str">
        <f>IF($K774="N","",IF($K774="Y",VLOOKUP($A774,'Run1-3'!$A:$J,3,FALSE)))</f>
        <v/>
      </c>
      <c r="V774" s="25" t="str">
        <f t="shared" si="133"/>
        <v/>
      </c>
      <c r="W774" s="27"/>
      <c r="X774" s="25" t="str">
        <f t="shared" si="129"/>
        <v>N/A</v>
      </c>
    </row>
    <row r="775" spans="1:24" ht="15" customHeight="1" x14ac:dyDescent="0.3">
      <c r="A775" s="12" t="str">
        <f t="shared" si="124"/>
        <v>11-108236086-T</v>
      </c>
      <c r="B775" s="11" t="s">
        <v>381</v>
      </c>
      <c r="C775" s="6">
        <v>1.11E-2</v>
      </c>
      <c r="D775" s="6"/>
      <c r="E775" s="6">
        <v>11</v>
      </c>
      <c r="F775" s="6">
        <v>108236086</v>
      </c>
      <c r="G775" s="6" t="s">
        <v>125</v>
      </c>
      <c r="H775" s="6" t="s">
        <v>1177</v>
      </c>
      <c r="I775" s="6">
        <v>1083</v>
      </c>
      <c r="K775" s="19" t="str">
        <f t="shared" si="125"/>
        <v>N</v>
      </c>
      <c r="L775" s="20" t="str">
        <f t="shared" si="126"/>
        <v/>
      </c>
      <c r="M775" s="21" t="str">
        <f t="shared" si="127"/>
        <v/>
      </c>
      <c r="N775" s="22" t="str">
        <f t="shared" si="128"/>
        <v>N/A</v>
      </c>
      <c r="O775" s="23" t="str">
        <f t="shared" si="130"/>
        <v/>
      </c>
      <c r="P775" s="23" t="str">
        <f t="shared" si="131"/>
        <v/>
      </c>
      <c r="Q775" s="27"/>
      <c r="R775" s="24" t="str">
        <f>IF($K775="N","",IF($K775="Y",VLOOKUP($A775,'Run1-2'!$A:$J,3,FALSE)))</f>
        <v/>
      </c>
      <c r="S775" s="25" t="str">
        <f t="shared" si="132"/>
        <v/>
      </c>
      <c r="T775" s="27"/>
      <c r="U775" s="24" t="str">
        <f>IF($K775="N","",IF($K775="Y",VLOOKUP($A775,'Run1-3'!$A:$J,3,FALSE)))</f>
        <v/>
      </c>
      <c r="V775" s="25" t="str">
        <f t="shared" si="133"/>
        <v/>
      </c>
      <c r="W775" s="27"/>
      <c r="X775" s="25" t="str">
        <f t="shared" si="129"/>
        <v>N/A</v>
      </c>
    </row>
    <row r="776" spans="1:24" ht="15" customHeight="1" x14ac:dyDescent="0.3">
      <c r="A776" s="12" t="str">
        <f t="shared" si="124"/>
        <v>11-108236097-A</v>
      </c>
      <c r="B776" s="11" t="s">
        <v>594</v>
      </c>
      <c r="C776" s="6">
        <v>1.1900000000000001E-2</v>
      </c>
      <c r="D776" s="6"/>
      <c r="E776" s="6">
        <v>11</v>
      </c>
      <c r="F776" s="6">
        <v>108236097</v>
      </c>
      <c r="G776" s="6" t="s">
        <v>187</v>
      </c>
      <c r="H776" s="6" t="s">
        <v>1082</v>
      </c>
      <c r="I776" s="6">
        <v>1096</v>
      </c>
      <c r="K776" s="19" t="str">
        <f t="shared" si="125"/>
        <v>N</v>
      </c>
      <c r="L776" s="20" t="str">
        <f t="shared" si="126"/>
        <v/>
      </c>
      <c r="M776" s="21" t="str">
        <f t="shared" si="127"/>
        <v/>
      </c>
      <c r="N776" s="22" t="str">
        <f t="shared" si="128"/>
        <v>N/A</v>
      </c>
      <c r="O776" s="23" t="str">
        <f t="shared" si="130"/>
        <v/>
      </c>
      <c r="P776" s="23" t="str">
        <f t="shared" si="131"/>
        <v/>
      </c>
      <c r="Q776" s="27"/>
      <c r="R776" s="24" t="str">
        <f>IF($K776="N","",IF($K776="Y",VLOOKUP($A776,'Run1-2'!$A:$J,3,FALSE)))</f>
        <v/>
      </c>
      <c r="S776" s="25" t="str">
        <f t="shared" si="132"/>
        <v/>
      </c>
      <c r="T776" s="27"/>
      <c r="U776" s="24" t="str">
        <f>IF($K776="N","",IF($K776="Y",VLOOKUP($A776,'Run1-3'!$A:$J,3,FALSE)))</f>
        <v/>
      </c>
      <c r="V776" s="25" t="str">
        <f t="shared" si="133"/>
        <v/>
      </c>
      <c r="W776" s="27"/>
      <c r="X776" s="25" t="str">
        <f t="shared" si="129"/>
        <v>N/A</v>
      </c>
    </row>
    <row r="777" spans="1:24" ht="15" customHeight="1" x14ac:dyDescent="0.3">
      <c r="A777" s="12" t="str">
        <f t="shared" si="124"/>
        <v>11-108236100-A-C</v>
      </c>
      <c r="B777" s="11" t="s">
        <v>816</v>
      </c>
      <c r="C777" s="6">
        <v>6.8699999999999997E-2</v>
      </c>
      <c r="D777" s="6"/>
      <c r="E777" s="6">
        <v>11</v>
      </c>
      <c r="F777" s="6">
        <v>108236100</v>
      </c>
      <c r="G777" s="6" t="s">
        <v>1082</v>
      </c>
      <c r="H777" s="6" t="s">
        <v>738</v>
      </c>
      <c r="I777" s="6">
        <v>1077</v>
      </c>
      <c r="K777" s="19" t="str">
        <f t="shared" si="125"/>
        <v>Y</v>
      </c>
      <c r="L777" s="20">
        <f t="shared" si="126"/>
        <v>6.8699999999999997E-2</v>
      </c>
      <c r="M777" s="21" t="str">
        <f t="shared" si="127"/>
        <v>A</v>
      </c>
      <c r="N777" s="22">
        <f t="shared" si="128"/>
        <v>5.4349999999999996E-2</v>
      </c>
      <c r="O777" s="23">
        <f t="shared" si="130"/>
        <v>1.4350000000000002E-2</v>
      </c>
      <c r="P777" s="23">
        <f t="shared" si="131"/>
        <v>0.12304999999999999</v>
      </c>
      <c r="Q777" s="27"/>
      <c r="R777" s="24">
        <f>IF($K777="N","",IF($K777="Y",VLOOKUP($A777,'Run1-2'!$A:$J,3,FALSE)))</f>
        <v>4.7699999999999999E-2</v>
      </c>
      <c r="S777" s="25" t="str">
        <f t="shared" si="132"/>
        <v>Y</v>
      </c>
      <c r="T777" s="27"/>
      <c r="U777" s="24">
        <f>IF($K777="N","",IF($K777="Y",VLOOKUP($A777,'Run1-3'!$A:$J,3,FALSE)))</f>
        <v>4.8500000000000001E-2</v>
      </c>
      <c r="V777" s="25" t="str">
        <f t="shared" si="133"/>
        <v>Y</v>
      </c>
      <c r="W777" s="27"/>
      <c r="X777" s="25" t="str">
        <f t="shared" si="129"/>
        <v>Y</v>
      </c>
    </row>
    <row r="778" spans="1:24" ht="15" customHeight="1" x14ac:dyDescent="0.3">
      <c r="A778" s="12" t="str">
        <f t="shared" si="124"/>
        <v>11-108236109-A</v>
      </c>
      <c r="B778" s="11" t="s">
        <v>223</v>
      </c>
      <c r="C778" s="6">
        <v>1.0699999999999999E-2</v>
      </c>
      <c r="D778" s="6"/>
      <c r="E778" s="6">
        <v>11</v>
      </c>
      <c r="F778" s="6">
        <v>108236109</v>
      </c>
      <c r="G778" s="6" t="s">
        <v>187</v>
      </c>
      <c r="H778" s="6" t="s">
        <v>1082</v>
      </c>
      <c r="I778" s="6">
        <v>1119</v>
      </c>
      <c r="K778" s="19" t="str">
        <f t="shared" si="125"/>
        <v>N</v>
      </c>
      <c r="L778" s="20" t="str">
        <f t="shared" si="126"/>
        <v/>
      </c>
      <c r="M778" s="21" t="str">
        <f t="shared" si="127"/>
        <v/>
      </c>
      <c r="N778" s="22" t="str">
        <f t="shared" si="128"/>
        <v>N/A</v>
      </c>
      <c r="O778" s="23" t="str">
        <f t="shared" si="130"/>
        <v/>
      </c>
      <c r="P778" s="23" t="str">
        <f t="shared" si="131"/>
        <v/>
      </c>
      <c r="Q778" s="27"/>
      <c r="R778" s="24" t="str">
        <f>IF($K778="N","",IF($K778="Y",VLOOKUP($A778,'Run1-2'!$A:$J,3,FALSE)))</f>
        <v/>
      </c>
      <c r="S778" s="25" t="str">
        <f t="shared" si="132"/>
        <v/>
      </c>
      <c r="T778" s="27"/>
      <c r="U778" s="24" t="str">
        <f>IF($K778="N","",IF($K778="Y",VLOOKUP($A778,'Run1-3'!$A:$J,3,FALSE)))</f>
        <v/>
      </c>
      <c r="V778" s="25" t="str">
        <f t="shared" si="133"/>
        <v/>
      </c>
      <c r="W778" s="27"/>
      <c r="X778" s="25" t="str">
        <f t="shared" si="129"/>
        <v>N/A</v>
      </c>
    </row>
    <row r="779" spans="1:24" ht="15" customHeight="1" x14ac:dyDescent="0.3">
      <c r="A779" s="12" t="str">
        <f t="shared" si="124"/>
        <v>11-108236191-C</v>
      </c>
      <c r="B779" s="11" t="s">
        <v>446</v>
      </c>
      <c r="C779" s="6">
        <v>2.93E-2</v>
      </c>
      <c r="D779" s="6"/>
      <c r="E779" s="6">
        <v>11</v>
      </c>
      <c r="F779" s="6">
        <v>108236191</v>
      </c>
      <c r="G779" s="6" t="s">
        <v>1082</v>
      </c>
      <c r="H779" s="6" t="s">
        <v>125</v>
      </c>
      <c r="I779" s="6">
        <v>307</v>
      </c>
      <c r="K779" s="19" t="str">
        <f t="shared" si="125"/>
        <v>N</v>
      </c>
      <c r="L779" s="20" t="str">
        <f t="shared" si="126"/>
        <v/>
      </c>
      <c r="M779" s="21" t="str">
        <f t="shared" si="127"/>
        <v/>
      </c>
      <c r="N779" s="22" t="str">
        <f t="shared" si="128"/>
        <v>N/A</v>
      </c>
      <c r="O779" s="23" t="str">
        <f t="shared" si="130"/>
        <v/>
      </c>
      <c r="P779" s="23" t="str">
        <f t="shared" si="131"/>
        <v/>
      </c>
      <c r="Q779" s="27"/>
      <c r="R779" s="24" t="str">
        <f>IF($K779="N","",IF($K779="Y",VLOOKUP($A779,'Run1-2'!$A:$J,3,FALSE)))</f>
        <v/>
      </c>
      <c r="S779" s="25" t="str">
        <f t="shared" si="132"/>
        <v/>
      </c>
      <c r="T779" s="27"/>
      <c r="U779" s="24" t="str">
        <f>IF($K779="N","",IF($K779="Y",VLOOKUP($A779,'Run1-3'!$A:$J,3,FALSE)))</f>
        <v/>
      </c>
      <c r="V779" s="25" t="str">
        <f t="shared" si="133"/>
        <v/>
      </c>
      <c r="W779" s="27"/>
      <c r="X779" s="25" t="str">
        <f t="shared" si="129"/>
        <v>N/A</v>
      </c>
    </row>
    <row r="780" spans="1:24" ht="15" customHeight="1" x14ac:dyDescent="0.3">
      <c r="A780" s="12" t="str">
        <f t="shared" si="124"/>
        <v>11-108236206-C-T</v>
      </c>
      <c r="B780" s="11" t="s">
        <v>655</v>
      </c>
      <c r="C780" s="6">
        <v>2.23E-2</v>
      </c>
      <c r="D780" s="6"/>
      <c r="E780" s="6">
        <v>11</v>
      </c>
      <c r="F780" s="6">
        <v>108236206</v>
      </c>
      <c r="G780" s="6" t="s">
        <v>125</v>
      </c>
      <c r="H780" s="6" t="s">
        <v>493</v>
      </c>
      <c r="I780" s="6">
        <v>628</v>
      </c>
      <c r="K780" s="19" t="str">
        <f t="shared" si="125"/>
        <v>N</v>
      </c>
      <c r="L780" s="20" t="str">
        <f t="shared" si="126"/>
        <v/>
      </c>
      <c r="M780" s="21" t="str">
        <f t="shared" si="127"/>
        <v/>
      </c>
      <c r="N780" s="22" t="str">
        <f t="shared" si="128"/>
        <v>N/A</v>
      </c>
      <c r="O780" s="23" t="str">
        <f t="shared" si="130"/>
        <v/>
      </c>
      <c r="P780" s="23" t="str">
        <f t="shared" si="131"/>
        <v/>
      </c>
      <c r="Q780" s="27"/>
      <c r="R780" s="24" t="str">
        <f>IF($K780="N","",IF($K780="Y",VLOOKUP($A780,'Run1-2'!$A:$J,3,FALSE)))</f>
        <v/>
      </c>
      <c r="S780" s="25" t="str">
        <f t="shared" si="132"/>
        <v/>
      </c>
      <c r="T780" s="27"/>
      <c r="U780" s="24" t="str">
        <f>IF($K780="N","",IF($K780="Y",VLOOKUP($A780,'Run1-3'!$A:$J,3,FALSE)))</f>
        <v/>
      </c>
      <c r="V780" s="25" t="str">
        <f t="shared" si="133"/>
        <v/>
      </c>
      <c r="W780" s="27"/>
      <c r="X780" s="25" t="str">
        <f t="shared" si="129"/>
        <v>N/A</v>
      </c>
    </row>
    <row r="781" spans="1:24" ht="15" customHeight="1" x14ac:dyDescent="0.3">
      <c r="A781" s="12" t="str">
        <f t="shared" si="124"/>
        <v>11-108236210-T-C</v>
      </c>
      <c r="B781" s="11" t="s">
        <v>618</v>
      </c>
      <c r="C781" s="6">
        <v>1.12E-2</v>
      </c>
      <c r="D781" s="6"/>
      <c r="E781" s="6">
        <v>11</v>
      </c>
      <c r="F781" s="6">
        <v>108236210</v>
      </c>
      <c r="G781" s="6" t="s">
        <v>1177</v>
      </c>
      <c r="H781" s="6" t="s">
        <v>551</v>
      </c>
      <c r="I781" s="6">
        <v>535</v>
      </c>
      <c r="K781" s="19" t="str">
        <f t="shared" si="125"/>
        <v>N</v>
      </c>
      <c r="L781" s="20" t="str">
        <f t="shared" si="126"/>
        <v/>
      </c>
      <c r="M781" s="21" t="str">
        <f t="shared" si="127"/>
        <v/>
      </c>
      <c r="N781" s="22" t="str">
        <f t="shared" si="128"/>
        <v>N/A</v>
      </c>
      <c r="O781" s="23" t="str">
        <f t="shared" si="130"/>
        <v/>
      </c>
      <c r="P781" s="23" t="str">
        <f t="shared" si="131"/>
        <v/>
      </c>
      <c r="Q781" s="27"/>
      <c r="R781" s="24" t="str">
        <f>IF($K781="N","",IF($K781="Y",VLOOKUP($A781,'Run1-2'!$A:$J,3,FALSE)))</f>
        <v/>
      </c>
      <c r="S781" s="25" t="str">
        <f t="shared" si="132"/>
        <v/>
      </c>
      <c r="T781" s="27"/>
      <c r="U781" s="24" t="str">
        <f>IF($K781="N","",IF($K781="Y",VLOOKUP($A781,'Run1-3'!$A:$J,3,FALSE)))</f>
        <v/>
      </c>
      <c r="V781" s="25" t="str">
        <f t="shared" si="133"/>
        <v/>
      </c>
      <c r="W781" s="27"/>
      <c r="X781" s="25" t="str">
        <f t="shared" si="129"/>
        <v>N/A</v>
      </c>
    </row>
    <row r="782" spans="1:24" ht="15" customHeight="1" x14ac:dyDescent="0.3">
      <c r="A782" s="12" t="str">
        <f t="shared" si="124"/>
        <v>11-108236215-A</v>
      </c>
      <c r="B782" s="11" t="s">
        <v>835</v>
      </c>
      <c r="C782" s="6">
        <v>1.09E-2</v>
      </c>
      <c r="D782" s="6"/>
      <c r="E782" s="6">
        <v>11</v>
      </c>
      <c r="F782" s="6">
        <v>108236215</v>
      </c>
      <c r="G782" s="6" t="s">
        <v>187</v>
      </c>
      <c r="H782" s="6" t="s">
        <v>1082</v>
      </c>
      <c r="I782" s="6">
        <v>644</v>
      </c>
      <c r="K782" s="19" t="str">
        <f t="shared" si="125"/>
        <v>N</v>
      </c>
      <c r="L782" s="20" t="str">
        <f t="shared" si="126"/>
        <v/>
      </c>
      <c r="M782" s="21" t="str">
        <f t="shared" si="127"/>
        <v/>
      </c>
      <c r="N782" s="22" t="str">
        <f t="shared" si="128"/>
        <v>N/A</v>
      </c>
      <c r="O782" s="23" t="str">
        <f t="shared" si="130"/>
        <v/>
      </c>
      <c r="P782" s="23" t="str">
        <f t="shared" si="131"/>
        <v/>
      </c>
      <c r="Q782" s="27"/>
      <c r="R782" s="24" t="str">
        <f>IF($K782="N","",IF($K782="Y",VLOOKUP($A782,'Run1-2'!$A:$J,3,FALSE)))</f>
        <v/>
      </c>
      <c r="S782" s="25" t="str">
        <f t="shared" si="132"/>
        <v/>
      </c>
      <c r="T782" s="27"/>
      <c r="U782" s="24" t="str">
        <f>IF($K782="N","",IF($K782="Y",VLOOKUP($A782,'Run1-3'!$A:$J,3,FALSE)))</f>
        <v/>
      </c>
      <c r="V782" s="25" t="str">
        <f t="shared" si="133"/>
        <v/>
      </c>
      <c r="W782" s="27"/>
      <c r="X782" s="25" t="str">
        <f t="shared" si="129"/>
        <v>N/A</v>
      </c>
    </row>
    <row r="783" spans="1:24" ht="15" customHeight="1" x14ac:dyDescent="0.3">
      <c r="A783" s="12" t="str">
        <f t="shared" si="124"/>
        <v>12-25380328-T</v>
      </c>
      <c r="B783" s="11" t="s">
        <v>1061</v>
      </c>
      <c r="C783" s="6">
        <v>1.01E-2</v>
      </c>
      <c r="D783" s="6"/>
      <c r="E783" s="6">
        <v>12</v>
      </c>
      <c r="F783" s="6">
        <v>25380328</v>
      </c>
      <c r="G783" s="6" t="s">
        <v>125</v>
      </c>
      <c r="H783" s="6" t="s">
        <v>1177</v>
      </c>
      <c r="I783" s="6">
        <v>1392</v>
      </c>
      <c r="K783" s="19" t="str">
        <f t="shared" si="125"/>
        <v>N</v>
      </c>
      <c r="L783" s="20" t="str">
        <f t="shared" si="126"/>
        <v/>
      </c>
      <c r="M783" s="21" t="str">
        <f t="shared" si="127"/>
        <v/>
      </c>
      <c r="N783" s="22" t="str">
        <f t="shared" si="128"/>
        <v>N/A</v>
      </c>
      <c r="O783" s="23" t="str">
        <f t="shared" si="130"/>
        <v/>
      </c>
      <c r="P783" s="23" t="str">
        <f t="shared" si="131"/>
        <v/>
      </c>
      <c r="Q783" s="27"/>
      <c r="R783" s="24" t="str">
        <f>IF($K783="N","",IF($K783="Y",VLOOKUP($A783,'Run1-2'!$A:$J,3,FALSE)))</f>
        <v/>
      </c>
      <c r="S783" s="25" t="str">
        <f t="shared" si="132"/>
        <v/>
      </c>
      <c r="T783" s="27"/>
      <c r="U783" s="24" t="str">
        <f>IF($K783="N","",IF($K783="Y",VLOOKUP($A783,'Run1-3'!$A:$J,3,FALSE)))</f>
        <v/>
      </c>
      <c r="V783" s="25" t="str">
        <f t="shared" si="133"/>
        <v/>
      </c>
      <c r="W783" s="27"/>
      <c r="X783" s="25" t="str">
        <f t="shared" si="129"/>
        <v>N/A</v>
      </c>
    </row>
    <row r="784" spans="1:24" ht="15" customHeight="1" x14ac:dyDescent="0.3">
      <c r="A784" s="12" t="str">
        <f t="shared" si="124"/>
        <v>12-25380342-G-A</v>
      </c>
      <c r="B784" s="11" t="s">
        <v>1278</v>
      </c>
      <c r="C784" s="6">
        <v>1.7299999999999999E-2</v>
      </c>
      <c r="D784" s="6"/>
      <c r="E784" s="6">
        <v>12</v>
      </c>
      <c r="F784" s="6">
        <v>25380342</v>
      </c>
      <c r="G784" s="6" t="s">
        <v>187</v>
      </c>
      <c r="H784" s="6" t="s">
        <v>590</v>
      </c>
      <c r="I784" s="6">
        <v>1385</v>
      </c>
      <c r="K784" s="19" t="str">
        <f t="shared" si="125"/>
        <v>N</v>
      </c>
      <c r="L784" s="20" t="str">
        <f t="shared" si="126"/>
        <v/>
      </c>
      <c r="M784" s="21" t="str">
        <f t="shared" si="127"/>
        <v/>
      </c>
      <c r="N784" s="22" t="str">
        <f t="shared" si="128"/>
        <v>N/A</v>
      </c>
      <c r="O784" s="23" t="str">
        <f t="shared" si="130"/>
        <v/>
      </c>
      <c r="P784" s="23" t="str">
        <f t="shared" si="131"/>
        <v/>
      </c>
      <c r="Q784" s="27"/>
      <c r="R784" s="24" t="str">
        <f>IF($K784="N","",IF($K784="Y",VLOOKUP($A784,'Run1-2'!$A:$J,3,FALSE)))</f>
        <v/>
      </c>
      <c r="S784" s="25" t="str">
        <f t="shared" si="132"/>
        <v/>
      </c>
      <c r="T784" s="27"/>
      <c r="U784" s="24" t="str">
        <f>IF($K784="N","",IF($K784="Y",VLOOKUP($A784,'Run1-3'!$A:$J,3,FALSE)))</f>
        <v/>
      </c>
      <c r="V784" s="25" t="str">
        <f t="shared" si="133"/>
        <v/>
      </c>
      <c r="W784" s="27"/>
      <c r="X784" s="25" t="str">
        <f t="shared" si="129"/>
        <v>N/A</v>
      </c>
    </row>
    <row r="785" spans="1:24" ht="15" customHeight="1" x14ac:dyDescent="0.3">
      <c r="A785" s="12" t="str">
        <f t="shared" si="124"/>
        <v>12-25398234-C+A</v>
      </c>
      <c r="B785" s="11" t="s">
        <v>674</v>
      </c>
      <c r="C785" s="6">
        <v>1.01E-2</v>
      </c>
      <c r="D785" s="6"/>
      <c r="E785" s="6">
        <v>12</v>
      </c>
      <c r="F785" s="6">
        <v>25398234</v>
      </c>
      <c r="G785" s="6" t="s">
        <v>125</v>
      </c>
      <c r="H785" s="6" t="s">
        <v>1189</v>
      </c>
      <c r="I785" s="6">
        <v>894</v>
      </c>
      <c r="K785" s="19" t="str">
        <f t="shared" si="125"/>
        <v>N</v>
      </c>
      <c r="L785" s="20" t="str">
        <f t="shared" si="126"/>
        <v/>
      </c>
      <c r="M785" s="21" t="str">
        <f t="shared" si="127"/>
        <v/>
      </c>
      <c r="N785" s="22" t="str">
        <f t="shared" si="128"/>
        <v>N/A</v>
      </c>
      <c r="O785" s="23" t="str">
        <f t="shared" si="130"/>
        <v/>
      </c>
      <c r="P785" s="23" t="str">
        <f t="shared" si="131"/>
        <v/>
      </c>
      <c r="Q785" s="27"/>
      <c r="R785" s="24" t="str">
        <f>IF($K785="N","",IF($K785="Y",VLOOKUP($A785,'Run1-2'!$A:$J,3,FALSE)))</f>
        <v/>
      </c>
      <c r="S785" s="25" t="str">
        <f t="shared" si="132"/>
        <v/>
      </c>
      <c r="T785" s="27"/>
      <c r="U785" s="24" t="str">
        <f>IF($K785="N","",IF($K785="Y",VLOOKUP($A785,'Run1-3'!$A:$J,3,FALSE)))</f>
        <v/>
      </c>
      <c r="V785" s="25" t="str">
        <f t="shared" si="133"/>
        <v/>
      </c>
      <c r="W785" s="27"/>
      <c r="X785" s="25" t="str">
        <f t="shared" si="129"/>
        <v>N/A</v>
      </c>
    </row>
    <row r="786" spans="1:24" ht="15" customHeight="1" x14ac:dyDescent="0.3">
      <c r="A786" s="12" t="str">
        <f t="shared" si="124"/>
        <v>12-25398246-A</v>
      </c>
      <c r="B786" s="11" t="s">
        <v>905</v>
      </c>
      <c r="C786" s="6">
        <v>0.01</v>
      </c>
      <c r="D786" s="6"/>
      <c r="E786" s="6">
        <v>12</v>
      </c>
      <c r="F786" s="6">
        <v>25398246</v>
      </c>
      <c r="G786" s="6" t="s">
        <v>187</v>
      </c>
      <c r="H786" s="6" t="s">
        <v>1082</v>
      </c>
      <c r="I786" s="6">
        <v>897</v>
      </c>
      <c r="K786" s="19" t="str">
        <f t="shared" si="125"/>
        <v>N</v>
      </c>
      <c r="L786" s="20" t="str">
        <f t="shared" si="126"/>
        <v/>
      </c>
      <c r="M786" s="21" t="str">
        <f t="shared" si="127"/>
        <v/>
      </c>
      <c r="N786" s="22" t="str">
        <f t="shared" si="128"/>
        <v>N/A</v>
      </c>
      <c r="O786" s="23" t="str">
        <f t="shared" si="130"/>
        <v/>
      </c>
      <c r="P786" s="23" t="str">
        <f t="shared" si="131"/>
        <v/>
      </c>
      <c r="Q786" s="27"/>
      <c r="R786" s="24" t="str">
        <f>IF($K786="N","",IF($K786="Y",VLOOKUP($A786,'Run1-2'!$A:$J,3,FALSE)))</f>
        <v/>
      </c>
      <c r="S786" s="25" t="str">
        <f t="shared" si="132"/>
        <v/>
      </c>
      <c r="T786" s="27"/>
      <c r="U786" s="24" t="str">
        <f>IF($K786="N","",IF($K786="Y",VLOOKUP($A786,'Run1-3'!$A:$J,3,FALSE)))</f>
        <v/>
      </c>
      <c r="V786" s="25" t="str">
        <f t="shared" si="133"/>
        <v/>
      </c>
      <c r="W786" s="27"/>
      <c r="X786" s="25" t="str">
        <f t="shared" si="129"/>
        <v>N/A</v>
      </c>
    </row>
    <row r="787" spans="1:24" ht="15" customHeight="1" x14ac:dyDescent="0.3">
      <c r="A787" s="12" t="str">
        <f t="shared" si="124"/>
        <v>12-25398259-T</v>
      </c>
      <c r="B787" s="11" t="s">
        <v>1125</v>
      </c>
      <c r="C787" s="6">
        <v>1.1299999999999999E-2</v>
      </c>
      <c r="D787" s="6"/>
      <c r="E787" s="6">
        <v>12</v>
      </c>
      <c r="F787" s="6">
        <v>25398259</v>
      </c>
      <c r="G787" s="6" t="s">
        <v>125</v>
      </c>
      <c r="H787" s="6" t="s">
        <v>1177</v>
      </c>
      <c r="I787" s="6">
        <v>888</v>
      </c>
      <c r="K787" s="19" t="str">
        <f t="shared" si="125"/>
        <v>N</v>
      </c>
      <c r="L787" s="20" t="str">
        <f t="shared" si="126"/>
        <v/>
      </c>
      <c r="M787" s="21" t="str">
        <f t="shared" si="127"/>
        <v/>
      </c>
      <c r="N787" s="22" t="str">
        <f t="shared" si="128"/>
        <v>N/A</v>
      </c>
      <c r="O787" s="23" t="str">
        <f t="shared" si="130"/>
        <v/>
      </c>
      <c r="P787" s="23" t="str">
        <f t="shared" si="131"/>
        <v/>
      </c>
      <c r="Q787" s="27"/>
      <c r="R787" s="24" t="str">
        <f>IF($K787="N","",IF($K787="Y",VLOOKUP($A787,'Run1-2'!$A:$J,3,FALSE)))</f>
        <v/>
      </c>
      <c r="S787" s="25" t="str">
        <f t="shared" si="132"/>
        <v/>
      </c>
      <c r="T787" s="27"/>
      <c r="U787" s="24" t="str">
        <f>IF($K787="N","",IF($K787="Y",VLOOKUP($A787,'Run1-3'!$A:$J,3,FALSE)))</f>
        <v/>
      </c>
      <c r="V787" s="25" t="str">
        <f t="shared" si="133"/>
        <v/>
      </c>
      <c r="W787" s="27"/>
      <c r="X787" s="25" t="str">
        <f t="shared" si="129"/>
        <v>N/A</v>
      </c>
    </row>
    <row r="788" spans="1:24" ht="15" customHeight="1" x14ac:dyDescent="0.3">
      <c r="A788" s="12" t="str">
        <f t="shared" si="124"/>
        <v>12-25398275-T</v>
      </c>
      <c r="B788" s="11" t="s">
        <v>1342</v>
      </c>
      <c r="C788" s="6">
        <v>1.06E-2</v>
      </c>
      <c r="D788" s="6"/>
      <c r="E788" s="6">
        <v>12</v>
      </c>
      <c r="F788" s="6">
        <v>25398275</v>
      </c>
      <c r="G788" s="6" t="s">
        <v>125</v>
      </c>
      <c r="H788" s="6" t="s">
        <v>1177</v>
      </c>
      <c r="I788" s="6">
        <v>851</v>
      </c>
      <c r="K788" s="19" t="str">
        <f t="shared" si="125"/>
        <v>N</v>
      </c>
      <c r="L788" s="20" t="str">
        <f t="shared" si="126"/>
        <v/>
      </c>
      <c r="M788" s="21" t="str">
        <f t="shared" si="127"/>
        <v/>
      </c>
      <c r="N788" s="22" t="str">
        <f t="shared" si="128"/>
        <v>N/A</v>
      </c>
      <c r="O788" s="23" t="str">
        <f t="shared" si="130"/>
        <v/>
      </c>
      <c r="P788" s="23" t="str">
        <f t="shared" si="131"/>
        <v/>
      </c>
      <c r="Q788" s="27"/>
      <c r="R788" s="24" t="str">
        <f>IF($K788="N","",IF($K788="Y",VLOOKUP($A788,'Run1-2'!$A:$J,3,FALSE)))</f>
        <v/>
      </c>
      <c r="S788" s="25" t="str">
        <f t="shared" si="132"/>
        <v/>
      </c>
      <c r="T788" s="27"/>
      <c r="U788" s="24" t="str">
        <f>IF($K788="N","",IF($K788="Y",VLOOKUP($A788,'Run1-3'!$A:$J,3,FALSE)))</f>
        <v/>
      </c>
      <c r="V788" s="25" t="str">
        <f t="shared" si="133"/>
        <v/>
      </c>
      <c r="W788" s="27"/>
      <c r="X788" s="25" t="str">
        <f t="shared" si="129"/>
        <v>N/A</v>
      </c>
    </row>
    <row r="789" spans="1:24" ht="15" customHeight="1" x14ac:dyDescent="0.3">
      <c r="A789" s="12" t="str">
        <f t="shared" si="124"/>
        <v>12-25398303-G-T</v>
      </c>
      <c r="B789" s="11" t="s">
        <v>745</v>
      </c>
      <c r="C789" s="6">
        <v>2.4199999999999999E-2</v>
      </c>
      <c r="D789" s="6"/>
      <c r="E789" s="6">
        <v>12</v>
      </c>
      <c r="F789" s="6">
        <v>25398303</v>
      </c>
      <c r="G789" s="6" t="s">
        <v>187</v>
      </c>
      <c r="H789" s="6" t="s">
        <v>680</v>
      </c>
      <c r="I789" s="6">
        <v>827</v>
      </c>
      <c r="K789" s="19" t="str">
        <f t="shared" si="125"/>
        <v>N</v>
      </c>
      <c r="L789" s="20" t="str">
        <f t="shared" si="126"/>
        <v/>
      </c>
      <c r="M789" s="21" t="str">
        <f t="shared" si="127"/>
        <v/>
      </c>
      <c r="N789" s="22" t="str">
        <f t="shared" si="128"/>
        <v>N/A</v>
      </c>
      <c r="O789" s="23" t="str">
        <f t="shared" si="130"/>
        <v/>
      </c>
      <c r="P789" s="23" t="str">
        <f t="shared" si="131"/>
        <v/>
      </c>
      <c r="Q789" s="27"/>
      <c r="R789" s="24" t="str">
        <f>IF($K789="N","",IF($K789="Y",VLOOKUP($A789,'Run1-2'!$A:$J,3,FALSE)))</f>
        <v/>
      </c>
      <c r="S789" s="25" t="str">
        <f t="shared" si="132"/>
        <v/>
      </c>
      <c r="T789" s="27"/>
      <c r="U789" s="24" t="str">
        <f>IF($K789="N","",IF($K789="Y",VLOOKUP($A789,'Run1-3'!$A:$J,3,FALSE)))</f>
        <v/>
      </c>
      <c r="V789" s="25" t="str">
        <f t="shared" si="133"/>
        <v/>
      </c>
      <c r="W789" s="27"/>
      <c r="X789" s="25" t="str">
        <f t="shared" si="129"/>
        <v>N/A</v>
      </c>
    </row>
    <row r="790" spans="1:24" ht="15" customHeight="1" x14ac:dyDescent="0.3">
      <c r="A790" s="12" t="str">
        <f t="shared" si="124"/>
        <v>12-112888121-A</v>
      </c>
      <c r="B790" s="11" t="s">
        <v>967</v>
      </c>
      <c r="C790" s="6">
        <v>1.6199999999999999E-2</v>
      </c>
      <c r="D790" s="6"/>
      <c r="E790" s="6">
        <v>12</v>
      </c>
      <c r="F790" s="6">
        <v>112888121</v>
      </c>
      <c r="G790" s="6" t="s">
        <v>187</v>
      </c>
      <c r="H790" s="6" t="s">
        <v>1082</v>
      </c>
      <c r="I790" s="6">
        <v>862</v>
      </c>
      <c r="K790" s="19" t="str">
        <f t="shared" si="125"/>
        <v>N</v>
      </c>
      <c r="L790" s="20" t="str">
        <f t="shared" si="126"/>
        <v/>
      </c>
      <c r="M790" s="21" t="str">
        <f t="shared" si="127"/>
        <v/>
      </c>
      <c r="N790" s="22" t="str">
        <f t="shared" si="128"/>
        <v>N/A</v>
      </c>
      <c r="O790" s="23" t="str">
        <f t="shared" si="130"/>
        <v/>
      </c>
      <c r="P790" s="23" t="str">
        <f t="shared" si="131"/>
        <v/>
      </c>
      <c r="Q790" s="27"/>
      <c r="R790" s="24" t="str">
        <f>IF($K790="N","",IF($K790="Y",VLOOKUP($A790,'Run1-2'!$A:$J,3,FALSE)))</f>
        <v/>
      </c>
      <c r="S790" s="25" t="str">
        <f t="shared" si="132"/>
        <v/>
      </c>
      <c r="T790" s="27"/>
      <c r="U790" s="24" t="str">
        <f>IF($K790="N","",IF($K790="Y",VLOOKUP($A790,'Run1-3'!$A:$J,3,FALSE)))</f>
        <v/>
      </c>
      <c r="V790" s="25" t="str">
        <f t="shared" si="133"/>
        <v/>
      </c>
      <c r="W790" s="27"/>
      <c r="X790" s="25" t="str">
        <f t="shared" si="129"/>
        <v>N/A</v>
      </c>
    </row>
    <row r="791" spans="1:24" ht="15" customHeight="1" x14ac:dyDescent="0.3">
      <c r="A791" s="12" t="str">
        <f t="shared" si="124"/>
        <v>12-112888123-G</v>
      </c>
      <c r="B791" s="11" t="s">
        <v>345</v>
      </c>
      <c r="C791" s="6">
        <v>1.0200000000000001E-2</v>
      </c>
      <c r="D791" s="6"/>
      <c r="E791" s="6">
        <v>12</v>
      </c>
      <c r="F791" s="6">
        <v>112888123</v>
      </c>
      <c r="G791" s="6" t="s">
        <v>1082</v>
      </c>
      <c r="H791" s="6" t="s">
        <v>187</v>
      </c>
      <c r="I791" s="6">
        <v>881</v>
      </c>
      <c r="K791" s="19" t="str">
        <f t="shared" si="125"/>
        <v>N</v>
      </c>
      <c r="L791" s="20" t="str">
        <f t="shared" si="126"/>
        <v/>
      </c>
      <c r="M791" s="21" t="str">
        <f t="shared" si="127"/>
        <v/>
      </c>
      <c r="N791" s="22" t="str">
        <f t="shared" si="128"/>
        <v>N/A</v>
      </c>
      <c r="O791" s="23" t="str">
        <f t="shared" si="130"/>
        <v/>
      </c>
      <c r="P791" s="23" t="str">
        <f t="shared" si="131"/>
        <v/>
      </c>
      <c r="Q791" s="27"/>
      <c r="R791" s="24" t="str">
        <f>IF($K791="N","",IF($K791="Y",VLOOKUP($A791,'Run1-2'!$A:$J,3,FALSE)))</f>
        <v/>
      </c>
      <c r="S791" s="25" t="str">
        <f t="shared" si="132"/>
        <v/>
      </c>
      <c r="T791" s="27"/>
      <c r="U791" s="24" t="str">
        <f>IF($K791="N","",IF($K791="Y",VLOOKUP($A791,'Run1-3'!$A:$J,3,FALSE)))</f>
        <v/>
      </c>
      <c r="V791" s="25" t="str">
        <f t="shared" si="133"/>
        <v/>
      </c>
      <c r="W791" s="27"/>
      <c r="X791" s="25" t="str">
        <f t="shared" si="129"/>
        <v>N/A</v>
      </c>
    </row>
    <row r="792" spans="1:24" ht="15" customHeight="1" x14ac:dyDescent="0.3">
      <c r="A792" s="12" t="str">
        <f t="shared" si="124"/>
        <v>12-112888124-A</v>
      </c>
      <c r="B792" s="11" t="s">
        <v>1146</v>
      </c>
      <c r="C792" s="6">
        <v>1.35E-2</v>
      </c>
      <c r="D792" s="6"/>
      <c r="E792" s="6">
        <v>12</v>
      </c>
      <c r="F792" s="6">
        <v>112888124</v>
      </c>
      <c r="G792" s="6" t="s">
        <v>187</v>
      </c>
      <c r="H792" s="6" t="s">
        <v>1082</v>
      </c>
      <c r="I792" s="6">
        <v>888</v>
      </c>
      <c r="K792" s="19" t="str">
        <f t="shared" si="125"/>
        <v>N</v>
      </c>
      <c r="L792" s="20" t="str">
        <f t="shared" si="126"/>
        <v/>
      </c>
      <c r="M792" s="21" t="str">
        <f t="shared" si="127"/>
        <v/>
      </c>
      <c r="N792" s="22" t="str">
        <f t="shared" si="128"/>
        <v>N/A</v>
      </c>
      <c r="O792" s="23" t="str">
        <f t="shared" si="130"/>
        <v/>
      </c>
      <c r="P792" s="23" t="str">
        <f t="shared" si="131"/>
        <v/>
      </c>
      <c r="Q792" s="27"/>
      <c r="R792" s="24" t="str">
        <f>IF($K792="N","",IF($K792="Y",VLOOKUP($A792,'Run1-2'!$A:$J,3,FALSE)))</f>
        <v/>
      </c>
      <c r="S792" s="25" t="str">
        <f t="shared" si="132"/>
        <v/>
      </c>
      <c r="T792" s="27"/>
      <c r="U792" s="24" t="str">
        <f>IF($K792="N","",IF($K792="Y",VLOOKUP($A792,'Run1-3'!$A:$J,3,FALSE)))</f>
        <v/>
      </c>
      <c r="V792" s="25" t="str">
        <f t="shared" si="133"/>
        <v/>
      </c>
      <c r="W792" s="27"/>
      <c r="X792" s="25" t="str">
        <f t="shared" si="129"/>
        <v>N/A</v>
      </c>
    </row>
    <row r="793" spans="1:24" ht="15" customHeight="1" x14ac:dyDescent="0.3">
      <c r="A793" s="12" t="str">
        <f t="shared" si="124"/>
        <v>12-112888185-A-G</v>
      </c>
      <c r="B793" s="11" t="s">
        <v>1358</v>
      </c>
      <c r="C793" s="6">
        <v>1.77E-2</v>
      </c>
      <c r="D793" s="6"/>
      <c r="E793" s="6">
        <v>12</v>
      </c>
      <c r="F793" s="6">
        <v>112888185</v>
      </c>
      <c r="G793" s="6" t="s">
        <v>1082</v>
      </c>
      <c r="H793" s="6" t="s">
        <v>801</v>
      </c>
      <c r="I793" s="6">
        <v>1131</v>
      </c>
      <c r="K793" s="19" t="str">
        <f t="shared" si="125"/>
        <v>N</v>
      </c>
      <c r="L793" s="20" t="str">
        <f t="shared" si="126"/>
        <v/>
      </c>
      <c r="M793" s="21" t="str">
        <f t="shared" si="127"/>
        <v/>
      </c>
      <c r="N793" s="22" t="str">
        <f t="shared" si="128"/>
        <v>N/A</v>
      </c>
      <c r="O793" s="23" t="str">
        <f t="shared" si="130"/>
        <v/>
      </c>
      <c r="P793" s="23" t="str">
        <f t="shared" si="131"/>
        <v/>
      </c>
      <c r="Q793" s="27"/>
      <c r="R793" s="24" t="str">
        <f>IF($K793="N","",IF($K793="Y",VLOOKUP($A793,'Run1-2'!$A:$J,3,FALSE)))</f>
        <v/>
      </c>
      <c r="S793" s="25" t="str">
        <f t="shared" si="132"/>
        <v/>
      </c>
      <c r="T793" s="27"/>
      <c r="U793" s="24" t="str">
        <f>IF($K793="N","",IF($K793="Y",VLOOKUP($A793,'Run1-3'!$A:$J,3,FALSE)))</f>
        <v/>
      </c>
      <c r="V793" s="25" t="str">
        <f t="shared" si="133"/>
        <v/>
      </c>
      <c r="W793" s="27"/>
      <c r="X793" s="25" t="str">
        <f t="shared" si="129"/>
        <v>N/A</v>
      </c>
    </row>
    <row r="794" spans="1:24" ht="15" customHeight="1" x14ac:dyDescent="0.3">
      <c r="A794" s="12" t="str">
        <f t="shared" si="124"/>
        <v>12-112888191-G-A</v>
      </c>
      <c r="B794" s="11" t="s">
        <v>189</v>
      </c>
      <c r="C794" s="6">
        <v>1.06E-2</v>
      </c>
      <c r="D794" s="6"/>
      <c r="E794" s="6">
        <v>12</v>
      </c>
      <c r="F794" s="6">
        <v>112888191</v>
      </c>
      <c r="G794" s="6" t="s">
        <v>187</v>
      </c>
      <c r="H794" s="6" t="s">
        <v>590</v>
      </c>
      <c r="I794" s="6">
        <v>1127</v>
      </c>
      <c r="K794" s="19" t="str">
        <f t="shared" si="125"/>
        <v>N</v>
      </c>
      <c r="L794" s="20" t="str">
        <f t="shared" si="126"/>
        <v/>
      </c>
      <c r="M794" s="21" t="str">
        <f t="shared" si="127"/>
        <v/>
      </c>
      <c r="N794" s="22" t="str">
        <f t="shared" si="128"/>
        <v>N/A</v>
      </c>
      <c r="O794" s="23" t="str">
        <f t="shared" si="130"/>
        <v/>
      </c>
      <c r="P794" s="23" t="str">
        <f t="shared" si="131"/>
        <v/>
      </c>
      <c r="Q794" s="27"/>
      <c r="R794" s="24" t="str">
        <f>IF($K794="N","",IF($K794="Y",VLOOKUP($A794,'Run1-2'!$A:$J,3,FALSE)))</f>
        <v/>
      </c>
      <c r="S794" s="25" t="str">
        <f t="shared" si="132"/>
        <v/>
      </c>
      <c r="T794" s="27"/>
      <c r="U794" s="24" t="str">
        <f>IF($K794="N","",IF($K794="Y",VLOOKUP($A794,'Run1-3'!$A:$J,3,FALSE)))</f>
        <v/>
      </c>
      <c r="V794" s="25" t="str">
        <f t="shared" si="133"/>
        <v/>
      </c>
      <c r="W794" s="27"/>
      <c r="X794" s="25" t="str">
        <f t="shared" si="129"/>
        <v>N/A</v>
      </c>
    </row>
    <row r="795" spans="1:24" ht="15" customHeight="1" x14ac:dyDescent="0.3">
      <c r="A795" s="12" t="str">
        <f t="shared" si="124"/>
        <v>12-112888202-C+T</v>
      </c>
      <c r="B795" s="11" t="s">
        <v>408</v>
      </c>
      <c r="C795" s="6">
        <v>2.6599999999999999E-2</v>
      </c>
      <c r="D795" s="6" t="s">
        <v>578</v>
      </c>
      <c r="E795" s="6">
        <v>12</v>
      </c>
      <c r="F795" s="6">
        <v>112888202</v>
      </c>
      <c r="G795" s="6" t="s">
        <v>125</v>
      </c>
      <c r="H795" s="6" t="s">
        <v>1283</v>
      </c>
      <c r="I795" s="6">
        <v>1127</v>
      </c>
      <c r="K795" s="19" t="str">
        <f t="shared" si="125"/>
        <v>N</v>
      </c>
      <c r="L795" s="20" t="str">
        <f t="shared" si="126"/>
        <v/>
      </c>
      <c r="M795" s="21" t="str">
        <f t="shared" si="127"/>
        <v/>
      </c>
      <c r="N795" s="22" t="str">
        <f t="shared" si="128"/>
        <v>N/A</v>
      </c>
      <c r="O795" s="23" t="str">
        <f t="shared" si="130"/>
        <v/>
      </c>
      <c r="P795" s="23" t="str">
        <f t="shared" si="131"/>
        <v/>
      </c>
      <c r="Q795" s="27"/>
      <c r="R795" s="24" t="str">
        <f>IF($K795="N","",IF($K795="Y",VLOOKUP($A795,'Run1-2'!$A:$J,3,FALSE)))</f>
        <v/>
      </c>
      <c r="S795" s="25" t="str">
        <f t="shared" si="132"/>
        <v/>
      </c>
      <c r="T795" s="27"/>
      <c r="U795" s="24" t="str">
        <f>IF($K795="N","",IF($K795="Y",VLOOKUP($A795,'Run1-3'!$A:$J,3,FALSE)))</f>
        <v/>
      </c>
      <c r="V795" s="25" t="str">
        <f t="shared" si="133"/>
        <v/>
      </c>
      <c r="W795" s="27"/>
      <c r="X795" s="25" t="str">
        <f t="shared" si="129"/>
        <v>N/A</v>
      </c>
    </row>
    <row r="796" spans="1:24" ht="15" customHeight="1" x14ac:dyDescent="0.3">
      <c r="A796" s="12" t="str">
        <f t="shared" si="124"/>
        <v>12-112888221-A</v>
      </c>
      <c r="B796" s="11" t="s">
        <v>1209</v>
      </c>
      <c r="C796" s="6">
        <v>1.01E-2</v>
      </c>
      <c r="D796" s="6"/>
      <c r="E796" s="6">
        <v>12</v>
      </c>
      <c r="F796" s="6">
        <v>112888221</v>
      </c>
      <c r="G796" s="6" t="s">
        <v>187</v>
      </c>
      <c r="H796" s="6" t="s">
        <v>1082</v>
      </c>
      <c r="I796" s="6">
        <v>1085</v>
      </c>
      <c r="K796" s="19" t="str">
        <f t="shared" si="125"/>
        <v>N</v>
      </c>
      <c r="L796" s="20" t="str">
        <f t="shared" si="126"/>
        <v/>
      </c>
      <c r="M796" s="21" t="str">
        <f t="shared" si="127"/>
        <v/>
      </c>
      <c r="N796" s="22" t="str">
        <f t="shared" si="128"/>
        <v>N/A</v>
      </c>
      <c r="O796" s="23" t="str">
        <f t="shared" si="130"/>
        <v/>
      </c>
      <c r="P796" s="23" t="str">
        <f t="shared" si="131"/>
        <v/>
      </c>
      <c r="Q796" s="27"/>
      <c r="R796" s="24" t="str">
        <f>IF($K796="N","",IF($K796="Y",VLOOKUP($A796,'Run1-2'!$A:$J,3,FALSE)))</f>
        <v/>
      </c>
      <c r="S796" s="25" t="str">
        <f t="shared" si="132"/>
        <v/>
      </c>
      <c r="T796" s="27"/>
      <c r="U796" s="24" t="str">
        <f>IF($K796="N","",IF($K796="Y",VLOOKUP($A796,'Run1-3'!$A:$J,3,FALSE)))</f>
        <v/>
      </c>
      <c r="V796" s="25" t="str">
        <f t="shared" si="133"/>
        <v/>
      </c>
      <c r="W796" s="27"/>
      <c r="X796" s="25" t="str">
        <f t="shared" si="129"/>
        <v>N/A</v>
      </c>
    </row>
    <row r="797" spans="1:24" ht="15" customHeight="1" x14ac:dyDescent="0.3">
      <c r="A797" s="12" t="str">
        <f t="shared" si="124"/>
        <v>12-112926836-T+CG</v>
      </c>
      <c r="B797" s="11" t="s">
        <v>36</v>
      </c>
      <c r="C797" s="6">
        <v>2.0400000000000001E-2</v>
      </c>
      <c r="D797" s="6"/>
      <c r="E797" s="6">
        <v>12</v>
      </c>
      <c r="F797" s="6">
        <v>112926836</v>
      </c>
      <c r="G797" s="6" t="s">
        <v>1177</v>
      </c>
      <c r="H797" s="6" t="s">
        <v>1523</v>
      </c>
      <c r="I797" s="6">
        <v>587</v>
      </c>
      <c r="K797" s="19" t="str">
        <f t="shared" si="125"/>
        <v>N</v>
      </c>
      <c r="L797" s="20" t="str">
        <f t="shared" si="126"/>
        <v/>
      </c>
      <c r="M797" s="21" t="str">
        <f t="shared" si="127"/>
        <v/>
      </c>
      <c r="N797" s="22" t="str">
        <f t="shared" si="128"/>
        <v>N/A</v>
      </c>
      <c r="O797" s="23" t="str">
        <f t="shared" si="130"/>
        <v/>
      </c>
      <c r="P797" s="23" t="str">
        <f t="shared" si="131"/>
        <v/>
      </c>
      <c r="Q797" s="27"/>
      <c r="R797" s="24" t="str">
        <f>IF($K797="N","",IF($K797="Y",VLOOKUP($A797,'Run1-2'!$A:$J,3,FALSE)))</f>
        <v/>
      </c>
      <c r="S797" s="25" t="str">
        <f t="shared" si="132"/>
        <v/>
      </c>
      <c r="T797" s="27"/>
      <c r="U797" s="24" t="str">
        <f>IF($K797="N","",IF($K797="Y",VLOOKUP($A797,'Run1-3'!$A:$J,3,FALSE)))</f>
        <v/>
      </c>
      <c r="V797" s="25" t="str">
        <f t="shared" si="133"/>
        <v/>
      </c>
      <c r="W797" s="27"/>
      <c r="X797" s="25" t="str">
        <f t="shared" si="129"/>
        <v>N/A</v>
      </c>
    </row>
    <row r="798" spans="1:24" ht="15" customHeight="1" x14ac:dyDescent="0.3">
      <c r="A798" s="12" t="str">
        <f t="shared" si="124"/>
        <v>12-112926837-G+A</v>
      </c>
      <c r="B798" s="11" t="s">
        <v>249</v>
      </c>
      <c r="C798" s="6">
        <v>0.15090000000000001</v>
      </c>
      <c r="D798" s="6"/>
      <c r="E798" s="6">
        <v>12</v>
      </c>
      <c r="F798" s="6">
        <v>112926837</v>
      </c>
      <c r="G798" s="6" t="s">
        <v>187</v>
      </c>
      <c r="H798" s="6" t="s">
        <v>1373</v>
      </c>
      <c r="I798" s="6">
        <v>623</v>
      </c>
      <c r="K798" s="19" t="str">
        <f t="shared" si="125"/>
        <v>Y</v>
      </c>
      <c r="L798" s="20">
        <f t="shared" si="126"/>
        <v>0.15090000000000001</v>
      </c>
      <c r="M798" s="21" t="str">
        <f t="shared" si="127"/>
        <v>B</v>
      </c>
      <c r="N798" s="22">
        <f t="shared" si="128"/>
        <v>8.0360000000000001E-2</v>
      </c>
      <c r="O798" s="23">
        <f t="shared" si="130"/>
        <v>7.0540000000000005E-2</v>
      </c>
      <c r="P798" s="23">
        <f t="shared" si="131"/>
        <v>0.23126000000000002</v>
      </c>
      <c r="Q798" s="27"/>
      <c r="R798" s="24">
        <f>IF($K798="N","",IF($K798="Y",VLOOKUP($A798,'Run1-2'!$A:$J,3,FALSE)))</f>
        <v>8.43E-2</v>
      </c>
      <c r="S798" s="25" t="str">
        <f t="shared" si="132"/>
        <v>Y</v>
      </c>
      <c r="T798" s="27"/>
      <c r="U798" s="24">
        <f>IF($K798="N","",IF($K798="Y",VLOOKUP($A798,'Run1-3'!$A:$J,3,FALSE)))</f>
        <v>5.9700000000000003E-2</v>
      </c>
      <c r="V798" s="25" t="str">
        <f t="shared" si="133"/>
        <v>N</v>
      </c>
      <c r="W798" s="27"/>
      <c r="X798" s="25" t="str">
        <f t="shared" si="129"/>
        <v>N</v>
      </c>
    </row>
    <row r="799" spans="1:24" ht="15" customHeight="1" x14ac:dyDescent="0.3">
      <c r="A799" s="12" t="str">
        <f t="shared" si="124"/>
        <v>12-112926837-A</v>
      </c>
      <c r="B799" s="11" t="s">
        <v>469</v>
      </c>
      <c r="C799" s="6">
        <v>4.82E-2</v>
      </c>
      <c r="D799" s="6"/>
      <c r="E799" s="6">
        <v>12</v>
      </c>
      <c r="F799" s="6">
        <v>112926837</v>
      </c>
      <c r="G799" s="6" t="s">
        <v>187</v>
      </c>
      <c r="H799" s="6" t="s">
        <v>1082</v>
      </c>
      <c r="I799" s="6">
        <v>623</v>
      </c>
      <c r="K799" s="19" t="str">
        <f t="shared" si="125"/>
        <v>N</v>
      </c>
      <c r="L799" s="20" t="str">
        <f t="shared" si="126"/>
        <v/>
      </c>
      <c r="M799" s="21" t="str">
        <f t="shared" si="127"/>
        <v/>
      </c>
      <c r="N799" s="22" t="str">
        <f t="shared" si="128"/>
        <v>N/A</v>
      </c>
      <c r="O799" s="23" t="str">
        <f t="shared" si="130"/>
        <v/>
      </c>
      <c r="P799" s="23" t="str">
        <f t="shared" si="131"/>
        <v/>
      </c>
      <c r="Q799" s="27"/>
      <c r="R799" s="24" t="str">
        <f>IF($K799="N","",IF($K799="Y",VLOOKUP($A799,'Run1-2'!$A:$J,3,FALSE)))</f>
        <v/>
      </c>
      <c r="S799" s="25" t="str">
        <f t="shared" si="132"/>
        <v/>
      </c>
      <c r="T799" s="27"/>
      <c r="U799" s="24" t="str">
        <f>IF($K799="N","",IF($K799="Y",VLOOKUP($A799,'Run1-3'!$A:$J,3,FALSE)))</f>
        <v/>
      </c>
      <c r="V799" s="25" t="str">
        <f t="shared" si="133"/>
        <v/>
      </c>
      <c r="W799" s="27"/>
      <c r="X799" s="25" t="str">
        <f t="shared" si="129"/>
        <v>N/A</v>
      </c>
    </row>
    <row r="800" spans="1:24" ht="15" customHeight="1" x14ac:dyDescent="0.3">
      <c r="A800" s="12" t="str">
        <f t="shared" si="124"/>
        <v>12-112926845-A</v>
      </c>
      <c r="B800" s="11" t="s">
        <v>1273</v>
      </c>
      <c r="C800" s="6">
        <v>0.01</v>
      </c>
      <c r="D800" s="6"/>
      <c r="E800" s="6">
        <v>12</v>
      </c>
      <c r="F800" s="6">
        <v>112926845</v>
      </c>
      <c r="G800" s="6" t="s">
        <v>187</v>
      </c>
      <c r="H800" s="6" t="s">
        <v>1082</v>
      </c>
      <c r="I800" s="6">
        <v>699</v>
      </c>
      <c r="K800" s="19" t="str">
        <f t="shared" si="125"/>
        <v>N</v>
      </c>
      <c r="L800" s="20" t="str">
        <f t="shared" si="126"/>
        <v/>
      </c>
      <c r="M800" s="21" t="str">
        <f t="shared" si="127"/>
        <v/>
      </c>
      <c r="N800" s="22" t="str">
        <f t="shared" si="128"/>
        <v>N/A</v>
      </c>
      <c r="O800" s="23" t="str">
        <f t="shared" si="130"/>
        <v/>
      </c>
      <c r="P800" s="23" t="str">
        <f t="shared" si="131"/>
        <v/>
      </c>
      <c r="Q800" s="27"/>
      <c r="R800" s="24" t="str">
        <f>IF($K800="N","",IF($K800="Y",VLOOKUP($A800,'Run1-2'!$A:$J,3,FALSE)))</f>
        <v/>
      </c>
      <c r="S800" s="25" t="str">
        <f t="shared" si="132"/>
        <v/>
      </c>
      <c r="T800" s="27"/>
      <c r="U800" s="24" t="str">
        <f>IF($K800="N","",IF($K800="Y",VLOOKUP($A800,'Run1-3'!$A:$J,3,FALSE)))</f>
        <v/>
      </c>
      <c r="V800" s="25" t="str">
        <f t="shared" si="133"/>
        <v/>
      </c>
      <c r="W800" s="27"/>
      <c r="X800" s="25" t="str">
        <f t="shared" si="129"/>
        <v>N/A</v>
      </c>
    </row>
    <row r="801" spans="1:24" ht="15" customHeight="1" x14ac:dyDescent="0.3">
      <c r="A801" s="12" t="str">
        <f t="shared" si="124"/>
        <v>12-112926851-T</v>
      </c>
      <c r="B801" s="11" t="s">
        <v>642</v>
      </c>
      <c r="C801" s="6">
        <v>1.0200000000000001E-2</v>
      </c>
      <c r="D801" s="6"/>
      <c r="E801" s="6">
        <v>12</v>
      </c>
      <c r="F801" s="6">
        <v>112926851</v>
      </c>
      <c r="G801" s="6" t="s">
        <v>125</v>
      </c>
      <c r="H801" s="6" t="s">
        <v>1177</v>
      </c>
      <c r="I801" s="6">
        <v>684</v>
      </c>
      <c r="K801" s="19" t="str">
        <f t="shared" si="125"/>
        <v>N</v>
      </c>
      <c r="L801" s="20" t="str">
        <f t="shared" si="126"/>
        <v/>
      </c>
      <c r="M801" s="21" t="str">
        <f t="shared" si="127"/>
        <v/>
      </c>
      <c r="N801" s="22" t="str">
        <f t="shared" si="128"/>
        <v>N/A</v>
      </c>
      <c r="O801" s="23" t="str">
        <f t="shared" si="130"/>
        <v/>
      </c>
      <c r="P801" s="23" t="str">
        <f t="shared" si="131"/>
        <v/>
      </c>
      <c r="Q801" s="27"/>
      <c r="R801" s="24" t="str">
        <f>IF($K801="N","",IF($K801="Y",VLOOKUP($A801,'Run1-2'!$A:$J,3,FALSE)))</f>
        <v/>
      </c>
      <c r="S801" s="25" t="str">
        <f t="shared" si="132"/>
        <v/>
      </c>
      <c r="T801" s="27"/>
      <c r="U801" s="24" t="str">
        <f>IF($K801="N","",IF($K801="Y",VLOOKUP($A801,'Run1-3'!$A:$J,3,FALSE)))</f>
        <v/>
      </c>
      <c r="V801" s="25" t="str">
        <f t="shared" si="133"/>
        <v/>
      </c>
      <c r="W801" s="27"/>
      <c r="X801" s="25" t="str">
        <f t="shared" si="129"/>
        <v>N/A</v>
      </c>
    </row>
    <row r="802" spans="1:24" ht="15" customHeight="1" x14ac:dyDescent="0.3">
      <c r="A802" s="12" t="str">
        <f t="shared" si="124"/>
        <v>12-112926859-T</v>
      </c>
      <c r="B802" s="11" t="s">
        <v>861</v>
      </c>
      <c r="C802" s="6">
        <v>1.6E-2</v>
      </c>
      <c r="D802" s="6"/>
      <c r="E802" s="6">
        <v>12</v>
      </c>
      <c r="F802" s="6">
        <v>112926859</v>
      </c>
      <c r="G802" s="6" t="s">
        <v>125</v>
      </c>
      <c r="H802" s="6" t="s">
        <v>1177</v>
      </c>
      <c r="I802" s="6">
        <v>751</v>
      </c>
      <c r="K802" s="19" t="str">
        <f t="shared" si="125"/>
        <v>N</v>
      </c>
      <c r="L802" s="20" t="str">
        <f t="shared" si="126"/>
        <v/>
      </c>
      <c r="M802" s="21" t="str">
        <f t="shared" si="127"/>
        <v/>
      </c>
      <c r="N802" s="22" t="str">
        <f t="shared" si="128"/>
        <v>N/A</v>
      </c>
      <c r="O802" s="23" t="str">
        <f t="shared" si="130"/>
        <v/>
      </c>
      <c r="P802" s="23" t="str">
        <f t="shared" si="131"/>
        <v/>
      </c>
      <c r="Q802" s="27"/>
      <c r="R802" s="24" t="str">
        <f>IF($K802="N","",IF($K802="Y",VLOOKUP($A802,'Run1-2'!$A:$J,3,FALSE)))</f>
        <v/>
      </c>
      <c r="S802" s="25" t="str">
        <f t="shared" si="132"/>
        <v/>
      </c>
      <c r="T802" s="27"/>
      <c r="U802" s="24" t="str">
        <f>IF($K802="N","",IF($K802="Y",VLOOKUP($A802,'Run1-3'!$A:$J,3,FALSE)))</f>
        <v/>
      </c>
      <c r="V802" s="25" t="str">
        <f t="shared" si="133"/>
        <v/>
      </c>
      <c r="W802" s="27"/>
      <c r="X802" s="25" t="str">
        <f t="shared" si="129"/>
        <v>N/A</v>
      </c>
    </row>
    <row r="803" spans="1:24" ht="15" customHeight="1" x14ac:dyDescent="0.3">
      <c r="A803" s="12" t="str">
        <f t="shared" si="124"/>
        <v>12-112926889-A</v>
      </c>
      <c r="B803" s="11" t="s">
        <v>272</v>
      </c>
      <c r="C803" s="6">
        <v>1.15E-2</v>
      </c>
      <c r="D803" s="6"/>
      <c r="E803" s="6">
        <v>12</v>
      </c>
      <c r="F803" s="6">
        <v>112926889</v>
      </c>
      <c r="G803" s="6" t="s">
        <v>187</v>
      </c>
      <c r="H803" s="6" t="s">
        <v>1082</v>
      </c>
      <c r="I803" s="6">
        <v>784</v>
      </c>
      <c r="K803" s="19" t="str">
        <f t="shared" si="125"/>
        <v>N</v>
      </c>
      <c r="L803" s="20" t="str">
        <f t="shared" si="126"/>
        <v/>
      </c>
      <c r="M803" s="21" t="str">
        <f t="shared" si="127"/>
        <v/>
      </c>
      <c r="N803" s="22" t="str">
        <f t="shared" si="128"/>
        <v>N/A</v>
      </c>
      <c r="O803" s="23" t="str">
        <f t="shared" si="130"/>
        <v/>
      </c>
      <c r="P803" s="23" t="str">
        <f t="shared" si="131"/>
        <v/>
      </c>
      <c r="Q803" s="27"/>
      <c r="R803" s="24" t="str">
        <f>IF($K803="N","",IF($K803="Y",VLOOKUP($A803,'Run1-2'!$A:$J,3,FALSE)))</f>
        <v/>
      </c>
      <c r="S803" s="25" t="str">
        <f t="shared" si="132"/>
        <v/>
      </c>
      <c r="T803" s="27"/>
      <c r="U803" s="24" t="str">
        <f>IF($K803="N","",IF($K803="Y",VLOOKUP($A803,'Run1-3'!$A:$J,3,FALSE)))</f>
        <v/>
      </c>
      <c r="V803" s="25" t="str">
        <f t="shared" si="133"/>
        <v/>
      </c>
      <c r="W803" s="27"/>
      <c r="X803" s="25" t="str">
        <f t="shared" si="129"/>
        <v>N/A</v>
      </c>
    </row>
    <row r="804" spans="1:24" ht="15" customHeight="1" x14ac:dyDescent="0.3">
      <c r="A804" s="12" t="str">
        <f t="shared" si="124"/>
        <v>12-112926890-A-T</v>
      </c>
      <c r="B804" s="11" t="s">
        <v>486</v>
      </c>
      <c r="C804" s="6">
        <v>1.7000000000000001E-2</v>
      </c>
      <c r="D804" s="6"/>
      <c r="E804" s="6">
        <v>12</v>
      </c>
      <c r="F804" s="6">
        <v>112926890</v>
      </c>
      <c r="G804" s="6" t="s">
        <v>1082</v>
      </c>
      <c r="H804" s="6" t="s">
        <v>404</v>
      </c>
      <c r="I804" s="6">
        <v>824</v>
      </c>
      <c r="K804" s="19" t="str">
        <f t="shared" si="125"/>
        <v>N</v>
      </c>
      <c r="L804" s="20" t="str">
        <f t="shared" si="126"/>
        <v/>
      </c>
      <c r="M804" s="21" t="str">
        <f t="shared" si="127"/>
        <v/>
      </c>
      <c r="N804" s="22" t="str">
        <f t="shared" si="128"/>
        <v>N/A</v>
      </c>
      <c r="O804" s="23" t="str">
        <f t="shared" si="130"/>
        <v/>
      </c>
      <c r="P804" s="23" t="str">
        <f t="shared" si="131"/>
        <v/>
      </c>
      <c r="Q804" s="27"/>
      <c r="R804" s="24" t="str">
        <f>IF($K804="N","",IF($K804="Y",VLOOKUP($A804,'Run1-2'!$A:$J,3,FALSE)))</f>
        <v/>
      </c>
      <c r="S804" s="25" t="str">
        <f t="shared" si="132"/>
        <v/>
      </c>
      <c r="T804" s="27"/>
      <c r="U804" s="24" t="str">
        <f>IF($K804="N","",IF($K804="Y",VLOOKUP($A804,'Run1-3'!$A:$J,3,FALSE)))</f>
        <v/>
      </c>
      <c r="V804" s="25" t="str">
        <f t="shared" si="133"/>
        <v/>
      </c>
      <c r="W804" s="27"/>
      <c r="X804" s="25" t="str">
        <f t="shared" si="129"/>
        <v>N/A</v>
      </c>
    </row>
    <row r="805" spans="1:24" ht="15" customHeight="1" x14ac:dyDescent="0.3">
      <c r="A805" s="12" t="str">
        <f t="shared" si="124"/>
        <v>12-112926905-A</v>
      </c>
      <c r="B805" s="11" t="s">
        <v>704</v>
      </c>
      <c r="C805" s="6">
        <v>1.0500000000000001E-2</v>
      </c>
      <c r="D805" s="6"/>
      <c r="E805" s="6">
        <v>12</v>
      </c>
      <c r="F805" s="6">
        <v>112926905</v>
      </c>
      <c r="G805" s="6" t="s">
        <v>187</v>
      </c>
      <c r="H805" s="6" t="s">
        <v>1082</v>
      </c>
      <c r="I805" s="6">
        <v>860</v>
      </c>
      <c r="K805" s="19" t="str">
        <f t="shared" si="125"/>
        <v>N</v>
      </c>
      <c r="L805" s="20" t="str">
        <f t="shared" si="126"/>
        <v/>
      </c>
      <c r="M805" s="21" t="str">
        <f t="shared" si="127"/>
        <v/>
      </c>
      <c r="N805" s="22" t="str">
        <f t="shared" si="128"/>
        <v>N/A</v>
      </c>
      <c r="O805" s="23" t="str">
        <f t="shared" si="130"/>
        <v/>
      </c>
      <c r="P805" s="23" t="str">
        <f t="shared" si="131"/>
        <v/>
      </c>
      <c r="Q805" s="27"/>
      <c r="R805" s="24" t="str">
        <f>IF($K805="N","",IF($K805="Y",VLOOKUP($A805,'Run1-2'!$A:$J,3,FALSE)))</f>
        <v/>
      </c>
      <c r="S805" s="25" t="str">
        <f t="shared" si="132"/>
        <v/>
      </c>
      <c r="T805" s="27"/>
      <c r="U805" s="24" t="str">
        <f>IF($K805="N","",IF($K805="Y",VLOOKUP($A805,'Run1-3'!$A:$J,3,FALSE)))</f>
        <v/>
      </c>
      <c r="V805" s="25" t="str">
        <f t="shared" si="133"/>
        <v/>
      </c>
      <c r="W805" s="27"/>
      <c r="X805" s="25" t="str">
        <f t="shared" si="129"/>
        <v>N/A</v>
      </c>
    </row>
    <row r="806" spans="1:24" ht="15" customHeight="1" x14ac:dyDescent="0.3">
      <c r="A806" s="12" t="str">
        <f t="shared" si="124"/>
        <v>12-121431382-A+A</v>
      </c>
      <c r="B806" s="11" t="s">
        <v>930</v>
      </c>
      <c r="C806" s="6">
        <v>1.21E-2</v>
      </c>
      <c r="D806" s="6" t="s">
        <v>1441</v>
      </c>
      <c r="E806" s="6">
        <v>12</v>
      </c>
      <c r="F806" s="6">
        <v>121431382</v>
      </c>
      <c r="G806" s="6" t="s">
        <v>1082</v>
      </c>
      <c r="H806" s="6" t="s">
        <v>1092</v>
      </c>
      <c r="I806" s="6">
        <v>741</v>
      </c>
      <c r="K806" s="19" t="str">
        <f t="shared" si="125"/>
        <v>N</v>
      </c>
      <c r="L806" s="20" t="str">
        <f t="shared" si="126"/>
        <v/>
      </c>
      <c r="M806" s="21" t="str">
        <f t="shared" si="127"/>
        <v/>
      </c>
      <c r="N806" s="22" t="str">
        <f t="shared" si="128"/>
        <v>N/A</v>
      </c>
      <c r="O806" s="23" t="str">
        <f t="shared" si="130"/>
        <v/>
      </c>
      <c r="P806" s="23" t="str">
        <f t="shared" si="131"/>
        <v/>
      </c>
      <c r="Q806" s="27"/>
      <c r="R806" s="24" t="str">
        <f>IF($K806="N","",IF($K806="Y",VLOOKUP($A806,'Run1-2'!$A:$J,3,FALSE)))</f>
        <v/>
      </c>
      <c r="S806" s="25" t="str">
        <f t="shared" si="132"/>
        <v/>
      </c>
      <c r="T806" s="27"/>
      <c r="U806" s="24" t="str">
        <f>IF($K806="N","",IF($K806="Y",VLOOKUP($A806,'Run1-3'!$A:$J,3,FALSE)))</f>
        <v/>
      </c>
      <c r="V806" s="25" t="str">
        <f t="shared" si="133"/>
        <v/>
      </c>
      <c r="W806" s="27"/>
      <c r="X806" s="25" t="str">
        <f t="shared" si="129"/>
        <v>N/A</v>
      </c>
    </row>
    <row r="807" spans="1:24" ht="15" customHeight="1" x14ac:dyDescent="0.3">
      <c r="A807" s="12" t="str">
        <f t="shared" si="124"/>
        <v>12-121431392-A</v>
      </c>
      <c r="B807" s="11" t="s">
        <v>339</v>
      </c>
      <c r="C807" s="6">
        <v>1.3899999999999999E-2</v>
      </c>
      <c r="D807" s="6"/>
      <c r="E807" s="6">
        <v>12</v>
      </c>
      <c r="F807" s="6">
        <v>121431392</v>
      </c>
      <c r="G807" s="6" t="s">
        <v>187</v>
      </c>
      <c r="H807" s="6" t="s">
        <v>1082</v>
      </c>
      <c r="I807" s="6">
        <v>866</v>
      </c>
      <c r="K807" s="19" t="str">
        <f t="shared" si="125"/>
        <v>N</v>
      </c>
      <c r="L807" s="20" t="str">
        <f t="shared" si="126"/>
        <v/>
      </c>
      <c r="M807" s="21" t="str">
        <f t="shared" si="127"/>
        <v/>
      </c>
      <c r="N807" s="22" t="str">
        <f t="shared" si="128"/>
        <v>N/A</v>
      </c>
      <c r="O807" s="23" t="str">
        <f t="shared" si="130"/>
        <v/>
      </c>
      <c r="P807" s="23" t="str">
        <f t="shared" si="131"/>
        <v/>
      </c>
      <c r="Q807" s="27"/>
      <c r="R807" s="24" t="str">
        <f>IF($K807="N","",IF($K807="Y",VLOOKUP($A807,'Run1-2'!$A:$J,3,FALSE)))</f>
        <v/>
      </c>
      <c r="S807" s="25" t="str">
        <f t="shared" si="132"/>
        <v/>
      </c>
      <c r="T807" s="27"/>
      <c r="U807" s="24" t="str">
        <f>IF($K807="N","",IF($K807="Y",VLOOKUP($A807,'Run1-3'!$A:$J,3,FALSE)))</f>
        <v/>
      </c>
      <c r="V807" s="25" t="str">
        <f t="shared" si="133"/>
        <v/>
      </c>
      <c r="W807" s="27"/>
      <c r="X807" s="25" t="str">
        <f t="shared" si="129"/>
        <v>N/A</v>
      </c>
    </row>
    <row r="808" spans="1:24" ht="15" customHeight="1" x14ac:dyDescent="0.3">
      <c r="A808" s="12" t="str">
        <f t="shared" si="124"/>
        <v>12-121432057-T-G</v>
      </c>
      <c r="B808" s="11" t="s">
        <v>556</v>
      </c>
      <c r="C808" s="6">
        <v>2.0199999999999999E-2</v>
      </c>
      <c r="D808" s="6"/>
      <c r="E808" s="6">
        <v>12</v>
      </c>
      <c r="F808" s="6">
        <v>121432057</v>
      </c>
      <c r="G808" s="6" t="s">
        <v>1177</v>
      </c>
      <c r="H808" s="6" t="s">
        <v>610</v>
      </c>
      <c r="I808" s="6">
        <v>1682</v>
      </c>
      <c r="K808" s="19" t="str">
        <f t="shared" si="125"/>
        <v>N</v>
      </c>
      <c r="L808" s="20" t="str">
        <f t="shared" si="126"/>
        <v/>
      </c>
      <c r="M808" s="21" t="str">
        <f t="shared" si="127"/>
        <v/>
      </c>
      <c r="N808" s="22" t="str">
        <f t="shared" si="128"/>
        <v>N/A</v>
      </c>
      <c r="O808" s="23" t="str">
        <f t="shared" si="130"/>
        <v/>
      </c>
      <c r="P808" s="23" t="str">
        <f t="shared" si="131"/>
        <v/>
      </c>
      <c r="Q808" s="27"/>
      <c r="R808" s="24" t="str">
        <f>IF($K808="N","",IF($K808="Y",VLOOKUP($A808,'Run1-2'!$A:$J,3,FALSE)))</f>
        <v/>
      </c>
      <c r="S808" s="25" t="str">
        <f t="shared" si="132"/>
        <v/>
      </c>
      <c r="T808" s="27"/>
      <c r="U808" s="24" t="str">
        <f>IF($K808="N","",IF($K808="Y",VLOOKUP($A808,'Run1-3'!$A:$J,3,FALSE)))</f>
        <v/>
      </c>
      <c r="V808" s="25" t="str">
        <f t="shared" si="133"/>
        <v/>
      </c>
      <c r="W808" s="27"/>
      <c r="X808" s="25" t="str">
        <f t="shared" si="129"/>
        <v>N/A</v>
      </c>
    </row>
    <row r="809" spans="1:24" ht="15" customHeight="1" x14ac:dyDescent="0.3">
      <c r="A809" s="12" t="str">
        <f t="shared" si="124"/>
        <v>12-121432079-G-C</v>
      </c>
      <c r="B809" s="11" t="s">
        <v>999</v>
      </c>
      <c r="C809" s="6">
        <v>0.60099999999999998</v>
      </c>
      <c r="D809" s="6"/>
      <c r="E809" s="6">
        <v>12</v>
      </c>
      <c r="F809" s="6">
        <v>121432079</v>
      </c>
      <c r="G809" s="6" t="s">
        <v>187</v>
      </c>
      <c r="H809" s="6" t="s">
        <v>1035</v>
      </c>
      <c r="I809" s="6">
        <v>1336</v>
      </c>
      <c r="K809" s="19" t="str">
        <f t="shared" si="125"/>
        <v>N</v>
      </c>
      <c r="L809" s="20" t="str">
        <f t="shared" si="126"/>
        <v/>
      </c>
      <c r="M809" s="21" t="str">
        <f t="shared" si="127"/>
        <v/>
      </c>
      <c r="N809" s="22" t="str">
        <f t="shared" si="128"/>
        <v>N/A</v>
      </c>
      <c r="O809" s="23" t="str">
        <f t="shared" si="130"/>
        <v/>
      </c>
      <c r="P809" s="23" t="str">
        <f t="shared" si="131"/>
        <v/>
      </c>
      <c r="Q809" s="27"/>
      <c r="R809" s="24" t="str">
        <f>IF($K809="N","",IF($K809="Y",VLOOKUP($A809,'Run1-2'!$A:$J,3,FALSE)))</f>
        <v/>
      </c>
      <c r="S809" s="25" t="str">
        <f t="shared" si="132"/>
        <v/>
      </c>
      <c r="T809" s="27"/>
      <c r="U809" s="24" t="str">
        <f>IF($K809="N","",IF($K809="Y",VLOOKUP($A809,'Run1-3'!$A:$J,3,FALSE)))</f>
        <v/>
      </c>
      <c r="V809" s="25" t="str">
        <f t="shared" si="133"/>
        <v/>
      </c>
      <c r="W809" s="27"/>
      <c r="X809" s="25" t="str">
        <f t="shared" si="129"/>
        <v>N/A</v>
      </c>
    </row>
    <row r="810" spans="1:24" ht="15" customHeight="1" x14ac:dyDescent="0.3">
      <c r="A810" s="12" t="str">
        <f t="shared" si="124"/>
        <v>12-121432079-A</v>
      </c>
      <c r="B810" s="11" t="s">
        <v>770</v>
      </c>
      <c r="C810" s="6">
        <v>1.12E-2</v>
      </c>
      <c r="D810" s="6"/>
      <c r="E810" s="6">
        <v>12</v>
      </c>
      <c r="F810" s="6">
        <v>121432079</v>
      </c>
      <c r="G810" s="6" t="s">
        <v>187</v>
      </c>
      <c r="H810" s="6" t="s">
        <v>1082</v>
      </c>
      <c r="I810" s="6">
        <v>1336</v>
      </c>
      <c r="K810" s="19" t="str">
        <f t="shared" si="125"/>
        <v>N</v>
      </c>
      <c r="L810" s="20" t="str">
        <f t="shared" si="126"/>
        <v/>
      </c>
      <c r="M810" s="21" t="str">
        <f t="shared" si="127"/>
        <v/>
      </c>
      <c r="N810" s="22" t="str">
        <f t="shared" si="128"/>
        <v>N/A</v>
      </c>
      <c r="O810" s="23" t="str">
        <f t="shared" si="130"/>
        <v/>
      </c>
      <c r="P810" s="23" t="str">
        <f t="shared" si="131"/>
        <v/>
      </c>
      <c r="Q810" s="27"/>
      <c r="R810" s="24" t="str">
        <f>IF($K810="N","",IF($K810="Y",VLOOKUP($A810,'Run1-2'!$A:$J,3,FALSE)))</f>
        <v/>
      </c>
      <c r="S810" s="25" t="str">
        <f t="shared" si="132"/>
        <v/>
      </c>
      <c r="T810" s="27"/>
      <c r="U810" s="24" t="str">
        <f>IF($K810="N","",IF($K810="Y",VLOOKUP($A810,'Run1-3'!$A:$J,3,FALSE)))</f>
        <v/>
      </c>
      <c r="V810" s="25" t="str">
        <f t="shared" si="133"/>
        <v/>
      </c>
      <c r="W810" s="27"/>
      <c r="X810" s="25" t="str">
        <f t="shared" si="129"/>
        <v>N/A</v>
      </c>
    </row>
    <row r="811" spans="1:24" ht="15" customHeight="1" x14ac:dyDescent="0.3">
      <c r="A811" s="12" t="str">
        <f t="shared" si="124"/>
        <v>12-121432080-C-C</v>
      </c>
      <c r="B811" s="11" t="s">
        <v>1172</v>
      </c>
      <c r="C811" s="6">
        <v>2.7099999999999999E-2</v>
      </c>
      <c r="D811" s="6" t="s">
        <v>246</v>
      </c>
      <c r="E811" s="6">
        <v>12</v>
      </c>
      <c r="F811" s="6">
        <v>121432080</v>
      </c>
      <c r="G811" s="6" t="s">
        <v>125</v>
      </c>
      <c r="H811" s="6" t="s">
        <v>834</v>
      </c>
      <c r="I811" s="6">
        <v>591</v>
      </c>
      <c r="K811" s="19" t="str">
        <f t="shared" si="125"/>
        <v>N</v>
      </c>
      <c r="L811" s="20" t="str">
        <f t="shared" si="126"/>
        <v/>
      </c>
      <c r="M811" s="21" t="str">
        <f t="shared" si="127"/>
        <v/>
      </c>
      <c r="N811" s="22" t="str">
        <f t="shared" si="128"/>
        <v>N/A</v>
      </c>
      <c r="O811" s="23" t="str">
        <f t="shared" si="130"/>
        <v/>
      </c>
      <c r="P811" s="23" t="str">
        <f t="shared" si="131"/>
        <v/>
      </c>
      <c r="Q811" s="27"/>
      <c r="R811" s="24" t="str">
        <f>IF($K811="N","",IF($K811="Y",VLOOKUP($A811,'Run1-2'!$A:$J,3,FALSE)))</f>
        <v/>
      </c>
      <c r="S811" s="25" t="str">
        <f t="shared" si="132"/>
        <v/>
      </c>
      <c r="T811" s="27"/>
      <c r="U811" s="24" t="str">
        <f>IF($K811="N","",IF($K811="Y",VLOOKUP($A811,'Run1-3'!$A:$J,3,FALSE)))</f>
        <v/>
      </c>
      <c r="V811" s="25" t="str">
        <f t="shared" si="133"/>
        <v/>
      </c>
      <c r="W811" s="27"/>
      <c r="X811" s="25" t="str">
        <f t="shared" si="129"/>
        <v>N/A</v>
      </c>
    </row>
    <row r="812" spans="1:24" ht="15" customHeight="1" x14ac:dyDescent="0.3">
      <c r="A812" s="12" t="str">
        <f t="shared" si="124"/>
        <v>12-121432080-T</v>
      </c>
      <c r="B812" s="11" t="s">
        <v>952</v>
      </c>
      <c r="C812" s="6">
        <v>1.0200000000000001E-2</v>
      </c>
      <c r="D812" s="6" t="s">
        <v>246</v>
      </c>
      <c r="E812" s="6">
        <v>12</v>
      </c>
      <c r="F812" s="6">
        <v>121432080</v>
      </c>
      <c r="G812" s="6" t="s">
        <v>125</v>
      </c>
      <c r="H812" s="6" t="s">
        <v>1177</v>
      </c>
      <c r="I812" s="6">
        <v>591</v>
      </c>
      <c r="K812" s="19" t="str">
        <f t="shared" si="125"/>
        <v>N</v>
      </c>
      <c r="L812" s="20" t="str">
        <f t="shared" si="126"/>
        <v/>
      </c>
      <c r="M812" s="21" t="str">
        <f t="shared" si="127"/>
        <v/>
      </c>
      <c r="N812" s="22" t="str">
        <f t="shared" si="128"/>
        <v>N/A</v>
      </c>
      <c r="O812" s="23" t="str">
        <f t="shared" si="130"/>
        <v/>
      </c>
      <c r="P812" s="23" t="str">
        <f t="shared" si="131"/>
        <v/>
      </c>
      <c r="Q812" s="27"/>
      <c r="R812" s="24" t="str">
        <f>IF($K812="N","",IF($K812="Y",VLOOKUP($A812,'Run1-2'!$A:$J,3,FALSE)))</f>
        <v/>
      </c>
      <c r="S812" s="25" t="str">
        <f t="shared" si="132"/>
        <v/>
      </c>
      <c r="T812" s="27"/>
      <c r="U812" s="24" t="str">
        <f>IF($K812="N","",IF($K812="Y",VLOOKUP($A812,'Run1-3'!$A:$J,3,FALSE)))</f>
        <v/>
      </c>
      <c r="V812" s="25" t="str">
        <f t="shared" si="133"/>
        <v/>
      </c>
      <c r="W812" s="27"/>
      <c r="X812" s="25" t="str">
        <f t="shared" si="129"/>
        <v>N/A</v>
      </c>
    </row>
    <row r="813" spans="1:24" ht="15" customHeight="1" x14ac:dyDescent="0.3">
      <c r="A813" s="12" t="str">
        <f t="shared" si="124"/>
        <v>13-28602284-T+T</v>
      </c>
      <c r="B813" s="11" t="s">
        <v>1</v>
      </c>
      <c r="C813" s="6">
        <v>3.0200000000000001E-2</v>
      </c>
      <c r="D813" s="6"/>
      <c r="E813" s="6">
        <v>13</v>
      </c>
      <c r="F813" s="6">
        <v>28602284</v>
      </c>
      <c r="G813" s="6" t="s">
        <v>1177</v>
      </c>
      <c r="H813" s="6" t="s">
        <v>997</v>
      </c>
      <c r="I813" s="6">
        <v>762</v>
      </c>
      <c r="K813" s="19" t="str">
        <f t="shared" si="125"/>
        <v>N</v>
      </c>
      <c r="L813" s="20" t="str">
        <f t="shared" si="126"/>
        <v/>
      </c>
      <c r="M813" s="21" t="str">
        <f t="shared" si="127"/>
        <v/>
      </c>
      <c r="N813" s="22" t="str">
        <f t="shared" si="128"/>
        <v>N/A</v>
      </c>
      <c r="O813" s="23" t="str">
        <f t="shared" si="130"/>
        <v/>
      </c>
      <c r="P813" s="23" t="str">
        <f t="shared" si="131"/>
        <v/>
      </c>
      <c r="Q813" s="27"/>
      <c r="R813" s="24" t="str">
        <f>IF($K813="N","",IF($K813="Y",VLOOKUP($A813,'Run1-2'!$A:$J,3,FALSE)))</f>
        <v/>
      </c>
      <c r="S813" s="25" t="str">
        <f t="shared" si="132"/>
        <v/>
      </c>
      <c r="T813" s="27"/>
      <c r="U813" s="24" t="str">
        <f>IF($K813="N","",IF($K813="Y",VLOOKUP($A813,'Run1-3'!$A:$J,3,FALSE)))</f>
        <v/>
      </c>
      <c r="V813" s="25" t="str">
        <f t="shared" si="133"/>
        <v/>
      </c>
      <c r="W813" s="27"/>
      <c r="X813" s="25" t="str">
        <f t="shared" si="129"/>
        <v>N/A</v>
      </c>
    </row>
    <row r="814" spans="1:24" ht="15" customHeight="1" x14ac:dyDescent="0.3">
      <c r="A814" s="12" t="str">
        <f t="shared" si="124"/>
        <v>13-28602315-T</v>
      </c>
      <c r="B814" s="11" t="s">
        <v>792</v>
      </c>
      <c r="C814" s="6">
        <v>0.01</v>
      </c>
      <c r="D814" s="6"/>
      <c r="E814" s="6">
        <v>13</v>
      </c>
      <c r="F814" s="6">
        <v>28602315</v>
      </c>
      <c r="G814" s="6" t="s">
        <v>125</v>
      </c>
      <c r="H814" s="6" t="s">
        <v>1177</v>
      </c>
      <c r="I814" s="6">
        <v>998</v>
      </c>
      <c r="K814" s="19" t="str">
        <f t="shared" si="125"/>
        <v>N</v>
      </c>
      <c r="L814" s="20" t="str">
        <f t="shared" si="126"/>
        <v/>
      </c>
      <c r="M814" s="21" t="str">
        <f t="shared" si="127"/>
        <v/>
      </c>
      <c r="N814" s="22" t="str">
        <f t="shared" si="128"/>
        <v>N/A</v>
      </c>
      <c r="O814" s="23" t="str">
        <f t="shared" si="130"/>
        <v/>
      </c>
      <c r="P814" s="23" t="str">
        <f t="shared" si="131"/>
        <v/>
      </c>
      <c r="Q814" s="27"/>
      <c r="R814" s="24" t="str">
        <f>IF($K814="N","",IF($K814="Y",VLOOKUP($A814,'Run1-2'!$A:$J,3,FALSE)))</f>
        <v/>
      </c>
      <c r="S814" s="25" t="str">
        <f t="shared" si="132"/>
        <v/>
      </c>
      <c r="T814" s="27"/>
      <c r="U814" s="24" t="str">
        <f>IF($K814="N","",IF($K814="Y",VLOOKUP($A814,'Run1-3'!$A:$J,3,FALSE)))</f>
        <v/>
      </c>
      <c r="V814" s="25" t="str">
        <f t="shared" si="133"/>
        <v/>
      </c>
      <c r="W814" s="27"/>
      <c r="X814" s="25" t="str">
        <f t="shared" si="129"/>
        <v>N/A</v>
      </c>
    </row>
    <row r="815" spans="1:24" ht="15" customHeight="1" x14ac:dyDescent="0.3">
      <c r="A815" s="12" t="str">
        <f t="shared" si="124"/>
        <v>13-28602329-G-C</v>
      </c>
      <c r="B815" s="11" t="s">
        <v>1023</v>
      </c>
      <c r="C815" s="6">
        <v>1.66E-2</v>
      </c>
      <c r="D815" s="6" t="s">
        <v>1353</v>
      </c>
      <c r="E815" s="6">
        <v>13</v>
      </c>
      <c r="F815" s="6">
        <v>28602329</v>
      </c>
      <c r="G815" s="6" t="s">
        <v>187</v>
      </c>
      <c r="H815" s="6" t="s">
        <v>1035</v>
      </c>
      <c r="I815" s="6">
        <v>1026</v>
      </c>
      <c r="K815" s="19" t="str">
        <f t="shared" si="125"/>
        <v>N</v>
      </c>
      <c r="L815" s="20" t="str">
        <f t="shared" si="126"/>
        <v/>
      </c>
      <c r="M815" s="21" t="str">
        <f t="shared" si="127"/>
        <v/>
      </c>
      <c r="N815" s="22" t="str">
        <f t="shared" si="128"/>
        <v>N/A</v>
      </c>
      <c r="O815" s="23" t="str">
        <f t="shared" si="130"/>
        <v/>
      </c>
      <c r="P815" s="23" t="str">
        <f t="shared" si="131"/>
        <v/>
      </c>
      <c r="Q815" s="27"/>
      <c r="R815" s="24" t="str">
        <f>IF($K815="N","",IF($K815="Y",VLOOKUP($A815,'Run1-2'!$A:$J,3,FALSE)))</f>
        <v/>
      </c>
      <c r="S815" s="25" t="str">
        <f t="shared" si="132"/>
        <v/>
      </c>
      <c r="T815" s="27"/>
      <c r="U815" s="24" t="str">
        <f>IF($K815="N","",IF($K815="Y",VLOOKUP($A815,'Run1-3'!$A:$J,3,FALSE)))</f>
        <v/>
      </c>
      <c r="V815" s="25" t="str">
        <f t="shared" si="133"/>
        <v/>
      </c>
      <c r="W815" s="27"/>
      <c r="X815" s="25" t="str">
        <f t="shared" si="129"/>
        <v>N/A</v>
      </c>
    </row>
    <row r="816" spans="1:24" ht="15" customHeight="1" x14ac:dyDescent="0.3">
      <c r="A816" s="12" t="str">
        <f t="shared" si="124"/>
        <v>13-28602330-T</v>
      </c>
      <c r="B816" s="11" t="s">
        <v>1235</v>
      </c>
      <c r="C816" s="6">
        <v>1.04E-2</v>
      </c>
      <c r="D816" s="6"/>
      <c r="E816" s="6">
        <v>13</v>
      </c>
      <c r="F816" s="6">
        <v>28602330</v>
      </c>
      <c r="G816" s="6" t="s">
        <v>125</v>
      </c>
      <c r="H816" s="6" t="s">
        <v>1177</v>
      </c>
      <c r="I816" s="6">
        <v>867</v>
      </c>
      <c r="K816" s="19" t="str">
        <f t="shared" si="125"/>
        <v>N</v>
      </c>
      <c r="L816" s="20" t="str">
        <f t="shared" si="126"/>
        <v/>
      </c>
      <c r="M816" s="21" t="str">
        <f t="shared" si="127"/>
        <v/>
      </c>
      <c r="N816" s="22" t="str">
        <f t="shared" si="128"/>
        <v>N/A</v>
      </c>
      <c r="O816" s="23" t="str">
        <f t="shared" si="130"/>
        <v/>
      </c>
      <c r="P816" s="23" t="str">
        <f t="shared" si="131"/>
        <v/>
      </c>
      <c r="Q816" s="27"/>
      <c r="R816" s="24" t="str">
        <f>IF($K816="N","",IF($K816="Y",VLOOKUP($A816,'Run1-2'!$A:$J,3,FALSE)))</f>
        <v/>
      </c>
      <c r="S816" s="25" t="str">
        <f t="shared" si="132"/>
        <v/>
      </c>
      <c r="T816" s="27"/>
      <c r="U816" s="24" t="str">
        <f>IF($K816="N","",IF($K816="Y",VLOOKUP($A816,'Run1-3'!$A:$J,3,FALSE)))</f>
        <v/>
      </c>
      <c r="V816" s="25" t="str">
        <f t="shared" si="133"/>
        <v/>
      </c>
      <c r="W816" s="27"/>
      <c r="X816" s="25" t="str">
        <f t="shared" si="129"/>
        <v>N/A</v>
      </c>
    </row>
    <row r="817" spans="1:24" ht="15" customHeight="1" x14ac:dyDescent="0.3">
      <c r="A817" s="12" t="str">
        <f t="shared" si="124"/>
        <v>13-28602354-T</v>
      </c>
      <c r="B817" s="11" t="s">
        <v>62</v>
      </c>
      <c r="C817" s="6">
        <v>1.15E-2</v>
      </c>
      <c r="D817" s="6"/>
      <c r="E817" s="6">
        <v>13</v>
      </c>
      <c r="F817" s="6">
        <v>28602354</v>
      </c>
      <c r="G817" s="6" t="s">
        <v>125</v>
      </c>
      <c r="H817" s="6" t="s">
        <v>1177</v>
      </c>
      <c r="I817" s="6">
        <v>1048</v>
      </c>
      <c r="K817" s="19" t="str">
        <f t="shared" si="125"/>
        <v>N</v>
      </c>
      <c r="L817" s="20" t="str">
        <f t="shared" si="126"/>
        <v/>
      </c>
      <c r="M817" s="21" t="str">
        <f t="shared" si="127"/>
        <v/>
      </c>
      <c r="N817" s="22" t="str">
        <f t="shared" si="128"/>
        <v>N/A</v>
      </c>
      <c r="O817" s="23" t="str">
        <f t="shared" si="130"/>
        <v/>
      </c>
      <c r="P817" s="23" t="str">
        <f t="shared" si="131"/>
        <v/>
      </c>
      <c r="Q817" s="27"/>
      <c r="R817" s="24" t="str">
        <f>IF($K817="N","",IF($K817="Y",VLOOKUP($A817,'Run1-2'!$A:$J,3,FALSE)))</f>
        <v/>
      </c>
      <c r="S817" s="25" t="str">
        <f t="shared" si="132"/>
        <v/>
      </c>
      <c r="T817" s="27"/>
      <c r="U817" s="24" t="str">
        <f>IF($K817="N","",IF($K817="Y",VLOOKUP($A817,'Run1-3'!$A:$J,3,FALSE)))</f>
        <v/>
      </c>
      <c r="V817" s="25" t="str">
        <f t="shared" si="133"/>
        <v/>
      </c>
      <c r="W817" s="27"/>
      <c r="X817" s="25" t="str">
        <f t="shared" si="129"/>
        <v>N/A</v>
      </c>
    </row>
    <row r="818" spans="1:24" ht="15" customHeight="1" x14ac:dyDescent="0.3">
      <c r="A818" s="12" t="str">
        <f t="shared" si="124"/>
        <v>13-28602362-T</v>
      </c>
      <c r="B818" s="11" t="s">
        <v>858</v>
      </c>
      <c r="C818" s="6">
        <v>1.04E-2</v>
      </c>
      <c r="D818" s="6"/>
      <c r="E818" s="6">
        <v>13</v>
      </c>
      <c r="F818" s="6">
        <v>28602362</v>
      </c>
      <c r="G818" s="6" t="s">
        <v>125</v>
      </c>
      <c r="H818" s="6" t="s">
        <v>1177</v>
      </c>
      <c r="I818" s="6">
        <v>964</v>
      </c>
      <c r="K818" s="19" t="str">
        <f t="shared" si="125"/>
        <v>N</v>
      </c>
      <c r="L818" s="20" t="str">
        <f t="shared" si="126"/>
        <v/>
      </c>
      <c r="M818" s="21" t="str">
        <f t="shared" si="127"/>
        <v/>
      </c>
      <c r="N818" s="22" t="str">
        <f t="shared" si="128"/>
        <v>N/A</v>
      </c>
      <c r="O818" s="23" t="str">
        <f t="shared" si="130"/>
        <v/>
      </c>
      <c r="P818" s="23" t="str">
        <f t="shared" si="131"/>
        <v/>
      </c>
      <c r="Q818" s="27"/>
      <c r="R818" s="24" t="str">
        <f>IF($K818="N","",IF($K818="Y",VLOOKUP($A818,'Run1-2'!$A:$J,3,FALSE)))</f>
        <v/>
      </c>
      <c r="S818" s="25" t="str">
        <f t="shared" si="132"/>
        <v/>
      </c>
      <c r="T818" s="27"/>
      <c r="U818" s="24" t="str">
        <f>IF($K818="N","",IF($K818="Y",VLOOKUP($A818,'Run1-3'!$A:$J,3,FALSE)))</f>
        <v/>
      </c>
      <c r="V818" s="25" t="str">
        <f t="shared" si="133"/>
        <v/>
      </c>
      <c r="W818" s="27"/>
      <c r="X818" s="25" t="str">
        <f t="shared" si="129"/>
        <v>N/A</v>
      </c>
    </row>
    <row r="819" spans="1:24" ht="15" customHeight="1" x14ac:dyDescent="0.3">
      <c r="A819" s="12" t="str">
        <f t="shared" si="124"/>
        <v>13-28602368-T-G</v>
      </c>
      <c r="B819" s="11" t="s">
        <v>1086</v>
      </c>
      <c r="C819" s="6">
        <v>0.19470000000000001</v>
      </c>
      <c r="D819" s="6"/>
      <c r="E819" s="6">
        <v>13</v>
      </c>
      <c r="F819" s="6">
        <v>28602368</v>
      </c>
      <c r="G819" s="6" t="s">
        <v>1177</v>
      </c>
      <c r="H819" s="6" t="s">
        <v>610</v>
      </c>
      <c r="I819" s="6">
        <v>1022</v>
      </c>
      <c r="K819" s="19" t="str">
        <f t="shared" si="125"/>
        <v>Y</v>
      </c>
      <c r="L819" s="20">
        <f t="shared" si="126"/>
        <v>0.19470000000000001</v>
      </c>
      <c r="M819" s="21" t="str">
        <f t="shared" si="127"/>
        <v>B</v>
      </c>
      <c r="N819" s="22">
        <f t="shared" si="128"/>
        <v>9.7880000000000009E-2</v>
      </c>
      <c r="O819" s="23">
        <f t="shared" si="130"/>
        <v>9.6820000000000003E-2</v>
      </c>
      <c r="P819" s="23">
        <f t="shared" si="131"/>
        <v>0.29258000000000001</v>
      </c>
      <c r="Q819" s="27"/>
      <c r="R819" s="24">
        <f>IF($K819="N","",IF($K819="Y",VLOOKUP($A819,'Run1-2'!$A:$J,3,FALSE)))</f>
        <v>0.15890000000000001</v>
      </c>
      <c r="S819" s="25" t="str">
        <f t="shared" si="132"/>
        <v>Y</v>
      </c>
      <c r="T819" s="27"/>
      <c r="U819" s="24">
        <f>IF($K819="N","",IF($K819="Y",VLOOKUP($A819,'Run1-3'!$A:$J,3,FALSE)))</f>
        <v>0.25459999999999999</v>
      </c>
      <c r="V819" s="25" t="str">
        <f t="shared" si="133"/>
        <v>Y</v>
      </c>
      <c r="W819" s="27"/>
      <c r="X819" s="25" t="str">
        <f t="shared" si="129"/>
        <v>Y</v>
      </c>
    </row>
    <row r="820" spans="1:24" ht="15" customHeight="1" x14ac:dyDescent="0.3">
      <c r="A820" s="12" t="str">
        <f t="shared" si="124"/>
        <v>13-28602373-T</v>
      </c>
      <c r="B820" s="11" t="s">
        <v>1298</v>
      </c>
      <c r="C820" s="6">
        <v>1.09E-2</v>
      </c>
      <c r="D820" s="6"/>
      <c r="E820" s="6">
        <v>13</v>
      </c>
      <c r="F820" s="6">
        <v>28602373</v>
      </c>
      <c r="G820" s="6" t="s">
        <v>125</v>
      </c>
      <c r="H820" s="6" t="s">
        <v>1177</v>
      </c>
      <c r="I820" s="6">
        <v>1009</v>
      </c>
      <c r="K820" s="19" t="str">
        <f t="shared" si="125"/>
        <v>N</v>
      </c>
      <c r="L820" s="20" t="str">
        <f t="shared" si="126"/>
        <v/>
      </c>
      <c r="M820" s="21" t="str">
        <f t="shared" si="127"/>
        <v/>
      </c>
      <c r="N820" s="22" t="str">
        <f t="shared" si="128"/>
        <v>N/A</v>
      </c>
      <c r="O820" s="23" t="str">
        <f t="shared" si="130"/>
        <v/>
      </c>
      <c r="P820" s="23" t="str">
        <f t="shared" si="131"/>
        <v/>
      </c>
      <c r="Q820" s="27"/>
      <c r="R820" s="24" t="str">
        <f>IF($K820="N","",IF($K820="Y",VLOOKUP($A820,'Run1-2'!$A:$J,3,FALSE)))</f>
        <v/>
      </c>
      <c r="S820" s="25" t="str">
        <f t="shared" si="132"/>
        <v/>
      </c>
      <c r="T820" s="27"/>
      <c r="U820" s="24" t="str">
        <f>IF($K820="N","",IF($K820="Y",VLOOKUP($A820,'Run1-3'!$A:$J,3,FALSE)))</f>
        <v/>
      </c>
      <c r="V820" s="25" t="str">
        <f t="shared" si="133"/>
        <v/>
      </c>
      <c r="W820" s="27"/>
      <c r="X820" s="25" t="str">
        <f t="shared" si="129"/>
        <v>N/A</v>
      </c>
    </row>
    <row r="821" spans="1:24" ht="15" customHeight="1" x14ac:dyDescent="0.3">
      <c r="A821" s="12" t="str">
        <f t="shared" si="124"/>
        <v>13-28602376-T</v>
      </c>
      <c r="B821" s="11" t="s">
        <v>1259</v>
      </c>
      <c r="C821" s="6">
        <v>1.2E-2</v>
      </c>
      <c r="D821" s="6"/>
      <c r="E821" s="6">
        <v>13</v>
      </c>
      <c r="F821" s="6">
        <v>28602376</v>
      </c>
      <c r="G821" s="6" t="s">
        <v>125</v>
      </c>
      <c r="H821" s="6" t="s">
        <v>1177</v>
      </c>
      <c r="I821" s="6">
        <v>999</v>
      </c>
      <c r="K821" s="19" t="str">
        <f t="shared" si="125"/>
        <v>N</v>
      </c>
      <c r="L821" s="20" t="str">
        <f t="shared" si="126"/>
        <v/>
      </c>
      <c r="M821" s="21" t="str">
        <f t="shared" si="127"/>
        <v/>
      </c>
      <c r="N821" s="22" t="str">
        <f t="shared" si="128"/>
        <v>N/A</v>
      </c>
      <c r="O821" s="23" t="str">
        <f t="shared" si="130"/>
        <v/>
      </c>
      <c r="P821" s="23" t="str">
        <f t="shared" si="131"/>
        <v/>
      </c>
      <c r="Q821" s="27"/>
      <c r="R821" s="24" t="str">
        <f>IF($K821="N","",IF($K821="Y",VLOOKUP($A821,'Run1-2'!$A:$J,3,FALSE)))</f>
        <v/>
      </c>
      <c r="S821" s="25" t="str">
        <f t="shared" si="132"/>
        <v/>
      </c>
      <c r="T821" s="27"/>
      <c r="U821" s="24" t="str">
        <f>IF($K821="N","",IF($K821="Y",VLOOKUP($A821,'Run1-3'!$A:$J,3,FALSE)))</f>
        <v/>
      </c>
      <c r="V821" s="25" t="str">
        <f t="shared" si="133"/>
        <v/>
      </c>
      <c r="W821" s="27"/>
      <c r="X821" s="25" t="str">
        <f t="shared" si="129"/>
        <v>N/A</v>
      </c>
    </row>
    <row r="822" spans="1:24" ht="15" customHeight="1" x14ac:dyDescent="0.3">
      <c r="A822" s="12" t="str">
        <f t="shared" si="124"/>
        <v>13-28608229-T</v>
      </c>
      <c r="B822" s="11" t="s">
        <v>300</v>
      </c>
      <c r="C822" s="6">
        <v>7.1400000000000005E-2</v>
      </c>
      <c r="D822" s="6"/>
      <c r="E822" s="6">
        <v>13</v>
      </c>
      <c r="F822" s="6">
        <v>28608229</v>
      </c>
      <c r="G822" s="6" t="s">
        <v>1082</v>
      </c>
      <c r="H822" s="6" t="s">
        <v>1177</v>
      </c>
      <c r="I822" s="6">
        <v>308</v>
      </c>
      <c r="K822" s="19" t="str">
        <f t="shared" si="125"/>
        <v>Y</v>
      </c>
      <c r="L822" s="20">
        <f t="shared" si="126"/>
        <v>7.1400000000000005E-2</v>
      </c>
      <c r="M822" s="21" t="str">
        <f t="shared" si="127"/>
        <v>A</v>
      </c>
      <c r="N822" s="22">
        <f t="shared" si="128"/>
        <v>5.57E-2</v>
      </c>
      <c r="O822" s="23">
        <f t="shared" si="130"/>
        <v>1.5700000000000006E-2</v>
      </c>
      <c r="P822" s="23">
        <f t="shared" si="131"/>
        <v>0.12709999999999999</v>
      </c>
      <c r="Q822" s="27"/>
      <c r="R822" s="24">
        <f>IF($K822="N","",IF($K822="Y",VLOOKUP($A822,'Run1-2'!$A:$J,3,FALSE)))</f>
        <v>0.12570000000000001</v>
      </c>
      <c r="S822" s="25" t="str">
        <f t="shared" si="132"/>
        <v>Y</v>
      </c>
      <c r="T822" s="27"/>
      <c r="U822" s="24">
        <f>IF($K822="N","",IF($K822="Y",VLOOKUP($A822,'Run1-3'!$A:$J,3,FALSE)))</f>
        <v>9.7600000000000006E-2</v>
      </c>
      <c r="V822" s="25" t="str">
        <f t="shared" si="133"/>
        <v>Y</v>
      </c>
      <c r="W822" s="27"/>
      <c r="X822" s="25" t="str">
        <f t="shared" si="129"/>
        <v>Y</v>
      </c>
    </row>
    <row r="823" spans="1:24" ht="15" customHeight="1" x14ac:dyDescent="0.3">
      <c r="A823" s="12" t="str">
        <f t="shared" si="124"/>
        <v>13-28608229-A-T</v>
      </c>
      <c r="B823" s="11" t="s">
        <v>86</v>
      </c>
      <c r="C823" s="6">
        <v>1.2999999999999999E-2</v>
      </c>
      <c r="D823" s="6"/>
      <c r="E823" s="6">
        <v>13</v>
      </c>
      <c r="F823" s="6">
        <v>28608229</v>
      </c>
      <c r="G823" s="6" t="s">
        <v>1082</v>
      </c>
      <c r="H823" s="6" t="s">
        <v>404</v>
      </c>
      <c r="I823" s="6">
        <v>308</v>
      </c>
      <c r="K823" s="19" t="str">
        <f t="shared" si="125"/>
        <v>N</v>
      </c>
      <c r="L823" s="20" t="str">
        <f t="shared" si="126"/>
        <v/>
      </c>
      <c r="M823" s="21" t="str">
        <f t="shared" si="127"/>
        <v/>
      </c>
      <c r="N823" s="22" t="str">
        <f t="shared" si="128"/>
        <v>N/A</v>
      </c>
      <c r="O823" s="23" t="str">
        <f t="shared" si="130"/>
        <v/>
      </c>
      <c r="P823" s="23" t="str">
        <f t="shared" si="131"/>
        <v/>
      </c>
      <c r="Q823" s="27"/>
      <c r="R823" s="24" t="str">
        <f>IF($K823="N","",IF($K823="Y",VLOOKUP($A823,'Run1-2'!$A:$J,3,FALSE)))</f>
        <v/>
      </c>
      <c r="S823" s="25" t="str">
        <f t="shared" si="132"/>
        <v/>
      </c>
      <c r="T823" s="27"/>
      <c r="U823" s="24" t="str">
        <f>IF($K823="N","",IF($K823="Y",VLOOKUP($A823,'Run1-3'!$A:$J,3,FALSE)))</f>
        <v/>
      </c>
      <c r="V823" s="25" t="str">
        <f t="shared" si="133"/>
        <v/>
      </c>
      <c r="W823" s="27"/>
      <c r="X823" s="25" t="str">
        <f t="shared" si="129"/>
        <v>N/A</v>
      </c>
    </row>
    <row r="824" spans="1:24" ht="15" customHeight="1" x14ac:dyDescent="0.3">
      <c r="A824" s="12" t="str">
        <f t="shared" si="124"/>
        <v>13-28608233-T+T</v>
      </c>
      <c r="B824" s="11" t="s">
        <v>1318</v>
      </c>
      <c r="C824" s="6">
        <v>4.3200000000000002E-2</v>
      </c>
      <c r="D824" s="6"/>
      <c r="E824" s="6">
        <v>13</v>
      </c>
      <c r="F824" s="6">
        <v>28608233</v>
      </c>
      <c r="G824" s="6" t="s">
        <v>1177</v>
      </c>
      <c r="H824" s="6" t="s">
        <v>997</v>
      </c>
      <c r="I824" s="6">
        <v>301</v>
      </c>
      <c r="K824" s="19" t="str">
        <f t="shared" si="125"/>
        <v>N</v>
      </c>
      <c r="L824" s="20" t="str">
        <f t="shared" si="126"/>
        <v/>
      </c>
      <c r="M824" s="21" t="str">
        <f t="shared" si="127"/>
        <v/>
      </c>
      <c r="N824" s="22" t="str">
        <f t="shared" si="128"/>
        <v>N/A</v>
      </c>
      <c r="O824" s="23" t="str">
        <f t="shared" si="130"/>
        <v/>
      </c>
      <c r="P824" s="23" t="str">
        <f t="shared" si="131"/>
        <v/>
      </c>
      <c r="Q824" s="27"/>
      <c r="R824" s="24" t="str">
        <f>IF($K824="N","",IF($K824="Y",VLOOKUP($A824,'Run1-2'!$A:$J,3,FALSE)))</f>
        <v/>
      </c>
      <c r="S824" s="25" t="str">
        <f t="shared" si="132"/>
        <v/>
      </c>
      <c r="T824" s="27"/>
      <c r="U824" s="24" t="str">
        <f>IF($K824="N","",IF($K824="Y",VLOOKUP($A824,'Run1-3'!$A:$J,3,FALSE)))</f>
        <v/>
      </c>
      <c r="V824" s="25" t="str">
        <f t="shared" si="133"/>
        <v/>
      </c>
      <c r="W824" s="27"/>
      <c r="X824" s="25" t="str">
        <f t="shared" si="129"/>
        <v>N/A</v>
      </c>
    </row>
    <row r="825" spans="1:24" ht="15" customHeight="1" x14ac:dyDescent="0.3">
      <c r="A825" s="12" t="str">
        <f t="shared" si="124"/>
        <v>13-28608233-C</v>
      </c>
      <c r="B825" s="11" t="s">
        <v>517</v>
      </c>
      <c r="C825" s="6">
        <v>1.3299999999999999E-2</v>
      </c>
      <c r="D825" s="6"/>
      <c r="E825" s="6">
        <v>13</v>
      </c>
      <c r="F825" s="6">
        <v>28608233</v>
      </c>
      <c r="G825" s="6" t="s">
        <v>1177</v>
      </c>
      <c r="H825" s="6" t="s">
        <v>125</v>
      </c>
      <c r="I825" s="6">
        <v>301</v>
      </c>
      <c r="K825" s="19" t="str">
        <f t="shared" si="125"/>
        <v>N</v>
      </c>
      <c r="L825" s="20" t="str">
        <f t="shared" si="126"/>
        <v/>
      </c>
      <c r="M825" s="21" t="str">
        <f t="shared" si="127"/>
        <v/>
      </c>
      <c r="N825" s="22" t="str">
        <f t="shared" si="128"/>
        <v>N/A</v>
      </c>
      <c r="O825" s="23" t="str">
        <f t="shared" si="130"/>
        <v/>
      </c>
      <c r="P825" s="23" t="str">
        <f t="shared" si="131"/>
        <v/>
      </c>
      <c r="Q825" s="27"/>
      <c r="R825" s="24" t="str">
        <f>IF($K825="N","",IF($K825="Y",VLOOKUP($A825,'Run1-2'!$A:$J,3,FALSE)))</f>
        <v/>
      </c>
      <c r="S825" s="25" t="str">
        <f t="shared" si="132"/>
        <v/>
      </c>
      <c r="T825" s="27"/>
      <c r="U825" s="24" t="str">
        <f>IF($K825="N","",IF($K825="Y",VLOOKUP($A825,'Run1-3'!$A:$J,3,FALSE)))</f>
        <v/>
      </c>
      <c r="V825" s="25" t="str">
        <f t="shared" si="133"/>
        <v/>
      </c>
      <c r="W825" s="27"/>
      <c r="X825" s="25" t="str">
        <f t="shared" si="129"/>
        <v>N/A</v>
      </c>
    </row>
    <row r="826" spans="1:24" ht="15" customHeight="1" x14ac:dyDescent="0.3">
      <c r="A826" s="12" t="str">
        <f t="shared" si="124"/>
        <v>13-28608234-T</v>
      </c>
      <c r="B826" s="11" t="s">
        <v>146</v>
      </c>
      <c r="C826" s="6">
        <v>0.01</v>
      </c>
      <c r="D826" s="6"/>
      <c r="E826" s="6">
        <v>13</v>
      </c>
      <c r="F826" s="6">
        <v>28608234</v>
      </c>
      <c r="G826" s="6" t="s">
        <v>125</v>
      </c>
      <c r="H826" s="6" t="s">
        <v>1177</v>
      </c>
      <c r="I826" s="6">
        <v>399</v>
      </c>
      <c r="K826" s="19" t="str">
        <f t="shared" si="125"/>
        <v>N</v>
      </c>
      <c r="L826" s="20" t="str">
        <f t="shared" si="126"/>
        <v/>
      </c>
      <c r="M826" s="21" t="str">
        <f t="shared" si="127"/>
        <v/>
      </c>
      <c r="N826" s="22" t="str">
        <f t="shared" si="128"/>
        <v>N/A</v>
      </c>
      <c r="O826" s="23" t="str">
        <f t="shared" si="130"/>
        <v/>
      </c>
      <c r="P826" s="23" t="str">
        <f t="shared" si="131"/>
        <v/>
      </c>
      <c r="Q826" s="27"/>
      <c r="R826" s="24" t="str">
        <f>IF($K826="N","",IF($K826="Y",VLOOKUP($A826,'Run1-2'!$A:$J,3,FALSE)))</f>
        <v/>
      </c>
      <c r="S826" s="25" t="str">
        <f t="shared" si="132"/>
        <v/>
      </c>
      <c r="T826" s="27"/>
      <c r="U826" s="24" t="str">
        <f>IF($K826="N","",IF($K826="Y",VLOOKUP($A826,'Run1-3'!$A:$J,3,FALSE)))</f>
        <v/>
      </c>
      <c r="V826" s="25" t="str">
        <f t="shared" si="133"/>
        <v/>
      </c>
      <c r="W826" s="27"/>
      <c r="X826" s="25" t="str">
        <f t="shared" si="129"/>
        <v>N/A</v>
      </c>
    </row>
    <row r="827" spans="1:24" ht="15" customHeight="1" x14ac:dyDescent="0.3">
      <c r="A827" s="12" t="str">
        <f t="shared" si="124"/>
        <v>13-28608235-C</v>
      </c>
      <c r="B827" s="11" t="s">
        <v>365</v>
      </c>
      <c r="C827" s="6">
        <v>0.01</v>
      </c>
      <c r="D827" s="6"/>
      <c r="E827" s="6">
        <v>13</v>
      </c>
      <c r="F827" s="6">
        <v>28608235</v>
      </c>
      <c r="G827" s="6" t="s">
        <v>1177</v>
      </c>
      <c r="H827" s="6" t="s">
        <v>125</v>
      </c>
      <c r="I827" s="6">
        <v>399</v>
      </c>
      <c r="K827" s="19" t="str">
        <f t="shared" si="125"/>
        <v>N</v>
      </c>
      <c r="L827" s="20" t="str">
        <f t="shared" si="126"/>
        <v/>
      </c>
      <c r="M827" s="21" t="str">
        <f t="shared" si="127"/>
        <v/>
      </c>
      <c r="N827" s="22" t="str">
        <f t="shared" si="128"/>
        <v>N/A</v>
      </c>
      <c r="O827" s="23" t="str">
        <f t="shared" si="130"/>
        <v/>
      </c>
      <c r="P827" s="23" t="str">
        <f t="shared" si="131"/>
        <v/>
      </c>
      <c r="Q827" s="27"/>
      <c r="R827" s="24" t="str">
        <f>IF($K827="N","",IF($K827="Y",VLOOKUP($A827,'Run1-2'!$A:$J,3,FALSE)))</f>
        <v/>
      </c>
      <c r="S827" s="25" t="str">
        <f t="shared" si="132"/>
        <v/>
      </c>
      <c r="T827" s="27"/>
      <c r="U827" s="24" t="str">
        <f>IF($K827="N","",IF($K827="Y",VLOOKUP($A827,'Run1-3'!$A:$J,3,FALSE)))</f>
        <v/>
      </c>
      <c r="V827" s="25" t="str">
        <f t="shared" si="133"/>
        <v/>
      </c>
      <c r="W827" s="27"/>
      <c r="X827" s="25" t="str">
        <f t="shared" si="129"/>
        <v>N/A</v>
      </c>
    </row>
    <row r="828" spans="1:24" ht="15" customHeight="1" x14ac:dyDescent="0.3">
      <c r="A828" s="12" t="str">
        <f t="shared" si="124"/>
        <v>13-28608236-T</v>
      </c>
      <c r="B828" s="11" t="s">
        <v>581</v>
      </c>
      <c r="C828" s="6">
        <v>2.0400000000000001E-2</v>
      </c>
      <c r="D828" s="6"/>
      <c r="E828" s="6">
        <v>13</v>
      </c>
      <c r="F828" s="6">
        <v>28608236</v>
      </c>
      <c r="G828" s="6" t="s">
        <v>125</v>
      </c>
      <c r="H828" s="6" t="s">
        <v>1177</v>
      </c>
      <c r="I828" s="6">
        <v>392</v>
      </c>
      <c r="K828" s="19" t="str">
        <f t="shared" si="125"/>
        <v>N</v>
      </c>
      <c r="L828" s="20" t="str">
        <f t="shared" si="126"/>
        <v/>
      </c>
      <c r="M828" s="21" t="str">
        <f t="shared" si="127"/>
        <v/>
      </c>
      <c r="N828" s="22" t="str">
        <f t="shared" si="128"/>
        <v>N/A</v>
      </c>
      <c r="O828" s="23" t="str">
        <f t="shared" si="130"/>
        <v/>
      </c>
      <c r="P828" s="23" t="str">
        <f t="shared" si="131"/>
        <v/>
      </c>
      <c r="Q828" s="27"/>
      <c r="R828" s="24" t="str">
        <f>IF($K828="N","",IF($K828="Y",VLOOKUP($A828,'Run1-2'!$A:$J,3,FALSE)))</f>
        <v/>
      </c>
      <c r="S828" s="25" t="str">
        <f t="shared" si="132"/>
        <v/>
      </c>
      <c r="T828" s="27"/>
      <c r="U828" s="24" t="str">
        <f>IF($K828="N","",IF($K828="Y",VLOOKUP($A828,'Run1-3'!$A:$J,3,FALSE)))</f>
        <v/>
      </c>
      <c r="V828" s="25" t="str">
        <f t="shared" si="133"/>
        <v/>
      </c>
      <c r="W828" s="27"/>
      <c r="X828" s="25" t="str">
        <f t="shared" si="129"/>
        <v>N/A</v>
      </c>
    </row>
    <row r="829" spans="1:24" ht="15" customHeight="1" x14ac:dyDescent="0.3">
      <c r="A829" s="12" t="str">
        <f t="shared" si="124"/>
        <v>13-28608270-T</v>
      </c>
      <c r="B829" s="11" t="s">
        <v>1381</v>
      </c>
      <c r="C829" s="6">
        <v>1.0699999999999999E-2</v>
      </c>
      <c r="D829" s="6"/>
      <c r="E829" s="6">
        <v>13</v>
      </c>
      <c r="F829" s="6">
        <v>28608270</v>
      </c>
      <c r="G829" s="6" t="s">
        <v>125</v>
      </c>
      <c r="H829" s="6" t="s">
        <v>1177</v>
      </c>
      <c r="I829" s="6">
        <v>469</v>
      </c>
      <c r="K829" s="19" t="str">
        <f t="shared" si="125"/>
        <v>N</v>
      </c>
      <c r="L829" s="20" t="str">
        <f t="shared" si="126"/>
        <v/>
      </c>
      <c r="M829" s="21" t="str">
        <f t="shared" si="127"/>
        <v/>
      </c>
      <c r="N829" s="22" t="str">
        <f t="shared" si="128"/>
        <v>N/A</v>
      </c>
      <c r="O829" s="23" t="str">
        <f t="shared" si="130"/>
        <v/>
      </c>
      <c r="P829" s="23" t="str">
        <f t="shared" si="131"/>
        <v/>
      </c>
      <c r="Q829" s="27"/>
      <c r="R829" s="24" t="str">
        <f>IF($K829="N","",IF($K829="Y",VLOOKUP($A829,'Run1-2'!$A:$J,3,FALSE)))</f>
        <v/>
      </c>
      <c r="S829" s="25" t="str">
        <f t="shared" si="132"/>
        <v/>
      </c>
      <c r="T829" s="27"/>
      <c r="U829" s="24" t="str">
        <f>IF($K829="N","",IF($K829="Y",VLOOKUP($A829,'Run1-3'!$A:$J,3,FALSE)))</f>
        <v/>
      </c>
      <c r="V829" s="25" t="str">
        <f t="shared" si="133"/>
        <v/>
      </c>
      <c r="W829" s="27"/>
      <c r="X829" s="25" t="str">
        <f t="shared" si="129"/>
        <v>N/A</v>
      </c>
    </row>
    <row r="830" spans="1:24" ht="15" customHeight="1" x14ac:dyDescent="0.3">
      <c r="A830" s="12" t="str">
        <f t="shared" si="124"/>
        <v>13-28608292-T</v>
      </c>
      <c r="B830" s="11" t="s">
        <v>209</v>
      </c>
      <c r="C830" s="6">
        <v>1.09E-2</v>
      </c>
      <c r="D830" s="6"/>
      <c r="E830" s="6">
        <v>13</v>
      </c>
      <c r="F830" s="6">
        <v>28608292</v>
      </c>
      <c r="G830" s="6" t="s">
        <v>125</v>
      </c>
      <c r="H830" s="6" t="s">
        <v>1177</v>
      </c>
      <c r="I830" s="6">
        <v>459</v>
      </c>
      <c r="K830" s="19" t="str">
        <f t="shared" si="125"/>
        <v>N</v>
      </c>
      <c r="L830" s="20" t="str">
        <f t="shared" si="126"/>
        <v/>
      </c>
      <c r="M830" s="21" t="str">
        <f t="shared" si="127"/>
        <v/>
      </c>
      <c r="N830" s="22" t="str">
        <f t="shared" si="128"/>
        <v>N/A</v>
      </c>
      <c r="O830" s="23" t="str">
        <f t="shared" si="130"/>
        <v/>
      </c>
      <c r="P830" s="23" t="str">
        <f t="shared" si="131"/>
        <v/>
      </c>
      <c r="Q830" s="27"/>
      <c r="R830" s="24" t="str">
        <f>IF($K830="N","",IF($K830="Y",VLOOKUP($A830,'Run1-2'!$A:$J,3,FALSE)))</f>
        <v/>
      </c>
      <c r="S830" s="25" t="str">
        <f t="shared" si="132"/>
        <v/>
      </c>
      <c r="T830" s="27"/>
      <c r="U830" s="24" t="str">
        <f>IF($K830="N","",IF($K830="Y",VLOOKUP($A830,'Run1-3'!$A:$J,3,FALSE)))</f>
        <v/>
      </c>
      <c r="V830" s="25" t="str">
        <f t="shared" si="133"/>
        <v/>
      </c>
      <c r="W830" s="27"/>
      <c r="X830" s="25" t="str">
        <f t="shared" si="129"/>
        <v>N/A</v>
      </c>
    </row>
    <row r="831" spans="1:24" ht="15" customHeight="1" x14ac:dyDescent="0.3">
      <c r="A831" s="12" t="str">
        <f t="shared" si="124"/>
        <v>13-28608310-A</v>
      </c>
      <c r="B831" s="11" t="s">
        <v>982</v>
      </c>
      <c r="C831" s="6">
        <v>1.11E-2</v>
      </c>
      <c r="D831" s="6" t="s">
        <v>1524</v>
      </c>
      <c r="E831" s="6">
        <v>13</v>
      </c>
      <c r="F831" s="6">
        <v>28608310</v>
      </c>
      <c r="G831" s="6" t="s">
        <v>187</v>
      </c>
      <c r="H831" s="6" t="s">
        <v>1082</v>
      </c>
      <c r="I831" s="6">
        <v>450</v>
      </c>
      <c r="K831" s="19" t="str">
        <f t="shared" si="125"/>
        <v>N</v>
      </c>
      <c r="L831" s="20" t="str">
        <f t="shared" si="126"/>
        <v/>
      </c>
      <c r="M831" s="21" t="str">
        <f t="shared" si="127"/>
        <v/>
      </c>
      <c r="N831" s="22" t="str">
        <f t="shared" si="128"/>
        <v>N/A</v>
      </c>
      <c r="O831" s="23" t="str">
        <f t="shared" si="130"/>
        <v/>
      </c>
      <c r="P831" s="23" t="str">
        <f t="shared" si="131"/>
        <v/>
      </c>
      <c r="Q831" s="27"/>
      <c r="R831" s="24" t="str">
        <f>IF($K831="N","",IF($K831="Y",VLOOKUP($A831,'Run1-2'!$A:$J,3,FALSE)))</f>
        <v/>
      </c>
      <c r="S831" s="25" t="str">
        <f t="shared" si="132"/>
        <v/>
      </c>
      <c r="T831" s="27"/>
      <c r="U831" s="24" t="str">
        <f>IF($K831="N","",IF($K831="Y",VLOOKUP($A831,'Run1-3'!$A:$J,3,FALSE)))</f>
        <v/>
      </c>
      <c r="V831" s="25" t="str">
        <f t="shared" si="133"/>
        <v/>
      </c>
      <c r="W831" s="27"/>
      <c r="X831" s="25" t="str">
        <f t="shared" si="129"/>
        <v>N/A</v>
      </c>
    </row>
    <row r="832" spans="1:24" ht="15" customHeight="1" x14ac:dyDescent="0.3">
      <c r="A832" s="12" t="str">
        <f t="shared" si="124"/>
        <v>13-28608325-T</v>
      </c>
      <c r="B832" s="11" t="s">
        <v>388</v>
      </c>
      <c r="C832" s="6">
        <v>1.35E-2</v>
      </c>
      <c r="D832" s="6"/>
      <c r="E832" s="6">
        <v>13</v>
      </c>
      <c r="F832" s="6">
        <v>28608325</v>
      </c>
      <c r="G832" s="6" t="s">
        <v>125</v>
      </c>
      <c r="H832" s="6" t="s">
        <v>1177</v>
      </c>
      <c r="I832" s="6">
        <v>444</v>
      </c>
      <c r="K832" s="19" t="str">
        <f t="shared" si="125"/>
        <v>N</v>
      </c>
      <c r="L832" s="20" t="str">
        <f t="shared" si="126"/>
        <v/>
      </c>
      <c r="M832" s="21" t="str">
        <f t="shared" si="127"/>
        <v/>
      </c>
      <c r="N832" s="22" t="str">
        <f t="shared" si="128"/>
        <v>N/A</v>
      </c>
      <c r="O832" s="23" t="str">
        <f t="shared" si="130"/>
        <v/>
      </c>
      <c r="P832" s="23" t="str">
        <f t="shared" si="131"/>
        <v/>
      </c>
      <c r="Q832" s="27"/>
      <c r="R832" s="24" t="str">
        <f>IF($K832="N","",IF($K832="Y",VLOOKUP($A832,'Run1-2'!$A:$J,3,FALSE)))</f>
        <v/>
      </c>
      <c r="S832" s="25" t="str">
        <f t="shared" si="132"/>
        <v/>
      </c>
      <c r="T832" s="27"/>
      <c r="U832" s="24" t="str">
        <f>IF($K832="N","",IF($K832="Y",VLOOKUP($A832,'Run1-3'!$A:$J,3,FALSE)))</f>
        <v/>
      </c>
      <c r="V832" s="25" t="str">
        <f t="shared" si="133"/>
        <v/>
      </c>
      <c r="W832" s="27"/>
      <c r="X832" s="25" t="str">
        <f t="shared" si="129"/>
        <v>N/A</v>
      </c>
    </row>
    <row r="833" spans="1:24" ht="15" customHeight="1" x14ac:dyDescent="0.3">
      <c r="A833" s="12" t="str">
        <f t="shared" si="124"/>
        <v>13-28608335-C-T</v>
      </c>
      <c r="B833" s="11" t="s">
        <v>601</v>
      </c>
      <c r="C833" s="6">
        <v>2.23E-2</v>
      </c>
      <c r="D833" s="6"/>
      <c r="E833" s="6">
        <v>13</v>
      </c>
      <c r="F833" s="6">
        <v>28608335</v>
      </c>
      <c r="G833" s="6" t="s">
        <v>125</v>
      </c>
      <c r="H833" s="6" t="s">
        <v>493</v>
      </c>
      <c r="I833" s="6">
        <v>449</v>
      </c>
      <c r="K833" s="19" t="str">
        <f t="shared" si="125"/>
        <v>N</v>
      </c>
      <c r="L833" s="20" t="str">
        <f t="shared" si="126"/>
        <v/>
      </c>
      <c r="M833" s="21" t="str">
        <f t="shared" si="127"/>
        <v/>
      </c>
      <c r="N833" s="22" t="str">
        <f t="shared" si="128"/>
        <v>N/A</v>
      </c>
      <c r="O833" s="23" t="str">
        <f t="shared" si="130"/>
        <v/>
      </c>
      <c r="P833" s="23" t="str">
        <f t="shared" si="131"/>
        <v/>
      </c>
      <c r="Q833" s="27"/>
      <c r="R833" s="24" t="str">
        <f>IF($K833="N","",IF($K833="Y",VLOOKUP($A833,'Run1-2'!$A:$J,3,FALSE)))</f>
        <v/>
      </c>
      <c r="S833" s="25" t="str">
        <f t="shared" si="132"/>
        <v/>
      </c>
      <c r="T833" s="27"/>
      <c r="U833" s="24" t="str">
        <f>IF($K833="N","",IF($K833="Y",VLOOKUP($A833,'Run1-3'!$A:$J,3,FALSE)))</f>
        <v/>
      </c>
      <c r="V833" s="25" t="str">
        <f t="shared" si="133"/>
        <v/>
      </c>
      <c r="W833" s="27"/>
      <c r="X833" s="25" t="str">
        <f t="shared" si="129"/>
        <v>N/A</v>
      </c>
    </row>
    <row r="834" spans="1:24" ht="15" customHeight="1" x14ac:dyDescent="0.3">
      <c r="A834" s="12" t="str">
        <f t="shared" si="124"/>
        <v>13-28608336-C</v>
      </c>
      <c r="B834" s="11" t="s">
        <v>819</v>
      </c>
      <c r="C834" s="6">
        <v>1.6199999999999999E-2</v>
      </c>
      <c r="D834" s="6"/>
      <c r="E834" s="6">
        <v>13</v>
      </c>
      <c r="F834" s="6">
        <v>28608336</v>
      </c>
      <c r="G834" s="6" t="s">
        <v>1177</v>
      </c>
      <c r="H834" s="6" t="s">
        <v>125</v>
      </c>
      <c r="I834" s="6">
        <v>433</v>
      </c>
      <c r="K834" s="19" t="str">
        <f t="shared" si="125"/>
        <v>N</v>
      </c>
      <c r="L834" s="20" t="str">
        <f t="shared" si="126"/>
        <v/>
      </c>
      <c r="M834" s="21" t="str">
        <f t="shared" si="127"/>
        <v/>
      </c>
      <c r="N834" s="22" t="str">
        <f t="shared" si="128"/>
        <v>N/A</v>
      </c>
      <c r="O834" s="23" t="str">
        <f t="shared" si="130"/>
        <v/>
      </c>
      <c r="P834" s="23" t="str">
        <f t="shared" si="131"/>
        <v/>
      </c>
      <c r="Q834" s="27"/>
      <c r="R834" s="24" t="str">
        <f>IF($K834="N","",IF($K834="Y",VLOOKUP($A834,'Run1-2'!$A:$J,3,FALSE)))</f>
        <v/>
      </c>
      <c r="S834" s="25" t="str">
        <f t="shared" si="132"/>
        <v/>
      </c>
      <c r="T834" s="27"/>
      <c r="U834" s="24" t="str">
        <f>IF($K834="N","",IF($K834="Y",VLOOKUP($A834,'Run1-3'!$A:$J,3,FALSE)))</f>
        <v/>
      </c>
      <c r="V834" s="25" t="str">
        <f t="shared" si="133"/>
        <v/>
      </c>
      <c r="W834" s="27"/>
      <c r="X834" s="25" t="str">
        <f t="shared" si="129"/>
        <v>N/A</v>
      </c>
    </row>
    <row r="835" spans="1:24" ht="15" customHeight="1" x14ac:dyDescent="0.3">
      <c r="A835" s="12" t="str">
        <f t="shared" ref="A835:A898" si="134">E835&amp;"-"&amp;F835&amp;"-"&amp;H835</f>
        <v>13-28608345-T-A</v>
      </c>
      <c r="B835" s="11" t="s">
        <v>1048</v>
      </c>
      <c r="C835" s="6">
        <v>1.5800000000000002E-2</v>
      </c>
      <c r="D835" s="6"/>
      <c r="E835" s="6">
        <v>13</v>
      </c>
      <c r="F835" s="6">
        <v>28608345</v>
      </c>
      <c r="G835" s="6" t="s">
        <v>1177</v>
      </c>
      <c r="H835" s="6" t="s">
        <v>928</v>
      </c>
      <c r="I835" s="6">
        <v>443</v>
      </c>
      <c r="K835" s="19" t="str">
        <f t="shared" ref="K835:K898" si="135">IF(AND($C835&lt;=0.25,C835&gt;=0.05),"Y","N")</f>
        <v>N</v>
      </c>
      <c r="L835" s="20" t="str">
        <f t="shared" ref="L835:L898" si="136">IF(K835="Y",C835,"")</f>
        <v/>
      </c>
      <c r="M835" s="21" t="str">
        <f t="shared" ref="M835:M898" si="137">IF($L835="","",IF(AND($L835&gt;=0.05,$L835&lt;0.1),"A",IF(AND($L835&gt;=0.1,$L835&lt;0.2),"B",IF(AND($L835&gt;=0.2,$L835&lt;=0.25),"C"))))</f>
        <v/>
      </c>
      <c r="N835" s="22" t="str">
        <f t="shared" ref="N835:N898" si="138">IF($M835="A",$L835*$C$1+$F$1,IF($M835="B",L835*$D$1+$F$1,IF($M835="C",L835*$E$1+$F$1,"N/A")))</f>
        <v>N/A</v>
      </c>
      <c r="O835" s="23" t="str">
        <f t="shared" si="130"/>
        <v/>
      </c>
      <c r="P835" s="23" t="str">
        <f t="shared" si="131"/>
        <v/>
      </c>
      <c r="Q835" s="27"/>
      <c r="R835" s="24" t="str">
        <f>IF($K835="N","",IF($K835="Y",VLOOKUP($A835,'Run1-2'!$A:$J,3,FALSE)))</f>
        <v/>
      </c>
      <c r="S835" s="25" t="str">
        <f t="shared" si="132"/>
        <v/>
      </c>
      <c r="T835" s="27"/>
      <c r="U835" s="24" t="str">
        <f>IF($K835="N","",IF($K835="Y",VLOOKUP($A835,'Run1-3'!$A:$J,3,FALSE)))</f>
        <v/>
      </c>
      <c r="V835" s="25" t="str">
        <f t="shared" si="133"/>
        <v/>
      </c>
      <c r="W835" s="27"/>
      <c r="X835" s="25" t="str">
        <f t="shared" ref="X835:X898" si="139">IF($K835="N","N/A",IF(AND($S835="Y",$V835="Y"),"Y","N"))</f>
        <v>N/A</v>
      </c>
    </row>
    <row r="836" spans="1:24" ht="15" customHeight="1" x14ac:dyDescent="0.3">
      <c r="A836" s="12" t="str">
        <f t="shared" si="134"/>
        <v>13-28610181-T</v>
      </c>
      <c r="B836" s="11" t="s">
        <v>453</v>
      </c>
      <c r="C836" s="6">
        <v>0.01</v>
      </c>
      <c r="D836" s="6"/>
      <c r="E836" s="6">
        <v>13</v>
      </c>
      <c r="F836" s="6">
        <v>28610181</v>
      </c>
      <c r="G836" s="6" t="s">
        <v>125</v>
      </c>
      <c r="H836" s="6" t="s">
        <v>1177</v>
      </c>
      <c r="I836" s="6">
        <v>1295</v>
      </c>
      <c r="K836" s="19" t="str">
        <f t="shared" si="135"/>
        <v>N</v>
      </c>
      <c r="L836" s="20" t="str">
        <f t="shared" si="136"/>
        <v/>
      </c>
      <c r="M836" s="21" t="str">
        <f t="shared" si="137"/>
        <v/>
      </c>
      <c r="N836" s="22" t="str">
        <f t="shared" si="138"/>
        <v>N/A</v>
      </c>
      <c r="O836" s="23" t="str">
        <f t="shared" ref="O836:O899" si="140">IF(L836="","",IF((L836-N836)&lt;0.01,0.01,L836-N836))</f>
        <v/>
      </c>
      <c r="P836" s="23" t="str">
        <f t="shared" ref="P836:P899" si="141">IF(L836="","",L836+N836)</f>
        <v/>
      </c>
      <c r="Q836" s="27"/>
      <c r="R836" s="24" t="str">
        <f>IF($K836="N","",IF($K836="Y",VLOOKUP($A836,'Run1-2'!$A:$J,3,FALSE)))</f>
        <v/>
      </c>
      <c r="S836" s="25" t="str">
        <f t="shared" ref="S836:S899" si="142">IF($K836="N","",IF(AND(R836&gt;=$O836,R836&lt;=$P836),"Y","N"))</f>
        <v/>
      </c>
      <c r="T836" s="27"/>
      <c r="U836" s="24" t="str">
        <f>IF($K836="N","",IF($K836="Y",VLOOKUP($A836,'Run1-3'!$A:$J,3,FALSE)))</f>
        <v/>
      </c>
      <c r="V836" s="25" t="str">
        <f t="shared" ref="V836:V899" si="143">IF($K836="N","",IF(AND(U836&gt;=$O836,U836&lt;=$P836),"Y","N"))</f>
        <v/>
      </c>
      <c r="W836" s="27"/>
      <c r="X836" s="25" t="str">
        <f t="shared" si="139"/>
        <v>N/A</v>
      </c>
    </row>
    <row r="837" spans="1:24" ht="15" customHeight="1" x14ac:dyDescent="0.3">
      <c r="A837" s="12" t="str">
        <f t="shared" si="134"/>
        <v>13-28610183-G</v>
      </c>
      <c r="B837" s="11" t="s">
        <v>662</v>
      </c>
      <c r="C837" s="6">
        <v>0.52280000000000004</v>
      </c>
      <c r="D837" s="6" t="s">
        <v>960</v>
      </c>
      <c r="E837" s="6">
        <v>13</v>
      </c>
      <c r="F837" s="6">
        <v>28610183</v>
      </c>
      <c r="G837" s="6" t="s">
        <v>1082</v>
      </c>
      <c r="H837" s="6" t="s">
        <v>187</v>
      </c>
      <c r="I837" s="6">
        <v>1316</v>
      </c>
      <c r="K837" s="19" t="str">
        <f t="shared" si="135"/>
        <v>N</v>
      </c>
      <c r="L837" s="20" t="str">
        <f t="shared" si="136"/>
        <v/>
      </c>
      <c r="M837" s="21" t="str">
        <f t="shared" si="137"/>
        <v/>
      </c>
      <c r="N837" s="22" t="str">
        <f t="shared" si="138"/>
        <v>N/A</v>
      </c>
      <c r="O837" s="23" t="str">
        <f t="shared" si="140"/>
        <v/>
      </c>
      <c r="P837" s="23" t="str">
        <f t="shared" si="141"/>
        <v/>
      </c>
      <c r="Q837" s="27"/>
      <c r="R837" s="24" t="str">
        <f>IF($K837="N","",IF($K837="Y",VLOOKUP($A837,'Run1-2'!$A:$J,3,FALSE)))</f>
        <v/>
      </c>
      <c r="S837" s="25" t="str">
        <f t="shared" si="142"/>
        <v/>
      </c>
      <c r="T837" s="27"/>
      <c r="U837" s="24" t="str">
        <f>IF($K837="N","",IF($K837="Y",VLOOKUP($A837,'Run1-3'!$A:$J,3,FALSE)))</f>
        <v/>
      </c>
      <c r="V837" s="25" t="str">
        <f t="shared" si="143"/>
        <v/>
      </c>
      <c r="W837" s="27"/>
      <c r="X837" s="25" t="str">
        <f t="shared" si="139"/>
        <v>N/A</v>
      </c>
    </row>
    <row r="838" spans="1:24" ht="15" customHeight="1" x14ac:dyDescent="0.3">
      <c r="A838" s="12" t="str">
        <f t="shared" si="134"/>
        <v>13-48919239-T+A</v>
      </c>
      <c r="B838" s="11" t="s">
        <v>887</v>
      </c>
      <c r="C838" s="6">
        <v>0.01</v>
      </c>
      <c r="D838" s="6"/>
      <c r="E838" s="6">
        <v>13</v>
      </c>
      <c r="F838" s="6">
        <v>48919239</v>
      </c>
      <c r="G838" s="6" t="s">
        <v>1177</v>
      </c>
      <c r="H838" s="6" t="s">
        <v>897</v>
      </c>
      <c r="I838" s="6">
        <v>299</v>
      </c>
      <c r="K838" s="19" t="str">
        <f t="shared" si="135"/>
        <v>N</v>
      </c>
      <c r="L838" s="20" t="str">
        <f t="shared" si="136"/>
        <v/>
      </c>
      <c r="M838" s="21" t="str">
        <f t="shared" si="137"/>
        <v/>
      </c>
      <c r="N838" s="22" t="str">
        <f t="shared" si="138"/>
        <v>N/A</v>
      </c>
      <c r="O838" s="23" t="str">
        <f t="shared" si="140"/>
        <v/>
      </c>
      <c r="P838" s="23" t="str">
        <f t="shared" si="141"/>
        <v/>
      </c>
      <c r="Q838" s="27"/>
      <c r="R838" s="24" t="str">
        <f>IF($K838="N","",IF($K838="Y",VLOOKUP($A838,'Run1-2'!$A:$J,3,FALSE)))</f>
        <v/>
      </c>
      <c r="S838" s="25" t="str">
        <f t="shared" si="142"/>
        <v/>
      </c>
      <c r="T838" s="27"/>
      <c r="U838" s="24" t="str">
        <f>IF($K838="N","",IF($K838="Y",VLOOKUP($A838,'Run1-3'!$A:$J,3,FALSE)))</f>
        <v/>
      </c>
      <c r="V838" s="25" t="str">
        <f t="shared" si="143"/>
        <v/>
      </c>
      <c r="W838" s="27"/>
      <c r="X838" s="25" t="str">
        <f t="shared" si="139"/>
        <v>N/A</v>
      </c>
    </row>
    <row r="839" spans="1:24" ht="15" customHeight="1" x14ac:dyDescent="0.3">
      <c r="A839" s="12" t="str">
        <f t="shared" si="134"/>
        <v>13-48919261-C-A</v>
      </c>
      <c r="B839" s="11" t="s">
        <v>1110</v>
      </c>
      <c r="C839" s="6">
        <v>1.03E-2</v>
      </c>
      <c r="D839" s="6"/>
      <c r="E839" s="6">
        <v>13</v>
      </c>
      <c r="F839" s="6">
        <v>48919261</v>
      </c>
      <c r="G839" s="6" t="s">
        <v>125</v>
      </c>
      <c r="H839" s="6" t="s">
        <v>403</v>
      </c>
      <c r="I839" s="6">
        <v>290</v>
      </c>
      <c r="K839" s="19" t="str">
        <f t="shared" si="135"/>
        <v>N</v>
      </c>
      <c r="L839" s="20" t="str">
        <f t="shared" si="136"/>
        <v/>
      </c>
      <c r="M839" s="21" t="str">
        <f t="shared" si="137"/>
        <v/>
      </c>
      <c r="N839" s="22" t="str">
        <f t="shared" si="138"/>
        <v>N/A</v>
      </c>
      <c r="O839" s="23" t="str">
        <f t="shared" si="140"/>
        <v/>
      </c>
      <c r="P839" s="23" t="str">
        <f t="shared" si="141"/>
        <v/>
      </c>
      <c r="Q839" s="27"/>
      <c r="R839" s="24" t="str">
        <f>IF($K839="N","",IF($K839="Y",VLOOKUP($A839,'Run1-2'!$A:$J,3,FALSE)))</f>
        <v/>
      </c>
      <c r="S839" s="25" t="str">
        <f t="shared" si="142"/>
        <v/>
      </c>
      <c r="T839" s="27"/>
      <c r="U839" s="24" t="str">
        <f>IF($K839="N","",IF($K839="Y",VLOOKUP($A839,'Run1-3'!$A:$J,3,FALSE)))</f>
        <v/>
      </c>
      <c r="V839" s="25" t="str">
        <f t="shared" si="143"/>
        <v/>
      </c>
      <c r="W839" s="27"/>
      <c r="X839" s="25" t="str">
        <f t="shared" si="139"/>
        <v>N/A</v>
      </c>
    </row>
    <row r="840" spans="1:24" ht="15" customHeight="1" x14ac:dyDescent="0.3">
      <c r="A840" s="12" t="str">
        <f t="shared" si="134"/>
        <v>13-48919278-C</v>
      </c>
      <c r="B840" s="11" t="s">
        <v>513</v>
      </c>
      <c r="C840" s="6">
        <v>1.0200000000000001E-2</v>
      </c>
      <c r="D840" s="6"/>
      <c r="E840" s="6">
        <v>13</v>
      </c>
      <c r="F840" s="6">
        <v>48919278</v>
      </c>
      <c r="G840" s="6" t="s">
        <v>1177</v>
      </c>
      <c r="H840" s="6" t="s">
        <v>125</v>
      </c>
      <c r="I840" s="6">
        <v>294</v>
      </c>
      <c r="K840" s="19" t="str">
        <f t="shared" si="135"/>
        <v>N</v>
      </c>
      <c r="L840" s="20" t="str">
        <f t="shared" si="136"/>
        <v/>
      </c>
      <c r="M840" s="21" t="str">
        <f t="shared" si="137"/>
        <v/>
      </c>
      <c r="N840" s="22" t="str">
        <f t="shared" si="138"/>
        <v>N/A</v>
      </c>
      <c r="O840" s="23" t="str">
        <f t="shared" si="140"/>
        <v/>
      </c>
      <c r="P840" s="23" t="str">
        <f t="shared" si="141"/>
        <v/>
      </c>
      <c r="Q840" s="27"/>
      <c r="R840" s="24" t="str">
        <f>IF($K840="N","",IF($K840="Y",VLOOKUP($A840,'Run1-2'!$A:$J,3,FALSE)))</f>
        <v/>
      </c>
      <c r="S840" s="25" t="str">
        <f t="shared" si="142"/>
        <v/>
      </c>
      <c r="T840" s="27"/>
      <c r="U840" s="24" t="str">
        <f>IF($K840="N","",IF($K840="Y",VLOOKUP($A840,'Run1-3'!$A:$J,3,FALSE)))</f>
        <v/>
      </c>
      <c r="V840" s="25" t="str">
        <f t="shared" si="143"/>
        <v/>
      </c>
      <c r="W840" s="27"/>
      <c r="X840" s="25" t="str">
        <f t="shared" si="139"/>
        <v>N/A</v>
      </c>
    </row>
    <row r="841" spans="1:24" ht="15" customHeight="1" x14ac:dyDescent="0.3">
      <c r="A841" s="12" t="str">
        <f t="shared" si="134"/>
        <v>13-48919291-G+A</v>
      </c>
      <c r="B841" s="11" t="s">
        <v>1284</v>
      </c>
      <c r="C841" s="6">
        <v>1.03E-2</v>
      </c>
      <c r="D841" s="6"/>
      <c r="E841" s="6">
        <v>13</v>
      </c>
      <c r="F841" s="6">
        <v>48919291</v>
      </c>
      <c r="G841" s="6" t="s">
        <v>187</v>
      </c>
      <c r="H841" s="6" t="s">
        <v>1373</v>
      </c>
      <c r="I841" s="6">
        <v>291</v>
      </c>
      <c r="K841" s="19" t="str">
        <f t="shared" si="135"/>
        <v>N</v>
      </c>
      <c r="L841" s="20" t="str">
        <f t="shared" si="136"/>
        <v/>
      </c>
      <c r="M841" s="21" t="str">
        <f t="shared" si="137"/>
        <v/>
      </c>
      <c r="N841" s="22" t="str">
        <f t="shared" si="138"/>
        <v>N/A</v>
      </c>
      <c r="O841" s="23" t="str">
        <f t="shared" si="140"/>
        <v/>
      </c>
      <c r="P841" s="23" t="str">
        <f t="shared" si="141"/>
        <v/>
      </c>
      <c r="Q841" s="27"/>
      <c r="R841" s="24" t="str">
        <f>IF($K841="N","",IF($K841="Y",VLOOKUP($A841,'Run1-2'!$A:$J,3,FALSE)))</f>
        <v/>
      </c>
      <c r="S841" s="25" t="str">
        <f t="shared" si="142"/>
        <v/>
      </c>
      <c r="T841" s="27"/>
      <c r="U841" s="24" t="str">
        <f>IF($K841="N","",IF($K841="Y",VLOOKUP($A841,'Run1-3'!$A:$J,3,FALSE)))</f>
        <v/>
      </c>
      <c r="V841" s="25" t="str">
        <f t="shared" si="143"/>
        <v/>
      </c>
      <c r="W841" s="27"/>
      <c r="X841" s="25" t="str">
        <f t="shared" si="139"/>
        <v>N/A</v>
      </c>
    </row>
    <row r="842" spans="1:24" ht="15" customHeight="1" x14ac:dyDescent="0.3">
      <c r="A842" s="12" t="str">
        <f t="shared" si="134"/>
        <v>13-48923144-A</v>
      </c>
      <c r="B842" s="11" t="s">
        <v>110</v>
      </c>
      <c r="C842" s="6">
        <v>1.11E-2</v>
      </c>
      <c r="D842" s="6"/>
      <c r="E842" s="6">
        <v>13</v>
      </c>
      <c r="F842" s="6">
        <v>48923144</v>
      </c>
      <c r="G842" s="6" t="s">
        <v>1177</v>
      </c>
      <c r="H842" s="6" t="s">
        <v>1082</v>
      </c>
      <c r="I842" s="6">
        <v>90</v>
      </c>
      <c r="K842" s="19" t="str">
        <f t="shared" si="135"/>
        <v>N</v>
      </c>
      <c r="L842" s="20" t="str">
        <f t="shared" si="136"/>
        <v/>
      </c>
      <c r="M842" s="21" t="str">
        <f t="shared" si="137"/>
        <v/>
      </c>
      <c r="N842" s="22" t="str">
        <f t="shared" si="138"/>
        <v>N/A</v>
      </c>
      <c r="O842" s="23" t="str">
        <f t="shared" si="140"/>
        <v/>
      </c>
      <c r="P842" s="23" t="str">
        <f t="shared" si="141"/>
        <v/>
      </c>
      <c r="Q842" s="27"/>
      <c r="R842" s="24" t="str">
        <f>IF($K842="N","",IF($K842="Y",VLOOKUP($A842,'Run1-2'!$A:$J,3,FALSE)))</f>
        <v/>
      </c>
      <c r="S842" s="25" t="str">
        <f t="shared" si="142"/>
        <v/>
      </c>
      <c r="T842" s="27"/>
      <c r="U842" s="24" t="str">
        <f>IF($K842="N","",IF($K842="Y",VLOOKUP($A842,'Run1-3'!$A:$J,3,FALSE)))</f>
        <v/>
      </c>
      <c r="V842" s="25" t="str">
        <f t="shared" si="143"/>
        <v/>
      </c>
      <c r="W842" s="27"/>
      <c r="X842" s="25" t="str">
        <f t="shared" si="139"/>
        <v>N/A</v>
      </c>
    </row>
    <row r="843" spans="1:24" ht="15" customHeight="1" x14ac:dyDescent="0.3">
      <c r="A843" s="12" t="str">
        <f t="shared" si="134"/>
        <v>13-48923148-C</v>
      </c>
      <c r="B843" s="11" t="s">
        <v>913</v>
      </c>
      <c r="C843" s="6">
        <v>1.0999999999999999E-2</v>
      </c>
      <c r="D843" s="6" t="s">
        <v>1525</v>
      </c>
      <c r="E843" s="6">
        <v>13</v>
      </c>
      <c r="F843" s="6">
        <v>48923148</v>
      </c>
      <c r="G843" s="6" t="s">
        <v>1177</v>
      </c>
      <c r="H843" s="6" t="s">
        <v>125</v>
      </c>
      <c r="I843" s="6">
        <v>91</v>
      </c>
      <c r="K843" s="19" t="str">
        <f t="shared" si="135"/>
        <v>N</v>
      </c>
      <c r="L843" s="20" t="str">
        <f t="shared" si="136"/>
        <v/>
      </c>
      <c r="M843" s="21" t="str">
        <f t="shared" si="137"/>
        <v/>
      </c>
      <c r="N843" s="22" t="str">
        <f t="shared" si="138"/>
        <v>N/A</v>
      </c>
      <c r="O843" s="23" t="str">
        <f t="shared" si="140"/>
        <v/>
      </c>
      <c r="P843" s="23" t="str">
        <f t="shared" si="141"/>
        <v/>
      </c>
      <c r="Q843" s="27"/>
      <c r="R843" s="24" t="str">
        <f>IF($K843="N","",IF($K843="Y",VLOOKUP($A843,'Run1-2'!$A:$J,3,FALSE)))</f>
        <v/>
      </c>
      <c r="S843" s="25" t="str">
        <f t="shared" si="142"/>
        <v/>
      </c>
      <c r="T843" s="27"/>
      <c r="U843" s="24" t="str">
        <f>IF($K843="N","",IF($K843="Y",VLOOKUP($A843,'Run1-3'!$A:$J,3,FALSE)))</f>
        <v/>
      </c>
      <c r="V843" s="25" t="str">
        <f t="shared" si="143"/>
        <v/>
      </c>
      <c r="W843" s="27"/>
      <c r="X843" s="25" t="str">
        <f t="shared" si="139"/>
        <v>N/A</v>
      </c>
    </row>
    <row r="844" spans="1:24" ht="15" customHeight="1" x14ac:dyDescent="0.3">
      <c r="A844" s="12" t="str">
        <f t="shared" si="134"/>
        <v>13-48923239-A+T</v>
      </c>
      <c r="B844" s="11" t="s">
        <v>1131</v>
      </c>
      <c r="C844" s="6">
        <v>4.4999999999999998E-2</v>
      </c>
      <c r="D844" s="6"/>
      <c r="E844" s="6">
        <v>13</v>
      </c>
      <c r="F844" s="6">
        <v>48923239</v>
      </c>
      <c r="G844" s="6" t="s">
        <v>1082</v>
      </c>
      <c r="H844" s="6" t="s">
        <v>1191</v>
      </c>
      <c r="I844" s="6">
        <v>111</v>
      </c>
      <c r="K844" s="19" t="str">
        <f t="shared" si="135"/>
        <v>N</v>
      </c>
      <c r="L844" s="20" t="str">
        <f t="shared" si="136"/>
        <v/>
      </c>
      <c r="M844" s="21" t="str">
        <f t="shared" si="137"/>
        <v/>
      </c>
      <c r="N844" s="22" t="str">
        <f t="shared" si="138"/>
        <v>N/A</v>
      </c>
      <c r="O844" s="23" t="str">
        <f t="shared" si="140"/>
        <v/>
      </c>
      <c r="P844" s="23" t="str">
        <f t="shared" si="141"/>
        <v/>
      </c>
      <c r="Q844" s="27"/>
      <c r="R844" s="24" t="str">
        <f>IF($K844="N","",IF($K844="Y",VLOOKUP($A844,'Run1-2'!$A:$J,3,FALSE)))</f>
        <v/>
      </c>
      <c r="S844" s="25" t="str">
        <f t="shared" si="142"/>
        <v/>
      </c>
      <c r="T844" s="27"/>
      <c r="U844" s="24" t="str">
        <f>IF($K844="N","",IF($K844="Y",VLOOKUP($A844,'Run1-3'!$A:$J,3,FALSE)))</f>
        <v/>
      </c>
      <c r="V844" s="25" t="str">
        <f t="shared" si="143"/>
        <v/>
      </c>
      <c r="W844" s="27"/>
      <c r="X844" s="25" t="str">
        <f t="shared" si="139"/>
        <v>N/A</v>
      </c>
    </row>
    <row r="845" spans="1:24" ht="15" customHeight="1" x14ac:dyDescent="0.3">
      <c r="A845" s="12" t="str">
        <f t="shared" si="134"/>
        <v>13-48923244-T+T</v>
      </c>
      <c r="B845" s="11" t="s">
        <v>1345</v>
      </c>
      <c r="C845" s="6">
        <v>2.0799999999999999E-2</v>
      </c>
      <c r="D845" s="6"/>
      <c r="E845" s="6">
        <v>13</v>
      </c>
      <c r="F845" s="6">
        <v>48923244</v>
      </c>
      <c r="G845" s="6" t="s">
        <v>1177</v>
      </c>
      <c r="H845" s="6" t="s">
        <v>997</v>
      </c>
      <c r="I845" s="6">
        <v>96</v>
      </c>
      <c r="K845" s="19" t="str">
        <f t="shared" si="135"/>
        <v>N</v>
      </c>
      <c r="L845" s="20" t="str">
        <f t="shared" si="136"/>
        <v/>
      </c>
      <c r="M845" s="21" t="str">
        <f t="shared" si="137"/>
        <v/>
      </c>
      <c r="N845" s="22" t="str">
        <f t="shared" si="138"/>
        <v>N/A</v>
      </c>
      <c r="O845" s="23" t="str">
        <f t="shared" si="140"/>
        <v/>
      </c>
      <c r="P845" s="23" t="str">
        <f t="shared" si="141"/>
        <v/>
      </c>
      <c r="Q845" s="27"/>
      <c r="R845" s="24" t="str">
        <f>IF($K845="N","",IF($K845="Y",VLOOKUP($A845,'Run1-2'!$A:$J,3,FALSE)))</f>
        <v/>
      </c>
      <c r="S845" s="25" t="str">
        <f t="shared" si="142"/>
        <v/>
      </c>
      <c r="T845" s="27"/>
      <c r="U845" s="24" t="str">
        <f>IF($K845="N","",IF($K845="Y",VLOOKUP($A845,'Run1-3'!$A:$J,3,FALSE)))</f>
        <v/>
      </c>
      <c r="V845" s="25" t="str">
        <f t="shared" si="143"/>
        <v/>
      </c>
      <c r="W845" s="27"/>
      <c r="X845" s="25" t="str">
        <f t="shared" si="139"/>
        <v>N/A</v>
      </c>
    </row>
    <row r="846" spans="1:24" ht="15" customHeight="1" x14ac:dyDescent="0.3">
      <c r="A846" s="12" t="str">
        <f t="shared" si="134"/>
        <v>13-48941611-G+T</v>
      </c>
      <c r="B846" s="11" t="s">
        <v>174</v>
      </c>
      <c r="C846" s="6">
        <v>3.3300000000000003E-2</v>
      </c>
      <c r="D846" s="6"/>
      <c r="E846" s="6">
        <v>13</v>
      </c>
      <c r="F846" s="6">
        <v>48941611</v>
      </c>
      <c r="G846" s="6" t="s">
        <v>187</v>
      </c>
      <c r="H846" s="6" t="s">
        <v>84</v>
      </c>
      <c r="I846" s="6">
        <v>330</v>
      </c>
      <c r="K846" s="19" t="str">
        <f t="shared" si="135"/>
        <v>N</v>
      </c>
      <c r="L846" s="20" t="str">
        <f t="shared" si="136"/>
        <v/>
      </c>
      <c r="M846" s="21" t="str">
        <f t="shared" si="137"/>
        <v/>
      </c>
      <c r="N846" s="22" t="str">
        <f t="shared" si="138"/>
        <v>N/A</v>
      </c>
      <c r="O846" s="23" t="str">
        <f t="shared" si="140"/>
        <v/>
      </c>
      <c r="P846" s="23" t="str">
        <f t="shared" si="141"/>
        <v/>
      </c>
      <c r="Q846" s="27"/>
      <c r="R846" s="24" t="str">
        <f>IF($K846="N","",IF($K846="Y",VLOOKUP($A846,'Run1-2'!$A:$J,3,FALSE)))</f>
        <v/>
      </c>
      <c r="S846" s="25" t="str">
        <f t="shared" si="142"/>
        <v/>
      </c>
      <c r="T846" s="27"/>
      <c r="U846" s="24" t="str">
        <f>IF($K846="N","",IF($K846="Y",VLOOKUP($A846,'Run1-3'!$A:$J,3,FALSE)))</f>
        <v/>
      </c>
      <c r="V846" s="25" t="str">
        <f t="shared" si="143"/>
        <v/>
      </c>
      <c r="W846" s="27"/>
      <c r="X846" s="25" t="str">
        <f t="shared" si="139"/>
        <v>N/A</v>
      </c>
    </row>
    <row r="847" spans="1:24" ht="15" customHeight="1" x14ac:dyDescent="0.3">
      <c r="A847" s="12" t="str">
        <f t="shared" si="134"/>
        <v>13-48941615-C+T</v>
      </c>
      <c r="B847" s="11" t="s">
        <v>1198</v>
      </c>
      <c r="C847" s="6">
        <v>0.1232</v>
      </c>
      <c r="D847" s="6"/>
      <c r="E847" s="6">
        <v>13</v>
      </c>
      <c r="F847" s="6">
        <v>48941615</v>
      </c>
      <c r="G847" s="6" t="s">
        <v>125</v>
      </c>
      <c r="H847" s="6" t="s">
        <v>1283</v>
      </c>
      <c r="I847" s="6">
        <v>349</v>
      </c>
      <c r="K847" s="19" t="str">
        <f t="shared" si="135"/>
        <v>Y</v>
      </c>
      <c r="L847" s="20">
        <f t="shared" si="136"/>
        <v>0.1232</v>
      </c>
      <c r="M847" s="21" t="str">
        <f t="shared" si="137"/>
        <v>B</v>
      </c>
      <c r="N847" s="22">
        <f t="shared" si="138"/>
        <v>6.9280000000000008E-2</v>
      </c>
      <c r="O847" s="23">
        <f t="shared" si="140"/>
        <v>5.3919999999999996E-2</v>
      </c>
      <c r="P847" s="23">
        <f t="shared" si="141"/>
        <v>0.19248000000000001</v>
      </c>
      <c r="Q847" s="27"/>
      <c r="R847" s="24">
        <f>IF($K847="N","",IF($K847="Y",VLOOKUP($A847,'Run1-2'!$A:$J,3,FALSE)))</f>
        <v>0.14360000000000001</v>
      </c>
      <c r="S847" s="25" t="str">
        <f t="shared" si="142"/>
        <v>Y</v>
      </c>
      <c r="T847" s="27"/>
      <c r="U847" s="24">
        <f>IF($K847="N","",IF($K847="Y",VLOOKUP($A847,'Run1-3'!$A:$J,3,FALSE)))</f>
        <v>0.1502</v>
      </c>
      <c r="V847" s="25" t="str">
        <f t="shared" si="143"/>
        <v>Y</v>
      </c>
      <c r="W847" s="27"/>
      <c r="X847" s="25" t="str">
        <f t="shared" si="139"/>
        <v>Y</v>
      </c>
    </row>
    <row r="848" spans="1:24" ht="15" customHeight="1" x14ac:dyDescent="0.3">
      <c r="A848" s="12" t="str">
        <f t="shared" si="134"/>
        <v>13-48941615-C+TT</v>
      </c>
      <c r="B848" s="11" t="s">
        <v>24</v>
      </c>
      <c r="C848" s="6">
        <v>2.01E-2</v>
      </c>
      <c r="D848" s="6"/>
      <c r="E848" s="6">
        <v>13</v>
      </c>
      <c r="F848" s="6">
        <v>48941615</v>
      </c>
      <c r="G848" s="6" t="s">
        <v>125</v>
      </c>
      <c r="H848" s="6" t="s">
        <v>1296</v>
      </c>
      <c r="I848" s="6">
        <v>349</v>
      </c>
      <c r="K848" s="19" t="str">
        <f t="shared" si="135"/>
        <v>N</v>
      </c>
      <c r="L848" s="20" t="str">
        <f t="shared" si="136"/>
        <v/>
      </c>
      <c r="M848" s="21" t="str">
        <f t="shared" si="137"/>
        <v/>
      </c>
      <c r="N848" s="22" t="str">
        <f t="shared" si="138"/>
        <v>N/A</v>
      </c>
      <c r="O848" s="23" t="str">
        <f t="shared" si="140"/>
        <v/>
      </c>
      <c r="P848" s="23" t="str">
        <f t="shared" si="141"/>
        <v/>
      </c>
      <c r="Q848" s="27"/>
      <c r="R848" s="24" t="str">
        <f>IF($K848="N","",IF($K848="Y",VLOOKUP($A848,'Run1-2'!$A:$J,3,FALSE)))</f>
        <v/>
      </c>
      <c r="S848" s="25" t="str">
        <f t="shared" si="142"/>
        <v/>
      </c>
      <c r="T848" s="27"/>
      <c r="U848" s="24" t="str">
        <f>IF($K848="N","",IF($K848="Y",VLOOKUP($A848,'Run1-3'!$A:$J,3,FALSE)))</f>
        <v/>
      </c>
      <c r="V848" s="25" t="str">
        <f t="shared" si="143"/>
        <v/>
      </c>
      <c r="W848" s="27"/>
      <c r="X848" s="25" t="str">
        <f t="shared" si="139"/>
        <v>N/A</v>
      </c>
    </row>
    <row r="849" spans="1:24" ht="15" customHeight="1" x14ac:dyDescent="0.3">
      <c r="A849" s="12" t="str">
        <f t="shared" si="134"/>
        <v>13-48941615-C-T</v>
      </c>
      <c r="B849" s="11" t="s">
        <v>974</v>
      </c>
      <c r="C849" s="6">
        <v>1.72E-2</v>
      </c>
      <c r="D849" s="6"/>
      <c r="E849" s="6">
        <v>13</v>
      </c>
      <c r="F849" s="6">
        <v>48941615</v>
      </c>
      <c r="G849" s="6" t="s">
        <v>125</v>
      </c>
      <c r="H849" s="6" t="s">
        <v>493</v>
      </c>
      <c r="I849" s="6">
        <v>349</v>
      </c>
      <c r="K849" s="19" t="str">
        <f t="shared" si="135"/>
        <v>N</v>
      </c>
      <c r="L849" s="20" t="str">
        <f t="shared" si="136"/>
        <v/>
      </c>
      <c r="M849" s="21" t="str">
        <f t="shared" si="137"/>
        <v/>
      </c>
      <c r="N849" s="22" t="str">
        <f t="shared" si="138"/>
        <v>N/A</v>
      </c>
      <c r="O849" s="23" t="str">
        <f t="shared" si="140"/>
        <v/>
      </c>
      <c r="P849" s="23" t="str">
        <f t="shared" si="141"/>
        <v/>
      </c>
      <c r="Q849" s="27"/>
      <c r="R849" s="24" t="str">
        <f>IF($K849="N","",IF($K849="Y",VLOOKUP($A849,'Run1-2'!$A:$J,3,FALSE)))</f>
        <v/>
      </c>
      <c r="S849" s="25" t="str">
        <f t="shared" si="142"/>
        <v/>
      </c>
      <c r="T849" s="27"/>
      <c r="U849" s="24" t="str">
        <f>IF($K849="N","",IF($K849="Y",VLOOKUP($A849,'Run1-3'!$A:$J,3,FALSE)))</f>
        <v/>
      </c>
      <c r="V849" s="25" t="str">
        <f t="shared" si="143"/>
        <v/>
      </c>
      <c r="W849" s="27"/>
      <c r="X849" s="25" t="str">
        <f t="shared" si="139"/>
        <v>N/A</v>
      </c>
    </row>
    <row r="850" spans="1:24" ht="15" customHeight="1" x14ac:dyDescent="0.3">
      <c r="A850" s="12" t="str">
        <f t="shared" si="134"/>
        <v>13-48941616-C</v>
      </c>
      <c r="B850" s="11" t="s">
        <v>234</v>
      </c>
      <c r="C850" s="6">
        <v>1.09E-2</v>
      </c>
      <c r="D850" s="6"/>
      <c r="E850" s="6">
        <v>13</v>
      </c>
      <c r="F850" s="6">
        <v>48941616</v>
      </c>
      <c r="G850" s="6" t="s">
        <v>1177</v>
      </c>
      <c r="H850" s="6" t="s">
        <v>125</v>
      </c>
      <c r="I850" s="6">
        <v>183</v>
      </c>
      <c r="K850" s="19" t="str">
        <f t="shared" si="135"/>
        <v>N</v>
      </c>
      <c r="L850" s="20" t="str">
        <f t="shared" si="136"/>
        <v/>
      </c>
      <c r="M850" s="21" t="str">
        <f t="shared" si="137"/>
        <v/>
      </c>
      <c r="N850" s="22" t="str">
        <f t="shared" si="138"/>
        <v>N/A</v>
      </c>
      <c r="O850" s="23" t="str">
        <f t="shared" si="140"/>
        <v/>
      </c>
      <c r="P850" s="23" t="str">
        <f t="shared" si="141"/>
        <v/>
      </c>
      <c r="Q850" s="27"/>
      <c r="R850" s="24" t="str">
        <f>IF($K850="N","",IF($K850="Y",VLOOKUP($A850,'Run1-2'!$A:$J,3,FALSE)))</f>
        <v/>
      </c>
      <c r="S850" s="25" t="str">
        <f t="shared" si="142"/>
        <v/>
      </c>
      <c r="T850" s="27"/>
      <c r="U850" s="24" t="str">
        <f>IF($K850="N","",IF($K850="Y",VLOOKUP($A850,'Run1-3'!$A:$J,3,FALSE)))</f>
        <v/>
      </c>
      <c r="V850" s="25" t="str">
        <f t="shared" si="143"/>
        <v/>
      </c>
      <c r="W850" s="27"/>
      <c r="X850" s="25" t="str">
        <f t="shared" si="139"/>
        <v>N/A</v>
      </c>
    </row>
    <row r="851" spans="1:24" ht="15" customHeight="1" x14ac:dyDescent="0.3">
      <c r="A851" s="12" t="str">
        <f t="shared" si="134"/>
        <v>13-48941633-A</v>
      </c>
      <c r="B851" s="11" t="s">
        <v>412</v>
      </c>
      <c r="C851" s="6">
        <v>1.2800000000000001E-2</v>
      </c>
      <c r="D851" s="6"/>
      <c r="E851" s="6">
        <v>13</v>
      </c>
      <c r="F851" s="6">
        <v>48941633</v>
      </c>
      <c r="G851" s="6" t="s">
        <v>187</v>
      </c>
      <c r="H851" s="6" t="s">
        <v>1082</v>
      </c>
      <c r="I851" s="6">
        <v>392</v>
      </c>
      <c r="K851" s="19" t="str">
        <f t="shared" si="135"/>
        <v>N</v>
      </c>
      <c r="L851" s="20" t="str">
        <f t="shared" si="136"/>
        <v/>
      </c>
      <c r="M851" s="21" t="str">
        <f t="shared" si="137"/>
        <v/>
      </c>
      <c r="N851" s="22" t="str">
        <f t="shared" si="138"/>
        <v>N/A</v>
      </c>
      <c r="O851" s="23" t="str">
        <f t="shared" si="140"/>
        <v/>
      </c>
      <c r="P851" s="23" t="str">
        <f t="shared" si="141"/>
        <v/>
      </c>
      <c r="Q851" s="27"/>
      <c r="R851" s="24" t="str">
        <f>IF($K851="N","",IF($K851="Y",VLOOKUP($A851,'Run1-2'!$A:$J,3,FALSE)))</f>
        <v/>
      </c>
      <c r="S851" s="25" t="str">
        <f t="shared" si="142"/>
        <v/>
      </c>
      <c r="T851" s="27"/>
      <c r="U851" s="24" t="str">
        <f>IF($K851="N","",IF($K851="Y",VLOOKUP($A851,'Run1-3'!$A:$J,3,FALSE)))</f>
        <v/>
      </c>
      <c r="V851" s="25" t="str">
        <f t="shared" si="143"/>
        <v/>
      </c>
      <c r="W851" s="27"/>
      <c r="X851" s="25" t="str">
        <f t="shared" si="139"/>
        <v>N/A</v>
      </c>
    </row>
    <row r="852" spans="1:24" ht="15" customHeight="1" x14ac:dyDescent="0.3">
      <c r="A852" s="12" t="str">
        <f t="shared" si="134"/>
        <v>13-48941633-G+A</v>
      </c>
      <c r="B852" s="11" t="s">
        <v>195</v>
      </c>
      <c r="C852" s="6">
        <v>1.0200000000000001E-2</v>
      </c>
      <c r="D852" s="6"/>
      <c r="E852" s="6">
        <v>13</v>
      </c>
      <c r="F852" s="6">
        <v>48941633</v>
      </c>
      <c r="G852" s="6" t="s">
        <v>187</v>
      </c>
      <c r="H852" s="6" t="s">
        <v>1373</v>
      </c>
      <c r="I852" s="6">
        <v>392</v>
      </c>
      <c r="K852" s="19" t="str">
        <f t="shared" si="135"/>
        <v>N</v>
      </c>
      <c r="L852" s="20" t="str">
        <f t="shared" si="136"/>
        <v/>
      </c>
      <c r="M852" s="21" t="str">
        <f t="shared" si="137"/>
        <v/>
      </c>
      <c r="N852" s="22" t="str">
        <f t="shared" si="138"/>
        <v>N/A</v>
      </c>
      <c r="O852" s="23" t="str">
        <f t="shared" si="140"/>
        <v/>
      </c>
      <c r="P852" s="23" t="str">
        <f t="shared" si="141"/>
        <v/>
      </c>
      <c r="Q852" s="27"/>
      <c r="R852" s="24" t="str">
        <f>IF($K852="N","",IF($K852="Y",VLOOKUP($A852,'Run1-2'!$A:$J,3,FALSE)))</f>
        <v/>
      </c>
      <c r="S852" s="25" t="str">
        <f t="shared" si="142"/>
        <v/>
      </c>
      <c r="T852" s="27"/>
      <c r="U852" s="24" t="str">
        <f>IF($K852="N","",IF($K852="Y",VLOOKUP($A852,'Run1-3'!$A:$J,3,FALSE)))</f>
        <v/>
      </c>
      <c r="V852" s="25" t="str">
        <f t="shared" si="143"/>
        <v/>
      </c>
      <c r="W852" s="27"/>
      <c r="X852" s="25" t="str">
        <f t="shared" si="139"/>
        <v>N/A</v>
      </c>
    </row>
    <row r="853" spans="1:24" ht="15" customHeight="1" x14ac:dyDescent="0.3">
      <c r="A853" s="12" t="str">
        <f t="shared" si="134"/>
        <v>13-48941674-T+A</v>
      </c>
      <c r="B853" s="11" t="s">
        <v>629</v>
      </c>
      <c r="C853" s="6">
        <v>3.9399999999999998E-2</v>
      </c>
      <c r="D853" s="6"/>
      <c r="E853" s="6">
        <v>13</v>
      </c>
      <c r="F853" s="6">
        <v>48941674</v>
      </c>
      <c r="G853" s="6" t="s">
        <v>1177</v>
      </c>
      <c r="H853" s="6" t="s">
        <v>897</v>
      </c>
      <c r="I853" s="6">
        <v>432</v>
      </c>
      <c r="K853" s="19" t="str">
        <f t="shared" si="135"/>
        <v>N</v>
      </c>
      <c r="L853" s="20" t="str">
        <f t="shared" si="136"/>
        <v/>
      </c>
      <c r="M853" s="21" t="str">
        <f t="shared" si="137"/>
        <v/>
      </c>
      <c r="N853" s="22" t="str">
        <f t="shared" si="138"/>
        <v>N/A</v>
      </c>
      <c r="O853" s="23" t="str">
        <f t="shared" si="140"/>
        <v/>
      </c>
      <c r="P853" s="23" t="str">
        <f t="shared" si="141"/>
        <v/>
      </c>
      <c r="Q853" s="27"/>
      <c r="R853" s="24" t="str">
        <f>IF($K853="N","",IF($K853="Y",VLOOKUP($A853,'Run1-2'!$A:$J,3,FALSE)))</f>
        <v/>
      </c>
      <c r="S853" s="25" t="str">
        <f t="shared" si="142"/>
        <v/>
      </c>
      <c r="T853" s="27"/>
      <c r="U853" s="24" t="str">
        <f>IF($K853="N","",IF($K853="Y",VLOOKUP($A853,'Run1-3'!$A:$J,3,FALSE)))</f>
        <v/>
      </c>
      <c r="V853" s="25" t="str">
        <f t="shared" si="143"/>
        <v/>
      </c>
      <c r="W853" s="27"/>
      <c r="X853" s="25" t="str">
        <f t="shared" si="139"/>
        <v>N/A</v>
      </c>
    </row>
    <row r="854" spans="1:24" ht="15" customHeight="1" x14ac:dyDescent="0.3">
      <c r="A854" s="12" t="str">
        <f t="shared" si="134"/>
        <v>13-48941684-A</v>
      </c>
      <c r="B854" s="11" t="s">
        <v>43</v>
      </c>
      <c r="C854" s="6">
        <v>1.6400000000000001E-2</v>
      </c>
      <c r="D854" s="6"/>
      <c r="E854" s="6">
        <v>13</v>
      </c>
      <c r="F854" s="6">
        <v>48941684</v>
      </c>
      <c r="G854" s="6" t="s">
        <v>187</v>
      </c>
      <c r="H854" s="6" t="s">
        <v>1082</v>
      </c>
      <c r="I854" s="6">
        <v>427</v>
      </c>
      <c r="K854" s="19" t="str">
        <f t="shared" si="135"/>
        <v>N</v>
      </c>
      <c r="L854" s="20" t="str">
        <f t="shared" si="136"/>
        <v/>
      </c>
      <c r="M854" s="21" t="str">
        <f t="shared" si="137"/>
        <v/>
      </c>
      <c r="N854" s="22" t="str">
        <f t="shared" si="138"/>
        <v>N/A</v>
      </c>
      <c r="O854" s="23" t="str">
        <f t="shared" si="140"/>
        <v/>
      </c>
      <c r="P854" s="23" t="str">
        <f t="shared" si="141"/>
        <v/>
      </c>
      <c r="Q854" s="27"/>
      <c r="R854" s="24" t="str">
        <f>IF($K854="N","",IF($K854="Y",VLOOKUP($A854,'Run1-2'!$A:$J,3,FALSE)))</f>
        <v/>
      </c>
      <c r="S854" s="25" t="str">
        <f t="shared" si="142"/>
        <v/>
      </c>
      <c r="T854" s="27"/>
      <c r="U854" s="24" t="str">
        <f>IF($K854="N","",IF($K854="Y",VLOOKUP($A854,'Run1-3'!$A:$J,3,FALSE)))</f>
        <v/>
      </c>
      <c r="V854" s="25" t="str">
        <f t="shared" si="143"/>
        <v/>
      </c>
      <c r="W854" s="27"/>
      <c r="X854" s="25" t="str">
        <f t="shared" si="139"/>
        <v>N/A</v>
      </c>
    </row>
    <row r="855" spans="1:24" ht="15" customHeight="1" x14ac:dyDescent="0.3">
      <c r="A855" s="12" t="str">
        <f t="shared" si="134"/>
        <v>13-48942614-C+A</v>
      </c>
      <c r="B855" s="11" t="s">
        <v>256</v>
      </c>
      <c r="C855" s="6">
        <v>1.3299999999999999E-2</v>
      </c>
      <c r="D855" s="6"/>
      <c r="E855" s="6">
        <v>13</v>
      </c>
      <c r="F855" s="6">
        <v>48942614</v>
      </c>
      <c r="G855" s="6" t="s">
        <v>125</v>
      </c>
      <c r="H855" s="6" t="s">
        <v>1189</v>
      </c>
      <c r="I855" s="6">
        <v>678</v>
      </c>
      <c r="K855" s="19" t="str">
        <f t="shared" si="135"/>
        <v>N</v>
      </c>
      <c r="L855" s="20" t="str">
        <f t="shared" si="136"/>
        <v/>
      </c>
      <c r="M855" s="21" t="str">
        <f t="shared" si="137"/>
        <v/>
      </c>
      <c r="N855" s="22" t="str">
        <f t="shared" si="138"/>
        <v>N/A</v>
      </c>
      <c r="O855" s="23" t="str">
        <f t="shared" si="140"/>
        <v/>
      </c>
      <c r="P855" s="23" t="str">
        <f t="shared" si="141"/>
        <v/>
      </c>
      <c r="Q855" s="27"/>
      <c r="R855" s="24" t="str">
        <f>IF($K855="N","",IF($K855="Y",VLOOKUP($A855,'Run1-2'!$A:$J,3,FALSE)))</f>
        <v/>
      </c>
      <c r="S855" s="25" t="str">
        <f t="shared" si="142"/>
        <v/>
      </c>
      <c r="T855" s="27"/>
      <c r="U855" s="24" t="str">
        <f>IF($K855="N","",IF($K855="Y",VLOOKUP($A855,'Run1-3'!$A:$J,3,FALSE)))</f>
        <v/>
      </c>
      <c r="V855" s="25" t="str">
        <f t="shared" si="143"/>
        <v/>
      </c>
      <c r="W855" s="27"/>
      <c r="X855" s="25" t="str">
        <f t="shared" si="139"/>
        <v>N/A</v>
      </c>
    </row>
    <row r="856" spans="1:24" ht="15" customHeight="1" x14ac:dyDescent="0.3">
      <c r="A856" s="12" t="str">
        <f t="shared" si="134"/>
        <v>13-48942619-G</v>
      </c>
      <c r="B856" s="11" t="s">
        <v>475</v>
      </c>
      <c r="C856" s="6">
        <v>0.01</v>
      </c>
      <c r="D856" s="6"/>
      <c r="E856" s="6">
        <v>13</v>
      </c>
      <c r="F856" s="6">
        <v>48942619</v>
      </c>
      <c r="G856" s="6" t="s">
        <v>1177</v>
      </c>
      <c r="H856" s="6" t="s">
        <v>187</v>
      </c>
      <c r="I856" s="6">
        <v>697</v>
      </c>
      <c r="K856" s="19" t="str">
        <f t="shared" si="135"/>
        <v>N</v>
      </c>
      <c r="L856" s="20" t="str">
        <f t="shared" si="136"/>
        <v/>
      </c>
      <c r="M856" s="21" t="str">
        <f t="shared" si="137"/>
        <v/>
      </c>
      <c r="N856" s="22" t="str">
        <f t="shared" si="138"/>
        <v>N/A</v>
      </c>
      <c r="O856" s="23" t="str">
        <f t="shared" si="140"/>
        <v/>
      </c>
      <c r="P856" s="23" t="str">
        <f t="shared" si="141"/>
        <v/>
      </c>
      <c r="Q856" s="27"/>
      <c r="R856" s="24" t="str">
        <f>IF($K856="N","",IF($K856="Y",VLOOKUP($A856,'Run1-2'!$A:$J,3,FALSE)))</f>
        <v/>
      </c>
      <c r="S856" s="25" t="str">
        <f t="shared" si="142"/>
        <v/>
      </c>
      <c r="T856" s="27"/>
      <c r="U856" s="24" t="str">
        <f>IF($K856="N","",IF($K856="Y",VLOOKUP($A856,'Run1-3'!$A:$J,3,FALSE)))</f>
        <v/>
      </c>
      <c r="V856" s="25" t="str">
        <f t="shared" si="143"/>
        <v/>
      </c>
      <c r="W856" s="27"/>
      <c r="X856" s="25" t="str">
        <f t="shared" si="139"/>
        <v>N/A</v>
      </c>
    </row>
    <row r="857" spans="1:24" ht="15" customHeight="1" x14ac:dyDescent="0.3">
      <c r="A857" s="12" t="str">
        <f t="shared" si="134"/>
        <v>13-48942686-G+A</v>
      </c>
      <c r="B857" s="11" t="s">
        <v>688</v>
      </c>
      <c r="C857" s="6">
        <v>2.6499999999999999E-2</v>
      </c>
      <c r="D857" s="6"/>
      <c r="E857" s="6">
        <v>13</v>
      </c>
      <c r="F857" s="6">
        <v>48942686</v>
      </c>
      <c r="G857" s="6" t="s">
        <v>187</v>
      </c>
      <c r="H857" s="6" t="s">
        <v>1373</v>
      </c>
      <c r="I857" s="6">
        <v>756</v>
      </c>
      <c r="K857" s="19" t="str">
        <f t="shared" si="135"/>
        <v>N</v>
      </c>
      <c r="L857" s="20" t="str">
        <f t="shared" si="136"/>
        <v/>
      </c>
      <c r="M857" s="21" t="str">
        <f t="shared" si="137"/>
        <v/>
      </c>
      <c r="N857" s="22" t="str">
        <f t="shared" si="138"/>
        <v>N/A</v>
      </c>
      <c r="O857" s="23" t="str">
        <f t="shared" si="140"/>
        <v/>
      </c>
      <c r="P857" s="23" t="str">
        <f t="shared" si="141"/>
        <v/>
      </c>
      <c r="Q857" s="27"/>
      <c r="R857" s="24" t="str">
        <f>IF($K857="N","",IF($K857="Y",VLOOKUP($A857,'Run1-2'!$A:$J,3,FALSE)))</f>
        <v/>
      </c>
      <c r="S857" s="25" t="str">
        <f t="shared" si="142"/>
        <v/>
      </c>
      <c r="T857" s="27"/>
      <c r="U857" s="24" t="str">
        <f>IF($K857="N","",IF($K857="Y",VLOOKUP($A857,'Run1-3'!$A:$J,3,FALSE)))</f>
        <v/>
      </c>
      <c r="V857" s="25" t="str">
        <f t="shared" si="143"/>
        <v/>
      </c>
      <c r="W857" s="27"/>
      <c r="X857" s="25" t="str">
        <f t="shared" si="139"/>
        <v>N/A</v>
      </c>
    </row>
    <row r="858" spans="1:24" ht="15" customHeight="1" x14ac:dyDescent="0.3">
      <c r="A858" s="12" t="str">
        <f t="shared" si="134"/>
        <v>13-48942686-G-A</v>
      </c>
      <c r="B858" s="11" t="s">
        <v>107</v>
      </c>
      <c r="C858" s="6">
        <v>2.2499999999999999E-2</v>
      </c>
      <c r="D858" s="6"/>
      <c r="E858" s="6">
        <v>13</v>
      </c>
      <c r="F858" s="6">
        <v>48942686</v>
      </c>
      <c r="G858" s="6" t="s">
        <v>187</v>
      </c>
      <c r="H858" s="6" t="s">
        <v>590</v>
      </c>
      <c r="I858" s="6">
        <v>756</v>
      </c>
      <c r="K858" s="19" t="str">
        <f t="shared" si="135"/>
        <v>N</v>
      </c>
      <c r="L858" s="20" t="str">
        <f t="shared" si="136"/>
        <v/>
      </c>
      <c r="M858" s="21" t="str">
        <f t="shared" si="137"/>
        <v/>
      </c>
      <c r="N858" s="22" t="str">
        <f t="shared" si="138"/>
        <v>N/A</v>
      </c>
      <c r="O858" s="23" t="str">
        <f t="shared" si="140"/>
        <v/>
      </c>
      <c r="P858" s="23" t="str">
        <f t="shared" si="141"/>
        <v/>
      </c>
      <c r="Q858" s="27"/>
      <c r="R858" s="24" t="str">
        <f>IF($K858="N","",IF($K858="Y",VLOOKUP($A858,'Run1-2'!$A:$J,3,FALSE)))</f>
        <v/>
      </c>
      <c r="S858" s="25" t="str">
        <f t="shared" si="142"/>
        <v/>
      </c>
      <c r="T858" s="27"/>
      <c r="U858" s="24" t="str">
        <f>IF($K858="N","",IF($K858="Y",VLOOKUP($A858,'Run1-3'!$A:$J,3,FALSE)))</f>
        <v/>
      </c>
      <c r="V858" s="25" t="str">
        <f t="shared" si="143"/>
        <v/>
      </c>
      <c r="W858" s="27"/>
      <c r="X858" s="25" t="str">
        <f t="shared" si="139"/>
        <v>N/A</v>
      </c>
    </row>
    <row r="859" spans="1:24" ht="15" customHeight="1" x14ac:dyDescent="0.3">
      <c r="A859" s="12" t="str">
        <f t="shared" si="134"/>
        <v>13-48942696-T</v>
      </c>
      <c r="B859" s="11" t="s">
        <v>324</v>
      </c>
      <c r="C859" s="6">
        <v>1.34E-2</v>
      </c>
      <c r="D859" s="6"/>
      <c r="E859" s="6">
        <v>13</v>
      </c>
      <c r="F859" s="6">
        <v>48942696</v>
      </c>
      <c r="G859" s="6" t="s">
        <v>125</v>
      </c>
      <c r="H859" s="6" t="s">
        <v>1177</v>
      </c>
      <c r="I859" s="6">
        <v>744</v>
      </c>
      <c r="K859" s="19" t="str">
        <f t="shared" si="135"/>
        <v>N</v>
      </c>
      <c r="L859" s="20" t="str">
        <f t="shared" si="136"/>
        <v/>
      </c>
      <c r="M859" s="21" t="str">
        <f t="shared" si="137"/>
        <v/>
      </c>
      <c r="N859" s="22" t="str">
        <f t="shared" si="138"/>
        <v>N/A</v>
      </c>
      <c r="O859" s="23" t="str">
        <f t="shared" si="140"/>
        <v/>
      </c>
      <c r="P859" s="23" t="str">
        <f t="shared" si="141"/>
        <v/>
      </c>
      <c r="Q859" s="27"/>
      <c r="R859" s="24" t="str">
        <f>IF($K859="N","",IF($K859="Y",VLOOKUP($A859,'Run1-2'!$A:$J,3,FALSE)))</f>
        <v/>
      </c>
      <c r="S859" s="25" t="str">
        <f t="shared" si="142"/>
        <v/>
      </c>
      <c r="T859" s="27"/>
      <c r="U859" s="24" t="str">
        <f>IF($K859="N","",IF($K859="Y",VLOOKUP($A859,'Run1-3'!$A:$J,3,FALSE)))</f>
        <v/>
      </c>
      <c r="V859" s="25" t="str">
        <f t="shared" si="143"/>
        <v/>
      </c>
      <c r="W859" s="27"/>
      <c r="X859" s="25" t="str">
        <f t="shared" si="139"/>
        <v>N/A</v>
      </c>
    </row>
    <row r="860" spans="1:24" ht="15" customHeight="1" x14ac:dyDescent="0.3">
      <c r="A860" s="12" t="str">
        <f t="shared" si="134"/>
        <v>13-48942700-G+A</v>
      </c>
      <c r="B860" s="11" t="s">
        <v>540</v>
      </c>
      <c r="C860" s="6">
        <v>1.0999999999999999E-2</v>
      </c>
      <c r="D860" s="6"/>
      <c r="E860" s="6">
        <v>13</v>
      </c>
      <c r="F860" s="6">
        <v>48942700</v>
      </c>
      <c r="G860" s="6" t="s">
        <v>187</v>
      </c>
      <c r="H860" s="6" t="s">
        <v>1373</v>
      </c>
      <c r="I860" s="6">
        <v>728</v>
      </c>
      <c r="K860" s="19" t="str">
        <f t="shared" si="135"/>
        <v>N</v>
      </c>
      <c r="L860" s="20" t="str">
        <f t="shared" si="136"/>
        <v/>
      </c>
      <c r="M860" s="21" t="str">
        <f t="shared" si="137"/>
        <v/>
      </c>
      <c r="N860" s="22" t="str">
        <f t="shared" si="138"/>
        <v>N/A</v>
      </c>
      <c r="O860" s="23" t="str">
        <f t="shared" si="140"/>
        <v/>
      </c>
      <c r="P860" s="23" t="str">
        <f t="shared" si="141"/>
        <v/>
      </c>
      <c r="Q860" s="27"/>
      <c r="R860" s="24" t="str">
        <f>IF($K860="N","",IF($K860="Y",VLOOKUP($A860,'Run1-2'!$A:$J,3,FALSE)))</f>
        <v/>
      </c>
      <c r="S860" s="25" t="str">
        <f t="shared" si="142"/>
        <v/>
      </c>
      <c r="T860" s="27"/>
      <c r="U860" s="24" t="str">
        <f>IF($K860="N","",IF($K860="Y",VLOOKUP($A860,'Run1-3'!$A:$J,3,FALSE)))</f>
        <v/>
      </c>
      <c r="V860" s="25" t="str">
        <f t="shared" si="143"/>
        <v/>
      </c>
      <c r="W860" s="27"/>
      <c r="X860" s="25" t="str">
        <f t="shared" si="139"/>
        <v>N/A</v>
      </c>
    </row>
    <row r="861" spans="1:24" ht="15" customHeight="1" x14ac:dyDescent="0.3">
      <c r="A861" s="12" t="str">
        <f t="shared" si="134"/>
        <v>13-48942711-A</v>
      </c>
      <c r="B861" s="11" t="s">
        <v>494</v>
      </c>
      <c r="C861" s="6">
        <v>1.5599999999999999E-2</v>
      </c>
      <c r="D861" s="6"/>
      <c r="E861" s="6">
        <v>13</v>
      </c>
      <c r="F861" s="6">
        <v>48942711</v>
      </c>
      <c r="G861" s="6" t="s">
        <v>187</v>
      </c>
      <c r="H861" s="6" t="s">
        <v>1082</v>
      </c>
      <c r="I861" s="6">
        <v>703</v>
      </c>
      <c r="K861" s="19" t="str">
        <f t="shared" si="135"/>
        <v>N</v>
      </c>
      <c r="L861" s="20" t="str">
        <f t="shared" si="136"/>
        <v/>
      </c>
      <c r="M861" s="21" t="str">
        <f t="shared" si="137"/>
        <v/>
      </c>
      <c r="N861" s="22" t="str">
        <f t="shared" si="138"/>
        <v>N/A</v>
      </c>
      <c r="O861" s="23" t="str">
        <f t="shared" si="140"/>
        <v/>
      </c>
      <c r="P861" s="23" t="str">
        <f t="shared" si="141"/>
        <v/>
      </c>
      <c r="Q861" s="27"/>
      <c r="R861" s="24" t="str">
        <f>IF($K861="N","",IF($K861="Y",VLOOKUP($A861,'Run1-2'!$A:$J,3,FALSE)))</f>
        <v/>
      </c>
      <c r="S861" s="25" t="str">
        <f t="shared" si="142"/>
        <v/>
      </c>
      <c r="T861" s="27"/>
      <c r="U861" s="24" t="str">
        <f>IF($K861="N","",IF($K861="Y",VLOOKUP($A861,'Run1-3'!$A:$J,3,FALSE)))</f>
        <v/>
      </c>
      <c r="V861" s="25" t="str">
        <f t="shared" si="143"/>
        <v/>
      </c>
      <c r="W861" s="27"/>
      <c r="X861" s="25" t="str">
        <f t="shared" si="139"/>
        <v>N/A</v>
      </c>
    </row>
    <row r="862" spans="1:24" ht="15" customHeight="1" x14ac:dyDescent="0.3">
      <c r="A862" s="12" t="str">
        <f t="shared" si="134"/>
        <v>13-48953768-A</v>
      </c>
      <c r="B862" s="11" t="s">
        <v>712</v>
      </c>
      <c r="C862" s="6">
        <v>1.23E-2</v>
      </c>
      <c r="D862" s="6"/>
      <c r="E862" s="6">
        <v>13</v>
      </c>
      <c r="F862" s="6">
        <v>48953768</v>
      </c>
      <c r="G862" s="6" t="s">
        <v>187</v>
      </c>
      <c r="H862" s="6" t="s">
        <v>1082</v>
      </c>
      <c r="I862" s="6">
        <v>650</v>
      </c>
      <c r="K862" s="19" t="str">
        <f t="shared" si="135"/>
        <v>N</v>
      </c>
      <c r="L862" s="20" t="str">
        <f t="shared" si="136"/>
        <v/>
      </c>
      <c r="M862" s="21" t="str">
        <f t="shared" si="137"/>
        <v/>
      </c>
      <c r="N862" s="22" t="str">
        <f t="shared" si="138"/>
        <v>N/A</v>
      </c>
      <c r="O862" s="23" t="str">
        <f t="shared" si="140"/>
        <v/>
      </c>
      <c r="P862" s="23" t="str">
        <f t="shared" si="141"/>
        <v/>
      </c>
      <c r="Q862" s="27"/>
      <c r="R862" s="24" t="str">
        <f>IF($K862="N","",IF($K862="Y",VLOOKUP($A862,'Run1-2'!$A:$J,3,FALSE)))</f>
        <v/>
      </c>
      <c r="S862" s="25" t="str">
        <f t="shared" si="142"/>
        <v/>
      </c>
      <c r="T862" s="27"/>
      <c r="U862" s="24" t="str">
        <f>IF($K862="N","",IF($K862="Y",VLOOKUP($A862,'Run1-3'!$A:$J,3,FALSE)))</f>
        <v/>
      </c>
      <c r="V862" s="25" t="str">
        <f t="shared" si="143"/>
        <v/>
      </c>
      <c r="W862" s="27"/>
      <c r="X862" s="25" t="str">
        <f t="shared" si="139"/>
        <v>N/A</v>
      </c>
    </row>
    <row r="863" spans="1:24" ht="15" customHeight="1" x14ac:dyDescent="0.3">
      <c r="A863" s="12" t="str">
        <f t="shared" si="134"/>
        <v>13-48953804-T+A</v>
      </c>
      <c r="B863" s="11" t="s">
        <v>937</v>
      </c>
      <c r="C863" s="6">
        <v>0.1343</v>
      </c>
      <c r="D863" s="6"/>
      <c r="E863" s="6">
        <v>13</v>
      </c>
      <c r="F863" s="6">
        <v>48953804</v>
      </c>
      <c r="G863" s="6" t="s">
        <v>1177</v>
      </c>
      <c r="H863" s="6" t="s">
        <v>897</v>
      </c>
      <c r="I863" s="6">
        <v>722</v>
      </c>
      <c r="K863" s="19" t="str">
        <f t="shared" si="135"/>
        <v>Y</v>
      </c>
      <c r="L863" s="20">
        <f t="shared" si="136"/>
        <v>0.1343</v>
      </c>
      <c r="M863" s="21" t="str">
        <f t="shared" si="137"/>
        <v>B</v>
      </c>
      <c r="N863" s="22">
        <f t="shared" si="138"/>
        <v>7.3720000000000008E-2</v>
      </c>
      <c r="O863" s="23">
        <f t="shared" si="140"/>
        <v>6.0579999999999995E-2</v>
      </c>
      <c r="P863" s="23">
        <f t="shared" si="141"/>
        <v>0.20802000000000001</v>
      </c>
      <c r="Q863" s="27"/>
      <c r="R863" s="24">
        <f>IF($K863="N","",IF($K863="Y",VLOOKUP($A863,'Run1-2'!$A:$J,3,FALSE)))</f>
        <v>9.3600000000000003E-2</v>
      </c>
      <c r="S863" s="25" t="str">
        <f t="shared" si="142"/>
        <v>Y</v>
      </c>
      <c r="T863" s="27"/>
      <c r="U863" s="24">
        <f>IF($K863="N","",IF($K863="Y",VLOOKUP($A863,'Run1-3'!$A:$J,3,FALSE)))</f>
        <v>0.1232</v>
      </c>
      <c r="V863" s="25" t="str">
        <f t="shared" si="143"/>
        <v>Y</v>
      </c>
      <c r="W863" s="27"/>
      <c r="X863" s="25" t="str">
        <f t="shared" si="139"/>
        <v>Y</v>
      </c>
    </row>
    <row r="864" spans="1:24" ht="15" customHeight="1" x14ac:dyDescent="0.3">
      <c r="A864" s="12" t="str">
        <f t="shared" si="134"/>
        <v>13-48953804-T-A</v>
      </c>
      <c r="B864" s="11" t="s">
        <v>1156</v>
      </c>
      <c r="C864" s="6">
        <v>1.52E-2</v>
      </c>
      <c r="D864" s="6"/>
      <c r="E864" s="6">
        <v>13</v>
      </c>
      <c r="F864" s="6">
        <v>48953804</v>
      </c>
      <c r="G864" s="6" t="s">
        <v>1177</v>
      </c>
      <c r="H864" s="6" t="s">
        <v>928</v>
      </c>
      <c r="I864" s="6">
        <v>722</v>
      </c>
      <c r="K864" s="19" t="str">
        <f t="shared" si="135"/>
        <v>N</v>
      </c>
      <c r="L864" s="20" t="str">
        <f t="shared" si="136"/>
        <v/>
      </c>
      <c r="M864" s="21" t="str">
        <f t="shared" si="137"/>
        <v/>
      </c>
      <c r="N864" s="22" t="str">
        <f t="shared" si="138"/>
        <v>N/A</v>
      </c>
      <c r="O864" s="23" t="str">
        <f t="shared" si="140"/>
        <v/>
      </c>
      <c r="P864" s="23" t="str">
        <f t="shared" si="141"/>
        <v/>
      </c>
      <c r="Q864" s="27"/>
      <c r="R864" s="24" t="str">
        <f>IF($K864="N","",IF($K864="Y",VLOOKUP($A864,'Run1-2'!$A:$J,3,FALSE)))</f>
        <v/>
      </c>
      <c r="S864" s="25" t="str">
        <f t="shared" si="142"/>
        <v/>
      </c>
      <c r="T864" s="27"/>
      <c r="U864" s="24" t="str">
        <f>IF($K864="N","",IF($K864="Y",VLOOKUP($A864,'Run1-3'!$A:$J,3,FALSE)))</f>
        <v/>
      </c>
      <c r="V864" s="25" t="str">
        <f t="shared" si="143"/>
        <v/>
      </c>
      <c r="W864" s="27"/>
      <c r="X864" s="25" t="str">
        <f t="shared" si="139"/>
        <v>N/A</v>
      </c>
    </row>
    <row r="865" spans="1:24" ht="15" customHeight="1" x14ac:dyDescent="0.3">
      <c r="A865" s="12" t="str">
        <f t="shared" si="134"/>
        <v>13-48953820-A</v>
      </c>
      <c r="B865" s="11" t="s">
        <v>561</v>
      </c>
      <c r="C865" s="6">
        <v>1.0699999999999999E-2</v>
      </c>
      <c r="D865" s="6"/>
      <c r="E865" s="6">
        <v>13</v>
      </c>
      <c r="F865" s="6">
        <v>48953820</v>
      </c>
      <c r="G865" s="6" t="s">
        <v>187</v>
      </c>
      <c r="H865" s="6" t="s">
        <v>1082</v>
      </c>
      <c r="I865" s="6">
        <v>655</v>
      </c>
      <c r="K865" s="19" t="str">
        <f t="shared" si="135"/>
        <v>N</v>
      </c>
      <c r="L865" s="20" t="str">
        <f t="shared" si="136"/>
        <v/>
      </c>
      <c r="M865" s="21" t="str">
        <f t="shared" si="137"/>
        <v/>
      </c>
      <c r="N865" s="22" t="str">
        <f t="shared" si="138"/>
        <v>N/A</v>
      </c>
      <c r="O865" s="23" t="str">
        <f t="shared" si="140"/>
        <v/>
      </c>
      <c r="P865" s="23" t="str">
        <f t="shared" si="141"/>
        <v/>
      </c>
      <c r="Q865" s="27"/>
      <c r="R865" s="24" t="str">
        <f>IF($K865="N","",IF($K865="Y",VLOOKUP($A865,'Run1-2'!$A:$J,3,FALSE)))</f>
        <v/>
      </c>
      <c r="S865" s="25" t="str">
        <f t="shared" si="142"/>
        <v/>
      </c>
      <c r="T865" s="27"/>
      <c r="U865" s="24" t="str">
        <f>IF($K865="N","",IF($K865="Y",VLOOKUP($A865,'Run1-3'!$A:$J,3,FALSE)))</f>
        <v/>
      </c>
      <c r="V865" s="25" t="str">
        <f t="shared" si="143"/>
        <v/>
      </c>
      <c r="W865" s="27"/>
      <c r="X865" s="25" t="str">
        <f t="shared" si="139"/>
        <v>N/A</v>
      </c>
    </row>
    <row r="866" spans="1:24" ht="15" customHeight="1" x14ac:dyDescent="0.3">
      <c r="A866" s="12" t="str">
        <f t="shared" si="134"/>
        <v>13-48953852-C-T</v>
      </c>
      <c r="B866" s="11" t="s">
        <v>779</v>
      </c>
      <c r="C866" s="6">
        <v>2.07E-2</v>
      </c>
      <c r="D866" s="6"/>
      <c r="E866" s="6">
        <v>13</v>
      </c>
      <c r="F866" s="6">
        <v>48953852</v>
      </c>
      <c r="G866" s="6" t="s">
        <v>125</v>
      </c>
      <c r="H866" s="6" t="s">
        <v>493</v>
      </c>
      <c r="I866" s="6">
        <v>629</v>
      </c>
      <c r="K866" s="19" t="str">
        <f t="shared" si="135"/>
        <v>N</v>
      </c>
      <c r="L866" s="20" t="str">
        <f t="shared" si="136"/>
        <v/>
      </c>
      <c r="M866" s="21" t="str">
        <f t="shared" si="137"/>
        <v/>
      </c>
      <c r="N866" s="22" t="str">
        <f t="shared" si="138"/>
        <v>N/A</v>
      </c>
      <c r="O866" s="23" t="str">
        <f t="shared" si="140"/>
        <v/>
      </c>
      <c r="P866" s="23" t="str">
        <f t="shared" si="141"/>
        <v/>
      </c>
      <c r="Q866" s="27"/>
      <c r="R866" s="24" t="str">
        <f>IF($K866="N","",IF($K866="Y",VLOOKUP($A866,'Run1-2'!$A:$J,3,FALSE)))</f>
        <v/>
      </c>
      <c r="S866" s="25" t="str">
        <f t="shared" si="142"/>
        <v/>
      </c>
      <c r="T866" s="27"/>
      <c r="U866" s="24" t="str">
        <f>IF($K866="N","",IF($K866="Y",VLOOKUP($A866,'Run1-3'!$A:$J,3,FALSE)))</f>
        <v/>
      </c>
      <c r="V866" s="25" t="str">
        <f t="shared" si="143"/>
        <v/>
      </c>
      <c r="W866" s="27"/>
      <c r="X866" s="25" t="str">
        <f t="shared" si="139"/>
        <v>N/A</v>
      </c>
    </row>
    <row r="867" spans="1:24" ht="15" customHeight="1" x14ac:dyDescent="0.3">
      <c r="A867" s="12" t="str">
        <f t="shared" si="134"/>
        <v>13-48953856-A</v>
      </c>
      <c r="B867" s="11" t="s">
        <v>1008</v>
      </c>
      <c r="C867" s="6">
        <v>1.0800000000000001E-2</v>
      </c>
      <c r="D867" s="6"/>
      <c r="E867" s="6">
        <v>13</v>
      </c>
      <c r="F867" s="6">
        <v>48953856</v>
      </c>
      <c r="G867" s="6" t="s">
        <v>187</v>
      </c>
      <c r="H867" s="6" t="s">
        <v>1082</v>
      </c>
      <c r="I867" s="6">
        <v>556</v>
      </c>
      <c r="K867" s="19" t="str">
        <f t="shared" si="135"/>
        <v>N</v>
      </c>
      <c r="L867" s="20" t="str">
        <f t="shared" si="136"/>
        <v/>
      </c>
      <c r="M867" s="21" t="str">
        <f t="shared" si="137"/>
        <v/>
      </c>
      <c r="N867" s="22" t="str">
        <f t="shared" si="138"/>
        <v>N/A</v>
      </c>
      <c r="O867" s="23" t="str">
        <f t="shared" si="140"/>
        <v/>
      </c>
      <c r="P867" s="23" t="str">
        <f t="shared" si="141"/>
        <v/>
      </c>
      <c r="Q867" s="27"/>
      <c r="R867" s="24" t="str">
        <f>IF($K867="N","",IF($K867="Y",VLOOKUP($A867,'Run1-2'!$A:$J,3,FALSE)))</f>
        <v/>
      </c>
      <c r="S867" s="25" t="str">
        <f t="shared" si="142"/>
        <v/>
      </c>
      <c r="T867" s="27"/>
      <c r="U867" s="24" t="str">
        <f>IF($K867="N","",IF($K867="Y",VLOOKUP($A867,'Run1-3'!$A:$J,3,FALSE)))</f>
        <v/>
      </c>
      <c r="V867" s="25" t="str">
        <f t="shared" si="143"/>
        <v/>
      </c>
      <c r="W867" s="27"/>
      <c r="X867" s="25" t="str">
        <f t="shared" si="139"/>
        <v>N/A</v>
      </c>
    </row>
    <row r="868" spans="1:24" ht="15" customHeight="1" x14ac:dyDescent="0.3">
      <c r="A868" s="12" t="str">
        <f t="shared" si="134"/>
        <v>13-48953858-A</v>
      </c>
      <c r="B868" s="11" t="s">
        <v>1221</v>
      </c>
      <c r="C868" s="6">
        <v>1.52E-2</v>
      </c>
      <c r="D868" s="6"/>
      <c r="E868" s="6">
        <v>13</v>
      </c>
      <c r="F868" s="6">
        <v>48953858</v>
      </c>
      <c r="G868" s="6" t="s">
        <v>187</v>
      </c>
      <c r="H868" s="6" t="s">
        <v>1082</v>
      </c>
      <c r="I868" s="6">
        <v>594</v>
      </c>
      <c r="K868" s="19" t="str">
        <f t="shared" si="135"/>
        <v>N</v>
      </c>
      <c r="L868" s="20" t="str">
        <f t="shared" si="136"/>
        <v/>
      </c>
      <c r="M868" s="21" t="str">
        <f t="shared" si="137"/>
        <v/>
      </c>
      <c r="N868" s="22" t="str">
        <f t="shared" si="138"/>
        <v>N/A</v>
      </c>
      <c r="O868" s="23" t="str">
        <f t="shared" si="140"/>
        <v/>
      </c>
      <c r="P868" s="23" t="str">
        <f t="shared" si="141"/>
        <v/>
      </c>
      <c r="Q868" s="27"/>
      <c r="R868" s="24" t="str">
        <f>IF($K868="N","",IF($K868="Y",VLOOKUP($A868,'Run1-2'!$A:$J,3,FALSE)))</f>
        <v/>
      </c>
      <c r="S868" s="25" t="str">
        <f t="shared" si="142"/>
        <v/>
      </c>
      <c r="T868" s="27"/>
      <c r="U868" s="24" t="str">
        <f>IF($K868="N","",IF($K868="Y",VLOOKUP($A868,'Run1-3'!$A:$J,3,FALSE)))</f>
        <v/>
      </c>
      <c r="V868" s="25" t="str">
        <f t="shared" si="143"/>
        <v/>
      </c>
      <c r="W868" s="27"/>
      <c r="X868" s="25" t="str">
        <f t="shared" si="139"/>
        <v>N/A</v>
      </c>
    </row>
    <row r="869" spans="1:24" ht="15" customHeight="1" x14ac:dyDescent="0.3">
      <c r="A869" s="12" t="str">
        <f t="shared" si="134"/>
        <v>13-48953865-A+G</v>
      </c>
      <c r="B869" s="11" t="s">
        <v>624</v>
      </c>
      <c r="C869" s="6">
        <v>3.0700000000000002E-2</v>
      </c>
      <c r="D869" s="6"/>
      <c r="E869" s="6">
        <v>13</v>
      </c>
      <c r="F869" s="6">
        <v>48953865</v>
      </c>
      <c r="G869" s="6" t="s">
        <v>1082</v>
      </c>
      <c r="H869" s="6" t="s">
        <v>775</v>
      </c>
      <c r="I869" s="6">
        <v>586</v>
      </c>
      <c r="K869" s="19" t="str">
        <f t="shared" si="135"/>
        <v>N</v>
      </c>
      <c r="L869" s="20" t="str">
        <f t="shared" si="136"/>
        <v/>
      </c>
      <c r="M869" s="21" t="str">
        <f t="shared" si="137"/>
        <v/>
      </c>
      <c r="N869" s="22" t="str">
        <f t="shared" si="138"/>
        <v>N/A</v>
      </c>
      <c r="O869" s="23" t="str">
        <f t="shared" si="140"/>
        <v/>
      </c>
      <c r="P869" s="23" t="str">
        <f t="shared" si="141"/>
        <v/>
      </c>
      <c r="Q869" s="27"/>
      <c r="R869" s="24" t="str">
        <f>IF($K869="N","",IF($K869="Y",VLOOKUP($A869,'Run1-2'!$A:$J,3,FALSE)))</f>
        <v/>
      </c>
      <c r="S869" s="25" t="str">
        <f t="shared" si="142"/>
        <v/>
      </c>
      <c r="T869" s="27"/>
      <c r="U869" s="24" t="str">
        <f>IF($K869="N","",IF($K869="Y",VLOOKUP($A869,'Run1-3'!$A:$J,3,FALSE)))</f>
        <v/>
      </c>
      <c r="V869" s="25" t="str">
        <f t="shared" si="143"/>
        <v/>
      </c>
      <c r="W869" s="27"/>
      <c r="X869" s="25" t="str">
        <f t="shared" si="139"/>
        <v>N/A</v>
      </c>
    </row>
    <row r="870" spans="1:24" ht="15" customHeight="1" x14ac:dyDescent="0.3">
      <c r="A870" s="12" t="str">
        <f t="shared" si="134"/>
        <v>13-48953868-T-G</v>
      </c>
      <c r="B870" s="11" t="s">
        <v>844</v>
      </c>
      <c r="C870" s="6">
        <v>0.1255</v>
      </c>
      <c r="D870" s="6"/>
      <c r="E870" s="6">
        <v>13</v>
      </c>
      <c r="F870" s="6">
        <v>48953868</v>
      </c>
      <c r="G870" s="6" t="s">
        <v>1177</v>
      </c>
      <c r="H870" s="6" t="s">
        <v>610</v>
      </c>
      <c r="I870" s="6">
        <v>550</v>
      </c>
      <c r="K870" s="19" t="str">
        <f t="shared" si="135"/>
        <v>Y</v>
      </c>
      <c r="L870" s="20">
        <f t="shared" si="136"/>
        <v>0.1255</v>
      </c>
      <c r="M870" s="21" t="str">
        <f t="shared" si="137"/>
        <v>B</v>
      </c>
      <c r="N870" s="22">
        <f t="shared" si="138"/>
        <v>7.0199999999999999E-2</v>
      </c>
      <c r="O870" s="23">
        <f t="shared" si="140"/>
        <v>5.5300000000000002E-2</v>
      </c>
      <c r="P870" s="23">
        <f t="shared" si="141"/>
        <v>0.19569999999999999</v>
      </c>
      <c r="Q870" s="27"/>
      <c r="R870" s="24">
        <f>IF($K870="N","",IF($K870="Y",VLOOKUP($A870,'Run1-2'!$A:$J,3,FALSE)))</f>
        <v>0.12139999999999999</v>
      </c>
      <c r="S870" s="25" t="str">
        <f t="shared" si="142"/>
        <v>Y</v>
      </c>
      <c r="T870" s="27"/>
      <c r="U870" s="24">
        <f>IF($K870="N","",IF($K870="Y",VLOOKUP($A870,'Run1-3'!$A:$J,3,FALSE)))</f>
        <v>0.16489999999999999</v>
      </c>
      <c r="V870" s="25" t="str">
        <f t="shared" si="143"/>
        <v>Y</v>
      </c>
      <c r="W870" s="27"/>
      <c r="X870" s="25" t="str">
        <f t="shared" si="139"/>
        <v>Y</v>
      </c>
    </row>
    <row r="871" spans="1:24" ht="15" customHeight="1" x14ac:dyDescent="0.3">
      <c r="A871" s="12" t="str">
        <f t="shared" si="134"/>
        <v>13-49027177-T</v>
      </c>
      <c r="B871" s="11" t="s">
        <v>78</v>
      </c>
      <c r="C871" s="6">
        <v>1.09E-2</v>
      </c>
      <c r="D871" s="6"/>
      <c r="E871" s="6">
        <v>13</v>
      </c>
      <c r="F871" s="6">
        <v>49027177</v>
      </c>
      <c r="G871" s="6" t="s">
        <v>125</v>
      </c>
      <c r="H871" s="6" t="s">
        <v>1177</v>
      </c>
      <c r="I871" s="6">
        <v>368</v>
      </c>
      <c r="K871" s="19" t="str">
        <f t="shared" si="135"/>
        <v>N</v>
      </c>
      <c r="L871" s="20" t="str">
        <f t="shared" si="136"/>
        <v/>
      </c>
      <c r="M871" s="21" t="str">
        <f t="shared" si="137"/>
        <v/>
      </c>
      <c r="N871" s="22" t="str">
        <f t="shared" si="138"/>
        <v>N/A</v>
      </c>
      <c r="O871" s="23" t="str">
        <f t="shared" si="140"/>
        <v/>
      </c>
      <c r="P871" s="23" t="str">
        <f t="shared" si="141"/>
        <v/>
      </c>
      <c r="Q871" s="27"/>
      <c r="R871" s="24" t="str">
        <f>IF($K871="N","",IF($K871="Y",VLOOKUP($A871,'Run1-2'!$A:$J,3,FALSE)))</f>
        <v/>
      </c>
      <c r="S871" s="25" t="str">
        <f t="shared" si="142"/>
        <v/>
      </c>
      <c r="T871" s="27"/>
      <c r="U871" s="24" t="str">
        <f>IF($K871="N","",IF($K871="Y",VLOOKUP($A871,'Run1-3'!$A:$J,3,FALSE)))</f>
        <v/>
      </c>
      <c r="V871" s="25" t="str">
        <f t="shared" si="143"/>
        <v/>
      </c>
      <c r="W871" s="27"/>
      <c r="X871" s="25" t="str">
        <f t="shared" si="139"/>
        <v>N/A</v>
      </c>
    </row>
    <row r="872" spans="1:24" ht="15" customHeight="1" x14ac:dyDescent="0.3">
      <c r="A872" s="12" t="str">
        <f t="shared" si="134"/>
        <v>13-49033907-A-C</v>
      </c>
      <c r="B872" s="11" t="s">
        <v>869</v>
      </c>
      <c r="C872" s="6">
        <v>1.6500000000000001E-2</v>
      </c>
      <c r="D872" s="6"/>
      <c r="E872" s="6">
        <v>13</v>
      </c>
      <c r="F872" s="6">
        <v>49033907</v>
      </c>
      <c r="G872" s="6" t="s">
        <v>1082</v>
      </c>
      <c r="H872" s="6" t="s">
        <v>738</v>
      </c>
      <c r="I872" s="6">
        <v>729</v>
      </c>
      <c r="K872" s="19" t="str">
        <f t="shared" si="135"/>
        <v>N</v>
      </c>
      <c r="L872" s="20" t="str">
        <f t="shared" si="136"/>
        <v/>
      </c>
      <c r="M872" s="21" t="str">
        <f t="shared" si="137"/>
        <v/>
      </c>
      <c r="N872" s="22" t="str">
        <f t="shared" si="138"/>
        <v>N/A</v>
      </c>
      <c r="O872" s="23" t="str">
        <f t="shared" si="140"/>
        <v/>
      </c>
      <c r="P872" s="23" t="str">
        <f t="shared" si="141"/>
        <v/>
      </c>
      <c r="Q872" s="27"/>
      <c r="R872" s="24" t="str">
        <f>IF($K872="N","",IF($K872="Y",VLOOKUP($A872,'Run1-2'!$A:$J,3,FALSE)))</f>
        <v/>
      </c>
      <c r="S872" s="25" t="str">
        <f t="shared" si="142"/>
        <v/>
      </c>
      <c r="T872" s="27"/>
      <c r="U872" s="24" t="str">
        <f>IF($K872="N","",IF($K872="Y",VLOOKUP($A872,'Run1-3'!$A:$J,3,FALSE)))</f>
        <v/>
      </c>
      <c r="V872" s="25" t="str">
        <f t="shared" si="143"/>
        <v/>
      </c>
      <c r="W872" s="27"/>
      <c r="X872" s="25" t="str">
        <f t="shared" si="139"/>
        <v>N/A</v>
      </c>
    </row>
    <row r="873" spans="1:24" ht="15" customHeight="1" x14ac:dyDescent="0.3">
      <c r="A873" s="12" t="str">
        <f t="shared" si="134"/>
        <v>13-49033909-T</v>
      </c>
      <c r="B873" s="11" t="s">
        <v>1094</v>
      </c>
      <c r="C873" s="6">
        <v>1.0999999999999999E-2</v>
      </c>
      <c r="D873" s="6"/>
      <c r="E873" s="6">
        <v>13</v>
      </c>
      <c r="F873" s="6">
        <v>49033909</v>
      </c>
      <c r="G873" s="6" t="s">
        <v>125</v>
      </c>
      <c r="H873" s="6" t="s">
        <v>1177</v>
      </c>
      <c r="I873" s="6">
        <v>728</v>
      </c>
      <c r="K873" s="19" t="str">
        <f t="shared" si="135"/>
        <v>N</v>
      </c>
      <c r="L873" s="20" t="str">
        <f t="shared" si="136"/>
        <v/>
      </c>
      <c r="M873" s="21" t="str">
        <f t="shared" si="137"/>
        <v/>
      </c>
      <c r="N873" s="22" t="str">
        <f t="shared" si="138"/>
        <v>N/A</v>
      </c>
      <c r="O873" s="23" t="str">
        <f t="shared" si="140"/>
        <v/>
      </c>
      <c r="P873" s="23" t="str">
        <f t="shared" si="141"/>
        <v/>
      </c>
      <c r="Q873" s="27"/>
      <c r="R873" s="24" t="str">
        <f>IF($K873="N","",IF($K873="Y",VLOOKUP($A873,'Run1-2'!$A:$J,3,FALSE)))</f>
        <v/>
      </c>
      <c r="S873" s="25" t="str">
        <f t="shared" si="142"/>
        <v/>
      </c>
      <c r="T873" s="27"/>
      <c r="U873" s="24" t="str">
        <f>IF($K873="N","",IF($K873="Y",VLOOKUP($A873,'Run1-3'!$A:$J,3,FALSE)))</f>
        <v/>
      </c>
      <c r="V873" s="25" t="str">
        <f t="shared" si="143"/>
        <v/>
      </c>
      <c r="W873" s="27"/>
      <c r="X873" s="25" t="str">
        <f t="shared" si="139"/>
        <v>N/A</v>
      </c>
    </row>
    <row r="874" spans="1:24" ht="15" customHeight="1" x14ac:dyDescent="0.3">
      <c r="A874" s="12" t="str">
        <f t="shared" si="134"/>
        <v>13-49033910-C-T</v>
      </c>
      <c r="B874" s="11" t="s">
        <v>1309</v>
      </c>
      <c r="C874" s="6">
        <v>1.11E-2</v>
      </c>
      <c r="D874" s="6"/>
      <c r="E874" s="6">
        <v>13</v>
      </c>
      <c r="F874" s="6">
        <v>49033910</v>
      </c>
      <c r="G874" s="6" t="s">
        <v>125</v>
      </c>
      <c r="H874" s="6" t="s">
        <v>493</v>
      </c>
      <c r="I874" s="6">
        <v>632</v>
      </c>
      <c r="K874" s="19" t="str">
        <f t="shared" si="135"/>
        <v>N</v>
      </c>
      <c r="L874" s="20" t="str">
        <f t="shared" si="136"/>
        <v/>
      </c>
      <c r="M874" s="21" t="str">
        <f t="shared" si="137"/>
        <v/>
      </c>
      <c r="N874" s="22" t="str">
        <f t="shared" si="138"/>
        <v>N/A</v>
      </c>
      <c r="O874" s="23" t="str">
        <f t="shared" si="140"/>
        <v/>
      </c>
      <c r="P874" s="23" t="str">
        <f t="shared" si="141"/>
        <v/>
      </c>
      <c r="Q874" s="27"/>
      <c r="R874" s="24" t="str">
        <f>IF($K874="N","",IF($K874="Y",VLOOKUP($A874,'Run1-2'!$A:$J,3,FALSE)))</f>
        <v/>
      </c>
      <c r="S874" s="25" t="str">
        <f t="shared" si="142"/>
        <v/>
      </c>
      <c r="T874" s="27"/>
      <c r="U874" s="24" t="str">
        <f>IF($K874="N","",IF($K874="Y",VLOOKUP($A874,'Run1-3'!$A:$J,3,FALSE)))</f>
        <v/>
      </c>
      <c r="V874" s="25" t="str">
        <f t="shared" si="143"/>
        <v/>
      </c>
      <c r="W874" s="27"/>
      <c r="X874" s="25" t="str">
        <f t="shared" si="139"/>
        <v>N/A</v>
      </c>
    </row>
    <row r="875" spans="1:24" ht="15" customHeight="1" x14ac:dyDescent="0.3">
      <c r="A875" s="12" t="str">
        <f t="shared" si="134"/>
        <v>13-49037865-A+C</v>
      </c>
      <c r="B875" s="11" t="s">
        <v>140</v>
      </c>
      <c r="C875" s="6">
        <v>2.3300000000000001E-2</v>
      </c>
      <c r="D875" s="6"/>
      <c r="E875" s="6">
        <v>13</v>
      </c>
      <c r="F875" s="6">
        <v>49037865</v>
      </c>
      <c r="G875" s="6" t="s">
        <v>1082</v>
      </c>
      <c r="H875" s="6" t="s">
        <v>709</v>
      </c>
      <c r="I875" s="6">
        <v>43</v>
      </c>
      <c r="K875" s="19" t="str">
        <f t="shared" si="135"/>
        <v>N</v>
      </c>
      <c r="L875" s="20" t="str">
        <f t="shared" si="136"/>
        <v/>
      </c>
      <c r="M875" s="21" t="str">
        <f t="shared" si="137"/>
        <v/>
      </c>
      <c r="N875" s="22" t="str">
        <f t="shared" si="138"/>
        <v>N/A</v>
      </c>
      <c r="O875" s="23" t="str">
        <f t="shared" si="140"/>
        <v/>
      </c>
      <c r="P875" s="23" t="str">
        <f t="shared" si="141"/>
        <v/>
      </c>
      <c r="Q875" s="27"/>
      <c r="R875" s="24" t="str">
        <f>IF($K875="N","",IF($K875="Y",VLOOKUP($A875,'Run1-2'!$A:$J,3,FALSE)))</f>
        <v/>
      </c>
      <c r="S875" s="25" t="str">
        <f t="shared" si="142"/>
        <v/>
      </c>
      <c r="T875" s="27"/>
      <c r="U875" s="24" t="str">
        <f>IF($K875="N","",IF($K875="Y",VLOOKUP($A875,'Run1-3'!$A:$J,3,FALSE)))</f>
        <v/>
      </c>
      <c r="V875" s="25" t="str">
        <f t="shared" si="143"/>
        <v/>
      </c>
      <c r="W875" s="27"/>
      <c r="X875" s="25" t="str">
        <f t="shared" si="139"/>
        <v>N/A</v>
      </c>
    </row>
    <row r="876" spans="1:24" ht="15" customHeight="1" x14ac:dyDescent="0.3">
      <c r="A876" s="12" t="str">
        <f t="shared" si="134"/>
        <v>13-49037866-A</v>
      </c>
      <c r="B876" s="11" t="s">
        <v>939</v>
      </c>
      <c r="C876" s="6">
        <v>2.2200000000000001E-2</v>
      </c>
      <c r="D876" s="6"/>
      <c r="E876" s="6">
        <v>13</v>
      </c>
      <c r="F876" s="6">
        <v>49037866</v>
      </c>
      <c r="G876" s="6" t="s">
        <v>187</v>
      </c>
      <c r="H876" s="6" t="s">
        <v>1082</v>
      </c>
      <c r="I876" s="6">
        <v>45</v>
      </c>
      <c r="K876" s="19" t="str">
        <f t="shared" si="135"/>
        <v>N</v>
      </c>
      <c r="L876" s="20" t="str">
        <f t="shared" si="136"/>
        <v/>
      </c>
      <c r="M876" s="21" t="str">
        <f t="shared" si="137"/>
        <v/>
      </c>
      <c r="N876" s="22" t="str">
        <f t="shared" si="138"/>
        <v>N/A</v>
      </c>
      <c r="O876" s="23" t="str">
        <f t="shared" si="140"/>
        <v/>
      </c>
      <c r="P876" s="23" t="str">
        <f t="shared" si="141"/>
        <v/>
      </c>
      <c r="Q876" s="27"/>
      <c r="R876" s="24" t="str">
        <f>IF($K876="N","",IF($K876="Y",VLOOKUP($A876,'Run1-2'!$A:$J,3,FALSE)))</f>
        <v/>
      </c>
      <c r="S876" s="25" t="str">
        <f t="shared" si="142"/>
        <v/>
      </c>
      <c r="T876" s="27"/>
      <c r="U876" s="24" t="str">
        <f>IF($K876="N","",IF($K876="Y",VLOOKUP($A876,'Run1-3'!$A:$J,3,FALSE)))</f>
        <v/>
      </c>
      <c r="V876" s="25" t="str">
        <f t="shared" si="143"/>
        <v/>
      </c>
      <c r="W876" s="27"/>
      <c r="X876" s="25" t="str">
        <f t="shared" si="139"/>
        <v>N/A</v>
      </c>
    </row>
    <row r="877" spans="1:24" ht="15" customHeight="1" x14ac:dyDescent="0.3">
      <c r="A877" s="12" t="str">
        <f t="shared" si="134"/>
        <v>13-49037876-T+G</v>
      </c>
      <c r="B877" s="11" t="s">
        <v>1159</v>
      </c>
      <c r="C877" s="6">
        <v>2.1299999999999999E-2</v>
      </c>
      <c r="D877" s="6"/>
      <c r="E877" s="6">
        <v>13</v>
      </c>
      <c r="F877" s="6">
        <v>49037876</v>
      </c>
      <c r="G877" s="6" t="s">
        <v>1177</v>
      </c>
      <c r="H877" s="6" t="s">
        <v>13</v>
      </c>
      <c r="I877" s="6">
        <v>47</v>
      </c>
      <c r="K877" s="19" t="str">
        <f t="shared" si="135"/>
        <v>N</v>
      </c>
      <c r="L877" s="20" t="str">
        <f t="shared" si="136"/>
        <v/>
      </c>
      <c r="M877" s="21" t="str">
        <f t="shared" si="137"/>
        <v/>
      </c>
      <c r="N877" s="22" t="str">
        <f t="shared" si="138"/>
        <v>N/A</v>
      </c>
      <c r="O877" s="23" t="str">
        <f t="shared" si="140"/>
        <v/>
      </c>
      <c r="P877" s="23" t="str">
        <f t="shared" si="141"/>
        <v/>
      </c>
      <c r="Q877" s="27"/>
      <c r="R877" s="24" t="str">
        <f>IF($K877="N","",IF($K877="Y",VLOOKUP($A877,'Run1-2'!$A:$J,3,FALSE)))</f>
        <v/>
      </c>
      <c r="S877" s="25" t="str">
        <f t="shared" si="142"/>
        <v/>
      </c>
      <c r="T877" s="27"/>
      <c r="U877" s="24" t="str">
        <f>IF($K877="N","",IF($K877="Y",VLOOKUP($A877,'Run1-3'!$A:$J,3,FALSE)))</f>
        <v/>
      </c>
      <c r="V877" s="25" t="str">
        <f t="shared" si="143"/>
        <v/>
      </c>
      <c r="W877" s="27"/>
      <c r="X877" s="25" t="str">
        <f t="shared" si="139"/>
        <v>N/A</v>
      </c>
    </row>
    <row r="878" spans="1:24" ht="15" customHeight="1" x14ac:dyDescent="0.3">
      <c r="A878" s="12" t="str">
        <f t="shared" si="134"/>
        <v>13-49037881-T</v>
      </c>
      <c r="B878" s="11" t="s">
        <v>1371</v>
      </c>
      <c r="C878" s="6">
        <v>2.1700000000000001E-2</v>
      </c>
      <c r="D878" s="6"/>
      <c r="E878" s="6">
        <v>13</v>
      </c>
      <c r="F878" s="6">
        <v>49037881</v>
      </c>
      <c r="G878" s="6" t="s">
        <v>125</v>
      </c>
      <c r="H878" s="6" t="s">
        <v>1177</v>
      </c>
      <c r="I878" s="6">
        <v>46</v>
      </c>
      <c r="K878" s="19" t="str">
        <f t="shared" si="135"/>
        <v>N</v>
      </c>
      <c r="L878" s="20" t="str">
        <f t="shared" si="136"/>
        <v/>
      </c>
      <c r="M878" s="21" t="str">
        <f t="shared" si="137"/>
        <v/>
      </c>
      <c r="N878" s="22" t="str">
        <f t="shared" si="138"/>
        <v>N/A</v>
      </c>
      <c r="O878" s="23" t="str">
        <f t="shared" si="140"/>
        <v/>
      </c>
      <c r="P878" s="23" t="str">
        <f t="shared" si="141"/>
        <v/>
      </c>
      <c r="Q878" s="27"/>
      <c r="R878" s="24" t="str">
        <f>IF($K878="N","",IF($K878="Y",VLOOKUP($A878,'Run1-2'!$A:$J,3,FALSE)))</f>
        <v/>
      </c>
      <c r="S878" s="25" t="str">
        <f t="shared" si="142"/>
        <v/>
      </c>
      <c r="T878" s="27"/>
      <c r="U878" s="24" t="str">
        <f>IF($K878="N","",IF($K878="Y",VLOOKUP($A878,'Run1-3'!$A:$J,3,FALSE)))</f>
        <v/>
      </c>
      <c r="V878" s="25" t="str">
        <f t="shared" si="143"/>
        <v/>
      </c>
      <c r="W878" s="27"/>
      <c r="X878" s="25" t="str">
        <f t="shared" si="139"/>
        <v>N/A</v>
      </c>
    </row>
    <row r="879" spans="1:24" ht="15" customHeight="1" x14ac:dyDescent="0.3">
      <c r="A879" s="12" t="str">
        <f t="shared" si="134"/>
        <v>13-49037892-C</v>
      </c>
      <c r="B879" s="11" t="s">
        <v>200</v>
      </c>
      <c r="C879" s="6">
        <v>2.1299999999999999E-2</v>
      </c>
      <c r="D879" s="6"/>
      <c r="E879" s="6">
        <v>13</v>
      </c>
      <c r="F879" s="6">
        <v>49037892</v>
      </c>
      <c r="G879" s="6" t="s">
        <v>1177</v>
      </c>
      <c r="H879" s="6" t="s">
        <v>125</v>
      </c>
      <c r="I879" s="6">
        <v>47</v>
      </c>
      <c r="K879" s="19" t="str">
        <f t="shared" si="135"/>
        <v>N</v>
      </c>
      <c r="L879" s="20" t="str">
        <f t="shared" si="136"/>
        <v/>
      </c>
      <c r="M879" s="21" t="str">
        <f t="shared" si="137"/>
        <v/>
      </c>
      <c r="N879" s="22" t="str">
        <f t="shared" si="138"/>
        <v>N/A</v>
      </c>
      <c r="O879" s="23" t="str">
        <f t="shared" si="140"/>
        <v/>
      </c>
      <c r="P879" s="23" t="str">
        <f t="shared" si="141"/>
        <v/>
      </c>
      <c r="Q879" s="27"/>
      <c r="R879" s="24" t="str">
        <f>IF($K879="N","",IF($K879="Y",VLOOKUP($A879,'Run1-2'!$A:$J,3,FALSE)))</f>
        <v/>
      </c>
      <c r="S879" s="25" t="str">
        <f t="shared" si="142"/>
        <v/>
      </c>
      <c r="T879" s="27"/>
      <c r="U879" s="24" t="str">
        <f>IF($K879="N","",IF($K879="Y",VLOOKUP($A879,'Run1-3'!$A:$J,3,FALSE)))</f>
        <v/>
      </c>
      <c r="V879" s="25" t="str">
        <f t="shared" si="143"/>
        <v/>
      </c>
      <c r="W879" s="27"/>
      <c r="X879" s="25" t="str">
        <f t="shared" si="139"/>
        <v>N/A</v>
      </c>
    </row>
    <row r="880" spans="1:24" ht="15" customHeight="1" x14ac:dyDescent="0.3">
      <c r="A880" s="12" t="str">
        <f t="shared" si="134"/>
        <v>13-49037896-C+AA</v>
      </c>
      <c r="B880" s="11" t="s">
        <v>1009</v>
      </c>
      <c r="C880" s="6">
        <v>2.0400000000000001E-2</v>
      </c>
      <c r="D880" s="6"/>
      <c r="E880" s="6">
        <v>13</v>
      </c>
      <c r="F880" s="6">
        <v>49037896</v>
      </c>
      <c r="G880" s="6" t="s">
        <v>125</v>
      </c>
      <c r="H880" s="6" t="s">
        <v>1526</v>
      </c>
      <c r="I880" s="6">
        <v>49</v>
      </c>
      <c r="K880" s="19" t="str">
        <f t="shared" si="135"/>
        <v>N</v>
      </c>
      <c r="L880" s="20" t="str">
        <f t="shared" si="136"/>
        <v/>
      </c>
      <c r="M880" s="21" t="str">
        <f t="shared" si="137"/>
        <v/>
      </c>
      <c r="N880" s="22" t="str">
        <f t="shared" si="138"/>
        <v>N/A</v>
      </c>
      <c r="O880" s="23" t="str">
        <f t="shared" si="140"/>
        <v/>
      </c>
      <c r="P880" s="23" t="str">
        <f t="shared" si="141"/>
        <v/>
      </c>
      <c r="Q880" s="27"/>
      <c r="R880" s="24" t="str">
        <f>IF($K880="N","",IF($K880="Y",VLOOKUP($A880,'Run1-2'!$A:$J,3,FALSE)))</f>
        <v/>
      </c>
      <c r="S880" s="25" t="str">
        <f t="shared" si="142"/>
        <v/>
      </c>
      <c r="T880" s="27"/>
      <c r="U880" s="24" t="str">
        <f>IF($K880="N","",IF($K880="Y",VLOOKUP($A880,'Run1-3'!$A:$J,3,FALSE)))</f>
        <v/>
      </c>
      <c r="V880" s="25" t="str">
        <f t="shared" si="143"/>
        <v/>
      </c>
      <c r="W880" s="27"/>
      <c r="X880" s="25" t="str">
        <f t="shared" si="139"/>
        <v>N/A</v>
      </c>
    </row>
    <row r="881" spans="1:24" ht="15" customHeight="1" x14ac:dyDescent="0.3">
      <c r="A881" s="12" t="str">
        <f t="shared" si="134"/>
        <v>13-49037896-C+A</v>
      </c>
      <c r="B881" s="11" t="s">
        <v>377</v>
      </c>
      <c r="C881" s="6">
        <v>2.0400000000000001E-2</v>
      </c>
      <c r="D881" s="6"/>
      <c r="E881" s="6">
        <v>13</v>
      </c>
      <c r="F881" s="6">
        <v>49037896</v>
      </c>
      <c r="G881" s="6" t="s">
        <v>125</v>
      </c>
      <c r="H881" s="6" t="s">
        <v>1189</v>
      </c>
      <c r="I881" s="6">
        <v>49</v>
      </c>
      <c r="K881" s="19" t="str">
        <f t="shared" si="135"/>
        <v>N</v>
      </c>
      <c r="L881" s="20" t="str">
        <f t="shared" si="136"/>
        <v/>
      </c>
      <c r="M881" s="21" t="str">
        <f t="shared" si="137"/>
        <v/>
      </c>
      <c r="N881" s="22" t="str">
        <f t="shared" si="138"/>
        <v>N/A</v>
      </c>
      <c r="O881" s="23" t="str">
        <f t="shared" si="140"/>
        <v/>
      </c>
      <c r="P881" s="23" t="str">
        <f t="shared" si="141"/>
        <v/>
      </c>
      <c r="Q881" s="27"/>
      <c r="R881" s="24" t="str">
        <f>IF($K881="N","",IF($K881="Y",VLOOKUP($A881,'Run1-2'!$A:$J,3,FALSE)))</f>
        <v/>
      </c>
      <c r="S881" s="25" t="str">
        <f t="shared" si="142"/>
        <v/>
      </c>
      <c r="T881" s="27"/>
      <c r="U881" s="24" t="str">
        <f>IF($K881="N","",IF($K881="Y",VLOOKUP($A881,'Run1-3'!$A:$J,3,FALSE)))</f>
        <v/>
      </c>
      <c r="V881" s="25" t="str">
        <f t="shared" si="143"/>
        <v/>
      </c>
      <c r="W881" s="27"/>
      <c r="X881" s="25" t="str">
        <f t="shared" si="139"/>
        <v>N/A</v>
      </c>
    </row>
    <row r="882" spans="1:24" ht="15" customHeight="1" x14ac:dyDescent="0.3">
      <c r="A882" s="12" t="str">
        <f t="shared" si="134"/>
        <v>13-49037902-A</v>
      </c>
      <c r="B882" s="11" t="s">
        <v>593</v>
      </c>
      <c r="C882" s="6">
        <v>2.0799999999999999E-2</v>
      </c>
      <c r="D882" s="6"/>
      <c r="E882" s="6">
        <v>13</v>
      </c>
      <c r="F882" s="6">
        <v>49037902</v>
      </c>
      <c r="G882" s="6" t="s">
        <v>187</v>
      </c>
      <c r="H882" s="6" t="s">
        <v>1082</v>
      </c>
      <c r="I882" s="6">
        <v>48</v>
      </c>
      <c r="K882" s="19" t="str">
        <f t="shared" si="135"/>
        <v>N</v>
      </c>
      <c r="L882" s="20" t="str">
        <f t="shared" si="136"/>
        <v/>
      </c>
      <c r="M882" s="21" t="str">
        <f t="shared" si="137"/>
        <v/>
      </c>
      <c r="N882" s="22" t="str">
        <f t="shared" si="138"/>
        <v>N/A</v>
      </c>
      <c r="O882" s="23" t="str">
        <f t="shared" si="140"/>
        <v/>
      </c>
      <c r="P882" s="23" t="str">
        <f t="shared" si="141"/>
        <v/>
      </c>
      <c r="Q882" s="27"/>
      <c r="R882" s="24" t="str">
        <f>IF($K882="N","",IF($K882="Y",VLOOKUP($A882,'Run1-2'!$A:$J,3,FALSE)))</f>
        <v/>
      </c>
      <c r="S882" s="25" t="str">
        <f t="shared" si="142"/>
        <v/>
      </c>
      <c r="T882" s="27"/>
      <c r="U882" s="24" t="str">
        <f>IF($K882="N","",IF($K882="Y",VLOOKUP($A882,'Run1-3'!$A:$J,3,FALSE)))</f>
        <v/>
      </c>
      <c r="V882" s="25" t="str">
        <f t="shared" si="143"/>
        <v/>
      </c>
      <c r="W882" s="27"/>
      <c r="X882" s="25" t="str">
        <f t="shared" si="139"/>
        <v>N/A</v>
      </c>
    </row>
    <row r="883" spans="1:24" ht="15" customHeight="1" x14ac:dyDescent="0.3">
      <c r="A883" s="12" t="str">
        <f t="shared" si="134"/>
        <v>13-49037904-G</v>
      </c>
      <c r="B883" s="11" t="s">
        <v>10</v>
      </c>
      <c r="C883" s="6">
        <v>2.1299999999999999E-2</v>
      </c>
      <c r="D883" s="6"/>
      <c r="E883" s="6">
        <v>13</v>
      </c>
      <c r="F883" s="6">
        <v>49037904</v>
      </c>
      <c r="G883" s="6" t="s">
        <v>1082</v>
      </c>
      <c r="H883" s="6" t="s">
        <v>187</v>
      </c>
      <c r="I883" s="6">
        <v>47</v>
      </c>
      <c r="K883" s="19" t="str">
        <f t="shared" si="135"/>
        <v>N</v>
      </c>
      <c r="L883" s="20" t="str">
        <f t="shared" si="136"/>
        <v/>
      </c>
      <c r="M883" s="21" t="str">
        <f t="shared" si="137"/>
        <v/>
      </c>
      <c r="N883" s="22" t="str">
        <f t="shared" si="138"/>
        <v>N/A</v>
      </c>
      <c r="O883" s="23" t="str">
        <f t="shared" si="140"/>
        <v/>
      </c>
      <c r="P883" s="23" t="str">
        <f t="shared" si="141"/>
        <v/>
      </c>
      <c r="Q883" s="27"/>
      <c r="R883" s="24" t="str">
        <f>IF($K883="N","",IF($K883="Y",VLOOKUP($A883,'Run1-2'!$A:$J,3,FALSE)))</f>
        <v/>
      </c>
      <c r="S883" s="25" t="str">
        <f t="shared" si="142"/>
        <v/>
      </c>
      <c r="T883" s="27"/>
      <c r="U883" s="24" t="str">
        <f>IF($K883="N","",IF($K883="Y",VLOOKUP($A883,'Run1-3'!$A:$J,3,FALSE)))</f>
        <v/>
      </c>
      <c r="V883" s="25" t="str">
        <f t="shared" si="143"/>
        <v/>
      </c>
      <c r="W883" s="27"/>
      <c r="X883" s="25" t="str">
        <f t="shared" si="139"/>
        <v>N/A</v>
      </c>
    </row>
    <row r="884" spans="1:24" ht="15" customHeight="1" x14ac:dyDescent="0.3">
      <c r="A884" s="12" t="str">
        <f t="shared" si="134"/>
        <v>13-49037923-C-A</v>
      </c>
      <c r="B884" s="11" t="s">
        <v>219</v>
      </c>
      <c r="C884" s="6">
        <v>4.2599999999999999E-2</v>
      </c>
      <c r="D884" s="6"/>
      <c r="E884" s="6">
        <v>13</v>
      </c>
      <c r="F884" s="6">
        <v>49037923</v>
      </c>
      <c r="G884" s="6" t="s">
        <v>125</v>
      </c>
      <c r="H884" s="6" t="s">
        <v>403</v>
      </c>
      <c r="I884" s="6">
        <v>47</v>
      </c>
      <c r="K884" s="19" t="str">
        <f t="shared" si="135"/>
        <v>N</v>
      </c>
      <c r="L884" s="20" t="str">
        <f t="shared" si="136"/>
        <v/>
      </c>
      <c r="M884" s="21" t="str">
        <f t="shared" si="137"/>
        <v/>
      </c>
      <c r="N884" s="22" t="str">
        <f t="shared" si="138"/>
        <v>N/A</v>
      </c>
      <c r="O884" s="23" t="str">
        <f t="shared" si="140"/>
        <v/>
      </c>
      <c r="P884" s="23" t="str">
        <f t="shared" si="141"/>
        <v/>
      </c>
      <c r="Q884" s="27"/>
      <c r="R884" s="24" t="str">
        <f>IF($K884="N","",IF($K884="Y",VLOOKUP($A884,'Run1-2'!$A:$J,3,FALSE)))</f>
        <v/>
      </c>
      <c r="S884" s="25" t="str">
        <f t="shared" si="142"/>
        <v/>
      </c>
      <c r="T884" s="27"/>
      <c r="U884" s="24" t="str">
        <f>IF($K884="N","",IF($K884="Y",VLOOKUP($A884,'Run1-3'!$A:$J,3,FALSE)))</f>
        <v/>
      </c>
      <c r="V884" s="25" t="str">
        <f t="shared" si="143"/>
        <v/>
      </c>
      <c r="W884" s="27"/>
      <c r="X884" s="25" t="str">
        <f t="shared" si="139"/>
        <v>N/A</v>
      </c>
    </row>
    <row r="885" spans="1:24" ht="15" customHeight="1" x14ac:dyDescent="0.3">
      <c r="A885" s="12" t="str">
        <f t="shared" si="134"/>
        <v>13-49037926-C</v>
      </c>
      <c r="B885" s="11" t="s">
        <v>442</v>
      </c>
      <c r="C885" s="6">
        <v>2.0400000000000001E-2</v>
      </c>
      <c r="D885" s="6"/>
      <c r="E885" s="6">
        <v>13</v>
      </c>
      <c r="F885" s="6">
        <v>49037926</v>
      </c>
      <c r="G885" s="6" t="s">
        <v>1082</v>
      </c>
      <c r="H885" s="6" t="s">
        <v>125</v>
      </c>
      <c r="I885" s="6">
        <v>49</v>
      </c>
      <c r="K885" s="19" t="str">
        <f t="shared" si="135"/>
        <v>N</v>
      </c>
      <c r="L885" s="20" t="str">
        <f t="shared" si="136"/>
        <v/>
      </c>
      <c r="M885" s="21" t="str">
        <f t="shared" si="137"/>
        <v/>
      </c>
      <c r="N885" s="22" t="str">
        <f t="shared" si="138"/>
        <v>N/A</v>
      </c>
      <c r="O885" s="23" t="str">
        <f t="shared" si="140"/>
        <v/>
      </c>
      <c r="P885" s="23" t="str">
        <f t="shared" si="141"/>
        <v/>
      </c>
      <c r="Q885" s="27"/>
      <c r="R885" s="24" t="str">
        <f>IF($K885="N","",IF($K885="Y",VLOOKUP($A885,'Run1-2'!$A:$J,3,FALSE)))</f>
        <v/>
      </c>
      <c r="S885" s="25" t="str">
        <f t="shared" si="142"/>
        <v/>
      </c>
      <c r="T885" s="27"/>
      <c r="U885" s="24" t="str">
        <f>IF($K885="N","",IF($K885="Y",VLOOKUP($A885,'Run1-3'!$A:$J,3,FALSE)))</f>
        <v/>
      </c>
      <c r="V885" s="25" t="str">
        <f t="shared" si="143"/>
        <v/>
      </c>
      <c r="W885" s="27"/>
      <c r="X885" s="25" t="str">
        <f t="shared" si="139"/>
        <v>N/A</v>
      </c>
    </row>
    <row r="886" spans="1:24" ht="15" customHeight="1" x14ac:dyDescent="0.3">
      <c r="A886" s="12" t="str">
        <f t="shared" si="134"/>
        <v>13-49037930-A+TTGTTC</v>
      </c>
      <c r="B886" s="11" t="s">
        <v>654</v>
      </c>
      <c r="C886" s="6">
        <v>2.1299999999999999E-2</v>
      </c>
      <c r="D886" s="6"/>
      <c r="E886" s="6">
        <v>13</v>
      </c>
      <c r="F886" s="6">
        <v>49037930</v>
      </c>
      <c r="G886" s="6" t="s">
        <v>1082</v>
      </c>
      <c r="H886" s="6" t="s">
        <v>1527</v>
      </c>
      <c r="I886" s="6">
        <v>47</v>
      </c>
      <c r="K886" s="19" t="str">
        <f t="shared" si="135"/>
        <v>N</v>
      </c>
      <c r="L886" s="20" t="str">
        <f t="shared" si="136"/>
        <v/>
      </c>
      <c r="M886" s="21" t="str">
        <f t="shared" si="137"/>
        <v/>
      </c>
      <c r="N886" s="22" t="str">
        <f t="shared" si="138"/>
        <v>N/A</v>
      </c>
      <c r="O886" s="23" t="str">
        <f t="shared" si="140"/>
        <v/>
      </c>
      <c r="P886" s="23" t="str">
        <f t="shared" si="141"/>
        <v/>
      </c>
      <c r="Q886" s="27"/>
      <c r="R886" s="24" t="str">
        <f>IF($K886="N","",IF($K886="Y",VLOOKUP($A886,'Run1-2'!$A:$J,3,FALSE)))</f>
        <v/>
      </c>
      <c r="S886" s="25" t="str">
        <f t="shared" si="142"/>
        <v/>
      </c>
      <c r="T886" s="27"/>
      <c r="U886" s="24" t="str">
        <f>IF($K886="N","",IF($K886="Y",VLOOKUP($A886,'Run1-3'!$A:$J,3,FALSE)))</f>
        <v/>
      </c>
      <c r="V886" s="25" t="str">
        <f t="shared" si="143"/>
        <v/>
      </c>
      <c r="W886" s="27"/>
      <c r="X886" s="25" t="str">
        <f t="shared" si="139"/>
        <v>N/A</v>
      </c>
    </row>
    <row r="887" spans="1:24" ht="15" customHeight="1" x14ac:dyDescent="0.3">
      <c r="A887" s="12" t="str">
        <f t="shared" si="134"/>
        <v>13-49039150-T+T</v>
      </c>
      <c r="B887" s="11" t="s">
        <v>70</v>
      </c>
      <c r="C887" s="6">
        <v>5.9299999999999999E-2</v>
      </c>
      <c r="D887" s="6"/>
      <c r="E887" s="6">
        <v>13</v>
      </c>
      <c r="F887" s="6">
        <v>49039150</v>
      </c>
      <c r="G887" s="6" t="s">
        <v>1177</v>
      </c>
      <c r="H887" s="6" t="s">
        <v>997</v>
      </c>
      <c r="I887" s="6">
        <v>354</v>
      </c>
      <c r="K887" s="19" t="str">
        <f t="shared" si="135"/>
        <v>Y</v>
      </c>
      <c r="L887" s="20">
        <f t="shared" si="136"/>
        <v>5.9299999999999999E-2</v>
      </c>
      <c r="M887" s="21" t="str">
        <f t="shared" si="137"/>
        <v>A</v>
      </c>
      <c r="N887" s="22">
        <f t="shared" si="138"/>
        <v>4.965E-2</v>
      </c>
      <c r="O887" s="23">
        <f t="shared" si="140"/>
        <v>0.01</v>
      </c>
      <c r="P887" s="23">
        <f t="shared" si="141"/>
        <v>0.10894999999999999</v>
      </c>
      <c r="Q887" s="27"/>
      <c r="R887" s="24">
        <f>IF($K887="N","",IF($K887="Y",VLOOKUP($A887,'Run1-2'!$A:$J,3,FALSE)))</f>
        <v>7.5300000000000006E-2</v>
      </c>
      <c r="S887" s="25" t="str">
        <f t="shared" si="142"/>
        <v>Y</v>
      </c>
      <c r="T887" s="27"/>
      <c r="U887" s="24">
        <f>IF($K887="N","",IF($K887="Y",VLOOKUP($A887,'Run1-3'!$A:$J,3,FALSE)))</f>
        <v>4.7100000000000003E-2</v>
      </c>
      <c r="V887" s="25" t="str">
        <f t="shared" si="143"/>
        <v>Y</v>
      </c>
      <c r="W887" s="27"/>
      <c r="X887" s="25" t="str">
        <f t="shared" si="139"/>
        <v>Y</v>
      </c>
    </row>
    <row r="888" spans="1:24" ht="15" customHeight="1" x14ac:dyDescent="0.3">
      <c r="A888" s="12" t="str">
        <f t="shared" si="134"/>
        <v>13-49039214-G-A</v>
      </c>
      <c r="B888" s="11" t="s">
        <v>283</v>
      </c>
      <c r="C888" s="6">
        <v>1.2800000000000001E-2</v>
      </c>
      <c r="D888" s="6"/>
      <c r="E888" s="6">
        <v>13</v>
      </c>
      <c r="F888" s="6">
        <v>49039214</v>
      </c>
      <c r="G888" s="6" t="s">
        <v>187</v>
      </c>
      <c r="H888" s="6" t="s">
        <v>590</v>
      </c>
      <c r="I888" s="6">
        <v>703</v>
      </c>
      <c r="K888" s="19" t="str">
        <f t="shared" si="135"/>
        <v>N</v>
      </c>
      <c r="L888" s="20" t="str">
        <f t="shared" si="136"/>
        <v/>
      </c>
      <c r="M888" s="21" t="str">
        <f t="shared" si="137"/>
        <v/>
      </c>
      <c r="N888" s="22" t="str">
        <f t="shared" si="138"/>
        <v>N/A</v>
      </c>
      <c r="O888" s="23" t="str">
        <f t="shared" si="140"/>
        <v/>
      </c>
      <c r="P888" s="23" t="str">
        <f t="shared" si="141"/>
        <v/>
      </c>
      <c r="Q888" s="27"/>
      <c r="R888" s="24" t="str">
        <f>IF($K888="N","",IF($K888="Y",VLOOKUP($A888,'Run1-2'!$A:$J,3,FALSE)))</f>
        <v/>
      </c>
      <c r="S888" s="25" t="str">
        <f t="shared" si="142"/>
        <v/>
      </c>
      <c r="T888" s="27"/>
      <c r="U888" s="24" t="str">
        <f>IF($K888="N","",IF($K888="Y",VLOOKUP($A888,'Run1-3'!$A:$J,3,FALSE)))</f>
        <v/>
      </c>
      <c r="V888" s="25" t="str">
        <f t="shared" si="143"/>
        <v/>
      </c>
      <c r="W888" s="27"/>
      <c r="X888" s="25" t="str">
        <f t="shared" si="139"/>
        <v>N/A</v>
      </c>
    </row>
    <row r="889" spans="1:24" ht="15" customHeight="1" x14ac:dyDescent="0.3">
      <c r="A889" s="12" t="str">
        <f t="shared" si="134"/>
        <v>13-49039230-C+A</v>
      </c>
      <c r="B889" s="11" t="s">
        <v>500</v>
      </c>
      <c r="C889" s="6">
        <v>2.86E-2</v>
      </c>
      <c r="D889" s="6"/>
      <c r="E889" s="6">
        <v>13</v>
      </c>
      <c r="F889" s="6">
        <v>49039230</v>
      </c>
      <c r="G889" s="6" t="s">
        <v>125</v>
      </c>
      <c r="H889" s="6" t="s">
        <v>1189</v>
      </c>
      <c r="I889" s="6">
        <v>630</v>
      </c>
      <c r="K889" s="19" t="str">
        <f t="shared" si="135"/>
        <v>N</v>
      </c>
      <c r="L889" s="20" t="str">
        <f t="shared" si="136"/>
        <v/>
      </c>
      <c r="M889" s="21" t="str">
        <f t="shared" si="137"/>
        <v/>
      </c>
      <c r="N889" s="22" t="str">
        <f t="shared" si="138"/>
        <v>N/A</v>
      </c>
      <c r="O889" s="23" t="str">
        <f t="shared" si="140"/>
        <v/>
      </c>
      <c r="P889" s="23" t="str">
        <f t="shared" si="141"/>
        <v/>
      </c>
      <c r="Q889" s="27"/>
      <c r="R889" s="24" t="str">
        <f>IF($K889="N","",IF($K889="Y",VLOOKUP($A889,'Run1-2'!$A:$J,3,FALSE)))</f>
        <v/>
      </c>
      <c r="S889" s="25" t="str">
        <f t="shared" si="142"/>
        <v/>
      </c>
      <c r="T889" s="27"/>
      <c r="U889" s="24" t="str">
        <f>IF($K889="N","",IF($K889="Y",VLOOKUP($A889,'Run1-3'!$A:$J,3,FALSE)))</f>
        <v/>
      </c>
      <c r="V889" s="25" t="str">
        <f t="shared" si="143"/>
        <v/>
      </c>
      <c r="W889" s="27"/>
      <c r="X889" s="25" t="str">
        <f t="shared" si="139"/>
        <v>N/A</v>
      </c>
    </row>
    <row r="890" spans="1:24" ht="15" customHeight="1" x14ac:dyDescent="0.3">
      <c r="A890" s="12" t="str">
        <f t="shared" si="134"/>
        <v>14-105241434-T</v>
      </c>
      <c r="B890" s="11" t="s">
        <v>719</v>
      </c>
      <c r="C890" s="6">
        <v>1.44E-2</v>
      </c>
      <c r="D890" s="6"/>
      <c r="E890" s="6">
        <v>14</v>
      </c>
      <c r="F890" s="6">
        <v>105241434</v>
      </c>
      <c r="G890" s="6" t="s">
        <v>125</v>
      </c>
      <c r="H890" s="6" t="s">
        <v>1177</v>
      </c>
      <c r="I890" s="6">
        <v>1110</v>
      </c>
      <c r="K890" s="19" t="str">
        <f t="shared" si="135"/>
        <v>N</v>
      </c>
      <c r="L890" s="20" t="str">
        <f t="shared" si="136"/>
        <v/>
      </c>
      <c r="M890" s="21" t="str">
        <f t="shared" si="137"/>
        <v/>
      </c>
      <c r="N890" s="22" t="str">
        <f t="shared" si="138"/>
        <v>N/A</v>
      </c>
      <c r="O890" s="23" t="str">
        <f t="shared" si="140"/>
        <v/>
      </c>
      <c r="P890" s="23" t="str">
        <f t="shared" si="141"/>
        <v/>
      </c>
      <c r="Q890" s="27"/>
      <c r="R890" s="24" t="str">
        <f>IF($K890="N","",IF($K890="Y",VLOOKUP($A890,'Run1-2'!$A:$J,3,FALSE)))</f>
        <v/>
      </c>
      <c r="S890" s="25" t="str">
        <f t="shared" si="142"/>
        <v/>
      </c>
      <c r="T890" s="27"/>
      <c r="U890" s="24" t="str">
        <f>IF($K890="N","",IF($K890="Y",VLOOKUP($A890,'Run1-3'!$A:$J,3,FALSE)))</f>
        <v/>
      </c>
      <c r="V890" s="25" t="str">
        <f t="shared" si="143"/>
        <v/>
      </c>
      <c r="W890" s="27"/>
      <c r="X890" s="25" t="str">
        <f t="shared" si="139"/>
        <v>N/A</v>
      </c>
    </row>
    <row r="891" spans="1:24" ht="15" customHeight="1" x14ac:dyDescent="0.3">
      <c r="A891" s="12" t="str">
        <f t="shared" si="134"/>
        <v>14-105241448-T-G</v>
      </c>
      <c r="B891" s="11" t="s">
        <v>673</v>
      </c>
      <c r="C891" s="6">
        <v>1.8200000000000001E-2</v>
      </c>
      <c r="D891" s="6"/>
      <c r="E891" s="6">
        <v>14</v>
      </c>
      <c r="F891" s="6">
        <v>105241448</v>
      </c>
      <c r="G891" s="6" t="s">
        <v>1177</v>
      </c>
      <c r="H891" s="6" t="s">
        <v>610</v>
      </c>
      <c r="I891" s="6">
        <v>1265</v>
      </c>
      <c r="K891" s="19" t="str">
        <f t="shared" si="135"/>
        <v>N</v>
      </c>
      <c r="L891" s="20" t="str">
        <f t="shared" si="136"/>
        <v/>
      </c>
      <c r="M891" s="21" t="str">
        <f t="shared" si="137"/>
        <v/>
      </c>
      <c r="N891" s="22" t="str">
        <f t="shared" si="138"/>
        <v>N/A</v>
      </c>
      <c r="O891" s="23" t="str">
        <f t="shared" si="140"/>
        <v/>
      </c>
      <c r="P891" s="23" t="str">
        <f t="shared" si="141"/>
        <v/>
      </c>
      <c r="Q891" s="27"/>
      <c r="R891" s="24" t="str">
        <f>IF($K891="N","",IF($K891="Y",VLOOKUP($A891,'Run1-2'!$A:$J,3,FALSE)))</f>
        <v/>
      </c>
      <c r="S891" s="25" t="str">
        <f t="shared" si="142"/>
        <v/>
      </c>
      <c r="T891" s="27"/>
      <c r="U891" s="24" t="str">
        <f>IF($K891="N","",IF($K891="Y",VLOOKUP($A891,'Run1-3'!$A:$J,3,FALSE)))</f>
        <v/>
      </c>
      <c r="V891" s="25" t="str">
        <f t="shared" si="143"/>
        <v/>
      </c>
      <c r="W891" s="27"/>
      <c r="X891" s="25" t="str">
        <f t="shared" si="139"/>
        <v>N/A</v>
      </c>
    </row>
    <row r="892" spans="1:24" ht="15" customHeight="1" x14ac:dyDescent="0.3">
      <c r="A892" s="12" t="str">
        <f t="shared" si="134"/>
        <v>14-105241497-G-A</v>
      </c>
      <c r="B892" s="11" t="s">
        <v>901</v>
      </c>
      <c r="C892" s="6">
        <v>6.7599999999999993E-2</v>
      </c>
      <c r="D892" s="6" t="s">
        <v>989</v>
      </c>
      <c r="E892" s="6">
        <v>14</v>
      </c>
      <c r="F892" s="6">
        <v>105241497</v>
      </c>
      <c r="G892" s="6" t="s">
        <v>187</v>
      </c>
      <c r="H892" s="6" t="s">
        <v>590</v>
      </c>
      <c r="I892" s="6">
        <v>1361</v>
      </c>
      <c r="K892" s="19" t="str">
        <f t="shared" si="135"/>
        <v>Y</v>
      </c>
      <c r="L892" s="20">
        <f t="shared" si="136"/>
        <v>6.7599999999999993E-2</v>
      </c>
      <c r="M892" s="21" t="str">
        <f t="shared" si="137"/>
        <v>A</v>
      </c>
      <c r="N892" s="22">
        <f t="shared" si="138"/>
        <v>5.3800000000000001E-2</v>
      </c>
      <c r="O892" s="23">
        <f t="shared" si="140"/>
        <v>1.3799999999999993E-2</v>
      </c>
      <c r="P892" s="23">
        <f t="shared" si="141"/>
        <v>0.12139999999999999</v>
      </c>
      <c r="Q892" s="27"/>
      <c r="R892" s="24">
        <f>IF($K892="N","",IF($K892="Y",VLOOKUP($A892,'Run1-2'!$A:$J,3,FALSE)))</f>
        <v>5.0500000000000003E-2</v>
      </c>
      <c r="S892" s="25" t="str">
        <f t="shared" si="142"/>
        <v>Y</v>
      </c>
      <c r="T892" s="27"/>
      <c r="U892" s="24">
        <f>IF($K892="N","",IF($K892="Y",VLOOKUP($A892,'Run1-3'!$A:$J,3,FALSE)))</f>
        <v>6.6799999999999998E-2</v>
      </c>
      <c r="V892" s="25" t="str">
        <f t="shared" si="143"/>
        <v>Y</v>
      </c>
      <c r="W892" s="27"/>
      <c r="X892" s="25" t="str">
        <f t="shared" si="139"/>
        <v>Y</v>
      </c>
    </row>
    <row r="893" spans="1:24" ht="15" customHeight="1" x14ac:dyDescent="0.3">
      <c r="A893" s="12" t="str">
        <f t="shared" si="134"/>
        <v>14-105241503-G-C</v>
      </c>
      <c r="B893" s="11" t="s">
        <v>1124</v>
      </c>
      <c r="C893" s="6">
        <v>0.10340000000000001</v>
      </c>
      <c r="D893" s="6"/>
      <c r="E893" s="6">
        <v>14</v>
      </c>
      <c r="F893" s="6">
        <v>105241503</v>
      </c>
      <c r="G893" s="6" t="s">
        <v>187</v>
      </c>
      <c r="H893" s="6" t="s">
        <v>1035</v>
      </c>
      <c r="I893" s="6">
        <v>1363</v>
      </c>
      <c r="K893" s="19" t="str">
        <f t="shared" si="135"/>
        <v>Y</v>
      </c>
      <c r="L893" s="20">
        <f t="shared" si="136"/>
        <v>0.10340000000000001</v>
      </c>
      <c r="M893" s="21" t="str">
        <f t="shared" si="137"/>
        <v>B</v>
      </c>
      <c r="N893" s="22">
        <f t="shared" si="138"/>
        <v>6.1360000000000012E-2</v>
      </c>
      <c r="O893" s="23">
        <f t="shared" si="140"/>
        <v>4.2039999999999994E-2</v>
      </c>
      <c r="P893" s="23">
        <f t="shared" si="141"/>
        <v>0.16476000000000002</v>
      </c>
      <c r="Q893" s="27"/>
      <c r="R893" s="24">
        <f>IF($K893="N","",IF($K893="Y",VLOOKUP($A893,'Run1-2'!$A:$J,3,FALSE)))</f>
        <v>9.64E-2</v>
      </c>
      <c r="S893" s="25" t="str">
        <f t="shared" si="142"/>
        <v>Y</v>
      </c>
      <c r="T893" s="27"/>
      <c r="U893" s="24">
        <f>IF($K893="N","",IF($K893="Y",VLOOKUP($A893,'Run1-3'!$A:$J,3,FALSE)))</f>
        <v>0.1045</v>
      </c>
      <c r="V893" s="25" t="str">
        <f t="shared" si="143"/>
        <v>Y</v>
      </c>
      <c r="W893" s="27"/>
      <c r="X893" s="25" t="str">
        <f t="shared" si="139"/>
        <v>Y</v>
      </c>
    </row>
    <row r="894" spans="1:24" ht="15" customHeight="1" x14ac:dyDescent="0.3">
      <c r="A894" s="12" t="str">
        <f t="shared" si="134"/>
        <v>14-105241517-G+C</v>
      </c>
      <c r="B894" s="11" t="s">
        <v>524</v>
      </c>
      <c r="C894" s="6">
        <v>2.1499999999999998E-2</v>
      </c>
      <c r="D894" s="6"/>
      <c r="E894" s="6">
        <v>14</v>
      </c>
      <c r="F894" s="6">
        <v>105241517</v>
      </c>
      <c r="G894" s="6" t="s">
        <v>187</v>
      </c>
      <c r="H894" s="6" t="s">
        <v>1012</v>
      </c>
      <c r="I894" s="6">
        <v>1300</v>
      </c>
      <c r="K894" s="19" t="str">
        <f t="shared" si="135"/>
        <v>N</v>
      </c>
      <c r="L894" s="20" t="str">
        <f t="shared" si="136"/>
        <v/>
      </c>
      <c r="M894" s="21" t="str">
        <f t="shared" si="137"/>
        <v/>
      </c>
      <c r="N894" s="22" t="str">
        <f t="shared" si="138"/>
        <v>N/A</v>
      </c>
      <c r="O894" s="23" t="str">
        <f t="shared" si="140"/>
        <v/>
      </c>
      <c r="P894" s="23" t="str">
        <f t="shared" si="141"/>
        <v/>
      </c>
      <c r="Q894" s="27"/>
      <c r="R894" s="24" t="str">
        <f>IF($K894="N","",IF($K894="Y",VLOOKUP($A894,'Run1-2'!$A:$J,3,FALSE)))</f>
        <v/>
      </c>
      <c r="S894" s="25" t="str">
        <f t="shared" si="142"/>
        <v/>
      </c>
      <c r="T894" s="27"/>
      <c r="U894" s="24" t="str">
        <f>IF($K894="N","",IF($K894="Y",VLOOKUP($A894,'Run1-3'!$A:$J,3,FALSE)))</f>
        <v/>
      </c>
      <c r="V894" s="25" t="str">
        <f t="shared" si="143"/>
        <v/>
      </c>
      <c r="W894" s="27"/>
      <c r="X894" s="25" t="str">
        <f t="shared" si="139"/>
        <v>N/A</v>
      </c>
    </row>
    <row r="895" spans="1:24" ht="15" customHeight="1" x14ac:dyDescent="0.3">
      <c r="A895" s="12" t="str">
        <f t="shared" si="134"/>
        <v>14-105246491-T</v>
      </c>
      <c r="B895" s="11" t="s">
        <v>743</v>
      </c>
      <c r="C895" s="6">
        <v>1.11E-2</v>
      </c>
      <c r="D895" s="6"/>
      <c r="E895" s="6">
        <v>14</v>
      </c>
      <c r="F895" s="6">
        <v>105246491</v>
      </c>
      <c r="G895" s="6" t="s">
        <v>125</v>
      </c>
      <c r="H895" s="6" t="s">
        <v>1177</v>
      </c>
      <c r="I895" s="6">
        <v>628</v>
      </c>
      <c r="K895" s="19" t="str">
        <f t="shared" si="135"/>
        <v>N</v>
      </c>
      <c r="L895" s="20" t="str">
        <f t="shared" si="136"/>
        <v/>
      </c>
      <c r="M895" s="21" t="str">
        <f t="shared" si="137"/>
        <v/>
      </c>
      <c r="N895" s="22" t="str">
        <f t="shared" si="138"/>
        <v>N/A</v>
      </c>
      <c r="O895" s="23" t="str">
        <f t="shared" si="140"/>
        <v/>
      </c>
      <c r="P895" s="23" t="str">
        <f t="shared" si="141"/>
        <v/>
      </c>
      <c r="Q895" s="27"/>
      <c r="R895" s="24" t="str">
        <f>IF($K895="N","",IF($K895="Y",VLOOKUP($A895,'Run1-2'!$A:$J,3,FALSE)))</f>
        <v/>
      </c>
      <c r="S895" s="25" t="str">
        <f t="shared" si="142"/>
        <v/>
      </c>
      <c r="T895" s="27"/>
      <c r="U895" s="24" t="str">
        <f>IF($K895="N","",IF($K895="Y",VLOOKUP($A895,'Run1-3'!$A:$J,3,FALSE)))</f>
        <v/>
      </c>
      <c r="V895" s="25" t="str">
        <f t="shared" si="143"/>
        <v/>
      </c>
      <c r="W895" s="27"/>
      <c r="X895" s="25" t="str">
        <f t="shared" si="139"/>
        <v>N/A</v>
      </c>
    </row>
    <row r="896" spans="1:24" ht="15" customHeight="1" x14ac:dyDescent="0.3">
      <c r="A896" s="12" t="str">
        <f t="shared" si="134"/>
        <v>14-105246525-A</v>
      </c>
      <c r="B896" s="11" t="s">
        <v>965</v>
      </c>
      <c r="C896" s="6">
        <v>1.2E-2</v>
      </c>
      <c r="D896" s="6"/>
      <c r="E896" s="6">
        <v>14</v>
      </c>
      <c r="F896" s="6">
        <v>105246525</v>
      </c>
      <c r="G896" s="6" t="s">
        <v>187</v>
      </c>
      <c r="H896" s="6" t="s">
        <v>1082</v>
      </c>
      <c r="I896" s="6">
        <v>665</v>
      </c>
      <c r="K896" s="19" t="str">
        <f t="shared" si="135"/>
        <v>N</v>
      </c>
      <c r="L896" s="20" t="str">
        <f t="shared" si="136"/>
        <v/>
      </c>
      <c r="M896" s="21" t="str">
        <f t="shared" si="137"/>
        <v/>
      </c>
      <c r="N896" s="22" t="str">
        <f t="shared" si="138"/>
        <v>N/A</v>
      </c>
      <c r="O896" s="23" t="str">
        <f t="shared" si="140"/>
        <v/>
      </c>
      <c r="P896" s="23" t="str">
        <f t="shared" si="141"/>
        <v/>
      </c>
      <c r="Q896" s="27"/>
      <c r="R896" s="24" t="str">
        <f>IF($K896="N","",IF($K896="Y",VLOOKUP($A896,'Run1-2'!$A:$J,3,FALSE)))</f>
        <v/>
      </c>
      <c r="S896" s="25" t="str">
        <f t="shared" si="142"/>
        <v/>
      </c>
      <c r="T896" s="27"/>
      <c r="U896" s="24" t="str">
        <f>IF($K896="N","",IF($K896="Y",VLOOKUP($A896,'Run1-3'!$A:$J,3,FALSE)))</f>
        <v/>
      </c>
      <c r="V896" s="25" t="str">
        <f t="shared" si="143"/>
        <v/>
      </c>
      <c r="W896" s="27"/>
      <c r="X896" s="25" t="str">
        <f t="shared" si="139"/>
        <v>N/A</v>
      </c>
    </row>
    <row r="897" spans="1:24" ht="15" customHeight="1" x14ac:dyDescent="0.3">
      <c r="A897" s="12" t="str">
        <f t="shared" si="134"/>
        <v>14-105246529-A</v>
      </c>
      <c r="B897" s="11" t="s">
        <v>1187</v>
      </c>
      <c r="C897" s="6">
        <v>1.06E-2</v>
      </c>
      <c r="D897" s="6"/>
      <c r="E897" s="6">
        <v>14</v>
      </c>
      <c r="F897" s="6">
        <v>105246529</v>
      </c>
      <c r="G897" s="6" t="s">
        <v>187</v>
      </c>
      <c r="H897" s="6" t="s">
        <v>1082</v>
      </c>
      <c r="I897" s="6">
        <v>661</v>
      </c>
      <c r="K897" s="19" t="str">
        <f t="shared" si="135"/>
        <v>N</v>
      </c>
      <c r="L897" s="20" t="str">
        <f t="shared" si="136"/>
        <v/>
      </c>
      <c r="M897" s="21" t="str">
        <f t="shared" si="137"/>
        <v/>
      </c>
      <c r="N897" s="22" t="str">
        <f t="shared" si="138"/>
        <v>N/A</v>
      </c>
      <c r="O897" s="23" t="str">
        <f t="shared" si="140"/>
        <v/>
      </c>
      <c r="P897" s="23" t="str">
        <f t="shared" si="141"/>
        <v/>
      </c>
      <c r="Q897" s="27"/>
      <c r="R897" s="24" t="str">
        <f>IF($K897="N","",IF($K897="Y",VLOOKUP($A897,'Run1-2'!$A:$J,3,FALSE)))</f>
        <v/>
      </c>
      <c r="S897" s="25" t="str">
        <f t="shared" si="142"/>
        <v/>
      </c>
      <c r="T897" s="27"/>
      <c r="U897" s="24" t="str">
        <f>IF($K897="N","",IF($K897="Y",VLOOKUP($A897,'Run1-3'!$A:$J,3,FALSE)))</f>
        <v/>
      </c>
      <c r="V897" s="25" t="str">
        <f t="shared" si="143"/>
        <v/>
      </c>
      <c r="W897" s="27"/>
      <c r="X897" s="25" t="str">
        <f t="shared" si="139"/>
        <v>N/A</v>
      </c>
    </row>
    <row r="898" spans="1:24" ht="15" customHeight="1" x14ac:dyDescent="0.3">
      <c r="A898" s="12" t="str">
        <f t="shared" si="134"/>
        <v>14-105246532-T</v>
      </c>
      <c r="B898" s="11" t="s">
        <v>588</v>
      </c>
      <c r="C898" s="6">
        <v>1.0699999999999999E-2</v>
      </c>
      <c r="D898" s="6"/>
      <c r="E898" s="6">
        <v>14</v>
      </c>
      <c r="F898" s="6">
        <v>105246532</v>
      </c>
      <c r="G898" s="6" t="s">
        <v>125</v>
      </c>
      <c r="H898" s="6" t="s">
        <v>1177</v>
      </c>
      <c r="I898" s="6">
        <v>657</v>
      </c>
      <c r="K898" s="19" t="str">
        <f t="shared" si="135"/>
        <v>N</v>
      </c>
      <c r="L898" s="20" t="str">
        <f t="shared" si="136"/>
        <v/>
      </c>
      <c r="M898" s="21" t="str">
        <f t="shared" si="137"/>
        <v/>
      </c>
      <c r="N898" s="22" t="str">
        <f t="shared" si="138"/>
        <v>N/A</v>
      </c>
      <c r="O898" s="23" t="str">
        <f t="shared" si="140"/>
        <v/>
      </c>
      <c r="P898" s="23" t="str">
        <f t="shared" si="141"/>
        <v/>
      </c>
      <c r="Q898" s="27"/>
      <c r="R898" s="24" t="str">
        <f>IF($K898="N","",IF($K898="Y",VLOOKUP($A898,'Run1-2'!$A:$J,3,FALSE)))</f>
        <v/>
      </c>
      <c r="S898" s="25" t="str">
        <f t="shared" si="142"/>
        <v/>
      </c>
      <c r="T898" s="27"/>
      <c r="U898" s="24" t="str">
        <f>IF($K898="N","",IF($K898="Y",VLOOKUP($A898,'Run1-3'!$A:$J,3,FALSE)))</f>
        <v/>
      </c>
      <c r="V898" s="25" t="str">
        <f t="shared" si="143"/>
        <v/>
      </c>
      <c r="W898" s="27"/>
      <c r="X898" s="25" t="str">
        <f t="shared" si="139"/>
        <v>N/A</v>
      </c>
    </row>
    <row r="899" spans="1:24" ht="15" customHeight="1" x14ac:dyDescent="0.3">
      <c r="A899" s="12" t="str">
        <f t="shared" ref="A899:A962" si="144">E899&amp;"-"&amp;F899&amp;"-"&amp;H899</f>
        <v>14-105246538-A</v>
      </c>
      <c r="B899" s="11" t="s">
        <v>806</v>
      </c>
      <c r="C899" s="6">
        <v>1.0699999999999999E-2</v>
      </c>
      <c r="D899" s="6"/>
      <c r="E899" s="6">
        <v>14</v>
      </c>
      <c r="F899" s="6">
        <v>105246538</v>
      </c>
      <c r="G899" s="6" t="s">
        <v>187</v>
      </c>
      <c r="H899" s="6" t="s">
        <v>1082</v>
      </c>
      <c r="I899" s="6">
        <v>653</v>
      </c>
      <c r="K899" s="19" t="str">
        <f t="shared" ref="K899:K962" si="145">IF(AND($C899&lt;=0.25,C899&gt;=0.05),"Y","N")</f>
        <v>N</v>
      </c>
      <c r="L899" s="20" t="str">
        <f t="shared" ref="L899:L962" si="146">IF(K899="Y",C899,"")</f>
        <v/>
      </c>
      <c r="M899" s="21" t="str">
        <f t="shared" ref="M899:M962" si="147">IF($L899="","",IF(AND($L899&gt;=0.05,$L899&lt;0.1),"A",IF(AND($L899&gt;=0.1,$L899&lt;0.2),"B",IF(AND($L899&gt;=0.2,$L899&lt;=0.25),"C"))))</f>
        <v/>
      </c>
      <c r="N899" s="22" t="str">
        <f t="shared" ref="N899:N962" si="148">IF($M899="A",$L899*$C$1+$F$1,IF($M899="B",L899*$D$1+$F$1,IF($M899="C",L899*$E$1+$F$1,"N/A")))</f>
        <v>N/A</v>
      </c>
      <c r="O899" s="23" t="str">
        <f t="shared" si="140"/>
        <v/>
      </c>
      <c r="P899" s="23" t="str">
        <f t="shared" si="141"/>
        <v/>
      </c>
      <c r="Q899" s="27"/>
      <c r="R899" s="24" t="str">
        <f>IF($K899="N","",IF($K899="Y",VLOOKUP($A899,'Run1-2'!$A:$J,3,FALSE)))</f>
        <v/>
      </c>
      <c r="S899" s="25" t="str">
        <f t="shared" si="142"/>
        <v/>
      </c>
      <c r="T899" s="27"/>
      <c r="U899" s="24" t="str">
        <f>IF($K899="N","",IF($K899="Y",VLOOKUP($A899,'Run1-3'!$A:$J,3,FALSE)))</f>
        <v/>
      </c>
      <c r="V899" s="25" t="str">
        <f t="shared" si="143"/>
        <v/>
      </c>
      <c r="W899" s="27"/>
      <c r="X899" s="25" t="str">
        <f t="shared" ref="X899:X962" si="149">IF($K899="N","N/A",IF(AND($S899="Y",$V899="Y"),"Y","N"))</f>
        <v>N/A</v>
      </c>
    </row>
    <row r="900" spans="1:24" ht="15" customHeight="1" x14ac:dyDescent="0.3">
      <c r="A900" s="12" t="str">
        <f t="shared" si="144"/>
        <v>14-105246546-A</v>
      </c>
      <c r="B900" s="11" t="s">
        <v>1033</v>
      </c>
      <c r="C900" s="6">
        <v>1.21E-2</v>
      </c>
      <c r="D900" s="6"/>
      <c r="E900" s="6">
        <v>14</v>
      </c>
      <c r="F900" s="6">
        <v>105246546</v>
      </c>
      <c r="G900" s="6" t="s">
        <v>187</v>
      </c>
      <c r="H900" s="6" t="s">
        <v>1082</v>
      </c>
      <c r="I900" s="6">
        <v>660</v>
      </c>
      <c r="K900" s="19" t="str">
        <f t="shared" si="145"/>
        <v>N</v>
      </c>
      <c r="L900" s="20" t="str">
        <f t="shared" si="146"/>
        <v/>
      </c>
      <c r="M900" s="21" t="str">
        <f t="shared" si="147"/>
        <v/>
      </c>
      <c r="N900" s="22" t="str">
        <f t="shared" si="148"/>
        <v>N/A</v>
      </c>
      <c r="O900" s="23" t="str">
        <f t="shared" ref="O900:O963" si="150">IF(L900="","",IF((L900-N900)&lt;0.01,0.01,L900-N900))</f>
        <v/>
      </c>
      <c r="P900" s="23" t="str">
        <f t="shared" ref="P900:P963" si="151">IF(L900="","",L900+N900)</f>
        <v/>
      </c>
      <c r="Q900" s="27"/>
      <c r="R900" s="24" t="str">
        <f>IF($K900="N","",IF($K900="Y",VLOOKUP($A900,'Run1-2'!$A:$J,3,FALSE)))</f>
        <v/>
      </c>
      <c r="S900" s="25" t="str">
        <f t="shared" ref="S900:S963" si="152">IF($K900="N","",IF(AND(R900&gt;=$O900,R900&lt;=$P900),"Y","N"))</f>
        <v/>
      </c>
      <c r="T900" s="27"/>
      <c r="U900" s="24" t="str">
        <f>IF($K900="N","",IF($K900="Y",VLOOKUP($A900,'Run1-3'!$A:$J,3,FALSE)))</f>
        <v/>
      </c>
      <c r="V900" s="25" t="str">
        <f t="shared" ref="V900:V963" si="153">IF($K900="N","",IF(AND(U900&gt;=$O900,U900&lt;=$P900),"Y","N"))</f>
        <v/>
      </c>
      <c r="W900" s="27"/>
      <c r="X900" s="25" t="str">
        <f t="shared" si="149"/>
        <v>N/A</v>
      </c>
    </row>
    <row r="901" spans="1:24" ht="15" customHeight="1" x14ac:dyDescent="0.3">
      <c r="A901" s="12" t="str">
        <f t="shared" si="144"/>
        <v>14-105246550-T-C</v>
      </c>
      <c r="B901" s="11" t="s">
        <v>991</v>
      </c>
      <c r="C901" s="6">
        <v>1.9699999999999999E-2</v>
      </c>
      <c r="D901" s="6" t="s">
        <v>503</v>
      </c>
      <c r="E901" s="6">
        <v>14</v>
      </c>
      <c r="F901" s="6">
        <v>105246550</v>
      </c>
      <c r="G901" s="6" t="s">
        <v>1177</v>
      </c>
      <c r="H901" s="6" t="s">
        <v>551</v>
      </c>
      <c r="I901" s="6">
        <v>659</v>
      </c>
      <c r="K901" s="19" t="str">
        <f t="shared" si="145"/>
        <v>N</v>
      </c>
      <c r="L901" s="20" t="str">
        <f t="shared" si="146"/>
        <v/>
      </c>
      <c r="M901" s="21" t="str">
        <f t="shared" si="147"/>
        <v/>
      </c>
      <c r="N901" s="22" t="str">
        <f t="shared" si="148"/>
        <v>N/A</v>
      </c>
      <c r="O901" s="23" t="str">
        <f t="shared" si="150"/>
        <v/>
      </c>
      <c r="P901" s="23" t="str">
        <f t="shared" si="151"/>
        <v/>
      </c>
      <c r="Q901" s="27"/>
      <c r="R901" s="24" t="str">
        <f>IF($K901="N","",IF($K901="Y",VLOOKUP($A901,'Run1-2'!$A:$J,3,FALSE)))</f>
        <v/>
      </c>
      <c r="S901" s="25" t="str">
        <f t="shared" si="152"/>
        <v/>
      </c>
      <c r="T901" s="27"/>
      <c r="U901" s="24" t="str">
        <f>IF($K901="N","",IF($K901="Y",VLOOKUP($A901,'Run1-3'!$A:$J,3,FALSE)))</f>
        <v/>
      </c>
      <c r="V901" s="25" t="str">
        <f t="shared" si="153"/>
        <v/>
      </c>
      <c r="W901" s="27"/>
      <c r="X901" s="25" t="str">
        <f t="shared" si="149"/>
        <v>N/A</v>
      </c>
    </row>
    <row r="902" spans="1:24" ht="15" customHeight="1" x14ac:dyDescent="0.3">
      <c r="A902" s="12" t="str">
        <f t="shared" si="144"/>
        <v>14-105246553-T</v>
      </c>
      <c r="B902" s="11" t="s">
        <v>1207</v>
      </c>
      <c r="C902" s="6">
        <v>1.06E-2</v>
      </c>
      <c r="D902" s="6"/>
      <c r="E902" s="6">
        <v>14</v>
      </c>
      <c r="F902" s="6">
        <v>105246553</v>
      </c>
      <c r="G902" s="6" t="s">
        <v>125</v>
      </c>
      <c r="H902" s="6" t="s">
        <v>1177</v>
      </c>
      <c r="I902" s="6">
        <v>663</v>
      </c>
      <c r="K902" s="19" t="str">
        <f t="shared" si="145"/>
        <v>N</v>
      </c>
      <c r="L902" s="20" t="str">
        <f t="shared" si="146"/>
        <v/>
      </c>
      <c r="M902" s="21" t="str">
        <f t="shared" si="147"/>
        <v/>
      </c>
      <c r="N902" s="22" t="str">
        <f t="shared" si="148"/>
        <v>N/A</v>
      </c>
      <c r="O902" s="23" t="str">
        <f t="shared" si="150"/>
        <v/>
      </c>
      <c r="P902" s="23" t="str">
        <f t="shared" si="151"/>
        <v/>
      </c>
      <c r="Q902" s="27"/>
      <c r="R902" s="24" t="str">
        <f>IF($K902="N","",IF($K902="Y",VLOOKUP($A902,'Run1-2'!$A:$J,3,FALSE)))</f>
        <v/>
      </c>
      <c r="S902" s="25" t="str">
        <f t="shared" si="152"/>
        <v/>
      </c>
      <c r="T902" s="27"/>
      <c r="U902" s="24" t="str">
        <f>IF($K902="N","",IF($K902="Y",VLOOKUP($A902,'Run1-3'!$A:$J,3,FALSE)))</f>
        <v/>
      </c>
      <c r="V902" s="25" t="str">
        <f t="shared" si="153"/>
        <v/>
      </c>
      <c r="W902" s="27"/>
      <c r="X902" s="25" t="str">
        <f t="shared" si="149"/>
        <v>N/A</v>
      </c>
    </row>
    <row r="903" spans="1:24" ht="15" customHeight="1" x14ac:dyDescent="0.3">
      <c r="A903" s="12" t="str">
        <f t="shared" si="144"/>
        <v>16-68846043-T</v>
      </c>
      <c r="B903" s="11" t="s">
        <v>34</v>
      </c>
      <c r="C903" s="6">
        <v>1.17E-2</v>
      </c>
      <c r="D903" s="6"/>
      <c r="E903" s="6">
        <v>16</v>
      </c>
      <c r="F903" s="6">
        <v>68846043</v>
      </c>
      <c r="G903" s="6" t="s">
        <v>125</v>
      </c>
      <c r="H903" s="6" t="s">
        <v>1177</v>
      </c>
      <c r="I903" s="6">
        <v>944</v>
      </c>
      <c r="K903" s="19" t="str">
        <f t="shared" si="145"/>
        <v>N</v>
      </c>
      <c r="L903" s="20" t="str">
        <f t="shared" si="146"/>
        <v/>
      </c>
      <c r="M903" s="21" t="str">
        <f t="shared" si="147"/>
        <v/>
      </c>
      <c r="N903" s="22" t="str">
        <f t="shared" si="148"/>
        <v>N/A</v>
      </c>
      <c r="O903" s="23" t="str">
        <f t="shared" si="150"/>
        <v/>
      </c>
      <c r="P903" s="23" t="str">
        <f t="shared" si="151"/>
        <v/>
      </c>
      <c r="Q903" s="27"/>
      <c r="R903" s="24" t="str">
        <f>IF($K903="N","",IF($K903="Y",VLOOKUP($A903,'Run1-2'!$A:$J,3,FALSE)))</f>
        <v/>
      </c>
      <c r="S903" s="25" t="str">
        <f t="shared" si="152"/>
        <v/>
      </c>
      <c r="T903" s="27"/>
      <c r="U903" s="24" t="str">
        <f>IF($K903="N","",IF($K903="Y",VLOOKUP($A903,'Run1-3'!$A:$J,3,FALSE)))</f>
        <v/>
      </c>
      <c r="V903" s="25" t="str">
        <f t="shared" si="153"/>
        <v/>
      </c>
      <c r="W903" s="27"/>
      <c r="X903" s="25" t="str">
        <f t="shared" si="149"/>
        <v>N/A</v>
      </c>
    </row>
    <row r="904" spans="1:24" ht="15" customHeight="1" x14ac:dyDescent="0.3">
      <c r="A904" s="12" t="str">
        <f t="shared" si="144"/>
        <v>16-68846049-A</v>
      </c>
      <c r="B904" s="11" t="s">
        <v>248</v>
      </c>
      <c r="C904" s="6">
        <v>1.35E-2</v>
      </c>
      <c r="D904" s="6" t="s">
        <v>1528</v>
      </c>
      <c r="E904" s="6">
        <v>16</v>
      </c>
      <c r="F904" s="6">
        <v>68846049</v>
      </c>
      <c r="G904" s="6" t="s">
        <v>187</v>
      </c>
      <c r="H904" s="6" t="s">
        <v>1082</v>
      </c>
      <c r="I904" s="6">
        <v>966</v>
      </c>
      <c r="K904" s="19" t="str">
        <f t="shared" si="145"/>
        <v>N</v>
      </c>
      <c r="L904" s="20" t="str">
        <f t="shared" si="146"/>
        <v/>
      </c>
      <c r="M904" s="21" t="str">
        <f t="shared" si="147"/>
        <v/>
      </c>
      <c r="N904" s="22" t="str">
        <f t="shared" si="148"/>
        <v>N/A</v>
      </c>
      <c r="O904" s="23" t="str">
        <f t="shared" si="150"/>
        <v/>
      </c>
      <c r="P904" s="23" t="str">
        <f t="shared" si="151"/>
        <v/>
      </c>
      <c r="Q904" s="27"/>
      <c r="R904" s="24" t="str">
        <f>IF($K904="N","",IF($K904="Y",VLOOKUP($A904,'Run1-2'!$A:$J,3,FALSE)))</f>
        <v/>
      </c>
      <c r="S904" s="25" t="str">
        <f t="shared" si="152"/>
        <v/>
      </c>
      <c r="T904" s="27"/>
      <c r="U904" s="24" t="str">
        <f>IF($K904="N","",IF($K904="Y",VLOOKUP($A904,'Run1-3'!$A:$J,3,FALSE)))</f>
        <v/>
      </c>
      <c r="V904" s="25" t="str">
        <f t="shared" si="153"/>
        <v/>
      </c>
      <c r="W904" s="27"/>
      <c r="X904" s="25" t="str">
        <f t="shared" si="149"/>
        <v>N/A</v>
      </c>
    </row>
    <row r="905" spans="1:24" ht="15" customHeight="1" x14ac:dyDescent="0.3">
      <c r="A905" s="12" t="str">
        <f t="shared" si="144"/>
        <v>16-68846062-A</v>
      </c>
      <c r="B905" s="11" t="s">
        <v>1055</v>
      </c>
      <c r="C905" s="6">
        <v>1.03E-2</v>
      </c>
      <c r="D905" s="6"/>
      <c r="E905" s="6">
        <v>16</v>
      </c>
      <c r="F905" s="6">
        <v>68846062</v>
      </c>
      <c r="G905" s="6" t="s">
        <v>187</v>
      </c>
      <c r="H905" s="6" t="s">
        <v>1082</v>
      </c>
      <c r="I905" s="6">
        <v>969</v>
      </c>
      <c r="K905" s="19" t="str">
        <f t="shared" si="145"/>
        <v>N</v>
      </c>
      <c r="L905" s="20" t="str">
        <f t="shared" si="146"/>
        <v/>
      </c>
      <c r="M905" s="21" t="str">
        <f t="shared" si="147"/>
        <v/>
      </c>
      <c r="N905" s="22" t="str">
        <f t="shared" si="148"/>
        <v>N/A</v>
      </c>
      <c r="O905" s="23" t="str">
        <f t="shared" si="150"/>
        <v/>
      </c>
      <c r="P905" s="23" t="str">
        <f t="shared" si="151"/>
        <v/>
      </c>
      <c r="Q905" s="27"/>
      <c r="R905" s="24" t="str">
        <f>IF($K905="N","",IF($K905="Y",VLOOKUP($A905,'Run1-2'!$A:$J,3,FALSE)))</f>
        <v/>
      </c>
      <c r="S905" s="25" t="str">
        <f t="shared" si="152"/>
        <v/>
      </c>
      <c r="T905" s="27"/>
      <c r="U905" s="24" t="str">
        <f>IF($K905="N","",IF($K905="Y",VLOOKUP($A905,'Run1-3'!$A:$J,3,FALSE)))</f>
        <v/>
      </c>
      <c r="V905" s="25" t="str">
        <f t="shared" si="153"/>
        <v/>
      </c>
      <c r="W905" s="27"/>
      <c r="X905" s="25" t="str">
        <f t="shared" si="149"/>
        <v>N/A</v>
      </c>
    </row>
    <row r="906" spans="1:24" ht="15" customHeight="1" x14ac:dyDescent="0.3">
      <c r="A906" s="12" t="str">
        <f t="shared" si="144"/>
        <v>16-68846088-A</v>
      </c>
      <c r="B906" s="11" t="s">
        <v>1271</v>
      </c>
      <c r="C906" s="6">
        <v>1.03E-2</v>
      </c>
      <c r="D906" s="6"/>
      <c r="E906" s="6">
        <v>16</v>
      </c>
      <c r="F906" s="6">
        <v>68846088</v>
      </c>
      <c r="G906" s="6" t="s">
        <v>187</v>
      </c>
      <c r="H906" s="6" t="s">
        <v>1082</v>
      </c>
      <c r="I906" s="6">
        <v>870</v>
      </c>
      <c r="K906" s="19" t="str">
        <f t="shared" si="145"/>
        <v>N</v>
      </c>
      <c r="L906" s="20" t="str">
        <f t="shared" si="146"/>
        <v/>
      </c>
      <c r="M906" s="21" t="str">
        <f t="shared" si="147"/>
        <v/>
      </c>
      <c r="N906" s="22" t="str">
        <f t="shared" si="148"/>
        <v>N/A</v>
      </c>
      <c r="O906" s="23" t="str">
        <f t="shared" si="150"/>
        <v/>
      </c>
      <c r="P906" s="23" t="str">
        <f t="shared" si="151"/>
        <v/>
      </c>
      <c r="Q906" s="27"/>
      <c r="R906" s="24" t="str">
        <f>IF($K906="N","",IF($K906="Y",VLOOKUP($A906,'Run1-2'!$A:$J,3,FALSE)))</f>
        <v/>
      </c>
      <c r="S906" s="25" t="str">
        <f t="shared" si="152"/>
        <v/>
      </c>
      <c r="T906" s="27"/>
      <c r="U906" s="24" t="str">
        <f>IF($K906="N","",IF($K906="Y",VLOOKUP($A906,'Run1-3'!$A:$J,3,FALSE)))</f>
        <v/>
      </c>
      <c r="V906" s="25" t="str">
        <f t="shared" si="153"/>
        <v/>
      </c>
      <c r="W906" s="27"/>
      <c r="X906" s="25" t="str">
        <f t="shared" si="149"/>
        <v>N/A</v>
      </c>
    </row>
    <row r="907" spans="1:24" ht="15" customHeight="1" x14ac:dyDescent="0.3">
      <c r="A907" s="12" t="str">
        <f t="shared" si="144"/>
        <v>16-68846137-A</v>
      </c>
      <c r="B907" s="11" t="s">
        <v>98</v>
      </c>
      <c r="C907" s="6">
        <v>1.18E-2</v>
      </c>
      <c r="D907" s="6"/>
      <c r="E907" s="6">
        <v>16</v>
      </c>
      <c r="F907" s="6">
        <v>68846137</v>
      </c>
      <c r="G907" s="6" t="s">
        <v>187</v>
      </c>
      <c r="H907" s="6" t="s">
        <v>1082</v>
      </c>
      <c r="I907" s="6">
        <v>1014</v>
      </c>
      <c r="K907" s="19" t="str">
        <f t="shared" si="145"/>
        <v>N</v>
      </c>
      <c r="L907" s="20" t="str">
        <f t="shared" si="146"/>
        <v/>
      </c>
      <c r="M907" s="21" t="str">
        <f t="shared" si="147"/>
        <v/>
      </c>
      <c r="N907" s="22" t="str">
        <f t="shared" si="148"/>
        <v>N/A</v>
      </c>
      <c r="O907" s="23" t="str">
        <f t="shared" si="150"/>
        <v/>
      </c>
      <c r="P907" s="23" t="str">
        <f t="shared" si="151"/>
        <v/>
      </c>
      <c r="Q907" s="27"/>
      <c r="R907" s="24" t="str">
        <f>IF($K907="N","",IF($K907="Y",VLOOKUP($A907,'Run1-2'!$A:$J,3,FALSE)))</f>
        <v/>
      </c>
      <c r="S907" s="25" t="str">
        <f t="shared" si="152"/>
        <v/>
      </c>
      <c r="T907" s="27"/>
      <c r="U907" s="24" t="str">
        <f>IF($K907="N","",IF($K907="Y",VLOOKUP($A907,'Run1-3'!$A:$J,3,FALSE)))</f>
        <v/>
      </c>
      <c r="V907" s="25" t="str">
        <f t="shared" si="153"/>
        <v/>
      </c>
      <c r="W907" s="27"/>
      <c r="X907" s="25" t="str">
        <f t="shared" si="149"/>
        <v>N/A</v>
      </c>
    </row>
    <row r="908" spans="1:24" ht="15" customHeight="1" x14ac:dyDescent="0.3">
      <c r="A908" s="12" t="str">
        <f t="shared" si="144"/>
        <v>16-68846148-A</v>
      </c>
      <c r="B908" s="11" t="s">
        <v>314</v>
      </c>
      <c r="C908" s="6">
        <v>1.21E-2</v>
      </c>
      <c r="D908" s="6"/>
      <c r="E908" s="6">
        <v>16</v>
      </c>
      <c r="F908" s="6">
        <v>68846148</v>
      </c>
      <c r="G908" s="6" t="s">
        <v>187</v>
      </c>
      <c r="H908" s="6" t="s">
        <v>1082</v>
      </c>
      <c r="I908" s="6">
        <v>994</v>
      </c>
      <c r="K908" s="19" t="str">
        <f t="shared" si="145"/>
        <v>N</v>
      </c>
      <c r="L908" s="20" t="str">
        <f t="shared" si="146"/>
        <v/>
      </c>
      <c r="M908" s="21" t="str">
        <f t="shared" si="147"/>
        <v/>
      </c>
      <c r="N908" s="22" t="str">
        <f t="shared" si="148"/>
        <v>N/A</v>
      </c>
      <c r="O908" s="23" t="str">
        <f t="shared" si="150"/>
        <v/>
      </c>
      <c r="P908" s="23" t="str">
        <f t="shared" si="151"/>
        <v/>
      </c>
      <c r="Q908" s="27"/>
      <c r="R908" s="24" t="str">
        <f>IF($K908="N","",IF($K908="Y",VLOOKUP($A908,'Run1-2'!$A:$J,3,FALSE)))</f>
        <v/>
      </c>
      <c r="S908" s="25" t="str">
        <f t="shared" si="152"/>
        <v/>
      </c>
      <c r="T908" s="27"/>
      <c r="U908" s="24" t="str">
        <f>IF($K908="N","",IF($K908="Y",VLOOKUP($A908,'Run1-3'!$A:$J,3,FALSE)))</f>
        <v/>
      </c>
      <c r="V908" s="25" t="str">
        <f t="shared" si="153"/>
        <v/>
      </c>
      <c r="W908" s="27"/>
      <c r="X908" s="25" t="str">
        <f t="shared" si="149"/>
        <v>N/A</v>
      </c>
    </row>
    <row r="909" spans="1:24" ht="15" customHeight="1" x14ac:dyDescent="0.3">
      <c r="A909" s="12" t="str">
        <f t="shared" si="144"/>
        <v>16-68847218-T</v>
      </c>
      <c r="B909" s="11" t="s">
        <v>1119</v>
      </c>
      <c r="C909" s="6">
        <v>1.0500000000000001E-2</v>
      </c>
      <c r="D909" s="6"/>
      <c r="E909" s="6">
        <v>16</v>
      </c>
      <c r="F909" s="6">
        <v>68847218</v>
      </c>
      <c r="G909" s="6" t="s">
        <v>125</v>
      </c>
      <c r="H909" s="6" t="s">
        <v>1177</v>
      </c>
      <c r="I909" s="6">
        <v>1047</v>
      </c>
      <c r="K909" s="19" t="str">
        <f t="shared" si="145"/>
        <v>N</v>
      </c>
      <c r="L909" s="20" t="str">
        <f t="shared" si="146"/>
        <v/>
      </c>
      <c r="M909" s="21" t="str">
        <f t="shared" si="147"/>
        <v/>
      </c>
      <c r="N909" s="22" t="str">
        <f t="shared" si="148"/>
        <v>N/A</v>
      </c>
      <c r="O909" s="23" t="str">
        <f t="shared" si="150"/>
        <v/>
      </c>
      <c r="P909" s="23" t="str">
        <f t="shared" si="151"/>
        <v/>
      </c>
      <c r="Q909" s="27"/>
      <c r="R909" s="24" t="str">
        <f>IF($K909="N","",IF($K909="Y",VLOOKUP($A909,'Run1-2'!$A:$J,3,FALSE)))</f>
        <v/>
      </c>
      <c r="S909" s="25" t="str">
        <f t="shared" si="152"/>
        <v/>
      </c>
      <c r="T909" s="27"/>
      <c r="U909" s="24" t="str">
        <f>IF($K909="N","",IF($K909="Y",VLOOKUP($A909,'Run1-3'!$A:$J,3,FALSE)))</f>
        <v/>
      </c>
      <c r="V909" s="25" t="str">
        <f t="shared" si="153"/>
        <v/>
      </c>
      <c r="W909" s="27"/>
      <c r="X909" s="25" t="str">
        <f t="shared" si="149"/>
        <v>N/A</v>
      </c>
    </row>
    <row r="910" spans="1:24" ht="15" customHeight="1" x14ac:dyDescent="0.3">
      <c r="A910" s="12" t="str">
        <f t="shared" si="144"/>
        <v>16-68847276-A</v>
      </c>
      <c r="B910" s="11" t="s">
        <v>1333</v>
      </c>
      <c r="C910" s="6">
        <v>1.2500000000000001E-2</v>
      </c>
      <c r="D910" s="6"/>
      <c r="E910" s="6">
        <v>16</v>
      </c>
      <c r="F910" s="6">
        <v>68847276</v>
      </c>
      <c r="G910" s="6" t="s">
        <v>187</v>
      </c>
      <c r="H910" s="6" t="s">
        <v>1082</v>
      </c>
      <c r="I910" s="6">
        <v>1116</v>
      </c>
      <c r="K910" s="19" t="str">
        <f t="shared" si="145"/>
        <v>N</v>
      </c>
      <c r="L910" s="20" t="str">
        <f t="shared" si="146"/>
        <v/>
      </c>
      <c r="M910" s="21" t="str">
        <f t="shared" si="147"/>
        <v/>
      </c>
      <c r="N910" s="22" t="str">
        <f t="shared" si="148"/>
        <v>N/A</v>
      </c>
      <c r="O910" s="23" t="str">
        <f t="shared" si="150"/>
        <v/>
      </c>
      <c r="P910" s="23" t="str">
        <f t="shared" si="151"/>
        <v/>
      </c>
      <c r="Q910" s="27"/>
      <c r="R910" s="24" t="str">
        <f>IF($K910="N","",IF($K910="Y",VLOOKUP($A910,'Run1-2'!$A:$J,3,FALSE)))</f>
        <v/>
      </c>
      <c r="S910" s="25" t="str">
        <f t="shared" si="152"/>
        <v/>
      </c>
      <c r="T910" s="27"/>
      <c r="U910" s="24" t="str">
        <f>IF($K910="N","",IF($K910="Y",VLOOKUP($A910,'Run1-3'!$A:$J,3,FALSE)))</f>
        <v/>
      </c>
      <c r="V910" s="25" t="str">
        <f t="shared" si="153"/>
        <v/>
      </c>
      <c r="W910" s="27"/>
      <c r="X910" s="25" t="str">
        <f t="shared" si="149"/>
        <v>N/A</v>
      </c>
    </row>
    <row r="911" spans="1:24" ht="15" customHeight="1" x14ac:dyDescent="0.3">
      <c r="A911" s="12" t="str">
        <f t="shared" si="144"/>
        <v>16-68847285-G+C</v>
      </c>
      <c r="B911" s="11" t="s">
        <v>702</v>
      </c>
      <c r="C911" s="6">
        <v>1.18E-2</v>
      </c>
      <c r="D911" s="6"/>
      <c r="E911" s="6">
        <v>16</v>
      </c>
      <c r="F911" s="6">
        <v>68847285</v>
      </c>
      <c r="G911" s="6" t="s">
        <v>187</v>
      </c>
      <c r="H911" s="6" t="s">
        <v>1012</v>
      </c>
      <c r="I911" s="6">
        <v>1098</v>
      </c>
      <c r="K911" s="19" t="str">
        <f t="shared" si="145"/>
        <v>N</v>
      </c>
      <c r="L911" s="20" t="str">
        <f t="shared" si="146"/>
        <v/>
      </c>
      <c r="M911" s="21" t="str">
        <f t="shared" si="147"/>
        <v/>
      </c>
      <c r="N911" s="22" t="str">
        <f t="shared" si="148"/>
        <v>N/A</v>
      </c>
      <c r="O911" s="23" t="str">
        <f t="shared" si="150"/>
        <v/>
      </c>
      <c r="P911" s="23" t="str">
        <f t="shared" si="151"/>
        <v/>
      </c>
      <c r="Q911" s="27"/>
      <c r="R911" s="24" t="str">
        <f>IF($K911="N","",IF($K911="Y",VLOOKUP($A911,'Run1-2'!$A:$J,3,FALSE)))</f>
        <v/>
      </c>
      <c r="S911" s="25" t="str">
        <f t="shared" si="152"/>
        <v/>
      </c>
      <c r="T911" s="27"/>
      <c r="U911" s="24" t="str">
        <f>IF($K911="N","",IF($K911="Y",VLOOKUP($A911,'Run1-3'!$A:$J,3,FALSE)))</f>
        <v/>
      </c>
      <c r="V911" s="25" t="str">
        <f t="shared" si="153"/>
        <v/>
      </c>
      <c r="W911" s="27"/>
      <c r="X911" s="25" t="str">
        <f t="shared" si="149"/>
        <v>N/A</v>
      </c>
    </row>
    <row r="912" spans="1:24" ht="15" customHeight="1" x14ac:dyDescent="0.3">
      <c r="A912" s="12" t="str">
        <f t="shared" si="144"/>
        <v>16-68847285-G-C</v>
      </c>
      <c r="B912" s="11" t="s">
        <v>120</v>
      </c>
      <c r="C912" s="6">
        <v>1.18E-2</v>
      </c>
      <c r="D912" s="6"/>
      <c r="E912" s="6">
        <v>16</v>
      </c>
      <c r="F912" s="6">
        <v>68847285</v>
      </c>
      <c r="G912" s="6" t="s">
        <v>187</v>
      </c>
      <c r="H912" s="6" t="s">
        <v>1035</v>
      </c>
      <c r="I912" s="6">
        <v>1098</v>
      </c>
      <c r="K912" s="19" t="str">
        <f t="shared" si="145"/>
        <v>N</v>
      </c>
      <c r="L912" s="20" t="str">
        <f t="shared" si="146"/>
        <v/>
      </c>
      <c r="M912" s="21" t="str">
        <f t="shared" si="147"/>
        <v/>
      </c>
      <c r="N912" s="22" t="str">
        <f t="shared" si="148"/>
        <v>N/A</v>
      </c>
      <c r="O912" s="23" t="str">
        <f t="shared" si="150"/>
        <v/>
      </c>
      <c r="P912" s="23" t="str">
        <f t="shared" si="151"/>
        <v/>
      </c>
      <c r="Q912" s="27"/>
      <c r="R912" s="24" t="str">
        <f>IF($K912="N","",IF($K912="Y",VLOOKUP($A912,'Run1-2'!$A:$J,3,FALSE)))</f>
        <v/>
      </c>
      <c r="S912" s="25" t="str">
        <f t="shared" si="152"/>
        <v/>
      </c>
      <c r="T912" s="27"/>
      <c r="U912" s="24" t="str">
        <f>IF($K912="N","",IF($K912="Y",VLOOKUP($A912,'Run1-3'!$A:$J,3,FALSE)))</f>
        <v/>
      </c>
      <c r="V912" s="25" t="str">
        <f t="shared" si="153"/>
        <v/>
      </c>
      <c r="W912" s="27"/>
      <c r="X912" s="25" t="str">
        <f t="shared" si="149"/>
        <v>N/A</v>
      </c>
    </row>
    <row r="913" spans="1:24" ht="15" customHeight="1" x14ac:dyDescent="0.3">
      <c r="A913" s="12" t="str">
        <f t="shared" si="144"/>
        <v>17-7577018-T</v>
      </c>
      <c r="B913" s="11" t="s">
        <v>336</v>
      </c>
      <c r="C913" s="6">
        <v>1.3899999999999999E-2</v>
      </c>
      <c r="D913" s="6"/>
      <c r="E913" s="6">
        <v>17</v>
      </c>
      <c r="F913" s="6">
        <v>7577018</v>
      </c>
      <c r="G913" s="6" t="s">
        <v>125</v>
      </c>
      <c r="H913" s="6" t="s">
        <v>1177</v>
      </c>
      <c r="I913" s="6">
        <v>287</v>
      </c>
      <c r="K913" s="19" t="str">
        <f t="shared" si="145"/>
        <v>N</v>
      </c>
      <c r="L913" s="20" t="str">
        <f t="shared" si="146"/>
        <v/>
      </c>
      <c r="M913" s="21" t="str">
        <f t="shared" si="147"/>
        <v/>
      </c>
      <c r="N913" s="22" t="str">
        <f t="shared" si="148"/>
        <v>N/A</v>
      </c>
      <c r="O913" s="23" t="str">
        <f t="shared" si="150"/>
        <v/>
      </c>
      <c r="P913" s="23" t="str">
        <f t="shared" si="151"/>
        <v/>
      </c>
      <c r="Q913" s="27"/>
      <c r="R913" s="24" t="str">
        <f>IF($K913="N","",IF($K913="Y",VLOOKUP($A913,'Run1-2'!$A:$J,3,FALSE)))</f>
        <v/>
      </c>
      <c r="S913" s="25" t="str">
        <f t="shared" si="152"/>
        <v/>
      </c>
      <c r="T913" s="27"/>
      <c r="U913" s="24" t="str">
        <f>IF($K913="N","",IF($K913="Y",VLOOKUP($A913,'Run1-3'!$A:$J,3,FALSE)))</f>
        <v/>
      </c>
      <c r="V913" s="25" t="str">
        <f t="shared" si="153"/>
        <v/>
      </c>
      <c r="W913" s="27"/>
      <c r="X913" s="25" t="str">
        <f t="shared" si="149"/>
        <v>N/A</v>
      </c>
    </row>
    <row r="914" spans="1:24" ht="15" customHeight="1" x14ac:dyDescent="0.3">
      <c r="A914" s="12" t="str">
        <f t="shared" si="144"/>
        <v>17-7577021-T</v>
      </c>
      <c r="B914" s="11" t="s">
        <v>554</v>
      </c>
      <c r="C914" s="6">
        <v>1.35E-2</v>
      </c>
      <c r="D914" s="6"/>
      <c r="E914" s="6">
        <v>17</v>
      </c>
      <c r="F914" s="6">
        <v>7577021</v>
      </c>
      <c r="G914" s="6" t="s">
        <v>125</v>
      </c>
      <c r="H914" s="6" t="s">
        <v>1177</v>
      </c>
      <c r="I914" s="6">
        <v>296</v>
      </c>
      <c r="K914" s="19" t="str">
        <f t="shared" si="145"/>
        <v>N</v>
      </c>
      <c r="L914" s="20" t="str">
        <f t="shared" si="146"/>
        <v/>
      </c>
      <c r="M914" s="21" t="str">
        <f t="shared" si="147"/>
        <v/>
      </c>
      <c r="N914" s="22" t="str">
        <f t="shared" si="148"/>
        <v>N/A</v>
      </c>
      <c r="O914" s="23" t="str">
        <f t="shared" si="150"/>
        <v/>
      </c>
      <c r="P914" s="23" t="str">
        <f t="shared" si="151"/>
        <v/>
      </c>
      <c r="Q914" s="27"/>
      <c r="R914" s="24" t="str">
        <f>IF($K914="N","",IF($K914="Y",VLOOKUP($A914,'Run1-2'!$A:$J,3,FALSE)))</f>
        <v/>
      </c>
      <c r="S914" s="25" t="str">
        <f t="shared" si="152"/>
        <v/>
      </c>
      <c r="T914" s="27"/>
      <c r="U914" s="24" t="str">
        <f>IF($K914="N","",IF($K914="Y",VLOOKUP($A914,'Run1-3'!$A:$J,3,FALSE)))</f>
        <v/>
      </c>
      <c r="V914" s="25" t="str">
        <f t="shared" si="153"/>
        <v/>
      </c>
      <c r="W914" s="27"/>
      <c r="X914" s="25" t="str">
        <f t="shared" si="149"/>
        <v>N/A</v>
      </c>
    </row>
    <row r="915" spans="1:24" ht="15" customHeight="1" x14ac:dyDescent="0.3">
      <c r="A915" s="12" t="str">
        <f t="shared" si="144"/>
        <v>17-7577035-T-G</v>
      </c>
      <c r="B915" s="11" t="s">
        <v>769</v>
      </c>
      <c r="C915" s="6">
        <v>1.61E-2</v>
      </c>
      <c r="D915" s="6" t="s">
        <v>978</v>
      </c>
      <c r="E915" s="6">
        <v>17</v>
      </c>
      <c r="F915" s="6">
        <v>7577035</v>
      </c>
      <c r="G915" s="6" t="s">
        <v>1177</v>
      </c>
      <c r="H915" s="6" t="s">
        <v>610</v>
      </c>
      <c r="I915" s="6">
        <v>311</v>
      </c>
      <c r="K915" s="19" t="str">
        <f t="shared" si="145"/>
        <v>N</v>
      </c>
      <c r="L915" s="20" t="str">
        <f t="shared" si="146"/>
        <v/>
      </c>
      <c r="M915" s="21" t="str">
        <f t="shared" si="147"/>
        <v/>
      </c>
      <c r="N915" s="22" t="str">
        <f t="shared" si="148"/>
        <v>N/A</v>
      </c>
      <c r="O915" s="23" t="str">
        <f t="shared" si="150"/>
        <v/>
      </c>
      <c r="P915" s="23" t="str">
        <f t="shared" si="151"/>
        <v/>
      </c>
      <c r="Q915" s="27"/>
      <c r="R915" s="24" t="str">
        <f>IF($K915="N","",IF($K915="Y",VLOOKUP($A915,'Run1-2'!$A:$J,3,FALSE)))</f>
        <v/>
      </c>
      <c r="S915" s="25" t="str">
        <f t="shared" si="152"/>
        <v/>
      </c>
      <c r="T915" s="27"/>
      <c r="U915" s="24" t="str">
        <f>IF($K915="N","",IF($K915="Y",VLOOKUP($A915,'Run1-3'!$A:$J,3,FALSE)))</f>
        <v/>
      </c>
      <c r="V915" s="25" t="str">
        <f t="shared" si="153"/>
        <v/>
      </c>
      <c r="W915" s="27"/>
      <c r="X915" s="25" t="str">
        <f t="shared" si="149"/>
        <v>N/A</v>
      </c>
    </row>
    <row r="916" spans="1:24" ht="15" customHeight="1" x14ac:dyDescent="0.3">
      <c r="A916" s="12" t="str">
        <f t="shared" si="144"/>
        <v>17-7577035-T+G</v>
      </c>
      <c r="B916" s="11" t="s">
        <v>184</v>
      </c>
      <c r="C916" s="6">
        <v>1.29E-2</v>
      </c>
      <c r="D916" s="6" t="s">
        <v>978</v>
      </c>
      <c r="E916" s="6">
        <v>17</v>
      </c>
      <c r="F916" s="6">
        <v>7577035</v>
      </c>
      <c r="G916" s="6" t="s">
        <v>1177</v>
      </c>
      <c r="H916" s="6" t="s">
        <v>13</v>
      </c>
      <c r="I916" s="6">
        <v>311</v>
      </c>
      <c r="K916" s="19" t="str">
        <f t="shared" si="145"/>
        <v>N</v>
      </c>
      <c r="L916" s="20" t="str">
        <f t="shared" si="146"/>
        <v/>
      </c>
      <c r="M916" s="21" t="str">
        <f t="shared" si="147"/>
        <v/>
      </c>
      <c r="N916" s="22" t="str">
        <f t="shared" si="148"/>
        <v>N/A</v>
      </c>
      <c r="O916" s="23" t="str">
        <f t="shared" si="150"/>
        <v/>
      </c>
      <c r="P916" s="23" t="str">
        <f t="shared" si="151"/>
        <v/>
      </c>
      <c r="Q916" s="27"/>
      <c r="R916" s="24" t="str">
        <f>IF($K916="N","",IF($K916="Y",VLOOKUP($A916,'Run1-2'!$A:$J,3,FALSE)))</f>
        <v/>
      </c>
      <c r="S916" s="25" t="str">
        <f t="shared" si="152"/>
        <v/>
      </c>
      <c r="T916" s="27"/>
      <c r="U916" s="24" t="str">
        <f>IF($K916="N","",IF($K916="Y",VLOOKUP($A916,'Run1-3'!$A:$J,3,FALSE)))</f>
        <v/>
      </c>
      <c r="V916" s="25" t="str">
        <f t="shared" si="153"/>
        <v/>
      </c>
      <c r="W916" s="27"/>
      <c r="X916" s="25" t="str">
        <f t="shared" si="149"/>
        <v>N/A</v>
      </c>
    </row>
    <row r="917" spans="1:24" ht="15" customHeight="1" x14ac:dyDescent="0.3">
      <c r="A917" s="12" t="str">
        <f t="shared" si="144"/>
        <v>17-7577058-T</v>
      </c>
      <c r="B917" s="11" t="s">
        <v>400</v>
      </c>
      <c r="C917" s="6">
        <v>2.75E-2</v>
      </c>
      <c r="D917" s="6"/>
      <c r="E917" s="6">
        <v>17</v>
      </c>
      <c r="F917" s="6">
        <v>7577058</v>
      </c>
      <c r="G917" s="6" t="s">
        <v>125</v>
      </c>
      <c r="H917" s="6" t="s">
        <v>1177</v>
      </c>
      <c r="I917" s="6">
        <v>291</v>
      </c>
      <c r="K917" s="19" t="str">
        <f t="shared" si="145"/>
        <v>N</v>
      </c>
      <c r="L917" s="20" t="str">
        <f t="shared" si="146"/>
        <v/>
      </c>
      <c r="M917" s="21" t="str">
        <f t="shared" si="147"/>
        <v/>
      </c>
      <c r="N917" s="22" t="str">
        <f t="shared" si="148"/>
        <v>N/A</v>
      </c>
      <c r="O917" s="23" t="str">
        <f t="shared" si="150"/>
        <v/>
      </c>
      <c r="P917" s="23" t="str">
        <f t="shared" si="151"/>
        <v/>
      </c>
      <c r="Q917" s="27"/>
      <c r="R917" s="24" t="str">
        <f>IF($K917="N","",IF($K917="Y",VLOOKUP($A917,'Run1-2'!$A:$J,3,FALSE)))</f>
        <v/>
      </c>
      <c r="S917" s="25" t="str">
        <f t="shared" si="152"/>
        <v/>
      </c>
      <c r="T917" s="27"/>
      <c r="U917" s="24" t="str">
        <f>IF($K917="N","",IF($K917="Y",VLOOKUP($A917,'Run1-3'!$A:$J,3,FALSE)))</f>
        <v/>
      </c>
      <c r="V917" s="25" t="str">
        <f t="shared" si="153"/>
        <v/>
      </c>
      <c r="W917" s="27"/>
      <c r="X917" s="25" t="str">
        <f t="shared" si="149"/>
        <v>N/A</v>
      </c>
    </row>
    <row r="918" spans="1:24" ht="15" customHeight="1" x14ac:dyDescent="0.3">
      <c r="A918" s="12" t="str">
        <f t="shared" si="144"/>
        <v>17-7577069-T</v>
      </c>
      <c r="B918" s="11" t="s">
        <v>616</v>
      </c>
      <c r="C918" s="6">
        <v>1.4500000000000001E-2</v>
      </c>
      <c r="D918" s="6" t="s">
        <v>1529</v>
      </c>
      <c r="E918" s="6">
        <v>17</v>
      </c>
      <c r="F918" s="6">
        <v>7577069</v>
      </c>
      <c r="G918" s="6" t="s">
        <v>125</v>
      </c>
      <c r="H918" s="6" t="s">
        <v>1177</v>
      </c>
      <c r="I918" s="6">
        <v>344</v>
      </c>
      <c r="K918" s="19" t="str">
        <f t="shared" si="145"/>
        <v>N</v>
      </c>
      <c r="L918" s="20" t="str">
        <f t="shared" si="146"/>
        <v/>
      </c>
      <c r="M918" s="21" t="str">
        <f t="shared" si="147"/>
        <v/>
      </c>
      <c r="N918" s="22" t="str">
        <f t="shared" si="148"/>
        <v>N/A</v>
      </c>
      <c r="O918" s="23" t="str">
        <f t="shared" si="150"/>
        <v/>
      </c>
      <c r="P918" s="23" t="str">
        <f t="shared" si="151"/>
        <v/>
      </c>
      <c r="Q918" s="27"/>
      <c r="R918" s="24" t="str">
        <f>IF($K918="N","",IF($K918="Y",VLOOKUP($A918,'Run1-2'!$A:$J,3,FALSE)))</f>
        <v/>
      </c>
      <c r="S918" s="25" t="str">
        <f t="shared" si="152"/>
        <v/>
      </c>
      <c r="T918" s="27"/>
      <c r="U918" s="24" t="str">
        <f>IF($K918="N","",IF($K918="Y",VLOOKUP($A918,'Run1-3'!$A:$J,3,FALSE)))</f>
        <v/>
      </c>
      <c r="V918" s="25" t="str">
        <f t="shared" si="153"/>
        <v/>
      </c>
      <c r="W918" s="27"/>
      <c r="X918" s="25" t="str">
        <f t="shared" si="149"/>
        <v>N/A</v>
      </c>
    </row>
    <row r="919" spans="1:24" ht="15" customHeight="1" x14ac:dyDescent="0.3">
      <c r="A919" s="12" t="str">
        <f t="shared" si="144"/>
        <v>17-7577082-T</v>
      </c>
      <c r="B919" s="11" t="s">
        <v>833</v>
      </c>
      <c r="C919" s="6">
        <v>1.15E-2</v>
      </c>
      <c r="D919" s="6"/>
      <c r="E919" s="6">
        <v>17</v>
      </c>
      <c r="F919" s="6">
        <v>7577082</v>
      </c>
      <c r="G919" s="6" t="s">
        <v>125</v>
      </c>
      <c r="H919" s="6" t="s">
        <v>1177</v>
      </c>
      <c r="I919" s="6">
        <v>349</v>
      </c>
      <c r="K919" s="19" t="str">
        <f t="shared" si="145"/>
        <v>N</v>
      </c>
      <c r="L919" s="20" t="str">
        <f t="shared" si="146"/>
        <v/>
      </c>
      <c r="M919" s="21" t="str">
        <f t="shared" si="147"/>
        <v/>
      </c>
      <c r="N919" s="22" t="str">
        <f t="shared" si="148"/>
        <v>N/A</v>
      </c>
      <c r="O919" s="23" t="str">
        <f t="shared" si="150"/>
        <v/>
      </c>
      <c r="P919" s="23" t="str">
        <f t="shared" si="151"/>
        <v/>
      </c>
      <c r="Q919" s="27"/>
      <c r="R919" s="24" t="str">
        <f>IF($K919="N","",IF($K919="Y",VLOOKUP($A919,'Run1-2'!$A:$J,3,FALSE)))</f>
        <v/>
      </c>
      <c r="S919" s="25" t="str">
        <f t="shared" si="152"/>
        <v/>
      </c>
      <c r="T919" s="27"/>
      <c r="U919" s="24" t="str">
        <f>IF($K919="N","",IF($K919="Y",VLOOKUP($A919,'Run1-3'!$A:$J,3,FALSE)))</f>
        <v/>
      </c>
      <c r="V919" s="25" t="str">
        <f t="shared" si="153"/>
        <v/>
      </c>
      <c r="W919" s="27"/>
      <c r="X919" s="25" t="str">
        <f t="shared" si="149"/>
        <v>N/A</v>
      </c>
    </row>
    <row r="920" spans="1:24" ht="15" customHeight="1" x14ac:dyDescent="0.3">
      <c r="A920" s="12" t="str">
        <f t="shared" si="144"/>
        <v>17-7577085-T</v>
      </c>
      <c r="B920" s="11" t="s">
        <v>244</v>
      </c>
      <c r="C920" s="6">
        <v>1.7100000000000001E-2</v>
      </c>
      <c r="D920" s="6" t="s">
        <v>1530</v>
      </c>
      <c r="E920" s="6">
        <v>17</v>
      </c>
      <c r="F920" s="6">
        <v>7577085</v>
      </c>
      <c r="G920" s="6" t="s">
        <v>125</v>
      </c>
      <c r="H920" s="6" t="s">
        <v>1177</v>
      </c>
      <c r="I920" s="6">
        <v>350</v>
      </c>
      <c r="K920" s="19" t="str">
        <f t="shared" si="145"/>
        <v>N</v>
      </c>
      <c r="L920" s="20" t="str">
        <f t="shared" si="146"/>
        <v/>
      </c>
      <c r="M920" s="21" t="str">
        <f t="shared" si="147"/>
        <v/>
      </c>
      <c r="N920" s="22" t="str">
        <f t="shared" si="148"/>
        <v>N/A</v>
      </c>
      <c r="O920" s="23" t="str">
        <f t="shared" si="150"/>
        <v/>
      </c>
      <c r="P920" s="23" t="str">
        <f t="shared" si="151"/>
        <v/>
      </c>
      <c r="Q920" s="27"/>
      <c r="R920" s="24" t="str">
        <f>IF($K920="N","",IF($K920="Y",VLOOKUP($A920,'Run1-2'!$A:$J,3,FALSE)))</f>
        <v/>
      </c>
      <c r="S920" s="25" t="str">
        <f t="shared" si="152"/>
        <v/>
      </c>
      <c r="T920" s="27"/>
      <c r="U920" s="24" t="str">
        <f>IF($K920="N","",IF($K920="Y",VLOOKUP($A920,'Run1-3'!$A:$J,3,FALSE)))</f>
        <v/>
      </c>
      <c r="V920" s="25" t="str">
        <f t="shared" si="153"/>
        <v/>
      </c>
      <c r="W920" s="27"/>
      <c r="X920" s="25" t="str">
        <f t="shared" si="149"/>
        <v>N/A</v>
      </c>
    </row>
    <row r="921" spans="1:24" ht="15" customHeight="1" x14ac:dyDescent="0.3">
      <c r="A921" s="12" t="str">
        <f t="shared" si="144"/>
        <v>17-7577092-T</v>
      </c>
      <c r="B921" s="11" t="s">
        <v>1022</v>
      </c>
      <c r="C921" s="6">
        <v>1.12E-2</v>
      </c>
      <c r="D921" s="6"/>
      <c r="E921" s="6">
        <v>17</v>
      </c>
      <c r="F921" s="6">
        <v>7577092</v>
      </c>
      <c r="G921" s="6" t="s">
        <v>125</v>
      </c>
      <c r="H921" s="6" t="s">
        <v>1177</v>
      </c>
      <c r="I921" s="6">
        <v>356</v>
      </c>
      <c r="K921" s="19" t="str">
        <f t="shared" si="145"/>
        <v>N</v>
      </c>
      <c r="L921" s="20" t="str">
        <f t="shared" si="146"/>
        <v/>
      </c>
      <c r="M921" s="21" t="str">
        <f t="shared" si="147"/>
        <v/>
      </c>
      <c r="N921" s="22" t="str">
        <f t="shared" si="148"/>
        <v>N/A</v>
      </c>
      <c r="O921" s="23" t="str">
        <f t="shared" si="150"/>
        <v/>
      </c>
      <c r="P921" s="23" t="str">
        <f t="shared" si="151"/>
        <v/>
      </c>
      <c r="Q921" s="27"/>
      <c r="R921" s="24" t="str">
        <f>IF($K921="N","",IF($K921="Y",VLOOKUP($A921,'Run1-2'!$A:$J,3,FALSE)))</f>
        <v/>
      </c>
      <c r="S921" s="25" t="str">
        <f t="shared" si="152"/>
        <v/>
      </c>
      <c r="T921" s="27"/>
      <c r="U921" s="24" t="str">
        <f>IF($K921="N","",IF($K921="Y",VLOOKUP($A921,'Run1-3'!$A:$J,3,FALSE)))</f>
        <v/>
      </c>
      <c r="V921" s="25" t="str">
        <f t="shared" si="153"/>
        <v/>
      </c>
      <c r="W921" s="27"/>
      <c r="X921" s="25" t="str">
        <f t="shared" si="149"/>
        <v>N/A</v>
      </c>
    </row>
    <row r="922" spans="1:24" ht="15" customHeight="1" x14ac:dyDescent="0.3">
      <c r="A922" s="12" t="str">
        <f t="shared" si="144"/>
        <v>17-7577094-A</v>
      </c>
      <c r="B922" s="11" t="s">
        <v>1234</v>
      </c>
      <c r="C922" s="6">
        <v>1.12E-2</v>
      </c>
      <c r="D922" s="6" t="s">
        <v>1531</v>
      </c>
      <c r="E922" s="6">
        <v>17</v>
      </c>
      <c r="F922" s="6">
        <v>7577094</v>
      </c>
      <c r="G922" s="6" t="s">
        <v>187</v>
      </c>
      <c r="H922" s="6" t="s">
        <v>1082</v>
      </c>
      <c r="I922" s="6">
        <v>356</v>
      </c>
      <c r="K922" s="19" t="str">
        <f t="shared" si="145"/>
        <v>N</v>
      </c>
      <c r="L922" s="20" t="str">
        <f t="shared" si="146"/>
        <v/>
      </c>
      <c r="M922" s="21" t="str">
        <f t="shared" si="147"/>
        <v/>
      </c>
      <c r="N922" s="22" t="str">
        <f t="shared" si="148"/>
        <v>N/A</v>
      </c>
      <c r="O922" s="23" t="str">
        <f t="shared" si="150"/>
        <v/>
      </c>
      <c r="P922" s="23" t="str">
        <f t="shared" si="151"/>
        <v/>
      </c>
      <c r="Q922" s="27"/>
      <c r="R922" s="24" t="str">
        <f>IF($K922="N","",IF($K922="Y",VLOOKUP($A922,'Run1-2'!$A:$J,3,FALSE)))</f>
        <v/>
      </c>
      <c r="S922" s="25" t="str">
        <f t="shared" si="152"/>
        <v/>
      </c>
      <c r="T922" s="27"/>
      <c r="U922" s="24" t="str">
        <f>IF($K922="N","",IF($K922="Y",VLOOKUP($A922,'Run1-3'!$A:$J,3,FALSE)))</f>
        <v/>
      </c>
      <c r="V922" s="25" t="str">
        <f t="shared" si="153"/>
        <v/>
      </c>
      <c r="W922" s="27"/>
      <c r="X922" s="25" t="str">
        <f t="shared" si="149"/>
        <v>N/A</v>
      </c>
    </row>
    <row r="923" spans="1:24" ht="15" customHeight="1" x14ac:dyDescent="0.3">
      <c r="A923" s="12" t="str">
        <f t="shared" si="144"/>
        <v>17-7577101-T</v>
      </c>
      <c r="B923" s="11" t="s">
        <v>637</v>
      </c>
      <c r="C923" s="6">
        <v>1.15E-2</v>
      </c>
      <c r="D923" s="6"/>
      <c r="E923" s="6">
        <v>17</v>
      </c>
      <c r="F923" s="6">
        <v>7577101</v>
      </c>
      <c r="G923" s="6" t="s">
        <v>125</v>
      </c>
      <c r="H923" s="6" t="s">
        <v>1177</v>
      </c>
      <c r="I923" s="6">
        <v>348</v>
      </c>
      <c r="K923" s="19" t="str">
        <f t="shared" si="145"/>
        <v>N</v>
      </c>
      <c r="L923" s="20" t="str">
        <f t="shared" si="146"/>
        <v/>
      </c>
      <c r="M923" s="21" t="str">
        <f t="shared" si="147"/>
        <v/>
      </c>
      <c r="N923" s="22" t="str">
        <f t="shared" si="148"/>
        <v>N/A</v>
      </c>
      <c r="O923" s="23" t="str">
        <f t="shared" si="150"/>
        <v/>
      </c>
      <c r="P923" s="23" t="str">
        <f t="shared" si="151"/>
        <v/>
      </c>
      <c r="Q923" s="27"/>
      <c r="R923" s="24" t="str">
        <f>IF($K923="N","",IF($K923="Y",VLOOKUP($A923,'Run1-2'!$A:$J,3,FALSE)))</f>
        <v/>
      </c>
      <c r="S923" s="25" t="str">
        <f t="shared" si="152"/>
        <v/>
      </c>
      <c r="T923" s="27"/>
      <c r="U923" s="24" t="str">
        <f>IF($K923="N","",IF($K923="Y",VLOOKUP($A923,'Run1-3'!$A:$J,3,FALSE)))</f>
        <v/>
      </c>
      <c r="V923" s="25" t="str">
        <f t="shared" si="153"/>
        <v/>
      </c>
      <c r="W923" s="27"/>
      <c r="X923" s="25" t="str">
        <f t="shared" si="149"/>
        <v>N/A</v>
      </c>
    </row>
    <row r="924" spans="1:24" ht="15" customHeight="1" x14ac:dyDescent="0.3">
      <c r="A924" s="12" t="str">
        <f t="shared" si="144"/>
        <v>17-7577103-T</v>
      </c>
      <c r="B924" s="11" t="s">
        <v>857</v>
      </c>
      <c r="C924" s="6">
        <v>1.14E-2</v>
      </c>
      <c r="D924" s="6"/>
      <c r="E924" s="6">
        <v>17</v>
      </c>
      <c r="F924" s="6">
        <v>7577103</v>
      </c>
      <c r="G924" s="6" t="s">
        <v>125</v>
      </c>
      <c r="H924" s="6" t="s">
        <v>1177</v>
      </c>
      <c r="I924" s="6">
        <v>351</v>
      </c>
      <c r="K924" s="19" t="str">
        <f t="shared" si="145"/>
        <v>N</v>
      </c>
      <c r="L924" s="20" t="str">
        <f t="shared" si="146"/>
        <v/>
      </c>
      <c r="M924" s="21" t="str">
        <f t="shared" si="147"/>
        <v/>
      </c>
      <c r="N924" s="22" t="str">
        <f t="shared" si="148"/>
        <v>N/A</v>
      </c>
      <c r="O924" s="23" t="str">
        <f t="shared" si="150"/>
        <v/>
      </c>
      <c r="P924" s="23" t="str">
        <f t="shared" si="151"/>
        <v/>
      </c>
      <c r="Q924" s="27"/>
      <c r="R924" s="24" t="str">
        <f>IF($K924="N","",IF($K924="Y",VLOOKUP($A924,'Run1-2'!$A:$J,3,FALSE)))</f>
        <v/>
      </c>
      <c r="S924" s="25" t="str">
        <f t="shared" si="152"/>
        <v/>
      </c>
      <c r="T924" s="27"/>
      <c r="U924" s="24" t="str">
        <f>IF($K924="N","",IF($K924="Y",VLOOKUP($A924,'Run1-3'!$A:$J,3,FALSE)))</f>
        <v/>
      </c>
      <c r="V924" s="25" t="str">
        <f t="shared" si="153"/>
        <v/>
      </c>
      <c r="W924" s="27"/>
      <c r="X924" s="25" t="str">
        <f t="shared" si="149"/>
        <v>N/A</v>
      </c>
    </row>
    <row r="925" spans="1:24" ht="15" customHeight="1" x14ac:dyDescent="0.3">
      <c r="A925" s="12" t="str">
        <f t="shared" si="144"/>
        <v>17-7577114-C+A</v>
      </c>
      <c r="B925" s="11" t="s">
        <v>1084</v>
      </c>
      <c r="C925" s="6">
        <v>3.0499999999999999E-2</v>
      </c>
      <c r="D925" s="6"/>
      <c r="E925" s="6">
        <v>17</v>
      </c>
      <c r="F925" s="6">
        <v>7577114</v>
      </c>
      <c r="G925" s="6" t="s">
        <v>125</v>
      </c>
      <c r="H925" s="6" t="s">
        <v>1189</v>
      </c>
      <c r="I925" s="6">
        <v>361</v>
      </c>
      <c r="K925" s="19" t="str">
        <f t="shared" si="145"/>
        <v>N</v>
      </c>
      <c r="L925" s="20" t="str">
        <f t="shared" si="146"/>
        <v/>
      </c>
      <c r="M925" s="21" t="str">
        <f t="shared" si="147"/>
        <v/>
      </c>
      <c r="N925" s="22" t="str">
        <f t="shared" si="148"/>
        <v>N/A</v>
      </c>
      <c r="O925" s="23" t="str">
        <f t="shared" si="150"/>
        <v/>
      </c>
      <c r="P925" s="23" t="str">
        <f t="shared" si="151"/>
        <v/>
      </c>
      <c r="Q925" s="27"/>
      <c r="R925" s="24" t="str">
        <f>IF($K925="N","",IF($K925="Y",VLOOKUP($A925,'Run1-2'!$A:$J,3,FALSE)))</f>
        <v/>
      </c>
      <c r="S925" s="25" t="str">
        <f t="shared" si="152"/>
        <v/>
      </c>
      <c r="T925" s="27"/>
      <c r="U925" s="24" t="str">
        <f>IF($K925="N","",IF($K925="Y",VLOOKUP($A925,'Run1-3'!$A:$J,3,FALSE)))</f>
        <v/>
      </c>
      <c r="V925" s="25" t="str">
        <f t="shared" si="153"/>
        <v/>
      </c>
      <c r="W925" s="27"/>
      <c r="X925" s="25" t="str">
        <f t="shared" si="149"/>
        <v>N/A</v>
      </c>
    </row>
    <row r="926" spans="1:24" ht="15" customHeight="1" x14ac:dyDescent="0.3">
      <c r="A926" s="12" t="str">
        <f t="shared" si="144"/>
        <v>17-7577114-T</v>
      </c>
      <c r="B926" s="11" t="s">
        <v>1295</v>
      </c>
      <c r="C926" s="6">
        <v>1.11E-2</v>
      </c>
      <c r="D926" s="6"/>
      <c r="E926" s="6">
        <v>17</v>
      </c>
      <c r="F926" s="6">
        <v>7577114</v>
      </c>
      <c r="G926" s="6" t="s">
        <v>125</v>
      </c>
      <c r="H926" s="6" t="s">
        <v>1177</v>
      </c>
      <c r="I926" s="6">
        <v>361</v>
      </c>
      <c r="K926" s="19" t="str">
        <f t="shared" si="145"/>
        <v>N</v>
      </c>
      <c r="L926" s="20" t="str">
        <f t="shared" si="146"/>
        <v/>
      </c>
      <c r="M926" s="21" t="str">
        <f t="shared" si="147"/>
        <v/>
      </c>
      <c r="N926" s="22" t="str">
        <f t="shared" si="148"/>
        <v>N/A</v>
      </c>
      <c r="O926" s="23" t="str">
        <f t="shared" si="150"/>
        <v/>
      </c>
      <c r="P926" s="23" t="str">
        <f t="shared" si="151"/>
        <v/>
      </c>
      <c r="Q926" s="27"/>
      <c r="R926" s="24" t="str">
        <f>IF($K926="N","",IF($K926="Y",VLOOKUP($A926,'Run1-2'!$A:$J,3,FALSE)))</f>
        <v/>
      </c>
      <c r="S926" s="25" t="str">
        <f t="shared" si="152"/>
        <v/>
      </c>
      <c r="T926" s="27"/>
      <c r="U926" s="24" t="str">
        <f>IF($K926="N","",IF($K926="Y",VLOOKUP($A926,'Run1-3'!$A:$J,3,FALSE)))</f>
        <v/>
      </c>
      <c r="V926" s="25" t="str">
        <f t="shared" si="153"/>
        <v/>
      </c>
      <c r="W926" s="27"/>
      <c r="X926" s="25" t="str">
        <f t="shared" si="149"/>
        <v>N/A</v>
      </c>
    </row>
    <row r="927" spans="1:24" ht="15" customHeight="1" x14ac:dyDescent="0.3">
      <c r="A927" s="12" t="str">
        <f t="shared" si="144"/>
        <v>17-7577122-T</v>
      </c>
      <c r="B927" s="11" t="s">
        <v>697</v>
      </c>
      <c r="C927" s="6">
        <v>1.1299999999999999E-2</v>
      </c>
      <c r="D927" s="6"/>
      <c r="E927" s="6">
        <v>17</v>
      </c>
      <c r="F927" s="6">
        <v>7577122</v>
      </c>
      <c r="G927" s="6" t="s">
        <v>125</v>
      </c>
      <c r="H927" s="6" t="s">
        <v>1177</v>
      </c>
      <c r="I927" s="6">
        <v>354</v>
      </c>
      <c r="K927" s="19" t="str">
        <f t="shared" si="145"/>
        <v>N</v>
      </c>
      <c r="L927" s="20" t="str">
        <f t="shared" si="146"/>
        <v/>
      </c>
      <c r="M927" s="21" t="str">
        <f t="shared" si="147"/>
        <v/>
      </c>
      <c r="N927" s="22" t="str">
        <f t="shared" si="148"/>
        <v>N/A</v>
      </c>
      <c r="O927" s="23" t="str">
        <f t="shared" si="150"/>
        <v/>
      </c>
      <c r="P927" s="23" t="str">
        <f t="shared" si="151"/>
        <v/>
      </c>
      <c r="Q927" s="27"/>
      <c r="R927" s="24" t="str">
        <f>IF($K927="N","",IF($K927="Y",VLOOKUP($A927,'Run1-2'!$A:$J,3,FALSE)))</f>
        <v/>
      </c>
      <c r="S927" s="25" t="str">
        <f t="shared" si="152"/>
        <v/>
      </c>
      <c r="T927" s="27"/>
      <c r="U927" s="24" t="str">
        <f>IF($K927="N","",IF($K927="Y",VLOOKUP($A927,'Run1-3'!$A:$J,3,FALSE)))</f>
        <v/>
      </c>
      <c r="V927" s="25" t="str">
        <f t="shared" si="153"/>
        <v/>
      </c>
      <c r="W927" s="27"/>
      <c r="X927" s="25" t="str">
        <f t="shared" si="149"/>
        <v>N/A</v>
      </c>
    </row>
    <row r="928" spans="1:24" ht="15" customHeight="1" x14ac:dyDescent="0.3">
      <c r="A928" s="12" t="str">
        <f t="shared" si="144"/>
        <v>17-7577547-T</v>
      </c>
      <c r="B928" s="11" t="s">
        <v>926</v>
      </c>
      <c r="C928" s="6">
        <v>1.01E-2</v>
      </c>
      <c r="D928" s="6" t="s">
        <v>1532</v>
      </c>
      <c r="E928" s="6">
        <v>17</v>
      </c>
      <c r="F928" s="6">
        <v>7577547</v>
      </c>
      <c r="G928" s="6" t="s">
        <v>125</v>
      </c>
      <c r="H928" s="6" t="s">
        <v>1177</v>
      </c>
      <c r="I928" s="6">
        <v>1580</v>
      </c>
      <c r="K928" s="19" t="str">
        <f t="shared" si="145"/>
        <v>N</v>
      </c>
      <c r="L928" s="20" t="str">
        <f t="shared" si="146"/>
        <v/>
      </c>
      <c r="M928" s="21" t="str">
        <f t="shared" si="147"/>
        <v/>
      </c>
      <c r="N928" s="22" t="str">
        <f t="shared" si="148"/>
        <v>N/A</v>
      </c>
      <c r="O928" s="23" t="str">
        <f t="shared" si="150"/>
        <v/>
      </c>
      <c r="P928" s="23" t="str">
        <f t="shared" si="151"/>
        <v/>
      </c>
      <c r="Q928" s="27"/>
      <c r="R928" s="24" t="str">
        <f>IF($K928="N","",IF($K928="Y",VLOOKUP($A928,'Run1-2'!$A:$J,3,FALSE)))</f>
        <v/>
      </c>
      <c r="S928" s="25" t="str">
        <f t="shared" si="152"/>
        <v/>
      </c>
      <c r="T928" s="27"/>
      <c r="U928" s="24" t="str">
        <f>IF($K928="N","",IF($K928="Y",VLOOKUP($A928,'Run1-3'!$A:$J,3,FALSE)))</f>
        <v/>
      </c>
      <c r="V928" s="25" t="str">
        <f t="shared" si="153"/>
        <v/>
      </c>
      <c r="W928" s="27"/>
      <c r="X928" s="25" t="str">
        <f t="shared" si="149"/>
        <v>N/A</v>
      </c>
    </row>
    <row r="929" spans="1:24" ht="15" customHeight="1" x14ac:dyDescent="0.3">
      <c r="A929" s="12" t="str">
        <f t="shared" si="144"/>
        <v>17-7577579-A</v>
      </c>
      <c r="B929" s="11" t="s">
        <v>1143</v>
      </c>
      <c r="C929" s="6">
        <v>1.1599999999999999E-2</v>
      </c>
      <c r="D929" s="6"/>
      <c r="E929" s="6">
        <v>17</v>
      </c>
      <c r="F929" s="6">
        <v>7577579</v>
      </c>
      <c r="G929" s="6" t="s">
        <v>187</v>
      </c>
      <c r="H929" s="6" t="s">
        <v>1082</v>
      </c>
      <c r="I929" s="6">
        <v>1638</v>
      </c>
      <c r="K929" s="19" t="str">
        <f t="shared" si="145"/>
        <v>N</v>
      </c>
      <c r="L929" s="20" t="str">
        <f t="shared" si="146"/>
        <v/>
      </c>
      <c r="M929" s="21" t="str">
        <f t="shared" si="147"/>
        <v/>
      </c>
      <c r="N929" s="22" t="str">
        <f t="shared" si="148"/>
        <v>N/A</v>
      </c>
      <c r="O929" s="23" t="str">
        <f t="shared" si="150"/>
        <v/>
      </c>
      <c r="P929" s="23" t="str">
        <f t="shared" si="151"/>
        <v/>
      </c>
      <c r="Q929" s="27"/>
      <c r="R929" s="24" t="str">
        <f>IF($K929="N","",IF($K929="Y",VLOOKUP($A929,'Run1-2'!$A:$J,3,FALSE)))</f>
        <v/>
      </c>
      <c r="S929" s="25" t="str">
        <f t="shared" si="152"/>
        <v/>
      </c>
      <c r="T929" s="27"/>
      <c r="U929" s="24" t="str">
        <f>IF($K929="N","",IF($K929="Y",VLOOKUP($A929,'Run1-3'!$A:$J,3,FALSE)))</f>
        <v/>
      </c>
      <c r="V929" s="25" t="str">
        <f t="shared" si="153"/>
        <v/>
      </c>
      <c r="W929" s="27"/>
      <c r="X929" s="25" t="str">
        <f t="shared" si="149"/>
        <v>N/A</v>
      </c>
    </row>
    <row r="930" spans="1:24" ht="15" customHeight="1" x14ac:dyDescent="0.3">
      <c r="A930" s="12" t="str">
        <f t="shared" si="144"/>
        <v>17-7577603-G-C</v>
      </c>
      <c r="B930" s="11" t="s">
        <v>1356</v>
      </c>
      <c r="C930" s="6">
        <v>1.01E-2</v>
      </c>
      <c r="D930" s="6"/>
      <c r="E930" s="6">
        <v>17</v>
      </c>
      <c r="F930" s="6">
        <v>7577603</v>
      </c>
      <c r="G930" s="6" t="s">
        <v>187</v>
      </c>
      <c r="H930" s="6" t="s">
        <v>1035</v>
      </c>
      <c r="I930" s="6">
        <v>1583</v>
      </c>
      <c r="K930" s="19" t="str">
        <f t="shared" si="145"/>
        <v>N</v>
      </c>
      <c r="L930" s="20" t="str">
        <f t="shared" si="146"/>
        <v/>
      </c>
      <c r="M930" s="21" t="str">
        <f t="shared" si="147"/>
        <v/>
      </c>
      <c r="N930" s="22" t="str">
        <f t="shared" si="148"/>
        <v>N/A</v>
      </c>
      <c r="O930" s="23" t="str">
        <f t="shared" si="150"/>
        <v/>
      </c>
      <c r="P930" s="23" t="str">
        <f t="shared" si="151"/>
        <v/>
      </c>
      <c r="Q930" s="27"/>
      <c r="R930" s="24" t="str">
        <f>IF($K930="N","",IF($K930="Y",VLOOKUP($A930,'Run1-2'!$A:$J,3,FALSE)))</f>
        <v/>
      </c>
      <c r="S930" s="25" t="str">
        <f t="shared" si="152"/>
        <v/>
      </c>
      <c r="T930" s="27"/>
      <c r="U930" s="24" t="str">
        <f>IF($K930="N","",IF($K930="Y",VLOOKUP($A930,'Run1-3'!$A:$J,3,FALSE)))</f>
        <v/>
      </c>
      <c r="V930" s="25" t="str">
        <f t="shared" si="153"/>
        <v/>
      </c>
      <c r="W930" s="27"/>
      <c r="X930" s="25" t="str">
        <f t="shared" si="149"/>
        <v>N/A</v>
      </c>
    </row>
    <row r="931" spans="1:24" ht="15" customHeight="1" x14ac:dyDescent="0.3">
      <c r="A931" s="12" t="str">
        <f t="shared" si="144"/>
        <v>17-7578181-A</v>
      </c>
      <c r="B931" s="11" t="s">
        <v>1317</v>
      </c>
      <c r="C931" s="6">
        <v>1.09E-2</v>
      </c>
      <c r="D931" s="6" t="s">
        <v>1450</v>
      </c>
      <c r="E931" s="6">
        <v>17</v>
      </c>
      <c r="F931" s="6">
        <v>7578181</v>
      </c>
      <c r="G931" s="6" t="s">
        <v>187</v>
      </c>
      <c r="H931" s="6" t="s">
        <v>1082</v>
      </c>
      <c r="I931" s="6">
        <v>829</v>
      </c>
      <c r="K931" s="19" t="str">
        <f t="shared" si="145"/>
        <v>N</v>
      </c>
      <c r="L931" s="20" t="str">
        <f t="shared" si="146"/>
        <v/>
      </c>
      <c r="M931" s="21" t="str">
        <f t="shared" si="147"/>
        <v/>
      </c>
      <c r="N931" s="22" t="str">
        <f t="shared" si="148"/>
        <v>N/A</v>
      </c>
      <c r="O931" s="23" t="str">
        <f t="shared" si="150"/>
        <v/>
      </c>
      <c r="P931" s="23" t="str">
        <f t="shared" si="151"/>
        <v/>
      </c>
      <c r="Q931" s="27"/>
      <c r="R931" s="24" t="str">
        <f>IF($K931="N","",IF($K931="Y",VLOOKUP($A931,'Run1-2'!$A:$J,3,FALSE)))</f>
        <v/>
      </c>
      <c r="S931" s="25" t="str">
        <f t="shared" si="152"/>
        <v/>
      </c>
      <c r="T931" s="27"/>
      <c r="U931" s="24" t="str">
        <f>IF($K931="N","",IF($K931="Y",VLOOKUP($A931,'Run1-3'!$A:$J,3,FALSE)))</f>
        <v/>
      </c>
      <c r="V931" s="25" t="str">
        <f t="shared" si="153"/>
        <v/>
      </c>
      <c r="W931" s="27"/>
      <c r="X931" s="25" t="str">
        <f t="shared" si="149"/>
        <v>N/A</v>
      </c>
    </row>
    <row r="932" spans="1:24" ht="15" customHeight="1" x14ac:dyDescent="0.3">
      <c r="A932" s="12" t="str">
        <f t="shared" si="144"/>
        <v>17-7578183-G</v>
      </c>
      <c r="B932" s="11" t="s">
        <v>144</v>
      </c>
      <c r="C932" s="6">
        <v>1.18E-2</v>
      </c>
      <c r="D932" s="6" t="s">
        <v>1533</v>
      </c>
      <c r="E932" s="6">
        <v>17</v>
      </c>
      <c r="F932" s="6">
        <v>7578183</v>
      </c>
      <c r="G932" s="6" t="s">
        <v>125</v>
      </c>
      <c r="H932" s="6" t="s">
        <v>187</v>
      </c>
      <c r="I932" s="6">
        <v>845</v>
      </c>
      <c r="K932" s="19" t="str">
        <f t="shared" si="145"/>
        <v>N</v>
      </c>
      <c r="L932" s="20" t="str">
        <f t="shared" si="146"/>
        <v/>
      </c>
      <c r="M932" s="21" t="str">
        <f t="shared" si="147"/>
        <v/>
      </c>
      <c r="N932" s="22" t="str">
        <f t="shared" si="148"/>
        <v>N/A</v>
      </c>
      <c r="O932" s="23" t="str">
        <f t="shared" si="150"/>
        <v/>
      </c>
      <c r="P932" s="23" t="str">
        <f t="shared" si="151"/>
        <v/>
      </c>
      <c r="Q932" s="27"/>
      <c r="R932" s="24" t="str">
        <f>IF($K932="N","",IF($K932="Y",VLOOKUP($A932,'Run1-2'!$A:$J,3,FALSE)))</f>
        <v/>
      </c>
      <c r="S932" s="25" t="str">
        <f t="shared" si="152"/>
        <v/>
      </c>
      <c r="T932" s="27"/>
      <c r="U932" s="24" t="str">
        <f>IF($K932="N","",IF($K932="Y",VLOOKUP($A932,'Run1-3'!$A:$J,3,FALSE)))</f>
        <v/>
      </c>
      <c r="V932" s="25" t="str">
        <f t="shared" si="153"/>
        <v/>
      </c>
      <c r="W932" s="27"/>
      <c r="X932" s="25" t="str">
        <f t="shared" si="149"/>
        <v>N/A</v>
      </c>
    </row>
    <row r="933" spans="1:24" s="54" customFormat="1" ht="15" customHeight="1" x14ac:dyDescent="0.3">
      <c r="A933" s="51" t="str">
        <f t="shared" si="144"/>
        <v>17-7578184-G-G</v>
      </c>
      <c r="B933" s="52" t="s">
        <v>364</v>
      </c>
      <c r="C933" s="53">
        <v>0.16259999999999999</v>
      </c>
      <c r="D933" s="53" t="s">
        <v>1059</v>
      </c>
      <c r="E933" s="53">
        <v>17</v>
      </c>
      <c r="F933" s="53">
        <v>7578184</v>
      </c>
      <c r="G933" s="53" t="s">
        <v>187</v>
      </c>
      <c r="H933" s="53" t="s">
        <v>1096</v>
      </c>
      <c r="I933" s="53">
        <v>775</v>
      </c>
      <c r="K933" s="55" t="str">
        <f t="shared" si="145"/>
        <v>Y</v>
      </c>
      <c r="L933" s="56">
        <f t="shared" si="146"/>
        <v>0.16259999999999999</v>
      </c>
      <c r="M933" s="57" t="str">
        <f t="shared" si="147"/>
        <v>B</v>
      </c>
      <c r="N933" s="58">
        <f t="shared" si="148"/>
        <v>8.5040000000000004E-2</v>
      </c>
      <c r="O933" s="59">
        <f t="shared" si="150"/>
        <v>7.755999999999999E-2</v>
      </c>
      <c r="P933" s="59">
        <f t="shared" si="151"/>
        <v>0.24764</v>
      </c>
      <c r="Q933" s="60"/>
      <c r="R933" s="61">
        <f>IF($K933="N","",IF($K933="Y",VLOOKUP($A933,'Run1-2'!$A:$J,3,FALSE)))</f>
        <v>0.14710000000000001</v>
      </c>
      <c r="S933" s="62" t="str">
        <f t="shared" si="152"/>
        <v>Y</v>
      </c>
      <c r="T933" s="60"/>
      <c r="U933" s="61">
        <f>IF($K933="N","",IF($K933="Y",VLOOKUP($A933,'Run1-3'!$A:$J,3,FALSE)))</f>
        <v>0.16569999999999999</v>
      </c>
      <c r="V933" s="62" t="str">
        <f t="shared" si="153"/>
        <v>Y</v>
      </c>
      <c r="W933" s="60"/>
      <c r="X933" s="62" t="str">
        <f t="shared" si="149"/>
        <v>Y</v>
      </c>
    </row>
    <row r="934" spans="1:24" ht="15" customHeight="1" x14ac:dyDescent="0.3">
      <c r="A934" s="12" t="str">
        <f t="shared" si="144"/>
        <v>17-7578184-C</v>
      </c>
      <c r="B934" s="11" t="s">
        <v>1166</v>
      </c>
      <c r="C934" s="6">
        <v>1.29E-2</v>
      </c>
      <c r="D934" s="6" t="s">
        <v>1059</v>
      </c>
      <c r="E934" s="6">
        <v>17</v>
      </c>
      <c r="F934" s="6">
        <v>7578184</v>
      </c>
      <c r="G934" s="6" t="s">
        <v>187</v>
      </c>
      <c r="H934" s="6" t="s">
        <v>125</v>
      </c>
      <c r="I934" s="6">
        <v>775</v>
      </c>
      <c r="K934" s="19" t="str">
        <f t="shared" si="145"/>
        <v>N</v>
      </c>
      <c r="L934" s="20" t="str">
        <f t="shared" si="146"/>
        <v/>
      </c>
      <c r="M934" s="21" t="str">
        <f t="shared" si="147"/>
        <v/>
      </c>
      <c r="N934" s="22" t="str">
        <f t="shared" si="148"/>
        <v>N/A</v>
      </c>
      <c r="O934" s="23" t="str">
        <f t="shared" si="150"/>
        <v/>
      </c>
      <c r="P934" s="23" t="str">
        <f t="shared" si="151"/>
        <v/>
      </c>
      <c r="Q934" s="27"/>
      <c r="R934" s="24" t="str">
        <f>IF($K934="N","",IF($K934="Y",VLOOKUP($A934,'Run1-2'!$A:$J,3,FALSE)))</f>
        <v/>
      </c>
      <c r="S934" s="25" t="str">
        <f t="shared" si="152"/>
        <v/>
      </c>
      <c r="T934" s="27"/>
      <c r="U934" s="24" t="str">
        <f>IF($K934="N","",IF($K934="Y",VLOOKUP($A934,'Run1-3'!$A:$J,3,FALSE)))</f>
        <v/>
      </c>
      <c r="V934" s="25" t="str">
        <f t="shared" si="153"/>
        <v/>
      </c>
      <c r="W934" s="27"/>
      <c r="X934" s="25" t="str">
        <f t="shared" si="149"/>
        <v>N/A</v>
      </c>
    </row>
    <row r="935" spans="1:24" ht="15" customHeight="1" x14ac:dyDescent="0.3">
      <c r="A935" s="12" t="str">
        <f t="shared" si="144"/>
        <v>17-7578201-T</v>
      </c>
      <c r="B935" s="11" t="s">
        <v>1379</v>
      </c>
      <c r="C935" s="6">
        <v>1.3899999999999999E-2</v>
      </c>
      <c r="D935" s="6" t="s">
        <v>1534</v>
      </c>
      <c r="E935" s="6">
        <v>17</v>
      </c>
      <c r="F935" s="6">
        <v>7578201</v>
      </c>
      <c r="G935" s="6" t="s">
        <v>125</v>
      </c>
      <c r="H935" s="6" t="s">
        <v>1177</v>
      </c>
      <c r="I935" s="6">
        <v>934</v>
      </c>
      <c r="K935" s="19" t="str">
        <f t="shared" si="145"/>
        <v>N</v>
      </c>
      <c r="L935" s="20" t="str">
        <f t="shared" si="146"/>
        <v/>
      </c>
      <c r="M935" s="21" t="str">
        <f t="shared" si="147"/>
        <v/>
      </c>
      <c r="N935" s="22" t="str">
        <f t="shared" si="148"/>
        <v>N/A</v>
      </c>
      <c r="O935" s="23" t="str">
        <f t="shared" si="150"/>
        <v/>
      </c>
      <c r="P935" s="23" t="str">
        <f t="shared" si="151"/>
        <v/>
      </c>
      <c r="Q935" s="27"/>
      <c r="R935" s="24" t="str">
        <f>IF($K935="N","",IF($K935="Y",VLOOKUP($A935,'Run1-2'!$A:$J,3,FALSE)))</f>
        <v/>
      </c>
      <c r="S935" s="25" t="str">
        <f t="shared" si="152"/>
        <v/>
      </c>
      <c r="T935" s="27"/>
      <c r="U935" s="24" t="str">
        <f>IF($K935="N","",IF($K935="Y",VLOOKUP($A935,'Run1-3'!$A:$J,3,FALSE)))</f>
        <v/>
      </c>
      <c r="V935" s="25" t="str">
        <f t="shared" si="153"/>
        <v/>
      </c>
      <c r="W935" s="27"/>
      <c r="X935" s="25" t="str">
        <f t="shared" si="149"/>
        <v>N/A</v>
      </c>
    </row>
    <row r="936" spans="1:24" ht="15" customHeight="1" x14ac:dyDescent="0.3">
      <c r="A936" s="12" t="str">
        <f t="shared" si="144"/>
        <v>17-7578212-G+A</v>
      </c>
      <c r="B936" s="11" t="s">
        <v>207</v>
      </c>
      <c r="C936" s="6">
        <v>1.7899999999999999E-2</v>
      </c>
      <c r="D936" s="6"/>
      <c r="E936" s="6">
        <v>17</v>
      </c>
      <c r="F936" s="6">
        <v>7578212</v>
      </c>
      <c r="G936" s="6" t="s">
        <v>187</v>
      </c>
      <c r="H936" s="6" t="s">
        <v>1373</v>
      </c>
      <c r="I936" s="6">
        <v>1008</v>
      </c>
      <c r="K936" s="19" t="str">
        <f t="shared" si="145"/>
        <v>N</v>
      </c>
      <c r="L936" s="20" t="str">
        <f t="shared" si="146"/>
        <v/>
      </c>
      <c r="M936" s="21" t="str">
        <f t="shared" si="147"/>
        <v/>
      </c>
      <c r="N936" s="22" t="str">
        <f t="shared" si="148"/>
        <v>N/A</v>
      </c>
      <c r="O936" s="23" t="str">
        <f t="shared" si="150"/>
        <v/>
      </c>
      <c r="P936" s="23" t="str">
        <f t="shared" si="151"/>
        <v/>
      </c>
      <c r="Q936" s="27"/>
      <c r="R936" s="24" t="str">
        <f>IF($K936="N","",IF($K936="Y",VLOOKUP($A936,'Run1-2'!$A:$J,3,FALSE)))</f>
        <v/>
      </c>
      <c r="S936" s="25" t="str">
        <f t="shared" si="152"/>
        <v/>
      </c>
      <c r="T936" s="27"/>
      <c r="U936" s="24" t="str">
        <f>IF($K936="N","",IF($K936="Y",VLOOKUP($A936,'Run1-3'!$A:$J,3,FALSE)))</f>
        <v/>
      </c>
      <c r="V936" s="25" t="str">
        <f t="shared" si="153"/>
        <v/>
      </c>
      <c r="W936" s="27"/>
      <c r="X936" s="25" t="str">
        <f t="shared" si="149"/>
        <v>N/A</v>
      </c>
    </row>
    <row r="937" spans="1:24" ht="15" customHeight="1" x14ac:dyDescent="0.3">
      <c r="A937" s="12" t="str">
        <f t="shared" si="144"/>
        <v>17-7578219-A</v>
      </c>
      <c r="B937" s="11" t="s">
        <v>426</v>
      </c>
      <c r="C937" s="6">
        <v>1.0500000000000001E-2</v>
      </c>
      <c r="D937" s="6"/>
      <c r="E937" s="6">
        <v>17</v>
      </c>
      <c r="F937" s="6">
        <v>7578219</v>
      </c>
      <c r="G937" s="6" t="s">
        <v>187</v>
      </c>
      <c r="H937" s="6" t="s">
        <v>1082</v>
      </c>
      <c r="I937" s="6">
        <v>1045</v>
      </c>
      <c r="K937" s="19" t="str">
        <f t="shared" si="145"/>
        <v>N</v>
      </c>
      <c r="L937" s="20" t="str">
        <f t="shared" si="146"/>
        <v/>
      </c>
      <c r="M937" s="21" t="str">
        <f t="shared" si="147"/>
        <v/>
      </c>
      <c r="N937" s="22" t="str">
        <f t="shared" si="148"/>
        <v>N/A</v>
      </c>
      <c r="O937" s="23" t="str">
        <f t="shared" si="150"/>
        <v/>
      </c>
      <c r="P937" s="23" t="str">
        <f t="shared" si="151"/>
        <v/>
      </c>
      <c r="Q937" s="27"/>
      <c r="R937" s="24" t="str">
        <f>IF($K937="N","",IF($K937="Y",VLOOKUP($A937,'Run1-2'!$A:$J,3,FALSE)))</f>
        <v/>
      </c>
      <c r="S937" s="25" t="str">
        <f t="shared" si="152"/>
        <v/>
      </c>
      <c r="T937" s="27"/>
      <c r="U937" s="24" t="str">
        <f>IF($K937="N","",IF($K937="Y",VLOOKUP($A937,'Run1-3'!$A:$J,3,FALSE)))</f>
        <v/>
      </c>
      <c r="V937" s="25" t="str">
        <f t="shared" si="153"/>
        <v/>
      </c>
      <c r="W937" s="27"/>
      <c r="X937" s="25" t="str">
        <f t="shared" si="149"/>
        <v>N/A</v>
      </c>
    </row>
    <row r="938" spans="1:24" ht="15" customHeight="1" x14ac:dyDescent="0.3">
      <c r="A938" s="12" t="str">
        <f t="shared" si="144"/>
        <v>17-7578253-A</v>
      </c>
      <c r="B938" s="11" t="s">
        <v>1231</v>
      </c>
      <c r="C938" s="6">
        <v>0.255</v>
      </c>
      <c r="D938" s="6"/>
      <c r="E938" s="6">
        <v>17</v>
      </c>
      <c r="F938" s="6">
        <v>7578253</v>
      </c>
      <c r="G938" s="6" t="s">
        <v>125</v>
      </c>
      <c r="H938" s="6" t="s">
        <v>1082</v>
      </c>
      <c r="I938" s="6">
        <v>1110</v>
      </c>
      <c r="K938" s="19" t="str">
        <f t="shared" si="145"/>
        <v>N</v>
      </c>
      <c r="L938" s="20" t="str">
        <f t="shared" si="146"/>
        <v/>
      </c>
      <c r="M938" s="21" t="str">
        <f t="shared" si="147"/>
        <v/>
      </c>
      <c r="N938" s="22" t="str">
        <f t="shared" si="148"/>
        <v>N/A</v>
      </c>
      <c r="O938" s="23" t="str">
        <f t="shared" si="150"/>
        <v/>
      </c>
      <c r="P938" s="23" t="str">
        <f t="shared" si="151"/>
        <v/>
      </c>
      <c r="Q938" s="27"/>
      <c r="R938" s="24" t="str">
        <f>IF($K938="N","",IF($K938="Y",VLOOKUP($A938,'Run1-2'!$A:$J,3,FALSE)))</f>
        <v/>
      </c>
      <c r="S938" s="25" t="str">
        <f t="shared" si="152"/>
        <v/>
      </c>
      <c r="T938" s="27"/>
      <c r="U938" s="24" t="str">
        <f>IF($K938="N","",IF($K938="Y",VLOOKUP($A938,'Run1-3'!$A:$J,3,FALSE)))</f>
        <v/>
      </c>
      <c r="V938" s="25" t="str">
        <f t="shared" si="153"/>
        <v/>
      </c>
      <c r="W938" s="27"/>
      <c r="X938" s="25" t="str">
        <f t="shared" si="149"/>
        <v>N/A</v>
      </c>
    </row>
    <row r="939" spans="1:24" ht="15" customHeight="1" x14ac:dyDescent="0.3">
      <c r="A939" s="12" t="str">
        <f t="shared" si="144"/>
        <v>17-7578264-A</v>
      </c>
      <c r="B939" s="11" t="s">
        <v>57</v>
      </c>
      <c r="C939" s="6">
        <v>1.11E-2</v>
      </c>
      <c r="D939" s="6"/>
      <c r="E939" s="6">
        <v>17</v>
      </c>
      <c r="F939" s="6">
        <v>7578264</v>
      </c>
      <c r="G939" s="6" t="s">
        <v>187</v>
      </c>
      <c r="H939" s="6" t="s">
        <v>1082</v>
      </c>
      <c r="I939" s="6">
        <v>1080</v>
      </c>
      <c r="K939" s="19" t="str">
        <f t="shared" si="145"/>
        <v>N</v>
      </c>
      <c r="L939" s="20" t="str">
        <f t="shared" si="146"/>
        <v/>
      </c>
      <c r="M939" s="21" t="str">
        <f t="shared" si="147"/>
        <v/>
      </c>
      <c r="N939" s="22" t="str">
        <f t="shared" si="148"/>
        <v>N/A</v>
      </c>
      <c r="O939" s="23" t="str">
        <f t="shared" si="150"/>
        <v/>
      </c>
      <c r="P939" s="23" t="str">
        <f t="shared" si="151"/>
        <v/>
      </c>
      <c r="Q939" s="27"/>
      <c r="R939" s="24" t="str">
        <f>IF($K939="N","",IF($K939="Y",VLOOKUP($A939,'Run1-2'!$A:$J,3,FALSE)))</f>
        <v/>
      </c>
      <c r="S939" s="25" t="str">
        <f t="shared" si="152"/>
        <v/>
      </c>
      <c r="T939" s="27"/>
      <c r="U939" s="24" t="str">
        <f>IF($K939="N","",IF($K939="Y",VLOOKUP($A939,'Run1-3'!$A:$J,3,FALSE)))</f>
        <v/>
      </c>
      <c r="V939" s="25" t="str">
        <f t="shared" si="153"/>
        <v/>
      </c>
      <c r="W939" s="27"/>
      <c r="X939" s="25" t="str">
        <f t="shared" si="149"/>
        <v>N/A</v>
      </c>
    </row>
    <row r="940" spans="1:24" ht="15" customHeight="1" x14ac:dyDescent="0.3">
      <c r="A940" s="12" t="str">
        <f t="shared" si="144"/>
        <v>17-7578279-A-G</v>
      </c>
      <c r="B940" s="11" t="s">
        <v>269</v>
      </c>
      <c r="C940" s="6">
        <v>1.4800000000000001E-2</v>
      </c>
      <c r="D940" s="6"/>
      <c r="E940" s="6">
        <v>17</v>
      </c>
      <c r="F940" s="6">
        <v>7578279</v>
      </c>
      <c r="G940" s="6" t="s">
        <v>1082</v>
      </c>
      <c r="H940" s="6" t="s">
        <v>801</v>
      </c>
      <c r="I940" s="6">
        <v>1084</v>
      </c>
      <c r="K940" s="19" t="str">
        <f t="shared" si="145"/>
        <v>N</v>
      </c>
      <c r="L940" s="20" t="str">
        <f t="shared" si="146"/>
        <v/>
      </c>
      <c r="M940" s="21" t="str">
        <f t="shared" si="147"/>
        <v/>
      </c>
      <c r="N940" s="22" t="str">
        <f t="shared" si="148"/>
        <v>N/A</v>
      </c>
      <c r="O940" s="23" t="str">
        <f t="shared" si="150"/>
        <v/>
      </c>
      <c r="P940" s="23" t="str">
        <f t="shared" si="151"/>
        <v/>
      </c>
      <c r="Q940" s="27"/>
      <c r="R940" s="24" t="str">
        <f>IF($K940="N","",IF($K940="Y",VLOOKUP($A940,'Run1-2'!$A:$J,3,FALSE)))</f>
        <v/>
      </c>
      <c r="S940" s="25" t="str">
        <f t="shared" si="152"/>
        <v/>
      </c>
      <c r="T940" s="27"/>
      <c r="U940" s="24" t="str">
        <f>IF($K940="N","",IF($K940="Y",VLOOKUP($A940,'Run1-3'!$A:$J,3,FALSE)))</f>
        <v/>
      </c>
      <c r="V940" s="25" t="str">
        <f t="shared" si="153"/>
        <v/>
      </c>
      <c r="W940" s="27"/>
      <c r="X940" s="25" t="str">
        <f t="shared" si="149"/>
        <v>N/A</v>
      </c>
    </row>
    <row r="941" spans="1:24" ht="15" customHeight="1" x14ac:dyDescent="0.3">
      <c r="A941" s="12" t="str">
        <f t="shared" si="144"/>
        <v>17-7578294-A</v>
      </c>
      <c r="B941" s="11" t="s">
        <v>229</v>
      </c>
      <c r="C941" s="6">
        <v>1.04E-2</v>
      </c>
      <c r="D941" s="6"/>
      <c r="E941" s="6">
        <v>17</v>
      </c>
      <c r="F941" s="6">
        <v>7578294</v>
      </c>
      <c r="G941" s="6" t="s">
        <v>187</v>
      </c>
      <c r="H941" s="6" t="s">
        <v>1082</v>
      </c>
      <c r="I941" s="6">
        <v>1062</v>
      </c>
      <c r="K941" s="19" t="str">
        <f t="shared" si="145"/>
        <v>N</v>
      </c>
      <c r="L941" s="20" t="str">
        <f t="shared" si="146"/>
        <v/>
      </c>
      <c r="M941" s="21" t="str">
        <f t="shared" si="147"/>
        <v/>
      </c>
      <c r="N941" s="22" t="str">
        <f t="shared" si="148"/>
        <v>N/A</v>
      </c>
      <c r="O941" s="23" t="str">
        <f t="shared" si="150"/>
        <v/>
      </c>
      <c r="P941" s="23" t="str">
        <f t="shared" si="151"/>
        <v/>
      </c>
      <c r="Q941" s="27"/>
      <c r="R941" s="24" t="str">
        <f>IF($K941="N","",IF($K941="Y",VLOOKUP($A941,'Run1-2'!$A:$J,3,FALSE)))</f>
        <v/>
      </c>
      <c r="S941" s="25" t="str">
        <f t="shared" si="152"/>
        <v/>
      </c>
      <c r="T941" s="27"/>
      <c r="U941" s="24" t="str">
        <f>IF($K941="N","",IF($K941="Y",VLOOKUP($A941,'Run1-3'!$A:$J,3,FALSE)))</f>
        <v/>
      </c>
      <c r="V941" s="25" t="str">
        <f t="shared" si="153"/>
        <v/>
      </c>
      <c r="W941" s="27"/>
      <c r="X941" s="25" t="str">
        <f t="shared" si="149"/>
        <v>N/A</v>
      </c>
    </row>
    <row r="942" spans="1:24" ht="15" customHeight="1" x14ac:dyDescent="0.3">
      <c r="A942" s="12" t="str">
        <f t="shared" si="144"/>
        <v>17-7578373-T-C</v>
      </c>
      <c r="B942" s="11" t="s">
        <v>450</v>
      </c>
      <c r="C942" s="6">
        <v>1.09E-2</v>
      </c>
      <c r="D942" s="6"/>
      <c r="E942" s="6">
        <v>17</v>
      </c>
      <c r="F942" s="6">
        <v>7578373</v>
      </c>
      <c r="G942" s="6" t="s">
        <v>1177</v>
      </c>
      <c r="H942" s="6" t="s">
        <v>551</v>
      </c>
      <c r="I942" s="6">
        <v>1370</v>
      </c>
      <c r="K942" s="19" t="str">
        <f t="shared" si="145"/>
        <v>N</v>
      </c>
      <c r="L942" s="20" t="str">
        <f t="shared" si="146"/>
        <v/>
      </c>
      <c r="M942" s="21" t="str">
        <f t="shared" si="147"/>
        <v/>
      </c>
      <c r="N942" s="22" t="str">
        <f t="shared" si="148"/>
        <v>N/A</v>
      </c>
      <c r="O942" s="23" t="str">
        <f t="shared" si="150"/>
        <v/>
      </c>
      <c r="P942" s="23" t="str">
        <f t="shared" si="151"/>
        <v/>
      </c>
      <c r="Q942" s="27"/>
      <c r="R942" s="24" t="str">
        <f>IF($K942="N","",IF($K942="Y",VLOOKUP($A942,'Run1-2'!$A:$J,3,FALSE)))</f>
        <v/>
      </c>
      <c r="S942" s="25" t="str">
        <f t="shared" si="152"/>
        <v/>
      </c>
      <c r="T942" s="27"/>
      <c r="U942" s="24" t="str">
        <f>IF($K942="N","",IF($K942="Y",VLOOKUP($A942,'Run1-3'!$A:$J,3,FALSE)))</f>
        <v/>
      </c>
      <c r="V942" s="25" t="str">
        <f t="shared" si="153"/>
        <v/>
      </c>
      <c r="W942" s="27"/>
      <c r="X942" s="25" t="str">
        <f t="shared" si="149"/>
        <v>N/A</v>
      </c>
    </row>
    <row r="943" spans="1:24" ht="15" customHeight="1" x14ac:dyDescent="0.3">
      <c r="A943" s="12" t="str">
        <f t="shared" si="144"/>
        <v>17-7578379-T+G</v>
      </c>
      <c r="B943" s="11" t="s">
        <v>659</v>
      </c>
      <c r="C943" s="6">
        <v>2.3E-2</v>
      </c>
      <c r="D943" s="6"/>
      <c r="E943" s="6">
        <v>17</v>
      </c>
      <c r="F943" s="6">
        <v>7578379</v>
      </c>
      <c r="G943" s="6" t="s">
        <v>1177</v>
      </c>
      <c r="H943" s="6" t="s">
        <v>13</v>
      </c>
      <c r="I943" s="6">
        <v>1346</v>
      </c>
      <c r="K943" s="19" t="str">
        <f t="shared" si="145"/>
        <v>N</v>
      </c>
      <c r="L943" s="20" t="str">
        <f t="shared" si="146"/>
        <v/>
      </c>
      <c r="M943" s="21" t="str">
        <f t="shared" si="147"/>
        <v/>
      </c>
      <c r="N943" s="22" t="str">
        <f t="shared" si="148"/>
        <v>N/A</v>
      </c>
      <c r="O943" s="23" t="str">
        <f t="shared" si="150"/>
        <v/>
      </c>
      <c r="P943" s="23" t="str">
        <f t="shared" si="151"/>
        <v/>
      </c>
      <c r="Q943" s="27"/>
      <c r="R943" s="24" t="str">
        <f>IF($K943="N","",IF($K943="Y",VLOOKUP($A943,'Run1-2'!$A:$J,3,FALSE)))</f>
        <v/>
      </c>
      <c r="S943" s="25" t="str">
        <f t="shared" si="152"/>
        <v/>
      </c>
      <c r="T943" s="27"/>
      <c r="U943" s="24" t="str">
        <f>IF($K943="N","",IF($K943="Y",VLOOKUP($A943,'Run1-3'!$A:$J,3,FALSE)))</f>
        <v/>
      </c>
      <c r="V943" s="25" t="str">
        <f t="shared" si="153"/>
        <v/>
      </c>
      <c r="W943" s="27"/>
      <c r="X943" s="25" t="str">
        <f t="shared" si="149"/>
        <v>N/A</v>
      </c>
    </row>
    <row r="944" spans="1:24" ht="15" customHeight="1" x14ac:dyDescent="0.3">
      <c r="A944" s="12" t="str">
        <f t="shared" si="144"/>
        <v>17-7578397-T+G</v>
      </c>
      <c r="B944" s="11" t="s">
        <v>885</v>
      </c>
      <c r="C944" s="6">
        <v>2.6599999999999999E-2</v>
      </c>
      <c r="D944" s="6" t="s">
        <v>641</v>
      </c>
      <c r="E944" s="6">
        <v>17</v>
      </c>
      <c r="F944" s="6">
        <v>7578397</v>
      </c>
      <c r="G944" s="6" t="s">
        <v>1177</v>
      </c>
      <c r="H944" s="6" t="s">
        <v>13</v>
      </c>
      <c r="I944" s="6">
        <v>1428</v>
      </c>
      <c r="K944" s="19" t="str">
        <f t="shared" si="145"/>
        <v>N</v>
      </c>
      <c r="L944" s="20" t="str">
        <f t="shared" si="146"/>
        <v/>
      </c>
      <c r="M944" s="21" t="str">
        <f t="shared" si="147"/>
        <v/>
      </c>
      <c r="N944" s="22" t="str">
        <f t="shared" si="148"/>
        <v>N/A</v>
      </c>
      <c r="O944" s="23" t="str">
        <f t="shared" si="150"/>
        <v/>
      </c>
      <c r="P944" s="23" t="str">
        <f t="shared" si="151"/>
        <v/>
      </c>
      <c r="Q944" s="27"/>
      <c r="R944" s="24" t="str">
        <f>IF($K944="N","",IF($K944="Y",VLOOKUP($A944,'Run1-2'!$A:$J,3,FALSE)))</f>
        <v/>
      </c>
      <c r="S944" s="25" t="str">
        <f t="shared" si="152"/>
        <v/>
      </c>
      <c r="T944" s="27"/>
      <c r="U944" s="24" t="str">
        <f>IF($K944="N","",IF($K944="Y",VLOOKUP($A944,'Run1-3'!$A:$J,3,FALSE)))</f>
        <v/>
      </c>
      <c r="V944" s="25" t="str">
        <f t="shared" si="153"/>
        <v/>
      </c>
      <c r="W944" s="27"/>
      <c r="X944" s="25" t="str">
        <f t="shared" si="149"/>
        <v>N/A</v>
      </c>
    </row>
    <row r="945" spans="1:24" ht="15" customHeight="1" x14ac:dyDescent="0.3">
      <c r="A945" s="12" t="str">
        <f t="shared" si="144"/>
        <v>17-7578405-A</v>
      </c>
      <c r="B945" s="11" t="s">
        <v>291</v>
      </c>
      <c r="C945" s="6">
        <v>1.14E-2</v>
      </c>
      <c r="D945" s="6"/>
      <c r="E945" s="6">
        <v>17</v>
      </c>
      <c r="F945" s="6">
        <v>7578405</v>
      </c>
      <c r="G945" s="6" t="s">
        <v>187</v>
      </c>
      <c r="H945" s="6" t="s">
        <v>1082</v>
      </c>
      <c r="I945" s="6">
        <v>1490</v>
      </c>
      <c r="K945" s="19" t="str">
        <f t="shared" si="145"/>
        <v>N</v>
      </c>
      <c r="L945" s="20" t="str">
        <f t="shared" si="146"/>
        <v/>
      </c>
      <c r="M945" s="21" t="str">
        <f t="shared" si="147"/>
        <v/>
      </c>
      <c r="N945" s="22" t="str">
        <f t="shared" si="148"/>
        <v>N/A</v>
      </c>
      <c r="O945" s="23" t="str">
        <f t="shared" si="150"/>
        <v/>
      </c>
      <c r="P945" s="23" t="str">
        <f t="shared" si="151"/>
        <v/>
      </c>
      <c r="Q945" s="27"/>
      <c r="R945" s="24" t="str">
        <f>IF($K945="N","",IF($K945="Y",VLOOKUP($A945,'Run1-2'!$A:$J,3,FALSE)))</f>
        <v/>
      </c>
      <c r="S945" s="25" t="str">
        <f t="shared" si="152"/>
        <v/>
      </c>
      <c r="T945" s="27"/>
      <c r="U945" s="24" t="str">
        <f>IF($K945="N","",IF($K945="Y",VLOOKUP($A945,'Run1-3'!$A:$J,3,FALSE)))</f>
        <v/>
      </c>
      <c r="V945" s="25" t="str">
        <f t="shared" si="153"/>
        <v/>
      </c>
      <c r="W945" s="27"/>
      <c r="X945" s="25" t="str">
        <f t="shared" si="149"/>
        <v>N/A</v>
      </c>
    </row>
    <row r="946" spans="1:24" ht="15" customHeight="1" x14ac:dyDescent="0.3">
      <c r="A946" s="12" t="str">
        <f t="shared" si="144"/>
        <v>17-7578462-A</v>
      </c>
      <c r="B946" s="11" t="s">
        <v>510</v>
      </c>
      <c r="C946" s="6">
        <v>1.3899999999999999E-2</v>
      </c>
      <c r="D946" s="6"/>
      <c r="E946" s="6">
        <v>17</v>
      </c>
      <c r="F946" s="6">
        <v>7578462</v>
      </c>
      <c r="G946" s="6" t="s">
        <v>187</v>
      </c>
      <c r="H946" s="6" t="s">
        <v>1082</v>
      </c>
      <c r="I946" s="6">
        <v>1508</v>
      </c>
      <c r="K946" s="19" t="str">
        <f t="shared" si="145"/>
        <v>N</v>
      </c>
      <c r="L946" s="20" t="str">
        <f t="shared" si="146"/>
        <v/>
      </c>
      <c r="M946" s="21" t="str">
        <f t="shared" si="147"/>
        <v/>
      </c>
      <c r="N946" s="22" t="str">
        <f t="shared" si="148"/>
        <v>N/A</v>
      </c>
      <c r="O946" s="23" t="str">
        <f t="shared" si="150"/>
        <v/>
      </c>
      <c r="P946" s="23" t="str">
        <f t="shared" si="151"/>
        <v/>
      </c>
      <c r="Q946" s="27"/>
      <c r="R946" s="24" t="str">
        <f>IF($K946="N","",IF($K946="Y",VLOOKUP($A946,'Run1-2'!$A:$J,3,FALSE)))</f>
        <v/>
      </c>
      <c r="S946" s="25" t="str">
        <f t="shared" si="152"/>
        <v/>
      </c>
      <c r="T946" s="27"/>
      <c r="U946" s="24" t="str">
        <f>IF($K946="N","",IF($K946="Y",VLOOKUP($A946,'Run1-3'!$A:$J,3,FALSE)))</f>
        <v/>
      </c>
      <c r="V946" s="25" t="str">
        <f t="shared" si="153"/>
        <v/>
      </c>
      <c r="W946" s="27"/>
      <c r="X946" s="25" t="str">
        <f t="shared" si="149"/>
        <v>N/A</v>
      </c>
    </row>
    <row r="947" spans="1:24" ht="15" customHeight="1" x14ac:dyDescent="0.3">
      <c r="A947" s="12" t="str">
        <f t="shared" si="144"/>
        <v>17-7578474-C-G</v>
      </c>
      <c r="B947" s="11" t="s">
        <v>726</v>
      </c>
      <c r="C947" s="6">
        <v>1.14E-2</v>
      </c>
      <c r="D947" s="6" t="s">
        <v>1017</v>
      </c>
      <c r="E947" s="6">
        <v>17</v>
      </c>
      <c r="F947" s="6">
        <v>7578474</v>
      </c>
      <c r="G947" s="6" t="s">
        <v>125</v>
      </c>
      <c r="H947" s="6" t="s">
        <v>903</v>
      </c>
      <c r="I947" s="6">
        <v>1492</v>
      </c>
      <c r="K947" s="19" t="str">
        <f t="shared" si="145"/>
        <v>N</v>
      </c>
      <c r="L947" s="20" t="str">
        <f t="shared" si="146"/>
        <v/>
      </c>
      <c r="M947" s="21" t="str">
        <f t="shared" si="147"/>
        <v/>
      </c>
      <c r="N947" s="22" t="str">
        <f t="shared" si="148"/>
        <v>N/A</v>
      </c>
      <c r="O947" s="23" t="str">
        <f t="shared" si="150"/>
        <v/>
      </c>
      <c r="P947" s="23" t="str">
        <f t="shared" si="151"/>
        <v/>
      </c>
      <c r="Q947" s="27"/>
      <c r="R947" s="24" t="str">
        <f>IF($K947="N","",IF($K947="Y",VLOOKUP($A947,'Run1-2'!$A:$J,3,FALSE)))</f>
        <v/>
      </c>
      <c r="S947" s="25" t="str">
        <f t="shared" si="152"/>
        <v/>
      </c>
      <c r="T947" s="27"/>
      <c r="U947" s="24" t="str">
        <f>IF($K947="N","",IF($K947="Y",VLOOKUP($A947,'Run1-3'!$A:$J,3,FALSE)))</f>
        <v/>
      </c>
      <c r="V947" s="25" t="str">
        <f t="shared" si="153"/>
        <v/>
      </c>
      <c r="W947" s="27"/>
      <c r="X947" s="25" t="str">
        <f t="shared" si="149"/>
        <v>N/A</v>
      </c>
    </row>
    <row r="948" spans="1:24" ht="15" customHeight="1" x14ac:dyDescent="0.3">
      <c r="A948" s="12" t="str">
        <f t="shared" si="144"/>
        <v>17-7578477-G+GTGT</v>
      </c>
      <c r="B948" s="11" t="s">
        <v>949</v>
      </c>
      <c r="C948" s="6">
        <v>2.01E-2</v>
      </c>
      <c r="D948" s="6" t="s">
        <v>1017</v>
      </c>
      <c r="E948" s="6">
        <v>17</v>
      </c>
      <c r="F948" s="6">
        <v>7578477</v>
      </c>
      <c r="G948" s="6" t="s">
        <v>187</v>
      </c>
      <c r="H948" s="6" t="s">
        <v>766</v>
      </c>
      <c r="I948" s="6">
        <v>1492</v>
      </c>
      <c r="K948" s="19" t="str">
        <f t="shared" si="145"/>
        <v>N</v>
      </c>
      <c r="L948" s="20" t="str">
        <f t="shared" si="146"/>
        <v/>
      </c>
      <c r="M948" s="21" t="str">
        <f t="shared" si="147"/>
        <v/>
      </c>
      <c r="N948" s="22" t="str">
        <f t="shared" si="148"/>
        <v>N/A</v>
      </c>
      <c r="O948" s="23" t="str">
        <f t="shared" si="150"/>
        <v/>
      </c>
      <c r="P948" s="23" t="str">
        <f t="shared" si="151"/>
        <v/>
      </c>
      <c r="Q948" s="27"/>
      <c r="R948" s="24" t="str">
        <f>IF($K948="N","",IF($K948="Y",VLOOKUP($A948,'Run1-2'!$A:$J,3,FALSE)))</f>
        <v/>
      </c>
      <c r="S948" s="25" t="str">
        <f t="shared" si="152"/>
        <v/>
      </c>
      <c r="T948" s="27"/>
      <c r="U948" s="24" t="str">
        <f>IF($K948="N","",IF($K948="Y",VLOOKUP($A948,'Run1-3'!$A:$J,3,FALSE)))</f>
        <v/>
      </c>
      <c r="V948" s="25" t="str">
        <f t="shared" si="153"/>
        <v/>
      </c>
      <c r="W948" s="27"/>
      <c r="X948" s="25" t="str">
        <f t="shared" si="149"/>
        <v>N/A</v>
      </c>
    </row>
    <row r="949" spans="1:24" ht="15" customHeight="1" x14ac:dyDescent="0.3">
      <c r="A949" s="12" t="str">
        <f t="shared" si="144"/>
        <v>17-7578481-A</v>
      </c>
      <c r="B949" s="11" t="s">
        <v>359</v>
      </c>
      <c r="C949" s="6">
        <v>1.04E-2</v>
      </c>
      <c r="D949" s="6" t="s">
        <v>1535</v>
      </c>
      <c r="E949" s="6">
        <v>17</v>
      </c>
      <c r="F949" s="6">
        <v>7578481</v>
      </c>
      <c r="G949" s="6" t="s">
        <v>187</v>
      </c>
      <c r="H949" s="6" t="s">
        <v>1082</v>
      </c>
      <c r="I949" s="6">
        <v>1439</v>
      </c>
      <c r="K949" s="19" t="str">
        <f t="shared" si="145"/>
        <v>N</v>
      </c>
      <c r="L949" s="20" t="str">
        <f t="shared" si="146"/>
        <v/>
      </c>
      <c r="M949" s="21" t="str">
        <f t="shared" si="147"/>
        <v/>
      </c>
      <c r="N949" s="22" t="str">
        <f t="shared" si="148"/>
        <v>N/A</v>
      </c>
      <c r="O949" s="23" t="str">
        <f t="shared" si="150"/>
        <v/>
      </c>
      <c r="P949" s="23" t="str">
        <f t="shared" si="151"/>
        <v/>
      </c>
      <c r="Q949" s="27"/>
      <c r="R949" s="24" t="str">
        <f>IF($K949="N","",IF($K949="Y",VLOOKUP($A949,'Run1-2'!$A:$J,3,FALSE)))</f>
        <v/>
      </c>
      <c r="S949" s="25" t="str">
        <f t="shared" si="152"/>
        <v/>
      </c>
      <c r="T949" s="27"/>
      <c r="U949" s="24" t="str">
        <f>IF($K949="N","",IF($K949="Y",VLOOKUP($A949,'Run1-3'!$A:$J,3,FALSE)))</f>
        <v/>
      </c>
      <c r="V949" s="25" t="str">
        <f t="shared" si="153"/>
        <v/>
      </c>
      <c r="W949" s="27"/>
      <c r="X949" s="25" t="str">
        <f t="shared" si="149"/>
        <v>N/A</v>
      </c>
    </row>
    <row r="950" spans="1:24" ht="15" customHeight="1" x14ac:dyDescent="0.3">
      <c r="A950" s="12" t="str">
        <f t="shared" si="144"/>
        <v>17-7578483-A</v>
      </c>
      <c r="B950" s="11" t="s">
        <v>574</v>
      </c>
      <c r="C950" s="6">
        <v>1.15E-2</v>
      </c>
      <c r="D950" s="6"/>
      <c r="E950" s="6">
        <v>17</v>
      </c>
      <c r="F950" s="6">
        <v>7578483</v>
      </c>
      <c r="G950" s="6" t="s">
        <v>187</v>
      </c>
      <c r="H950" s="6" t="s">
        <v>1082</v>
      </c>
      <c r="I950" s="6">
        <v>1389</v>
      </c>
      <c r="K950" s="19" t="str">
        <f t="shared" si="145"/>
        <v>N</v>
      </c>
      <c r="L950" s="20" t="str">
        <f t="shared" si="146"/>
        <v/>
      </c>
      <c r="M950" s="21" t="str">
        <f t="shared" si="147"/>
        <v/>
      </c>
      <c r="N950" s="22" t="str">
        <f t="shared" si="148"/>
        <v>N/A</v>
      </c>
      <c r="O950" s="23" t="str">
        <f t="shared" si="150"/>
        <v/>
      </c>
      <c r="P950" s="23" t="str">
        <f t="shared" si="151"/>
        <v/>
      </c>
      <c r="Q950" s="27"/>
      <c r="R950" s="24" t="str">
        <f>IF($K950="N","",IF($K950="Y",VLOOKUP($A950,'Run1-2'!$A:$J,3,FALSE)))</f>
        <v/>
      </c>
      <c r="S950" s="25" t="str">
        <f t="shared" si="152"/>
        <v/>
      </c>
      <c r="T950" s="27"/>
      <c r="U950" s="24" t="str">
        <f>IF($K950="N","",IF($K950="Y",VLOOKUP($A950,'Run1-3'!$A:$J,3,FALSE)))</f>
        <v/>
      </c>
      <c r="V950" s="25" t="str">
        <f t="shared" si="153"/>
        <v/>
      </c>
      <c r="W950" s="27"/>
      <c r="X950" s="25" t="str">
        <f t="shared" si="149"/>
        <v>N/A</v>
      </c>
    </row>
    <row r="951" spans="1:24" ht="15" customHeight="1" x14ac:dyDescent="0.3">
      <c r="A951" s="12" t="str">
        <f t="shared" si="144"/>
        <v>17-7578517-A</v>
      </c>
      <c r="B951" s="11" t="s">
        <v>1343</v>
      </c>
      <c r="C951" s="6">
        <v>1.5100000000000001E-2</v>
      </c>
      <c r="D951" s="6" t="s">
        <v>1453</v>
      </c>
      <c r="E951" s="6">
        <v>17</v>
      </c>
      <c r="F951" s="6">
        <v>7578517</v>
      </c>
      <c r="G951" s="6" t="s">
        <v>187</v>
      </c>
      <c r="H951" s="6" t="s">
        <v>1082</v>
      </c>
      <c r="I951" s="6">
        <v>728</v>
      </c>
      <c r="K951" s="19" t="str">
        <f t="shared" si="145"/>
        <v>N</v>
      </c>
      <c r="L951" s="20" t="str">
        <f t="shared" si="146"/>
        <v/>
      </c>
      <c r="M951" s="21" t="str">
        <f t="shared" si="147"/>
        <v/>
      </c>
      <c r="N951" s="22" t="str">
        <f t="shared" si="148"/>
        <v>N/A</v>
      </c>
      <c r="O951" s="23" t="str">
        <f t="shared" si="150"/>
        <v/>
      </c>
      <c r="P951" s="23" t="str">
        <f t="shared" si="151"/>
        <v/>
      </c>
      <c r="Q951" s="27"/>
      <c r="R951" s="24" t="str">
        <f>IF($K951="N","",IF($K951="Y",VLOOKUP($A951,'Run1-2'!$A:$J,3,FALSE)))</f>
        <v/>
      </c>
      <c r="S951" s="25" t="str">
        <f t="shared" si="152"/>
        <v/>
      </c>
      <c r="T951" s="27"/>
      <c r="U951" s="24" t="str">
        <f>IF($K951="N","",IF($K951="Y",VLOOKUP($A951,'Run1-3'!$A:$J,3,FALSE)))</f>
        <v/>
      </c>
      <c r="V951" s="25" t="str">
        <f t="shared" si="153"/>
        <v/>
      </c>
      <c r="W951" s="27"/>
      <c r="X951" s="25" t="str">
        <f t="shared" si="149"/>
        <v>N/A</v>
      </c>
    </row>
    <row r="952" spans="1:24" ht="15" customHeight="1" x14ac:dyDescent="0.3">
      <c r="A952" s="12" t="str">
        <f t="shared" si="144"/>
        <v>17-7578518-T</v>
      </c>
      <c r="B952" s="11" t="s">
        <v>749</v>
      </c>
      <c r="C952" s="6">
        <v>1.11E-2</v>
      </c>
      <c r="D952" s="6" t="s">
        <v>1536</v>
      </c>
      <c r="E952" s="6">
        <v>17</v>
      </c>
      <c r="F952" s="6">
        <v>7578518</v>
      </c>
      <c r="G952" s="6" t="s">
        <v>125</v>
      </c>
      <c r="H952" s="6" t="s">
        <v>1177</v>
      </c>
      <c r="I952" s="6">
        <v>720</v>
      </c>
      <c r="K952" s="19" t="str">
        <f t="shared" si="145"/>
        <v>N</v>
      </c>
      <c r="L952" s="20" t="str">
        <f t="shared" si="146"/>
        <v/>
      </c>
      <c r="M952" s="21" t="str">
        <f t="shared" si="147"/>
        <v/>
      </c>
      <c r="N952" s="22" t="str">
        <f t="shared" si="148"/>
        <v>N/A</v>
      </c>
      <c r="O952" s="23" t="str">
        <f t="shared" si="150"/>
        <v/>
      </c>
      <c r="P952" s="23" t="str">
        <f t="shared" si="151"/>
        <v/>
      </c>
      <c r="Q952" s="27"/>
      <c r="R952" s="24" t="str">
        <f>IF($K952="N","",IF($K952="Y",VLOOKUP($A952,'Run1-2'!$A:$J,3,FALSE)))</f>
        <v/>
      </c>
      <c r="S952" s="25" t="str">
        <f t="shared" si="152"/>
        <v/>
      </c>
      <c r="T952" s="27"/>
      <c r="U952" s="24" t="str">
        <f>IF($K952="N","",IF($K952="Y",VLOOKUP($A952,'Run1-3'!$A:$J,3,FALSE)))</f>
        <v/>
      </c>
      <c r="V952" s="25" t="str">
        <f t="shared" si="153"/>
        <v/>
      </c>
      <c r="W952" s="27"/>
      <c r="X952" s="25" t="str">
        <f t="shared" si="149"/>
        <v>N/A</v>
      </c>
    </row>
    <row r="953" spans="1:24" ht="15" customHeight="1" x14ac:dyDescent="0.3">
      <c r="A953" s="12" t="str">
        <f t="shared" si="144"/>
        <v>17-7578541-A-G</v>
      </c>
      <c r="B953" s="11" t="s">
        <v>971</v>
      </c>
      <c r="C953" s="6">
        <v>4.7800000000000002E-2</v>
      </c>
      <c r="D953" s="6"/>
      <c r="E953" s="6">
        <v>17</v>
      </c>
      <c r="F953" s="6">
        <v>7578541</v>
      </c>
      <c r="G953" s="6" t="s">
        <v>1082</v>
      </c>
      <c r="H953" s="6" t="s">
        <v>801</v>
      </c>
      <c r="I953" s="6">
        <v>900</v>
      </c>
      <c r="K953" s="19" t="str">
        <f t="shared" si="145"/>
        <v>N</v>
      </c>
      <c r="L953" s="20" t="str">
        <f t="shared" si="146"/>
        <v/>
      </c>
      <c r="M953" s="21" t="str">
        <f t="shared" si="147"/>
        <v/>
      </c>
      <c r="N953" s="22" t="str">
        <f t="shared" si="148"/>
        <v>N/A</v>
      </c>
      <c r="O953" s="23" t="str">
        <f t="shared" si="150"/>
        <v/>
      </c>
      <c r="P953" s="23" t="str">
        <f t="shared" si="151"/>
        <v/>
      </c>
      <c r="Q953" s="27"/>
      <c r="R953" s="24" t="str">
        <f>IF($K953="N","",IF($K953="Y",VLOOKUP($A953,'Run1-2'!$A:$J,3,FALSE)))</f>
        <v/>
      </c>
      <c r="S953" s="25" t="str">
        <f t="shared" si="152"/>
        <v/>
      </c>
      <c r="T953" s="27"/>
      <c r="U953" s="24" t="str">
        <f>IF($K953="N","",IF($K953="Y",VLOOKUP($A953,'Run1-3'!$A:$J,3,FALSE)))</f>
        <v/>
      </c>
      <c r="V953" s="25" t="str">
        <f t="shared" si="153"/>
        <v/>
      </c>
      <c r="W953" s="27"/>
      <c r="X953" s="25" t="str">
        <f t="shared" si="149"/>
        <v>N/A</v>
      </c>
    </row>
    <row r="954" spans="1:24" ht="15" customHeight="1" x14ac:dyDescent="0.3">
      <c r="A954" s="12" t="str">
        <f t="shared" si="144"/>
        <v>17-7578542-A</v>
      </c>
      <c r="B954" s="11" t="s">
        <v>1195</v>
      </c>
      <c r="C954" s="6">
        <v>1.11E-2</v>
      </c>
      <c r="D954" s="6"/>
      <c r="E954" s="6">
        <v>17</v>
      </c>
      <c r="F954" s="6">
        <v>7578542</v>
      </c>
      <c r="G954" s="6" t="s">
        <v>187</v>
      </c>
      <c r="H954" s="6" t="s">
        <v>1082</v>
      </c>
      <c r="I954" s="6">
        <v>629</v>
      </c>
      <c r="K954" s="19" t="str">
        <f t="shared" si="145"/>
        <v>N</v>
      </c>
      <c r="L954" s="20" t="str">
        <f t="shared" si="146"/>
        <v/>
      </c>
      <c r="M954" s="21" t="str">
        <f t="shared" si="147"/>
        <v/>
      </c>
      <c r="N954" s="22" t="str">
        <f t="shared" si="148"/>
        <v>N/A</v>
      </c>
      <c r="O954" s="23" t="str">
        <f t="shared" si="150"/>
        <v/>
      </c>
      <c r="P954" s="23" t="str">
        <f t="shared" si="151"/>
        <v/>
      </c>
      <c r="Q954" s="27"/>
      <c r="R954" s="24" t="str">
        <f>IF($K954="N","",IF($K954="Y",VLOOKUP($A954,'Run1-2'!$A:$J,3,FALSE)))</f>
        <v/>
      </c>
      <c r="S954" s="25" t="str">
        <f t="shared" si="152"/>
        <v/>
      </c>
      <c r="T954" s="27"/>
      <c r="U954" s="24" t="str">
        <f>IF($K954="N","",IF($K954="Y",VLOOKUP($A954,'Run1-3'!$A:$J,3,FALSE)))</f>
        <v/>
      </c>
      <c r="V954" s="25" t="str">
        <f t="shared" si="153"/>
        <v/>
      </c>
      <c r="W954" s="27"/>
      <c r="X954" s="25" t="str">
        <f t="shared" si="149"/>
        <v>N/A</v>
      </c>
    </row>
    <row r="955" spans="1:24" ht="15" customHeight="1" x14ac:dyDescent="0.3">
      <c r="A955" s="12" t="str">
        <f t="shared" si="144"/>
        <v>17-7578543-G-G</v>
      </c>
      <c r="B955" s="11" t="s">
        <v>21</v>
      </c>
      <c r="C955" s="6">
        <v>0.01</v>
      </c>
      <c r="D955" s="6"/>
      <c r="E955" s="6">
        <v>17</v>
      </c>
      <c r="F955" s="6">
        <v>7578543</v>
      </c>
      <c r="G955" s="6" t="s">
        <v>187</v>
      </c>
      <c r="H955" s="6" t="s">
        <v>1096</v>
      </c>
      <c r="I955" s="6">
        <v>898</v>
      </c>
      <c r="K955" s="19" t="str">
        <f t="shared" si="145"/>
        <v>N</v>
      </c>
      <c r="L955" s="20" t="str">
        <f t="shared" si="146"/>
        <v/>
      </c>
      <c r="M955" s="21" t="str">
        <f t="shared" si="147"/>
        <v/>
      </c>
      <c r="N955" s="22" t="str">
        <f t="shared" si="148"/>
        <v>N/A</v>
      </c>
      <c r="O955" s="23" t="str">
        <f t="shared" si="150"/>
        <v/>
      </c>
      <c r="P955" s="23" t="str">
        <f t="shared" si="151"/>
        <v/>
      </c>
      <c r="Q955" s="27"/>
      <c r="R955" s="24" t="str">
        <f>IF($K955="N","",IF($K955="Y",VLOOKUP($A955,'Run1-2'!$A:$J,3,FALSE)))</f>
        <v/>
      </c>
      <c r="S955" s="25" t="str">
        <f t="shared" si="152"/>
        <v/>
      </c>
      <c r="T955" s="27"/>
      <c r="U955" s="24" t="str">
        <f>IF($K955="N","",IF($K955="Y",VLOOKUP($A955,'Run1-3'!$A:$J,3,FALSE)))</f>
        <v/>
      </c>
      <c r="V955" s="25" t="str">
        <f t="shared" si="153"/>
        <v/>
      </c>
      <c r="W955" s="27"/>
      <c r="X955" s="25" t="str">
        <f t="shared" si="149"/>
        <v>N/A</v>
      </c>
    </row>
    <row r="956" spans="1:24" ht="15" customHeight="1" x14ac:dyDescent="0.3">
      <c r="A956" s="12" t="str">
        <f t="shared" si="144"/>
        <v>17-7578547-A</v>
      </c>
      <c r="B956" s="11" t="s">
        <v>814</v>
      </c>
      <c r="C956" s="6">
        <v>1.5100000000000001E-2</v>
      </c>
      <c r="D956" s="6"/>
      <c r="E956" s="6">
        <v>17</v>
      </c>
      <c r="F956" s="6">
        <v>7578547</v>
      </c>
      <c r="G956" s="6" t="s">
        <v>187</v>
      </c>
      <c r="H956" s="6" t="s">
        <v>1082</v>
      </c>
      <c r="I956" s="6">
        <v>595</v>
      </c>
      <c r="K956" s="19" t="str">
        <f t="shared" si="145"/>
        <v>N</v>
      </c>
      <c r="L956" s="20" t="str">
        <f t="shared" si="146"/>
        <v/>
      </c>
      <c r="M956" s="21" t="str">
        <f t="shared" si="147"/>
        <v/>
      </c>
      <c r="N956" s="22" t="str">
        <f t="shared" si="148"/>
        <v>N/A</v>
      </c>
      <c r="O956" s="23" t="str">
        <f t="shared" si="150"/>
        <v/>
      </c>
      <c r="P956" s="23" t="str">
        <f t="shared" si="151"/>
        <v/>
      </c>
      <c r="Q956" s="27"/>
      <c r="R956" s="24" t="str">
        <f>IF($K956="N","",IF($K956="Y",VLOOKUP($A956,'Run1-2'!$A:$J,3,FALSE)))</f>
        <v/>
      </c>
      <c r="S956" s="25" t="str">
        <f t="shared" si="152"/>
        <v/>
      </c>
      <c r="T956" s="27"/>
      <c r="U956" s="24" t="str">
        <f>IF($K956="N","",IF($K956="Y",VLOOKUP($A956,'Run1-3'!$A:$J,3,FALSE)))</f>
        <v/>
      </c>
      <c r="V956" s="25" t="str">
        <f t="shared" si="153"/>
        <v/>
      </c>
      <c r="W956" s="27"/>
      <c r="X956" s="25" t="str">
        <f t="shared" si="149"/>
        <v>N/A</v>
      </c>
    </row>
    <row r="957" spans="1:24" ht="15" customHeight="1" x14ac:dyDescent="0.3">
      <c r="A957" s="12" t="str">
        <f t="shared" si="144"/>
        <v>17-7578552-A</v>
      </c>
      <c r="B957" s="11" t="s">
        <v>1042</v>
      </c>
      <c r="C957" s="6">
        <v>1.4200000000000001E-2</v>
      </c>
      <c r="D957" s="6"/>
      <c r="E957" s="6">
        <v>17</v>
      </c>
      <c r="F957" s="6">
        <v>7578552</v>
      </c>
      <c r="G957" s="6" t="s">
        <v>187</v>
      </c>
      <c r="H957" s="6" t="s">
        <v>1082</v>
      </c>
      <c r="I957" s="6">
        <v>985</v>
      </c>
      <c r="K957" s="19" t="str">
        <f t="shared" si="145"/>
        <v>N</v>
      </c>
      <c r="L957" s="20" t="str">
        <f t="shared" si="146"/>
        <v/>
      </c>
      <c r="M957" s="21" t="str">
        <f t="shared" si="147"/>
        <v/>
      </c>
      <c r="N957" s="22" t="str">
        <f t="shared" si="148"/>
        <v>N/A</v>
      </c>
      <c r="O957" s="23" t="str">
        <f t="shared" si="150"/>
        <v/>
      </c>
      <c r="P957" s="23" t="str">
        <f t="shared" si="151"/>
        <v/>
      </c>
      <c r="Q957" s="27"/>
      <c r="R957" s="24" t="str">
        <f>IF($K957="N","",IF($K957="Y",VLOOKUP($A957,'Run1-2'!$A:$J,3,FALSE)))</f>
        <v/>
      </c>
      <c r="S957" s="25" t="str">
        <f t="shared" si="152"/>
        <v/>
      </c>
      <c r="T957" s="27"/>
      <c r="U957" s="24" t="str">
        <f>IF($K957="N","",IF($K957="Y",VLOOKUP($A957,'Run1-3'!$A:$J,3,FALSE)))</f>
        <v/>
      </c>
      <c r="V957" s="25" t="str">
        <f t="shared" si="153"/>
        <v/>
      </c>
      <c r="W957" s="27"/>
      <c r="X957" s="25" t="str">
        <f t="shared" si="149"/>
        <v>N/A</v>
      </c>
    </row>
    <row r="958" spans="1:24" ht="15" customHeight="1" x14ac:dyDescent="0.3">
      <c r="A958" s="12" t="str">
        <f t="shared" si="144"/>
        <v>17-7578582-G-A</v>
      </c>
      <c r="B958" s="11" t="s">
        <v>1256</v>
      </c>
      <c r="C958" s="6">
        <v>2.5100000000000001E-2</v>
      </c>
      <c r="D958" s="6"/>
      <c r="E958" s="6">
        <v>17</v>
      </c>
      <c r="F958" s="6">
        <v>7578582</v>
      </c>
      <c r="G958" s="6" t="s">
        <v>187</v>
      </c>
      <c r="H958" s="6" t="s">
        <v>590</v>
      </c>
      <c r="I958" s="6">
        <v>1035</v>
      </c>
      <c r="K958" s="19" t="str">
        <f t="shared" si="145"/>
        <v>N</v>
      </c>
      <c r="L958" s="20" t="str">
        <f t="shared" si="146"/>
        <v/>
      </c>
      <c r="M958" s="21" t="str">
        <f t="shared" si="147"/>
        <v/>
      </c>
      <c r="N958" s="22" t="str">
        <f t="shared" si="148"/>
        <v>N/A</v>
      </c>
      <c r="O958" s="23" t="str">
        <f t="shared" si="150"/>
        <v/>
      </c>
      <c r="P958" s="23" t="str">
        <f t="shared" si="151"/>
        <v/>
      </c>
      <c r="Q958" s="27"/>
      <c r="R958" s="24" t="str">
        <f>IF($K958="N","",IF($K958="Y",VLOOKUP($A958,'Run1-2'!$A:$J,3,FALSE)))</f>
        <v/>
      </c>
      <c r="S958" s="25" t="str">
        <f t="shared" si="152"/>
        <v/>
      </c>
      <c r="T958" s="27"/>
      <c r="U958" s="24" t="str">
        <f>IF($K958="N","",IF($K958="Y",VLOOKUP($A958,'Run1-3'!$A:$J,3,FALSE)))</f>
        <v/>
      </c>
      <c r="V958" s="25" t="str">
        <f t="shared" si="153"/>
        <v/>
      </c>
      <c r="W958" s="27"/>
      <c r="X958" s="25" t="str">
        <f t="shared" si="149"/>
        <v>N/A</v>
      </c>
    </row>
    <row r="959" spans="1:24" ht="15" customHeight="1" x14ac:dyDescent="0.3">
      <c r="A959" s="12" t="str">
        <f t="shared" si="144"/>
        <v>17-7579358-T</v>
      </c>
      <c r="B959" s="11" t="s">
        <v>83</v>
      </c>
      <c r="C959" s="6">
        <v>1.11E-2</v>
      </c>
      <c r="D959" s="6" t="s">
        <v>1537</v>
      </c>
      <c r="E959" s="6">
        <v>17</v>
      </c>
      <c r="F959" s="6">
        <v>7579358</v>
      </c>
      <c r="G959" s="6" t="s">
        <v>125</v>
      </c>
      <c r="H959" s="6" t="s">
        <v>1177</v>
      </c>
      <c r="I959" s="6">
        <v>450</v>
      </c>
      <c r="K959" s="19" t="str">
        <f t="shared" si="145"/>
        <v>N</v>
      </c>
      <c r="L959" s="20" t="str">
        <f t="shared" si="146"/>
        <v/>
      </c>
      <c r="M959" s="21" t="str">
        <f t="shared" si="147"/>
        <v/>
      </c>
      <c r="N959" s="22" t="str">
        <f t="shared" si="148"/>
        <v>N/A</v>
      </c>
      <c r="O959" s="23" t="str">
        <f t="shared" si="150"/>
        <v/>
      </c>
      <c r="P959" s="23" t="str">
        <f t="shared" si="151"/>
        <v/>
      </c>
      <c r="Q959" s="27"/>
      <c r="R959" s="24" t="str">
        <f>IF($K959="N","",IF($K959="Y",VLOOKUP($A959,'Run1-2'!$A:$J,3,FALSE)))</f>
        <v/>
      </c>
      <c r="S959" s="25" t="str">
        <f t="shared" si="152"/>
        <v/>
      </c>
      <c r="T959" s="27"/>
      <c r="U959" s="24" t="str">
        <f>IF($K959="N","",IF($K959="Y",VLOOKUP($A959,'Run1-3'!$A:$J,3,FALSE)))</f>
        <v/>
      </c>
      <c r="V959" s="25" t="str">
        <f t="shared" si="153"/>
        <v/>
      </c>
      <c r="W959" s="27"/>
      <c r="X959" s="25" t="str">
        <f t="shared" si="149"/>
        <v>N/A</v>
      </c>
    </row>
    <row r="960" spans="1:24" ht="15" customHeight="1" x14ac:dyDescent="0.3">
      <c r="A960" s="12" t="str">
        <f t="shared" si="144"/>
        <v>17-7579372-G-C</v>
      </c>
      <c r="B960" s="11" t="s">
        <v>878</v>
      </c>
      <c r="C960" s="6">
        <v>0.13020000000000001</v>
      </c>
      <c r="D960" s="6"/>
      <c r="E960" s="6">
        <v>17</v>
      </c>
      <c r="F960" s="6">
        <v>7579372</v>
      </c>
      <c r="G960" s="6" t="s">
        <v>187</v>
      </c>
      <c r="H960" s="6" t="s">
        <v>1035</v>
      </c>
      <c r="I960" s="6">
        <v>453</v>
      </c>
      <c r="K960" s="19" t="str">
        <f t="shared" si="145"/>
        <v>Y</v>
      </c>
      <c r="L960" s="20">
        <f t="shared" si="146"/>
        <v>0.13020000000000001</v>
      </c>
      <c r="M960" s="21" t="str">
        <f t="shared" si="147"/>
        <v>B</v>
      </c>
      <c r="N960" s="22">
        <f t="shared" si="148"/>
        <v>7.2080000000000005E-2</v>
      </c>
      <c r="O960" s="23">
        <f t="shared" si="150"/>
        <v>5.8120000000000005E-2</v>
      </c>
      <c r="P960" s="23">
        <f t="shared" si="151"/>
        <v>0.20228000000000002</v>
      </c>
      <c r="Q960" s="27"/>
      <c r="R960" s="24">
        <f>IF($K960="N","",IF($K960="Y",VLOOKUP($A960,'Run1-2'!$A:$J,3,FALSE)))</f>
        <v>0.11459999999999999</v>
      </c>
      <c r="S960" s="25" t="str">
        <f t="shared" si="152"/>
        <v>Y</v>
      </c>
      <c r="T960" s="27"/>
      <c r="U960" s="24">
        <f>IF($K960="N","",IF($K960="Y",VLOOKUP($A960,'Run1-3'!$A:$J,3,FALSE)))</f>
        <v>0.1241</v>
      </c>
      <c r="V960" s="25" t="str">
        <f t="shared" si="153"/>
        <v>Y</v>
      </c>
      <c r="W960" s="27"/>
      <c r="X960" s="25" t="str">
        <f t="shared" si="149"/>
        <v>Y</v>
      </c>
    </row>
    <row r="961" spans="1:24" ht="15" customHeight="1" x14ac:dyDescent="0.3">
      <c r="A961" s="12" t="str">
        <f t="shared" si="144"/>
        <v>17-7579374-C-C</v>
      </c>
      <c r="B961" s="11" t="s">
        <v>253</v>
      </c>
      <c r="C961" s="6">
        <v>1.54E-2</v>
      </c>
      <c r="D961" s="6"/>
      <c r="E961" s="6">
        <v>17</v>
      </c>
      <c r="F961" s="6">
        <v>7579374</v>
      </c>
      <c r="G961" s="6" t="s">
        <v>125</v>
      </c>
      <c r="H961" s="6" t="s">
        <v>834</v>
      </c>
      <c r="I961" s="6">
        <v>454</v>
      </c>
      <c r="K961" s="19" t="str">
        <f t="shared" si="145"/>
        <v>N</v>
      </c>
      <c r="L961" s="20" t="str">
        <f t="shared" si="146"/>
        <v/>
      </c>
      <c r="M961" s="21" t="str">
        <f t="shared" si="147"/>
        <v/>
      </c>
      <c r="N961" s="22" t="str">
        <f t="shared" si="148"/>
        <v>N/A</v>
      </c>
      <c r="O961" s="23" t="str">
        <f t="shared" si="150"/>
        <v/>
      </c>
      <c r="P961" s="23" t="str">
        <f t="shared" si="151"/>
        <v/>
      </c>
      <c r="Q961" s="27"/>
      <c r="R961" s="24" t="str">
        <f>IF($K961="N","",IF($K961="Y",VLOOKUP($A961,'Run1-2'!$A:$J,3,FALSE)))</f>
        <v/>
      </c>
      <c r="S961" s="25" t="str">
        <f t="shared" si="152"/>
        <v/>
      </c>
      <c r="T961" s="27"/>
      <c r="U961" s="24" t="str">
        <f>IF($K961="N","",IF($K961="Y",VLOOKUP($A961,'Run1-3'!$A:$J,3,FALSE)))</f>
        <v/>
      </c>
      <c r="V961" s="25" t="str">
        <f t="shared" si="153"/>
        <v/>
      </c>
      <c r="W961" s="27"/>
      <c r="X961" s="25" t="str">
        <f t="shared" si="149"/>
        <v>N/A</v>
      </c>
    </row>
    <row r="962" spans="1:24" ht="15" customHeight="1" x14ac:dyDescent="0.3">
      <c r="A962" s="12" t="str">
        <f t="shared" si="144"/>
        <v>17-7579375-T</v>
      </c>
      <c r="B962" s="11" t="s">
        <v>472</v>
      </c>
      <c r="C962" s="6">
        <v>3.4099999999999998E-2</v>
      </c>
      <c r="D962" s="6"/>
      <c r="E962" s="6">
        <v>17</v>
      </c>
      <c r="F962" s="6">
        <v>7579375</v>
      </c>
      <c r="G962" s="6" t="s">
        <v>125</v>
      </c>
      <c r="H962" s="6" t="s">
        <v>1177</v>
      </c>
      <c r="I962" s="6">
        <v>440</v>
      </c>
      <c r="K962" s="19" t="str">
        <f t="shared" si="145"/>
        <v>N</v>
      </c>
      <c r="L962" s="20" t="str">
        <f t="shared" si="146"/>
        <v/>
      </c>
      <c r="M962" s="21" t="str">
        <f t="shared" si="147"/>
        <v/>
      </c>
      <c r="N962" s="22" t="str">
        <f t="shared" si="148"/>
        <v>N/A</v>
      </c>
      <c r="O962" s="23" t="str">
        <f t="shared" si="150"/>
        <v/>
      </c>
      <c r="P962" s="23" t="str">
        <f t="shared" si="151"/>
        <v/>
      </c>
      <c r="Q962" s="27"/>
      <c r="R962" s="24" t="str">
        <f>IF($K962="N","",IF($K962="Y",VLOOKUP($A962,'Run1-2'!$A:$J,3,FALSE)))</f>
        <v/>
      </c>
      <c r="S962" s="25" t="str">
        <f t="shared" si="152"/>
        <v/>
      </c>
      <c r="T962" s="27"/>
      <c r="U962" s="24" t="str">
        <f>IF($K962="N","",IF($K962="Y",VLOOKUP($A962,'Run1-3'!$A:$J,3,FALSE)))</f>
        <v/>
      </c>
      <c r="V962" s="25" t="str">
        <f t="shared" si="153"/>
        <v/>
      </c>
      <c r="W962" s="27"/>
      <c r="X962" s="25" t="str">
        <f t="shared" si="149"/>
        <v>N/A</v>
      </c>
    </row>
    <row r="963" spans="1:24" ht="15" customHeight="1" x14ac:dyDescent="0.3">
      <c r="A963" s="12" t="str">
        <f t="shared" ref="A963:A1026" si="154">E963&amp;"-"&amp;F963&amp;"-"&amp;H963</f>
        <v>17-7579377-A</v>
      </c>
      <c r="B963" s="11" t="s">
        <v>1276</v>
      </c>
      <c r="C963" s="6">
        <v>1.7500000000000002E-2</v>
      </c>
      <c r="D963" s="6"/>
      <c r="E963" s="6">
        <v>17</v>
      </c>
      <c r="F963" s="6">
        <v>7579377</v>
      </c>
      <c r="G963" s="6" t="s">
        <v>187</v>
      </c>
      <c r="H963" s="6" t="s">
        <v>1082</v>
      </c>
      <c r="I963" s="6">
        <v>456</v>
      </c>
      <c r="K963" s="19" t="str">
        <f t="shared" ref="K963:K1026" si="155">IF(AND($C963&lt;=0.25,C963&gt;=0.05),"Y","N")</f>
        <v>N</v>
      </c>
      <c r="L963" s="20" t="str">
        <f t="shared" ref="L963:L1026" si="156">IF(K963="Y",C963,"")</f>
        <v/>
      </c>
      <c r="M963" s="21" t="str">
        <f t="shared" ref="M963:M1026" si="157">IF($L963="","",IF(AND($L963&gt;=0.05,$L963&lt;0.1),"A",IF(AND($L963&gt;=0.1,$L963&lt;0.2),"B",IF(AND($L963&gt;=0.2,$L963&lt;=0.25),"C"))))</f>
        <v/>
      </c>
      <c r="N963" s="22" t="str">
        <f t="shared" ref="N963:N1026" si="158">IF($M963="A",$L963*$C$1+$F$1,IF($M963="B",L963*$D$1+$F$1,IF($M963="C",L963*$E$1+$F$1,"N/A")))</f>
        <v>N/A</v>
      </c>
      <c r="O963" s="23" t="str">
        <f t="shared" si="150"/>
        <v/>
      </c>
      <c r="P963" s="23" t="str">
        <f t="shared" si="151"/>
        <v/>
      </c>
      <c r="Q963" s="27"/>
      <c r="R963" s="24" t="str">
        <f>IF($K963="N","",IF($K963="Y",VLOOKUP($A963,'Run1-2'!$A:$J,3,FALSE)))</f>
        <v/>
      </c>
      <c r="S963" s="25" t="str">
        <f t="shared" si="152"/>
        <v/>
      </c>
      <c r="T963" s="27"/>
      <c r="U963" s="24" t="str">
        <f>IF($K963="N","",IF($K963="Y",VLOOKUP($A963,'Run1-3'!$A:$J,3,FALSE)))</f>
        <v/>
      </c>
      <c r="V963" s="25" t="str">
        <f t="shared" si="153"/>
        <v/>
      </c>
      <c r="W963" s="27"/>
      <c r="X963" s="25" t="str">
        <f t="shared" ref="X963:X1026" si="159">IF($K963="N","N/A",IF(AND($S963="Y",$V963="Y"),"Y","N"))</f>
        <v>N/A</v>
      </c>
    </row>
    <row r="964" spans="1:24" ht="15" customHeight="1" x14ac:dyDescent="0.3">
      <c r="A964" s="12" t="str">
        <f t="shared" si="154"/>
        <v>17-7579378-T</v>
      </c>
      <c r="B964" s="11" t="s">
        <v>105</v>
      </c>
      <c r="C964" s="6">
        <v>2.1899999999999999E-2</v>
      </c>
      <c r="D964" s="6"/>
      <c r="E964" s="6">
        <v>17</v>
      </c>
      <c r="F964" s="6">
        <v>7579378</v>
      </c>
      <c r="G964" s="6" t="s">
        <v>187</v>
      </c>
      <c r="H964" s="6" t="s">
        <v>1177</v>
      </c>
      <c r="I964" s="6">
        <v>456</v>
      </c>
      <c r="K964" s="19" t="str">
        <f t="shared" si="155"/>
        <v>N</v>
      </c>
      <c r="L964" s="20" t="str">
        <f t="shared" si="156"/>
        <v/>
      </c>
      <c r="M964" s="21" t="str">
        <f t="shared" si="157"/>
        <v/>
      </c>
      <c r="N964" s="22" t="str">
        <f t="shared" si="158"/>
        <v>N/A</v>
      </c>
      <c r="O964" s="23" t="str">
        <f t="shared" ref="O964:O1027" si="160">IF(L964="","",IF((L964-N964)&lt;0.01,0.01,L964-N964))</f>
        <v/>
      </c>
      <c r="P964" s="23" t="str">
        <f t="shared" ref="P964:P1027" si="161">IF(L964="","",L964+N964)</f>
        <v/>
      </c>
      <c r="Q964" s="27"/>
      <c r="R964" s="24" t="str">
        <f>IF($K964="N","",IF($K964="Y",VLOOKUP($A964,'Run1-2'!$A:$J,3,FALSE)))</f>
        <v/>
      </c>
      <c r="S964" s="25" t="str">
        <f t="shared" ref="S964:S1027" si="162">IF($K964="N","",IF(AND(R964&gt;=$O964,R964&lt;=$P964),"Y","N"))</f>
        <v/>
      </c>
      <c r="T964" s="27"/>
      <c r="U964" s="24" t="str">
        <f>IF($K964="N","",IF($K964="Y",VLOOKUP($A964,'Run1-3'!$A:$J,3,FALSE)))</f>
        <v/>
      </c>
      <c r="V964" s="25" t="str">
        <f t="shared" ref="V964:V1027" si="163">IF($K964="N","",IF(AND(U964&gt;=$O964,U964&lt;=$P964),"Y","N"))</f>
        <v/>
      </c>
      <c r="W964" s="27"/>
      <c r="X964" s="25" t="str">
        <f t="shared" si="159"/>
        <v>N/A</v>
      </c>
    </row>
    <row r="965" spans="1:24" ht="15" customHeight="1" x14ac:dyDescent="0.3">
      <c r="A965" s="12" t="str">
        <f t="shared" si="154"/>
        <v>17-7579379-G</v>
      </c>
      <c r="B965" s="11" t="s">
        <v>321</v>
      </c>
      <c r="C965" s="6">
        <v>1.9699999999999999E-2</v>
      </c>
      <c r="D965" s="6"/>
      <c r="E965" s="6">
        <v>17</v>
      </c>
      <c r="F965" s="6">
        <v>7579379</v>
      </c>
      <c r="G965" s="6" t="s">
        <v>1177</v>
      </c>
      <c r="H965" s="6" t="s">
        <v>187</v>
      </c>
      <c r="I965" s="6">
        <v>456</v>
      </c>
      <c r="K965" s="19" t="str">
        <f t="shared" si="155"/>
        <v>N</v>
      </c>
      <c r="L965" s="20" t="str">
        <f t="shared" si="156"/>
        <v/>
      </c>
      <c r="M965" s="21" t="str">
        <f t="shared" si="157"/>
        <v/>
      </c>
      <c r="N965" s="22" t="str">
        <f t="shared" si="158"/>
        <v>N/A</v>
      </c>
      <c r="O965" s="23" t="str">
        <f t="shared" si="160"/>
        <v/>
      </c>
      <c r="P965" s="23" t="str">
        <f t="shared" si="161"/>
        <v/>
      </c>
      <c r="Q965" s="27"/>
      <c r="R965" s="24" t="str">
        <f>IF($K965="N","",IF($K965="Y",VLOOKUP($A965,'Run1-2'!$A:$J,3,FALSE)))</f>
        <v/>
      </c>
      <c r="S965" s="25" t="str">
        <f t="shared" si="162"/>
        <v/>
      </c>
      <c r="T965" s="27"/>
      <c r="U965" s="24" t="str">
        <f>IF($K965="N","",IF($K965="Y",VLOOKUP($A965,'Run1-3'!$A:$J,3,FALSE)))</f>
        <v/>
      </c>
      <c r="V965" s="25" t="str">
        <f t="shared" si="163"/>
        <v/>
      </c>
      <c r="W965" s="27"/>
      <c r="X965" s="25" t="str">
        <f t="shared" si="159"/>
        <v>N/A</v>
      </c>
    </row>
    <row r="966" spans="1:24" ht="15" customHeight="1" x14ac:dyDescent="0.3">
      <c r="A966" s="12" t="str">
        <f t="shared" si="154"/>
        <v>17-7579390-A</v>
      </c>
      <c r="B966" s="11" t="s">
        <v>536</v>
      </c>
      <c r="C966" s="6">
        <v>1.2800000000000001E-2</v>
      </c>
      <c r="D966" s="6"/>
      <c r="E966" s="6">
        <v>17</v>
      </c>
      <c r="F966" s="6">
        <v>7579390</v>
      </c>
      <c r="G966" s="6" t="s">
        <v>187</v>
      </c>
      <c r="H966" s="6" t="s">
        <v>1082</v>
      </c>
      <c r="I966" s="6">
        <v>469</v>
      </c>
      <c r="K966" s="19" t="str">
        <f t="shared" si="155"/>
        <v>N</v>
      </c>
      <c r="L966" s="20" t="str">
        <f t="shared" si="156"/>
        <v/>
      </c>
      <c r="M966" s="21" t="str">
        <f t="shared" si="157"/>
        <v/>
      </c>
      <c r="N966" s="22" t="str">
        <f t="shared" si="158"/>
        <v>N/A</v>
      </c>
      <c r="O966" s="23" t="str">
        <f t="shared" si="160"/>
        <v/>
      </c>
      <c r="P966" s="23" t="str">
        <f t="shared" si="161"/>
        <v/>
      </c>
      <c r="Q966" s="27"/>
      <c r="R966" s="24" t="str">
        <f>IF($K966="N","",IF($K966="Y",VLOOKUP($A966,'Run1-2'!$A:$J,3,FALSE)))</f>
        <v/>
      </c>
      <c r="S966" s="25" t="str">
        <f t="shared" si="162"/>
        <v/>
      </c>
      <c r="T966" s="27"/>
      <c r="U966" s="24" t="str">
        <f>IF($K966="N","",IF($K966="Y",VLOOKUP($A966,'Run1-3'!$A:$J,3,FALSE)))</f>
        <v/>
      </c>
      <c r="V966" s="25" t="str">
        <f t="shared" si="163"/>
        <v/>
      </c>
      <c r="W966" s="27"/>
      <c r="X966" s="25" t="str">
        <f t="shared" si="159"/>
        <v>N/A</v>
      </c>
    </row>
    <row r="967" spans="1:24" ht="15" customHeight="1" x14ac:dyDescent="0.3">
      <c r="A967" s="12" t="str">
        <f t="shared" si="154"/>
        <v>17-7579409-A-G</v>
      </c>
      <c r="B967" s="11" t="s">
        <v>1341</v>
      </c>
      <c r="C967" s="6">
        <v>2.5000000000000001E-2</v>
      </c>
      <c r="D967" s="6"/>
      <c r="E967" s="6">
        <v>17</v>
      </c>
      <c r="F967" s="6">
        <v>7579409</v>
      </c>
      <c r="G967" s="6" t="s">
        <v>1082</v>
      </c>
      <c r="H967" s="6" t="s">
        <v>801</v>
      </c>
      <c r="I967" s="6">
        <v>480</v>
      </c>
      <c r="K967" s="19" t="str">
        <f t="shared" si="155"/>
        <v>N</v>
      </c>
      <c r="L967" s="20" t="str">
        <f t="shared" si="156"/>
        <v/>
      </c>
      <c r="M967" s="21" t="str">
        <f t="shared" si="157"/>
        <v/>
      </c>
      <c r="N967" s="22" t="str">
        <f t="shared" si="158"/>
        <v>N/A</v>
      </c>
      <c r="O967" s="23" t="str">
        <f t="shared" si="160"/>
        <v/>
      </c>
      <c r="P967" s="23" t="str">
        <f t="shared" si="161"/>
        <v/>
      </c>
      <c r="Q967" s="27"/>
      <c r="R967" s="24" t="str">
        <f>IF($K967="N","",IF($K967="Y",VLOOKUP($A967,'Run1-2'!$A:$J,3,FALSE)))</f>
        <v/>
      </c>
      <c r="S967" s="25" t="str">
        <f t="shared" si="162"/>
        <v/>
      </c>
      <c r="T967" s="27"/>
      <c r="U967" s="24" t="str">
        <f>IF($K967="N","",IF($K967="Y",VLOOKUP($A967,'Run1-3'!$A:$J,3,FALSE)))</f>
        <v/>
      </c>
      <c r="V967" s="25" t="str">
        <f t="shared" si="163"/>
        <v/>
      </c>
      <c r="W967" s="27"/>
      <c r="X967" s="25" t="str">
        <f t="shared" si="159"/>
        <v>N/A</v>
      </c>
    </row>
    <row r="968" spans="1:24" ht="15" customHeight="1" x14ac:dyDescent="0.3">
      <c r="A968" s="12" t="str">
        <f t="shared" si="154"/>
        <v>17-7579413-A</v>
      </c>
      <c r="B968" s="11" t="s">
        <v>168</v>
      </c>
      <c r="C968" s="6">
        <v>1.09E-2</v>
      </c>
      <c r="D968" s="6"/>
      <c r="E968" s="6">
        <v>17</v>
      </c>
      <c r="F968" s="6">
        <v>7579413</v>
      </c>
      <c r="G968" s="6" t="s">
        <v>187</v>
      </c>
      <c r="H968" s="6" t="s">
        <v>1082</v>
      </c>
      <c r="I968" s="6">
        <v>459</v>
      </c>
      <c r="K968" s="19" t="str">
        <f t="shared" si="155"/>
        <v>N</v>
      </c>
      <c r="L968" s="20" t="str">
        <f t="shared" si="156"/>
        <v/>
      </c>
      <c r="M968" s="21" t="str">
        <f t="shared" si="157"/>
        <v/>
      </c>
      <c r="N968" s="22" t="str">
        <f t="shared" si="158"/>
        <v>N/A</v>
      </c>
      <c r="O968" s="23" t="str">
        <f t="shared" si="160"/>
        <v/>
      </c>
      <c r="P968" s="23" t="str">
        <f t="shared" si="161"/>
        <v/>
      </c>
      <c r="Q968" s="27"/>
      <c r="R968" s="24" t="str">
        <f>IF($K968="N","",IF($K968="Y",VLOOKUP($A968,'Run1-2'!$A:$J,3,FALSE)))</f>
        <v/>
      </c>
      <c r="S968" s="25" t="str">
        <f t="shared" si="162"/>
        <v/>
      </c>
      <c r="T968" s="27"/>
      <c r="U968" s="24" t="str">
        <f>IF($K968="N","",IF($K968="Y",VLOOKUP($A968,'Run1-3'!$A:$J,3,FALSE)))</f>
        <v/>
      </c>
      <c r="V968" s="25" t="str">
        <f t="shared" si="163"/>
        <v/>
      </c>
      <c r="W968" s="27"/>
      <c r="X968" s="25" t="str">
        <f t="shared" si="159"/>
        <v>N/A</v>
      </c>
    </row>
    <row r="969" spans="1:24" ht="15" customHeight="1" x14ac:dyDescent="0.3">
      <c r="A969" s="12" t="str">
        <f t="shared" si="154"/>
        <v>17-7579419-A-G</v>
      </c>
      <c r="B969" s="11" t="s">
        <v>386</v>
      </c>
      <c r="C969" s="6">
        <v>3.0700000000000002E-2</v>
      </c>
      <c r="D969" s="6"/>
      <c r="E969" s="6">
        <v>17</v>
      </c>
      <c r="F969" s="6">
        <v>7579419</v>
      </c>
      <c r="G969" s="6" t="s">
        <v>1082</v>
      </c>
      <c r="H969" s="6" t="s">
        <v>801</v>
      </c>
      <c r="I969" s="6">
        <v>488</v>
      </c>
      <c r="K969" s="19" t="str">
        <f t="shared" si="155"/>
        <v>N</v>
      </c>
      <c r="L969" s="20" t="str">
        <f t="shared" si="156"/>
        <v/>
      </c>
      <c r="M969" s="21" t="str">
        <f t="shared" si="157"/>
        <v/>
      </c>
      <c r="N969" s="22" t="str">
        <f t="shared" si="158"/>
        <v>N/A</v>
      </c>
      <c r="O969" s="23" t="str">
        <f t="shared" si="160"/>
        <v/>
      </c>
      <c r="P969" s="23" t="str">
        <f t="shared" si="161"/>
        <v/>
      </c>
      <c r="Q969" s="27"/>
      <c r="R969" s="24" t="str">
        <f>IF($K969="N","",IF($K969="Y",VLOOKUP($A969,'Run1-2'!$A:$J,3,FALSE)))</f>
        <v/>
      </c>
      <c r="S969" s="25" t="str">
        <f t="shared" si="162"/>
        <v/>
      </c>
      <c r="T969" s="27"/>
      <c r="U969" s="24" t="str">
        <f>IF($K969="N","",IF($K969="Y",VLOOKUP($A969,'Run1-3'!$A:$J,3,FALSE)))</f>
        <v/>
      </c>
      <c r="V969" s="25" t="str">
        <f t="shared" si="163"/>
        <v/>
      </c>
      <c r="W969" s="27"/>
      <c r="X969" s="25" t="str">
        <f t="shared" si="159"/>
        <v>N/A</v>
      </c>
    </row>
    <row r="970" spans="1:24" ht="15" customHeight="1" x14ac:dyDescent="0.3">
      <c r="A970" s="12" t="str">
        <f t="shared" si="154"/>
        <v>17-7579419-A+G</v>
      </c>
      <c r="B970" s="11" t="s">
        <v>599</v>
      </c>
      <c r="C970" s="6">
        <v>1.23E-2</v>
      </c>
      <c r="D970" s="6"/>
      <c r="E970" s="6">
        <v>17</v>
      </c>
      <c r="F970" s="6">
        <v>7579419</v>
      </c>
      <c r="G970" s="6" t="s">
        <v>1082</v>
      </c>
      <c r="H970" s="6" t="s">
        <v>775</v>
      </c>
      <c r="I970" s="6">
        <v>488</v>
      </c>
      <c r="K970" s="19" t="str">
        <f t="shared" si="155"/>
        <v>N</v>
      </c>
      <c r="L970" s="20" t="str">
        <f t="shared" si="156"/>
        <v/>
      </c>
      <c r="M970" s="21" t="str">
        <f t="shared" si="157"/>
        <v/>
      </c>
      <c r="N970" s="22" t="str">
        <f t="shared" si="158"/>
        <v>N/A</v>
      </c>
      <c r="O970" s="23" t="str">
        <f t="shared" si="160"/>
        <v/>
      </c>
      <c r="P970" s="23" t="str">
        <f t="shared" si="161"/>
        <v/>
      </c>
      <c r="Q970" s="27"/>
      <c r="R970" s="24" t="str">
        <f>IF($K970="N","",IF($K970="Y",VLOOKUP($A970,'Run1-2'!$A:$J,3,FALSE)))</f>
        <v/>
      </c>
      <c r="S970" s="25" t="str">
        <f t="shared" si="162"/>
        <v/>
      </c>
      <c r="T970" s="27"/>
      <c r="U970" s="24" t="str">
        <f>IF($K970="N","",IF($K970="Y",VLOOKUP($A970,'Run1-3'!$A:$J,3,FALSE)))</f>
        <v/>
      </c>
      <c r="V970" s="25" t="str">
        <f t="shared" si="163"/>
        <v/>
      </c>
      <c r="W970" s="27"/>
      <c r="X970" s="25" t="str">
        <f t="shared" si="159"/>
        <v>N/A</v>
      </c>
    </row>
    <row r="971" spans="1:24" ht="15" customHeight="1" x14ac:dyDescent="0.3">
      <c r="A971" s="12" t="str">
        <f t="shared" si="154"/>
        <v>17-7579420-A</v>
      </c>
      <c r="B971" s="11" t="s">
        <v>411</v>
      </c>
      <c r="C971" s="6">
        <v>1.18E-2</v>
      </c>
      <c r="D971" s="6"/>
      <c r="E971" s="6">
        <v>17</v>
      </c>
      <c r="F971" s="6">
        <v>7579420</v>
      </c>
      <c r="G971" s="6" t="s">
        <v>187</v>
      </c>
      <c r="H971" s="6" t="s">
        <v>1082</v>
      </c>
      <c r="I971" s="6">
        <v>338</v>
      </c>
      <c r="K971" s="19" t="str">
        <f t="shared" si="155"/>
        <v>N</v>
      </c>
      <c r="L971" s="20" t="str">
        <f t="shared" si="156"/>
        <v/>
      </c>
      <c r="M971" s="21" t="str">
        <f t="shared" si="157"/>
        <v/>
      </c>
      <c r="N971" s="22" t="str">
        <f t="shared" si="158"/>
        <v>N/A</v>
      </c>
      <c r="O971" s="23" t="str">
        <f t="shared" si="160"/>
        <v/>
      </c>
      <c r="P971" s="23" t="str">
        <f t="shared" si="161"/>
        <v/>
      </c>
      <c r="Q971" s="27"/>
      <c r="R971" s="24" t="str">
        <f>IF($K971="N","",IF($K971="Y",VLOOKUP($A971,'Run1-2'!$A:$J,3,FALSE)))</f>
        <v/>
      </c>
      <c r="S971" s="25" t="str">
        <f t="shared" si="162"/>
        <v/>
      </c>
      <c r="T971" s="27"/>
      <c r="U971" s="24" t="str">
        <f>IF($K971="N","",IF($K971="Y",VLOOKUP($A971,'Run1-3'!$A:$J,3,FALSE)))</f>
        <v/>
      </c>
      <c r="V971" s="25" t="str">
        <f t="shared" si="163"/>
        <v/>
      </c>
      <c r="W971" s="27"/>
      <c r="X971" s="25" t="str">
        <f t="shared" si="159"/>
        <v>N/A</v>
      </c>
    </row>
    <row r="972" spans="1:24" ht="15" customHeight="1" x14ac:dyDescent="0.3">
      <c r="A972" s="12" t="str">
        <f t="shared" si="154"/>
        <v>17-7579422-A</v>
      </c>
      <c r="B972" s="11" t="s">
        <v>628</v>
      </c>
      <c r="C972" s="6">
        <v>1.4200000000000001E-2</v>
      </c>
      <c r="D972" s="6"/>
      <c r="E972" s="6">
        <v>17</v>
      </c>
      <c r="F972" s="6">
        <v>7579422</v>
      </c>
      <c r="G972" s="6" t="s">
        <v>187</v>
      </c>
      <c r="H972" s="6" t="s">
        <v>1082</v>
      </c>
      <c r="I972" s="6">
        <v>494</v>
      </c>
      <c r="K972" s="19" t="str">
        <f t="shared" si="155"/>
        <v>N</v>
      </c>
      <c r="L972" s="20" t="str">
        <f t="shared" si="156"/>
        <v/>
      </c>
      <c r="M972" s="21" t="str">
        <f t="shared" si="157"/>
        <v/>
      </c>
      <c r="N972" s="22" t="str">
        <f t="shared" si="158"/>
        <v>N/A</v>
      </c>
      <c r="O972" s="23" t="str">
        <f t="shared" si="160"/>
        <v/>
      </c>
      <c r="P972" s="23" t="str">
        <f t="shared" si="161"/>
        <v/>
      </c>
      <c r="Q972" s="27"/>
      <c r="R972" s="24" t="str">
        <f>IF($K972="N","",IF($K972="Y",VLOOKUP($A972,'Run1-2'!$A:$J,3,FALSE)))</f>
        <v/>
      </c>
      <c r="S972" s="25" t="str">
        <f t="shared" si="162"/>
        <v/>
      </c>
      <c r="T972" s="27"/>
      <c r="U972" s="24" t="str">
        <f>IF($K972="N","",IF($K972="Y",VLOOKUP($A972,'Run1-3'!$A:$J,3,FALSE)))</f>
        <v/>
      </c>
      <c r="V972" s="25" t="str">
        <f t="shared" si="163"/>
        <v/>
      </c>
      <c r="W972" s="27"/>
      <c r="X972" s="25" t="str">
        <f t="shared" si="159"/>
        <v>N/A</v>
      </c>
    </row>
    <row r="973" spans="1:24" ht="15" customHeight="1" x14ac:dyDescent="0.3">
      <c r="A973" s="12" t="str">
        <f t="shared" si="154"/>
        <v>17-7579424-A</v>
      </c>
      <c r="B973" s="11" t="s">
        <v>849</v>
      </c>
      <c r="C973" s="6">
        <v>1.1900000000000001E-2</v>
      </c>
      <c r="D973" s="6"/>
      <c r="E973" s="6">
        <v>17</v>
      </c>
      <c r="F973" s="6">
        <v>7579424</v>
      </c>
      <c r="G973" s="6" t="s">
        <v>187</v>
      </c>
      <c r="H973" s="6" t="s">
        <v>1082</v>
      </c>
      <c r="I973" s="6">
        <v>420</v>
      </c>
      <c r="K973" s="19" t="str">
        <f t="shared" si="155"/>
        <v>N</v>
      </c>
      <c r="L973" s="20" t="str">
        <f t="shared" si="156"/>
        <v/>
      </c>
      <c r="M973" s="21" t="str">
        <f t="shared" si="157"/>
        <v/>
      </c>
      <c r="N973" s="22" t="str">
        <f t="shared" si="158"/>
        <v>N/A</v>
      </c>
      <c r="O973" s="23" t="str">
        <f t="shared" si="160"/>
        <v/>
      </c>
      <c r="P973" s="23" t="str">
        <f t="shared" si="161"/>
        <v/>
      </c>
      <c r="Q973" s="27"/>
      <c r="R973" s="24" t="str">
        <f>IF($K973="N","",IF($K973="Y",VLOOKUP($A973,'Run1-2'!$A:$J,3,FALSE)))</f>
        <v/>
      </c>
      <c r="S973" s="25" t="str">
        <f t="shared" si="162"/>
        <v/>
      </c>
      <c r="T973" s="27"/>
      <c r="U973" s="24" t="str">
        <f>IF($K973="N","",IF($K973="Y",VLOOKUP($A973,'Run1-3'!$A:$J,3,FALSE)))</f>
        <v/>
      </c>
      <c r="V973" s="25" t="str">
        <f t="shared" si="163"/>
        <v/>
      </c>
      <c r="W973" s="27"/>
      <c r="X973" s="25" t="str">
        <f t="shared" si="159"/>
        <v>N/A</v>
      </c>
    </row>
    <row r="974" spans="1:24" ht="15" customHeight="1" x14ac:dyDescent="0.3">
      <c r="A974" s="12" t="str">
        <f t="shared" si="154"/>
        <v>17-7579430-A</v>
      </c>
      <c r="B974" s="11" t="s">
        <v>254</v>
      </c>
      <c r="C974" s="6">
        <v>1.01E-2</v>
      </c>
      <c r="D974" s="6"/>
      <c r="E974" s="6">
        <v>17</v>
      </c>
      <c r="F974" s="6">
        <v>7579430</v>
      </c>
      <c r="G974" s="6" t="s">
        <v>187</v>
      </c>
      <c r="H974" s="6" t="s">
        <v>1082</v>
      </c>
      <c r="I974" s="6">
        <v>495</v>
      </c>
      <c r="K974" s="19" t="str">
        <f t="shared" si="155"/>
        <v>N</v>
      </c>
      <c r="L974" s="20" t="str">
        <f t="shared" si="156"/>
        <v/>
      </c>
      <c r="M974" s="21" t="str">
        <f t="shared" si="157"/>
        <v/>
      </c>
      <c r="N974" s="22" t="str">
        <f t="shared" si="158"/>
        <v>N/A</v>
      </c>
      <c r="O974" s="23" t="str">
        <f t="shared" si="160"/>
        <v/>
      </c>
      <c r="P974" s="23" t="str">
        <f t="shared" si="161"/>
        <v/>
      </c>
      <c r="Q974" s="27"/>
      <c r="R974" s="24" t="str">
        <f>IF($K974="N","",IF($K974="Y",VLOOKUP($A974,'Run1-2'!$A:$J,3,FALSE)))</f>
        <v/>
      </c>
      <c r="S974" s="25" t="str">
        <f t="shared" si="162"/>
        <v/>
      </c>
      <c r="T974" s="27"/>
      <c r="U974" s="24" t="str">
        <f>IF($K974="N","",IF($K974="Y",VLOOKUP($A974,'Run1-3'!$A:$J,3,FALSE)))</f>
        <v/>
      </c>
      <c r="V974" s="25" t="str">
        <f t="shared" si="163"/>
        <v/>
      </c>
      <c r="W974" s="27"/>
      <c r="X974" s="25" t="str">
        <f t="shared" si="159"/>
        <v>N/A</v>
      </c>
    </row>
    <row r="975" spans="1:24" ht="15" customHeight="1" x14ac:dyDescent="0.3">
      <c r="A975" s="12" t="str">
        <f t="shared" si="154"/>
        <v>17-7579451-A</v>
      </c>
      <c r="B975" s="11" t="s">
        <v>473</v>
      </c>
      <c r="C975" s="6">
        <v>1.55E-2</v>
      </c>
      <c r="D975" s="6"/>
      <c r="E975" s="6">
        <v>17</v>
      </c>
      <c r="F975" s="6">
        <v>7579451</v>
      </c>
      <c r="G975" s="6" t="s">
        <v>187</v>
      </c>
      <c r="H975" s="6" t="s">
        <v>1082</v>
      </c>
      <c r="I975" s="6">
        <v>453</v>
      </c>
      <c r="K975" s="19" t="str">
        <f t="shared" si="155"/>
        <v>N</v>
      </c>
      <c r="L975" s="20" t="str">
        <f t="shared" si="156"/>
        <v/>
      </c>
      <c r="M975" s="21" t="str">
        <f t="shared" si="157"/>
        <v/>
      </c>
      <c r="N975" s="22" t="str">
        <f t="shared" si="158"/>
        <v>N/A</v>
      </c>
      <c r="O975" s="23" t="str">
        <f t="shared" si="160"/>
        <v/>
      </c>
      <c r="P975" s="23" t="str">
        <f t="shared" si="161"/>
        <v/>
      </c>
      <c r="Q975" s="27"/>
      <c r="R975" s="24" t="str">
        <f>IF($K975="N","",IF($K975="Y",VLOOKUP($A975,'Run1-2'!$A:$J,3,FALSE)))</f>
        <v/>
      </c>
      <c r="S975" s="25" t="str">
        <f t="shared" si="162"/>
        <v/>
      </c>
      <c r="T975" s="27"/>
      <c r="U975" s="24" t="str">
        <f>IF($K975="N","",IF($K975="Y",VLOOKUP($A975,'Run1-3'!$A:$J,3,FALSE)))</f>
        <v/>
      </c>
      <c r="V975" s="25" t="str">
        <f t="shared" si="163"/>
        <v/>
      </c>
      <c r="W975" s="27"/>
      <c r="X975" s="25" t="str">
        <f t="shared" si="159"/>
        <v>N/A</v>
      </c>
    </row>
    <row r="976" spans="1:24" ht="15" customHeight="1" x14ac:dyDescent="0.3">
      <c r="A976" s="12" t="str">
        <f t="shared" si="154"/>
        <v>17-7579457-A</v>
      </c>
      <c r="B976" s="11" t="s">
        <v>686</v>
      </c>
      <c r="C976" s="6">
        <v>1.3299999999999999E-2</v>
      </c>
      <c r="D976" s="6"/>
      <c r="E976" s="6">
        <v>17</v>
      </c>
      <c r="F976" s="6">
        <v>7579457</v>
      </c>
      <c r="G976" s="6" t="s">
        <v>187</v>
      </c>
      <c r="H976" s="6" t="s">
        <v>1082</v>
      </c>
      <c r="I976" s="6">
        <v>450</v>
      </c>
      <c r="K976" s="19" t="str">
        <f t="shared" si="155"/>
        <v>N</v>
      </c>
      <c r="L976" s="20" t="str">
        <f t="shared" si="156"/>
        <v/>
      </c>
      <c r="M976" s="21" t="str">
        <f t="shared" si="157"/>
        <v/>
      </c>
      <c r="N976" s="22" t="str">
        <f t="shared" si="158"/>
        <v>N/A</v>
      </c>
      <c r="O976" s="23" t="str">
        <f t="shared" si="160"/>
        <v/>
      </c>
      <c r="P976" s="23" t="str">
        <f t="shared" si="161"/>
        <v/>
      </c>
      <c r="Q976" s="27"/>
      <c r="R976" s="24" t="str">
        <f>IF($K976="N","",IF($K976="Y",VLOOKUP($A976,'Run1-2'!$A:$J,3,FALSE)))</f>
        <v/>
      </c>
      <c r="S976" s="25" t="str">
        <f t="shared" si="162"/>
        <v/>
      </c>
      <c r="T976" s="27"/>
      <c r="U976" s="24" t="str">
        <f>IF($K976="N","",IF($K976="Y",VLOOKUP($A976,'Run1-3'!$A:$J,3,FALSE)))</f>
        <v/>
      </c>
      <c r="V976" s="25" t="str">
        <f t="shared" si="163"/>
        <v/>
      </c>
      <c r="W976" s="27"/>
      <c r="X976" s="25" t="str">
        <f t="shared" si="159"/>
        <v>N/A</v>
      </c>
    </row>
    <row r="977" spans="1:24" ht="15" customHeight="1" x14ac:dyDescent="0.3">
      <c r="A977" s="12" t="str">
        <f t="shared" si="154"/>
        <v>17-7579458-A</v>
      </c>
      <c r="B977" s="11" t="s">
        <v>918</v>
      </c>
      <c r="C977" s="6">
        <v>1.35E-2</v>
      </c>
      <c r="D977" s="6"/>
      <c r="E977" s="6">
        <v>17</v>
      </c>
      <c r="F977" s="6">
        <v>7579458</v>
      </c>
      <c r="G977" s="6" t="s">
        <v>187</v>
      </c>
      <c r="H977" s="6" t="s">
        <v>1082</v>
      </c>
      <c r="I977" s="6">
        <v>443</v>
      </c>
      <c r="K977" s="19" t="str">
        <f t="shared" si="155"/>
        <v>N</v>
      </c>
      <c r="L977" s="20" t="str">
        <f t="shared" si="156"/>
        <v/>
      </c>
      <c r="M977" s="21" t="str">
        <f t="shared" si="157"/>
        <v/>
      </c>
      <c r="N977" s="22" t="str">
        <f t="shared" si="158"/>
        <v>N/A</v>
      </c>
      <c r="O977" s="23" t="str">
        <f t="shared" si="160"/>
        <v/>
      </c>
      <c r="P977" s="23" t="str">
        <f t="shared" si="161"/>
        <v/>
      </c>
      <c r="Q977" s="27"/>
      <c r="R977" s="24" t="str">
        <f>IF($K977="N","",IF($K977="Y",VLOOKUP($A977,'Run1-2'!$A:$J,3,FALSE)))</f>
        <v/>
      </c>
      <c r="S977" s="25" t="str">
        <f t="shared" si="162"/>
        <v/>
      </c>
      <c r="T977" s="27"/>
      <c r="U977" s="24" t="str">
        <f>IF($K977="N","",IF($K977="Y",VLOOKUP($A977,'Run1-3'!$A:$J,3,FALSE)))</f>
        <v/>
      </c>
      <c r="V977" s="25" t="str">
        <f t="shared" si="163"/>
        <v/>
      </c>
      <c r="W977" s="27"/>
      <c r="X977" s="25" t="str">
        <f t="shared" si="159"/>
        <v>N/A</v>
      </c>
    </row>
    <row r="978" spans="1:24" ht="15" customHeight="1" x14ac:dyDescent="0.3">
      <c r="A978" s="12" t="str">
        <f t="shared" si="154"/>
        <v>17-7579466-A</v>
      </c>
      <c r="B978" s="11" t="s">
        <v>322</v>
      </c>
      <c r="C978" s="6">
        <v>1.54E-2</v>
      </c>
      <c r="D978" s="6"/>
      <c r="E978" s="6">
        <v>17</v>
      </c>
      <c r="F978" s="6">
        <v>7579466</v>
      </c>
      <c r="G978" s="6" t="s">
        <v>187</v>
      </c>
      <c r="H978" s="6" t="s">
        <v>1082</v>
      </c>
      <c r="I978" s="6">
        <v>260</v>
      </c>
      <c r="K978" s="19" t="str">
        <f t="shared" si="155"/>
        <v>N</v>
      </c>
      <c r="L978" s="20" t="str">
        <f t="shared" si="156"/>
        <v/>
      </c>
      <c r="M978" s="21" t="str">
        <f t="shared" si="157"/>
        <v/>
      </c>
      <c r="N978" s="22" t="str">
        <f t="shared" si="158"/>
        <v>N/A</v>
      </c>
      <c r="O978" s="23" t="str">
        <f t="shared" si="160"/>
        <v/>
      </c>
      <c r="P978" s="23" t="str">
        <f t="shared" si="161"/>
        <v/>
      </c>
      <c r="Q978" s="27"/>
      <c r="R978" s="24" t="str">
        <f>IF($K978="N","",IF($K978="Y",VLOOKUP($A978,'Run1-2'!$A:$J,3,FALSE)))</f>
        <v/>
      </c>
      <c r="S978" s="25" t="str">
        <f t="shared" si="162"/>
        <v/>
      </c>
      <c r="T978" s="27"/>
      <c r="U978" s="24" t="str">
        <f>IF($K978="N","",IF($K978="Y",VLOOKUP($A978,'Run1-3'!$A:$J,3,FALSE)))</f>
        <v/>
      </c>
      <c r="V978" s="25" t="str">
        <f t="shared" si="163"/>
        <v/>
      </c>
      <c r="W978" s="27"/>
      <c r="X978" s="25" t="str">
        <f t="shared" si="159"/>
        <v>N/A</v>
      </c>
    </row>
    <row r="979" spans="1:24" ht="15" customHeight="1" x14ac:dyDescent="0.3">
      <c r="A979" s="12" t="str">
        <f t="shared" si="154"/>
        <v>17-7579467-T</v>
      </c>
      <c r="B979" s="11" t="s">
        <v>539</v>
      </c>
      <c r="C979" s="6">
        <v>1.46E-2</v>
      </c>
      <c r="D979" s="6"/>
      <c r="E979" s="6">
        <v>17</v>
      </c>
      <c r="F979" s="6">
        <v>7579467</v>
      </c>
      <c r="G979" s="6" t="s">
        <v>125</v>
      </c>
      <c r="H979" s="6" t="s">
        <v>1177</v>
      </c>
      <c r="I979" s="6">
        <v>412</v>
      </c>
      <c r="K979" s="19" t="str">
        <f t="shared" si="155"/>
        <v>N</v>
      </c>
      <c r="L979" s="20" t="str">
        <f t="shared" si="156"/>
        <v/>
      </c>
      <c r="M979" s="21" t="str">
        <f t="shared" si="157"/>
        <v/>
      </c>
      <c r="N979" s="22" t="str">
        <f t="shared" si="158"/>
        <v>N/A</v>
      </c>
      <c r="O979" s="23" t="str">
        <f t="shared" si="160"/>
        <v/>
      </c>
      <c r="P979" s="23" t="str">
        <f t="shared" si="161"/>
        <v/>
      </c>
      <c r="Q979" s="27"/>
      <c r="R979" s="24" t="str">
        <f>IF($K979="N","",IF($K979="Y",VLOOKUP($A979,'Run1-2'!$A:$J,3,FALSE)))</f>
        <v/>
      </c>
      <c r="S979" s="25" t="str">
        <f t="shared" si="162"/>
        <v/>
      </c>
      <c r="T979" s="27"/>
      <c r="U979" s="24" t="str">
        <f>IF($K979="N","",IF($K979="Y",VLOOKUP($A979,'Run1-3'!$A:$J,3,FALSE)))</f>
        <v/>
      </c>
      <c r="V979" s="25" t="str">
        <f t="shared" si="163"/>
        <v/>
      </c>
      <c r="W979" s="27"/>
      <c r="X979" s="25" t="str">
        <f t="shared" si="159"/>
        <v>N/A</v>
      </c>
    </row>
    <row r="980" spans="1:24" ht="15" customHeight="1" x14ac:dyDescent="0.3">
      <c r="A980" s="12" t="str">
        <f t="shared" si="154"/>
        <v>17-7579472-C</v>
      </c>
      <c r="B980" s="11" t="s">
        <v>756</v>
      </c>
      <c r="C980" s="6">
        <v>0.99309999999999998</v>
      </c>
      <c r="D980" s="6" t="s">
        <v>77</v>
      </c>
      <c r="E980" s="6">
        <v>17</v>
      </c>
      <c r="F980" s="6">
        <v>7579472</v>
      </c>
      <c r="G980" s="6" t="s">
        <v>187</v>
      </c>
      <c r="H980" s="6" t="s">
        <v>125</v>
      </c>
      <c r="I980" s="6">
        <v>433</v>
      </c>
      <c r="K980" s="19" t="str">
        <f t="shared" si="155"/>
        <v>N</v>
      </c>
      <c r="L980" s="20" t="str">
        <f t="shared" si="156"/>
        <v/>
      </c>
      <c r="M980" s="21" t="str">
        <f t="shared" si="157"/>
        <v/>
      </c>
      <c r="N980" s="22" t="str">
        <f t="shared" si="158"/>
        <v>N/A</v>
      </c>
      <c r="O980" s="23" t="str">
        <f t="shared" si="160"/>
        <v/>
      </c>
      <c r="P980" s="23" t="str">
        <f t="shared" si="161"/>
        <v/>
      </c>
      <c r="Q980" s="27"/>
      <c r="R980" s="24" t="str">
        <f>IF($K980="N","",IF($K980="Y",VLOOKUP($A980,'Run1-2'!$A:$J,3,FALSE)))</f>
        <v/>
      </c>
      <c r="S980" s="25" t="str">
        <f t="shared" si="162"/>
        <v/>
      </c>
      <c r="T980" s="27"/>
      <c r="U980" s="24" t="str">
        <f>IF($K980="N","",IF($K980="Y",VLOOKUP($A980,'Run1-3'!$A:$J,3,FALSE)))</f>
        <v/>
      </c>
      <c r="V980" s="25" t="str">
        <f t="shared" si="163"/>
        <v/>
      </c>
      <c r="W980" s="27"/>
      <c r="X980" s="25" t="str">
        <f t="shared" si="159"/>
        <v>N/A</v>
      </c>
    </row>
    <row r="981" spans="1:24" ht="15" customHeight="1" x14ac:dyDescent="0.3">
      <c r="A981" s="12" t="str">
        <f t="shared" si="154"/>
        <v>17-7579858-A+A</v>
      </c>
      <c r="B981" s="11" t="s">
        <v>711</v>
      </c>
      <c r="C981" s="6">
        <v>3.2800000000000003E-2</v>
      </c>
      <c r="D981" s="6" t="s">
        <v>724</v>
      </c>
      <c r="E981" s="6">
        <v>17</v>
      </c>
      <c r="F981" s="6">
        <v>7579858</v>
      </c>
      <c r="G981" s="6" t="s">
        <v>1082</v>
      </c>
      <c r="H981" s="6" t="s">
        <v>1092</v>
      </c>
      <c r="I981" s="6">
        <v>1068</v>
      </c>
      <c r="K981" s="19" t="str">
        <f t="shared" si="155"/>
        <v>N</v>
      </c>
      <c r="L981" s="20" t="str">
        <f t="shared" si="156"/>
        <v/>
      </c>
      <c r="M981" s="21" t="str">
        <f t="shared" si="157"/>
        <v/>
      </c>
      <c r="N981" s="22" t="str">
        <f t="shared" si="158"/>
        <v>N/A</v>
      </c>
      <c r="O981" s="23" t="str">
        <f t="shared" si="160"/>
        <v/>
      </c>
      <c r="P981" s="23" t="str">
        <f t="shared" si="161"/>
        <v/>
      </c>
      <c r="Q981" s="27"/>
      <c r="R981" s="24" t="str">
        <f>IF($K981="N","",IF($K981="Y",VLOOKUP($A981,'Run1-2'!$A:$J,3,FALSE)))</f>
        <v/>
      </c>
      <c r="S981" s="25" t="str">
        <f t="shared" si="162"/>
        <v/>
      </c>
      <c r="T981" s="27"/>
      <c r="U981" s="24" t="str">
        <f>IF($K981="N","",IF($K981="Y",VLOOKUP($A981,'Run1-3'!$A:$J,3,FALSE)))</f>
        <v/>
      </c>
      <c r="V981" s="25" t="str">
        <f t="shared" si="163"/>
        <v/>
      </c>
      <c r="W981" s="27"/>
      <c r="X981" s="25" t="str">
        <f t="shared" si="159"/>
        <v>N/A</v>
      </c>
    </row>
    <row r="982" spans="1:24" ht="15" customHeight="1" x14ac:dyDescent="0.3">
      <c r="A982" s="12" t="str">
        <f t="shared" si="154"/>
        <v>17-7579874-A-G</v>
      </c>
      <c r="B982" s="11" t="s">
        <v>936</v>
      </c>
      <c r="C982" s="6">
        <v>1.4999999999999999E-2</v>
      </c>
      <c r="D982" s="6"/>
      <c r="E982" s="6">
        <v>17</v>
      </c>
      <c r="F982" s="6">
        <v>7579874</v>
      </c>
      <c r="G982" s="6" t="s">
        <v>1082</v>
      </c>
      <c r="H982" s="6" t="s">
        <v>801</v>
      </c>
      <c r="I982" s="6">
        <v>1264</v>
      </c>
      <c r="K982" s="19" t="str">
        <f t="shared" si="155"/>
        <v>N</v>
      </c>
      <c r="L982" s="20" t="str">
        <f t="shared" si="156"/>
        <v/>
      </c>
      <c r="M982" s="21" t="str">
        <f t="shared" si="157"/>
        <v/>
      </c>
      <c r="N982" s="22" t="str">
        <f t="shared" si="158"/>
        <v>N/A</v>
      </c>
      <c r="O982" s="23" t="str">
        <f t="shared" si="160"/>
        <v/>
      </c>
      <c r="P982" s="23" t="str">
        <f t="shared" si="161"/>
        <v/>
      </c>
      <c r="Q982" s="27"/>
      <c r="R982" s="24" t="str">
        <f>IF($K982="N","",IF($K982="Y",VLOOKUP($A982,'Run1-2'!$A:$J,3,FALSE)))</f>
        <v/>
      </c>
      <c r="S982" s="25" t="str">
        <f t="shared" si="162"/>
        <v/>
      </c>
      <c r="T982" s="27"/>
      <c r="U982" s="24" t="str">
        <f>IF($K982="N","",IF($K982="Y",VLOOKUP($A982,'Run1-3'!$A:$J,3,FALSE)))</f>
        <v/>
      </c>
      <c r="V982" s="25" t="str">
        <f t="shared" si="163"/>
        <v/>
      </c>
      <c r="W982" s="27"/>
      <c r="X982" s="25" t="str">
        <f t="shared" si="159"/>
        <v>N/A</v>
      </c>
    </row>
    <row r="983" spans="1:24" ht="15" customHeight="1" x14ac:dyDescent="0.3">
      <c r="A983" s="12" t="str">
        <f t="shared" si="154"/>
        <v>17-7579875-A</v>
      </c>
      <c r="B983" s="11" t="s">
        <v>1155</v>
      </c>
      <c r="C983" s="6">
        <v>1.21E-2</v>
      </c>
      <c r="D983" s="6"/>
      <c r="E983" s="6">
        <v>17</v>
      </c>
      <c r="F983" s="6">
        <v>7579875</v>
      </c>
      <c r="G983" s="6" t="s">
        <v>187</v>
      </c>
      <c r="H983" s="6" t="s">
        <v>1082</v>
      </c>
      <c r="I983" s="6">
        <v>743</v>
      </c>
      <c r="K983" s="19" t="str">
        <f t="shared" si="155"/>
        <v>N</v>
      </c>
      <c r="L983" s="20" t="str">
        <f t="shared" si="156"/>
        <v/>
      </c>
      <c r="M983" s="21" t="str">
        <f t="shared" si="157"/>
        <v/>
      </c>
      <c r="N983" s="22" t="str">
        <f t="shared" si="158"/>
        <v>N/A</v>
      </c>
      <c r="O983" s="23" t="str">
        <f t="shared" si="160"/>
        <v/>
      </c>
      <c r="P983" s="23" t="str">
        <f t="shared" si="161"/>
        <v/>
      </c>
      <c r="Q983" s="27"/>
      <c r="R983" s="24" t="str">
        <f>IF($K983="N","",IF($K983="Y",VLOOKUP($A983,'Run1-2'!$A:$J,3,FALSE)))</f>
        <v/>
      </c>
      <c r="S983" s="25" t="str">
        <f t="shared" si="162"/>
        <v/>
      </c>
      <c r="T983" s="27"/>
      <c r="U983" s="24" t="str">
        <f>IF($K983="N","",IF($K983="Y",VLOOKUP($A983,'Run1-3'!$A:$J,3,FALSE)))</f>
        <v/>
      </c>
      <c r="V983" s="25" t="str">
        <f t="shared" si="163"/>
        <v/>
      </c>
      <c r="W983" s="27"/>
      <c r="X983" s="25" t="str">
        <f t="shared" si="159"/>
        <v>N/A</v>
      </c>
    </row>
    <row r="984" spans="1:24" ht="15" customHeight="1" x14ac:dyDescent="0.3">
      <c r="A984" s="12" t="str">
        <f t="shared" si="154"/>
        <v>17-7579914-A</v>
      </c>
      <c r="B984" s="11" t="s">
        <v>1369</v>
      </c>
      <c r="C984" s="6">
        <v>1.2800000000000001E-2</v>
      </c>
      <c r="D984" s="6"/>
      <c r="E984" s="6">
        <v>17</v>
      </c>
      <c r="F984" s="6">
        <v>7579914</v>
      </c>
      <c r="G984" s="6" t="s">
        <v>187</v>
      </c>
      <c r="H984" s="6" t="s">
        <v>1082</v>
      </c>
      <c r="I984" s="6">
        <v>1325</v>
      </c>
      <c r="K984" s="19" t="str">
        <f t="shared" si="155"/>
        <v>N</v>
      </c>
      <c r="L984" s="20" t="str">
        <f t="shared" si="156"/>
        <v/>
      </c>
      <c r="M984" s="21" t="str">
        <f t="shared" si="157"/>
        <v/>
      </c>
      <c r="N984" s="22" t="str">
        <f t="shared" si="158"/>
        <v>N/A</v>
      </c>
      <c r="O984" s="23" t="str">
        <f t="shared" si="160"/>
        <v/>
      </c>
      <c r="P984" s="23" t="str">
        <f t="shared" si="161"/>
        <v/>
      </c>
      <c r="Q984" s="27"/>
      <c r="R984" s="24" t="str">
        <f>IF($K984="N","",IF($K984="Y",VLOOKUP($A984,'Run1-2'!$A:$J,3,FALSE)))</f>
        <v/>
      </c>
      <c r="S984" s="25" t="str">
        <f t="shared" si="162"/>
        <v/>
      </c>
      <c r="T984" s="27"/>
      <c r="U984" s="24" t="str">
        <f>IF($K984="N","",IF($K984="Y",VLOOKUP($A984,'Run1-3'!$A:$J,3,FALSE)))</f>
        <v/>
      </c>
      <c r="V984" s="25" t="str">
        <f t="shared" si="163"/>
        <v/>
      </c>
      <c r="W984" s="27"/>
      <c r="X984" s="25" t="str">
        <f t="shared" si="159"/>
        <v>N/A</v>
      </c>
    </row>
    <row r="985" spans="1:24" ht="15" customHeight="1" x14ac:dyDescent="0.3">
      <c r="A985" s="12" t="str">
        <f t="shared" si="154"/>
        <v>17-7579924-A</v>
      </c>
      <c r="B985" s="11" t="s">
        <v>777</v>
      </c>
      <c r="C985" s="6">
        <v>1.01E-2</v>
      </c>
      <c r="D985" s="6" t="s">
        <v>1538</v>
      </c>
      <c r="E985" s="6">
        <v>17</v>
      </c>
      <c r="F985" s="6">
        <v>7579924</v>
      </c>
      <c r="G985" s="6" t="s">
        <v>187</v>
      </c>
      <c r="H985" s="6" t="s">
        <v>1082</v>
      </c>
      <c r="I985" s="6">
        <v>1283</v>
      </c>
      <c r="K985" s="19" t="str">
        <f t="shared" si="155"/>
        <v>N</v>
      </c>
      <c r="L985" s="20" t="str">
        <f t="shared" si="156"/>
        <v/>
      </c>
      <c r="M985" s="21" t="str">
        <f t="shared" si="157"/>
        <v/>
      </c>
      <c r="N985" s="22" t="str">
        <f t="shared" si="158"/>
        <v>N/A</v>
      </c>
      <c r="O985" s="23" t="str">
        <f t="shared" si="160"/>
        <v/>
      </c>
      <c r="P985" s="23" t="str">
        <f t="shared" si="161"/>
        <v/>
      </c>
      <c r="Q985" s="27"/>
      <c r="R985" s="24" t="str">
        <f>IF($K985="N","",IF($K985="Y",VLOOKUP($A985,'Run1-2'!$A:$J,3,FALSE)))</f>
        <v/>
      </c>
      <c r="S985" s="25" t="str">
        <f t="shared" si="162"/>
        <v/>
      </c>
      <c r="T985" s="27"/>
      <c r="U985" s="24" t="str">
        <f>IF($K985="N","",IF($K985="Y",VLOOKUP($A985,'Run1-3'!$A:$J,3,FALSE)))</f>
        <v/>
      </c>
      <c r="V985" s="25" t="str">
        <f t="shared" si="163"/>
        <v/>
      </c>
      <c r="W985" s="27"/>
      <c r="X985" s="25" t="str">
        <f t="shared" si="159"/>
        <v>N/A</v>
      </c>
    </row>
    <row r="986" spans="1:24" ht="15" customHeight="1" x14ac:dyDescent="0.3">
      <c r="A986" s="12" t="str">
        <f t="shared" si="154"/>
        <v>17-7579927-A-G</v>
      </c>
      <c r="B986" s="11" t="s">
        <v>1006</v>
      </c>
      <c r="C986" s="6">
        <v>0.1313</v>
      </c>
      <c r="D986" s="6"/>
      <c r="E986" s="6">
        <v>17</v>
      </c>
      <c r="F986" s="6">
        <v>7579927</v>
      </c>
      <c r="G986" s="6" t="s">
        <v>1082</v>
      </c>
      <c r="H986" s="6" t="s">
        <v>801</v>
      </c>
      <c r="I986" s="6">
        <v>990</v>
      </c>
      <c r="K986" s="19" t="str">
        <f t="shared" si="155"/>
        <v>Y</v>
      </c>
      <c r="L986" s="20">
        <f t="shared" si="156"/>
        <v>0.1313</v>
      </c>
      <c r="M986" s="21" t="str">
        <f t="shared" si="157"/>
        <v>B</v>
      </c>
      <c r="N986" s="22">
        <f t="shared" si="158"/>
        <v>7.2520000000000001E-2</v>
      </c>
      <c r="O986" s="23">
        <f t="shared" si="160"/>
        <v>5.8779999999999999E-2</v>
      </c>
      <c r="P986" s="23">
        <f t="shared" si="161"/>
        <v>0.20382</v>
      </c>
      <c r="Q986" s="27"/>
      <c r="R986" s="24">
        <f>IF($K986="N","",IF($K986="Y",VLOOKUP($A986,'Run1-2'!$A:$J,3,FALSE)))</f>
        <v>0.1027</v>
      </c>
      <c r="S986" s="25" t="str">
        <f t="shared" si="162"/>
        <v>Y</v>
      </c>
      <c r="T986" s="27"/>
      <c r="U986" s="24">
        <f>IF($K986="N","",IF($K986="Y",VLOOKUP($A986,'Run1-3'!$A:$J,3,FALSE)))</f>
        <v>0.13100000000000001</v>
      </c>
      <c r="V986" s="25" t="str">
        <f t="shared" si="163"/>
        <v>Y</v>
      </c>
      <c r="W986" s="27"/>
      <c r="X986" s="25" t="str">
        <f t="shared" si="159"/>
        <v>Y</v>
      </c>
    </row>
    <row r="987" spans="1:24" ht="15" customHeight="1" x14ac:dyDescent="0.3">
      <c r="A987" s="12" t="str">
        <f t="shared" si="154"/>
        <v>17-7579936-A</v>
      </c>
      <c r="B987" s="11" t="s">
        <v>1219</v>
      </c>
      <c r="C987" s="6">
        <v>1.0999999999999999E-2</v>
      </c>
      <c r="D987" s="6"/>
      <c r="E987" s="6">
        <v>17</v>
      </c>
      <c r="F987" s="6">
        <v>7579936</v>
      </c>
      <c r="G987" s="6" t="s">
        <v>187</v>
      </c>
      <c r="H987" s="6" t="s">
        <v>1082</v>
      </c>
      <c r="I987" s="6">
        <v>1278</v>
      </c>
      <c r="K987" s="19" t="str">
        <f t="shared" si="155"/>
        <v>N</v>
      </c>
      <c r="L987" s="20" t="str">
        <f t="shared" si="156"/>
        <v/>
      </c>
      <c r="M987" s="21" t="str">
        <f t="shared" si="157"/>
        <v/>
      </c>
      <c r="N987" s="22" t="str">
        <f t="shared" si="158"/>
        <v>N/A</v>
      </c>
      <c r="O987" s="23" t="str">
        <f t="shared" si="160"/>
        <v/>
      </c>
      <c r="P987" s="23" t="str">
        <f t="shared" si="161"/>
        <v/>
      </c>
      <c r="Q987" s="27"/>
      <c r="R987" s="24" t="str">
        <f>IF($K987="N","",IF($K987="Y",VLOOKUP($A987,'Run1-2'!$A:$J,3,FALSE)))</f>
        <v/>
      </c>
      <c r="S987" s="25" t="str">
        <f t="shared" si="162"/>
        <v/>
      </c>
      <c r="T987" s="27"/>
      <c r="U987" s="24" t="str">
        <f>IF($K987="N","",IF($K987="Y",VLOOKUP($A987,'Run1-3'!$A:$J,3,FALSE)))</f>
        <v/>
      </c>
      <c r="V987" s="25" t="str">
        <f t="shared" si="163"/>
        <v/>
      </c>
      <c r="W987" s="27"/>
      <c r="X987" s="25" t="str">
        <f t="shared" si="159"/>
        <v>N/A</v>
      </c>
    </row>
    <row r="988" spans="1:24" ht="15" customHeight="1" x14ac:dyDescent="0.3">
      <c r="A988" s="12" t="str">
        <f t="shared" si="154"/>
        <v>17-7579937-A</v>
      </c>
      <c r="B988" s="11" t="s">
        <v>48</v>
      </c>
      <c r="C988" s="6">
        <v>1.0999999999999999E-2</v>
      </c>
      <c r="D988" s="6"/>
      <c r="E988" s="6">
        <v>17</v>
      </c>
      <c r="F988" s="6">
        <v>7579937</v>
      </c>
      <c r="G988" s="6" t="s">
        <v>187</v>
      </c>
      <c r="H988" s="6" t="s">
        <v>1082</v>
      </c>
      <c r="I988" s="6">
        <v>1275</v>
      </c>
      <c r="K988" s="19" t="str">
        <f t="shared" si="155"/>
        <v>N</v>
      </c>
      <c r="L988" s="20" t="str">
        <f t="shared" si="156"/>
        <v/>
      </c>
      <c r="M988" s="21" t="str">
        <f t="shared" si="157"/>
        <v/>
      </c>
      <c r="N988" s="22" t="str">
        <f t="shared" si="158"/>
        <v>N/A</v>
      </c>
      <c r="O988" s="23" t="str">
        <f t="shared" si="160"/>
        <v/>
      </c>
      <c r="P988" s="23" t="str">
        <f t="shared" si="161"/>
        <v/>
      </c>
      <c r="Q988" s="27"/>
      <c r="R988" s="24" t="str">
        <f>IF($K988="N","",IF($K988="Y",VLOOKUP($A988,'Run1-2'!$A:$J,3,FALSE)))</f>
        <v/>
      </c>
      <c r="S988" s="25" t="str">
        <f t="shared" si="162"/>
        <v/>
      </c>
      <c r="T988" s="27"/>
      <c r="U988" s="24" t="str">
        <f>IF($K988="N","",IF($K988="Y",VLOOKUP($A988,'Run1-3'!$A:$J,3,FALSE)))</f>
        <v/>
      </c>
      <c r="V988" s="25" t="str">
        <f t="shared" si="163"/>
        <v/>
      </c>
      <c r="W988" s="27"/>
      <c r="X988" s="25" t="str">
        <f t="shared" si="159"/>
        <v>N/A</v>
      </c>
    </row>
    <row r="989" spans="1:24" ht="15" customHeight="1" x14ac:dyDescent="0.3">
      <c r="A989" s="12" t="str">
        <f t="shared" si="154"/>
        <v>17-7579949-A</v>
      </c>
      <c r="B989" s="11" t="s">
        <v>843</v>
      </c>
      <c r="C989" s="6">
        <v>1.04E-2</v>
      </c>
      <c r="D989" s="6"/>
      <c r="E989" s="6">
        <v>17</v>
      </c>
      <c r="F989" s="6">
        <v>7579949</v>
      </c>
      <c r="G989" s="6" t="s">
        <v>187</v>
      </c>
      <c r="H989" s="6" t="s">
        <v>1082</v>
      </c>
      <c r="I989" s="6">
        <v>1256</v>
      </c>
      <c r="K989" s="19" t="str">
        <f t="shared" si="155"/>
        <v>N</v>
      </c>
      <c r="L989" s="20" t="str">
        <f t="shared" si="156"/>
        <v/>
      </c>
      <c r="M989" s="21" t="str">
        <f t="shared" si="157"/>
        <v/>
      </c>
      <c r="N989" s="22" t="str">
        <f t="shared" si="158"/>
        <v>N/A</v>
      </c>
      <c r="O989" s="23" t="str">
        <f t="shared" si="160"/>
        <v/>
      </c>
      <c r="P989" s="23" t="str">
        <f t="shared" si="161"/>
        <v/>
      </c>
      <c r="Q989" s="27"/>
      <c r="R989" s="24" t="str">
        <f>IF($K989="N","",IF($K989="Y",VLOOKUP($A989,'Run1-2'!$A:$J,3,FALSE)))</f>
        <v/>
      </c>
      <c r="S989" s="25" t="str">
        <f t="shared" si="162"/>
        <v/>
      </c>
      <c r="T989" s="27"/>
      <c r="U989" s="24" t="str">
        <f>IF($K989="N","",IF($K989="Y",VLOOKUP($A989,'Run1-3'!$A:$J,3,FALSE)))</f>
        <v/>
      </c>
      <c r="V989" s="25" t="str">
        <f t="shared" si="163"/>
        <v/>
      </c>
      <c r="W989" s="27"/>
      <c r="X989" s="25" t="str">
        <f t="shared" si="159"/>
        <v>N/A</v>
      </c>
    </row>
    <row r="990" spans="1:24" ht="15" customHeight="1" x14ac:dyDescent="0.3">
      <c r="A990" s="12" t="str">
        <f t="shared" si="154"/>
        <v>17-7579950-G+A</v>
      </c>
      <c r="B990" s="11" t="s">
        <v>1068</v>
      </c>
      <c r="C990" s="6">
        <v>2.01E-2</v>
      </c>
      <c r="D990" s="6"/>
      <c r="E990" s="6">
        <v>17</v>
      </c>
      <c r="F990" s="6">
        <v>7579950</v>
      </c>
      <c r="G990" s="6" t="s">
        <v>187</v>
      </c>
      <c r="H990" s="6" t="s">
        <v>1373</v>
      </c>
      <c r="I990" s="6">
        <v>1246</v>
      </c>
      <c r="K990" s="19" t="str">
        <f t="shared" si="155"/>
        <v>N</v>
      </c>
      <c r="L990" s="20" t="str">
        <f t="shared" si="156"/>
        <v/>
      </c>
      <c r="M990" s="21" t="str">
        <f t="shared" si="157"/>
        <v/>
      </c>
      <c r="N990" s="22" t="str">
        <f t="shared" si="158"/>
        <v>N/A</v>
      </c>
      <c r="O990" s="23" t="str">
        <f t="shared" si="160"/>
        <v/>
      </c>
      <c r="P990" s="23" t="str">
        <f t="shared" si="161"/>
        <v/>
      </c>
      <c r="Q990" s="27"/>
      <c r="R990" s="24" t="str">
        <f>IF($K990="N","",IF($K990="Y",VLOOKUP($A990,'Run1-2'!$A:$J,3,FALSE)))</f>
        <v/>
      </c>
      <c r="S990" s="25" t="str">
        <f t="shared" si="162"/>
        <v/>
      </c>
      <c r="T990" s="27"/>
      <c r="U990" s="24" t="str">
        <f>IF($K990="N","",IF($K990="Y",VLOOKUP($A990,'Run1-3'!$A:$J,3,FALSE)))</f>
        <v/>
      </c>
      <c r="V990" s="25" t="str">
        <f t="shared" si="163"/>
        <v/>
      </c>
      <c r="W990" s="27"/>
      <c r="X990" s="25" t="str">
        <f t="shared" si="159"/>
        <v>N/A</v>
      </c>
    </row>
    <row r="991" spans="1:24" ht="15" customHeight="1" x14ac:dyDescent="0.3">
      <c r="A991" s="12" t="str">
        <f t="shared" si="154"/>
        <v>17-37880234-T+C</v>
      </c>
      <c r="B991" s="11" t="s">
        <v>441</v>
      </c>
      <c r="C991" s="6">
        <v>1.15E-2</v>
      </c>
      <c r="D991" s="6"/>
      <c r="E991" s="6">
        <v>17</v>
      </c>
      <c r="F991" s="6">
        <v>37880234</v>
      </c>
      <c r="G991" s="6" t="s">
        <v>1177</v>
      </c>
      <c r="H991" s="6" t="s">
        <v>1335</v>
      </c>
      <c r="I991" s="6">
        <v>2002</v>
      </c>
      <c r="K991" s="19" t="str">
        <f t="shared" si="155"/>
        <v>N</v>
      </c>
      <c r="L991" s="20" t="str">
        <f t="shared" si="156"/>
        <v/>
      </c>
      <c r="M991" s="21" t="str">
        <f t="shared" si="157"/>
        <v/>
      </c>
      <c r="N991" s="22" t="str">
        <f t="shared" si="158"/>
        <v>N/A</v>
      </c>
      <c r="O991" s="23" t="str">
        <f t="shared" si="160"/>
        <v/>
      </c>
      <c r="P991" s="23" t="str">
        <f t="shared" si="161"/>
        <v/>
      </c>
      <c r="Q991" s="27"/>
      <c r="R991" s="24" t="str">
        <f>IF($K991="N","",IF($K991="Y",VLOOKUP($A991,'Run1-2'!$A:$J,3,FALSE)))</f>
        <v/>
      </c>
      <c r="S991" s="25" t="str">
        <f t="shared" si="162"/>
        <v/>
      </c>
      <c r="T991" s="27"/>
      <c r="U991" s="24" t="str">
        <f>IF($K991="N","",IF($K991="Y",VLOOKUP($A991,'Run1-3'!$A:$J,3,FALSE)))</f>
        <v/>
      </c>
      <c r="V991" s="25" t="str">
        <f t="shared" si="163"/>
        <v/>
      </c>
      <c r="W991" s="27"/>
      <c r="X991" s="25" t="str">
        <f t="shared" si="159"/>
        <v>N/A</v>
      </c>
    </row>
    <row r="992" spans="1:24" ht="15" customHeight="1" x14ac:dyDescent="0.3">
      <c r="A992" s="12" t="str">
        <f t="shared" si="154"/>
        <v>17-37880268-G-C</v>
      </c>
      <c r="B992" s="11" t="s">
        <v>1243</v>
      </c>
      <c r="C992" s="6">
        <v>1.29E-2</v>
      </c>
      <c r="D992" s="6"/>
      <c r="E992" s="6">
        <v>17</v>
      </c>
      <c r="F992" s="6">
        <v>37880268</v>
      </c>
      <c r="G992" s="6" t="s">
        <v>187</v>
      </c>
      <c r="H992" s="6" t="s">
        <v>1035</v>
      </c>
      <c r="I992" s="6">
        <v>2178</v>
      </c>
      <c r="K992" s="19" t="str">
        <f t="shared" si="155"/>
        <v>N</v>
      </c>
      <c r="L992" s="20" t="str">
        <f t="shared" si="156"/>
        <v/>
      </c>
      <c r="M992" s="21" t="str">
        <f t="shared" si="157"/>
        <v/>
      </c>
      <c r="N992" s="22" t="str">
        <f t="shared" si="158"/>
        <v>N/A</v>
      </c>
      <c r="O992" s="23" t="str">
        <f t="shared" si="160"/>
        <v/>
      </c>
      <c r="P992" s="23" t="str">
        <f t="shared" si="161"/>
        <v/>
      </c>
      <c r="Q992" s="27"/>
      <c r="R992" s="24" t="str">
        <f>IF($K992="N","",IF($K992="Y",VLOOKUP($A992,'Run1-2'!$A:$J,3,FALSE)))</f>
        <v/>
      </c>
      <c r="S992" s="25" t="str">
        <f t="shared" si="162"/>
        <v/>
      </c>
      <c r="T992" s="27"/>
      <c r="U992" s="24" t="str">
        <f>IF($K992="N","",IF($K992="Y",VLOOKUP($A992,'Run1-3'!$A:$J,3,FALSE)))</f>
        <v/>
      </c>
      <c r="V992" s="25" t="str">
        <f t="shared" si="163"/>
        <v/>
      </c>
      <c r="W992" s="27"/>
      <c r="X992" s="25" t="str">
        <f t="shared" si="159"/>
        <v>N/A</v>
      </c>
    </row>
    <row r="993" spans="1:24" ht="15" customHeight="1" x14ac:dyDescent="0.3">
      <c r="A993" s="12" t="str">
        <f t="shared" si="154"/>
        <v>17-37880308-T</v>
      </c>
      <c r="B993" s="11" t="s">
        <v>66</v>
      </c>
      <c r="C993" s="6">
        <v>1.15E-2</v>
      </c>
      <c r="D993" s="6"/>
      <c r="E993" s="6">
        <v>17</v>
      </c>
      <c r="F993" s="6">
        <v>37880308</v>
      </c>
      <c r="G993" s="6" t="s">
        <v>125</v>
      </c>
      <c r="H993" s="6" t="s">
        <v>1177</v>
      </c>
      <c r="I993" s="6">
        <v>1657</v>
      </c>
      <c r="K993" s="19" t="str">
        <f t="shared" si="155"/>
        <v>N</v>
      </c>
      <c r="L993" s="20" t="str">
        <f t="shared" si="156"/>
        <v/>
      </c>
      <c r="M993" s="21" t="str">
        <f t="shared" si="157"/>
        <v/>
      </c>
      <c r="N993" s="22" t="str">
        <f t="shared" si="158"/>
        <v>N/A</v>
      </c>
      <c r="O993" s="23" t="str">
        <f t="shared" si="160"/>
        <v/>
      </c>
      <c r="P993" s="23" t="str">
        <f t="shared" si="161"/>
        <v/>
      </c>
      <c r="Q993" s="27"/>
      <c r="R993" s="24" t="str">
        <f>IF($K993="N","",IF($K993="Y",VLOOKUP($A993,'Run1-2'!$A:$J,3,FALSE)))</f>
        <v/>
      </c>
      <c r="S993" s="25" t="str">
        <f t="shared" si="162"/>
        <v/>
      </c>
      <c r="T993" s="27"/>
      <c r="U993" s="24" t="str">
        <f>IF($K993="N","",IF($K993="Y",VLOOKUP($A993,'Run1-3'!$A:$J,3,FALSE)))</f>
        <v/>
      </c>
      <c r="V993" s="25" t="str">
        <f t="shared" si="163"/>
        <v/>
      </c>
      <c r="W993" s="27"/>
      <c r="X993" s="25" t="str">
        <f t="shared" si="159"/>
        <v>N/A</v>
      </c>
    </row>
    <row r="994" spans="1:24" ht="15" customHeight="1" x14ac:dyDescent="0.3">
      <c r="A994" s="12" t="str">
        <f t="shared" si="154"/>
        <v>17-37880322-T-G</v>
      </c>
      <c r="B994" s="11" t="s">
        <v>280</v>
      </c>
      <c r="C994" s="6">
        <v>1.9800000000000002E-2</v>
      </c>
      <c r="D994" s="6"/>
      <c r="E994" s="6">
        <v>17</v>
      </c>
      <c r="F994" s="6">
        <v>37880322</v>
      </c>
      <c r="G994" s="6" t="s">
        <v>1177</v>
      </c>
      <c r="H994" s="6" t="s">
        <v>610</v>
      </c>
      <c r="I994" s="6">
        <v>2066</v>
      </c>
      <c r="K994" s="19" t="str">
        <f t="shared" si="155"/>
        <v>N</v>
      </c>
      <c r="L994" s="20" t="str">
        <f t="shared" si="156"/>
        <v/>
      </c>
      <c r="M994" s="21" t="str">
        <f t="shared" si="157"/>
        <v/>
      </c>
      <c r="N994" s="22" t="str">
        <f t="shared" si="158"/>
        <v>N/A</v>
      </c>
      <c r="O994" s="23" t="str">
        <f t="shared" si="160"/>
        <v/>
      </c>
      <c r="P994" s="23" t="str">
        <f t="shared" si="161"/>
        <v/>
      </c>
      <c r="Q994" s="27"/>
      <c r="R994" s="24" t="str">
        <f>IF($K994="N","",IF($K994="Y",VLOOKUP($A994,'Run1-2'!$A:$J,3,FALSE)))</f>
        <v/>
      </c>
      <c r="S994" s="25" t="str">
        <f t="shared" si="162"/>
        <v/>
      </c>
      <c r="T994" s="27"/>
      <c r="U994" s="24" t="str">
        <f>IF($K994="N","",IF($K994="Y",VLOOKUP($A994,'Run1-3'!$A:$J,3,FALSE)))</f>
        <v/>
      </c>
      <c r="V994" s="25" t="str">
        <f t="shared" si="163"/>
        <v/>
      </c>
      <c r="W994" s="27"/>
      <c r="X994" s="25" t="str">
        <f t="shared" si="159"/>
        <v>N/A</v>
      </c>
    </row>
    <row r="995" spans="1:24" ht="15" customHeight="1" x14ac:dyDescent="0.3">
      <c r="A995" s="12" t="str">
        <f t="shared" si="154"/>
        <v>17-37880962-T</v>
      </c>
      <c r="B995" s="11" t="s">
        <v>498</v>
      </c>
      <c r="C995" s="6">
        <v>1.01E-2</v>
      </c>
      <c r="D995" s="6"/>
      <c r="E995" s="6">
        <v>17</v>
      </c>
      <c r="F995" s="6">
        <v>37880962</v>
      </c>
      <c r="G995" s="6" t="s">
        <v>125</v>
      </c>
      <c r="H995" s="6" t="s">
        <v>1177</v>
      </c>
      <c r="I995" s="6">
        <v>1383</v>
      </c>
      <c r="K995" s="19" t="str">
        <f t="shared" si="155"/>
        <v>N</v>
      </c>
      <c r="L995" s="20" t="str">
        <f t="shared" si="156"/>
        <v/>
      </c>
      <c r="M995" s="21" t="str">
        <f t="shared" si="157"/>
        <v/>
      </c>
      <c r="N995" s="22" t="str">
        <f t="shared" si="158"/>
        <v>N/A</v>
      </c>
      <c r="O995" s="23" t="str">
        <f t="shared" si="160"/>
        <v/>
      </c>
      <c r="P995" s="23" t="str">
        <f t="shared" si="161"/>
        <v/>
      </c>
      <c r="Q995" s="27"/>
      <c r="R995" s="24" t="str">
        <f>IF($K995="N","",IF($K995="Y",VLOOKUP($A995,'Run1-2'!$A:$J,3,FALSE)))</f>
        <v/>
      </c>
      <c r="S995" s="25" t="str">
        <f t="shared" si="162"/>
        <v/>
      </c>
      <c r="T995" s="27"/>
      <c r="U995" s="24" t="str">
        <f>IF($K995="N","",IF($K995="Y",VLOOKUP($A995,'Run1-3'!$A:$J,3,FALSE)))</f>
        <v/>
      </c>
      <c r="V995" s="25" t="str">
        <f t="shared" si="163"/>
        <v/>
      </c>
      <c r="W995" s="27"/>
      <c r="X995" s="25" t="str">
        <f t="shared" si="159"/>
        <v>N/A</v>
      </c>
    </row>
    <row r="996" spans="1:24" ht="15" customHeight="1" x14ac:dyDescent="0.3">
      <c r="A996" s="12" t="str">
        <f t="shared" si="154"/>
        <v>17-37880964-T+C</v>
      </c>
      <c r="B996" s="11" t="s">
        <v>1304</v>
      </c>
      <c r="C996" s="6">
        <v>1.0500000000000001E-2</v>
      </c>
      <c r="D996" s="6"/>
      <c r="E996" s="6">
        <v>17</v>
      </c>
      <c r="F996" s="6">
        <v>37880964</v>
      </c>
      <c r="G996" s="6" t="s">
        <v>1177</v>
      </c>
      <c r="H996" s="6" t="s">
        <v>1335</v>
      </c>
      <c r="I996" s="6">
        <v>1423</v>
      </c>
      <c r="K996" s="19" t="str">
        <f t="shared" si="155"/>
        <v>N</v>
      </c>
      <c r="L996" s="20" t="str">
        <f t="shared" si="156"/>
        <v/>
      </c>
      <c r="M996" s="21" t="str">
        <f t="shared" si="157"/>
        <v/>
      </c>
      <c r="N996" s="22" t="str">
        <f t="shared" si="158"/>
        <v>N/A</v>
      </c>
      <c r="O996" s="23" t="str">
        <f t="shared" si="160"/>
        <v/>
      </c>
      <c r="P996" s="23" t="str">
        <f t="shared" si="161"/>
        <v/>
      </c>
      <c r="Q996" s="27"/>
      <c r="R996" s="24" t="str">
        <f>IF($K996="N","",IF($K996="Y",VLOOKUP($A996,'Run1-2'!$A:$J,3,FALSE)))</f>
        <v/>
      </c>
      <c r="S996" s="25" t="str">
        <f t="shared" si="162"/>
        <v/>
      </c>
      <c r="T996" s="27"/>
      <c r="U996" s="24" t="str">
        <f>IF($K996="N","",IF($K996="Y",VLOOKUP($A996,'Run1-3'!$A:$J,3,FALSE)))</f>
        <v/>
      </c>
      <c r="V996" s="25" t="str">
        <f t="shared" si="163"/>
        <v/>
      </c>
      <c r="W996" s="27"/>
      <c r="X996" s="25" t="str">
        <f t="shared" si="159"/>
        <v>N/A</v>
      </c>
    </row>
    <row r="997" spans="1:24" ht="15" customHeight="1" x14ac:dyDescent="0.3">
      <c r="A997" s="12" t="str">
        <f t="shared" si="154"/>
        <v>17-37880972-T-C</v>
      </c>
      <c r="B997" s="11" t="s">
        <v>132</v>
      </c>
      <c r="C997" s="6">
        <v>2.7400000000000001E-2</v>
      </c>
      <c r="D997" s="6"/>
      <c r="E997" s="6">
        <v>17</v>
      </c>
      <c r="F997" s="6">
        <v>37880972</v>
      </c>
      <c r="G997" s="6" t="s">
        <v>1177</v>
      </c>
      <c r="H997" s="6" t="s">
        <v>551</v>
      </c>
      <c r="I997" s="6">
        <v>1459</v>
      </c>
      <c r="K997" s="19" t="str">
        <f t="shared" si="155"/>
        <v>N</v>
      </c>
      <c r="L997" s="20" t="str">
        <f t="shared" si="156"/>
        <v/>
      </c>
      <c r="M997" s="21" t="str">
        <f t="shared" si="157"/>
        <v/>
      </c>
      <c r="N997" s="22" t="str">
        <f t="shared" si="158"/>
        <v>N/A</v>
      </c>
      <c r="O997" s="23" t="str">
        <f t="shared" si="160"/>
        <v/>
      </c>
      <c r="P997" s="23" t="str">
        <f t="shared" si="161"/>
        <v/>
      </c>
      <c r="Q997" s="27"/>
      <c r="R997" s="24" t="str">
        <f>IF($K997="N","",IF($K997="Y",VLOOKUP($A997,'Run1-2'!$A:$J,3,FALSE)))</f>
        <v/>
      </c>
      <c r="S997" s="25" t="str">
        <f t="shared" si="162"/>
        <v/>
      </c>
      <c r="T997" s="27"/>
      <c r="U997" s="24" t="str">
        <f>IF($K997="N","",IF($K997="Y",VLOOKUP($A997,'Run1-3'!$A:$J,3,FALSE)))</f>
        <v/>
      </c>
      <c r="V997" s="25" t="str">
        <f t="shared" si="163"/>
        <v/>
      </c>
      <c r="W997" s="27"/>
      <c r="X997" s="25" t="str">
        <f t="shared" si="159"/>
        <v>N/A</v>
      </c>
    </row>
    <row r="998" spans="1:24" ht="15" customHeight="1" x14ac:dyDescent="0.3">
      <c r="A998" s="12" t="str">
        <f t="shared" si="154"/>
        <v>17-37880983-T</v>
      </c>
      <c r="B998" s="11" t="s">
        <v>350</v>
      </c>
      <c r="C998" s="6">
        <v>1.0800000000000001E-2</v>
      </c>
      <c r="D998" s="6"/>
      <c r="E998" s="6">
        <v>17</v>
      </c>
      <c r="F998" s="6">
        <v>37880983</v>
      </c>
      <c r="G998" s="6" t="s">
        <v>125</v>
      </c>
      <c r="H998" s="6" t="s">
        <v>1177</v>
      </c>
      <c r="I998" s="6">
        <v>1476</v>
      </c>
      <c r="K998" s="19" t="str">
        <f t="shared" si="155"/>
        <v>N</v>
      </c>
      <c r="L998" s="20" t="str">
        <f t="shared" si="156"/>
        <v/>
      </c>
      <c r="M998" s="21" t="str">
        <f t="shared" si="157"/>
        <v/>
      </c>
      <c r="N998" s="22" t="str">
        <f t="shared" si="158"/>
        <v>N/A</v>
      </c>
      <c r="O998" s="23" t="str">
        <f t="shared" si="160"/>
        <v/>
      </c>
      <c r="P998" s="23" t="str">
        <f t="shared" si="161"/>
        <v/>
      </c>
      <c r="Q998" s="27"/>
      <c r="R998" s="24" t="str">
        <f>IF($K998="N","",IF($K998="Y",VLOOKUP($A998,'Run1-2'!$A:$J,3,FALSE)))</f>
        <v/>
      </c>
      <c r="S998" s="25" t="str">
        <f t="shared" si="162"/>
        <v/>
      </c>
      <c r="T998" s="27"/>
      <c r="U998" s="24" t="str">
        <f>IF($K998="N","",IF($K998="Y",VLOOKUP($A998,'Run1-3'!$A:$J,3,FALSE)))</f>
        <v/>
      </c>
      <c r="V998" s="25" t="str">
        <f t="shared" si="163"/>
        <v/>
      </c>
      <c r="W998" s="27"/>
      <c r="X998" s="25" t="str">
        <f t="shared" si="159"/>
        <v>N/A</v>
      </c>
    </row>
    <row r="999" spans="1:24" ht="15" customHeight="1" x14ac:dyDescent="0.3">
      <c r="A999" s="12" t="str">
        <f t="shared" si="154"/>
        <v>17-37881006-T+C</v>
      </c>
      <c r="B999" s="11" t="s">
        <v>564</v>
      </c>
      <c r="C999" s="6">
        <v>1.8800000000000001E-2</v>
      </c>
      <c r="D999" s="6"/>
      <c r="E999" s="6">
        <v>17</v>
      </c>
      <c r="F999" s="6">
        <v>37881006</v>
      </c>
      <c r="G999" s="6" t="s">
        <v>1177</v>
      </c>
      <c r="H999" s="6" t="s">
        <v>1335</v>
      </c>
      <c r="I999" s="6">
        <v>1650</v>
      </c>
      <c r="K999" s="19" t="str">
        <f t="shared" si="155"/>
        <v>N</v>
      </c>
      <c r="L999" s="20" t="str">
        <f t="shared" si="156"/>
        <v/>
      </c>
      <c r="M999" s="21" t="str">
        <f t="shared" si="157"/>
        <v/>
      </c>
      <c r="N999" s="22" t="str">
        <f t="shared" si="158"/>
        <v>N/A</v>
      </c>
      <c r="O999" s="23" t="str">
        <f t="shared" si="160"/>
        <v/>
      </c>
      <c r="P999" s="23" t="str">
        <f t="shared" si="161"/>
        <v/>
      </c>
      <c r="Q999" s="27"/>
      <c r="R999" s="24" t="str">
        <f>IF($K999="N","",IF($K999="Y",VLOOKUP($A999,'Run1-2'!$A:$J,3,FALSE)))</f>
        <v/>
      </c>
      <c r="S999" s="25" t="str">
        <f t="shared" si="162"/>
        <v/>
      </c>
      <c r="T999" s="27"/>
      <c r="U999" s="24" t="str">
        <f>IF($K999="N","",IF($K999="Y",VLOOKUP($A999,'Run1-3'!$A:$J,3,FALSE)))</f>
        <v/>
      </c>
      <c r="V999" s="25" t="str">
        <f t="shared" si="163"/>
        <v/>
      </c>
      <c r="W999" s="27"/>
      <c r="X999" s="25" t="str">
        <f t="shared" si="159"/>
        <v>N/A</v>
      </c>
    </row>
    <row r="1000" spans="1:24" ht="15" customHeight="1" x14ac:dyDescent="0.3">
      <c r="A1000" s="12" t="str">
        <f t="shared" si="154"/>
        <v>17-37881028-T-G</v>
      </c>
      <c r="B1000" s="11" t="s">
        <v>1363</v>
      </c>
      <c r="C1000" s="6">
        <v>3.2199999999999999E-2</v>
      </c>
      <c r="D1000" s="6"/>
      <c r="E1000" s="6">
        <v>17</v>
      </c>
      <c r="F1000" s="6">
        <v>37881028</v>
      </c>
      <c r="G1000" s="6" t="s">
        <v>1177</v>
      </c>
      <c r="H1000" s="6" t="s">
        <v>610</v>
      </c>
      <c r="I1000" s="6">
        <v>1614</v>
      </c>
      <c r="K1000" s="19" t="str">
        <f t="shared" si="155"/>
        <v>N</v>
      </c>
      <c r="L1000" s="20" t="str">
        <f t="shared" si="156"/>
        <v/>
      </c>
      <c r="M1000" s="21" t="str">
        <f t="shared" si="157"/>
        <v/>
      </c>
      <c r="N1000" s="22" t="str">
        <f t="shared" si="158"/>
        <v>N/A</v>
      </c>
      <c r="O1000" s="23" t="str">
        <f t="shared" si="160"/>
        <v/>
      </c>
      <c r="P1000" s="23" t="str">
        <f t="shared" si="161"/>
        <v/>
      </c>
      <c r="Q1000" s="27"/>
      <c r="R1000" s="24" t="str">
        <f>IF($K1000="N","",IF($K1000="Y",VLOOKUP($A1000,'Run1-2'!$A:$J,3,FALSE)))</f>
        <v/>
      </c>
      <c r="S1000" s="25" t="str">
        <f t="shared" si="162"/>
        <v/>
      </c>
      <c r="T1000" s="27"/>
      <c r="U1000" s="24" t="str">
        <f>IF($K1000="N","",IF($K1000="Y",VLOOKUP($A1000,'Run1-3'!$A:$J,3,FALSE)))</f>
        <v/>
      </c>
      <c r="V1000" s="25" t="str">
        <f t="shared" si="163"/>
        <v/>
      </c>
      <c r="W1000" s="27"/>
      <c r="X1000" s="25" t="str">
        <f t="shared" si="159"/>
        <v>N/A</v>
      </c>
    </row>
    <row r="1001" spans="1:24" ht="15" customHeight="1" x14ac:dyDescent="0.3">
      <c r="A1001" s="12" t="str">
        <f t="shared" si="154"/>
        <v>17-37881038-T</v>
      </c>
      <c r="B1001" s="11" t="s">
        <v>741</v>
      </c>
      <c r="C1001" s="6">
        <v>1.03E-2</v>
      </c>
      <c r="D1001" s="6"/>
      <c r="E1001" s="6">
        <v>17</v>
      </c>
      <c r="F1001" s="6">
        <v>37881038</v>
      </c>
      <c r="G1001" s="6" t="s">
        <v>125</v>
      </c>
      <c r="H1001" s="6" t="s">
        <v>1177</v>
      </c>
      <c r="I1001" s="6">
        <v>1658</v>
      </c>
      <c r="K1001" s="19" t="str">
        <f t="shared" si="155"/>
        <v>N</v>
      </c>
      <c r="L1001" s="20" t="str">
        <f t="shared" si="156"/>
        <v/>
      </c>
      <c r="M1001" s="21" t="str">
        <f t="shared" si="157"/>
        <v/>
      </c>
      <c r="N1001" s="22" t="str">
        <f t="shared" si="158"/>
        <v>N/A</v>
      </c>
      <c r="O1001" s="23" t="str">
        <f t="shared" si="160"/>
        <v/>
      </c>
      <c r="P1001" s="23" t="str">
        <f t="shared" si="161"/>
        <v/>
      </c>
      <c r="Q1001" s="27"/>
      <c r="R1001" s="24" t="str">
        <f>IF($K1001="N","",IF($K1001="Y",VLOOKUP($A1001,'Run1-2'!$A:$J,3,FALSE)))</f>
        <v/>
      </c>
      <c r="S1001" s="25" t="str">
        <f t="shared" si="162"/>
        <v/>
      </c>
      <c r="T1001" s="27"/>
      <c r="U1001" s="24" t="str">
        <f>IF($K1001="N","",IF($K1001="Y",VLOOKUP($A1001,'Run1-3'!$A:$J,3,FALSE)))</f>
        <v/>
      </c>
      <c r="V1001" s="25" t="str">
        <f t="shared" si="163"/>
        <v/>
      </c>
      <c r="W1001" s="27"/>
      <c r="X1001" s="25" t="str">
        <f t="shared" si="159"/>
        <v>N/A</v>
      </c>
    </row>
    <row r="1002" spans="1:24" ht="15" customHeight="1" x14ac:dyDescent="0.3">
      <c r="A1002" s="12" t="str">
        <f t="shared" si="154"/>
        <v>17-37881046-T</v>
      </c>
      <c r="B1002" s="11" t="s">
        <v>963</v>
      </c>
      <c r="C1002" s="6">
        <v>1.03E-2</v>
      </c>
      <c r="D1002" s="6"/>
      <c r="E1002" s="6">
        <v>17</v>
      </c>
      <c r="F1002" s="6">
        <v>37881046</v>
      </c>
      <c r="G1002" s="6" t="s">
        <v>125</v>
      </c>
      <c r="H1002" s="6" t="s">
        <v>1177</v>
      </c>
      <c r="I1002" s="6">
        <v>1651</v>
      </c>
      <c r="K1002" s="19" t="str">
        <f t="shared" si="155"/>
        <v>N</v>
      </c>
      <c r="L1002" s="20" t="str">
        <f t="shared" si="156"/>
        <v/>
      </c>
      <c r="M1002" s="21" t="str">
        <f t="shared" si="157"/>
        <v/>
      </c>
      <c r="N1002" s="22" t="str">
        <f t="shared" si="158"/>
        <v>N/A</v>
      </c>
      <c r="O1002" s="23" t="str">
        <f t="shared" si="160"/>
        <v/>
      </c>
      <c r="P1002" s="23" t="str">
        <f t="shared" si="161"/>
        <v/>
      </c>
      <c r="Q1002" s="27"/>
      <c r="R1002" s="24" t="str">
        <f>IF($K1002="N","",IF($K1002="Y",VLOOKUP($A1002,'Run1-2'!$A:$J,3,FALSE)))</f>
        <v/>
      </c>
      <c r="S1002" s="25" t="str">
        <f t="shared" si="162"/>
        <v/>
      </c>
      <c r="T1002" s="27"/>
      <c r="U1002" s="24" t="str">
        <f>IF($K1002="N","",IF($K1002="Y",VLOOKUP($A1002,'Run1-3'!$A:$J,3,FALSE)))</f>
        <v/>
      </c>
      <c r="V1002" s="25" t="str">
        <f t="shared" si="163"/>
        <v/>
      </c>
      <c r="W1002" s="27"/>
      <c r="X1002" s="25" t="str">
        <f t="shared" si="159"/>
        <v>N/A</v>
      </c>
    </row>
    <row r="1003" spans="1:24" ht="15" customHeight="1" x14ac:dyDescent="0.3">
      <c r="A1003" s="12" t="str">
        <f t="shared" si="154"/>
        <v>17-37881339-A</v>
      </c>
      <c r="B1003" s="11" t="s">
        <v>371</v>
      </c>
      <c r="C1003" s="6">
        <v>1.47E-2</v>
      </c>
      <c r="D1003" s="6"/>
      <c r="E1003" s="6">
        <v>17</v>
      </c>
      <c r="F1003" s="6">
        <v>37881339</v>
      </c>
      <c r="G1003" s="6" t="s">
        <v>187</v>
      </c>
      <c r="H1003" s="6" t="s">
        <v>1082</v>
      </c>
      <c r="I1003" s="6">
        <v>1023</v>
      </c>
      <c r="K1003" s="19" t="str">
        <f t="shared" si="155"/>
        <v>N</v>
      </c>
      <c r="L1003" s="20" t="str">
        <f t="shared" si="156"/>
        <v/>
      </c>
      <c r="M1003" s="21" t="str">
        <f t="shared" si="157"/>
        <v/>
      </c>
      <c r="N1003" s="22" t="str">
        <f t="shared" si="158"/>
        <v>N/A</v>
      </c>
      <c r="O1003" s="23" t="str">
        <f t="shared" si="160"/>
        <v/>
      </c>
      <c r="P1003" s="23" t="str">
        <f t="shared" si="161"/>
        <v/>
      </c>
      <c r="Q1003" s="27"/>
      <c r="R1003" s="24" t="str">
        <f>IF($K1003="N","",IF($K1003="Y",VLOOKUP($A1003,'Run1-2'!$A:$J,3,FALSE)))</f>
        <v/>
      </c>
      <c r="S1003" s="25" t="str">
        <f t="shared" si="162"/>
        <v/>
      </c>
      <c r="T1003" s="27"/>
      <c r="U1003" s="24" t="str">
        <f>IF($K1003="N","",IF($K1003="Y",VLOOKUP($A1003,'Run1-3'!$A:$J,3,FALSE)))</f>
        <v/>
      </c>
      <c r="V1003" s="25" t="str">
        <f t="shared" si="163"/>
        <v/>
      </c>
      <c r="W1003" s="27"/>
      <c r="X1003" s="25" t="str">
        <f t="shared" si="159"/>
        <v>N/A</v>
      </c>
    </row>
    <row r="1004" spans="1:24" ht="15" customHeight="1" x14ac:dyDescent="0.3">
      <c r="A1004" s="12" t="str">
        <f t="shared" si="154"/>
        <v>17-37881385-C-A</v>
      </c>
      <c r="B1004" s="11" t="s">
        <v>585</v>
      </c>
      <c r="C1004" s="6">
        <v>1.29E-2</v>
      </c>
      <c r="D1004" s="6"/>
      <c r="E1004" s="6">
        <v>17</v>
      </c>
      <c r="F1004" s="6">
        <v>37881385</v>
      </c>
      <c r="G1004" s="6" t="s">
        <v>125</v>
      </c>
      <c r="H1004" s="6" t="s">
        <v>403</v>
      </c>
      <c r="I1004" s="6">
        <v>1315</v>
      </c>
      <c r="K1004" s="19" t="str">
        <f t="shared" si="155"/>
        <v>N</v>
      </c>
      <c r="L1004" s="20" t="str">
        <f t="shared" si="156"/>
        <v/>
      </c>
      <c r="M1004" s="21" t="str">
        <f t="shared" si="157"/>
        <v/>
      </c>
      <c r="N1004" s="22" t="str">
        <f t="shared" si="158"/>
        <v>N/A</v>
      </c>
      <c r="O1004" s="23" t="str">
        <f t="shared" si="160"/>
        <v/>
      </c>
      <c r="P1004" s="23" t="str">
        <f t="shared" si="161"/>
        <v/>
      </c>
      <c r="Q1004" s="27"/>
      <c r="R1004" s="24" t="str">
        <f>IF($K1004="N","",IF($K1004="Y",VLOOKUP($A1004,'Run1-2'!$A:$J,3,FALSE)))</f>
        <v/>
      </c>
      <c r="S1004" s="25" t="str">
        <f t="shared" si="162"/>
        <v/>
      </c>
      <c r="T1004" s="27"/>
      <c r="U1004" s="24" t="str">
        <f>IF($K1004="N","",IF($K1004="Y",VLOOKUP($A1004,'Run1-3'!$A:$J,3,FALSE)))</f>
        <v/>
      </c>
      <c r="V1004" s="25" t="str">
        <f t="shared" si="163"/>
        <v/>
      </c>
      <c r="W1004" s="27"/>
      <c r="X1004" s="25" t="str">
        <f t="shared" si="159"/>
        <v>N/A</v>
      </c>
    </row>
    <row r="1005" spans="1:24" ht="15" customHeight="1" x14ac:dyDescent="0.3">
      <c r="A1005" s="12" t="str">
        <f t="shared" si="154"/>
        <v>17-37881448-T+G</v>
      </c>
      <c r="B1005" s="11" t="s">
        <v>803</v>
      </c>
      <c r="C1005" s="6">
        <v>1.52E-2</v>
      </c>
      <c r="D1005" s="6"/>
      <c r="E1005" s="6">
        <v>17</v>
      </c>
      <c r="F1005" s="6">
        <v>37881448</v>
      </c>
      <c r="G1005" s="6" t="s">
        <v>1177</v>
      </c>
      <c r="H1005" s="6" t="s">
        <v>13</v>
      </c>
      <c r="I1005" s="6">
        <v>1320</v>
      </c>
      <c r="K1005" s="19" t="str">
        <f t="shared" si="155"/>
        <v>N</v>
      </c>
      <c r="L1005" s="20" t="str">
        <f t="shared" si="156"/>
        <v/>
      </c>
      <c r="M1005" s="21" t="str">
        <f t="shared" si="157"/>
        <v/>
      </c>
      <c r="N1005" s="22" t="str">
        <f t="shared" si="158"/>
        <v>N/A</v>
      </c>
      <c r="O1005" s="23" t="str">
        <f t="shared" si="160"/>
        <v/>
      </c>
      <c r="P1005" s="23" t="str">
        <f t="shared" si="161"/>
        <v/>
      </c>
      <c r="Q1005" s="27"/>
      <c r="R1005" s="24" t="str">
        <f>IF($K1005="N","",IF($K1005="Y",VLOOKUP($A1005,'Run1-2'!$A:$J,3,FALSE)))</f>
        <v/>
      </c>
      <c r="S1005" s="25" t="str">
        <f t="shared" si="162"/>
        <v/>
      </c>
      <c r="T1005" s="27"/>
      <c r="U1005" s="24" t="str">
        <f>IF($K1005="N","",IF($K1005="Y",VLOOKUP($A1005,'Run1-3'!$A:$J,3,FALSE)))</f>
        <v/>
      </c>
      <c r="V1005" s="25" t="str">
        <f t="shared" si="163"/>
        <v/>
      </c>
      <c r="W1005" s="27"/>
      <c r="X1005" s="25" t="str">
        <f t="shared" si="159"/>
        <v>N/A</v>
      </c>
    </row>
    <row r="1006" spans="1:24" ht="15" customHeight="1" x14ac:dyDescent="0.3">
      <c r="A1006" s="12" t="str">
        <f t="shared" si="154"/>
        <v>18-48575110-C-C</v>
      </c>
      <c r="B1006" s="11" t="s">
        <v>1032</v>
      </c>
      <c r="C1006" s="6">
        <v>3.49E-2</v>
      </c>
      <c r="D1006" s="6"/>
      <c r="E1006" s="6">
        <v>18</v>
      </c>
      <c r="F1006" s="6">
        <v>48575110</v>
      </c>
      <c r="G1006" s="6" t="s">
        <v>125</v>
      </c>
      <c r="H1006" s="6" t="s">
        <v>834</v>
      </c>
      <c r="I1006" s="6">
        <v>687</v>
      </c>
      <c r="K1006" s="19" t="str">
        <f t="shared" si="155"/>
        <v>N</v>
      </c>
      <c r="L1006" s="20" t="str">
        <f t="shared" si="156"/>
        <v/>
      </c>
      <c r="M1006" s="21" t="str">
        <f t="shared" si="157"/>
        <v/>
      </c>
      <c r="N1006" s="22" t="str">
        <f t="shared" si="158"/>
        <v>N/A</v>
      </c>
      <c r="O1006" s="23" t="str">
        <f t="shared" si="160"/>
        <v/>
      </c>
      <c r="P1006" s="23" t="str">
        <f t="shared" si="161"/>
        <v/>
      </c>
      <c r="Q1006" s="27"/>
      <c r="R1006" s="24" t="str">
        <f>IF($K1006="N","",IF($K1006="Y",VLOOKUP($A1006,'Run1-2'!$A:$J,3,FALSE)))</f>
        <v/>
      </c>
      <c r="S1006" s="25" t="str">
        <f t="shared" si="162"/>
        <v/>
      </c>
      <c r="T1006" s="27"/>
      <c r="U1006" s="24" t="str">
        <f>IF($K1006="N","",IF($K1006="Y",VLOOKUP($A1006,'Run1-3'!$A:$J,3,FALSE)))</f>
        <v/>
      </c>
      <c r="V1006" s="25" t="str">
        <f t="shared" si="163"/>
        <v/>
      </c>
      <c r="W1006" s="27"/>
      <c r="X1006" s="25" t="str">
        <f t="shared" si="159"/>
        <v>N/A</v>
      </c>
    </row>
    <row r="1007" spans="1:24" ht="15" customHeight="1" x14ac:dyDescent="0.3">
      <c r="A1007" s="12" t="str">
        <f t="shared" si="154"/>
        <v>18-48575121-C-A</v>
      </c>
      <c r="B1007" s="11" t="s">
        <v>434</v>
      </c>
      <c r="C1007" s="6">
        <v>1.78E-2</v>
      </c>
      <c r="D1007" s="6"/>
      <c r="E1007" s="6">
        <v>18</v>
      </c>
      <c r="F1007" s="6">
        <v>48575121</v>
      </c>
      <c r="G1007" s="6" t="s">
        <v>125</v>
      </c>
      <c r="H1007" s="6" t="s">
        <v>403</v>
      </c>
      <c r="I1007" s="6">
        <v>901</v>
      </c>
      <c r="K1007" s="19" t="str">
        <f t="shared" si="155"/>
        <v>N</v>
      </c>
      <c r="L1007" s="20" t="str">
        <f t="shared" si="156"/>
        <v/>
      </c>
      <c r="M1007" s="21" t="str">
        <f t="shared" si="157"/>
        <v/>
      </c>
      <c r="N1007" s="22" t="str">
        <f t="shared" si="158"/>
        <v>N/A</v>
      </c>
      <c r="O1007" s="23" t="str">
        <f t="shared" si="160"/>
        <v/>
      </c>
      <c r="P1007" s="23" t="str">
        <f t="shared" si="161"/>
        <v/>
      </c>
      <c r="Q1007" s="27"/>
      <c r="R1007" s="24" t="str">
        <f>IF($K1007="N","",IF($K1007="Y",VLOOKUP($A1007,'Run1-2'!$A:$J,3,FALSE)))</f>
        <v/>
      </c>
      <c r="S1007" s="25" t="str">
        <f t="shared" si="162"/>
        <v/>
      </c>
      <c r="T1007" s="27"/>
      <c r="U1007" s="24" t="str">
        <f>IF($K1007="N","",IF($K1007="Y",VLOOKUP($A1007,'Run1-3'!$A:$J,3,FALSE)))</f>
        <v/>
      </c>
      <c r="V1007" s="25" t="str">
        <f t="shared" si="163"/>
        <v/>
      </c>
      <c r="W1007" s="27"/>
      <c r="X1007" s="25" t="str">
        <f t="shared" si="159"/>
        <v>N/A</v>
      </c>
    </row>
    <row r="1008" spans="1:24" ht="15" customHeight="1" x14ac:dyDescent="0.3">
      <c r="A1008" s="12" t="str">
        <f t="shared" si="154"/>
        <v>18-48575132-T+A</v>
      </c>
      <c r="B1008" s="11" t="s">
        <v>649</v>
      </c>
      <c r="C1008" s="6">
        <v>1.6400000000000001E-2</v>
      </c>
      <c r="D1008" s="6"/>
      <c r="E1008" s="6">
        <v>18</v>
      </c>
      <c r="F1008" s="6">
        <v>48575132</v>
      </c>
      <c r="G1008" s="6" t="s">
        <v>1177</v>
      </c>
      <c r="H1008" s="6" t="s">
        <v>897</v>
      </c>
      <c r="I1008" s="6">
        <v>917</v>
      </c>
      <c r="K1008" s="19" t="str">
        <f t="shared" si="155"/>
        <v>N</v>
      </c>
      <c r="L1008" s="20" t="str">
        <f t="shared" si="156"/>
        <v/>
      </c>
      <c r="M1008" s="21" t="str">
        <f t="shared" si="157"/>
        <v/>
      </c>
      <c r="N1008" s="22" t="str">
        <f t="shared" si="158"/>
        <v>N/A</v>
      </c>
      <c r="O1008" s="23" t="str">
        <f t="shared" si="160"/>
        <v/>
      </c>
      <c r="P1008" s="23" t="str">
        <f t="shared" si="161"/>
        <v/>
      </c>
      <c r="Q1008" s="27"/>
      <c r="R1008" s="24" t="str">
        <f>IF($K1008="N","",IF($K1008="Y",VLOOKUP($A1008,'Run1-2'!$A:$J,3,FALSE)))</f>
        <v/>
      </c>
      <c r="S1008" s="25" t="str">
        <f t="shared" si="162"/>
        <v/>
      </c>
      <c r="T1008" s="27"/>
      <c r="U1008" s="24" t="str">
        <f>IF($K1008="N","",IF($K1008="Y",VLOOKUP($A1008,'Run1-3'!$A:$J,3,FALSE)))</f>
        <v/>
      </c>
      <c r="V1008" s="25" t="str">
        <f t="shared" si="163"/>
        <v/>
      </c>
      <c r="W1008" s="27"/>
      <c r="X1008" s="25" t="str">
        <f t="shared" si="159"/>
        <v>N/A</v>
      </c>
    </row>
    <row r="1009" spans="1:24" ht="15" customHeight="1" x14ac:dyDescent="0.3">
      <c r="A1009" s="12" t="str">
        <f t="shared" si="154"/>
        <v>18-48575150-A</v>
      </c>
      <c r="B1009" s="11" t="s">
        <v>867</v>
      </c>
      <c r="C1009" s="6">
        <v>1.4999999999999999E-2</v>
      </c>
      <c r="D1009" s="6"/>
      <c r="E1009" s="6">
        <v>18</v>
      </c>
      <c r="F1009" s="6">
        <v>48575150</v>
      </c>
      <c r="G1009" s="6" t="s">
        <v>187</v>
      </c>
      <c r="H1009" s="6" t="s">
        <v>1082</v>
      </c>
      <c r="I1009" s="6">
        <v>931</v>
      </c>
      <c r="K1009" s="19" t="str">
        <f t="shared" si="155"/>
        <v>N</v>
      </c>
      <c r="L1009" s="20" t="str">
        <f t="shared" si="156"/>
        <v/>
      </c>
      <c r="M1009" s="21" t="str">
        <f t="shared" si="157"/>
        <v/>
      </c>
      <c r="N1009" s="22" t="str">
        <f t="shared" si="158"/>
        <v>N/A</v>
      </c>
      <c r="O1009" s="23" t="str">
        <f t="shared" si="160"/>
        <v/>
      </c>
      <c r="P1009" s="23" t="str">
        <f t="shared" si="161"/>
        <v/>
      </c>
      <c r="Q1009" s="27"/>
      <c r="R1009" s="24" t="str">
        <f>IF($K1009="N","",IF($K1009="Y",VLOOKUP($A1009,'Run1-2'!$A:$J,3,FALSE)))</f>
        <v/>
      </c>
      <c r="S1009" s="25" t="str">
        <f t="shared" si="162"/>
        <v/>
      </c>
      <c r="T1009" s="27"/>
      <c r="U1009" s="24" t="str">
        <f>IF($K1009="N","",IF($K1009="Y",VLOOKUP($A1009,'Run1-3'!$A:$J,3,FALSE)))</f>
        <v/>
      </c>
      <c r="V1009" s="25" t="str">
        <f t="shared" si="163"/>
        <v/>
      </c>
      <c r="W1009" s="27"/>
      <c r="X1009" s="25" t="str">
        <f t="shared" si="159"/>
        <v>N/A</v>
      </c>
    </row>
    <row r="1010" spans="1:24" ht="15" customHeight="1" x14ac:dyDescent="0.3">
      <c r="A1010" s="12" t="str">
        <f t="shared" si="154"/>
        <v>18-48575154-A</v>
      </c>
      <c r="B1010" s="11" t="s">
        <v>1091</v>
      </c>
      <c r="C1010" s="6">
        <v>1.38E-2</v>
      </c>
      <c r="D1010" s="6"/>
      <c r="E1010" s="6">
        <v>18</v>
      </c>
      <c r="F1010" s="6">
        <v>48575154</v>
      </c>
      <c r="G1010" s="6" t="s">
        <v>187</v>
      </c>
      <c r="H1010" s="6" t="s">
        <v>1082</v>
      </c>
      <c r="I1010" s="6">
        <v>945</v>
      </c>
      <c r="K1010" s="19" t="str">
        <f t="shared" si="155"/>
        <v>N</v>
      </c>
      <c r="L1010" s="20" t="str">
        <f t="shared" si="156"/>
        <v/>
      </c>
      <c r="M1010" s="21" t="str">
        <f t="shared" si="157"/>
        <v/>
      </c>
      <c r="N1010" s="22" t="str">
        <f t="shared" si="158"/>
        <v>N/A</v>
      </c>
      <c r="O1010" s="23" t="str">
        <f t="shared" si="160"/>
        <v/>
      </c>
      <c r="P1010" s="23" t="str">
        <f t="shared" si="161"/>
        <v/>
      </c>
      <c r="Q1010" s="27"/>
      <c r="R1010" s="24" t="str">
        <f>IF($K1010="N","",IF($K1010="Y",VLOOKUP($A1010,'Run1-2'!$A:$J,3,FALSE)))</f>
        <v/>
      </c>
      <c r="S1010" s="25" t="str">
        <f t="shared" si="162"/>
        <v/>
      </c>
      <c r="T1010" s="27"/>
      <c r="U1010" s="24" t="str">
        <f>IF($K1010="N","",IF($K1010="Y",VLOOKUP($A1010,'Run1-3'!$A:$J,3,FALSE)))</f>
        <v/>
      </c>
      <c r="V1010" s="25" t="str">
        <f t="shared" si="163"/>
        <v/>
      </c>
      <c r="W1010" s="27"/>
      <c r="X1010" s="25" t="str">
        <f t="shared" si="159"/>
        <v>N/A</v>
      </c>
    </row>
    <row r="1011" spans="1:24" ht="15" customHeight="1" x14ac:dyDescent="0.3">
      <c r="A1011" s="12" t="str">
        <f t="shared" si="154"/>
        <v>18-48575160-G+T</v>
      </c>
      <c r="B1011" s="11" t="s">
        <v>1053</v>
      </c>
      <c r="C1011" s="6">
        <v>1.3599999999999999E-2</v>
      </c>
      <c r="D1011" s="6" t="s">
        <v>1539</v>
      </c>
      <c r="E1011" s="6">
        <v>18</v>
      </c>
      <c r="F1011" s="6">
        <v>48575160</v>
      </c>
      <c r="G1011" s="6" t="s">
        <v>187</v>
      </c>
      <c r="H1011" s="6" t="s">
        <v>84</v>
      </c>
      <c r="I1011" s="6">
        <v>954</v>
      </c>
      <c r="K1011" s="19" t="str">
        <f t="shared" si="155"/>
        <v>N</v>
      </c>
      <c r="L1011" s="20" t="str">
        <f t="shared" si="156"/>
        <v/>
      </c>
      <c r="M1011" s="21" t="str">
        <f t="shared" si="157"/>
        <v/>
      </c>
      <c r="N1011" s="22" t="str">
        <f t="shared" si="158"/>
        <v>N/A</v>
      </c>
      <c r="O1011" s="23" t="str">
        <f t="shared" si="160"/>
        <v/>
      </c>
      <c r="P1011" s="23" t="str">
        <f t="shared" si="161"/>
        <v/>
      </c>
      <c r="Q1011" s="27"/>
      <c r="R1011" s="24" t="str">
        <f>IF($K1011="N","",IF($K1011="Y",VLOOKUP($A1011,'Run1-2'!$A:$J,3,FALSE)))</f>
        <v/>
      </c>
      <c r="S1011" s="25" t="str">
        <f t="shared" si="162"/>
        <v/>
      </c>
      <c r="T1011" s="27"/>
      <c r="U1011" s="24" t="str">
        <f>IF($K1011="N","",IF($K1011="Y",VLOOKUP($A1011,'Run1-3'!$A:$J,3,FALSE)))</f>
        <v/>
      </c>
      <c r="V1011" s="25" t="str">
        <f t="shared" si="163"/>
        <v/>
      </c>
      <c r="W1011" s="27"/>
      <c r="X1011" s="25" t="str">
        <f t="shared" si="159"/>
        <v>N/A</v>
      </c>
    </row>
    <row r="1012" spans="1:24" ht="15" customHeight="1" x14ac:dyDescent="0.3">
      <c r="A1012" s="12" t="str">
        <f t="shared" si="154"/>
        <v>18-48575559-G</v>
      </c>
      <c r="B1012" s="11" t="s">
        <v>1269</v>
      </c>
      <c r="C1012" s="6">
        <v>1.2500000000000001E-2</v>
      </c>
      <c r="D1012" s="6"/>
      <c r="E1012" s="6">
        <v>18</v>
      </c>
      <c r="F1012" s="6">
        <v>48575559</v>
      </c>
      <c r="G1012" s="6" t="s">
        <v>1082</v>
      </c>
      <c r="H1012" s="6" t="s">
        <v>187</v>
      </c>
      <c r="I1012" s="6">
        <v>80</v>
      </c>
      <c r="K1012" s="19" t="str">
        <f t="shared" si="155"/>
        <v>N</v>
      </c>
      <c r="L1012" s="20" t="str">
        <f t="shared" si="156"/>
        <v/>
      </c>
      <c r="M1012" s="21" t="str">
        <f t="shared" si="157"/>
        <v/>
      </c>
      <c r="N1012" s="22" t="str">
        <f t="shared" si="158"/>
        <v>N/A</v>
      </c>
      <c r="O1012" s="23" t="str">
        <f t="shared" si="160"/>
        <v/>
      </c>
      <c r="P1012" s="23" t="str">
        <f t="shared" si="161"/>
        <v/>
      </c>
      <c r="Q1012" s="27"/>
      <c r="R1012" s="24" t="str">
        <f>IF($K1012="N","",IF($K1012="Y",VLOOKUP($A1012,'Run1-2'!$A:$J,3,FALSE)))</f>
        <v/>
      </c>
      <c r="S1012" s="25" t="str">
        <f t="shared" si="162"/>
        <v/>
      </c>
      <c r="T1012" s="27"/>
      <c r="U1012" s="24" t="str">
        <f>IF($K1012="N","",IF($K1012="Y",VLOOKUP($A1012,'Run1-3'!$A:$J,3,FALSE)))</f>
        <v/>
      </c>
      <c r="V1012" s="25" t="str">
        <f t="shared" si="163"/>
        <v/>
      </c>
      <c r="W1012" s="27"/>
      <c r="X1012" s="25" t="str">
        <f t="shared" si="159"/>
        <v>N/A</v>
      </c>
    </row>
    <row r="1013" spans="1:24" ht="15" customHeight="1" x14ac:dyDescent="0.3">
      <c r="A1013" s="12" t="str">
        <f t="shared" si="154"/>
        <v>18-48575564-T-T</v>
      </c>
      <c r="B1013" s="11" t="s">
        <v>95</v>
      </c>
      <c r="C1013" s="6">
        <v>1.2699999999999999E-2</v>
      </c>
      <c r="D1013" s="6"/>
      <c r="E1013" s="6">
        <v>18</v>
      </c>
      <c r="F1013" s="6">
        <v>48575564</v>
      </c>
      <c r="G1013" s="6" t="s">
        <v>1177</v>
      </c>
      <c r="H1013" s="6" t="s">
        <v>1028</v>
      </c>
      <c r="I1013" s="6">
        <v>79</v>
      </c>
      <c r="K1013" s="19" t="str">
        <f t="shared" si="155"/>
        <v>N</v>
      </c>
      <c r="L1013" s="20" t="str">
        <f t="shared" si="156"/>
        <v/>
      </c>
      <c r="M1013" s="21" t="str">
        <f t="shared" si="157"/>
        <v/>
      </c>
      <c r="N1013" s="22" t="str">
        <f t="shared" si="158"/>
        <v>N/A</v>
      </c>
      <c r="O1013" s="23" t="str">
        <f t="shared" si="160"/>
        <v/>
      </c>
      <c r="P1013" s="23" t="str">
        <f t="shared" si="161"/>
        <v/>
      </c>
      <c r="Q1013" s="27"/>
      <c r="R1013" s="24" t="str">
        <f>IF($K1013="N","",IF($K1013="Y",VLOOKUP($A1013,'Run1-2'!$A:$J,3,FALSE)))</f>
        <v/>
      </c>
      <c r="S1013" s="25" t="str">
        <f t="shared" si="162"/>
        <v/>
      </c>
      <c r="T1013" s="27"/>
      <c r="U1013" s="24" t="str">
        <f>IF($K1013="N","",IF($K1013="Y",VLOOKUP($A1013,'Run1-3'!$A:$J,3,FALSE)))</f>
        <v/>
      </c>
      <c r="V1013" s="25" t="str">
        <f t="shared" si="163"/>
        <v/>
      </c>
      <c r="W1013" s="27"/>
      <c r="X1013" s="25" t="str">
        <f t="shared" si="159"/>
        <v>N/A</v>
      </c>
    </row>
    <row r="1014" spans="1:24" ht="15" customHeight="1" x14ac:dyDescent="0.3">
      <c r="A1014" s="12" t="str">
        <f t="shared" si="154"/>
        <v>18-48575565-C</v>
      </c>
      <c r="B1014" s="11" t="s">
        <v>894</v>
      </c>
      <c r="C1014" s="6">
        <v>1.52E-2</v>
      </c>
      <c r="D1014" s="6"/>
      <c r="E1014" s="6">
        <v>18</v>
      </c>
      <c r="F1014" s="6">
        <v>48575565</v>
      </c>
      <c r="G1014" s="6" t="s">
        <v>1177</v>
      </c>
      <c r="H1014" s="6" t="s">
        <v>125</v>
      </c>
      <c r="I1014" s="6">
        <v>66</v>
      </c>
      <c r="K1014" s="19" t="str">
        <f t="shared" si="155"/>
        <v>N</v>
      </c>
      <c r="L1014" s="20" t="str">
        <f t="shared" si="156"/>
        <v/>
      </c>
      <c r="M1014" s="21" t="str">
        <f t="shared" si="157"/>
        <v/>
      </c>
      <c r="N1014" s="22" t="str">
        <f t="shared" si="158"/>
        <v>N/A</v>
      </c>
      <c r="O1014" s="23" t="str">
        <f t="shared" si="160"/>
        <v/>
      </c>
      <c r="P1014" s="23" t="str">
        <f t="shared" si="161"/>
        <v/>
      </c>
      <c r="Q1014" s="27"/>
      <c r="R1014" s="24" t="str">
        <f>IF($K1014="N","",IF($K1014="Y",VLOOKUP($A1014,'Run1-2'!$A:$J,3,FALSE)))</f>
        <v/>
      </c>
      <c r="S1014" s="25" t="str">
        <f t="shared" si="162"/>
        <v/>
      </c>
      <c r="T1014" s="27"/>
      <c r="U1014" s="24" t="str">
        <f>IF($K1014="N","",IF($K1014="Y",VLOOKUP($A1014,'Run1-3'!$A:$J,3,FALSE)))</f>
        <v/>
      </c>
      <c r="V1014" s="25" t="str">
        <f t="shared" si="163"/>
        <v/>
      </c>
      <c r="W1014" s="27"/>
      <c r="X1014" s="25" t="str">
        <f t="shared" si="159"/>
        <v>N/A</v>
      </c>
    </row>
    <row r="1015" spans="1:24" ht="15" customHeight="1" x14ac:dyDescent="0.3">
      <c r="A1015" s="12" t="str">
        <f t="shared" si="154"/>
        <v>18-48575565-T+T</v>
      </c>
      <c r="B1015" s="11" t="s">
        <v>1116</v>
      </c>
      <c r="C1015" s="6">
        <v>1.52E-2</v>
      </c>
      <c r="D1015" s="6"/>
      <c r="E1015" s="6">
        <v>18</v>
      </c>
      <c r="F1015" s="6">
        <v>48575565</v>
      </c>
      <c r="G1015" s="6" t="s">
        <v>1177</v>
      </c>
      <c r="H1015" s="6" t="s">
        <v>997</v>
      </c>
      <c r="I1015" s="6">
        <v>66</v>
      </c>
      <c r="K1015" s="19" t="str">
        <f t="shared" si="155"/>
        <v>N</v>
      </c>
      <c r="L1015" s="20" t="str">
        <f t="shared" si="156"/>
        <v/>
      </c>
      <c r="M1015" s="21" t="str">
        <f t="shared" si="157"/>
        <v/>
      </c>
      <c r="N1015" s="22" t="str">
        <f t="shared" si="158"/>
        <v>N/A</v>
      </c>
      <c r="O1015" s="23" t="str">
        <f t="shared" si="160"/>
        <v/>
      </c>
      <c r="P1015" s="23" t="str">
        <f t="shared" si="161"/>
        <v/>
      </c>
      <c r="Q1015" s="27"/>
      <c r="R1015" s="24" t="str">
        <f>IF($K1015="N","",IF($K1015="Y",VLOOKUP($A1015,'Run1-2'!$A:$J,3,FALSE)))</f>
        <v/>
      </c>
      <c r="S1015" s="25" t="str">
        <f t="shared" si="162"/>
        <v/>
      </c>
      <c r="T1015" s="27"/>
      <c r="U1015" s="24" t="str">
        <f>IF($K1015="N","",IF($K1015="Y",VLOOKUP($A1015,'Run1-3'!$A:$J,3,FALSE)))</f>
        <v/>
      </c>
      <c r="V1015" s="25" t="str">
        <f t="shared" si="163"/>
        <v/>
      </c>
      <c r="W1015" s="27"/>
      <c r="X1015" s="25" t="str">
        <f t="shared" si="159"/>
        <v>N/A</v>
      </c>
    </row>
    <row r="1016" spans="1:24" ht="15" customHeight="1" x14ac:dyDescent="0.3">
      <c r="A1016" s="12" t="str">
        <f t="shared" si="154"/>
        <v>18-48575567-C</v>
      </c>
      <c r="B1016" s="11" t="s">
        <v>1331</v>
      </c>
      <c r="C1016" s="6">
        <v>1.23E-2</v>
      </c>
      <c r="D1016" s="6"/>
      <c r="E1016" s="6">
        <v>18</v>
      </c>
      <c r="F1016" s="6">
        <v>48575567</v>
      </c>
      <c r="G1016" s="6" t="s">
        <v>1177</v>
      </c>
      <c r="H1016" s="6" t="s">
        <v>125</v>
      </c>
      <c r="I1016" s="6">
        <v>81</v>
      </c>
      <c r="K1016" s="19" t="str">
        <f t="shared" si="155"/>
        <v>N</v>
      </c>
      <c r="L1016" s="20" t="str">
        <f t="shared" si="156"/>
        <v/>
      </c>
      <c r="M1016" s="21" t="str">
        <f t="shared" si="157"/>
        <v/>
      </c>
      <c r="N1016" s="22" t="str">
        <f t="shared" si="158"/>
        <v>N/A</v>
      </c>
      <c r="O1016" s="23" t="str">
        <f t="shared" si="160"/>
        <v/>
      </c>
      <c r="P1016" s="23" t="str">
        <f t="shared" si="161"/>
        <v/>
      </c>
      <c r="Q1016" s="27"/>
      <c r="R1016" s="24" t="str">
        <f>IF($K1016="N","",IF($K1016="Y",VLOOKUP($A1016,'Run1-2'!$A:$J,3,FALSE)))</f>
        <v/>
      </c>
      <c r="S1016" s="25" t="str">
        <f t="shared" si="162"/>
        <v/>
      </c>
      <c r="T1016" s="27"/>
      <c r="U1016" s="24" t="str">
        <f>IF($K1016="N","",IF($K1016="Y",VLOOKUP($A1016,'Run1-3'!$A:$J,3,FALSE)))</f>
        <v/>
      </c>
      <c r="V1016" s="25" t="str">
        <f t="shared" si="163"/>
        <v/>
      </c>
      <c r="W1016" s="27"/>
      <c r="X1016" s="25" t="str">
        <f t="shared" si="159"/>
        <v>N/A</v>
      </c>
    </row>
    <row r="1017" spans="1:24" ht="15" customHeight="1" x14ac:dyDescent="0.3">
      <c r="A1017" s="12" t="str">
        <f t="shared" si="154"/>
        <v>18-48575569-A-T</v>
      </c>
      <c r="B1017" s="11" t="s">
        <v>158</v>
      </c>
      <c r="C1017" s="6">
        <v>1.23E-2</v>
      </c>
      <c r="D1017" s="6"/>
      <c r="E1017" s="6">
        <v>18</v>
      </c>
      <c r="F1017" s="6">
        <v>48575569</v>
      </c>
      <c r="G1017" s="6" t="s">
        <v>1082</v>
      </c>
      <c r="H1017" s="6" t="s">
        <v>404</v>
      </c>
      <c r="I1017" s="6">
        <v>81</v>
      </c>
      <c r="K1017" s="19" t="str">
        <f t="shared" si="155"/>
        <v>N</v>
      </c>
      <c r="L1017" s="20" t="str">
        <f t="shared" si="156"/>
        <v/>
      </c>
      <c r="M1017" s="21" t="str">
        <f t="shared" si="157"/>
        <v/>
      </c>
      <c r="N1017" s="22" t="str">
        <f t="shared" si="158"/>
        <v>N/A</v>
      </c>
      <c r="O1017" s="23" t="str">
        <f t="shared" si="160"/>
        <v/>
      </c>
      <c r="P1017" s="23" t="str">
        <f t="shared" si="161"/>
        <v/>
      </c>
      <c r="Q1017" s="27"/>
      <c r="R1017" s="24" t="str">
        <f>IF($K1017="N","",IF($K1017="Y",VLOOKUP($A1017,'Run1-2'!$A:$J,3,FALSE)))</f>
        <v/>
      </c>
      <c r="S1017" s="25" t="str">
        <f t="shared" si="162"/>
        <v/>
      </c>
      <c r="T1017" s="27"/>
      <c r="U1017" s="24" t="str">
        <f>IF($K1017="N","",IF($K1017="Y",VLOOKUP($A1017,'Run1-3'!$A:$J,3,FALSE)))</f>
        <v/>
      </c>
      <c r="V1017" s="25" t="str">
        <f t="shared" si="163"/>
        <v/>
      </c>
      <c r="W1017" s="27"/>
      <c r="X1017" s="25" t="str">
        <f t="shared" si="159"/>
        <v>N/A</v>
      </c>
    </row>
    <row r="1018" spans="1:24" ht="15" customHeight="1" x14ac:dyDescent="0.3">
      <c r="A1018" s="12" t="str">
        <f t="shared" si="154"/>
        <v>18-48575570-C</v>
      </c>
      <c r="B1018" s="11" t="s">
        <v>958</v>
      </c>
      <c r="C1018" s="6">
        <v>1.23E-2</v>
      </c>
      <c r="D1018" s="6"/>
      <c r="E1018" s="6">
        <v>18</v>
      </c>
      <c r="F1018" s="6">
        <v>48575570</v>
      </c>
      <c r="G1018" s="6" t="s">
        <v>1177</v>
      </c>
      <c r="H1018" s="6" t="s">
        <v>125</v>
      </c>
      <c r="I1018" s="6">
        <v>81</v>
      </c>
      <c r="K1018" s="19" t="str">
        <f t="shared" si="155"/>
        <v>N</v>
      </c>
      <c r="L1018" s="20" t="str">
        <f t="shared" si="156"/>
        <v/>
      </c>
      <c r="M1018" s="21" t="str">
        <f t="shared" si="157"/>
        <v/>
      </c>
      <c r="N1018" s="22" t="str">
        <f t="shared" si="158"/>
        <v>N/A</v>
      </c>
      <c r="O1018" s="23" t="str">
        <f t="shared" si="160"/>
        <v/>
      </c>
      <c r="P1018" s="23" t="str">
        <f t="shared" si="161"/>
        <v/>
      </c>
      <c r="Q1018" s="27"/>
      <c r="R1018" s="24" t="str">
        <f>IF($K1018="N","",IF($K1018="Y",VLOOKUP($A1018,'Run1-2'!$A:$J,3,FALSE)))</f>
        <v/>
      </c>
      <c r="S1018" s="25" t="str">
        <f t="shared" si="162"/>
        <v/>
      </c>
      <c r="T1018" s="27"/>
      <c r="U1018" s="24" t="str">
        <f>IF($K1018="N","",IF($K1018="Y",VLOOKUP($A1018,'Run1-3'!$A:$J,3,FALSE)))</f>
        <v/>
      </c>
      <c r="V1018" s="25" t="str">
        <f t="shared" si="163"/>
        <v/>
      </c>
      <c r="W1018" s="27"/>
      <c r="X1018" s="25" t="str">
        <f t="shared" si="159"/>
        <v>N/A</v>
      </c>
    </row>
    <row r="1019" spans="1:24" ht="15" customHeight="1" x14ac:dyDescent="0.3">
      <c r="A1019" s="12" t="str">
        <f t="shared" si="154"/>
        <v>18-48575573-C</v>
      </c>
      <c r="B1019" s="11" t="s">
        <v>1180</v>
      </c>
      <c r="C1019" s="6">
        <v>1.15E-2</v>
      </c>
      <c r="D1019" s="6"/>
      <c r="E1019" s="6">
        <v>18</v>
      </c>
      <c r="F1019" s="6">
        <v>48575573</v>
      </c>
      <c r="G1019" s="6" t="s">
        <v>1177</v>
      </c>
      <c r="H1019" s="6" t="s">
        <v>125</v>
      </c>
      <c r="I1019" s="6">
        <v>87</v>
      </c>
      <c r="K1019" s="19" t="str">
        <f t="shared" si="155"/>
        <v>N</v>
      </c>
      <c r="L1019" s="20" t="str">
        <f t="shared" si="156"/>
        <v/>
      </c>
      <c r="M1019" s="21" t="str">
        <f t="shared" si="157"/>
        <v/>
      </c>
      <c r="N1019" s="22" t="str">
        <f t="shared" si="158"/>
        <v>N/A</v>
      </c>
      <c r="O1019" s="23" t="str">
        <f t="shared" si="160"/>
        <v/>
      </c>
      <c r="P1019" s="23" t="str">
        <f t="shared" si="161"/>
        <v/>
      </c>
      <c r="Q1019" s="27"/>
      <c r="R1019" s="24" t="str">
        <f>IF($K1019="N","",IF($K1019="Y",VLOOKUP($A1019,'Run1-2'!$A:$J,3,FALSE)))</f>
        <v/>
      </c>
      <c r="S1019" s="25" t="str">
        <f t="shared" si="162"/>
        <v/>
      </c>
      <c r="T1019" s="27"/>
      <c r="U1019" s="24" t="str">
        <f>IF($K1019="N","",IF($K1019="Y",VLOOKUP($A1019,'Run1-3'!$A:$J,3,FALSE)))</f>
        <v/>
      </c>
      <c r="V1019" s="25" t="str">
        <f t="shared" si="163"/>
        <v/>
      </c>
      <c r="W1019" s="27"/>
      <c r="X1019" s="25" t="str">
        <f t="shared" si="159"/>
        <v>N/A</v>
      </c>
    </row>
    <row r="1020" spans="1:24" ht="15" customHeight="1" x14ac:dyDescent="0.3">
      <c r="A1020" s="12" t="str">
        <f t="shared" si="154"/>
        <v>18-48575574-T+C</v>
      </c>
      <c r="B1020" s="11" t="s">
        <v>7</v>
      </c>
      <c r="C1020" s="6">
        <v>1.2E-2</v>
      </c>
      <c r="D1020" s="6"/>
      <c r="E1020" s="6">
        <v>18</v>
      </c>
      <c r="F1020" s="6">
        <v>48575574</v>
      </c>
      <c r="G1020" s="6" t="s">
        <v>1177</v>
      </c>
      <c r="H1020" s="6" t="s">
        <v>1335</v>
      </c>
      <c r="I1020" s="6">
        <v>83</v>
      </c>
      <c r="K1020" s="19" t="str">
        <f t="shared" si="155"/>
        <v>N</v>
      </c>
      <c r="L1020" s="20" t="str">
        <f t="shared" si="156"/>
        <v/>
      </c>
      <c r="M1020" s="21" t="str">
        <f t="shared" si="157"/>
        <v/>
      </c>
      <c r="N1020" s="22" t="str">
        <f t="shared" si="158"/>
        <v>N/A</v>
      </c>
      <c r="O1020" s="23" t="str">
        <f t="shared" si="160"/>
        <v/>
      </c>
      <c r="P1020" s="23" t="str">
        <f t="shared" si="161"/>
        <v/>
      </c>
      <c r="Q1020" s="27"/>
      <c r="R1020" s="24" t="str">
        <f>IF($K1020="N","",IF($K1020="Y",VLOOKUP($A1020,'Run1-2'!$A:$J,3,FALSE)))</f>
        <v/>
      </c>
      <c r="S1020" s="25" t="str">
        <f t="shared" si="162"/>
        <v/>
      </c>
      <c r="T1020" s="27"/>
      <c r="U1020" s="24" t="str">
        <f>IF($K1020="N","",IF($K1020="Y",VLOOKUP($A1020,'Run1-3'!$A:$J,3,FALSE)))</f>
        <v/>
      </c>
      <c r="V1020" s="25" t="str">
        <f t="shared" si="163"/>
        <v/>
      </c>
      <c r="W1020" s="27"/>
      <c r="X1020" s="25" t="str">
        <f t="shared" si="159"/>
        <v>N/A</v>
      </c>
    </row>
    <row r="1021" spans="1:24" ht="15" customHeight="1" x14ac:dyDescent="0.3">
      <c r="A1021" s="12" t="str">
        <f t="shared" si="154"/>
        <v>18-48575591-C+T</v>
      </c>
      <c r="B1021" s="11" t="s">
        <v>1352</v>
      </c>
      <c r="C1021" s="6">
        <v>2.35E-2</v>
      </c>
      <c r="D1021" s="6"/>
      <c r="E1021" s="6">
        <v>18</v>
      </c>
      <c r="F1021" s="6">
        <v>48575591</v>
      </c>
      <c r="G1021" s="6" t="s">
        <v>125</v>
      </c>
      <c r="H1021" s="6" t="s">
        <v>1283</v>
      </c>
      <c r="I1021" s="6">
        <v>85</v>
      </c>
      <c r="K1021" s="19" t="str">
        <f t="shared" si="155"/>
        <v>N</v>
      </c>
      <c r="L1021" s="20" t="str">
        <f t="shared" si="156"/>
        <v/>
      </c>
      <c r="M1021" s="21" t="str">
        <f t="shared" si="157"/>
        <v/>
      </c>
      <c r="N1021" s="22" t="str">
        <f t="shared" si="158"/>
        <v>N/A</v>
      </c>
      <c r="O1021" s="23" t="str">
        <f t="shared" si="160"/>
        <v/>
      </c>
      <c r="P1021" s="23" t="str">
        <f t="shared" si="161"/>
        <v/>
      </c>
      <c r="Q1021" s="27"/>
      <c r="R1021" s="24" t="str">
        <f>IF($K1021="N","",IF($K1021="Y",VLOOKUP($A1021,'Run1-2'!$A:$J,3,FALSE)))</f>
        <v/>
      </c>
      <c r="S1021" s="25" t="str">
        <f t="shared" si="162"/>
        <v/>
      </c>
      <c r="T1021" s="27"/>
      <c r="U1021" s="24" t="str">
        <f>IF($K1021="N","",IF($K1021="Y",VLOOKUP($A1021,'Run1-3'!$A:$J,3,FALSE)))</f>
        <v/>
      </c>
      <c r="V1021" s="25" t="str">
        <f t="shared" si="163"/>
        <v/>
      </c>
      <c r="W1021" s="27"/>
      <c r="X1021" s="25" t="str">
        <f t="shared" si="159"/>
        <v>N/A</v>
      </c>
    </row>
    <row r="1022" spans="1:24" ht="15" customHeight="1" x14ac:dyDescent="0.3">
      <c r="A1022" s="12" t="str">
        <f t="shared" si="154"/>
        <v>18-48575592-T+T</v>
      </c>
      <c r="B1022" s="11" t="s">
        <v>180</v>
      </c>
      <c r="C1022" s="6">
        <v>2.1999999999999999E-2</v>
      </c>
      <c r="D1022" s="6"/>
      <c r="E1022" s="6">
        <v>18</v>
      </c>
      <c r="F1022" s="6">
        <v>48575592</v>
      </c>
      <c r="G1022" s="6" t="s">
        <v>1177</v>
      </c>
      <c r="H1022" s="6" t="s">
        <v>997</v>
      </c>
      <c r="I1022" s="6">
        <v>91</v>
      </c>
      <c r="K1022" s="19" t="str">
        <f t="shared" si="155"/>
        <v>N</v>
      </c>
      <c r="L1022" s="20" t="str">
        <f t="shared" si="156"/>
        <v/>
      </c>
      <c r="M1022" s="21" t="str">
        <f t="shared" si="157"/>
        <v/>
      </c>
      <c r="N1022" s="22" t="str">
        <f t="shared" si="158"/>
        <v>N/A</v>
      </c>
      <c r="O1022" s="23" t="str">
        <f t="shared" si="160"/>
        <v/>
      </c>
      <c r="P1022" s="23" t="str">
        <f t="shared" si="161"/>
        <v/>
      </c>
      <c r="Q1022" s="27"/>
      <c r="R1022" s="24" t="str">
        <f>IF($K1022="N","",IF($K1022="Y",VLOOKUP($A1022,'Run1-2'!$A:$J,3,FALSE)))</f>
        <v/>
      </c>
      <c r="S1022" s="25" t="str">
        <f t="shared" si="162"/>
        <v/>
      </c>
      <c r="T1022" s="27"/>
      <c r="U1022" s="24" t="str">
        <f>IF($K1022="N","",IF($K1022="Y",VLOOKUP($A1022,'Run1-3'!$A:$J,3,FALSE)))</f>
        <v/>
      </c>
      <c r="V1022" s="25" t="str">
        <f t="shared" si="163"/>
        <v/>
      </c>
      <c r="W1022" s="27"/>
      <c r="X1022" s="25" t="str">
        <f t="shared" si="159"/>
        <v>N/A</v>
      </c>
    </row>
    <row r="1023" spans="1:24" ht="15" customHeight="1" x14ac:dyDescent="0.3">
      <c r="A1023" s="12" t="str">
        <f t="shared" si="154"/>
        <v>18-48575593-T</v>
      </c>
      <c r="B1023" s="11" t="s">
        <v>397</v>
      </c>
      <c r="C1023" s="6">
        <v>1.0999999999999999E-2</v>
      </c>
      <c r="D1023" s="6"/>
      <c r="E1023" s="6">
        <v>18</v>
      </c>
      <c r="F1023" s="6">
        <v>48575593</v>
      </c>
      <c r="G1023" s="6" t="s">
        <v>125</v>
      </c>
      <c r="H1023" s="6" t="s">
        <v>1177</v>
      </c>
      <c r="I1023" s="6">
        <v>91</v>
      </c>
      <c r="K1023" s="19" t="str">
        <f t="shared" si="155"/>
        <v>N</v>
      </c>
      <c r="L1023" s="20" t="str">
        <f t="shared" si="156"/>
        <v/>
      </c>
      <c r="M1023" s="21" t="str">
        <f t="shared" si="157"/>
        <v/>
      </c>
      <c r="N1023" s="22" t="str">
        <f t="shared" si="158"/>
        <v>N/A</v>
      </c>
      <c r="O1023" s="23" t="str">
        <f t="shared" si="160"/>
        <v/>
      </c>
      <c r="P1023" s="23" t="str">
        <f t="shared" si="161"/>
        <v/>
      </c>
      <c r="Q1023" s="27"/>
      <c r="R1023" s="24" t="str">
        <f>IF($K1023="N","",IF($K1023="Y",VLOOKUP($A1023,'Run1-2'!$A:$J,3,FALSE)))</f>
        <v/>
      </c>
      <c r="S1023" s="25" t="str">
        <f t="shared" si="162"/>
        <v/>
      </c>
      <c r="T1023" s="27"/>
      <c r="U1023" s="24" t="str">
        <f>IF($K1023="N","",IF($K1023="Y",VLOOKUP($A1023,'Run1-3'!$A:$J,3,FALSE)))</f>
        <v/>
      </c>
      <c r="V1023" s="25" t="str">
        <f t="shared" si="163"/>
        <v/>
      </c>
      <c r="W1023" s="27"/>
      <c r="X1023" s="25" t="str">
        <f t="shared" si="159"/>
        <v>N/A</v>
      </c>
    </row>
    <row r="1024" spans="1:24" ht="15" customHeight="1" x14ac:dyDescent="0.3">
      <c r="A1024" s="12" t="str">
        <f t="shared" si="154"/>
        <v>18-48575595-G+T</v>
      </c>
      <c r="B1024" s="11" t="s">
        <v>614</v>
      </c>
      <c r="C1024" s="6">
        <v>1.11E-2</v>
      </c>
      <c r="D1024" s="6"/>
      <c r="E1024" s="6">
        <v>18</v>
      </c>
      <c r="F1024" s="6">
        <v>48575595</v>
      </c>
      <c r="G1024" s="6" t="s">
        <v>187</v>
      </c>
      <c r="H1024" s="6" t="s">
        <v>84</v>
      </c>
      <c r="I1024" s="6">
        <v>90</v>
      </c>
      <c r="K1024" s="19" t="str">
        <f t="shared" si="155"/>
        <v>N</v>
      </c>
      <c r="L1024" s="20" t="str">
        <f t="shared" si="156"/>
        <v/>
      </c>
      <c r="M1024" s="21" t="str">
        <f t="shared" si="157"/>
        <v/>
      </c>
      <c r="N1024" s="22" t="str">
        <f t="shared" si="158"/>
        <v>N/A</v>
      </c>
      <c r="O1024" s="23" t="str">
        <f t="shared" si="160"/>
        <v/>
      </c>
      <c r="P1024" s="23" t="str">
        <f t="shared" si="161"/>
        <v/>
      </c>
      <c r="Q1024" s="27"/>
      <c r="R1024" s="24" t="str">
        <f>IF($K1024="N","",IF($K1024="Y",VLOOKUP($A1024,'Run1-2'!$A:$J,3,FALSE)))</f>
        <v/>
      </c>
      <c r="S1024" s="25" t="str">
        <f t="shared" si="162"/>
        <v/>
      </c>
      <c r="T1024" s="27"/>
      <c r="U1024" s="24" t="str">
        <f>IF($K1024="N","",IF($K1024="Y",VLOOKUP($A1024,'Run1-3'!$A:$J,3,FALSE)))</f>
        <v/>
      </c>
      <c r="V1024" s="25" t="str">
        <f t="shared" si="163"/>
        <v/>
      </c>
      <c r="W1024" s="27"/>
      <c r="X1024" s="25" t="str">
        <f t="shared" si="159"/>
        <v>N/A</v>
      </c>
    </row>
    <row r="1025" spans="1:24" ht="15" customHeight="1" x14ac:dyDescent="0.3">
      <c r="A1025" s="12" t="str">
        <f t="shared" si="154"/>
        <v>18-48575600-T+T</v>
      </c>
      <c r="B1025" s="11" t="s">
        <v>29</v>
      </c>
      <c r="C1025" s="6">
        <v>1.4500000000000001E-2</v>
      </c>
      <c r="D1025" s="6"/>
      <c r="E1025" s="6">
        <v>18</v>
      </c>
      <c r="F1025" s="6">
        <v>48575600</v>
      </c>
      <c r="G1025" s="6" t="s">
        <v>1177</v>
      </c>
      <c r="H1025" s="6" t="s">
        <v>997</v>
      </c>
      <c r="I1025" s="6">
        <v>69</v>
      </c>
      <c r="K1025" s="19" t="str">
        <f t="shared" si="155"/>
        <v>N</v>
      </c>
      <c r="L1025" s="20" t="str">
        <f t="shared" si="156"/>
        <v/>
      </c>
      <c r="M1025" s="21" t="str">
        <f t="shared" si="157"/>
        <v/>
      </c>
      <c r="N1025" s="22" t="str">
        <f t="shared" si="158"/>
        <v>N/A</v>
      </c>
      <c r="O1025" s="23" t="str">
        <f t="shared" si="160"/>
        <v/>
      </c>
      <c r="P1025" s="23" t="str">
        <f t="shared" si="161"/>
        <v/>
      </c>
      <c r="Q1025" s="27"/>
      <c r="R1025" s="24" t="str">
        <f>IF($K1025="N","",IF($K1025="Y",VLOOKUP($A1025,'Run1-2'!$A:$J,3,FALSE)))</f>
        <v/>
      </c>
      <c r="S1025" s="25" t="str">
        <f t="shared" si="162"/>
        <v/>
      </c>
      <c r="T1025" s="27"/>
      <c r="U1025" s="24" t="str">
        <f>IF($K1025="N","",IF($K1025="Y",VLOOKUP($A1025,'Run1-3'!$A:$J,3,FALSE)))</f>
        <v/>
      </c>
      <c r="V1025" s="25" t="str">
        <f t="shared" si="163"/>
        <v/>
      </c>
      <c r="W1025" s="27"/>
      <c r="X1025" s="25" t="str">
        <f t="shared" si="159"/>
        <v>N/A</v>
      </c>
    </row>
    <row r="1026" spans="1:24" ht="15" customHeight="1" x14ac:dyDescent="0.3">
      <c r="A1026" s="12" t="str">
        <f t="shared" si="154"/>
        <v>18-48575612-T</v>
      </c>
      <c r="B1026" s="11" t="s">
        <v>242</v>
      </c>
      <c r="C1026" s="6">
        <v>1.0500000000000001E-2</v>
      </c>
      <c r="D1026" s="6"/>
      <c r="E1026" s="6">
        <v>18</v>
      </c>
      <c r="F1026" s="6">
        <v>48575612</v>
      </c>
      <c r="G1026" s="6" t="s">
        <v>1082</v>
      </c>
      <c r="H1026" s="6" t="s">
        <v>1177</v>
      </c>
      <c r="I1026" s="6">
        <v>95</v>
      </c>
      <c r="K1026" s="19" t="str">
        <f t="shared" si="155"/>
        <v>N</v>
      </c>
      <c r="L1026" s="20" t="str">
        <f t="shared" si="156"/>
        <v/>
      </c>
      <c r="M1026" s="21" t="str">
        <f t="shared" si="157"/>
        <v/>
      </c>
      <c r="N1026" s="22" t="str">
        <f t="shared" si="158"/>
        <v>N/A</v>
      </c>
      <c r="O1026" s="23" t="str">
        <f t="shared" si="160"/>
        <v/>
      </c>
      <c r="P1026" s="23" t="str">
        <f t="shared" si="161"/>
        <v/>
      </c>
      <c r="Q1026" s="27"/>
      <c r="R1026" s="24" t="str">
        <f>IF($K1026="N","",IF($K1026="Y",VLOOKUP($A1026,'Run1-2'!$A:$J,3,FALSE)))</f>
        <v/>
      </c>
      <c r="S1026" s="25" t="str">
        <f t="shared" si="162"/>
        <v/>
      </c>
      <c r="T1026" s="27"/>
      <c r="U1026" s="24" t="str">
        <f>IF($K1026="N","",IF($K1026="Y",VLOOKUP($A1026,'Run1-3'!$A:$J,3,FALSE)))</f>
        <v/>
      </c>
      <c r="V1026" s="25" t="str">
        <f t="shared" si="163"/>
        <v/>
      </c>
      <c r="W1026" s="27"/>
      <c r="X1026" s="25" t="str">
        <f t="shared" si="159"/>
        <v>N/A</v>
      </c>
    </row>
    <row r="1027" spans="1:24" ht="15" customHeight="1" x14ac:dyDescent="0.3">
      <c r="A1027" s="12" t="str">
        <f t="shared" ref="A1027:A1090" si="164">E1027&amp;"-"&amp;F1027&amp;"-"&amp;H1027</f>
        <v>18-48575613-C-T</v>
      </c>
      <c r="B1027" s="11" t="s">
        <v>463</v>
      </c>
      <c r="C1027" s="6">
        <v>4.2099999999999999E-2</v>
      </c>
      <c r="D1027" s="6"/>
      <c r="E1027" s="6">
        <v>18</v>
      </c>
      <c r="F1027" s="6">
        <v>48575613</v>
      </c>
      <c r="G1027" s="6" t="s">
        <v>125</v>
      </c>
      <c r="H1027" s="6" t="s">
        <v>493</v>
      </c>
      <c r="I1027" s="6">
        <v>95</v>
      </c>
      <c r="K1027" s="19" t="str">
        <f t="shared" ref="K1027:K1090" si="165">IF(AND($C1027&lt;=0.25,C1027&gt;=0.05),"Y","N")</f>
        <v>N</v>
      </c>
      <c r="L1027" s="20" t="str">
        <f t="shared" ref="L1027:L1090" si="166">IF(K1027="Y",C1027,"")</f>
        <v/>
      </c>
      <c r="M1027" s="21" t="str">
        <f t="shared" ref="M1027:M1090" si="167">IF($L1027="","",IF(AND($L1027&gt;=0.05,$L1027&lt;0.1),"A",IF(AND($L1027&gt;=0.1,$L1027&lt;0.2),"B",IF(AND($L1027&gt;=0.2,$L1027&lt;=0.25),"C"))))</f>
        <v/>
      </c>
      <c r="N1027" s="22" t="str">
        <f t="shared" ref="N1027:N1090" si="168">IF($M1027="A",$L1027*$C$1+$F$1,IF($M1027="B",L1027*$D$1+$F$1,IF($M1027="C",L1027*$E$1+$F$1,"N/A")))</f>
        <v>N/A</v>
      </c>
      <c r="O1027" s="23" t="str">
        <f t="shared" si="160"/>
        <v/>
      </c>
      <c r="P1027" s="23" t="str">
        <f t="shared" si="161"/>
        <v/>
      </c>
      <c r="Q1027" s="27"/>
      <c r="R1027" s="24" t="str">
        <f>IF($K1027="N","",IF($K1027="Y",VLOOKUP($A1027,'Run1-2'!$A:$J,3,FALSE)))</f>
        <v/>
      </c>
      <c r="S1027" s="25" t="str">
        <f t="shared" si="162"/>
        <v/>
      </c>
      <c r="T1027" s="27"/>
      <c r="U1027" s="24" t="str">
        <f>IF($K1027="N","",IF($K1027="Y",VLOOKUP($A1027,'Run1-3'!$A:$J,3,FALSE)))</f>
        <v/>
      </c>
      <c r="V1027" s="25" t="str">
        <f t="shared" si="163"/>
        <v/>
      </c>
      <c r="W1027" s="27"/>
      <c r="X1027" s="25" t="str">
        <f t="shared" ref="X1027:X1090" si="169">IF($K1027="N","N/A",IF(AND($S1027="Y",$V1027="Y"),"Y","N"))</f>
        <v>N/A</v>
      </c>
    </row>
    <row r="1028" spans="1:24" ht="15" customHeight="1" x14ac:dyDescent="0.3">
      <c r="A1028" s="12" t="str">
        <f t="shared" si="164"/>
        <v>18-48575613-A</v>
      </c>
      <c r="B1028" s="11" t="s">
        <v>672</v>
      </c>
      <c r="C1028" s="6">
        <v>1.0500000000000001E-2</v>
      </c>
      <c r="D1028" s="6"/>
      <c r="E1028" s="6">
        <v>18</v>
      </c>
      <c r="F1028" s="6">
        <v>48575613</v>
      </c>
      <c r="G1028" s="6" t="s">
        <v>125</v>
      </c>
      <c r="H1028" s="6" t="s">
        <v>1082</v>
      </c>
      <c r="I1028" s="6">
        <v>95</v>
      </c>
      <c r="K1028" s="19" t="str">
        <f t="shared" si="165"/>
        <v>N</v>
      </c>
      <c r="L1028" s="20" t="str">
        <f t="shared" si="166"/>
        <v/>
      </c>
      <c r="M1028" s="21" t="str">
        <f t="shared" si="167"/>
        <v/>
      </c>
      <c r="N1028" s="22" t="str">
        <f t="shared" si="168"/>
        <v>N/A</v>
      </c>
      <c r="O1028" s="23" t="str">
        <f t="shared" ref="O1028:O1091" si="170">IF(L1028="","",IF((L1028-N1028)&lt;0.01,0.01,L1028-N1028))</f>
        <v/>
      </c>
      <c r="P1028" s="23" t="str">
        <f t="shared" ref="P1028:P1091" si="171">IF(L1028="","",L1028+N1028)</f>
        <v/>
      </c>
      <c r="Q1028" s="27"/>
      <c r="R1028" s="24" t="str">
        <f>IF($K1028="N","",IF($K1028="Y",VLOOKUP($A1028,'Run1-2'!$A:$J,3,FALSE)))</f>
        <v/>
      </c>
      <c r="S1028" s="25" t="str">
        <f t="shared" ref="S1028:S1091" si="172">IF($K1028="N","",IF(AND(R1028&gt;=$O1028,R1028&lt;=$P1028),"Y","N"))</f>
        <v/>
      </c>
      <c r="T1028" s="27"/>
      <c r="U1028" s="24" t="str">
        <f>IF($K1028="N","",IF($K1028="Y",VLOOKUP($A1028,'Run1-3'!$A:$J,3,FALSE)))</f>
        <v/>
      </c>
      <c r="V1028" s="25" t="str">
        <f t="shared" ref="V1028:V1091" si="173">IF($K1028="N","",IF(AND(U1028&gt;=$O1028,U1028&lt;=$P1028),"Y","N"))</f>
        <v/>
      </c>
      <c r="W1028" s="27"/>
      <c r="X1028" s="25" t="str">
        <f t="shared" si="169"/>
        <v>N/A</v>
      </c>
    </row>
    <row r="1029" spans="1:24" ht="15" customHeight="1" x14ac:dyDescent="0.3">
      <c r="A1029" s="12" t="str">
        <f t="shared" si="164"/>
        <v>18-48575614-C</v>
      </c>
      <c r="B1029" s="11" t="s">
        <v>91</v>
      </c>
      <c r="C1029" s="6">
        <v>2.35E-2</v>
      </c>
      <c r="D1029" s="6"/>
      <c r="E1029" s="6">
        <v>18</v>
      </c>
      <c r="F1029" s="6">
        <v>48575614</v>
      </c>
      <c r="G1029" s="6" t="s">
        <v>1177</v>
      </c>
      <c r="H1029" s="6" t="s">
        <v>125</v>
      </c>
      <c r="I1029" s="6">
        <v>85</v>
      </c>
      <c r="K1029" s="19" t="str">
        <f t="shared" si="165"/>
        <v>N</v>
      </c>
      <c r="L1029" s="20" t="str">
        <f t="shared" si="166"/>
        <v/>
      </c>
      <c r="M1029" s="21" t="str">
        <f t="shared" si="167"/>
        <v/>
      </c>
      <c r="N1029" s="22" t="str">
        <f t="shared" si="168"/>
        <v>N/A</v>
      </c>
      <c r="O1029" s="23" t="str">
        <f t="shared" si="170"/>
        <v/>
      </c>
      <c r="P1029" s="23" t="str">
        <f t="shared" si="171"/>
        <v/>
      </c>
      <c r="Q1029" s="27"/>
      <c r="R1029" s="24" t="str">
        <f>IF($K1029="N","",IF($K1029="Y",VLOOKUP($A1029,'Run1-2'!$A:$J,3,FALSE)))</f>
        <v/>
      </c>
      <c r="S1029" s="25" t="str">
        <f t="shared" si="172"/>
        <v/>
      </c>
      <c r="T1029" s="27"/>
      <c r="U1029" s="24" t="str">
        <f>IF($K1029="N","",IF($K1029="Y",VLOOKUP($A1029,'Run1-3'!$A:$J,3,FALSE)))</f>
        <v/>
      </c>
      <c r="V1029" s="25" t="str">
        <f t="shared" si="173"/>
        <v/>
      </c>
      <c r="W1029" s="27"/>
      <c r="X1029" s="25" t="str">
        <f t="shared" si="169"/>
        <v>N/A</v>
      </c>
    </row>
    <row r="1030" spans="1:24" ht="15" customHeight="1" x14ac:dyDescent="0.3">
      <c r="A1030" s="12" t="str">
        <f t="shared" si="164"/>
        <v>18-48575626-A</v>
      </c>
      <c r="B1030" s="11" t="s">
        <v>306</v>
      </c>
      <c r="C1030" s="6">
        <v>1.04E-2</v>
      </c>
      <c r="D1030" s="6"/>
      <c r="E1030" s="6">
        <v>18</v>
      </c>
      <c r="F1030" s="6">
        <v>48575626</v>
      </c>
      <c r="G1030" s="6" t="s">
        <v>187</v>
      </c>
      <c r="H1030" s="6" t="s">
        <v>1082</v>
      </c>
      <c r="I1030" s="6">
        <v>96</v>
      </c>
      <c r="K1030" s="19" t="str">
        <f t="shared" si="165"/>
        <v>N</v>
      </c>
      <c r="L1030" s="20" t="str">
        <f t="shared" si="166"/>
        <v/>
      </c>
      <c r="M1030" s="21" t="str">
        <f t="shared" si="167"/>
        <v/>
      </c>
      <c r="N1030" s="22" t="str">
        <f t="shared" si="168"/>
        <v>N/A</v>
      </c>
      <c r="O1030" s="23" t="str">
        <f t="shared" si="170"/>
        <v/>
      </c>
      <c r="P1030" s="23" t="str">
        <f t="shared" si="171"/>
        <v/>
      </c>
      <c r="Q1030" s="27"/>
      <c r="R1030" s="24" t="str">
        <f>IF($K1030="N","",IF($K1030="Y",VLOOKUP($A1030,'Run1-2'!$A:$J,3,FALSE)))</f>
        <v/>
      </c>
      <c r="S1030" s="25" t="str">
        <f t="shared" si="172"/>
        <v/>
      </c>
      <c r="T1030" s="27"/>
      <c r="U1030" s="24" t="str">
        <f>IF($K1030="N","",IF($K1030="Y",VLOOKUP($A1030,'Run1-3'!$A:$J,3,FALSE)))</f>
        <v/>
      </c>
      <c r="V1030" s="25" t="str">
        <f t="shared" si="173"/>
        <v/>
      </c>
      <c r="W1030" s="27"/>
      <c r="X1030" s="25" t="str">
        <f t="shared" si="169"/>
        <v>N/A</v>
      </c>
    </row>
    <row r="1031" spans="1:24" ht="15" customHeight="1" x14ac:dyDescent="0.3">
      <c r="A1031" s="12" t="str">
        <f t="shared" si="164"/>
        <v>18-48575629-T+T</v>
      </c>
      <c r="B1031" s="11" t="s">
        <v>1081</v>
      </c>
      <c r="C1031" s="6">
        <v>1.04E-2</v>
      </c>
      <c r="D1031" s="6"/>
      <c r="E1031" s="6">
        <v>18</v>
      </c>
      <c r="F1031" s="6">
        <v>48575629</v>
      </c>
      <c r="G1031" s="6" t="s">
        <v>1177</v>
      </c>
      <c r="H1031" s="6" t="s">
        <v>997</v>
      </c>
      <c r="I1031" s="6">
        <v>96</v>
      </c>
      <c r="K1031" s="19" t="str">
        <f t="shared" si="165"/>
        <v>N</v>
      </c>
      <c r="L1031" s="20" t="str">
        <f t="shared" si="166"/>
        <v/>
      </c>
      <c r="M1031" s="21" t="str">
        <f t="shared" si="167"/>
        <v/>
      </c>
      <c r="N1031" s="22" t="str">
        <f t="shared" si="168"/>
        <v>N/A</v>
      </c>
      <c r="O1031" s="23" t="str">
        <f t="shared" si="170"/>
        <v/>
      </c>
      <c r="P1031" s="23" t="str">
        <f t="shared" si="171"/>
        <v/>
      </c>
      <c r="Q1031" s="27"/>
      <c r="R1031" s="24" t="str">
        <f>IF($K1031="N","",IF($K1031="Y",VLOOKUP($A1031,'Run1-2'!$A:$J,3,FALSE)))</f>
        <v/>
      </c>
      <c r="S1031" s="25" t="str">
        <f t="shared" si="172"/>
        <v/>
      </c>
      <c r="T1031" s="27"/>
      <c r="U1031" s="24" t="str">
        <f>IF($K1031="N","",IF($K1031="Y",VLOOKUP($A1031,'Run1-3'!$A:$J,3,FALSE)))</f>
        <v/>
      </c>
      <c r="V1031" s="25" t="str">
        <f t="shared" si="173"/>
        <v/>
      </c>
      <c r="W1031" s="27"/>
      <c r="X1031" s="25" t="str">
        <f t="shared" si="169"/>
        <v>N/A</v>
      </c>
    </row>
    <row r="1032" spans="1:24" ht="15" customHeight="1" x14ac:dyDescent="0.3">
      <c r="A1032" s="12" t="str">
        <f t="shared" si="164"/>
        <v>18-48575636-T-C</v>
      </c>
      <c r="B1032" s="11" t="s">
        <v>481</v>
      </c>
      <c r="C1032" s="6">
        <v>1.0999999999999999E-2</v>
      </c>
      <c r="D1032" s="6" t="s">
        <v>1540</v>
      </c>
      <c r="E1032" s="6">
        <v>18</v>
      </c>
      <c r="F1032" s="6">
        <v>48575636</v>
      </c>
      <c r="G1032" s="6" t="s">
        <v>1177</v>
      </c>
      <c r="H1032" s="6" t="s">
        <v>551</v>
      </c>
      <c r="I1032" s="6">
        <v>91</v>
      </c>
      <c r="K1032" s="19" t="str">
        <f t="shared" si="165"/>
        <v>N</v>
      </c>
      <c r="L1032" s="20" t="str">
        <f t="shared" si="166"/>
        <v/>
      </c>
      <c r="M1032" s="21" t="str">
        <f t="shared" si="167"/>
        <v/>
      </c>
      <c r="N1032" s="22" t="str">
        <f t="shared" si="168"/>
        <v>N/A</v>
      </c>
      <c r="O1032" s="23" t="str">
        <f t="shared" si="170"/>
        <v/>
      </c>
      <c r="P1032" s="23" t="str">
        <f t="shared" si="171"/>
        <v/>
      </c>
      <c r="Q1032" s="27"/>
      <c r="R1032" s="24" t="str">
        <f>IF($K1032="N","",IF($K1032="Y",VLOOKUP($A1032,'Run1-2'!$A:$J,3,FALSE)))</f>
        <v/>
      </c>
      <c r="S1032" s="25" t="str">
        <f t="shared" si="172"/>
        <v/>
      </c>
      <c r="T1032" s="27"/>
      <c r="U1032" s="24" t="str">
        <f>IF($K1032="N","",IF($K1032="Y",VLOOKUP($A1032,'Run1-3'!$A:$J,3,FALSE)))</f>
        <v/>
      </c>
      <c r="V1032" s="25" t="str">
        <f t="shared" si="173"/>
        <v/>
      </c>
      <c r="W1032" s="27"/>
      <c r="X1032" s="25" t="str">
        <f t="shared" si="169"/>
        <v>N/A</v>
      </c>
    </row>
    <row r="1033" spans="1:24" ht="15" customHeight="1" x14ac:dyDescent="0.3">
      <c r="A1033" s="12" t="str">
        <f t="shared" si="164"/>
        <v>18-48575638-A+T</v>
      </c>
      <c r="B1033" s="11" t="s">
        <v>694</v>
      </c>
      <c r="C1033" s="6">
        <v>2.0199999999999999E-2</v>
      </c>
      <c r="D1033" s="6"/>
      <c r="E1033" s="6">
        <v>18</v>
      </c>
      <c r="F1033" s="6">
        <v>48575638</v>
      </c>
      <c r="G1033" s="6" t="s">
        <v>1082</v>
      </c>
      <c r="H1033" s="6" t="s">
        <v>1191</v>
      </c>
      <c r="I1033" s="6">
        <v>99</v>
      </c>
      <c r="K1033" s="19" t="str">
        <f t="shared" si="165"/>
        <v>N</v>
      </c>
      <c r="L1033" s="20" t="str">
        <f t="shared" si="166"/>
        <v/>
      </c>
      <c r="M1033" s="21" t="str">
        <f t="shared" si="167"/>
        <v/>
      </c>
      <c r="N1033" s="22" t="str">
        <f t="shared" si="168"/>
        <v>N/A</v>
      </c>
      <c r="O1033" s="23" t="str">
        <f t="shared" si="170"/>
        <v/>
      </c>
      <c r="P1033" s="23" t="str">
        <f t="shared" si="171"/>
        <v/>
      </c>
      <c r="Q1033" s="27"/>
      <c r="R1033" s="24" t="str">
        <f>IF($K1033="N","",IF($K1033="Y",VLOOKUP($A1033,'Run1-2'!$A:$J,3,FALSE)))</f>
        <v/>
      </c>
      <c r="S1033" s="25" t="str">
        <f t="shared" si="172"/>
        <v/>
      </c>
      <c r="T1033" s="27"/>
      <c r="U1033" s="24" t="str">
        <f>IF($K1033="N","",IF($K1033="Y",VLOOKUP($A1033,'Run1-3'!$A:$J,3,FALSE)))</f>
        <v/>
      </c>
      <c r="V1033" s="25" t="str">
        <f t="shared" si="173"/>
        <v/>
      </c>
      <c r="W1033" s="27"/>
      <c r="X1033" s="25" t="str">
        <f t="shared" si="169"/>
        <v>N/A</v>
      </c>
    </row>
    <row r="1034" spans="1:24" ht="15" customHeight="1" x14ac:dyDescent="0.3">
      <c r="A1034" s="12" t="str">
        <f t="shared" si="164"/>
        <v>18-48575642-G-T</v>
      </c>
      <c r="B1034" s="11" t="s">
        <v>924</v>
      </c>
      <c r="C1034" s="6">
        <v>0.01</v>
      </c>
      <c r="D1034" s="6"/>
      <c r="E1034" s="6">
        <v>18</v>
      </c>
      <c r="F1034" s="6">
        <v>48575642</v>
      </c>
      <c r="G1034" s="6" t="s">
        <v>187</v>
      </c>
      <c r="H1034" s="6" t="s">
        <v>680</v>
      </c>
      <c r="I1034" s="6">
        <v>100</v>
      </c>
      <c r="K1034" s="19" t="str">
        <f t="shared" si="165"/>
        <v>N</v>
      </c>
      <c r="L1034" s="20" t="str">
        <f t="shared" si="166"/>
        <v/>
      </c>
      <c r="M1034" s="21" t="str">
        <f t="shared" si="167"/>
        <v/>
      </c>
      <c r="N1034" s="22" t="str">
        <f t="shared" si="168"/>
        <v>N/A</v>
      </c>
      <c r="O1034" s="23" t="str">
        <f t="shared" si="170"/>
        <v/>
      </c>
      <c r="P1034" s="23" t="str">
        <f t="shared" si="171"/>
        <v/>
      </c>
      <c r="Q1034" s="27"/>
      <c r="R1034" s="24" t="str">
        <f>IF($K1034="N","",IF($K1034="Y",VLOOKUP($A1034,'Run1-2'!$A:$J,3,FALSE)))</f>
        <v/>
      </c>
      <c r="S1034" s="25" t="str">
        <f t="shared" si="172"/>
        <v/>
      </c>
      <c r="T1034" s="27"/>
      <c r="U1034" s="24" t="str">
        <f>IF($K1034="N","",IF($K1034="Y",VLOOKUP($A1034,'Run1-3'!$A:$J,3,FALSE)))</f>
        <v/>
      </c>
      <c r="V1034" s="25" t="str">
        <f t="shared" si="173"/>
        <v/>
      </c>
      <c r="W1034" s="27"/>
      <c r="X1034" s="25" t="str">
        <f t="shared" si="169"/>
        <v>N/A</v>
      </c>
    </row>
    <row r="1035" spans="1:24" ht="15" customHeight="1" x14ac:dyDescent="0.3">
      <c r="A1035" s="12" t="str">
        <f t="shared" si="164"/>
        <v>18-48575644-C</v>
      </c>
      <c r="B1035" s="11" t="s">
        <v>1142</v>
      </c>
      <c r="C1035" s="6">
        <v>1.01E-2</v>
      </c>
      <c r="D1035" s="6"/>
      <c r="E1035" s="6">
        <v>18</v>
      </c>
      <c r="F1035" s="6">
        <v>48575644</v>
      </c>
      <c r="G1035" s="6" t="s">
        <v>1177</v>
      </c>
      <c r="H1035" s="6" t="s">
        <v>125</v>
      </c>
      <c r="I1035" s="6">
        <v>99</v>
      </c>
      <c r="K1035" s="19" t="str">
        <f t="shared" si="165"/>
        <v>N</v>
      </c>
      <c r="L1035" s="20" t="str">
        <f t="shared" si="166"/>
        <v/>
      </c>
      <c r="M1035" s="21" t="str">
        <f t="shared" si="167"/>
        <v/>
      </c>
      <c r="N1035" s="22" t="str">
        <f t="shared" si="168"/>
        <v>N/A</v>
      </c>
      <c r="O1035" s="23" t="str">
        <f t="shared" si="170"/>
        <v/>
      </c>
      <c r="P1035" s="23" t="str">
        <f t="shared" si="171"/>
        <v/>
      </c>
      <c r="Q1035" s="27"/>
      <c r="R1035" s="24" t="str">
        <f>IF($K1035="N","",IF($K1035="Y",VLOOKUP($A1035,'Run1-2'!$A:$J,3,FALSE)))</f>
        <v/>
      </c>
      <c r="S1035" s="25" t="str">
        <f t="shared" si="172"/>
        <v/>
      </c>
      <c r="T1035" s="27"/>
      <c r="U1035" s="24" t="str">
        <f>IF($K1035="N","",IF($K1035="Y",VLOOKUP($A1035,'Run1-3'!$A:$J,3,FALSE)))</f>
        <v/>
      </c>
      <c r="V1035" s="25" t="str">
        <f t="shared" si="173"/>
        <v/>
      </c>
      <c r="W1035" s="27"/>
      <c r="X1035" s="25" t="str">
        <f t="shared" si="169"/>
        <v>N/A</v>
      </c>
    </row>
    <row r="1036" spans="1:24" ht="15" customHeight="1" x14ac:dyDescent="0.3">
      <c r="A1036" s="12" t="str">
        <f t="shared" si="164"/>
        <v>18-48575648-T</v>
      </c>
      <c r="B1036" s="11" t="s">
        <v>547</v>
      </c>
      <c r="C1036" s="6">
        <v>1.03E-2</v>
      </c>
      <c r="D1036" s="6"/>
      <c r="E1036" s="6">
        <v>18</v>
      </c>
      <c r="F1036" s="6">
        <v>48575648</v>
      </c>
      <c r="G1036" s="6" t="s">
        <v>125</v>
      </c>
      <c r="H1036" s="6" t="s">
        <v>1177</v>
      </c>
      <c r="I1036" s="6">
        <v>97</v>
      </c>
      <c r="K1036" s="19" t="str">
        <f t="shared" si="165"/>
        <v>N</v>
      </c>
      <c r="L1036" s="20" t="str">
        <f t="shared" si="166"/>
        <v/>
      </c>
      <c r="M1036" s="21" t="str">
        <f t="shared" si="167"/>
        <v/>
      </c>
      <c r="N1036" s="22" t="str">
        <f t="shared" si="168"/>
        <v>N/A</v>
      </c>
      <c r="O1036" s="23" t="str">
        <f t="shared" si="170"/>
        <v/>
      </c>
      <c r="P1036" s="23" t="str">
        <f t="shared" si="171"/>
        <v/>
      </c>
      <c r="Q1036" s="27"/>
      <c r="R1036" s="24" t="str">
        <f>IF($K1036="N","",IF($K1036="Y",VLOOKUP($A1036,'Run1-2'!$A:$J,3,FALSE)))</f>
        <v/>
      </c>
      <c r="S1036" s="25" t="str">
        <f t="shared" si="172"/>
        <v/>
      </c>
      <c r="T1036" s="27"/>
      <c r="U1036" s="24" t="str">
        <f>IF($K1036="N","",IF($K1036="Y",VLOOKUP($A1036,'Run1-3'!$A:$J,3,FALSE)))</f>
        <v/>
      </c>
      <c r="V1036" s="25" t="str">
        <f t="shared" si="173"/>
        <v/>
      </c>
      <c r="W1036" s="27"/>
      <c r="X1036" s="25" t="str">
        <f t="shared" si="169"/>
        <v>N/A</v>
      </c>
    </row>
    <row r="1037" spans="1:24" ht="15" customHeight="1" x14ac:dyDescent="0.3">
      <c r="A1037" s="12" t="str">
        <f t="shared" si="164"/>
        <v>18-48575649-T</v>
      </c>
      <c r="B1037" s="11" t="s">
        <v>764</v>
      </c>
      <c r="C1037" s="6">
        <v>3.1300000000000001E-2</v>
      </c>
      <c r="D1037" s="6"/>
      <c r="E1037" s="6">
        <v>18</v>
      </c>
      <c r="F1037" s="6">
        <v>48575649</v>
      </c>
      <c r="G1037" s="6" t="s">
        <v>125</v>
      </c>
      <c r="H1037" s="6" t="s">
        <v>1177</v>
      </c>
      <c r="I1037" s="6">
        <v>96</v>
      </c>
      <c r="K1037" s="19" t="str">
        <f t="shared" si="165"/>
        <v>N</v>
      </c>
      <c r="L1037" s="20" t="str">
        <f t="shared" si="166"/>
        <v/>
      </c>
      <c r="M1037" s="21" t="str">
        <f t="shared" si="167"/>
        <v/>
      </c>
      <c r="N1037" s="22" t="str">
        <f t="shared" si="168"/>
        <v>N/A</v>
      </c>
      <c r="O1037" s="23" t="str">
        <f t="shared" si="170"/>
        <v/>
      </c>
      <c r="P1037" s="23" t="str">
        <f t="shared" si="171"/>
        <v/>
      </c>
      <c r="Q1037" s="27"/>
      <c r="R1037" s="24" t="str">
        <f>IF($K1037="N","",IF($K1037="Y",VLOOKUP($A1037,'Run1-2'!$A:$J,3,FALSE)))</f>
        <v/>
      </c>
      <c r="S1037" s="25" t="str">
        <f t="shared" si="172"/>
        <v/>
      </c>
      <c r="T1037" s="27"/>
      <c r="U1037" s="24" t="str">
        <f>IF($K1037="N","",IF($K1037="Y",VLOOKUP($A1037,'Run1-3'!$A:$J,3,FALSE)))</f>
        <v/>
      </c>
      <c r="V1037" s="25" t="str">
        <f t="shared" si="173"/>
        <v/>
      </c>
      <c r="W1037" s="27"/>
      <c r="X1037" s="25" t="str">
        <f t="shared" si="169"/>
        <v>N/A</v>
      </c>
    </row>
    <row r="1038" spans="1:24" ht="15" customHeight="1" x14ac:dyDescent="0.3">
      <c r="A1038" s="12" t="str">
        <f t="shared" si="164"/>
        <v>18-48575650-T</v>
      </c>
      <c r="B1038" s="11" t="s">
        <v>988</v>
      </c>
      <c r="C1038" s="6">
        <v>1.3299999999999999E-2</v>
      </c>
      <c r="D1038" s="6"/>
      <c r="E1038" s="6">
        <v>18</v>
      </c>
      <c r="F1038" s="6">
        <v>48575650</v>
      </c>
      <c r="G1038" s="6" t="s">
        <v>125</v>
      </c>
      <c r="H1038" s="6" t="s">
        <v>1177</v>
      </c>
      <c r="I1038" s="6">
        <v>75</v>
      </c>
      <c r="K1038" s="19" t="str">
        <f t="shared" si="165"/>
        <v>N</v>
      </c>
      <c r="L1038" s="20" t="str">
        <f t="shared" si="166"/>
        <v/>
      </c>
      <c r="M1038" s="21" t="str">
        <f t="shared" si="167"/>
        <v/>
      </c>
      <c r="N1038" s="22" t="str">
        <f t="shared" si="168"/>
        <v>N/A</v>
      </c>
      <c r="O1038" s="23" t="str">
        <f t="shared" si="170"/>
        <v/>
      </c>
      <c r="P1038" s="23" t="str">
        <f t="shared" si="171"/>
        <v/>
      </c>
      <c r="Q1038" s="27"/>
      <c r="R1038" s="24" t="str">
        <f>IF($K1038="N","",IF($K1038="Y",VLOOKUP($A1038,'Run1-2'!$A:$J,3,FALSE)))</f>
        <v/>
      </c>
      <c r="S1038" s="25" t="str">
        <f t="shared" si="172"/>
        <v/>
      </c>
      <c r="T1038" s="27"/>
      <c r="U1038" s="24" t="str">
        <f>IF($K1038="N","",IF($K1038="Y",VLOOKUP($A1038,'Run1-3'!$A:$J,3,FALSE)))</f>
        <v/>
      </c>
      <c r="V1038" s="25" t="str">
        <f t="shared" si="173"/>
        <v/>
      </c>
      <c r="W1038" s="27"/>
      <c r="X1038" s="25" t="str">
        <f t="shared" si="169"/>
        <v>N/A</v>
      </c>
    </row>
    <row r="1039" spans="1:24" ht="15" customHeight="1" x14ac:dyDescent="0.3">
      <c r="A1039" s="12" t="str">
        <f t="shared" si="164"/>
        <v>18-48575650-C+T</v>
      </c>
      <c r="B1039" s="11" t="s">
        <v>1205</v>
      </c>
      <c r="C1039" s="6">
        <v>1.3299999999999999E-2</v>
      </c>
      <c r="D1039" s="6"/>
      <c r="E1039" s="6">
        <v>18</v>
      </c>
      <c r="F1039" s="6">
        <v>48575650</v>
      </c>
      <c r="G1039" s="6" t="s">
        <v>125</v>
      </c>
      <c r="H1039" s="6" t="s">
        <v>1283</v>
      </c>
      <c r="I1039" s="6">
        <v>75</v>
      </c>
      <c r="K1039" s="19" t="str">
        <f t="shared" si="165"/>
        <v>N</v>
      </c>
      <c r="L1039" s="20" t="str">
        <f t="shared" si="166"/>
        <v/>
      </c>
      <c r="M1039" s="21" t="str">
        <f t="shared" si="167"/>
        <v/>
      </c>
      <c r="N1039" s="22" t="str">
        <f t="shared" si="168"/>
        <v>N/A</v>
      </c>
      <c r="O1039" s="23" t="str">
        <f t="shared" si="170"/>
        <v/>
      </c>
      <c r="P1039" s="23" t="str">
        <f t="shared" si="171"/>
        <v/>
      </c>
      <c r="Q1039" s="27"/>
      <c r="R1039" s="24" t="str">
        <f>IF($K1039="N","",IF($K1039="Y",VLOOKUP($A1039,'Run1-2'!$A:$J,3,FALSE)))</f>
        <v/>
      </c>
      <c r="S1039" s="25" t="str">
        <f t="shared" si="172"/>
        <v/>
      </c>
      <c r="T1039" s="27"/>
      <c r="U1039" s="24" t="str">
        <f>IF($K1039="N","",IF($K1039="Y",VLOOKUP($A1039,'Run1-3'!$A:$J,3,FALSE)))</f>
        <v/>
      </c>
      <c r="V1039" s="25" t="str">
        <f t="shared" si="173"/>
        <v/>
      </c>
      <c r="W1039" s="27"/>
      <c r="X1039" s="25" t="str">
        <f t="shared" si="169"/>
        <v>N/A</v>
      </c>
    </row>
    <row r="1040" spans="1:24" ht="15" customHeight="1" x14ac:dyDescent="0.3">
      <c r="A1040" s="12" t="str">
        <f t="shared" si="164"/>
        <v>18-48575653-T+TCCCCCTTTA</v>
      </c>
      <c r="B1040" s="11" t="s">
        <v>608</v>
      </c>
      <c r="C1040" s="6">
        <v>1.23E-2</v>
      </c>
      <c r="D1040" s="6"/>
      <c r="E1040" s="6">
        <v>18</v>
      </c>
      <c r="F1040" s="6">
        <v>48575653</v>
      </c>
      <c r="G1040" s="6" t="s">
        <v>1177</v>
      </c>
      <c r="H1040" s="6" t="s">
        <v>1541</v>
      </c>
      <c r="I1040" s="6">
        <v>81</v>
      </c>
      <c r="K1040" s="19" t="str">
        <f t="shared" si="165"/>
        <v>N</v>
      </c>
      <c r="L1040" s="20" t="str">
        <f t="shared" si="166"/>
        <v/>
      </c>
      <c r="M1040" s="21" t="str">
        <f t="shared" si="167"/>
        <v/>
      </c>
      <c r="N1040" s="22" t="str">
        <f t="shared" si="168"/>
        <v>N/A</v>
      </c>
      <c r="O1040" s="23" t="str">
        <f t="shared" si="170"/>
        <v/>
      </c>
      <c r="P1040" s="23" t="str">
        <f t="shared" si="171"/>
        <v/>
      </c>
      <c r="Q1040" s="27"/>
      <c r="R1040" s="24" t="str">
        <f>IF($K1040="N","",IF($K1040="Y",VLOOKUP($A1040,'Run1-2'!$A:$J,3,FALSE)))</f>
        <v/>
      </c>
      <c r="S1040" s="25" t="str">
        <f t="shared" si="172"/>
        <v/>
      </c>
      <c r="T1040" s="27"/>
      <c r="U1040" s="24" t="str">
        <f>IF($K1040="N","",IF($K1040="Y",VLOOKUP($A1040,'Run1-3'!$A:$J,3,FALSE)))</f>
        <v/>
      </c>
      <c r="V1040" s="25" t="str">
        <f t="shared" si="173"/>
        <v/>
      </c>
      <c r="W1040" s="27"/>
      <c r="X1040" s="25" t="str">
        <f t="shared" si="169"/>
        <v>N/A</v>
      </c>
    </row>
    <row r="1041" spans="1:24" ht="15" customHeight="1" x14ac:dyDescent="0.3">
      <c r="A1041" s="12" t="str">
        <f t="shared" si="164"/>
        <v>18-48575656-C</v>
      </c>
      <c r="B1041" s="11" t="s">
        <v>1376</v>
      </c>
      <c r="C1041" s="6">
        <v>1.2500000000000001E-2</v>
      </c>
      <c r="D1041" s="6"/>
      <c r="E1041" s="6">
        <v>18</v>
      </c>
      <c r="F1041" s="6">
        <v>48575656</v>
      </c>
      <c r="G1041" s="6" t="s">
        <v>1082</v>
      </c>
      <c r="H1041" s="6" t="s">
        <v>125</v>
      </c>
      <c r="I1041" s="6">
        <v>80</v>
      </c>
      <c r="K1041" s="19" t="str">
        <f t="shared" si="165"/>
        <v>N</v>
      </c>
      <c r="L1041" s="20" t="str">
        <f t="shared" si="166"/>
        <v/>
      </c>
      <c r="M1041" s="21" t="str">
        <f t="shared" si="167"/>
        <v/>
      </c>
      <c r="N1041" s="22" t="str">
        <f t="shared" si="168"/>
        <v>N/A</v>
      </c>
      <c r="O1041" s="23" t="str">
        <f t="shared" si="170"/>
        <v/>
      </c>
      <c r="P1041" s="23" t="str">
        <f t="shared" si="171"/>
        <v/>
      </c>
      <c r="Q1041" s="27"/>
      <c r="R1041" s="24" t="str">
        <f>IF($K1041="N","",IF($K1041="Y",VLOOKUP($A1041,'Run1-2'!$A:$J,3,FALSE)))</f>
        <v/>
      </c>
      <c r="S1041" s="25" t="str">
        <f t="shared" si="172"/>
        <v/>
      </c>
      <c r="T1041" s="27"/>
      <c r="U1041" s="24" t="str">
        <f>IF($K1041="N","",IF($K1041="Y",VLOOKUP($A1041,'Run1-3'!$A:$J,3,FALSE)))</f>
        <v/>
      </c>
      <c r="V1041" s="25" t="str">
        <f t="shared" si="173"/>
        <v/>
      </c>
      <c r="W1041" s="27"/>
      <c r="X1041" s="25" t="str">
        <f t="shared" si="169"/>
        <v>N/A</v>
      </c>
    </row>
    <row r="1042" spans="1:24" ht="15" customHeight="1" x14ac:dyDescent="0.3">
      <c r="A1042" s="12" t="str">
        <f t="shared" si="164"/>
        <v>18-48575657-C+CAATTTA</v>
      </c>
      <c r="B1042" s="11" t="s">
        <v>202</v>
      </c>
      <c r="C1042" s="6">
        <v>1.11E-2</v>
      </c>
      <c r="D1042" s="6"/>
      <c r="E1042" s="6">
        <v>18</v>
      </c>
      <c r="F1042" s="6">
        <v>48575657</v>
      </c>
      <c r="G1042" s="6" t="s">
        <v>125</v>
      </c>
      <c r="H1042" s="6" t="s">
        <v>1542</v>
      </c>
      <c r="I1042" s="6">
        <v>90</v>
      </c>
      <c r="K1042" s="19" t="str">
        <f t="shared" si="165"/>
        <v>N</v>
      </c>
      <c r="L1042" s="20" t="str">
        <f t="shared" si="166"/>
        <v/>
      </c>
      <c r="M1042" s="21" t="str">
        <f t="shared" si="167"/>
        <v/>
      </c>
      <c r="N1042" s="22" t="str">
        <f t="shared" si="168"/>
        <v>N/A</v>
      </c>
      <c r="O1042" s="23" t="str">
        <f t="shared" si="170"/>
        <v/>
      </c>
      <c r="P1042" s="23" t="str">
        <f t="shared" si="171"/>
        <v/>
      </c>
      <c r="Q1042" s="27"/>
      <c r="R1042" s="24" t="str">
        <f>IF($K1042="N","",IF($K1042="Y",VLOOKUP($A1042,'Run1-2'!$A:$J,3,FALSE)))</f>
        <v/>
      </c>
      <c r="S1042" s="25" t="str">
        <f t="shared" si="172"/>
        <v/>
      </c>
      <c r="T1042" s="27"/>
      <c r="U1042" s="24" t="str">
        <f>IF($K1042="N","",IF($K1042="Y",VLOOKUP($A1042,'Run1-3'!$A:$J,3,FALSE)))</f>
        <v/>
      </c>
      <c r="V1042" s="25" t="str">
        <f t="shared" si="173"/>
        <v/>
      </c>
      <c r="W1042" s="27"/>
      <c r="X1042" s="25" t="str">
        <f t="shared" si="169"/>
        <v>N/A</v>
      </c>
    </row>
    <row r="1043" spans="1:24" ht="15" customHeight="1" x14ac:dyDescent="0.3">
      <c r="A1043" s="12" t="str">
        <f t="shared" si="164"/>
        <v>18-48575657-C-A</v>
      </c>
      <c r="B1043" s="11" t="s">
        <v>1014</v>
      </c>
      <c r="C1043" s="6">
        <v>1.11E-2</v>
      </c>
      <c r="D1043" s="6"/>
      <c r="E1043" s="6">
        <v>18</v>
      </c>
      <c r="F1043" s="6">
        <v>48575657</v>
      </c>
      <c r="G1043" s="6" t="s">
        <v>125</v>
      </c>
      <c r="H1043" s="6" t="s">
        <v>403</v>
      </c>
      <c r="I1043" s="6">
        <v>90</v>
      </c>
      <c r="K1043" s="19" t="str">
        <f t="shared" si="165"/>
        <v>N</v>
      </c>
      <c r="L1043" s="20" t="str">
        <f t="shared" si="166"/>
        <v/>
      </c>
      <c r="M1043" s="21" t="str">
        <f t="shared" si="167"/>
        <v/>
      </c>
      <c r="N1043" s="22" t="str">
        <f t="shared" si="168"/>
        <v>N/A</v>
      </c>
      <c r="O1043" s="23" t="str">
        <f t="shared" si="170"/>
        <v/>
      </c>
      <c r="P1043" s="23" t="str">
        <f t="shared" si="171"/>
        <v/>
      </c>
      <c r="Q1043" s="27"/>
      <c r="R1043" s="24" t="str">
        <f>IF($K1043="N","",IF($K1043="Y",VLOOKUP($A1043,'Run1-2'!$A:$J,3,FALSE)))</f>
        <v/>
      </c>
      <c r="S1043" s="25" t="str">
        <f t="shared" si="172"/>
        <v/>
      </c>
      <c r="T1043" s="27"/>
      <c r="U1043" s="24" t="str">
        <f>IF($K1043="N","",IF($K1043="Y",VLOOKUP($A1043,'Run1-3'!$A:$J,3,FALSE)))</f>
        <v/>
      </c>
      <c r="V1043" s="25" t="str">
        <f t="shared" si="173"/>
        <v/>
      </c>
      <c r="W1043" s="27"/>
      <c r="X1043" s="25" t="str">
        <f t="shared" si="169"/>
        <v>N/A</v>
      </c>
    </row>
    <row r="1044" spans="1:24" ht="15" customHeight="1" x14ac:dyDescent="0.3">
      <c r="A1044" s="12" t="str">
        <f t="shared" si="164"/>
        <v>18-48575662-G</v>
      </c>
      <c r="B1044" s="11" t="s">
        <v>1228</v>
      </c>
      <c r="C1044" s="6">
        <v>1.14E-2</v>
      </c>
      <c r="D1044" s="6"/>
      <c r="E1044" s="6">
        <v>18</v>
      </c>
      <c r="F1044" s="6">
        <v>48575662</v>
      </c>
      <c r="G1044" s="6" t="s">
        <v>1082</v>
      </c>
      <c r="H1044" s="6" t="s">
        <v>187</v>
      </c>
      <c r="I1044" s="6">
        <v>88</v>
      </c>
      <c r="K1044" s="19" t="str">
        <f t="shared" si="165"/>
        <v>N</v>
      </c>
      <c r="L1044" s="20" t="str">
        <f t="shared" si="166"/>
        <v/>
      </c>
      <c r="M1044" s="21" t="str">
        <f t="shared" si="167"/>
        <v/>
      </c>
      <c r="N1044" s="22" t="str">
        <f t="shared" si="168"/>
        <v>N/A</v>
      </c>
      <c r="O1044" s="23" t="str">
        <f t="shared" si="170"/>
        <v/>
      </c>
      <c r="P1044" s="23" t="str">
        <f t="shared" si="171"/>
        <v/>
      </c>
      <c r="Q1044" s="27"/>
      <c r="R1044" s="24" t="str">
        <f>IF($K1044="N","",IF($K1044="Y",VLOOKUP($A1044,'Run1-2'!$A:$J,3,FALSE)))</f>
        <v/>
      </c>
      <c r="S1044" s="25" t="str">
        <f t="shared" si="172"/>
        <v/>
      </c>
      <c r="T1044" s="27"/>
      <c r="U1044" s="24" t="str">
        <f>IF($K1044="N","",IF($K1044="Y",VLOOKUP($A1044,'Run1-3'!$A:$J,3,FALSE)))</f>
        <v/>
      </c>
      <c r="V1044" s="25" t="str">
        <f t="shared" si="173"/>
        <v/>
      </c>
      <c r="W1044" s="27"/>
      <c r="X1044" s="25" t="str">
        <f t="shared" si="169"/>
        <v>N/A</v>
      </c>
    </row>
    <row r="1045" spans="1:24" ht="15" customHeight="1" x14ac:dyDescent="0.3">
      <c r="A1045" s="12" t="str">
        <f t="shared" si="164"/>
        <v>18-48575674-A</v>
      </c>
      <c r="B1045" s="11" t="s">
        <v>54</v>
      </c>
      <c r="C1045" s="6">
        <v>1.1900000000000001E-2</v>
      </c>
      <c r="D1045" s="6"/>
      <c r="E1045" s="6">
        <v>18</v>
      </c>
      <c r="F1045" s="6">
        <v>48575674</v>
      </c>
      <c r="G1045" s="6" t="s">
        <v>187</v>
      </c>
      <c r="H1045" s="6" t="s">
        <v>1082</v>
      </c>
      <c r="I1045" s="6">
        <v>84</v>
      </c>
      <c r="K1045" s="19" t="str">
        <f t="shared" si="165"/>
        <v>N</v>
      </c>
      <c r="L1045" s="20" t="str">
        <f t="shared" si="166"/>
        <v/>
      </c>
      <c r="M1045" s="21" t="str">
        <f t="shared" si="167"/>
        <v/>
      </c>
      <c r="N1045" s="22" t="str">
        <f t="shared" si="168"/>
        <v>N/A</v>
      </c>
      <c r="O1045" s="23" t="str">
        <f t="shared" si="170"/>
        <v/>
      </c>
      <c r="P1045" s="23" t="str">
        <f t="shared" si="171"/>
        <v/>
      </c>
      <c r="Q1045" s="27"/>
      <c r="R1045" s="24" t="str">
        <f>IF($K1045="N","",IF($K1045="Y",VLOOKUP($A1045,'Run1-2'!$A:$J,3,FALSE)))</f>
        <v/>
      </c>
      <c r="S1045" s="25" t="str">
        <f t="shared" si="172"/>
        <v/>
      </c>
      <c r="T1045" s="27"/>
      <c r="U1045" s="24" t="str">
        <f>IF($K1045="N","",IF($K1045="Y",VLOOKUP($A1045,'Run1-3'!$A:$J,3,FALSE)))</f>
        <v/>
      </c>
      <c r="V1045" s="25" t="str">
        <f t="shared" si="173"/>
        <v/>
      </c>
      <c r="W1045" s="27"/>
      <c r="X1045" s="25" t="str">
        <f t="shared" si="169"/>
        <v>N/A</v>
      </c>
    </row>
    <row r="1046" spans="1:24" ht="15" customHeight="1" x14ac:dyDescent="0.3">
      <c r="A1046" s="12" t="str">
        <f t="shared" si="164"/>
        <v>18-48581201-C+TTGAGGGAC</v>
      </c>
      <c r="B1046" s="11" t="s">
        <v>267</v>
      </c>
      <c r="C1046" s="6">
        <v>3.9300000000000002E-2</v>
      </c>
      <c r="D1046" s="6"/>
      <c r="E1046" s="6">
        <v>18</v>
      </c>
      <c r="F1046" s="6">
        <v>48581201</v>
      </c>
      <c r="G1046" s="6" t="s">
        <v>125</v>
      </c>
      <c r="H1046" s="6" t="s">
        <v>344</v>
      </c>
      <c r="I1046" s="6">
        <v>865</v>
      </c>
      <c r="K1046" s="19" t="str">
        <f t="shared" si="165"/>
        <v>N</v>
      </c>
      <c r="L1046" s="20" t="str">
        <f t="shared" si="166"/>
        <v/>
      </c>
      <c r="M1046" s="21" t="str">
        <f t="shared" si="167"/>
        <v/>
      </c>
      <c r="N1046" s="22" t="str">
        <f t="shared" si="168"/>
        <v>N/A</v>
      </c>
      <c r="O1046" s="23" t="str">
        <f t="shared" si="170"/>
        <v/>
      </c>
      <c r="P1046" s="23" t="str">
        <f t="shared" si="171"/>
        <v/>
      </c>
      <c r="Q1046" s="27"/>
      <c r="R1046" s="24" t="str">
        <f>IF($K1046="N","",IF($K1046="Y",VLOOKUP($A1046,'Run1-2'!$A:$J,3,FALSE)))</f>
        <v/>
      </c>
      <c r="S1046" s="25" t="str">
        <f t="shared" si="172"/>
        <v/>
      </c>
      <c r="T1046" s="27"/>
      <c r="U1046" s="24" t="str">
        <f>IF($K1046="N","",IF($K1046="Y",VLOOKUP($A1046,'Run1-3'!$A:$J,3,FALSE)))</f>
        <v/>
      </c>
      <c r="V1046" s="25" t="str">
        <f t="shared" si="173"/>
        <v/>
      </c>
      <c r="W1046" s="27"/>
      <c r="X1046" s="25" t="str">
        <f t="shared" si="169"/>
        <v>N/A</v>
      </c>
    </row>
    <row r="1047" spans="1:24" ht="15" customHeight="1" x14ac:dyDescent="0.3">
      <c r="A1047" s="12" t="str">
        <f t="shared" si="164"/>
        <v>18-48581221-A+G</v>
      </c>
      <c r="B1047" s="11" t="s">
        <v>1076</v>
      </c>
      <c r="C1047" s="6">
        <v>1.12E-2</v>
      </c>
      <c r="D1047" s="6" t="s">
        <v>1543</v>
      </c>
      <c r="E1047" s="6">
        <v>18</v>
      </c>
      <c r="F1047" s="6">
        <v>48581221</v>
      </c>
      <c r="G1047" s="6" t="s">
        <v>1082</v>
      </c>
      <c r="H1047" s="6" t="s">
        <v>775</v>
      </c>
      <c r="I1047" s="6">
        <v>896</v>
      </c>
      <c r="K1047" s="19" t="str">
        <f t="shared" si="165"/>
        <v>N</v>
      </c>
      <c r="L1047" s="20" t="str">
        <f t="shared" si="166"/>
        <v/>
      </c>
      <c r="M1047" s="21" t="str">
        <f t="shared" si="167"/>
        <v/>
      </c>
      <c r="N1047" s="22" t="str">
        <f t="shared" si="168"/>
        <v>N/A</v>
      </c>
      <c r="O1047" s="23" t="str">
        <f t="shared" si="170"/>
        <v/>
      </c>
      <c r="P1047" s="23" t="str">
        <f t="shared" si="171"/>
        <v/>
      </c>
      <c r="Q1047" s="27"/>
      <c r="R1047" s="24" t="str">
        <f>IF($K1047="N","",IF($K1047="Y",VLOOKUP($A1047,'Run1-2'!$A:$J,3,FALSE)))</f>
        <v/>
      </c>
      <c r="S1047" s="25" t="str">
        <f t="shared" si="172"/>
        <v/>
      </c>
      <c r="T1047" s="27"/>
      <c r="U1047" s="24" t="str">
        <f>IF($K1047="N","",IF($K1047="Y",VLOOKUP($A1047,'Run1-3'!$A:$J,3,FALSE)))</f>
        <v/>
      </c>
      <c r="V1047" s="25" t="str">
        <f t="shared" si="173"/>
        <v/>
      </c>
      <c r="W1047" s="27"/>
      <c r="X1047" s="25" t="str">
        <f t="shared" si="169"/>
        <v>N/A</v>
      </c>
    </row>
    <row r="1048" spans="1:24" s="54" customFormat="1" ht="15" customHeight="1" x14ac:dyDescent="0.3">
      <c r="A1048" s="51" t="str">
        <f t="shared" si="164"/>
        <v>18-48581234-T</v>
      </c>
      <c r="B1048" s="52" t="s">
        <v>1292</v>
      </c>
      <c r="C1048" s="53">
        <v>8.0500000000000002E-2</v>
      </c>
      <c r="D1048" s="53" t="s">
        <v>607</v>
      </c>
      <c r="E1048" s="53">
        <v>18</v>
      </c>
      <c r="F1048" s="53">
        <v>48581234</v>
      </c>
      <c r="G1048" s="53" t="s">
        <v>125</v>
      </c>
      <c r="H1048" s="53" t="s">
        <v>1177</v>
      </c>
      <c r="I1048" s="53">
        <v>907</v>
      </c>
      <c r="K1048" s="55" t="str">
        <f t="shared" si="165"/>
        <v>Y</v>
      </c>
      <c r="L1048" s="56">
        <f t="shared" si="166"/>
        <v>8.0500000000000002E-2</v>
      </c>
      <c r="M1048" s="57" t="str">
        <f t="shared" si="167"/>
        <v>A</v>
      </c>
      <c r="N1048" s="58">
        <f t="shared" si="168"/>
        <v>6.0249999999999998E-2</v>
      </c>
      <c r="O1048" s="59">
        <f t="shared" si="170"/>
        <v>2.0250000000000004E-2</v>
      </c>
      <c r="P1048" s="59">
        <f t="shared" si="171"/>
        <v>0.14074999999999999</v>
      </c>
      <c r="Q1048" s="60"/>
      <c r="R1048" s="61">
        <f>IF($K1048="N","",IF($K1048="Y",VLOOKUP($A1048,'Run1-2'!$A:$J,3,FALSE)))</f>
        <v>4.7699999999999999E-2</v>
      </c>
      <c r="S1048" s="62" t="str">
        <f t="shared" si="172"/>
        <v>Y</v>
      </c>
      <c r="T1048" s="60"/>
      <c r="U1048" s="61">
        <f>IF($K1048="N","",IF($K1048="Y",VLOOKUP($A1048,'Run1-3'!$A:$J,3,FALSE)))</f>
        <v>8.43E-2</v>
      </c>
      <c r="V1048" s="62" t="str">
        <f t="shared" si="173"/>
        <v>Y</v>
      </c>
      <c r="W1048" s="60"/>
      <c r="X1048" s="62" t="str">
        <f t="shared" si="169"/>
        <v>Y</v>
      </c>
    </row>
    <row r="1049" spans="1:24" ht="15" customHeight="1" x14ac:dyDescent="0.3">
      <c r="A1049" s="12" t="str">
        <f t="shared" si="164"/>
        <v>18-48581286-T</v>
      </c>
      <c r="B1049" s="11" t="s">
        <v>115</v>
      </c>
      <c r="C1049" s="6">
        <v>1.1599999999999999E-2</v>
      </c>
      <c r="D1049" s="6"/>
      <c r="E1049" s="6">
        <v>18</v>
      </c>
      <c r="F1049" s="6">
        <v>48581286</v>
      </c>
      <c r="G1049" s="6" t="s">
        <v>125</v>
      </c>
      <c r="H1049" s="6" t="s">
        <v>1177</v>
      </c>
      <c r="I1049" s="6">
        <v>774</v>
      </c>
      <c r="K1049" s="19" t="str">
        <f t="shared" si="165"/>
        <v>N</v>
      </c>
      <c r="L1049" s="20" t="str">
        <f t="shared" si="166"/>
        <v/>
      </c>
      <c r="M1049" s="21" t="str">
        <f t="shared" si="167"/>
        <v/>
      </c>
      <c r="N1049" s="22" t="str">
        <f t="shared" si="168"/>
        <v>N/A</v>
      </c>
      <c r="O1049" s="23" t="str">
        <f t="shared" si="170"/>
        <v/>
      </c>
      <c r="P1049" s="23" t="str">
        <f t="shared" si="171"/>
        <v/>
      </c>
      <c r="Q1049" s="27"/>
      <c r="R1049" s="24" t="str">
        <f>IF($K1049="N","",IF($K1049="Y",VLOOKUP($A1049,'Run1-2'!$A:$J,3,FALSE)))</f>
        <v/>
      </c>
      <c r="S1049" s="25" t="str">
        <f t="shared" si="172"/>
        <v/>
      </c>
      <c r="T1049" s="27"/>
      <c r="U1049" s="24" t="str">
        <f>IF($K1049="N","",IF($K1049="Y",VLOOKUP($A1049,'Run1-3'!$A:$J,3,FALSE)))</f>
        <v/>
      </c>
      <c r="V1049" s="25" t="str">
        <f t="shared" si="173"/>
        <v/>
      </c>
      <c r="W1049" s="27"/>
      <c r="X1049" s="25" t="str">
        <f t="shared" si="169"/>
        <v>N/A</v>
      </c>
    </row>
    <row r="1050" spans="1:24" ht="15" customHeight="1" x14ac:dyDescent="0.3">
      <c r="A1050" s="12" t="str">
        <f t="shared" si="164"/>
        <v>18-48584567-A</v>
      </c>
      <c r="B1050" s="11" t="s">
        <v>334</v>
      </c>
      <c r="C1050" s="6">
        <v>1.06E-2</v>
      </c>
      <c r="D1050" s="6"/>
      <c r="E1050" s="6">
        <v>18</v>
      </c>
      <c r="F1050" s="6">
        <v>48584567</v>
      </c>
      <c r="G1050" s="6" t="s">
        <v>187</v>
      </c>
      <c r="H1050" s="6" t="s">
        <v>1082</v>
      </c>
      <c r="I1050" s="6">
        <v>758</v>
      </c>
      <c r="K1050" s="19" t="str">
        <f t="shared" si="165"/>
        <v>N</v>
      </c>
      <c r="L1050" s="20" t="str">
        <f t="shared" si="166"/>
        <v/>
      </c>
      <c r="M1050" s="21" t="str">
        <f t="shared" si="167"/>
        <v/>
      </c>
      <c r="N1050" s="22" t="str">
        <f t="shared" si="168"/>
        <v>N/A</v>
      </c>
      <c r="O1050" s="23" t="str">
        <f t="shared" si="170"/>
        <v/>
      </c>
      <c r="P1050" s="23" t="str">
        <f t="shared" si="171"/>
        <v/>
      </c>
      <c r="Q1050" s="27"/>
      <c r="R1050" s="24" t="str">
        <f>IF($K1050="N","",IF($K1050="Y",VLOOKUP($A1050,'Run1-2'!$A:$J,3,FALSE)))</f>
        <v/>
      </c>
      <c r="S1050" s="25" t="str">
        <f t="shared" si="172"/>
        <v/>
      </c>
      <c r="T1050" s="27"/>
      <c r="U1050" s="24" t="str">
        <f>IF($K1050="N","",IF($K1050="Y",VLOOKUP($A1050,'Run1-3'!$A:$J,3,FALSE)))</f>
        <v/>
      </c>
      <c r="V1050" s="25" t="str">
        <f t="shared" si="173"/>
        <v/>
      </c>
      <c r="W1050" s="27"/>
      <c r="X1050" s="25" t="str">
        <f t="shared" si="169"/>
        <v>N/A</v>
      </c>
    </row>
    <row r="1051" spans="1:24" ht="15" customHeight="1" x14ac:dyDescent="0.3">
      <c r="A1051" s="12" t="str">
        <f t="shared" si="164"/>
        <v>18-48584583-A-T</v>
      </c>
      <c r="B1051" s="11" t="s">
        <v>288</v>
      </c>
      <c r="C1051" s="6">
        <v>1.23E-2</v>
      </c>
      <c r="D1051" s="6"/>
      <c r="E1051" s="6">
        <v>18</v>
      </c>
      <c r="F1051" s="6">
        <v>48584583</v>
      </c>
      <c r="G1051" s="6" t="s">
        <v>1082</v>
      </c>
      <c r="H1051" s="6" t="s">
        <v>404</v>
      </c>
      <c r="I1051" s="6">
        <v>815</v>
      </c>
      <c r="K1051" s="19" t="str">
        <f t="shared" si="165"/>
        <v>N</v>
      </c>
      <c r="L1051" s="20" t="str">
        <f t="shared" si="166"/>
        <v/>
      </c>
      <c r="M1051" s="21" t="str">
        <f t="shared" si="167"/>
        <v/>
      </c>
      <c r="N1051" s="22" t="str">
        <f t="shared" si="168"/>
        <v>N/A</v>
      </c>
      <c r="O1051" s="23" t="str">
        <f t="shared" si="170"/>
        <v/>
      </c>
      <c r="P1051" s="23" t="str">
        <f t="shared" si="171"/>
        <v/>
      </c>
      <c r="Q1051" s="27"/>
      <c r="R1051" s="24" t="str">
        <f>IF($K1051="N","",IF($K1051="Y",VLOOKUP($A1051,'Run1-2'!$A:$J,3,FALSE)))</f>
        <v/>
      </c>
      <c r="S1051" s="25" t="str">
        <f t="shared" si="172"/>
        <v/>
      </c>
      <c r="T1051" s="27"/>
      <c r="U1051" s="24" t="str">
        <f>IF($K1051="N","",IF($K1051="Y",VLOOKUP($A1051,'Run1-3'!$A:$J,3,FALSE)))</f>
        <v/>
      </c>
      <c r="V1051" s="25" t="str">
        <f t="shared" si="173"/>
        <v/>
      </c>
      <c r="W1051" s="27"/>
      <c r="X1051" s="25" t="str">
        <f t="shared" si="169"/>
        <v>N/A</v>
      </c>
    </row>
    <row r="1052" spans="1:24" ht="15" customHeight="1" x14ac:dyDescent="0.3">
      <c r="A1052" s="12" t="str">
        <f t="shared" si="164"/>
        <v>18-48584599-A</v>
      </c>
      <c r="B1052" s="11" t="s">
        <v>506</v>
      </c>
      <c r="C1052" s="6">
        <v>1.1900000000000001E-2</v>
      </c>
      <c r="D1052" s="6"/>
      <c r="E1052" s="6">
        <v>18</v>
      </c>
      <c r="F1052" s="6">
        <v>48584599</v>
      </c>
      <c r="G1052" s="6" t="s">
        <v>187</v>
      </c>
      <c r="H1052" s="6" t="s">
        <v>1082</v>
      </c>
      <c r="I1052" s="6">
        <v>842</v>
      </c>
      <c r="K1052" s="19" t="str">
        <f t="shared" si="165"/>
        <v>N</v>
      </c>
      <c r="L1052" s="20" t="str">
        <f t="shared" si="166"/>
        <v/>
      </c>
      <c r="M1052" s="21" t="str">
        <f t="shared" si="167"/>
        <v/>
      </c>
      <c r="N1052" s="22" t="str">
        <f t="shared" si="168"/>
        <v>N/A</v>
      </c>
      <c r="O1052" s="23" t="str">
        <f t="shared" si="170"/>
        <v/>
      </c>
      <c r="P1052" s="23" t="str">
        <f t="shared" si="171"/>
        <v/>
      </c>
      <c r="Q1052" s="27"/>
      <c r="R1052" s="24" t="str">
        <f>IF($K1052="N","",IF($K1052="Y",VLOOKUP($A1052,'Run1-2'!$A:$J,3,FALSE)))</f>
        <v/>
      </c>
      <c r="S1052" s="25" t="str">
        <f t="shared" si="172"/>
        <v/>
      </c>
      <c r="T1052" s="27"/>
      <c r="U1052" s="24" t="str">
        <f>IF($K1052="N","",IF($K1052="Y",VLOOKUP($A1052,'Run1-3'!$A:$J,3,FALSE)))</f>
        <v/>
      </c>
      <c r="V1052" s="25" t="str">
        <f t="shared" si="173"/>
        <v/>
      </c>
      <c r="W1052" s="27"/>
      <c r="X1052" s="25" t="str">
        <f t="shared" si="169"/>
        <v>N/A</v>
      </c>
    </row>
    <row r="1053" spans="1:24" s="54" customFormat="1" ht="15" customHeight="1" x14ac:dyDescent="0.3">
      <c r="A1053" s="51" t="str">
        <f t="shared" si="164"/>
        <v>18-48584629-T-A</v>
      </c>
      <c r="B1053" s="52" t="s">
        <v>722</v>
      </c>
      <c r="C1053" s="53">
        <v>0.18210000000000001</v>
      </c>
      <c r="D1053" s="53" t="s">
        <v>1185</v>
      </c>
      <c r="E1053" s="53">
        <v>18</v>
      </c>
      <c r="F1053" s="53">
        <v>48584629</v>
      </c>
      <c r="G1053" s="53" t="s">
        <v>1177</v>
      </c>
      <c r="H1053" s="53" t="s">
        <v>928</v>
      </c>
      <c r="I1053" s="53">
        <v>681</v>
      </c>
      <c r="K1053" s="55" t="str">
        <f t="shared" si="165"/>
        <v>Y</v>
      </c>
      <c r="L1053" s="56">
        <f t="shared" si="166"/>
        <v>0.18210000000000001</v>
      </c>
      <c r="M1053" s="57" t="str">
        <f t="shared" si="167"/>
        <v>B</v>
      </c>
      <c r="N1053" s="58">
        <f t="shared" si="168"/>
        <v>9.2840000000000006E-2</v>
      </c>
      <c r="O1053" s="59">
        <f t="shared" si="170"/>
        <v>8.9260000000000006E-2</v>
      </c>
      <c r="P1053" s="59">
        <f t="shared" si="171"/>
        <v>0.27494000000000002</v>
      </c>
      <c r="Q1053" s="60"/>
      <c r="R1053" s="61">
        <f>IF($K1053="N","",IF($K1053="Y",VLOOKUP($A1053,'Run1-2'!$A:$J,3,FALSE)))</f>
        <v>0.2329</v>
      </c>
      <c r="S1053" s="62" t="str">
        <f t="shared" si="172"/>
        <v>Y</v>
      </c>
      <c r="T1053" s="60"/>
      <c r="U1053" s="61">
        <f>IF($K1053="N","",IF($K1053="Y",VLOOKUP($A1053,'Run1-3'!$A:$J,3,FALSE)))</f>
        <v>0.1416</v>
      </c>
      <c r="V1053" s="62" t="str">
        <f t="shared" si="173"/>
        <v>Y</v>
      </c>
      <c r="W1053" s="60"/>
      <c r="X1053" s="62" t="str">
        <f t="shared" si="169"/>
        <v>Y</v>
      </c>
    </row>
    <row r="1054" spans="1:24" ht="15" customHeight="1" x14ac:dyDescent="0.3">
      <c r="A1054" s="12" t="str">
        <f t="shared" si="164"/>
        <v>18-48584630-T</v>
      </c>
      <c r="B1054" s="11" t="s">
        <v>138</v>
      </c>
      <c r="C1054" s="6">
        <v>2.3199999999999998E-2</v>
      </c>
      <c r="D1054" s="6"/>
      <c r="E1054" s="6">
        <v>18</v>
      </c>
      <c r="F1054" s="6">
        <v>48584630</v>
      </c>
      <c r="G1054" s="6" t="s">
        <v>1082</v>
      </c>
      <c r="H1054" s="6" t="s">
        <v>1177</v>
      </c>
      <c r="I1054" s="6">
        <v>345</v>
      </c>
      <c r="K1054" s="19" t="str">
        <f t="shared" si="165"/>
        <v>N</v>
      </c>
      <c r="L1054" s="20" t="str">
        <f t="shared" si="166"/>
        <v/>
      </c>
      <c r="M1054" s="21" t="str">
        <f t="shared" si="167"/>
        <v/>
      </c>
      <c r="N1054" s="22" t="str">
        <f t="shared" si="168"/>
        <v>N/A</v>
      </c>
      <c r="O1054" s="23" t="str">
        <f t="shared" si="170"/>
        <v/>
      </c>
      <c r="P1054" s="23" t="str">
        <f t="shared" si="171"/>
        <v/>
      </c>
      <c r="Q1054" s="27"/>
      <c r="R1054" s="24" t="str">
        <f>IF($K1054="N","",IF($K1054="Y",VLOOKUP($A1054,'Run1-2'!$A:$J,3,FALSE)))</f>
        <v/>
      </c>
      <c r="S1054" s="25" t="str">
        <f t="shared" si="172"/>
        <v/>
      </c>
      <c r="T1054" s="27"/>
      <c r="U1054" s="24" t="str">
        <f>IF($K1054="N","",IF($K1054="Y",VLOOKUP($A1054,'Run1-3'!$A:$J,3,FALSE)))</f>
        <v/>
      </c>
      <c r="V1054" s="25" t="str">
        <f t="shared" si="173"/>
        <v/>
      </c>
      <c r="W1054" s="27"/>
      <c r="X1054" s="25" t="str">
        <f t="shared" si="169"/>
        <v>N/A</v>
      </c>
    </row>
    <row r="1055" spans="1:24" ht="15" customHeight="1" x14ac:dyDescent="0.3">
      <c r="A1055" s="12" t="str">
        <f t="shared" si="164"/>
        <v>18-48584635-A+AT</v>
      </c>
      <c r="B1055" s="11" t="s">
        <v>357</v>
      </c>
      <c r="C1055" s="6">
        <v>1.2800000000000001E-2</v>
      </c>
      <c r="D1055" s="6"/>
      <c r="E1055" s="6">
        <v>18</v>
      </c>
      <c r="F1055" s="6">
        <v>48584635</v>
      </c>
      <c r="G1055" s="6" t="s">
        <v>1082</v>
      </c>
      <c r="H1055" s="6" t="s">
        <v>1544</v>
      </c>
      <c r="I1055" s="6">
        <v>625</v>
      </c>
      <c r="K1055" s="19" t="str">
        <f t="shared" si="165"/>
        <v>N</v>
      </c>
      <c r="L1055" s="20" t="str">
        <f t="shared" si="166"/>
        <v/>
      </c>
      <c r="M1055" s="21" t="str">
        <f t="shared" si="167"/>
        <v/>
      </c>
      <c r="N1055" s="22" t="str">
        <f t="shared" si="168"/>
        <v>N/A</v>
      </c>
      <c r="O1055" s="23" t="str">
        <f t="shared" si="170"/>
        <v/>
      </c>
      <c r="P1055" s="23" t="str">
        <f t="shared" si="171"/>
        <v/>
      </c>
      <c r="Q1055" s="27"/>
      <c r="R1055" s="24" t="str">
        <f>IF($K1055="N","",IF($K1055="Y",VLOOKUP($A1055,'Run1-2'!$A:$J,3,FALSE)))</f>
        <v/>
      </c>
      <c r="S1055" s="25" t="str">
        <f t="shared" si="172"/>
        <v/>
      </c>
      <c r="T1055" s="27"/>
      <c r="U1055" s="24" t="str">
        <f>IF($K1055="N","",IF($K1055="Y",VLOOKUP($A1055,'Run1-3'!$A:$J,3,FALSE)))</f>
        <v/>
      </c>
      <c r="V1055" s="25" t="str">
        <f t="shared" si="173"/>
        <v/>
      </c>
      <c r="W1055" s="27"/>
      <c r="X1055" s="25" t="str">
        <f t="shared" si="169"/>
        <v>N/A</v>
      </c>
    </row>
    <row r="1056" spans="1:24" ht="15" customHeight="1" x14ac:dyDescent="0.3">
      <c r="A1056" s="12" t="str">
        <f t="shared" si="164"/>
        <v>18-48584637-C+T</v>
      </c>
      <c r="B1056" s="11" t="s">
        <v>572</v>
      </c>
      <c r="C1056" s="6">
        <v>1.5100000000000001E-2</v>
      </c>
      <c r="D1056" s="6"/>
      <c r="E1056" s="6">
        <v>18</v>
      </c>
      <c r="F1056" s="6">
        <v>48584637</v>
      </c>
      <c r="G1056" s="6" t="s">
        <v>125</v>
      </c>
      <c r="H1056" s="6" t="s">
        <v>1283</v>
      </c>
      <c r="I1056" s="6">
        <v>861</v>
      </c>
      <c r="K1056" s="19" t="str">
        <f t="shared" si="165"/>
        <v>N</v>
      </c>
      <c r="L1056" s="20" t="str">
        <f t="shared" si="166"/>
        <v/>
      </c>
      <c r="M1056" s="21" t="str">
        <f t="shared" si="167"/>
        <v/>
      </c>
      <c r="N1056" s="22" t="str">
        <f t="shared" si="168"/>
        <v>N/A</v>
      </c>
      <c r="O1056" s="23" t="str">
        <f t="shared" si="170"/>
        <v/>
      </c>
      <c r="P1056" s="23" t="str">
        <f t="shared" si="171"/>
        <v/>
      </c>
      <c r="Q1056" s="27"/>
      <c r="R1056" s="24" t="str">
        <f>IF($K1056="N","",IF($K1056="Y",VLOOKUP($A1056,'Run1-2'!$A:$J,3,FALSE)))</f>
        <v/>
      </c>
      <c r="S1056" s="25" t="str">
        <f t="shared" si="172"/>
        <v/>
      </c>
      <c r="T1056" s="27"/>
      <c r="U1056" s="24" t="str">
        <f>IF($K1056="N","",IF($K1056="Y",VLOOKUP($A1056,'Run1-3'!$A:$J,3,FALSE)))</f>
        <v/>
      </c>
      <c r="V1056" s="25" t="str">
        <f t="shared" si="173"/>
        <v/>
      </c>
      <c r="W1056" s="27"/>
      <c r="X1056" s="25" t="str">
        <f t="shared" si="169"/>
        <v>N/A</v>
      </c>
    </row>
    <row r="1057" spans="1:24" ht="15" customHeight="1" x14ac:dyDescent="0.3">
      <c r="A1057" s="12" t="str">
        <f t="shared" si="164"/>
        <v>18-48584637-T</v>
      </c>
      <c r="B1057" s="11" t="s">
        <v>789</v>
      </c>
      <c r="C1057" s="6">
        <v>1.0500000000000001E-2</v>
      </c>
      <c r="D1057" s="6"/>
      <c r="E1057" s="6">
        <v>18</v>
      </c>
      <c r="F1057" s="6">
        <v>48584637</v>
      </c>
      <c r="G1057" s="6" t="s">
        <v>125</v>
      </c>
      <c r="H1057" s="6" t="s">
        <v>1177</v>
      </c>
      <c r="I1057" s="6">
        <v>861</v>
      </c>
      <c r="K1057" s="19" t="str">
        <f t="shared" si="165"/>
        <v>N</v>
      </c>
      <c r="L1057" s="20" t="str">
        <f t="shared" si="166"/>
        <v/>
      </c>
      <c r="M1057" s="21" t="str">
        <f t="shared" si="167"/>
        <v/>
      </c>
      <c r="N1057" s="22" t="str">
        <f t="shared" si="168"/>
        <v>N/A</v>
      </c>
      <c r="O1057" s="23" t="str">
        <f t="shared" si="170"/>
        <v/>
      </c>
      <c r="P1057" s="23" t="str">
        <f t="shared" si="171"/>
        <v/>
      </c>
      <c r="Q1057" s="27"/>
      <c r="R1057" s="24" t="str">
        <f>IF($K1057="N","",IF($K1057="Y",VLOOKUP($A1057,'Run1-2'!$A:$J,3,FALSE)))</f>
        <v/>
      </c>
      <c r="S1057" s="25" t="str">
        <f t="shared" si="172"/>
        <v/>
      </c>
      <c r="T1057" s="27"/>
      <c r="U1057" s="24" t="str">
        <f>IF($K1057="N","",IF($K1057="Y",VLOOKUP($A1057,'Run1-3'!$A:$J,3,FALSE)))</f>
        <v/>
      </c>
      <c r="V1057" s="25" t="str">
        <f t="shared" si="173"/>
        <v/>
      </c>
      <c r="W1057" s="27"/>
      <c r="X1057" s="25" t="str">
        <f t="shared" si="169"/>
        <v>N/A</v>
      </c>
    </row>
    <row r="1058" spans="1:24" ht="15" customHeight="1" x14ac:dyDescent="0.3">
      <c r="A1058" s="12" t="str">
        <f t="shared" si="164"/>
        <v>18-48584652-G-A</v>
      </c>
      <c r="B1058" s="11" t="s">
        <v>199</v>
      </c>
      <c r="C1058" s="6">
        <v>4.4600000000000001E-2</v>
      </c>
      <c r="D1058" s="6" t="s">
        <v>908</v>
      </c>
      <c r="E1058" s="6">
        <v>18</v>
      </c>
      <c r="F1058" s="6">
        <v>48584652</v>
      </c>
      <c r="G1058" s="6" t="s">
        <v>187</v>
      </c>
      <c r="H1058" s="6" t="s">
        <v>590</v>
      </c>
      <c r="I1058" s="6">
        <v>852</v>
      </c>
      <c r="K1058" s="19" t="str">
        <f t="shared" si="165"/>
        <v>N</v>
      </c>
      <c r="L1058" s="20" t="str">
        <f t="shared" si="166"/>
        <v/>
      </c>
      <c r="M1058" s="21" t="str">
        <f t="shared" si="167"/>
        <v/>
      </c>
      <c r="N1058" s="22" t="str">
        <f t="shared" si="168"/>
        <v>N/A</v>
      </c>
      <c r="O1058" s="23" t="str">
        <f t="shared" si="170"/>
        <v/>
      </c>
      <c r="P1058" s="23" t="str">
        <f t="shared" si="171"/>
        <v/>
      </c>
      <c r="Q1058" s="27"/>
      <c r="R1058" s="24" t="str">
        <f>IF($K1058="N","",IF($K1058="Y",VLOOKUP($A1058,'Run1-2'!$A:$J,3,FALSE)))</f>
        <v/>
      </c>
      <c r="S1058" s="25" t="str">
        <f t="shared" si="172"/>
        <v/>
      </c>
      <c r="T1058" s="27"/>
      <c r="U1058" s="24" t="str">
        <f>IF($K1058="N","",IF($K1058="Y",VLOOKUP($A1058,'Run1-3'!$A:$J,3,FALSE)))</f>
        <v/>
      </c>
      <c r="V1058" s="25" t="str">
        <f t="shared" si="173"/>
        <v/>
      </c>
      <c r="W1058" s="27"/>
      <c r="X1058" s="25" t="str">
        <f t="shared" si="169"/>
        <v>N/A</v>
      </c>
    </row>
    <row r="1059" spans="1:24" ht="15" customHeight="1" x14ac:dyDescent="0.3">
      <c r="A1059" s="12" t="str">
        <f t="shared" si="164"/>
        <v>18-48584652-G+A</v>
      </c>
      <c r="B1059" s="11" t="s">
        <v>418</v>
      </c>
      <c r="C1059" s="6">
        <v>2.8199999999999999E-2</v>
      </c>
      <c r="D1059" s="6" t="s">
        <v>908</v>
      </c>
      <c r="E1059" s="6">
        <v>18</v>
      </c>
      <c r="F1059" s="6">
        <v>48584652</v>
      </c>
      <c r="G1059" s="6" t="s">
        <v>187</v>
      </c>
      <c r="H1059" s="6" t="s">
        <v>1373</v>
      </c>
      <c r="I1059" s="6">
        <v>852</v>
      </c>
      <c r="K1059" s="19" t="str">
        <f t="shared" si="165"/>
        <v>N</v>
      </c>
      <c r="L1059" s="20" t="str">
        <f t="shared" si="166"/>
        <v/>
      </c>
      <c r="M1059" s="21" t="str">
        <f t="shared" si="167"/>
        <v/>
      </c>
      <c r="N1059" s="22" t="str">
        <f t="shared" si="168"/>
        <v>N/A</v>
      </c>
      <c r="O1059" s="23" t="str">
        <f t="shared" si="170"/>
        <v/>
      </c>
      <c r="P1059" s="23" t="str">
        <f t="shared" si="171"/>
        <v/>
      </c>
      <c r="Q1059" s="27"/>
      <c r="R1059" s="24" t="str">
        <f>IF($K1059="N","",IF($K1059="Y",VLOOKUP($A1059,'Run1-2'!$A:$J,3,FALSE)))</f>
        <v/>
      </c>
      <c r="S1059" s="25" t="str">
        <f t="shared" si="172"/>
        <v/>
      </c>
      <c r="T1059" s="27"/>
      <c r="U1059" s="24" t="str">
        <f>IF($K1059="N","",IF($K1059="Y",VLOOKUP($A1059,'Run1-3'!$A:$J,3,FALSE)))</f>
        <v/>
      </c>
      <c r="V1059" s="25" t="str">
        <f t="shared" si="173"/>
        <v/>
      </c>
      <c r="W1059" s="27"/>
      <c r="X1059" s="25" t="str">
        <f t="shared" si="169"/>
        <v>N/A</v>
      </c>
    </row>
    <row r="1060" spans="1:24" ht="15" customHeight="1" x14ac:dyDescent="0.3">
      <c r="A1060" s="12" t="str">
        <f t="shared" si="164"/>
        <v>18-48586263-A-G</v>
      </c>
      <c r="B1060" s="11" t="s">
        <v>634</v>
      </c>
      <c r="C1060" s="6">
        <v>1.04E-2</v>
      </c>
      <c r="D1060" s="6"/>
      <c r="E1060" s="6">
        <v>18</v>
      </c>
      <c r="F1060" s="6">
        <v>48586263</v>
      </c>
      <c r="G1060" s="6" t="s">
        <v>1082</v>
      </c>
      <c r="H1060" s="6" t="s">
        <v>801</v>
      </c>
      <c r="I1060" s="6">
        <v>769</v>
      </c>
      <c r="K1060" s="19" t="str">
        <f t="shared" si="165"/>
        <v>N</v>
      </c>
      <c r="L1060" s="20" t="str">
        <f t="shared" si="166"/>
        <v/>
      </c>
      <c r="M1060" s="21" t="str">
        <f t="shared" si="167"/>
        <v/>
      </c>
      <c r="N1060" s="22" t="str">
        <f t="shared" si="168"/>
        <v>N/A</v>
      </c>
      <c r="O1060" s="23" t="str">
        <f t="shared" si="170"/>
        <v/>
      </c>
      <c r="P1060" s="23" t="str">
        <f t="shared" si="171"/>
        <v/>
      </c>
      <c r="Q1060" s="27"/>
      <c r="R1060" s="24" t="str">
        <f>IF($K1060="N","",IF($K1060="Y",VLOOKUP($A1060,'Run1-2'!$A:$J,3,FALSE)))</f>
        <v/>
      </c>
      <c r="S1060" s="25" t="str">
        <f t="shared" si="172"/>
        <v/>
      </c>
      <c r="T1060" s="27"/>
      <c r="U1060" s="24" t="str">
        <f>IF($K1060="N","",IF($K1060="Y",VLOOKUP($A1060,'Run1-3'!$A:$J,3,FALSE)))</f>
        <v/>
      </c>
      <c r="V1060" s="25" t="str">
        <f t="shared" si="173"/>
        <v/>
      </c>
      <c r="W1060" s="27"/>
      <c r="X1060" s="25" t="str">
        <f t="shared" si="169"/>
        <v>N/A</v>
      </c>
    </row>
    <row r="1061" spans="1:24" ht="15" customHeight="1" x14ac:dyDescent="0.3">
      <c r="A1061" s="12" t="str">
        <f t="shared" si="164"/>
        <v>18-48591821-C+T</v>
      </c>
      <c r="B1061" s="11" t="s">
        <v>592</v>
      </c>
      <c r="C1061" s="6">
        <v>1.2999999999999999E-2</v>
      </c>
      <c r="D1061" s="6"/>
      <c r="E1061" s="6">
        <v>18</v>
      </c>
      <c r="F1061" s="6">
        <v>48591821</v>
      </c>
      <c r="G1061" s="6" t="s">
        <v>125</v>
      </c>
      <c r="H1061" s="6" t="s">
        <v>1283</v>
      </c>
      <c r="I1061" s="6">
        <v>693</v>
      </c>
      <c r="K1061" s="19" t="str">
        <f t="shared" si="165"/>
        <v>N</v>
      </c>
      <c r="L1061" s="20" t="str">
        <f t="shared" si="166"/>
        <v/>
      </c>
      <c r="M1061" s="21" t="str">
        <f t="shared" si="167"/>
        <v/>
      </c>
      <c r="N1061" s="22" t="str">
        <f t="shared" si="168"/>
        <v>N/A</v>
      </c>
      <c r="O1061" s="23" t="str">
        <f t="shared" si="170"/>
        <v/>
      </c>
      <c r="P1061" s="23" t="str">
        <f t="shared" si="171"/>
        <v/>
      </c>
      <c r="Q1061" s="27"/>
      <c r="R1061" s="24" t="str">
        <f>IF($K1061="N","",IF($K1061="Y",VLOOKUP($A1061,'Run1-2'!$A:$J,3,FALSE)))</f>
        <v/>
      </c>
      <c r="S1061" s="25" t="str">
        <f t="shared" si="172"/>
        <v/>
      </c>
      <c r="T1061" s="27"/>
      <c r="U1061" s="24" t="str">
        <f>IF($K1061="N","",IF($K1061="Y",VLOOKUP($A1061,'Run1-3'!$A:$J,3,FALSE)))</f>
        <v/>
      </c>
      <c r="V1061" s="25" t="str">
        <f t="shared" si="173"/>
        <v/>
      </c>
      <c r="W1061" s="27"/>
      <c r="X1061" s="25" t="str">
        <f t="shared" si="169"/>
        <v>N/A</v>
      </c>
    </row>
    <row r="1062" spans="1:24" ht="15" customHeight="1" x14ac:dyDescent="0.3">
      <c r="A1062" s="12" t="str">
        <f t="shared" si="164"/>
        <v>18-48591837-T</v>
      </c>
      <c r="B1062" s="11" t="s">
        <v>811</v>
      </c>
      <c r="C1062" s="6">
        <v>1.4999999999999999E-2</v>
      </c>
      <c r="D1062" s="6"/>
      <c r="E1062" s="6">
        <v>18</v>
      </c>
      <c r="F1062" s="6">
        <v>48591837</v>
      </c>
      <c r="G1062" s="6" t="s">
        <v>125</v>
      </c>
      <c r="H1062" s="6" t="s">
        <v>1177</v>
      </c>
      <c r="I1062" s="6">
        <v>798</v>
      </c>
      <c r="K1062" s="19" t="str">
        <f t="shared" si="165"/>
        <v>N</v>
      </c>
      <c r="L1062" s="20" t="str">
        <f t="shared" si="166"/>
        <v/>
      </c>
      <c r="M1062" s="21" t="str">
        <f t="shared" si="167"/>
        <v/>
      </c>
      <c r="N1062" s="22" t="str">
        <f t="shared" si="168"/>
        <v>N/A</v>
      </c>
      <c r="O1062" s="23" t="str">
        <f t="shared" si="170"/>
        <v/>
      </c>
      <c r="P1062" s="23" t="str">
        <f t="shared" si="171"/>
        <v/>
      </c>
      <c r="Q1062" s="27"/>
      <c r="R1062" s="24" t="str">
        <f>IF($K1062="N","",IF($K1062="Y",VLOOKUP($A1062,'Run1-2'!$A:$J,3,FALSE)))</f>
        <v/>
      </c>
      <c r="S1062" s="25" t="str">
        <f t="shared" si="172"/>
        <v/>
      </c>
      <c r="T1062" s="27"/>
      <c r="U1062" s="24" t="str">
        <f>IF($K1062="N","",IF($K1062="Y",VLOOKUP($A1062,'Run1-3'!$A:$J,3,FALSE)))</f>
        <v/>
      </c>
      <c r="V1062" s="25" t="str">
        <f t="shared" si="173"/>
        <v/>
      </c>
      <c r="W1062" s="27"/>
      <c r="X1062" s="25" t="str">
        <f t="shared" si="169"/>
        <v>N/A</v>
      </c>
    </row>
    <row r="1063" spans="1:24" ht="15" customHeight="1" x14ac:dyDescent="0.3">
      <c r="A1063" s="12" t="str">
        <f t="shared" si="164"/>
        <v>18-48591864-T-C</v>
      </c>
      <c r="B1063" s="11" t="s">
        <v>1039</v>
      </c>
      <c r="C1063" s="6">
        <v>1.01E-2</v>
      </c>
      <c r="D1063" s="6"/>
      <c r="E1063" s="6">
        <v>18</v>
      </c>
      <c r="F1063" s="6">
        <v>48591864</v>
      </c>
      <c r="G1063" s="6" t="s">
        <v>1177</v>
      </c>
      <c r="H1063" s="6" t="s">
        <v>551</v>
      </c>
      <c r="I1063" s="6">
        <v>894</v>
      </c>
      <c r="K1063" s="19" t="str">
        <f t="shared" si="165"/>
        <v>N</v>
      </c>
      <c r="L1063" s="20" t="str">
        <f t="shared" si="166"/>
        <v/>
      </c>
      <c r="M1063" s="21" t="str">
        <f t="shared" si="167"/>
        <v/>
      </c>
      <c r="N1063" s="22" t="str">
        <f t="shared" si="168"/>
        <v>N/A</v>
      </c>
      <c r="O1063" s="23" t="str">
        <f t="shared" si="170"/>
        <v/>
      </c>
      <c r="P1063" s="23" t="str">
        <f t="shared" si="171"/>
        <v/>
      </c>
      <c r="Q1063" s="27"/>
      <c r="R1063" s="24" t="str">
        <f>IF($K1063="N","",IF($K1063="Y",VLOOKUP($A1063,'Run1-2'!$A:$J,3,FALSE)))</f>
        <v/>
      </c>
      <c r="S1063" s="25" t="str">
        <f t="shared" si="172"/>
        <v/>
      </c>
      <c r="T1063" s="27"/>
      <c r="U1063" s="24" t="str">
        <f>IF($K1063="N","",IF($K1063="Y",VLOOKUP($A1063,'Run1-3'!$A:$J,3,FALSE)))</f>
        <v/>
      </c>
      <c r="V1063" s="25" t="str">
        <f t="shared" si="173"/>
        <v/>
      </c>
      <c r="W1063" s="27"/>
      <c r="X1063" s="25" t="str">
        <f t="shared" si="169"/>
        <v>N/A</v>
      </c>
    </row>
    <row r="1064" spans="1:24" ht="15" customHeight="1" x14ac:dyDescent="0.3">
      <c r="A1064" s="12" t="str">
        <f t="shared" si="164"/>
        <v>18-48591872-T</v>
      </c>
      <c r="B1064" s="11" t="s">
        <v>1253</v>
      </c>
      <c r="C1064" s="6">
        <v>1.1299999999999999E-2</v>
      </c>
      <c r="D1064" s="6"/>
      <c r="E1064" s="6">
        <v>18</v>
      </c>
      <c r="F1064" s="6">
        <v>48591872</v>
      </c>
      <c r="G1064" s="6" t="s">
        <v>125</v>
      </c>
      <c r="H1064" s="6" t="s">
        <v>1177</v>
      </c>
      <c r="I1064" s="6">
        <v>882</v>
      </c>
      <c r="K1064" s="19" t="str">
        <f t="shared" si="165"/>
        <v>N</v>
      </c>
      <c r="L1064" s="20" t="str">
        <f t="shared" si="166"/>
        <v/>
      </c>
      <c r="M1064" s="21" t="str">
        <f t="shared" si="167"/>
        <v/>
      </c>
      <c r="N1064" s="22" t="str">
        <f t="shared" si="168"/>
        <v>N/A</v>
      </c>
      <c r="O1064" s="23" t="str">
        <f t="shared" si="170"/>
        <v/>
      </c>
      <c r="P1064" s="23" t="str">
        <f t="shared" si="171"/>
        <v/>
      </c>
      <c r="Q1064" s="27"/>
      <c r="R1064" s="24" t="str">
        <f>IF($K1064="N","",IF($K1064="Y",VLOOKUP($A1064,'Run1-2'!$A:$J,3,FALSE)))</f>
        <v/>
      </c>
      <c r="S1064" s="25" t="str">
        <f t="shared" si="172"/>
        <v/>
      </c>
      <c r="T1064" s="27"/>
      <c r="U1064" s="24" t="str">
        <f>IF($K1064="N","",IF($K1064="Y",VLOOKUP($A1064,'Run1-3'!$A:$J,3,FALSE)))</f>
        <v/>
      </c>
      <c r="V1064" s="25" t="str">
        <f t="shared" si="173"/>
        <v/>
      </c>
      <c r="W1064" s="27"/>
      <c r="X1064" s="25" t="str">
        <f t="shared" si="169"/>
        <v>N/A</v>
      </c>
    </row>
    <row r="1065" spans="1:24" ht="15" customHeight="1" x14ac:dyDescent="0.3">
      <c r="A1065" s="12" t="str">
        <f t="shared" si="164"/>
        <v>18-48591918-T</v>
      </c>
      <c r="B1065" s="11" t="s">
        <v>652</v>
      </c>
      <c r="C1065" s="6">
        <v>1.2E-2</v>
      </c>
      <c r="D1065" s="6" t="s">
        <v>1545</v>
      </c>
      <c r="E1065" s="6">
        <v>18</v>
      </c>
      <c r="F1065" s="6">
        <v>48591918</v>
      </c>
      <c r="G1065" s="6" t="s">
        <v>125</v>
      </c>
      <c r="H1065" s="6" t="s">
        <v>1177</v>
      </c>
      <c r="I1065" s="6">
        <v>914</v>
      </c>
      <c r="K1065" s="19" t="str">
        <f t="shared" si="165"/>
        <v>N</v>
      </c>
      <c r="L1065" s="20" t="str">
        <f t="shared" si="166"/>
        <v/>
      </c>
      <c r="M1065" s="21" t="str">
        <f t="shared" si="167"/>
        <v/>
      </c>
      <c r="N1065" s="22" t="str">
        <f t="shared" si="168"/>
        <v>N/A</v>
      </c>
      <c r="O1065" s="23" t="str">
        <f t="shared" si="170"/>
        <v/>
      </c>
      <c r="P1065" s="23" t="str">
        <f t="shared" si="171"/>
        <v/>
      </c>
      <c r="Q1065" s="27"/>
      <c r="R1065" s="24" t="str">
        <f>IF($K1065="N","",IF($K1065="Y",VLOOKUP($A1065,'Run1-2'!$A:$J,3,FALSE)))</f>
        <v/>
      </c>
      <c r="S1065" s="25" t="str">
        <f t="shared" si="172"/>
        <v/>
      </c>
      <c r="T1065" s="27"/>
      <c r="U1065" s="24" t="str">
        <f>IF($K1065="N","",IF($K1065="Y",VLOOKUP($A1065,'Run1-3'!$A:$J,3,FALSE)))</f>
        <v/>
      </c>
      <c r="V1065" s="25" t="str">
        <f t="shared" si="173"/>
        <v/>
      </c>
      <c r="W1065" s="27"/>
      <c r="X1065" s="25" t="str">
        <f t="shared" si="169"/>
        <v>N/A</v>
      </c>
    </row>
    <row r="1066" spans="1:24" ht="15" customHeight="1" x14ac:dyDescent="0.3">
      <c r="A1066" s="12" t="str">
        <f t="shared" si="164"/>
        <v>18-48591920-C+T</v>
      </c>
      <c r="B1066" s="11" t="s">
        <v>876</v>
      </c>
      <c r="C1066" s="6">
        <v>1.77E-2</v>
      </c>
      <c r="D1066" s="6"/>
      <c r="E1066" s="6">
        <v>18</v>
      </c>
      <c r="F1066" s="6">
        <v>48591920</v>
      </c>
      <c r="G1066" s="6" t="s">
        <v>125</v>
      </c>
      <c r="H1066" s="6" t="s">
        <v>1283</v>
      </c>
      <c r="I1066" s="6">
        <v>902</v>
      </c>
      <c r="K1066" s="19" t="str">
        <f t="shared" si="165"/>
        <v>N</v>
      </c>
      <c r="L1066" s="20" t="str">
        <f t="shared" si="166"/>
        <v/>
      </c>
      <c r="M1066" s="21" t="str">
        <f t="shared" si="167"/>
        <v/>
      </c>
      <c r="N1066" s="22" t="str">
        <f t="shared" si="168"/>
        <v>N/A</v>
      </c>
      <c r="O1066" s="23" t="str">
        <f t="shared" si="170"/>
        <v/>
      </c>
      <c r="P1066" s="23" t="str">
        <f t="shared" si="171"/>
        <v/>
      </c>
      <c r="Q1066" s="27"/>
      <c r="R1066" s="24" t="str">
        <f>IF($K1066="N","",IF($K1066="Y",VLOOKUP($A1066,'Run1-2'!$A:$J,3,FALSE)))</f>
        <v/>
      </c>
      <c r="S1066" s="25" t="str">
        <f t="shared" si="172"/>
        <v/>
      </c>
      <c r="T1066" s="27"/>
      <c r="U1066" s="24" t="str">
        <f>IF($K1066="N","",IF($K1066="Y",VLOOKUP($A1066,'Run1-3'!$A:$J,3,FALSE)))</f>
        <v/>
      </c>
      <c r="V1066" s="25" t="str">
        <f t="shared" si="173"/>
        <v/>
      </c>
      <c r="W1066" s="27"/>
      <c r="X1066" s="25" t="str">
        <f t="shared" si="169"/>
        <v>N/A</v>
      </c>
    </row>
    <row r="1067" spans="1:24" ht="15" customHeight="1" x14ac:dyDescent="0.3">
      <c r="A1067" s="12" t="str">
        <f t="shared" si="164"/>
        <v>18-48593406-A</v>
      </c>
      <c r="B1067" s="11" t="s">
        <v>1101</v>
      </c>
      <c r="C1067" s="6">
        <v>1.1599999999999999E-2</v>
      </c>
      <c r="D1067" s="6" t="s">
        <v>1546</v>
      </c>
      <c r="E1067" s="6">
        <v>18</v>
      </c>
      <c r="F1067" s="6">
        <v>48593406</v>
      </c>
      <c r="G1067" s="6" t="s">
        <v>187</v>
      </c>
      <c r="H1067" s="6" t="s">
        <v>1082</v>
      </c>
      <c r="I1067" s="6">
        <v>345</v>
      </c>
      <c r="K1067" s="19" t="str">
        <f t="shared" si="165"/>
        <v>N</v>
      </c>
      <c r="L1067" s="20" t="str">
        <f t="shared" si="166"/>
        <v/>
      </c>
      <c r="M1067" s="21" t="str">
        <f t="shared" si="167"/>
        <v/>
      </c>
      <c r="N1067" s="22" t="str">
        <f t="shared" si="168"/>
        <v>N/A</v>
      </c>
      <c r="O1067" s="23" t="str">
        <f t="shared" si="170"/>
        <v/>
      </c>
      <c r="P1067" s="23" t="str">
        <f t="shared" si="171"/>
        <v/>
      </c>
      <c r="Q1067" s="27"/>
      <c r="R1067" s="24" t="str">
        <f>IF($K1067="N","",IF($K1067="Y",VLOOKUP($A1067,'Run1-2'!$A:$J,3,FALSE)))</f>
        <v/>
      </c>
      <c r="S1067" s="25" t="str">
        <f t="shared" si="172"/>
        <v/>
      </c>
      <c r="T1067" s="27"/>
      <c r="U1067" s="24" t="str">
        <f>IF($K1067="N","",IF($K1067="Y",VLOOKUP($A1067,'Run1-3'!$A:$J,3,FALSE)))</f>
        <v/>
      </c>
      <c r="V1067" s="25" t="str">
        <f t="shared" si="173"/>
        <v/>
      </c>
      <c r="W1067" s="27"/>
      <c r="X1067" s="25" t="str">
        <f t="shared" si="169"/>
        <v>N/A</v>
      </c>
    </row>
    <row r="1068" spans="1:24" ht="15" customHeight="1" x14ac:dyDescent="0.3">
      <c r="A1068" s="12" t="str">
        <f t="shared" si="164"/>
        <v>18-48593410-A</v>
      </c>
      <c r="B1068" s="11" t="s">
        <v>1315</v>
      </c>
      <c r="C1068" s="6">
        <v>1.1599999999999999E-2</v>
      </c>
      <c r="D1068" s="6"/>
      <c r="E1068" s="6">
        <v>18</v>
      </c>
      <c r="F1068" s="6">
        <v>48593410</v>
      </c>
      <c r="G1068" s="6" t="s">
        <v>187</v>
      </c>
      <c r="H1068" s="6" t="s">
        <v>1082</v>
      </c>
      <c r="I1068" s="6">
        <v>346</v>
      </c>
      <c r="K1068" s="19" t="str">
        <f t="shared" si="165"/>
        <v>N</v>
      </c>
      <c r="L1068" s="20" t="str">
        <f t="shared" si="166"/>
        <v/>
      </c>
      <c r="M1068" s="21" t="str">
        <f t="shared" si="167"/>
        <v/>
      </c>
      <c r="N1068" s="22" t="str">
        <f t="shared" si="168"/>
        <v>N/A</v>
      </c>
      <c r="O1068" s="23" t="str">
        <f t="shared" si="170"/>
        <v/>
      </c>
      <c r="P1068" s="23" t="str">
        <f t="shared" si="171"/>
        <v/>
      </c>
      <c r="Q1068" s="27"/>
      <c r="R1068" s="24" t="str">
        <f>IF($K1068="N","",IF($K1068="Y",VLOOKUP($A1068,'Run1-2'!$A:$J,3,FALSE)))</f>
        <v/>
      </c>
      <c r="S1068" s="25" t="str">
        <f t="shared" si="172"/>
        <v/>
      </c>
      <c r="T1068" s="27"/>
      <c r="U1068" s="24" t="str">
        <f>IF($K1068="N","",IF($K1068="Y",VLOOKUP($A1068,'Run1-3'!$A:$J,3,FALSE)))</f>
        <v/>
      </c>
      <c r="V1068" s="25" t="str">
        <f t="shared" si="173"/>
        <v/>
      </c>
      <c r="W1068" s="27"/>
      <c r="X1068" s="25" t="str">
        <f t="shared" si="169"/>
        <v>N/A</v>
      </c>
    </row>
    <row r="1069" spans="1:24" ht="15" customHeight="1" x14ac:dyDescent="0.3">
      <c r="A1069" s="12" t="str">
        <f t="shared" si="164"/>
        <v>18-48593429-G-A</v>
      </c>
      <c r="B1069" s="11" t="s">
        <v>715</v>
      </c>
      <c r="C1069" s="6">
        <v>2.1600000000000001E-2</v>
      </c>
      <c r="D1069" s="6"/>
      <c r="E1069" s="6">
        <v>18</v>
      </c>
      <c r="F1069" s="6">
        <v>48593429</v>
      </c>
      <c r="G1069" s="6" t="s">
        <v>187</v>
      </c>
      <c r="H1069" s="6" t="s">
        <v>590</v>
      </c>
      <c r="I1069" s="6">
        <v>370</v>
      </c>
      <c r="K1069" s="19" t="str">
        <f t="shared" si="165"/>
        <v>N</v>
      </c>
      <c r="L1069" s="20" t="str">
        <f t="shared" si="166"/>
        <v/>
      </c>
      <c r="M1069" s="21" t="str">
        <f t="shared" si="167"/>
        <v/>
      </c>
      <c r="N1069" s="22" t="str">
        <f t="shared" si="168"/>
        <v>N/A</v>
      </c>
      <c r="O1069" s="23" t="str">
        <f t="shared" si="170"/>
        <v/>
      </c>
      <c r="P1069" s="23" t="str">
        <f t="shared" si="171"/>
        <v/>
      </c>
      <c r="Q1069" s="27"/>
      <c r="R1069" s="24" t="str">
        <f>IF($K1069="N","",IF($K1069="Y",VLOOKUP($A1069,'Run1-2'!$A:$J,3,FALSE)))</f>
        <v/>
      </c>
      <c r="S1069" s="25" t="str">
        <f t="shared" si="172"/>
        <v/>
      </c>
      <c r="T1069" s="27"/>
      <c r="U1069" s="24" t="str">
        <f>IF($K1069="N","",IF($K1069="Y",VLOOKUP($A1069,'Run1-3'!$A:$J,3,FALSE)))</f>
        <v/>
      </c>
      <c r="V1069" s="25" t="str">
        <f t="shared" si="173"/>
        <v/>
      </c>
      <c r="W1069" s="27"/>
      <c r="X1069" s="25" t="str">
        <f t="shared" si="169"/>
        <v>N/A</v>
      </c>
    </row>
    <row r="1070" spans="1:24" ht="15" customHeight="1" x14ac:dyDescent="0.3">
      <c r="A1070" s="12" t="str">
        <f t="shared" si="164"/>
        <v>18-48593468-A</v>
      </c>
      <c r="B1070" s="11" t="s">
        <v>942</v>
      </c>
      <c r="C1070" s="6">
        <v>1.72E-2</v>
      </c>
      <c r="D1070" s="6" t="s">
        <v>1547</v>
      </c>
      <c r="E1070" s="6">
        <v>18</v>
      </c>
      <c r="F1070" s="6">
        <v>48593468</v>
      </c>
      <c r="G1070" s="6" t="s">
        <v>187</v>
      </c>
      <c r="H1070" s="6" t="s">
        <v>1082</v>
      </c>
      <c r="I1070" s="6">
        <v>408</v>
      </c>
      <c r="K1070" s="19" t="str">
        <f t="shared" si="165"/>
        <v>N</v>
      </c>
      <c r="L1070" s="20" t="str">
        <f t="shared" si="166"/>
        <v/>
      </c>
      <c r="M1070" s="21" t="str">
        <f t="shared" si="167"/>
        <v/>
      </c>
      <c r="N1070" s="22" t="str">
        <f t="shared" si="168"/>
        <v>N/A</v>
      </c>
      <c r="O1070" s="23" t="str">
        <f t="shared" si="170"/>
        <v/>
      </c>
      <c r="P1070" s="23" t="str">
        <f t="shared" si="171"/>
        <v/>
      </c>
      <c r="Q1070" s="27"/>
      <c r="R1070" s="24" t="str">
        <f>IF($K1070="N","",IF($K1070="Y",VLOOKUP($A1070,'Run1-2'!$A:$J,3,FALSE)))</f>
        <v/>
      </c>
      <c r="S1070" s="25" t="str">
        <f t="shared" si="172"/>
        <v/>
      </c>
      <c r="T1070" s="27"/>
      <c r="U1070" s="24" t="str">
        <f>IF($K1070="N","",IF($K1070="Y",VLOOKUP($A1070,'Run1-3'!$A:$J,3,FALSE)))</f>
        <v/>
      </c>
      <c r="V1070" s="25" t="str">
        <f t="shared" si="173"/>
        <v/>
      </c>
      <c r="W1070" s="27"/>
      <c r="X1070" s="25" t="str">
        <f t="shared" si="169"/>
        <v>N/A</v>
      </c>
    </row>
    <row r="1071" spans="1:24" ht="15" customHeight="1" x14ac:dyDescent="0.3">
      <c r="A1071" s="12" t="str">
        <f t="shared" si="164"/>
        <v>18-48593471-C</v>
      </c>
      <c r="B1071" s="11" t="s">
        <v>172</v>
      </c>
      <c r="C1071" s="6">
        <v>1.04E-2</v>
      </c>
      <c r="D1071" s="6"/>
      <c r="E1071" s="6">
        <v>18</v>
      </c>
      <c r="F1071" s="6">
        <v>48593471</v>
      </c>
      <c r="G1071" s="6" t="s">
        <v>1177</v>
      </c>
      <c r="H1071" s="6" t="s">
        <v>125</v>
      </c>
      <c r="I1071" s="6">
        <v>385</v>
      </c>
      <c r="K1071" s="19" t="str">
        <f t="shared" si="165"/>
        <v>N</v>
      </c>
      <c r="L1071" s="20" t="str">
        <f t="shared" si="166"/>
        <v/>
      </c>
      <c r="M1071" s="21" t="str">
        <f t="shared" si="167"/>
        <v/>
      </c>
      <c r="N1071" s="22" t="str">
        <f t="shared" si="168"/>
        <v>N/A</v>
      </c>
      <c r="O1071" s="23" t="str">
        <f t="shared" si="170"/>
        <v/>
      </c>
      <c r="P1071" s="23" t="str">
        <f t="shared" si="171"/>
        <v/>
      </c>
      <c r="Q1071" s="27"/>
      <c r="R1071" s="24" t="str">
        <f>IF($K1071="N","",IF($K1071="Y",VLOOKUP($A1071,'Run1-2'!$A:$J,3,FALSE)))</f>
        <v/>
      </c>
      <c r="S1071" s="25" t="str">
        <f t="shared" si="172"/>
        <v/>
      </c>
      <c r="T1071" s="27"/>
      <c r="U1071" s="24" t="str">
        <f>IF($K1071="N","",IF($K1071="Y",VLOOKUP($A1071,'Run1-3'!$A:$J,3,FALSE)))</f>
        <v/>
      </c>
      <c r="V1071" s="25" t="str">
        <f t="shared" si="173"/>
        <v/>
      </c>
      <c r="W1071" s="27"/>
      <c r="X1071" s="25" t="str">
        <f t="shared" si="169"/>
        <v>N/A</v>
      </c>
    </row>
    <row r="1072" spans="1:24" ht="15" customHeight="1" x14ac:dyDescent="0.3">
      <c r="A1072" s="12" t="str">
        <f t="shared" si="164"/>
        <v>18-48593484-A-C</v>
      </c>
      <c r="B1072" s="11" t="s">
        <v>969</v>
      </c>
      <c r="C1072" s="6">
        <v>1.23E-2</v>
      </c>
      <c r="D1072" s="6"/>
      <c r="E1072" s="6">
        <v>18</v>
      </c>
      <c r="F1072" s="6">
        <v>48593484</v>
      </c>
      <c r="G1072" s="6" t="s">
        <v>1082</v>
      </c>
      <c r="H1072" s="6" t="s">
        <v>738</v>
      </c>
      <c r="I1072" s="6">
        <v>406</v>
      </c>
      <c r="K1072" s="19" t="str">
        <f t="shared" si="165"/>
        <v>N</v>
      </c>
      <c r="L1072" s="20" t="str">
        <f t="shared" si="166"/>
        <v/>
      </c>
      <c r="M1072" s="21" t="str">
        <f t="shared" si="167"/>
        <v/>
      </c>
      <c r="N1072" s="22" t="str">
        <f t="shared" si="168"/>
        <v>N/A</v>
      </c>
      <c r="O1072" s="23" t="str">
        <f t="shared" si="170"/>
        <v/>
      </c>
      <c r="P1072" s="23" t="str">
        <f t="shared" si="171"/>
        <v/>
      </c>
      <c r="Q1072" s="27"/>
      <c r="R1072" s="24" t="str">
        <f>IF($K1072="N","",IF($K1072="Y",VLOOKUP($A1072,'Run1-2'!$A:$J,3,FALSE)))</f>
        <v/>
      </c>
      <c r="S1072" s="25" t="str">
        <f t="shared" si="172"/>
        <v/>
      </c>
      <c r="T1072" s="27"/>
      <c r="U1072" s="24" t="str">
        <f>IF($K1072="N","",IF($K1072="Y",VLOOKUP($A1072,'Run1-3'!$A:$J,3,FALSE)))</f>
        <v/>
      </c>
      <c r="V1072" s="25" t="str">
        <f t="shared" si="173"/>
        <v/>
      </c>
      <c r="W1072" s="27"/>
      <c r="X1072" s="25" t="str">
        <f t="shared" si="169"/>
        <v>N/A</v>
      </c>
    </row>
    <row r="1073" spans="1:24" ht="15" customHeight="1" x14ac:dyDescent="0.3">
      <c r="A1073" s="12" t="str">
        <f t="shared" si="164"/>
        <v>18-48593488-T</v>
      </c>
      <c r="B1073" s="11" t="s">
        <v>1193</v>
      </c>
      <c r="C1073" s="6">
        <v>1.7399999999999999E-2</v>
      </c>
      <c r="D1073" s="6"/>
      <c r="E1073" s="6">
        <v>18</v>
      </c>
      <c r="F1073" s="6">
        <v>48593488</v>
      </c>
      <c r="G1073" s="6" t="s">
        <v>125</v>
      </c>
      <c r="H1073" s="6" t="s">
        <v>1177</v>
      </c>
      <c r="I1073" s="6">
        <v>403</v>
      </c>
      <c r="K1073" s="19" t="str">
        <f t="shared" si="165"/>
        <v>N</v>
      </c>
      <c r="L1073" s="20" t="str">
        <f t="shared" si="166"/>
        <v/>
      </c>
      <c r="M1073" s="21" t="str">
        <f t="shared" si="167"/>
        <v/>
      </c>
      <c r="N1073" s="22" t="str">
        <f t="shared" si="168"/>
        <v>N/A</v>
      </c>
      <c r="O1073" s="23" t="str">
        <f t="shared" si="170"/>
        <v/>
      </c>
      <c r="P1073" s="23" t="str">
        <f t="shared" si="171"/>
        <v/>
      </c>
      <c r="Q1073" s="27"/>
      <c r="R1073" s="24" t="str">
        <f>IF($K1073="N","",IF($K1073="Y",VLOOKUP($A1073,'Run1-2'!$A:$J,3,FALSE)))</f>
        <v/>
      </c>
      <c r="S1073" s="25" t="str">
        <f t="shared" si="172"/>
        <v/>
      </c>
      <c r="T1073" s="27"/>
      <c r="U1073" s="24" t="str">
        <f>IF($K1073="N","",IF($K1073="Y",VLOOKUP($A1073,'Run1-3'!$A:$J,3,FALSE)))</f>
        <v/>
      </c>
      <c r="V1073" s="25" t="str">
        <f t="shared" si="173"/>
        <v/>
      </c>
      <c r="W1073" s="27"/>
      <c r="X1073" s="25" t="str">
        <f t="shared" si="169"/>
        <v>N/A</v>
      </c>
    </row>
    <row r="1074" spans="1:24" ht="15" customHeight="1" x14ac:dyDescent="0.3">
      <c r="A1074" s="12" t="str">
        <f t="shared" si="164"/>
        <v>18-48593503-T+G</v>
      </c>
      <c r="B1074" s="11" t="s">
        <v>19</v>
      </c>
      <c r="C1074" s="6">
        <v>1.49E-2</v>
      </c>
      <c r="D1074" s="6"/>
      <c r="E1074" s="6">
        <v>18</v>
      </c>
      <c r="F1074" s="6">
        <v>48593503</v>
      </c>
      <c r="G1074" s="6" t="s">
        <v>1177</v>
      </c>
      <c r="H1074" s="6" t="s">
        <v>13</v>
      </c>
      <c r="I1074" s="6">
        <v>404</v>
      </c>
      <c r="K1074" s="19" t="str">
        <f t="shared" si="165"/>
        <v>N</v>
      </c>
      <c r="L1074" s="20" t="str">
        <f t="shared" si="166"/>
        <v/>
      </c>
      <c r="M1074" s="21" t="str">
        <f t="shared" si="167"/>
        <v/>
      </c>
      <c r="N1074" s="22" t="str">
        <f t="shared" si="168"/>
        <v>N/A</v>
      </c>
      <c r="O1074" s="23" t="str">
        <f t="shared" si="170"/>
        <v/>
      </c>
      <c r="P1074" s="23" t="str">
        <f t="shared" si="171"/>
        <v/>
      </c>
      <c r="Q1074" s="27"/>
      <c r="R1074" s="24" t="str">
        <f>IF($K1074="N","",IF($K1074="Y",VLOOKUP($A1074,'Run1-2'!$A:$J,3,FALSE)))</f>
        <v/>
      </c>
      <c r="S1074" s="25" t="str">
        <f t="shared" si="172"/>
        <v/>
      </c>
      <c r="T1074" s="27"/>
      <c r="U1074" s="24" t="str">
        <f>IF($K1074="N","",IF($K1074="Y",VLOOKUP($A1074,'Run1-3'!$A:$J,3,FALSE)))</f>
        <v/>
      </c>
      <c r="V1074" s="25" t="str">
        <f t="shared" si="173"/>
        <v/>
      </c>
      <c r="W1074" s="27"/>
      <c r="X1074" s="25" t="str">
        <f t="shared" si="169"/>
        <v>N/A</v>
      </c>
    </row>
    <row r="1075" spans="1:24" ht="15" customHeight="1" x14ac:dyDescent="0.3">
      <c r="A1075" s="12" t="str">
        <f t="shared" si="164"/>
        <v>18-48593511-T</v>
      </c>
      <c r="B1075" s="11" t="s">
        <v>232</v>
      </c>
      <c r="C1075" s="6">
        <v>1.2800000000000001E-2</v>
      </c>
      <c r="D1075" s="6"/>
      <c r="E1075" s="6">
        <v>18</v>
      </c>
      <c r="F1075" s="6">
        <v>48593511</v>
      </c>
      <c r="G1075" s="6" t="s">
        <v>125</v>
      </c>
      <c r="H1075" s="6" t="s">
        <v>1177</v>
      </c>
      <c r="I1075" s="6">
        <v>392</v>
      </c>
      <c r="K1075" s="19" t="str">
        <f t="shared" si="165"/>
        <v>N</v>
      </c>
      <c r="L1075" s="20" t="str">
        <f t="shared" si="166"/>
        <v/>
      </c>
      <c r="M1075" s="21" t="str">
        <f t="shared" si="167"/>
        <v/>
      </c>
      <c r="N1075" s="22" t="str">
        <f t="shared" si="168"/>
        <v>N/A</v>
      </c>
      <c r="O1075" s="23" t="str">
        <f t="shared" si="170"/>
        <v/>
      </c>
      <c r="P1075" s="23" t="str">
        <f t="shared" si="171"/>
        <v/>
      </c>
      <c r="Q1075" s="27"/>
      <c r="R1075" s="24" t="str">
        <f>IF($K1075="N","",IF($K1075="Y",VLOOKUP($A1075,'Run1-2'!$A:$J,3,FALSE)))</f>
        <v/>
      </c>
      <c r="S1075" s="25" t="str">
        <f t="shared" si="172"/>
        <v/>
      </c>
      <c r="T1075" s="27"/>
      <c r="U1075" s="24" t="str">
        <f>IF($K1075="N","",IF($K1075="Y",VLOOKUP($A1075,'Run1-3'!$A:$J,3,FALSE)))</f>
        <v/>
      </c>
      <c r="V1075" s="25" t="str">
        <f t="shared" si="173"/>
        <v/>
      </c>
      <c r="W1075" s="27"/>
      <c r="X1075" s="25" t="str">
        <f t="shared" si="169"/>
        <v>N/A</v>
      </c>
    </row>
    <row r="1076" spans="1:24" ht="15" customHeight="1" x14ac:dyDescent="0.3">
      <c r="A1076" s="12" t="str">
        <f t="shared" si="164"/>
        <v>18-48593516-A</v>
      </c>
      <c r="B1076" s="11" t="s">
        <v>1041</v>
      </c>
      <c r="C1076" s="6">
        <v>1.2999999999999999E-2</v>
      </c>
      <c r="D1076" s="6" t="s">
        <v>541</v>
      </c>
      <c r="E1076" s="6">
        <v>18</v>
      </c>
      <c r="F1076" s="6">
        <v>48593516</v>
      </c>
      <c r="G1076" s="6" t="s">
        <v>187</v>
      </c>
      <c r="H1076" s="6" t="s">
        <v>1082</v>
      </c>
      <c r="I1076" s="6">
        <v>384</v>
      </c>
      <c r="K1076" s="19" t="str">
        <f t="shared" si="165"/>
        <v>N</v>
      </c>
      <c r="L1076" s="20" t="str">
        <f t="shared" si="166"/>
        <v/>
      </c>
      <c r="M1076" s="21" t="str">
        <f t="shared" si="167"/>
        <v/>
      </c>
      <c r="N1076" s="22" t="str">
        <f t="shared" si="168"/>
        <v>N/A</v>
      </c>
      <c r="O1076" s="23" t="str">
        <f t="shared" si="170"/>
        <v/>
      </c>
      <c r="P1076" s="23" t="str">
        <f t="shared" si="171"/>
        <v/>
      </c>
      <c r="Q1076" s="27"/>
      <c r="R1076" s="24" t="str">
        <f>IF($K1076="N","",IF($K1076="Y",VLOOKUP($A1076,'Run1-2'!$A:$J,3,FALSE)))</f>
        <v/>
      </c>
      <c r="S1076" s="25" t="str">
        <f t="shared" si="172"/>
        <v/>
      </c>
      <c r="T1076" s="27"/>
      <c r="U1076" s="24" t="str">
        <f>IF($K1076="N","",IF($K1076="Y",VLOOKUP($A1076,'Run1-3'!$A:$J,3,FALSE)))</f>
        <v/>
      </c>
      <c r="V1076" s="25" t="str">
        <f t="shared" si="173"/>
        <v/>
      </c>
      <c r="W1076" s="27"/>
      <c r="X1076" s="25" t="str">
        <f t="shared" si="169"/>
        <v>N/A</v>
      </c>
    </row>
    <row r="1077" spans="1:24" ht="15" customHeight="1" x14ac:dyDescent="0.3">
      <c r="A1077" s="12" t="str">
        <f t="shared" si="164"/>
        <v>18-48593519-A</v>
      </c>
      <c r="B1077" s="11" t="s">
        <v>1254</v>
      </c>
      <c r="C1077" s="6">
        <v>1.0500000000000001E-2</v>
      </c>
      <c r="D1077" s="6"/>
      <c r="E1077" s="6">
        <v>18</v>
      </c>
      <c r="F1077" s="6">
        <v>48593519</v>
      </c>
      <c r="G1077" s="6" t="s">
        <v>187</v>
      </c>
      <c r="H1077" s="6" t="s">
        <v>1082</v>
      </c>
      <c r="I1077" s="6">
        <v>381</v>
      </c>
      <c r="K1077" s="19" t="str">
        <f t="shared" si="165"/>
        <v>N</v>
      </c>
      <c r="L1077" s="20" t="str">
        <f t="shared" si="166"/>
        <v/>
      </c>
      <c r="M1077" s="21" t="str">
        <f t="shared" si="167"/>
        <v/>
      </c>
      <c r="N1077" s="22" t="str">
        <f t="shared" si="168"/>
        <v>N/A</v>
      </c>
      <c r="O1077" s="23" t="str">
        <f t="shared" si="170"/>
        <v/>
      </c>
      <c r="P1077" s="23" t="str">
        <f t="shared" si="171"/>
        <v/>
      </c>
      <c r="Q1077" s="27"/>
      <c r="R1077" s="24" t="str">
        <f>IF($K1077="N","",IF($K1077="Y",VLOOKUP($A1077,'Run1-2'!$A:$J,3,FALSE)))</f>
        <v/>
      </c>
      <c r="S1077" s="25" t="str">
        <f t="shared" si="172"/>
        <v/>
      </c>
      <c r="T1077" s="27"/>
      <c r="U1077" s="24" t="str">
        <f>IF($K1077="N","",IF($K1077="Y",VLOOKUP($A1077,'Run1-3'!$A:$J,3,FALSE)))</f>
        <v/>
      </c>
      <c r="V1077" s="25" t="str">
        <f t="shared" si="173"/>
        <v/>
      </c>
      <c r="W1077" s="27"/>
      <c r="X1077" s="25" t="str">
        <f t="shared" si="169"/>
        <v>N/A</v>
      </c>
    </row>
    <row r="1078" spans="1:24" ht="15" customHeight="1" x14ac:dyDescent="0.3">
      <c r="A1078" s="12" t="str">
        <f t="shared" si="164"/>
        <v>18-48603089-G-C</v>
      </c>
      <c r="B1078" s="11" t="s">
        <v>81</v>
      </c>
      <c r="C1078" s="6">
        <v>1.9099999999999999E-2</v>
      </c>
      <c r="D1078" s="6"/>
      <c r="E1078" s="6">
        <v>18</v>
      </c>
      <c r="F1078" s="6">
        <v>48603089</v>
      </c>
      <c r="G1078" s="6" t="s">
        <v>187</v>
      </c>
      <c r="H1078" s="6" t="s">
        <v>1035</v>
      </c>
      <c r="I1078" s="6">
        <v>1464</v>
      </c>
      <c r="K1078" s="19" t="str">
        <f t="shared" si="165"/>
        <v>N</v>
      </c>
      <c r="L1078" s="20" t="str">
        <f t="shared" si="166"/>
        <v/>
      </c>
      <c r="M1078" s="21" t="str">
        <f t="shared" si="167"/>
        <v/>
      </c>
      <c r="N1078" s="22" t="str">
        <f t="shared" si="168"/>
        <v>N/A</v>
      </c>
      <c r="O1078" s="23" t="str">
        <f t="shared" si="170"/>
        <v/>
      </c>
      <c r="P1078" s="23" t="str">
        <f t="shared" si="171"/>
        <v/>
      </c>
      <c r="Q1078" s="27"/>
      <c r="R1078" s="24" t="str">
        <f>IF($K1078="N","",IF($K1078="Y",VLOOKUP($A1078,'Run1-2'!$A:$J,3,FALSE)))</f>
        <v/>
      </c>
      <c r="S1078" s="25" t="str">
        <f t="shared" si="172"/>
        <v/>
      </c>
      <c r="T1078" s="27"/>
      <c r="U1078" s="24" t="str">
        <f>IF($K1078="N","",IF($K1078="Y",VLOOKUP($A1078,'Run1-3'!$A:$J,3,FALSE)))</f>
        <v/>
      </c>
      <c r="V1078" s="25" t="str">
        <f t="shared" si="173"/>
        <v/>
      </c>
      <c r="W1078" s="27"/>
      <c r="X1078" s="25" t="str">
        <f t="shared" si="169"/>
        <v>N/A</v>
      </c>
    </row>
    <row r="1079" spans="1:24" ht="15" customHeight="1" x14ac:dyDescent="0.3">
      <c r="A1079" s="12" t="str">
        <f t="shared" si="164"/>
        <v>18-48604681-T</v>
      </c>
      <c r="B1079" s="11" t="s">
        <v>297</v>
      </c>
      <c r="C1079" s="6">
        <v>1.04E-2</v>
      </c>
      <c r="D1079" s="6"/>
      <c r="E1079" s="6">
        <v>18</v>
      </c>
      <c r="F1079" s="6">
        <v>48604681</v>
      </c>
      <c r="G1079" s="6" t="s">
        <v>125</v>
      </c>
      <c r="H1079" s="6" t="s">
        <v>1177</v>
      </c>
      <c r="I1079" s="6">
        <v>767</v>
      </c>
      <c r="K1079" s="19" t="str">
        <f t="shared" si="165"/>
        <v>N</v>
      </c>
      <c r="L1079" s="20" t="str">
        <f t="shared" si="166"/>
        <v/>
      </c>
      <c r="M1079" s="21" t="str">
        <f t="shared" si="167"/>
        <v/>
      </c>
      <c r="N1079" s="22" t="str">
        <f t="shared" si="168"/>
        <v>N/A</v>
      </c>
      <c r="O1079" s="23" t="str">
        <f t="shared" si="170"/>
        <v/>
      </c>
      <c r="P1079" s="23" t="str">
        <f t="shared" si="171"/>
        <v/>
      </c>
      <c r="Q1079" s="27"/>
      <c r="R1079" s="24" t="str">
        <f>IF($K1079="N","",IF($K1079="Y",VLOOKUP($A1079,'Run1-2'!$A:$J,3,FALSE)))</f>
        <v/>
      </c>
      <c r="S1079" s="25" t="str">
        <f t="shared" si="172"/>
        <v/>
      </c>
      <c r="T1079" s="27"/>
      <c r="U1079" s="24" t="str">
        <f>IF($K1079="N","",IF($K1079="Y",VLOOKUP($A1079,'Run1-3'!$A:$J,3,FALSE)))</f>
        <v/>
      </c>
      <c r="V1079" s="25" t="str">
        <f t="shared" si="173"/>
        <v/>
      </c>
      <c r="W1079" s="27"/>
      <c r="X1079" s="25" t="str">
        <f t="shared" si="169"/>
        <v>N/A</v>
      </c>
    </row>
    <row r="1080" spans="1:24" ht="15" customHeight="1" x14ac:dyDescent="0.3">
      <c r="A1080" s="12" t="str">
        <f t="shared" si="164"/>
        <v>18-48604736-A</v>
      </c>
      <c r="B1080" s="11" t="s">
        <v>1102</v>
      </c>
      <c r="C1080" s="6">
        <v>1.54E-2</v>
      </c>
      <c r="D1080" s="6"/>
      <c r="E1080" s="6">
        <v>18</v>
      </c>
      <c r="F1080" s="6">
        <v>48604736</v>
      </c>
      <c r="G1080" s="6" t="s">
        <v>187</v>
      </c>
      <c r="H1080" s="6" t="s">
        <v>1082</v>
      </c>
      <c r="I1080" s="6">
        <v>780</v>
      </c>
      <c r="K1080" s="19" t="str">
        <f t="shared" si="165"/>
        <v>N</v>
      </c>
      <c r="L1080" s="20" t="str">
        <f t="shared" si="166"/>
        <v/>
      </c>
      <c r="M1080" s="21" t="str">
        <f t="shared" si="167"/>
        <v/>
      </c>
      <c r="N1080" s="22" t="str">
        <f t="shared" si="168"/>
        <v>N/A</v>
      </c>
      <c r="O1080" s="23" t="str">
        <f t="shared" si="170"/>
        <v/>
      </c>
      <c r="P1080" s="23" t="str">
        <f t="shared" si="171"/>
        <v/>
      </c>
      <c r="Q1080" s="27"/>
      <c r="R1080" s="24" t="str">
        <f>IF($K1080="N","",IF($K1080="Y",VLOOKUP($A1080,'Run1-2'!$A:$J,3,FALSE)))</f>
        <v/>
      </c>
      <c r="S1080" s="25" t="str">
        <f t="shared" si="172"/>
        <v/>
      </c>
      <c r="T1080" s="27"/>
      <c r="U1080" s="24" t="str">
        <f>IF($K1080="N","",IF($K1080="Y",VLOOKUP($A1080,'Run1-3'!$A:$J,3,FALSE)))</f>
        <v/>
      </c>
      <c r="V1080" s="25" t="str">
        <f t="shared" si="173"/>
        <v/>
      </c>
      <c r="W1080" s="27"/>
      <c r="X1080" s="25" t="str">
        <f t="shared" si="169"/>
        <v>N/A</v>
      </c>
    </row>
    <row r="1081" spans="1:24" ht="15" customHeight="1" x14ac:dyDescent="0.3">
      <c r="A1081" s="12" t="str">
        <f t="shared" si="164"/>
        <v>18-48604773-C+CT</v>
      </c>
      <c r="B1081" s="11" t="s">
        <v>471</v>
      </c>
      <c r="C1081" s="6">
        <v>1.3100000000000001E-2</v>
      </c>
      <c r="D1081" s="6" t="s">
        <v>1463</v>
      </c>
      <c r="E1081" s="6">
        <v>18</v>
      </c>
      <c r="F1081" s="6">
        <v>48604773</v>
      </c>
      <c r="G1081" s="6" t="s">
        <v>125</v>
      </c>
      <c r="H1081" s="6" t="s">
        <v>1464</v>
      </c>
      <c r="I1081" s="6">
        <v>536</v>
      </c>
      <c r="K1081" s="19" t="str">
        <f t="shared" si="165"/>
        <v>N</v>
      </c>
      <c r="L1081" s="20" t="str">
        <f t="shared" si="166"/>
        <v/>
      </c>
      <c r="M1081" s="21" t="str">
        <f t="shared" si="167"/>
        <v/>
      </c>
      <c r="N1081" s="22" t="str">
        <f t="shared" si="168"/>
        <v>N/A</v>
      </c>
      <c r="O1081" s="23" t="str">
        <f t="shared" si="170"/>
        <v/>
      </c>
      <c r="P1081" s="23" t="str">
        <f t="shared" si="171"/>
        <v/>
      </c>
      <c r="Q1081" s="27"/>
      <c r="R1081" s="24" t="str">
        <f>IF($K1081="N","",IF($K1081="Y",VLOOKUP($A1081,'Run1-2'!$A:$J,3,FALSE)))</f>
        <v/>
      </c>
      <c r="S1081" s="25" t="str">
        <f t="shared" si="172"/>
        <v/>
      </c>
      <c r="T1081" s="27"/>
      <c r="U1081" s="24" t="str">
        <f>IF($K1081="N","",IF($K1081="Y",VLOOKUP($A1081,'Run1-3'!$A:$J,3,FALSE)))</f>
        <v/>
      </c>
      <c r="V1081" s="25" t="str">
        <f t="shared" si="173"/>
        <v/>
      </c>
      <c r="W1081" s="27"/>
      <c r="X1081" s="25" t="str">
        <f t="shared" si="169"/>
        <v>N/A</v>
      </c>
    </row>
    <row r="1082" spans="1:24" ht="15" customHeight="1" x14ac:dyDescent="0.3">
      <c r="A1082" s="12" t="str">
        <f t="shared" si="164"/>
        <v>19-1220312-A</v>
      </c>
      <c r="B1082" s="11" t="s">
        <v>685</v>
      </c>
      <c r="C1082" s="6">
        <v>1.23E-2</v>
      </c>
      <c r="D1082" s="6"/>
      <c r="E1082" s="6">
        <v>19</v>
      </c>
      <c r="F1082" s="6">
        <v>1220312</v>
      </c>
      <c r="G1082" s="6" t="s">
        <v>187</v>
      </c>
      <c r="H1082" s="6" t="s">
        <v>1082</v>
      </c>
      <c r="I1082" s="6">
        <v>326</v>
      </c>
      <c r="K1082" s="19" t="str">
        <f t="shared" si="165"/>
        <v>N</v>
      </c>
      <c r="L1082" s="20" t="str">
        <f t="shared" si="166"/>
        <v/>
      </c>
      <c r="M1082" s="21" t="str">
        <f t="shared" si="167"/>
        <v/>
      </c>
      <c r="N1082" s="22" t="str">
        <f t="shared" si="168"/>
        <v>N/A</v>
      </c>
      <c r="O1082" s="23" t="str">
        <f t="shared" si="170"/>
        <v/>
      </c>
      <c r="P1082" s="23" t="str">
        <f t="shared" si="171"/>
        <v/>
      </c>
      <c r="Q1082" s="27"/>
      <c r="R1082" s="24" t="str">
        <f>IF($K1082="N","",IF($K1082="Y",VLOOKUP($A1082,'Run1-2'!$A:$J,3,FALSE)))</f>
        <v/>
      </c>
      <c r="S1082" s="25" t="str">
        <f t="shared" si="172"/>
        <v/>
      </c>
      <c r="T1082" s="27"/>
      <c r="U1082" s="24" t="str">
        <f>IF($K1082="N","",IF($K1082="Y",VLOOKUP($A1082,'Run1-3'!$A:$J,3,FALSE)))</f>
        <v/>
      </c>
      <c r="V1082" s="25" t="str">
        <f t="shared" si="173"/>
        <v/>
      </c>
      <c r="W1082" s="27"/>
      <c r="X1082" s="25" t="str">
        <f t="shared" si="169"/>
        <v>N/A</v>
      </c>
    </row>
    <row r="1083" spans="1:24" ht="15" customHeight="1" x14ac:dyDescent="0.3">
      <c r="A1083" s="12" t="str">
        <f t="shared" si="164"/>
        <v>19-1220320-C-T</v>
      </c>
      <c r="B1083" s="11" t="s">
        <v>320</v>
      </c>
      <c r="C1083" s="6">
        <v>2.4299999999999999E-2</v>
      </c>
      <c r="D1083" s="6"/>
      <c r="E1083" s="6">
        <v>19</v>
      </c>
      <c r="F1083" s="6">
        <v>1220320</v>
      </c>
      <c r="G1083" s="6" t="s">
        <v>125</v>
      </c>
      <c r="H1083" s="6" t="s">
        <v>493</v>
      </c>
      <c r="I1083" s="6">
        <v>371</v>
      </c>
      <c r="K1083" s="19" t="str">
        <f t="shared" si="165"/>
        <v>N</v>
      </c>
      <c r="L1083" s="20" t="str">
        <f t="shared" si="166"/>
        <v/>
      </c>
      <c r="M1083" s="21" t="str">
        <f t="shared" si="167"/>
        <v/>
      </c>
      <c r="N1083" s="22" t="str">
        <f t="shared" si="168"/>
        <v>N/A</v>
      </c>
      <c r="O1083" s="23" t="str">
        <f t="shared" si="170"/>
        <v/>
      </c>
      <c r="P1083" s="23" t="str">
        <f t="shared" si="171"/>
        <v/>
      </c>
      <c r="Q1083" s="27"/>
      <c r="R1083" s="24" t="str">
        <f>IF($K1083="N","",IF($K1083="Y",VLOOKUP($A1083,'Run1-2'!$A:$J,3,FALSE)))</f>
        <v/>
      </c>
      <c r="S1083" s="25" t="str">
        <f t="shared" si="172"/>
        <v/>
      </c>
      <c r="T1083" s="27"/>
      <c r="U1083" s="24" t="str">
        <f>IF($K1083="N","",IF($K1083="Y",VLOOKUP($A1083,'Run1-3'!$A:$J,3,FALSE)))</f>
        <v/>
      </c>
      <c r="V1083" s="25" t="str">
        <f t="shared" si="173"/>
        <v/>
      </c>
      <c r="W1083" s="27"/>
      <c r="X1083" s="25" t="str">
        <f t="shared" si="169"/>
        <v>N/A</v>
      </c>
    </row>
    <row r="1084" spans="1:24" ht="15" customHeight="1" x14ac:dyDescent="0.3">
      <c r="A1084" s="12" t="str">
        <f t="shared" si="164"/>
        <v>19-1220320-C+C</v>
      </c>
      <c r="B1084" s="11" t="s">
        <v>103</v>
      </c>
      <c r="C1084" s="6">
        <v>1.35E-2</v>
      </c>
      <c r="D1084" s="6"/>
      <c r="E1084" s="6">
        <v>19</v>
      </c>
      <c r="F1084" s="6">
        <v>1220320</v>
      </c>
      <c r="G1084" s="6" t="s">
        <v>125</v>
      </c>
      <c r="H1084" s="6" t="s">
        <v>808</v>
      </c>
      <c r="I1084" s="6">
        <v>371</v>
      </c>
      <c r="K1084" s="19" t="str">
        <f t="shared" si="165"/>
        <v>N</v>
      </c>
      <c r="L1084" s="20" t="str">
        <f t="shared" si="166"/>
        <v/>
      </c>
      <c r="M1084" s="21" t="str">
        <f t="shared" si="167"/>
        <v/>
      </c>
      <c r="N1084" s="22" t="str">
        <f t="shared" si="168"/>
        <v>N/A</v>
      </c>
      <c r="O1084" s="23" t="str">
        <f t="shared" si="170"/>
        <v/>
      </c>
      <c r="P1084" s="23" t="str">
        <f t="shared" si="171"/>
        <v/>
      </c>
      <c r="Q1084" s="27"/>
      <c r="R1084" s="24" t="str">
        <f>IF($K1084="N","",IF($K1084="Y",VLOOKUP($A1084,'Run1-2'!$A:$J,3,FALSE)))</f>
        <v/>
      </c>
      <c r="S1084" s="25" t="str">
        <f t="shared" si="172"/>
        <v/>
      </c>
      <c r="T1084" s="27"/>
      <c r="U1084" s="24" t="str">
        <f>IF($K1084="N","",IF($K1084="Y",VLOOKUP($A1084,'Run1-3'!$A:$J,3,FALSE)))</f>
        <v/>
      </c>
      <c r="V1084" s="25" t="str">
        <f t="shared" si="173"/>
        <v/>
      </c>
      <c r="W1084" s="27"/>
      <c r="X1084" s="25" t="str">
        <f t="shared" si="169"/>
        <v>N/A</v>
      </c>
    </row>
    <row r="1085" spans="1:24" ht="15" customHeight="1" x14ac:dyDescent="0.3">
      <c r="A1085" s="12" t="str">
        <f t="shared" si="164"/>
        <v>19-1220321-C</v>
      </c>
      <c r="B1085" s="11" t="s">
        <v>535</v>
      </c>
      <c r="C1085" s="6">
        <v>0.43099999999999999</v>
      </c>
      <c r="D1085" s="6" t="s">
        <v>1258</v>
      </c>
      <c r="E1085" s="6">
        <v>19</v>
      </c>
      <c r="F1085" s="6">
        <v>1220321</v>
      </c>
      <c r="G1085" s="6" t="s">
        <v>1177</v>
      </c>
      <c r="H1085" s="6" t="s">
        <v>125</v>
      </c>
      <c r="I1085" s="6">
        <v>355</v>
      </c>
      <c r="K1085" s="19" t="str">
        <f t="shared" si="165"/>
        <v>N</v>
      </c>
      <c r="L1085" s="20" t="str">
        <f t="shared" si="166"/>
        <v/>
      </c>
      <c r="M1085" s="21" t="str">
        <f t="shared" si="167"/>
        <v/>
      </c>
      <c r="N1085" s="22" t="str">
        <f t="shared" si="168"/>
        <v>N/A</v>
      </c>
      <c r="O1085" s="23" t="str">
        <f t="shared" si="170"/>
        <v/>
      </c>
      <c r="P1085" s="23" t="str">
        <f t="shared" si="171"/>
        <v/>
      </c>
      <c r="Q1085" s="27"/>
      <c r="R1085" s="24" t="str">
        <f>IF($K1085="N","",IF($K1085="Y",VLOOKUP($A1085,'Run1-2'!$A:$J,3,FALSE)))</f>
        <v/>
      </c>
      <c r="S1085" s="25" t="str">
        <f t="shared" si="172"/>
        <v/>
      </c>
      <c r="T1085" s="27"/>
      <c r="U1085" s="24" t="str">
        <f>IF($K1085="N","",IF($K1085="Y",VLOOKUP($A1085,'Run1-3'!$A:$J,3,FALSE)))</f>
        <v/>
      </c>
      <c r="V1085" s="25" t="str">
        <f t="shared" si="173"/>
        <v/>
      </c>
      <c r="W1085" s="27"/>
      <c r="X1085" s="25" t="str">
        <f t="shared" si="169"/>
        <v>N/A</v>
      </c>
    </row>
    <row r="1086" spans="1:24" ht="15" customHeight="1" x14ac:dyDescent="0.3">
      <c r="A1086" s="12" t="str">
        <f t="shared" si="164"/>
        <v>19-1220321-T+C</v>
      </c>
      <c r="B1086" s="11" t="s">
        <v>754</v>
      </c>
      <c r="C1086" s="6">
        <v>1.1299999999999999E-2</v>
      </c>
      <c r="D1086" s="6" t="s">
        <v>1258</v>
      </c>
      <c r="E1086" s="6">
        <v>19</v>
      </c>
      <c r="F1086" s="6">
        <v>1220321</v>
      </c>
      <c r="G1086" s="6" t="s">
        <v>1177</v>
      </c>
      <c r="H1086" s="6" t="s">
        <v>1335</v>
      </c>
      <c r="I1086" s="6">
        <v>355</v>
      </c>
      <c r="K1086" s="19" t="str">
        <f t="shared" si="165"/>
        <v>N</v>
      </c>
      <c r="L1086" s="20" t="str">
        <f t="shared" si="166"/>
        <v/>
      </c>
      <c r="M1086" s="21" t="str">
        <f t="shared" si="167"/>
        <v/>
      </c>
      <c r="N1086" s="22" t="str">
        <f t="shared" si="168"/>
        <v>N/A</v>
      </c>
      <c r="O1086" s="23" t="str">
        <f t="shared" si="170"/>
        <v/>
      </c>
      <c r="P1086" s="23" t="str">
        <f t="shared" si="171"/>
        <v/>
      </c>
      <c r="Q1086" s="27"/>
      <c r="R1086" s="24" t="str">
        <f>IF($K1086="N","",IF($K1086="Y",VLOOKUP($A1086,'Run1-2'!$A:$J,3,FALSE)))</f>
        <v/>
      </c>
      <c r="S1086" s="25" t="str">
        <f t="shared" si="172"/>
        <v/>
      </c>
      <c r="T1086" s="27"/>
      <c r="U1086" s="24" t="str">
        <f>IF($K1086="N","",IF($K1086="Y",VLOOKUP($A1086,'Run1-3'!$A:$J,3,FALSE)))</f>
        <v/>
      </c>
      <c r="V1086" s="25" t="str">
        <f t="shared" si="173"/>
        <v/>
      </c>
      <c r="W1086" s="27"/>
      <c r="X1086" s="25" t="str">
        <f t="shared" si="169"/>
        <v>N/A</v>
      </c>
    </row>
    <row r="1087" spans="1:24" ht="15" customHeight="1" x14ac:dyDescent="0.3">
      <c r="A1087" s="12" t="str">
        <f t="shared" si="164"/>
        <v>19-1220322-C</v>
      </c>
      <c r="B1087" s="11" t="s">
        <v>166</v>
      </c>
      <c r="C1087" s="6">
        <v>2.29E-2</v>
      </c>
      <c r="D1087" s="6"/>
      <c r="E1087" s="6">
        <v>19</v>
      </c>
      <c r="F1087" s="6">
        <v>1220322</v>
      </c>
      <c r="G1087" s="6" t="s">
        <v>187</v>
      </c>
      <c r="H1087" s="6" t="s">
        <v>125</v>
      </c>
      <c r="I1087" s="6">
        <v>393</v>
      </c>
      <c r="K1087" s="19" t="str">
        <f t="shared" si="165"/>
        <v>N</v>
      </c>
      <c r="L1087" s="20" t="str">
        <f t="shared" si="166"/>
        <v/>
      </c>
      <c r="M1087" s="21" t="str">
        <f t="shared" si="167"/>
        <v/>
      </c>
      <c r="N1087" s="22" t="str">
        <f t="shared" si="168"/>
        <v>N/A</v>
      </c>
      <c r="O1087" s="23" t="str">
        <f t="shared" si="170"/>
        <v/>
      </c>
      <c r="P1087" s="23" t="str">
        <f t="shared" si="171"/>
        <v/>
      </c>
      <c r="Q1087" s="27"/>
      <c r="R1087" s="24" t="str">
        <f>IF($K1087="N","",IF($K1087="Y",VLOOKUP($A1087,'Run1-2'!$A:$J,3,FALSE)))</f>
        <v/>
      </c>
      <c r="S1087" s="25" t="str">
        <f t="shared" si="172"/>
        <v/>
      </c>
      <c r="T1087" s="27"/>
      <c r="U1087" s="24" t="str">
        <f>IF($K1087="N","",IF($K1087="Y",VLOOKUP($A1087,'Run1-3'!$A:$J,3,FALSE)))</f>
        <v/>
      </c>
      <c r="V1087" s="25" t="str">
        <f t="shared" si="173"/>
        <v/>
      </c>
      <c r="W1087" s="27"/>
      <c r="X1087" s="25" t="str">
        <f t="shared" si="169"/>
        <v>N/A</v>
      </c>
    </row>
    <row r="1088" spans="1:24" ht="15" customHeight="1" x14ac:dyDescent="0.3">
      <c r="A1088" s="12" t="str">
        <f t="shared" si="164"/>
        <v>19-1220323-G</v>
      </c>
      <c r="B1088" s="11" t="s">
        <v>383</v>
      </c>
      <c r="C1088" s="6">
        <v>2.2700000000000001E-2</v>
      </c>
      <c r="D1088" s="6"/>
      <c r="E1088" s="6">
        <v>19</v>
      </c>
      <c r="F1088" s="6">
        <v>1220323</v>
      </c>
      <c r="G1088" s="6" t="s">
        <v>1177</v>
      </c>
      <c r="H1088" s="6" t="s">
        <v>187</v>
      </c>
      <c r="I1088" s="6">
        <v>396</v>
      </c>
      <c r="K1088" s="19" t="str">
        <f t="shared" si="165"/>
        <v>N</v>
      </c>
      <c r="L1088" s="20" t="str">
        <f t="shared" si="166"/>
        <v/>
      </c>
      <c r="M1088" s="21" t="str">
        <f t="shared" si="167"/>
        <v/>
      </c>
      <c r="N1088" s="22" t="str">
        <f t="shared" si="168"/>
        <v>N/A</v>
      </c>
      <c r="O1088" s="23" t="str">
        <f t="shared" si="170"/>
        <v/>
      </c>
      <c r="P1088" s="23" t="str">
        <f t="shared" si="171"/>
        <v/>
      </c>
      <c r="Q1088" s="27"/>
      <c r="R1088" s="24" t="str">
        <f>IF($K1088="N","",IF($K1088="Y",VLOOKUP($A1088,'Run1-2'!$A:$J,3,FALSE)))</f>
        <v/>
      </c>
      <c r="S1088" s="25" t="str">
        <f t="shared" si="172"/>
        <v/>
      </c>
      <c r="T1088" s="27"/>
      <c r="U1088" s="24" t="str">
        <f>IF($K1088="N","",IF($K1088="Y",VLOOKUP($A1088,'Run1-3'!$A:$J,3,FALSE)))</f>
        <v/>
      </c>
      <c r="V1088" s="25" t="str">
        <f t="shared" si="173"/>
        <v/>
      </c>
      <c r="W1088" s="27"/>
      <c r="X1088" s="25" t="str">
        <f t="shared" si="169"/>
        <v>N/A</v>
      </c>
    </row>
    <row r="1089" spans="1:24" ht="15" customHeight="1" x14ac:dyDescent="0.3">
      <c r="A1089" s="12" t="str">
        <f t="shared" si="164"/>
        <v>19-1220324-T</v>
      </c>
      <c r="B1089" s="11" t="s">
        <v>817</v>
      </c>
      <c r="C1089" s="6">
        <v>2.2700000000000001E-2</v>
      </c>
      <c r="D1089" s="6"/>
      <c r="E1089" s="6">
        <v>19</v>
      </c>
      <c r="F1089" s="6">
        <v>1220324</v>
      </c>
      <c r="G1089" s="6" t="s">
        <v>187</v>
      </c>
      <c r="H1089" s="6" t="s">
        <v>1177</v>
      </c>
      <c r="I1089" s="6">
        <v>397</v>
      </c>
      <c r="K1089" s="19" t="str">
        <f t="shared" si="165"/>
        <v>N</v>
      </c>
      <c r="L1089" s="20" t="str">
        <f t="shared" si="166"/>
        <v/>
      </c>
      <c r="M1089" s="21" t="str">
        <f t="shared" si="167"/>
        <v/>
      </c>
      <c r="N1089" s="22" t="str">
        <f t="shared" si="168"/>
        <v>N/A</v>
      </c>
      <c r="O1089" s="23" t="str">
        <f t="shared" si="170"/>
        <v/>
      </c>
      <c r="P1089" s="23" t="str">
        <f t="shared" si="171"/>
        <v/>
      </c>
      <c r="Q1089" s="27"/>
      <c r="R1089" s="24" t="str">
        <f>IF($K1089="N","",IF($K1089="Y",VLOOKUP($A1089,'Run1-2'!$A:$J,3,FALSE)))</f>
        <v/>
      </c>
      <c r="S1089" s="25" t="str">
        <f t="shared" si="172"/>
        <v/>
      </c>
      <c r="T1089" s="27"/>
      <c r="U1089" s="24" t="str">
        <f>IF($K1089="N","",IF($K1089="Y",VLOOKUP($A1089,'Run1-3'!$A:$J,3,FALSE)))</f>
        <v/>
      </c>
      <c r="V1089" s="25" t="str">
        <f t="shared" si="173"/>
        <v/>
      </c>
      <c r="W1089" s="27"/>
      <c r="X1089" s="25" t="str">
        <f t="shared" si="169"/>
        <v>N/A</v>
      </c>
    </row>
    <row r="1090" spans="1:24" ht="15" customHeight="1" x14ac:dyDescent="0.3">
      <c r="A1090" s="12" t="str">
        <f t="shared" si="164"/>
        <v>19-1220324-A</v>
      </c>
      <c r="B1090" s="11" t="s">
        <v>597</v>
      </c>
      <c r="C1090" s="6">
        <v>1.01E-2</v>
      </c>
      <c r="D1090" s="6"/>
      <c r="E1090" s="6">
        <v>19</v>
      </c>
      <c r="F1090" s="6">
        <v>1220324</v>
      </c>
      <c r="G1090" s="6" t="s">
        <v>187</v>
      </c>
      <c r="H1090" s="6" t="s">
        <v>1082</v>
      </c>
      <c r="I1090" s="6">
        <v>397</v>
      </c>
      <c r="K1090" s="19" t="str">
        <f t="shared" si="165"/>
        <v>N</v>
      </c>
      <c r="L1090" s="20" t="str">
        <f t="shared" si="166"/>
        <v/>
      </c>
      <c r="M1090" s="21" t="str">
        <f t="shared" si="167"/>
        <v/>
      </c>
      <c r="N1090" s="22" t="str">
        <f t="shared" si="168"/>
        <v>N/A</v>
      </c>
      <c r="O1090" s="23" t="str">
        <f t="shared" si="170"/>
        <v/>
      </c>
      <c r="P1090" s="23" t="str">
        <f t="shared" si="171"/>
        <v/>
      </c>
      <c r="Q1090" s="27"/>
      <c r="R1090" s="24" t="str">
        <f>IF($K1090="N","",IF($K1090="Y",VLOOKUP($A1090,'Run1-2'!$A:$J,3,FALSE)))</f>
        <v/>
      </c>
      <c r="S1090" s="25" t="str">
        <f t="shared" si="172"/>
        <v/>
      </c>
      <c r="T1090" s="27"/>
      <c r="U1090" s="24" t="str">
        <f>IF($K1090="N","",IF($K1090="Y",VLOOKUP($A1090,'Run1-3'!$A:$J,3,FALSE)))</f>
        <v/>
      </c>
      <c r="V1090" s="25" t="str">
        <f t="shared" si="173"/>
        <v/>
      </c>
      <c r="W1090" s="27"/>
      <c r="X1090" s="25" t="str">
        <f t="shared" si="169"/>
        <v>N/A</v>
      </c>
    </row>
    <row r="1091" spans="1:24" ht="15" customHeight="1" x14ac:dyDescent="0.3">
      <c r="A1091" s="12" t="str">
        <f t="shared" ref="A1091:A1154" si="174">E1091&amp;"-"&amp;F1091&amp;"-"&amp;H1091</f>
        <v>19-1220325-G</v>
      </c>
      <c r="B1091" s="11" t="s">
        <v>774</v>
      </c>
      <c r="C1091" s="6">
        <v>2.5100000000000001E-2</v>
      </c>
      <c r="D1091" s="6"/>
      <c r="E1091" s="6">
        <v>19</v>
      </c>
      <c r="F1091" s="6">
        <v>1220325</v>
      </c>
      <c r="G1091" s="6" t="s">
        <v>1082</v>
      </c>
      <c r="H1091" s="6" t="s">
        <v>187</v>
      </c>
      <c r="I1091" s="6">
        <v>399</v>
      </c>
      <c r="K1091" s="19" t="str">
        <f t="shared" ref="K1091:K1154" si="175">IF(AND($C1091&lt;=0.25,C1091&gt;=0.05),"Y","N")</f>
        <v>N</v>
      </c>
      <c r="L1091" s="20" t="str">
        <f t="shared" ref="L1091:L1154" si="176">IF(K1091="Y",C1091,"")</f>
        <v/>
      </c>
      <c r="M1091" s="21" t="str">
        <f t="shared" ref="M1091:M1154" si="177">IF($L1091="","",IF(AND($L1091&gt;=0.05,$L1091&lt;0.1),"A",IF(AND($L1091&gt;=0.1,$L1091&lt;0.2),"B",IF(AND($L1091&gt;=0.2,$L1091&lt;=0.25),"C"))))</f>
        <v/>
      </c>
      <c r="N1091" s="22" t="str">
        <f t="shared" ref="N1091:N1154" si="178">IF($M1091="A",$L1091*$C$1+$F$1,IF($M1091="B",L1091*$D$1+$F$1,IF($M1091="C",L1091*$E$1+$F$1,"N/A")))</f>
        <v>N/A</v>
      </c>
      <c r="O1091" s="23" t="str">
        <f t="shared" si="170"/>
        <v/>
      </c>
      <c r="P1091" s="23" t="str">
        <f t="shared" si="171"/>
        <v/>
      </c>
      <c r="Q1091" s="27"/>
      <c r="R1091" s="24" t="str">
        <f>IF($K1091="N","",IF($K1091="Y",VLOOKUP($A1091,'Run1-2'!$A:$J,3,FALSE)))</f>
        <v/>
      </c>
      <c r="S1091" s="25" t="str">
        <f t="shared" si="172"/>
        <v/>
      </c>
      <c r="T1091" s="27"/>
      <c r="U1091" s="24" t="str">
        <f>IF($K1091="N","",IF($K1091="Y",VLOOKUP($A1091,'Run1-3'!$A:$J,3,FALSE)))</f>
        <v/>
      </c>
      <c r="V1091" s="25" t="str">
        <f t="shared" si="173"/>
        <v/>
      </c>
      <c r="W1091" s="27"/>
      <c r="X1091" s="25" t="str">
        <f t="shared" ref="X1091:X1154" si="179">IF($K1091="N","N/A",IF(AND($S1091="Y",$V1091="Y"),"Y","N"))</f>
        <v>N/A</v>
      </c>
    </row>
    <row r="1092" spans="1:24" ht="15" customHeight="1" x14ac:dyDescent="0.3">
      <c r="A1092" s="12" t="str">
        <f t="shared" si="174"/>
        <v>19-1220326-A</v>
      </c>
      <c r="B1092" s="11" t="s">
        <v>1002</v>
      </c>
      <c r="C1092" s="6">
        <v>2.92E-2</v>
      </c>
      <c r="D1092" s="6"/>
      <c r="E1092" s="6">
        <v>19</v>
      </c>
      <c r="F1092" s="6">
        <v>1220326</v>
      </c>
      <c r="G1092" s="6" t="s">
        <v>187</v>
      </c>
      <c r="H1092" s="6" t="s">
        <v>1082</v>
      </c>
      <c r="I1092" s="6">
        <v>342</v>
      </c>
      <c r="K1092" s="19" t="str">
        <f t="shared" si="175"/>
        <v>N</v>
      </c>
      <c r="L1092" s="20" t="str">
        <f t="shared" si="176"/>
        <v/>
      </c>
      <c r="M1092" s="21" t="str">
        <f t="shared" si="177"/>
        <v/>
      </c>
      <c r="N1092" s="22" t="str">
        <f t="shared" si="178"/>
        <v>N/A</v>
      </c>
      <c r="O1092" s="23" t="str">
        <f t="shared" ref="O1092:O1155" si="180">IF(L1092="","",IF((L1092-N1092)&lt;0.01,0.01,L1092-N1092))</f>
        <v/>
      </c>
      <c r="P1092" s="23" t="str">
        <f t="shared" ref="P1092:P1155" si="181">IF(L1092="","",L1092+N1092)</f>
        <v/>
      </c>
      <c r="Q1092" s="27"/>
      <c r="R1092" s="24" t="str">
        <f>IF($K1092="N","",IF($K1092="Y",VLOOKUP($A1092,'Run1-2'!$A:$J,3,FALSE)))</f>
        <v/>
      </c>
      <c r="S1092" s="25" t="str">
        <f t="shared" ref="S1092:S1155" si="182">IF($K1092="N","",IF(AND(R1092&gt;=$O1092,R1092&lt;=$P1092),"Y","N"))</f>
        <v/>
      </c>
      <c r="T1092" s="27"/>
      <c r="U1092" s="24" t="str">
        <f>IF($K1092="N","",IF($K1092="Y",VLOOKUP($A1092,'Run1-3'!$A:$J,3,FALSE)))</f>
        <v/>
      </c>
      <c r="V1092" s="25" t="str">
        <f t="shared" ref="V1092:V1155" si="183">IF($K1092="N","",IF(AND(U1092&gt;=$O1092,U1092&lt;=$P1092),"Y","N"))</f>
        <v/>
      </c>
      <c r="W1092" s="27"/>
      <c r="X1092" s="25" t="str">
        <f t="shared" si="179"/>
        <v>N/A</v>
      </c>
    </row>
    <row r="1093" spans="1:24" ht="15" customHeight="1" x14ac:dyDescent="0.3">
      <c r="A1093" s="12" t="str">
        <f t="shared" si="174"/>
        <v>19-1220334-A</v>
      </c>
      <c r="B1093" s="11" t="s">
        <v>1217</v>
      </c>
      <c r="C1093" s="6">
        <v>0.01</v>
      </c>
      <c r="D1093" s="6"/>
      <c r="E1093" s="6">
        <v>19</v>
      </c>
      <c r="F1093" s="6">
        <v>1220334</v>
      </c>
      <c r="G1093" s="6" t="s">
        <v>187</v>
      </c>
      <c r="H1093" s="6" t="s">
        <v>1082</v>
      </c>
      <c r="I1093" s="6">
        <v>400</v>
      </c>
      <c r="K1093" s="19" t="str">
        <f t="shared" si="175"/>
        <v>N</v>
      </c>
      <c r="L1093" s="20" t="str">
        <f t="shared" si="176"/>
        <v/>
      </c>
      <c r="M1093" s="21" t="str">
        <f t="shared" si="177"/>
        <v/>
      </c>
      <c r="N1093" s="22" t="str">
        <f t="shared" si="178"/>
        <v>N/A</v>
      </c>
      <c r="O1093" s="23" t="str">
        <f t="shared" si="180"/>
        <v/>
      </c>
      <c r="P1093" s="23" t="str">
        <f t="shared" si="181"/>
        <v/>
      </c>
      <c r="Q1093" s="27"/>
      <c r="R1093" s="24" t="str">
        <f>IF($K1093="N","",IF($K1093="Y",VLOOKUP($A1093,'Run1-2'!$A:$J,3,FALSE)))</f>
        <v/>
      </c>
      <c r="S1093" s="25" t="str">
        <f t="shared" si="182"/>
        <v/>
      </c>
      <c r="T1093" s="27"/>
      <c r="U1093" s="24" t="str">
        <f>IF($K1093="N","",IF($K1093="Y",VLOOKUP($A1093,'Run1-3'!$A:$J,3,FALSE)))</f>
        <v/>
      </c>
      <c r="V1093" s="25" t="str">
        <f t="shared" si="183"/>
        <v/>
      </c>
      <c r="W1093" s="27"/>
      <c r="X1093" s="25" t="str">
        <f t="shared" si="179"/>
        <v>N/A</v>
      </c>
    </row>
    <row r="1094" spans="1:24" ht="15" customHeight="1" x14ac:dyDescent="0.3">
      <c r="A1094" s="12" t="str">
        <f t="shared" si="174"/>
        <v>19-1220335-A-G</v>
      </c>
      <c r="B1094" s="11" t="s">
        <v>622</v>
      </c>
      <c r="C1094" s="6">
        <v>0.54930000000000001</v>
      </c>
      <c r="D1094" s="6"/>
      <c r="E1094" s="6">
        <v>19</v>
      </c>
      <c r="F1094" s="6">
        <v>1220335</v>
      </c>
      <c r="G1094" s="6" t="s">
        <v>1082</v>
      </c>
      <c r="H1094" s="6" t="s">
        <v>801</v>
      </c>
      <c r="I1094" s="6">
        <v>406</v>
      </c>
      <c r="K1094" s="19" t="str">
        <f t="shared" si="175"/>
        <v>N</v>
      </c>
      <c r="L1094" s="20" t="str">
        <f t="shared" si="176"/>
        <v/>
      </c>
      <c r="M1094" s="21" t="str">
        <f t="shared" si="177"/>
        <v/>
      </c>
      <c r="N1094" s="22" t="str">
        <f t="shared" si="178"/>
        <v>N/A</v>
      </c>
      <c r="O1094" s="23" t="str">
        <f t="shared" si="180"/>
        <v/>
      </c>
      <c r="P1094" s="23" t="str">
        <f t="shared" si="181"/>
        <v/>
      </c>
      <c r="Q1094" s="27"/>
      <c r="R1094" s="24" t="str">
        <f>IF($K1094="N","",IF($K1094="Y",VLOOKUP($A1094,'Run1-2'!$A:$J,3,FALSE)))</f>
        <v/>
      </c>
      <c r="S1094" s="25" t="str">
        <f t="shared" si="182"/>
        <v/>
      </c>
      <c r="T1094" s="27"/>
      <c r="U1094" s="24" t="str">
        <f>IF($K1094="N","",IF($K1094="Y",VLOOKUP($A1094,'Run1-3'!$A:$J,3,FALSE)))</f>
        <v/>
      </c>
      <c r="V1094" s="25" t="str">
        <f t="shared" si="183"/>
        <v/>
      </c>
      <c r="W1094" s="27"/>
      <c r="X1094" s="25" t="str">
        <f t="shared" si="179"/>
        <v>N/A</v>
      </c>
    </row>
    <row r="1095" spans="1:24" ht="15" customHeight="1" x14ac:dyDescent="0.3">
      <c r="A1095" s="12" t="str">
        <f t="shared" si="174"/>
        <v>19-1220353-A</v>
      </c>
      <c r="B1095" s="11" t="s">
        <v>841</v>
      </c>
      <c r="C1095" s="6">
        <v>1.95E-2</v>
      </c>
      <c r="D1095" s="6"/>
      <c r="E1095" s="6">
        <v>19</v>
      </c>
      <c r="F1095" s="6">
        <v>1220353</v>
      </c>
      <c r="G1095" s="6" t="s">
        <v>187</v>
      </c>
      <c r="H1095" s="6" t="s">
        <v>1082</v>
      </c>
      <c r="I1095" s="6">
        <v>410</v>
      </c>
      <c r="K1095" s="19" t="str">
        <f t="shared" si="175"/>
        <v>N</v>
      </c>
      <c r="L1095" s="20" t="str">
        <f t="shared" si="176"/>
        <v/>
      </c>
      <c r="M1095" s="21" t="str">
        <f t="shared" si="177"/>
        <v/>
      </c>
      <c r="N1095" s="22" t="str">
        <f t="shared" si="178"/>
        <v>N/A</v>
      </c>
      <c r="O1095" s="23" t="str">
        <f t="shared" si="180"/>
        <v/>
      </c>
      <c r="P1095" s="23" t="str">
        <f t="shared" si="181"/>
        <v/>
      </c>
      <c r="Q1095" s="27"/>
      <c r="R1095" s="24" t="str">
        <f>IF($K1095="N","",IF($K1095="Y",VLOOKUP($A1095,'Run1-2'!$A:$J,3,FALSE)))</f>
        <v/>
      </c>
      <c r="S1095" s="25" t="str">
        <f t="shared" si="182"/>
        <v/>
      </c>
      <c r="T1095" s="27"/>
      <c r="U1095" s="24" t="str">
        <f>IF($K1095="N","",IF($K1095="Y",VLOOKUP($A1095,'Run1-3'!$A:$J,3,FALSE)))</f>
        <v/>
      </c>
      <c r="V1095" s="25" t="str">
        <f t="shared" si="183"/>
        <v/>
      </c>
      <c r="W1095" s="27"/>
      <c r="X1095" s="25" t="str">
        <f t="shared" si="179"/>
        <v>N/A</v>
      </c>
    </row>
    <row r="1096" spans="1:24" ht="15" customHeight="1" x14ac:dyDescent="0.3">
      <c r="A1096" s="12" t="str">
        <f t="shared" si="174"/>
        <v>19-1220359-A</v>
      </c>
      <c r="B1096" s="11" t="s">
        <v>1066</v>
      </c>
      <c r="C1096" s="6">
        <v>1.1599999999999999E-2</v>
      </c>
      <c r="D1096" s="6"/>
      <c r="E1096" s="6">
        <v>19</v>
      </c>
      <c r="F1096" s="6">
        <v>1220359</v>
      </c>
      <c r="G1096" s="6" t="s">
        <v>187</v>
      </c>
      <c r="H1096" s="6" t="s">
        <v>1082</v>
      </c>
      <c r="I1096" s="6">
        <v>432</v>
      </c>
      <c r="K1096" s="19" t="str">
        <f t="shared" si="175"/>
        <v>N</v>
      </c>
      <c r="L1096" s="20" t="str">
        <f t="shared" si="176"/>
        <v/>
      </c>
      <c r="M1096" s="21" t="str">
        <f t="shared" si="177"/>
        <v/>
      </c>
      <c r="N1096" s="22" t="str">
        <f t="shared" si="178"/>
        <v>N/A</v>
      </c>
      <c r="O1096" s="23" t="str">
        <f t="shared" si="180"/>
        <v/>
      </c>
      <c r="P1096" s="23" t="str">
        <f t="shared" si="181"/>
        <v/>
      </c>
      <c r="Q1096" s="27"/>
      <c r="R1096" s="24" t="str">
        <f>IF($K1096="N","",IF($K1096="Y",VLOOKUP($A1096,'Run1-2'!$A:$J,3,FALSE)))</f>
        <v/>
      </c>
      <c r="S1096" s="25" t="str">
        <f t="shared" si="182"/>
        <v/>
      </c>
      <c r="T1096" s="27"/>
      <c r="U1096" s="24" t="str">
        <f>IF($K1096="N","",IF($K1096="Y",VLOOKUP($A1096,'Run1-3'!$A:$J,3,FALSE)))</f>
        <v/>
      </c>
      <c r="V1096" s="25" t="str">
        <f t="shared" si="183"/>
        <v/>
      </c>
      <c r="W1096" s="27"/>
      <c r="X1096" s="25" t="str">
        <f t="shared" si="179"/>
        <v>N/A</v>
      </c>
    </row>
    <row r="1097" spans="1:24" ht="15" customHeight="1" x14ac:dyDescent="0.3">
      <c r="A1097" s="12" t="str">
        <f t="shared" si="174"/>
        <v>19-1220385-T</v>
      </c>
      <c r="B1097" s="11" t="s">
        <v>1280</v>
      </c>
      <c r="C1097" s="6">
        <v>1.09E-2</v>
      </c>
      <c r="D1097" s="6"/>
      <c r="E1097" s="6">
        <v>19</v>
      </c>
      <c r="F1097" s="6">
        <v>1220385</v>
      </c>
      <c r="G1097" s="6" t="s">
        <v>125</v>
      </c>
      <c r="H1097" s="6" t="s">
        <v>1177</v>
      </c>
      <c r="I1097" s="6">
        <v>458</v>
      </c>
      <c r="K1097" s="19" t="str">
        <f t="shared" si="175"/>
        <v>N</v>
      </c>
      <c r="L1097" s="20" t="str">
        <f t="shared" si="176"/>
        <v/>
      </c>
      <c r="M1097" s="21" t="str">
        <f t="shared" si="177"/>
        <v/>
      </c>
      <c r="N1097" s="22" t="str">
        <f t="shared" si="178"/>
        <v>N/A</v>
      </c>
      <c r="O1097" s="23" t="str">
        <f t="shared" si="180"/>
        <v/>
      </c>
      <c r="P1097" s="23" t="str">
        <f t="shared" si="181"/>
        <v/>
      </c>
      <c r="Q1097" s="27"/>
      <c r="R1097" s="24" t="str">
        <f>IF($K1097="N","",IF($K1097="Y",VLOOKUP($A1097,'Run1-2'!$A:$J,3,FALSE)))</f>
        <v/>
      </c>
      <c r="S1097" s="25" t="str">
        <f t="shared" si="182"/>
        <v/>
      </c>
      <c r="T1097" s="27"/>
      <c r="U1097" s="24" t="str">
        <f>IF($K1097="N","",IF($K1097="Y",VLOOKUP($A1097,'Run1-3'!$A:$J,3,FALSE)))</f>
        <v/>
      </c>
      <c r="V1097" s="25" t="str">
        <f t="shared" si="183"/>
        <v/>
      </c>
      <c r="W1097" s="27"/>
      <c r="X1097" s="25" t="str">
        <f t="shared" si="179"/>
        <v>N/A</v>
      </c>
    </row>
    <row r="1098" spans="1:24" ht="15" customHeight="1" x14ac:dyDescent="0.3">
      <c r="A1098" s="12" t="str">
        <f t="shared" si="174"/>
        <v>19-1220417-A</v>
      </c>
      <c r="B1098" s="11" t="s">
        <v>677</v>
      </c>
      <c r="C1098" s="6">
        <v>1.15E-2</v>
      </c>
      <c r="D1098" s="6"/>
      <c r="E1098" s="6">
        <v>19</v>
      </c>
      <c r="F1098" s="6">
        <v>1220417</v>
      </c>
      <c r="G1098" s="6" t="s">
        <v>187</v>
      </c>
      <c r="H1098" s="6" t="s">
        <v>1082</v>
      </c>
      <c r="I1098" s="6">
        <v>434</v>
      </c>
      <c r="K1098" s="19" t="str">
        <f t="shared" si="175"/>
        <v>N</v>
      </c>
      <c r="L1098" s="20" t="str">
        <f t="shared" si="176"/>
        <v/>
      </c>
      <c r="M1098" s="21" t="str">
        <f t="shared" si="177"/>
        <v/>
      </c>
      <c r="N1098" s="22" t="str">
        <f t="shared" si="178"/>
        <v>N/A</v>
      </c>
      <c r="O1098" s="23" t="str">
        <f t="shared" si="180"/>
        <v/>
      </c>
      <c r="P1098" s="23" t="str">
        <f t="shared" si="181"/>
        <v/>
      </c>
      <c r="Q1098" s="27"/>
      <c r="R1098" s="24" t="str">
        <f>IF($K1098="N","",IF($K1098="Y",VLOOKUP($A1098,'Run1-2'!$A:$J,3,FALSE)))</f>
        <v/>
      </c>
      <c r="S1098" s="25" t="str">
        <f t="shared" si="182"/>
        <v/>
      </c>
      <c r="T1098" s="27"/>
      <c r="U1098" s="24" t="str">
        <f>IF($K1098="N","",IF($K1098="Y",VLOOKUP($A1098,'Run1-3'!$A:$J,3,FALSE)))</f>
        <v/>
      </c>
      <c r="V1098" s="25" t="str">
        <f t="shared" si="183"/>
        <v/>
      </c>
      <c r="W1098" s="27"/>
      <c r="X1098" s="25" t="str">
        <f t="shared" si="179"/>
        <v>N/A</v>
      </c>
    </row>
    <row r="1099" spans="1:24" ht="15" customHeight="1" x14ac:dyDescent="0.3">
      <c r="A1099" s="12" t="str">
        <f t="shared" si="174"/>
        <v>19-1220424-A</v>
      </c>
      <c r="B1099" s="11" t="s">
        <v>910</v>
      </c>
      <c r="C1099" s="6">
        <v>1.34E-2</v>
      </c>
      <c r="D1099" s="6"/>
      <c r="E1099" s="6">
        <v>19</v>
      </c>
      <c r="F1099" s="6">
        <v>1220424</v>
      </c>
      <c r="G1099" s="6" t="s">
        <v>187</v>
      </c>
      <c r="H1099" s="6" t="s">
        <v>1082</v>
      </c>
      <c r="I1099" s="6">
        <v>447</v>
      </c>
      <c r="K1099" s="19" t="str">
        <f t="shared" si="175"/>
        <v>N</v>
      </c>
      <c r="L1099" s="20" t="str">
        <f t="shared" si="176"/>
        <v/>
      </c>
      <c r="M1099" s="21" t="str">
        <f t="shared" si="177"/>
        <v/>
      </c>
      <c r="N1099" s="22" t="str">
        <f t="shared" si="178"/>
        <v>N/A</v>
      </c>
      <c r="O1099" s="23" t="str">
        <f t="shared" si="180"/>
        <v/>
      </c>
      <c r="P1099" s="23" t="str">
        <f t="shared" si="181"/>
        <v/>
      </c>
      <c r="Q1099" s="27"/>
      <c r="R1099" s="24" t="str">
        <f>IF($K1099="N","",IF($K1099="Y",VLOOKUP($A1099,'Run1-2'!$A:$J,3,FALSE)))</f>
        <v/>
      </c>
      <c r="S1099" s="25" t="str">
        <f t="shared" si="182"/>
        <v/>
      </c>
      <c r="T1099" s="27"/>
      <c r="U1099" s="24" t="str">
        <f>IF($K1099="N","",IF($K1099="Y",VLOOKUP($A1099,'Run1-3'!$A:$J,3,FALSE)))</f>
        <v/>
      </c>
      <c r="V1099" s="25" t="str">
        <f t="shared" si="183"/>
        <v/>
      </c>
      <c r="W1099" s="27"/>
      <c r="X1099" s="25" t="str">
        <f t="shared" si="179"/>
        <v>N/A</v>
      </c>
    </row>
    <row r="1100" spans="1:24" ht="15" customHeight="1" x14ac:dyDescent="0.3">
      <c r="A1100" s="12" t="str">
        <f t="shared" si="174"/>
        <v>19-1220429-T</v>
      </c>
      <c r="B1100" s="11" t="s">
        <v>1128</v>
      </c>
      <c r="C1100" s="6">
        <v>1.55E-2</v>
      </c>
      <c r="D1100" s="6"/>
      <c r="E1100" s="6">
        <v>19</v>
      </c>
      <c r="F1100" s="6">
        <v>1220429</v>
      </c>
      <c r="G1100" s="6" t="s">
        <v>125</v>
      </c>
      <c r="H1100" s="6" t="s">
        <v>1177</v>
      </c>
      <c r="I1100" s="6">
        <v>453</v>
      </c>
      <c r="K1100" s="19" t="str">
        <f t="shared" si="175"/>
        <v>N</v>
      </c>
      <c r="L1100" s="20" t="str">
        <f t="shared" si="176"/>
        <v/>
      </c>
      <c r="M1100" s="21" t="str">
        <f t="shared" si="177"/>
        <v/>
      </c>
      <c r="N1100" s="22" t="str">
        <f t="shared" si="178"/>
        <v>N/A</v>
      </c>
      <c r="O1100" s="23" t="str">
        <f t="shared" si="180"/>
        <v/>
      </c>
      <c r="P1100" s="23" t="str">
        <f t="shared" si="181"/>
        <v/>
      </c>
      <c r="Q1100" s="27"/>
      <c r="R1100" s="24" t="str">
        <f>IF($K1100="N","",IF($K1100="Y",VLOOKUP($A1100,'Run1-2'!$A:$J,3,FALSE)))</f>
        <v/>
      </c>
      <c r="S1100" s="25" t="str">
        <f t="shared" si="182"/>
        <v/>
      </c>
      <c r="T1100" s="27"/>
      <c r="U1100" s="24" t="str">
        <f>IF($K1100="N","",IF($K1100="Y",VLOOKUP($A1100,'Run1-3'!$A:$J,3,FALSE)))</f>
        <v/>
      </c>
      <c r="V1100" s="25" t="str">
        <f t="shared" si="183"/>
        <v/>
      </c>
      <c r="W1100" s="27"/>
      <c r="X1100" s="25" t="str">
        <f t="shared" si="179"/>
        <v>N/A</v>
      </c>
    </row>
    <row r="1101" spans="1:24" ht="15" customHeight="1" x14ac:dyDescent="0.3">
      <c r="A1101" s="12" t="str">
        <f t="shared" si="174"/>
        <v>19-1220490-T</v>
      </c>
      <c r="B1101" s="11" t="s">
        <v>1088</v>
      </c>
      <c r="C1101" s="6">
        <v>1.2699999999999999E-2</v>
      </c>
      <c r="D1101" s="6"/>
      <c r="E1101" s="6">
        <v>19</v>
      </c>
      <c r="F1101" s="6">
        <v>1220490</v>
      </c>
      <c r="G1101" s="6" t="s">
        <v>125</v>
      </c>
      <c r="H1101" s="6" t="s">
        <v>1177</v>
      </c>
      <c r="I1101" s="6">
        <v>630</v>
      </c>
      <c r="K1101" s="19" t="str">
        <f t="shared" si="175"/>
        <v>N</v>
      </c>
      <c r="L1101" s="20" t="str">
        <f t="shared" si="176"/>
        <v/>
      </c>
      <c r="M1101" s="21" t="str">
        <f t="shared" si="177"/>
        <v/>
      </c>
      <c r="N1101" s="22" t="str">
        <f t="shared" si="178"/>
        <v>N/A</v>
      </c>
      <c r="O1101" s="23" t="str">
        <f t="shared" si="180"/>
        <v/>
      </c>
      <c r="P1101" s="23" t="str">
        <f t="shared" si="181"/>
        <v/>
      </c>
      <c r="Q1101" s="27"/>
      <c r="R1101" s="24" t="str">
        <f>IF($K1101="N","",IF($K1101="Y",VLOOKUP($A1101,'Run1-2'!$A:$J,3,FALSE)))</f>
        <v/>
      </c>
      <c r="S1101" s="25" t="str">
        <f t="shared" si="182"/>
        <v/>
      </c>
      <c r="T1101" s="27"/>
      <c r="U1101" s="24" t="str">
        <f>IF($K1101="N","",IF($K1101="Y",VLOOKUP($A1101,'Run1-3'!$A:$J,3,FALSE)))</f>
        <v/>
      </c>
      <c r="V1101" s="25" t="str">
        <f t="shared" si="183"/>
        <v/>
      </c>
      <c r="W1101" s="27"/>
      <c r="X1101" s="25" t="str">
        <f t="shared" si="179"/>
        <v>N/A</v>
      </c>
    </row>
    <row r="1102" spans="1:24" ht="15" customHeight="1" x14ac:dyDescent="0.3">
      <c r="A1102" s="12" t="str">
        <f t="shared" si="174"/>
        <v>19-1220499-G-C</v>
      </c>
      <c r="B1102" s="11" t="s">
        <v>128</v>
      </c>
      <c r="C1102" s="6">
        <v>8.9200000000000002E-2</v>
      </c>
      <c r="D1102" s="6"/>
      <c r="E1102" s="6">
        <v>19</v>
      </c>
      <c r="F1102" s="6">
        <v>1220499</v>
      </c>
      <c r="G1102" s="6" t="s">
        <v>187</v>
      </c>
      <c r="H1102" s="6" t="s">
        <v>1035</v>
      </c>
      <c r="I1102" s="6">
        <v>628</v>
      </c>
      <c r="K1102" s="19" t="str">
        <f t="shared" si="175"/>
        <v>Y</v>
      </c>
      <c r="L1102" s="20">
        <f t="shared" si="176"/>
        <v>8.9200000000000002E-2</v>
      </c>
      <c r="M1102" s="21" t="str">
        <f t="shared" si="177"/>
        <v>A</v>
      </c>
      <c r="N1102" s="22">
        <f t="shared" si="178"/>
        <v>6.4600000000000005E-2</v>
      </c>
      <c r="O1102" s="23">
        <f t="shared" si="180"/>
        <v>2.4599999999999997E-2</v>
      </c>
      <c r="P1102" s="23">
        <f t="shared" si="181"/>
        <v>0.15379999999999999</v>
      </c>
      <c r="Q1102" s="27"/>
      <c r="R1102" s="24">
        <f>IF($K1102="N","",IF($K1102="Y",VLOOKUP($A1102,'Run1-2'!$A:$J,3,FALSE)))</f>
        <v>9.9400000000000002E-2</v>
      </c>
      <c r="S1102" s="25" t="str">
        <f t="shared" si="182"/>
        <v>Y</v>
      </c>
      <c r="T1102" s="27"/>
      <c r="U1102" s="24">
        <f>IF($K1102="N","",IF($K1102="Y",VLOOKUP($A1102,'Run1-3'!$A:$J,3,FALSE)))</f>
        <v>0.1026</v>
      </c>
      <c r="V1102" s="25" t="str">
        <f t="shared" si="183"/>
        <v>Y</v>
      </c>
      <c r="W1102" s="27"/>
      <c r="X1102" s="25" t="str">
        <f t="shared" si="179"/>
        <v>Y</v>
      </c>
    </row>
    <row r="1103" spans="1:24" ht="15" customHeight="1" x14ac:dyDescent="0.3">
      <c r="A1103" s="12" t="str">
        <f t="shared" si="174"/>
        <v>19-1220499-A</v>
      </c>
      <c r="B1103" s="11" t="s">
        <v>1301</v>
      </c>
      <c r="C1103" s="6">
        <v>1.43E-2</v>
      </c>
      <c r="D1103" s="6"/>
      <c r="E1103" s="6">
        <v>19</v>
      </c>
      <c r="F1103" s="6">
        <v>1220499</v>
      </c>
      <c r="G1103" s="6" t="s">
        <v>187</v>
      </c>
      <c r="H1103" s="6" t="s">
        <v>1082</v>
      </c>
      <c r="I1103" s="6">
        <v>628</v>
      </c>
      <c r="K1103" s="19" t="str">
        <f t="shared" si="175"/>
        <v>N</v>
      </c>
      <c r="L1103" s="20" t="str">
        <f t="shared" si="176"/>
        <v/>
      </c>
      <c r="M1103" s="21" t="str">
        <f t="shared" si="177"/>
        <v/>
      </c>
      <c r="N1103" s="22" t="str">
        <f t="shared" si="178"/>
        <v>N/A</v>
      </c>
      <c r="O1103" s="23" t="str">
        <f t="shared" si="180"/>
        <v/>
      </c>
      <c r="P1103" s="23" t="str">
        <f t="shared" si="181"/>
        <v/>
      </c>
      <c r="Q1103" s="27"/>
      <c r="R1103" s="24" t="str">
        <f>IF($K1103="N","",IF($K1103="Y",VLOOKUP($A1103,'Run1-2'!$A:$J,3,FALSE)))</f>
        <v/>
      </c>
      <c r="S1103" s="25" t="str">
        <f t="shared" si="182"/>
        <v/>
      </c>
      <c r="T1103" s="27"/>
      <c r="U1103" s="24" t="str">
        <f>IF($K1103="N","",IF($K1103="Y",VLOOKUP($A1103,'Run1-3'!$A:$J,3,FALSE)))</f>
        <v/>
      </c>
      <c r="V1103" s="25" t="str">
        <f t="shared" si="183"/>
        <v/>
      </c>
      <c r="W1103" s="27"/>
      <c r="X1103" s="25" t="str">
        <f t="shared" si="179"/>
        <v>N/A</v>
      </c>
    </row>
    <row r="1104" spans="1:24" ht="15" customHeight="1" x14ac:dyDescent="0.3">
      <c r="A1104" s="12" t="str">
        <f t="shared" si="174"/>
        <v>19-1220500-C-C</v>
      </c>
      <c r="B1104" s="11" t="s">
        <v>1149</v>
      </c>
      <c r="C1104" s="6">
        <v>2.4299999999999999E-2</v>
      </c>
      <c r="D1104" s="6"/>
      <c r="E1104" s="6">
        <v>19</v>
      </c>
      <c r="F1104" s="6">
        <v>1220500</v>
      </c>
      <c r="G1104" s="6" t="s">
        <v>125</v>
      </c>
      <c r="H1104" s="6" t="s">
        <v>834</v>
      </c>
      <c r="I1104" s="6">
        <v>577</v>
      </c>
      <c r="K1104" s="19" t="str">
        <f t="shared" si="175"/>
        <v>N</v>
      </c>
      <c r="L1104" s="20" t="str">
        <f t="shared" si="176"/>
        <v/>
      </c>
      <c r="M1104" s="21" t="str">
        <f t="shared" si="177"/>
        <v/>
      </c>
      <c r="N1104" s="22" t="str">
        <f t="shared" si="178"/>
        <v>N/A</v>
      </c>
      <c r="O1104" s="23" t="str">
        <f t="shared" si="180"/>
        <v/>
      </c>
      <c r="P1104" s="23" t="str">
        <f t="shared" si="181"/>
        <v/>
      </c>
      <c r="Q1104" s="27"/>
      <c r="R1104" s="24" t="str">
        <f>IF($K1104="N","",IF($K1104="Y",VLOOKUP($A1104,'Run1-2'!$A:$J,3,FALSE)))</f>
        <v/>
      </c>
      <c r="S1104" s="25" t="str">
        <f t="shared" si="182"/>
        <v/>
      </c>
      <c r="T1104" s="27"/>
      <c r="U1104" s="24" t="str">
        <f>IF($K1104="N","",IF($K1104="Y",VLOOKUP($A1104,'Run1-3'!$A:$J,3,FALSE)))</f>
        <v/>
      </c>
      <c r="V1104" s="25" t="str">
        <f t="shared" si="183"/>
        <v/>
      </c>
      <c r="W1104" s="27"/>
      <c r="X1104" s="25" t="str">
        <f t="shared" si="179"/>
        <v>N/A</v>
      </c>
    </row>
    <row r="1105" spans="1:24" ht="15" customHeight="1" x14ac:dyDescent="0.3">
      <c r="A1105" s="12" t="str">
        <f t="shared" si="174"/>
        <v>19-1220500-G</v>
      </c>
      <c r="B1105" s="11" t="s">
        <v>348</v>
      </c>
      <c r="C1105" s="6">
        <v>1.7299999999999999E-2</v>
      </c>
      <c r="D1105" s="6"/>
      <c r="E1105" s="6">
        <v>19</v>
      </c>
      <c r="F1105" s="6">
        <v>1220500</v>
      </c>
      <c r="G1105" s="6" t="s">
        <v>125</v>
      </c>
      <c r="H1105" s="6" t="s">
        <v>187</v>
      </c>
      <c r="I1105" s="6">
        <v>577</v>
      </c>
      <c r="K1105" s="19" t="str">
        <f t="shared" si="175"/>
        <v>N</v>
      </c>
      <c r="L1105" s="20" t="str">
        <f t="shared" si="176"/>
        <v/>
      </c>
      <c r="M1105" s="21" t="str">
        <f t="shared" si="177"/>
        <v/>
      </c>
      <c r="N1105" s="22" t="str">
        <f t="shared" si="178"/>
        <v>N/A</v>
      </c>
      <c r="O1105" s="23" t="str">
        <f t="shared" si="180"/>
        <v/>
      </c>
      <c r="P1105" s="23" t="str">
        <f t="shared" si="181"/>
        <v/>
      </c>
      <c r="Q1105" s="27"/>
      <c r="R1105" s="24" t="str">
        <f>IF($K1105="N","",IF($K1105="Y",VLOOKUP($A1105,'Run1-2'!$A:$J,3,FALSE)))</f>
        <v/>
      </c>
      <c r="S1105" s="25" t="str">
        <f t="shared" si="182"/>
        <v/>
      </c>
      <c r="T1105" s="27"/>
      <c r="U1105" s="24" t="str">
        <f>IF($K1105="N","",IF($K1105="Y",VLOOKUP($A1105,'Run1-3'!$A:$J,3,FALSE)))</f>
        <v/>
      </c>
      <c r="V1105" s="25" t="str">
        <f t="shared" si="183"/>
        <v/>
      </c>
      <c r="W1105" s="27"/>
      <c r="X1105" s="25" t="str">
        <f t="shared" si="179"/>
        <v>N/A</v>
      </c>
    </row>
    <row r="1106" spans="1:24" ht="15" customHeight="1" x14ac:dyDescent="0.3">
      <c r="A1106" s="12" t="str">
        <f t="shared" si="174"/>
        <v>19-1220517-G</v>
      </c>
      <c r="B1106" s="11" t="s">
        <v>1360</v>
      </c>
      <c r="C1106" s="6">
        <v>1.5900000000000001E-2</v>
      </c>
      <c r="D1106" s="6"/>
      <c r="E1106" s="6">
        <v>19</v>
      </c>
      <c r="F1106" s="6">
        <v>1220517</v>
      </c>
      <c r="G1106" s="6" t="s">
        <v>1177</v>
      </c>
      <c r="H1106" s="6" t="s">
        <v>187</v>
      </c>
      <c r="I1106" s="6">
        <v>693</v>
      </c>
      <c r="K1106" s="19" t="str">
        <f t="shared" si="175"/>
        <v>N</v>
      </c>
      <c r="L1106" s="20" t="str">
        <f t="shared" si="176"/>
        <v/>
      </c>
      <c r="M1106" s="21" t="str">
        <f t="shared" si="177"/>
        <v/>
      </c>
      <c r="N1106" s="22" t="str">
        <f t="shared" si="178"/>
        <v>N/A</v>
      </c>
      <c r="O1106" s="23" t="str">
        <f t="shared" si="180"/>
        <v/>
      </c>
      <c r="P1106" s="23" t="str">
        <f t="shared" si="181"/>
        <v/>
      </c>
      <c r="Q1106" s="27"/>
      <c r="R1106" s="24" t="str">
        <f>IF($K1106="N","",IF($K1106="Y",VLOOKUP($A1106,'Run1-2'!$A:$J,3,FALSE)))</f>
        <v/>
      </c>
      <c r="S1106" s="25" t="str">
        <f t="shared" si="182"/>
        <v/>
      </c>
      <c r="T1106" s="27"/>
      <c r="U1106" s="24" t="str">
        <f>IF($K1106="N","",IF($K1106="Y",VLOOKUP($A1106,'Run1-3'!$A:$J,3,FALSE)))</f>
        <v/>
      </c>
      <c r="V1106" s="25" t="str">
        <f t="shared" si="183"/>
        <v/>
      </c>
      <c r="W1106" s="27"/>
      <c r="X1106" s="25" t="str">
        <f t="shared" si="179"/>
        <v>N/A</v>
      </c>
    </row>
    <row r="1107" spans="1:24" ht="15" customHeight="1" x14ac:dyDescent="0.3">
      <c r="A1107" s="12" t="str">
        <f t="shared" si="174"/>
        <v>19-1220518-A-G</v>
      </c>
      <c r="B1107" s="11" t="s">
        <v>191</v>
      </c>
      <c r="C1107" s="6">
        <v>4.4699999999999997E-2</v>
      </c>
      <c r="D1107" s="6" t="s">
        <v>972</v>
      </c>
      <c r="E1107" s="6">
        <v>19</v>
      </c>
      <c r="F1107" s="6">
        <v>1220518</v>
      </c>
      <c r="G1107" s="6" t="s">
        <v>1082</v>
      </c>
      <c r="H1107" s="6" t="s">
        <v>801</v>
      </c>
      <c r="I1107" s="6">
        <v>694</v>
      </c>
      <c r="K1107" s="19" t="str">
        <f t="shared" si="175"/>
        <v>N</v>
      </c>
      <c r="L1107" s="20" t="str">
        <f t="shared" si="176"/>
        <v/>
      </c>
      <c r="M1107" s="21" t="str">
        <f t="shared" si="177"/>
        <v/>
      </c>
      <c r="N1107" s="22" t="str">
        <f t="shared" si="178"/>
        <v>N/A</v>
      </c>
      <c r="O1107" s="23" t="str">
        <f t="shared" si="180"/>
        <v/>
      </c>
      <c r="P1107" s="23" t="str">
        <f t="shared" si="181"/>
        <v/>
      </c>
      <c r="Q1107" s="27"/>
      <c r="R1107" s="24" t="str">
        <f>IF($K1107="N","",IF($K1107="Y",VLOOKUP($A1107,'Run1-2'!$A:$J,3,FALSE)))</f>
        <v/>
      </c>
      <c r="S1107" s="25" t="str">
        <f t="shared" si="182"/>
        <v/>
      </c>
      <c r="T1107" s="27"/>
      <c r="U1107" s="24" t="str">
        <f>IF($K1107="N","",IF($K1107="Y",VLOOKUP($A1107,'Run1-3'!$A:$J,3,FALSE)))</f>
        <v/>
      </c>
      <c r="V1107" s="25" t="str">
        <f t="shared" si="183"/>
        <v/>
      </c>
      <c r="W1107" s="27"/>
      <c r="X1107" s="25" t="str">
        <f t="shared" si="179"/>
        <v>N/A</v>
      </c>
    </row>
    <row r="1108" spans="1:24" ht="15" customHeight="1" x14ac:dyDescent="0.3">
      <c r="A1108" s="12" t="str">
        <f t="shared" si="174"/>
        <v>19-1220518-T</v>
      </c>
      <c r="B1108" s="11" t="s">
        <v>409</v>
      </c>
      <c r="C1108" s="6">
        <v>1.7299999999999999E-2</v>
      </c>
      <c r="D1108" s="6" t="s">
        <v>972</v>
      </c>
      <c r="E1108" s="6">
        <v>19</v>
      </c>
      <c r="F1108" s="6">
        <v>1220518</v>
      </c>
      <c r="G1108" s="6" t="s">
        <v>1082</v>
      </c>
      <c r="H1108" s="6" t="s">
        <v>1177</v>
      </c>
      <c r="I1108" s="6">
        <v>694</v>
      </c>
      <c r="K1108" s="19" t="str">
        <f t="shared" si="175"/>
        <v>N</v>
      </c>
      <c r="L1108" s="20" t="str">
        <f t="shared" si="176"/>
        <v/>
      </c>
      <c r="M1108" s="21" t="str">
        <f t="shared" si="177"/>
        <v/>
      </c>
      <c r="N1108" s="22" t="str">
        <f t="shared" si="178"/>
        <v>N/A</v>
      </c>
      <c r="O1108" s="23" t="str">
        <f t="shared" si="180"/>
        <v/>
      </c>
      <c r="P1108" s="23" t="str">
        <f t="shared" si="181"/>
        <v/>
      </c>
      <c r="Q1108" s="27"/>
      <c r="R1108" s="24" t="str">
        <f>IF($K1108="N","",IF($K1108="Y",VLOOKUP($A1108,'Run1-2'!$A:$J,3,FALSE)))</f>
        <v/>
      </c>
      <c r="S1108" s="25" t="str">
        <f t="shared" si="182"/>
        <v/>
      </c>
      <c r="T1108" s="27"/>
      <c r="U1108" s="24" t="str">
        <f>IF($K1108="N","",IF($K1108="Y",VLOOKUP($A1108,'Run1-3'!$A:$J,3,FALSE)))</f>
        <v/>
      </c>
      <c r="V1108" s="25" t="str">
        <f t="shared" si="183"/>
        <v/>
      </c>
      <c r="W1108" s="27"/>
      <c r="X1108" s="25" t="str">
        <f t="shared" si="179"/>
        <v>N/A</v>
      </c>
    </row>
    <row r="1109" spans="1:24" ht="15" customHeight="1" x14ac:dyDescent="0.3">
      <c r="A1109" s="12" t="str">
        <f t="shared" si="174"/>
        <v>19-1220519-A</v>
      </c>
      <c r="B1109" s="11" t="s">
        <v>1211</v>
      </c>
      <c r="C1109" s="6">
        <v>4.02E-2</v>
      </c>
      <c r="D1109" s="6" t="s">
        <v>305</v>
      </c>
      <c r="E1109" s="6">
        <v>19</v>
      </c>
      <c r="F1109" s="6">
        <v>1220519</v>
      </c>
      <c r="G1109" s="6" t="s">
        <v>187</v>
      </c>
      <c r="H1109" s="6" t="s">
        <v>1082</v>
      </c>
      <c r="I1109" s="6">
        <v>522</v>
      </c>
      <c r="K1109" s="19" t="str">
        <f t="shared" si="175"/>
        <v>N</v>
      </c>
      <c r="L1109" s="20" t="str">
        <f t="shared" si="176"/>
        <v/>
      </c>
      <c r="M1109" s="21" t="str">
        <f t="shared" si="177"/>
        <v/>
      </c>
      <c r="N1109" s="22" t="str">
        <f t="shared" si="178"/>
        <v>N/A</v>
      </c>
      <c r="O1109" s="23" t="str">
        <f t="shared" si="180"/>
        <v/>
      </c>
      <c r="P1109" s="23" t="str">
        <f t="shared" si="181"/>
        <v/>
      </c>
      <c r="Q1109" s="27"/>
      <c r="R1109" s="24" t="str">
        <f>IF($K1109="N","",IF($K1109="Y",VLOOKUP($A1109,'Run1-2'!$A:$J,3,FALSE)))</f>
        <v/>
      </c>
      <c r="S1109" s="25" t="str">
        <f t="shared" si="182"/>
        <v/>
      </c>
      <c r="T1109" s="27"/>
      <c r="U1109" s="24" t="str">
        <f>IF($K1109="N","",IF($K1109="Y",VLOOKUP($A1109,'Run1-3'!$A:$J,3,FALSE)))</f>
        <v/>
      </c>
      <c r="V1109" s="25" t="str">
        <f t="shared" si="183"/>
        <v/>
      </c>
      <c r="W1109" s="27"/>
      <c r="X1109" s="25" t="str">
        <f t="shared" si="179"/>
        <v>N/A</v>
      </c>
    </row>
    <row r="1110" spans="1:24" ht="15" customHeight="1" x14ac:dyDescent="0.3">
      <c r="A1110" s="12" t="str">
        <f t="shared" si="174"/>
        <v>19-1220525-A</v>
      </c>
      <c r="B1110" s="11" t="s">
        <v>38</v>
      </c>
      <c r="C1110" s="6">
        <v>1.44E-2</v>
      </c>
      <c r="D1110" s="6"/>
      <c r="E1110" s="6">
        <v>19</v>
      </c>
      <c r="F1110" s="6">
        <v>1220525</v>
      </c>
      <c r="G1110" s="6" t="s">
        <v>187</v>
      </c>
      <c r="H1110" s="6" t="s">
        <v>1082</v>
      </c>
      <c r="I1110" s="6">
        <v>208</v>
      </c>
      <c r="K1110" s="19" t="str">
        <f t="shared" si="175"/>
        <v>N</v>
      </c>
      <c r="L1110" s="20" t="str">
        <f t="shared" si="176"/>
        <v/>
      </c>
      <c r="M1110" s="21" t="str">
        <f t="shared" si="177"/>
        <v/>
      </c>
      <c r="N1110" s="22" t="str">
        <f t="shared" si="178"/>
        <v>N/A</v>
      </c>
      <c r="O1110" s="23" t="str">
        <f t="shared" si="180"/>
        <v/>
      </c>
      <c r="P1110" s="23" t="str">
        <f t="shared" si="181"/>
        <v/>
      </c>
      <c r="Q1110" s="27"/>
      <c r="R1110" s="24" t="str">
        <f>IF($K1110="N","",IF($K1110="Y",VLOOKUP($A1110,'Run1-2'!$A:$J,3,FALSE)))</f>
        <v/>
      </c>
      <c r="S1110" s="25" t="str">
        <f t="shared" si="182"/>
        <v/>
      </c>
      <c r="T1110" s="27"/>
      <c r="U1110" s="24" t="str">
        <f>IF($K1110="N","",IF($K1110="Y",VLOOKUP($A1110,'Run1-3'!$A:$J,3,FALSE)))</f>
        <v/>
      </c>
      <c r="V1110" s="25" t="str">
        <f t="shared" si="183"/>
        <v/>
      </c>
      <c r="W1110" s="27"/>
      <c r="X1110" s="25" t="str">
        <f t="shared" si="179"/>
        <v>N/A</v>
      </c>
    </row>
    <row r="1111" spans="1:24" ht="15" customHeight="1" x14ac:dyDescent="0.3">
      <c r="A1111" s="12" t="str">
        <f t="shared" si="174"/>
        <v>19-1220531-A</v>
      </c>
      <c r="B1111" s="11" t="s">
        <v>800</v>
      </c>
      <c r="C1111" s="6">
        <v>1.1299999999999999E-2</v>
      </c>
      <c r="D1111" s="6"/>
      <c r="E1111" s="6">
        <v>19</v>
      </c>
      <c r="F1111" s="6">
        <v>1220531</v>
      </c>
      <c r="G1111" s="6" t="s">
        <v>187</v>
      </c>
      <c r="H1111" s="6" t="s">
        <v>1082</v>
      </c>
      <c r="I1111" s="6">
        <v>708</v>
      </c>
      <c r="K1111" s="19" t="str">
        <f t="shared" si="175"/>
        <v>N</v>
      </c>
      <c r="L1111" s="20" t="str">
        <f t="shared" si="176"/>
        <v/>
      </c>
      <c r="M1111" s="21" t="str">
        <f t="shared" si="177"/>
        <v/>
      </c>
      <c r="N1111" s="22" t="str">
        <f t="shared" si="178"/>
        <v>N/A</v>
      </c>
      <c r="O1111" s="23" t="str">
        <f t="shared" si="180"/>
        <v/>
      </c>
      <c r="P1111" s="23" t="str">
        <f t="shared" si="181"/>
        <v/>
      </c>
      <c r="Q1111" s="27"/>
      <c r="R1111" s="24" t="str">
        <f>IF($K1111="N","",IF($K1111="Y",VLOOKUP($A1111,'Run1-2'!$A:$J,3,FALSE)))</f>
        <v/>
      </c>
      <c r="S1111" s="25" t="str">
        <f t="shared" si="182"/>
        <v/>
      </c>
      <c r="T1111" s="27"/>
      <c r="U1111" s="24" t="str">
        <f>IF($K1111="N","",IF($K1111="Y",VLOOKUP($A1111,'Run1-3'!$A:$J,3,FALSE)))</f>
        <v/>
      </c>
      <c r="V1111" s="25" t="str">
        <f t="shared" si="183"/>
        <v/>
      </c>
      <c r="W1111" s="27"/>
      <c r="X1111" s="25" t="str">
        <f t="shared" si="179"/>
        <v>N/A</v>
      </c>
    </row>
    <row r="1112" spans="1:24" ht="15" customHeight="1" x14ac:dyDescent="0.3">
      <c r="A1112" s="12" t="str">
        <f t="shared" si="174"/>
        <v>19-1220539-T</v>
      </c>
      <c r="B1112" s="11" t="s">
        <v>211</v>
      </c>
      <c r="C1112" s="6">
        <v>1.3899999999999999E-2</v>
      </c>
      <c r="D1112" s="6"/>
      <c r="E1112" s="6">
        <v>19</v>
      </c>
      <c r="F1112" s="6">
        <v>1220539</v>
      </c>
      <c r="G1112" s="6" t="s">
        <v>125</v>
      </c>
      <c r="H1112" s="6" t="s">
        <v>1177</v>
      </c>
      <c r="I1112" s="6">
        <v>718</v>
      </c>
      <c r="K1112" s="19" t="str">
        <f t="shared" si="175"/>
        <v>N</v>
      </c>
      <c r="L1112" s="20" t="str">
        <f t="shared" si="176"/>
        <v/>
      </c>
      <c r="M1112" s="21" t="str">
        <f t="shared" si="177"/>
        <v/>
      </c>
      <c r="N1112" s="22" t="str">
        <f t="shared" si="178"/>
        <v>N/A</v>
      </c>
      <c r="O1112" s="23" t="str">
        <f t="shared" si="180"/>
        <v/>
      </c>
      <c r="P1112" s="23" t="str">
        <f t="shared" si="181"/>
        <v/>
      </c>
      <c r="Q1112" s="27"/>
      <c r="R1112" s="24" t="str">
        <f>IF($K1112="N","",IF($K1112="Y",VLOOKUP($A1112,'Run1-2'!$A:$J,3,FALSE)))</f>
        <v/>
      </c>
      <c r="S1112" s="25" t="str">
        <f t="shared" si="182"/>
        <v/>
      </c>
      <c r="T1112" s="27"/>
      <c r="U1112" s="24" t="str">
        <f>IF($K1112="N","",IF($K1112="Y",VLOOKUP($A1112,'Run1-3'!$A:$J,3,FALSE)))</f>
        <v/>
      </c>
      <c r="V1112" s="25" t="str">
        <f t="shared" si="183"/>
        <v/>
      </c>
      <c r="W1112" s="27"/>
      <c r="X1112" s="25" t="str">
        <f t="shared" si="179"/>
        <v>N/A</v>
      </c>
    </row>
    <row r="1113" spans="1:24" ht="15" customHeight="1" x14ac:dyDescent="0.3">
      <c r="A1113" s="12" t="str">
        <f t="shared" si="174"/>
        <v>19-1220544-C-G</v>
      </c>
      <c r="B1113" s="11" t="s">
        <v>432</v>
      </c>
      <c r="C1113" s="6">
        <v>0.05</v>
      </c>
      <c r="D1113" s="6"/>
      <c r="E1113" s="6">
        <v>19</v>
      </c>
      <c r="F1113" s="6">
        <v>1220544</v>
      </c>
      <c r="G1113" s="6" t="s">
        <v>125</v>
      </c>
      <c r="H1113" s="6" t="s">
        <v>903</v>
      </c>
      <c r="I1113" s="6">
        <v>660</v>
      </c>
      <c r="K1113" s="19" t="str">
        <f t="shared" si="175"/>
        <v>Y</v>
      </c>
      <c r="L1113" s="20">
        <f t="shared" si="176"/>
        <v>0.05</v>
      </c>
      <c r="M1113" s="21" t="str">
        <f t="shared" si="177"/>
        <v>A</v>
      </c>
      <c r="N1113" s="22">
        <f t="shared" si="178"/>
        <v>4.4999999999999998E-2</v>
      </c>
      <c r="O1113" s="23">
        <f t="shared" si="180"/>
        <v>0.01</v>
      </c>
      <c r="P1113" s="23">
        <f t="shared" si="181"/>
        <v>9.5000000000000001E-2</v>
      </c>
      <c r="Q1113" s="27"/>
      <c r="R1113" s="24">
        <f>IF($K1113="N","",IF($K1113="Y",VLOOKUP($A1113,'Run1-2'!$A:$J,3,FALSE)))</f>
        <v>8.5800000000000001E-2</v>
      </c>
      <c r="S1113" s="25" t="str">
        <f t="shared" si="182"/>
        <v>Y</v>
      </c>
      <c r="T1113" s="27"/>
      <c r="U1113" s="24">
        <f>IF($K1113="N","",IF($K1113="Y",VLOOKUP($A1113,'Run1-3'!$A:$J,3,FALSE)))</f>
        <v>6.2700000000000006E-2</v>
      </c>
      <c r="V1113" s="25" t="str">
        <f t="shared" si="183"/>
        <v>Y</v>
      </c>
      <c r="W1113" s="27"/>
      <c r="X1113" s="25" t="str">
        <f t="shared" si="179"/>
        <v>Y</v>
      </c>
    </row>
    <row r="1114" spans="1:24" ht="15" customHeight="1" x14ac:dyDescent="0.3">
      <c r="A1114" s="12" t="str">
        <f t="shared" si="174"/>
        <v>19-1220557-A-G</v>
      </c>
      <c r="B1114" s="11" t="s">
        <v>646</v>
      </c>
      <c r="C1114" s="6">
        <v>0.1246</v>
      </c>
      <c r="D1114" s="6"/>
      <c r="E1114" s="6">
        <v>19</v>
      </c>
      <c r="F1114" s="6">
        <v>1220557</v>
      </c>
      <c r="G1114" s="6" t="s">
        <v>1082</v>
      </c>
      <c r="H1114" s="6" t="s">
        <v>801</v>
      </c>
      <c r="I1114" s="6">
        <v>698</v>
      </c>
      <c r="K1114" s="19" t="str">
        <f t="shared" si="175"/>
        <v>Y</v>
      </c>
      <c r="L1114" s="20">
        <f t="shared" si="176"/>
        <v>0.1246</v>
      </c>
      <c r="M1114" s="21" t="str">
        <f t="shared" si="177"/>
        <v>B</v>
      </c>
      <c r="N1114" s="22">
        <f t="shared" si="178"/>
        <v>6.9839999999999999E-2</v>
      </c>
      <c r="O1114" s="23">
        <f t="shared" si="180"/>
        <v>5.4760000000000003E-2</v>
      </c>
      <c r="P1114" s="23">
        <f t="shared" si="181"/>
        <v>0.19444</v>
      </c>
      <c r="Q1114" s="27"/>
      <c r="R1114" s="24">
        <f>IF($K1114="N","",IF($K1114="Y",VLOOKUP($A1114,'Run1-2'!$A:$J,3,FALSE)))</f>
        <v>9.4600000000000004E-2</v>
      </c>
      <c r="S1114" s="25" t="str">
        <f t="shared" si="182"/>
        <v>Y</v>
      </c>
      <c r="T1114" s="27"/>
      <c r="U1114" s="24">
        <f>IF($K1114="N","",IF($K1114="Y",VLOOKUP($A1114,'Run1-3'!$A:$J,3,FALSE)))</f>
        <v>9.0899999999999995E-2</v>
      </c>
      <c r="V1114" s="25" t="str">
        <f t="shared" si="183"/>
        <v>Y</v>
      </c>
      <c r="W1114" s="27"/>
      <c r="X1114" s="25" t="str">
        <f t="shared" si="179"/>
        <v>Y</v>
      </c>
    </row>
    <row r="1115" spans="1:24" ht="15" customHeight="1" x14ac:dyDescent="0.3">
      <c r="A1115" s="12" t="str">
        <f t="shared" si="174"/>
        <v>19-1221245-A-G</v>
      </c>
      <c r="B1115" s="11" t="s">
        <v>864</v>
      </c>
      <c r="C1115" s="6">
        <v>0.13289999999999999</v>
      </c>
      <c r="D1115" s="6"/>
      <c r="E1115" s="6">
        <v>19</v>
      </c>
      <c r="F1115" s="6">
        <v>1221245</v>
      </c>
      <c r="G1115" s="6" t="s">
        <v>1082</v>
      </c>
      <c r="H1115" s="6" t="s">
        <v>801</v>
      </c>
      <c r="I1115" s="6">
        <v>1347</v>
      </c>
      <c r="K1115" s="19" t="str">
        <f t="shared" si="175"/>
        <v>Y</v>
      </c>
      <c r="L1115" s="20">
        <f t="shared" si="176"/>
        <v>0.13289999999999999</v>
      </c>
      <c r="M1115" s="21" t="str">
        <f t="shared" si="177"/>
        <v>B</v>
      </c>
      <c r="N1115" s="22">
        <f t="shared" si="178"/>
        <v>7.3160000000000003E-2</v>
      </c>
      <c r="O1115" s="23">
        <f t="shared" si="180"/>
        <v>5.9739999999999988E-2</v>
      </c>
      <c r="P1115" s="23">
        <f t="shared" si="181"/>
        <v>0.20605999999999999</v>
      </c>
      <c r="Q1115" s="27"/>
      <c r="R1115" s="24">
        <f>IF($K1115="N","",IF($K1115="Y",VLOOKUP($A1115,'Run1-2'!$A:$J,3,FALSE)))</f>
        <v>0.08</v>
      </c>
      <c r="S1115" s="25" t="str">
        <f t="shared" si="182"/>
        <v>Y</v>
      </c>
      <c r="T1115" s="27"/>
      <c r="U1115" s="24">
        <f>IF($K1115="N","",IF($K1115="Y",VLOOKUP($A1115,'Run1-3'!$A:$J,3,FALSE)))</f>
        <v>0.12570000000000001</v>
      </c>
      <c r="V1115" s="25" t="str">
        <f t="shared" si="183"/>
        <v>Y</v>
      </c>
      <c r="W1115" s="27"/>
      <c r="X1115" s="25" t="str">
        <f t="shared" si="179"/>
        <v>Y</v>
      </c>
    </row>
    <row r="1116" spans="1:24" ht="15" customHeight="1" x14ac:dyDescent="0.3">
      <c r="A1116" s="12" t="str">
        <f t="shared" si="174"/>
        <v>19-1221246-A</v>
      </c>
      <c r="B1116" s="11" t="s">
        <v>274</v>
      </c>
      <c r="C1116" s="6">
        <v>2.2200000000000001E-2</v>
      </c>
      <c r="D1116" s="6"/>
      <c r="E1116" s="6">
        <v>19</v>
      </c>
      <c r="F1116" s="6">
        <v>1221246</v>
      </c>
      <c r="G1116" s="6" t="s">
        <v>187</v>
      </c>
      <c r="H1116" s="6" t="s">
        <v>1082</v>
      </c>
      <c r="I1116" s="6">
        <v>812</v>
      </c>
      <c r="K1116" s="19" t="str">
        <f t="shared" si="175"/>
        <v>N</v>
      </c>
      <c r="L1116" s="20" t="str">
        <f t="shared" si="176"/>
        <v/>
      </c>
      <c r="M1116" s="21" t="str">
        <f t="shared" si="177"/>
        <v/>
      </c>
      <c r="N1116" s="22" t="str">
        <f t="shared" si="178"/>
        <v>N/A</v>
      </c>
      <c r="O1116" s="23" t="str">
        <f t="shared" si="180"/>
        <v/>
      </c>
      <c r="P1116" s="23" t="str">
        <f t="shared" si="181"/>
        <v/>
      </c>
      <c r="Q1116" s="27"/>
      <c r="R1116" s="24" t="str">
        <f>IF($K1116="N","",IF($K1116="Y",VLOOKUP($A1116,'Run1-2'!$A:$J,3,FALSE)))</f>
        <v/>
      </c>
      <c r="S1116" s="25" t="str">
        <f t="shared" si="182"/>
        <v/>
      </c>
      <c r="T1116" s="27"/>
      <c r="U1116" s="24" t="str">
        <f>IF($K1116="N","",IF($K1116="Y",VLOOKUP($A1116,'Run1-3'!$A:$J,3,FALSE)))</f>
        <v/>
      </c>
      <c r="V1116" s="25" t="str">
        <f t="shared" si="183"/>
        <v/>
      </c>
      <c r="W1116" s="27"/>
      <c r="X1116" s="25" t="str">
        <f t="shared" si="179"/>
        <v>N/A</v>
      </c>
    </row>
    <row r="1117" spans="1:24" ht="15" customHeight="1" x14ac:dyDescent="0.3">
      <c r="A1117" s="12" t="str">
        <f t="shared" si="174"/>
        <v>19-1221248-G-G</v>
      </c>
      <c r="B1117" s="11" t="s">
        <v>489</v>
      </c>
      <c r="C1117" s="6">
        <v>2.5999999999999999E-2</v>
      </c>
      <c r="D1117" s="6"/>
      <c r="E1117" s="6">
        <v>19</v>
      </c>
      <c r="F1117" s="6">
        <v>1221248</v>
      </c>
      <c r="G1117" s="6" t="s">
        <v>187</v>
      </c>
      <c r="H1117" s="6" t="s">
        <v>1096</v>
      </c>
      <c r="I1117" s="6">
        <v>1422</v>
      </c>
      <c r="K1117" s="19" t="str">
        <f t="shared" si="175"/>
        <v>N</v>
      </c>
      <c r="L1117" s="20" t="str">
        <f t="shared" si="176"/>
        <v/>
      </c>
      <c r="M1117" s="21" t="str">
        <f t="shared" si="177"/>
        <v/>
      </c>
      <c r="N1117" s="22" t="str">
        <f t="shared" si="178"/>
        <v>N/A</v>
      </c>
      <c r="O1117" s="23" t="str">
        <f t="shared" si="180"/>
        <v/>
      </c>
      <c r="P1117" s="23" t="str">
        <f t="shared" si="181"/>
        <v/>
      </c>
      <c r="Q1117" s="27"/>
      <c r="R1117" s="24" t="str">
        <f>IF($K1117="N","",IF($K1117="Y",VLOOKUP($A1117,'Run1-2'!$A:$J,3,FALSE)))</f>
        <v/>
      </c>
      <c r="S1117" s="25" t="str">
        <f t="shared" si="182"/>
        <v/>
      </c>
      <c r="T1117" s="27"/>
      <c r="U1117" s="24" t="str">
        <f>IF($K1117="N","",IF($K1117="Y",VLOOKUP($A1117,'Run1-3'!$A:$J,3,FALSE)))</f>
        <v/>
      </c>
      <c r="V1117" s="25" t="str">
        <f t="shared" si="183"/>
        <v/>
      </c>
      <c r="W1117" s="27"/>
      <c r="X1117" s="25" t="str">
        <f t="shared" si="179"/>
        <v>N/A</v>
      </c>
    </row>
    <row r="1118" spans="1:24" ht="15" customHeight="1" x14ac:dyDescent="0.3">
      <c r="A1118" s="12" t="str">
        <f t="shared" si="174"/>
        <v>19-1221313-G-C</v>
      </c>
      <c r="B1118" s="11" t="s">
        <v>707</v>
      </c>
      <c r="C1118" s="6">
        <v>8.8599999999999998E-2</v>
      </c>
      <c r="D1118" s="6"/>
      <c r="E1118" s="6">
        <v>19</v>
      </c>
      <c r="F1118" s="6">
        <v>1221313</v>
      </c>
      <c r="G1118" s="6" t="s">
        <v>187</v>
      </c>
      <c r="H1118" s="6" t="s">
        <v>1035</v>
      </c>
      <c r="I1118" s="6">
        <v>1637</v>
      </c>
      <c r="K1118" s="19" t="str">
        <f t="shared" si="175"/>
        <v>Y</v>
      </c>
      <c r="L1118" s="20">
        <f t="shared" si="176"/>
        <v>8.8599999999999998E-2</v>
      </c>
      <c r="M1118" s="21" t="str">
        <f t="shared" si="177"/>
        <v>A</v>
      </c>
      <c r="N1118" s="22">
        <f t="shared" si="178"/>
        <v>6.4299999999999996E-2</v>
      </c>
      <c r="O1118" s="23">
        <f t="shared" si="180"/>
        <v>2.4300000000000002E-2</v>
      </c>
      <c r="P1118" s="23">
        <f t="shared" si="181"/>
        <v>0.15289999999999998</v>
      </c>
      <c r="Q1118" s="27"/>
      <c r="R1118" s="24">
        <f>IF($K1118="N","",IF($K1118="Y",VLOOKUP($A1118,'Run1-2'!$A:$J,3,FALSE)))</f>
        <v>0.1085</v>
      </c>
      <c r="S1118" s="25" t="str">
        <f t="shared" si="182"/>
        <v>Y</v>
      </c>
      <c r="T1118" s="27"/>
      <c r="U1118" s="24">
        <f>IF($K1118="N","",IF($K1118="Y",VLOOKUP($A1118,'Run1-3'!$A:$J,3,FALSE)))</f>
        <v>8.77E-2</v>
      </c>
      <c r="V1118" s="25" t="str">
        <f t="shared" si="183"/>
        <v>Y</v>
      </c>
      <c r="W1118" s="27"/>
      <c r="X1118" s="25" t="str">
        <f t="shared" si="179"/>
        <v>Y</v>
      </c>
    </row>
    <row r="1119" spans="1:24" ht="15" customHeight="1" x14ac:dyDescent="0.3">
      <c r="A1119" s="12" t="str">
        <f t="shared" si="174"/>
        <v>19-1223015-C</v>
      </c>
      <c r="B1119" s="11" t="s">
        <v>932</v>
      </c>
      <c r="C1119" s="6">
        <v>3.9800000000000002E-2</v>
      </c>
      <c r="D1119" s="6"/>
      <c r="E1119" s="6">
        <v>19</v>
      </c>
      <c r="F1119" s="6">
        <v>1223015</v>
      </c>
      <c r="G1119" s="6" t="s">
        <v>187</v>
      </c>
      <c r="H1119" s="6" t="s">
        <v>125</v>
      </c>
      <c r="I1119" s="6">
        <v>628</v>
      </c>
      <c r="K1119" s="19" t="str">
        <f t="shared" si="175"/>
        <v>N</v>
      </c>
      <c r="L1119" s="20" t="str">
        <f t="shared" si="176"/>
        <v/>
      </c>
      <c r="M1119" s="21" t="str">
        <f t="shared" si="177"/>
        <v/>
      </c>
      <c r="N1119" s="22" t="str">
        <f t="shared" si="178"/>
        <v>N/A</v>
      </c>
      <c r="O1119" s="23" t="str">
        <f t="shared" si="180"/>
        <v/>
      </c>
      <c r="P1119" s="23" t="str">
        <f t="shared" si="181"/>
        <v/>
      </c>
      <c r="Q1119" s="27"/>
      <c r="R1119" s="24" t="str">
        <f>IF($K1119="N","",IF($K1119="Y",VLOOKUP($A1119,'Run1-2'!$A:$J,3,FALSE)))</f>
        <v/>
      </c>
      <c r="S1119" s="25" t="str">
        <f t="shared" si="182"/>
        <v/>
      </c>
      <c r="T1119" s="27"/>
      <c r="U1119" s="24" t="str">
        <f>IF($K1119="N","",IF($K1119="Y",VLOOKUP($A1119,'Run1-3'!$A:$J,3,FALSE)))</f>
        <v/>
      </c>
      <c r="V1119" s="25" t="str">
        <f t="shared" si="183"/>
        <v/>
      </c>
      <c r="W1119" s="27"/>
      <c r="X1119" s="25" t="str">
        <f t="shared" si="179"/>
        <v>N/A</v>
      </c>
    </row>
    <row r="1120" spans="1:24" ht="15" customHeight="1" x14ac:dyDescent="0.3">
      <c r="A1120" s="12" t="str">
        <f t="shared" si="174"/>
        <v>19-1223016-C+C</v>
      </c>
      <c r="B1120" s="11" t="s">
        <v>343</v>
      </c>
      <c r="C1120" s="6">
        <v>1.8599999999999998E-2</v>
      </c>
      <c r="D1120" s="6"/>
      <c r="E1120" s="6">
        <v>19</v>
      </c>
      <c r="F1120" s="6">
        <v>1223016</v>
      </c>
      <c r="G1120" s="6" t="s">
        <v>125</v>
      </c>
      <c r="H1120" s="6" t="s">
        <v>808</v>
      </c>
      <c r="I1120" s="6">
        <v>645</v>
      </c>
      <c r="K1120" s="19" t="str">
        <f t="shared" si="175"/>
        <v>N</v>
      </c>
      <c r="L1120" s="20" t="str">
        <f t="shared" si="176"/>
        <v/>
      </c>
      <c r="M1120" s="21" t="str">
        <f t="shared" si="177"/>
        <v/>
      </c>
      <c r="N1120" s="22" t="str">
        <f t="shared" si="178"/>
        <v>N/A</v>
      </c>
      <c r="O1120" s="23" t="str">
        <f t="shared" si="180"/>
        <v/>
      </c>
      <c r="P1120" s="23" t="str">
        <f t="shared" si="181"/>
        <v/>
      </c>
      <c r="Q1120" s="27"/>
      <c r="R1120" s="24" t="str">
        <f>IF($K1120="N","",IF($K1120="Y",VLOOKUP($A1120,'Run1-2'!$A:$J,3,FALSE)))</f>
        <v/>
      </c>
      <c r="S1120" s="25" t="str">
        <f t="shared" si="182"/>
        <v/>
      </c>
      <c r="T1120" s="27"/>
      <c r="U1120" s="24" t="str">
        <f>IF($K1120="N","",IF($K1120="Y",VLOOKUP($A1120,'Run1-3'!$A:$J,3,FALSE)))</f>
        <v/>
      </c>
      <c r="V1120" s="25" t="str">
        <f t="shared" si="183"/>
        <v/>
      </c>
      <c r="W1120" s="27"/>
      <c r="X1120" s="25" t="str">
        <f t="shared" si="179"/>
        <v>N/A</v>
      </c>
    </row>
    <row r="1121" spans="1:24" ht="15" customHeight="1" x14ac:dyDescent="0.3">
      <c r="A1121" s="12" t="str">
        <f t="shared" si="174"/>
        <v>19-1223039-T</v>
      </c>
      <c r="B1121" s="11" t="s">
        <v>1113</v>
      </c>
      <c r="C1121" s="6">
        <v>1.11E-2</v>
      </c>
      <c r="D1121" s="6"/>
      <c r="E1121" s="6">
        <v>19</v>
      </c>
      <c r="F1121" s="6">
        <v>1223039</v>
      </c>
      <c r="G1121" s="6" t="s">
        <v>125</v>
      </c>
      <c r="H1121" s="6" t="s">
        <v>1177</v>
      </c>
      <c r="I1121" s="6">
        <v>721</v>
      </c>
      <c r="K1121" s="19" t="str">
        <f t="shared" si="175"/>
        <v>N</v>
      </c>
      <c r="L1121" s="20" t="str">
        <f t="shared" si="176"/>
        <v/>
      </c>
      <c r="M1121" s="21" t="str">
        <f t="shared" si="177"/>
        <v/>
      </c>
      <c r="N1121" s="22" t="str">
        <f t="shared" si="178"/>
        <v>N/A</v>
      </c>
      <c r="O1121" s="23" t="str">
        <f t="shared" si="180"/>
        <v/>
      </c>
      <c r="P1121" s="23" t="str">
        <f t="shared" si="181"/>
        <v/>
      </c>
      <c r="Q1121" s="27"/>
      <c r="R1121" s="24" t="str">
        <f>IF($K1121="N","",IF($K1121="Y",VLOOKUP($A1121,'Run1-2'!$A:$J,3,FALSE)))</f>
        <v/>
      </c>
      <c r="S1121" s="25" t="str">
        <f t="shared" si="182"/>
        <v/>
      </c>
      <c r="T1121" s="27"/>
      <c r="U1121" s="24" t="str">
        <f>IF($K1121="N","",IF($K1121="Y",VLOOKUP($A1121,'Run1-3'!$A:$J,3,FALSE)))</f>
        <v/>
      </c>
      <c r="V1121" s="25" t="str">
        <f t="shared" si="183"/>
        <v/>
      </c>
      <c r="W1121" s="27"/>
      <c r="X1121" s="25" t="str">
        <f t="shared" si="179"/>
        <v>N/A</v>
      </c>
    </row>
    <row r="1122" spans="1:24" ht="15" customHeight="1" x14ac:dyDescent="0.3">
      <c r="A1122" s="12" t="str">
        <f t="shared" si="174"/>
        <v>19-1223055-A</v>
      </c>
      <c r="B1122" s="11" t="s">
        <v>1328</v>
      </c>
      <c r="C1122" s="6">
        <v>1.0999999999999999E-2</v>
      </c>
      <c r="D1122" s="6" t="s">
        <v>1548</v>
      </c>
      <c r="E1122" s="6">
        <v>19</v>
      </c>
      <c r="F1122" s="6">
        <v>1223055</v>
      </c>
      <c r="G1122" s="6" t="s">
        <v>187</v>
      </c>
      <c r="H1122" s="6" t="s">
        <v>1082</v>
      </c>
      <c r="I1122" s="6">
        <v>730</v>
      </c>
      <c r="K1122" s="19" t="str">
        <f t="shared" si="175"/>
        <v>N</v>
      </c>
      <c r="L1122" s="20" t="str">
        <f t="shared" si="176"/>
        <v/>
      </c>
      <c r="M1122" s="21" t="str">
        <f t="shared" si="177"/>
        <v/>
      </c>
      <c r="N1122" s="22" t="str">
        <f t="shared" si="178"/>
        <v>N/A</v>
      </c>
      <c r="O1122" s="23" t="str">
        <f t="shared" si="180"/>
        <v/>
      </c>
      <c r="P1122" s="23" t="str">
        <f t="shared" si="181"/>
        <v/>
      </c>
      <c r="Q1122" s="27"/>
      <c r="R1122" s="24" t="str">
        <f>IF($K1122="N","",IF($K1122="Y",VLOOKUP($A1122,'Run1-2'!$A:$J,3,FALSE)))</f>
        <v/>
      </c>
      <c r="S1122" s="25" t="str">
        <f t="shared" si="182"/>
        <v/>
      </c>
      <c r="T1122" s="27"/>
      <c r="U1122" s="24" t="str">
        <f>IF($K1122="N","",IF($K1122="Y",VLOOKUP($A1122,'Run1-3'!$A:$J,3,FALSE)))</f>
        <v/>
      </c>
      <c r="V1122" s="25" t="str">
        <f t="shared" si="183"/>
        <v/>
      </c>
      <c r="W1122" s="27"/>
      <c r="X1122" s="25" t="str">
        <f t="shared" si="179"/>
        <v>N/A</v>
      </c>
    </row>
    <row r="1123" spans="1:24" ht="15" customHeight="1" x14ac:dyDescent="0.3">
      <c r="A1123" s="12" t="str">
        <f t="shared" si="174"/>
        <v>19-1223064-A</v>
      </c>
      <c r="B1123" s="11" t="s">
        <v>733</v>
      </c>
      <c r="C1123" s="6">
        <v>1.0699999999999999E-2</v>
      </c>
      <c r="D1123" s="6"/>
      <c r="E1123" s="6">
        <v>19</v>
      </c>
      <c r="F1123" s="6">
        <v>1223064</v>
      </c>
      <c r="G1123" s="6" t="s">
        <v>187</v>
      </c>
      <c r="H1123" s="6" t="s">
        <v>1082</v>
      </c>
      <c r="I1123" s="6">
        <v>745</v>
      </c>
      <c r="K1123" s="19" t="str">
        <f t="shared" si="175"/>
        <v>N</v>
      </c>
      <c r="L1123" s="20" t="str">
        <f t="shared" si="176"/>
        <v/>
      </c>
      <c r="M1123" s="21" t="str">
        <f t="shared" si="177"/>
        <v/>
      </c>
      <c r="N1123" s="22" t="str">
        <f t="shared" si="178"/>
        <v>N/A</v>
      </c>
      <c r="O1123" s="23" t="str">
        <f t="shared" si="180"/>
        <v/>
      </c>
      <c r="P1123" s="23" t="str">
        <f t="shared" si="181"/>
        <v/>
      </c>
      <c r="Q1123" s="27"/>
      <c r="R1123" s="24" t="str">
        <f>IF($K1123="N","",IF($K1123="Y",VLOOKUP($A1123,'Run1-2'!$A:$J,3,FALSE)))</f>
        <v/>
      </c>
      <c r="S1123" s="25" t="str">
        <f t="shared" si="182"/>
        <v/>
      </c>
      <c r="T1123" s="27"/>
      <c r="U1123" s="24" t="str">
        <f>IF($K1123="N","",IF($K1123="Y",VLOOKUP($A1123,'Run1-3'!$A:$J,3,FALSE)))</f>
        <v/>
      </c>
      <c r="V1123" s="25" t="str">
        <f t="shared" si="183"/>
        <v/>
      </c>
      <c r="W1123" s="27"/>
      <c r="X1123" s="25" t="str">
        <f t="shared" si="179"/>
        <v>N/A</v>
      </c>
    </row>
    <row r="1124" spans="1:24" ht="15" customHeight="1" x14ac:dyDescent="0.3">
      <c r="A1124" s="12" t="str">
        <f t="shared" si="174"/>
        <v>19-1223073-T+G</v>
      </c>
      <c r="B1124" s="11" t="s">
        <v>956</v>
      </c>
      <c r="C1124" s="6">
        <v>1.61E-2</v>
      </c>
      <c r="D1124" s="6"/>
      <c r="E1124" s="6">
        <v>19</v>
      </c>
      <c r="F1124" s="6">
        <v>1223073</v>
      </c>
      <c r="G1124" s="6" t="s">
        <v>1177</v>
      </c>
      <c r="H1124" s="6" t="s">
        <v>13</v>
      </c>
      <c r="I1124" s="6">
        <v>746</v>
      </c>
      <c r="K1124" s="19" t="str">
        <f t="shared" si="175"/>
        <v>N</v>
      </c>
      <c r="L1124" s="20" t="str">
        <f t="shared" si="176"/>
        <v/>
      </c>
      <c r="M1124" s="21" t="str">
        <f t="shared" si="177"/>
        <v/>
      </c>
      <c r="N1124" s="22" t="str">
        <f t="shared" si="178"/>
        <v>N/A</v>
      </c>
      <c r="O1124" s="23" t="str">
        <f t="shared" si="180"/>
        <v/>
      </c>
      <c r="P1124" s="23" t="str">
        <f t="shared" si="181"/>
        <v/>
      </c>
      <c r="Q1124" s="27"/>
      <c r="R1124" s="24" t="str">
        <f>IF($K1124="N","",IF($K1124="Y",VLOOKUP($A1124,'Run1-2'!$A:$J,3,FALSE)))</f>
        <v/>
      </c>
      <c r="S1124" s="25" t="str">
        <f t="shared" si="182"/>
        <v/>
      </c>
      <c r="T1124" s="27"/>
      <c r="U1124" s="24" t="str">
        <f>IF($K1124="N","",IF($K1124="Y",VLOOKUP($A1124,'Run1-3'!$A:$J,3,FALSE)))</f>
        <v/>
      </c>
      <c r="V1124" s="25" t="str">
        <f t="shared" si="183"/>
        <v/>
      </c>
      <c r="W1124" s="27"/>
      <c r="X1124" s="25" t="str">
        <f t="shared" si="179"/>
        <v>N/A</v>
      </c>
    </row>
    <row r="1125" spans="1:24" ht="15" customHeight="1" x14ac:dyDescent="0.3">
      <c r="A1125" s="12" t="str">
        <f t="shared" si="174"/>
        <v>19-1223079-T</v>
      </c>
      <c r="B1125" s="11" t="s">
        <v>1176</v>
      </c>
      <c r="C1125" s="6">
        <v>1.2E-2</v>
      </c>
      <c r="D1125" s="6"/>
      <c r="E1125" s="6">
        <v>19</v>
      </c>
      <c r="F1125" s="6">
        <v>1223079</v>
      </c>
      <c r="G1125" s="6" t="s">
        <v>125</v>
      </c>
      <c r="H1125" s="6" t="s">
        <v>1177</v>
      </c>
      <c r="I1125" s="6">
        <v>751</v>
      </c>
      <c r="K1125" s="19" t="str">
        <f t="shared" si="175"/>
        <v>N</v>
      </c>
      <c r="L1125" s="20" t="str">
        <f t="shared" si="176"/>
        <v/>
      </c>
      <c r="M1125" s="21" t="str">
        <f t="shared" si="177"/>
        <v/>
      </c>
      <c r="N1125" s="22" t="str">
        <f t="shared" si="178"/>
        <v>N/A</v>
      </c>
      <c r="O1125" s="23" t="str">
        <f t="shared" si="180"/>
        <v/>
      </c>
      <c r="P1125" s="23" t="str">
        <f t="shared" si="181"/>
        <v/>
      </c>
      <c r="Q1125" s="27"/>
      <c r="R1125" s="24" t="str">
        <f>IF($K1125="N","",IF($K1125="Y",VLOOKUP($A1125,'Run1-2'!$A:$J,3,FALSE)))</f>
        <v/>
      </c>
      <c r="S1125" s="25" t="str">
        <f t="shared" si="182"/>
        <v/>
      </c>
      <c r="T1125" s="27"/>
      <c r="U1125" s="24" t="str">
        <f>IF($K1125="N","",IF($K1125="Y",VLOOKUP($A1125,'Run1-3'!$A:$J,3,FALSE)))</f>
        <v/>
      </c>
      <c r="V1125" s="25" t="str">
        <f t="shared" si="183"/>
        <v/>
      </c>
      <c r="W1125" s="27"/>
      <c r="X1125" s="25" t="str">
        <f t="shared" si="179"/>
        <v>N/A</v>
      </c>
    </row>
    <row r="1126" spans="1:24" ht="15" customHeight="1" x14ac:dyDescent="0.3">
      <c r="A1126" s="12" t="str">
        <f t="shared" si="174"/>
        <v>19-1223094-T+G</v>
      </c>
      <c r="B1126" s="11" t="s">
        <v>4</v>
      </c>
      <c r="C1126" s="6">
        <v>1.1599999999999999E-2</v>
      </c>
      <c r="D1126" s="6"/>
      <c r="E1126" s="6">
        <v>19</v>
      </c>
      <c r="F1126" s="6">
        <v>1223094</v>
      </c>
      <c r="G1126" s="6" t="s">
        <v>1177</v>
      </c>
      <c r="H1126" s="6" t="s">
        <v>13</v>
      </c>
      <c r="I1126" s="6">
        <v>779</v>
      </c>
      <c r="K1126" s="19" t="str">
        <f t="shared" si="175"/>
        <v>N</v>
      </c>
      <c r="L1126" s="20" t="str">
        <f t="shared" si="176"/>
        <v/>
      </c>
      <c r="M1126" s="21" t="str">
        <f t="shared" si="177"/>
        <v/>
      </c>
      <c r="N1126" s="22" t="str">
        <f t="shared" si="178"/>
        <v>N/A</v>
      </c>
      <c r="O1126" s="23" t="str">
        <f t="shared" si="180"/>
        <v/>
      </c>
      <c r="P1126" s="23" t="str">
        <f t="shared" si="181"/>
        <v/>
      </c>
      <c r="Q1126" s="27"/>
      <c r="R1126" s="24" t="str">
        <f>IF($K1126="N","",IF($K1126="Y",VLOOKUP($A1126,'Run1-2'!$A:$J,3,FALSE)))</f>
        <v/>
      </c>
      <c r="S1126" s="25" t="str">
        <f t="shared" si="182"/>
        <v/>
      </c>
      <c r="T1126" s="27"/>
      <c r="U1126" s="24" t="str">
        <f>IF($K1126="N","",IF($K1126="Y",VLOOKUP($A1126,'Run1-3'!$A:$J,3,FALSE)))</f>
        <v/>
      </c>
      <c r="V1126" s="25" t="str">
        <f t="shared" si="183"/>
        <v/>
      </c>
      <c r="W1126" s="27"/>
      <c r="X1126" s="25" t="str">
        <f t="shared" si="179"/>
        <v>N/A</v>
      </c>
    </row>
    <row r="1127" spans="1:24" ht="15" customHeight="1" x14ac:dyDescent="0.3">
      <c r="A1127" s="12" t="str">
        <f t="shared" si="174"/>
        <v>19-1223095-A</v>
      </c>
      <c r="B1127" s="11" t="s">
        <v>795</v>
      </c>
      <c r="C1127" s="6">
        <v>1.1900000000000001E-2</v>
      </c>
      <c r="D1127" s="6" t="s">
        <v>1549</v>
      </c>
      <c r="E1127" s="6">
        <v>19</v>
      </c>
      <c r="F1127" s="6">
        <v>1223095</v>
      </c>
      <c r="G1127" s="6" t="s">
        <v>187</v>
      </c>
      <c r="H1127" s="6" t="s">
        <v>1082</v>
      </c>
      <c r="I1127" s="6">
        <v>758</v>
      </c>
      <c r="K1127" s="19" t="str">
        <f t="shared" si="175"/>
        <v>N</v>
      </c>
      <c r="L1127" s="20" t="str">
        <f t="shared" si="176"/>
        <v/>
      </c>
      <c r="M1127" s="21" t="str">
        <f t="shared" si="177"/>
        <v/>
      </c>
      <c r="N1127" s="22" t="str">
        <f t="shared" si="178"/>
        <v>N/A</v>
      </c>
      <c r="O1127" s="23" t="str">
        <f t="shared" si="180"/>
        <v/>
      </c>
      <c r="P1127" s="23" t="str">
        <f t="shared" si="181"/>
        <v/>
      </c>
      <c r="Q1127" s="27"/>
      <c r="R1127" s="24" t="str">
        <f>IF($K1127="N","",IF($K1127="Y",VLOOKUP($A1127,'Run1-2'!$A:$J,3,FALSE)))</f>
        <v/>
      </c>
      <c r="S1127" s="25" t="str">
        <f t="shared" si="182"/>
        <v/>
      </c>
      <c r="T1127" s="27"/>
      <c r="U1127" s="24" t="str">
        <f>IF($K1127="N","",IF($K1127="Y",VLOOKUP($A1127,'Run1-3'!$A:$J,3,FALSE)))</f>
        <v/>
      </c>
      <c r="V1127" s="25" t="str">
        <f t="shared" si="183"/>
        <v/>
      </c>
      <c r="W1127" s="27"/>
      <c r="X1127" s="25" t="str">
        <f t="shared" si="179"/>
        <v>N/A</v>
      </c>
    </row>
    <row r="1128" spans="1:24" ht="15" customHeight="1" x14ac:dyDescent="0.3">
      <c r="A1128" s="12" t="str">
        <f t="shared" si="174"/>
        <v>19-1223096-C+G</v>
      </c>
      <c r="B1128" s="11" t="s">
        <v>1026</v>
      </c>
      <c r="C1128" s="6">
        <v>2.7199999999999998E-2</v>
      </c>
      <c r="D1128" s="6"/>
      <c r="E1128" s="6">
        <v>19</v>
      </c>
      <c r="F1128" s="6">
        <v>1223096</v>
      </c>
      <c r="G1128" s="6" t="s">
        <v>125</v>
      </c>
      <c r="H1128" s="6" t="s">
        <v>871</v>
      </c>
      <c r="I1128" s="6">
        <v>736</v>
      </c>
      <c r="K1128" s="19" t="str">
        <f t="shared" si="175"/>
        <v>N</v>
      </c>
      <c r="L1128" s="20" t="str">
        <f t="shared" si="176"/>
        <v/>
      </c>
      <c r="M1128" s="21" t="str">
        <f t="shared" si="177"/>
        <v/>
      </c>
      <c r="N1128" s="22" t="str">
        <f t="shared" si="178"/>
        <v>N/A</v>
      </c>
      <c r="O1128" s="23" t="str">
        <f t="shared" si="180"/>
        <v/>
      </c>
      <c r="P1128" s="23" t="str">
        <f t="shared" si="181"/>
        <v/>
      </c>
      <c r="Q1128" s="27"/>
      <c r="R1128" s="24" t="str">
        <f>IF($K1128="N","",IF($K1128="Y",VLOOKUP($A1128,'Run1-2'!$A:$J,3,FALSE)))</f>
        <v/>
      </c>
      <c r="S1128" s="25" t="str">
        <f t="shared" si="182"/>
        <v/>
      </c>
      <c r="T1128" s="27"/>
      <c r="U1128" s="24" t="str">
        <f>IF($K1128="N","",IF($K1128="Y",VLOOKUP($A1128,'Run1-3'!$A:$J,3,FALSE)))</f>
        <v/>
      </c>
      <c r="V1128" s="25" t="str">
        <f t="shared" si="183"/>
        <v/>
      </c>
      <c r="W1128" s="27"/>
      <c r="X1128" s="25" t="str">
        <f t="shared" si="179"/>
        <v>N/A</v>
      </c>
    </row>
    <row r="1129" spans="1:24" ht="15" customHeight="1" x14ac:dyDescent="0.3">
      <c r="A1129" s="12" t="str">
        <f t="shared" si="174"/>
        <v>19-1223105-A</v>
      </c>
      <c r="B1129" s="11" t="s">
        <v>1238</v>
      </c>
      <c r="C1129" s="6">
        <v>1.5299999999999999E-2</v>
      </c>
      <c r="D1129" s="6"/>
      <c r="E1129" s="6">
        <v>19</v>
      </c>
      <c r="F1129" s="6">
        <v>1223105</v>
      </c>
      <c r="G1129" s="6" t="s">
        <v>187</v>
      </c>
      <c r="H1129" s="6" t="s">
        <v>1082</v>
      </c>
      <c r="I1129" s="6">
        <v>786</v>
      </c>
      <c r="K1129" s="19" t="str">
        <f t="shared" si="175"/>
        <v>N</v>
      </c>
      <c r="L1129" s="20" t="str">
        <f t="shared" si="176"/>
        <v/>
      </c>
      <c r="M1129" s="21" t="str">
        <f t="shared" si="177"/>
        <v/>
      </c>
      <c r="N1129" s="22" t="str">
        <f t="shared" si="178"/>
        <v>N/A</v>
      </c>
      <c r="O1129" s="23" t="str">
        <f t="shared" si="180"/>
        <v/>
      </c>
      <c r="P1129" s="23" t="str">
        <f t="shared" si="181"/>
        <v/>
      </c>
      <c r="Q1129" s="27"/>
      <c r="R1129" s="24" t="str">
        <f>IF($K1129="N","",IF($K1129="Y",VLOOKUP($A1129,'Run1-2'!$A:$J,3,FALSE)))</f>
        <v/>
      </c>
      <c r="S1129" s="25" t="str">
        <f t="shared" si="182"/>
        <v/>
      </c>
      <c r="T1129" s="27"/>
      <c r="U1129" s="24" t="str">
        <f>IF($K1129="N","",IF($K1129="Y",VLOOKUP($A1129,'Run1-3'!$A:$J,3,FALSE)))</f>
        <v/>
      </c>
      <c r="V1129" s="25" t="str">
        <f t="shared" si="183"/>
        <v/>
      </c>
      <c r="W1129" s="27"/>
      <c r="X1129" s="25" t="str">
        <f t="shared" si="179"/>
        <v>N/A</v>
      </c>
    </row>
    <row r="1130" spans="1:24" ht="15" customHeight="1" x14ac:dyDescent="0.3">
      <c r="A1130" s="12" t="str">
        <f t="shared" si="174"/>
        <v>19-1223114-A</v>
      </c>
      <c r="B1130" s="11" t="s">
        <v>63</v>
      </c>
      <c r="C1130" s="6">
        <v>1.37E-2</v>
      </c>
      <c r="D1130" s="6"/>
      <c r="E1130" s="6">
        <v>19</v>
      </c>
      <c r="F1130" s="6">
        <v>1223114</v>
      </c>
      <c r="G1130" s="6" t="s">
        <v>187</v>
      </c>
      <c r="H1130" s="6" t="s">
        <v>1082</v>
      </c>
      <c r="I1130" s="6">
        <v>801</v>
      </c>
      <c r="K1130" s="19" t="str">
        <f t="shared" si="175"/>
        <v>N</v>
      </c>
      <c r="L1130" s="20" t="str">
        <f t="shared" si="176"/>
        <v/>
      </c>
      <c r="M1130" s="21" t="str">
        <f t="shared" si="177"/>
        <v/>
      </c>
      <c r="N1130" s="22" t="str">
        <f t="shared" si="178"/>
        <v>N/A</v>
      </c>
      <c r="O1130" s="23" t="str">
        <f t="shared" si="180"/>
        <v/>
      </c>
      <c r="P1130" s="23" t="str">
        <f t="shared" si="181"/>
        <v/>
      </c>
      <c r="Q1130" s="27"/>
      <c r="R1130" s="24" t="str">
        <f>IF($K1130="N","",IF($K1130="Y",VLOOKUP($A1130,'Run1-2'!$A:$J,3,FALSE)))</f>
        <v/>
      </c>
      <c r="S1130" s="25" t="str">
        <f t="shared" si="182"/>
        <v/>
      </c>
      <c r="T1130" s="27"/>
      <c r="U1130" s="24" t="str">
        <f>IF($K1130="N","",IF($K1130="Y",VLOOKUP($A1130,'Run1-3'!$A:$J,3,FALSE)))</f>
        <v/>
      </c>
      <c r="V1130" s="25" t="str">
        <f t="shared" si="183"/>
        <v/>
      </c>
      <c r="W1130" s="27"/>
      <c r="X1130" s="25" t="str">
        <f t="shared" si="179"/>
        <v>N/A</v>
      </c>
    </row>
    <row r="1131" spans="1:24" ht="15" customHeight="1" x14ac:dyDescent="0.3">
      <c r="A1131" s="12" t="str">
        <f t="shared" si="174"/>
        <v>19-1223116-A</v>
      </c>
      <c r="B1131" s="11" t="s">
        <v>27</v>
      </c>
      <c r="C1131" s="6">
        <v>1.9400000000000001E-2</v>
      </c>
      <c r="D1131" s="6"/>
      <c r="E1131" s="6">
        <v>19</v>
      </c>
      <c r="F1131" s="6">
        <v>1223116</v>
      </c>
      <c r="G1131" s="6" t="s">
        <v>187</v>
      </c>
      <c r="H1131" s="6" t="s">
        <v>1082</v>
      </c>
      <c r="I1131" s="6">
        <v>773</v>
      </c>
      <c r="K1131" s="19" t="str">
        <f t="shared" si="175"/>
        <v>N</v>
      </c>
      <c r="L1131" s="20" t="str">
        <f t="shared" si="176"/>
        <v/>
      </c>
      <c r="M1131" s="21" t="str">
        <f t="shared" si="177"/>
        <v/>
      </c>
      <c r="N1131" s="22" t="str">
        <f t="shared" si="178"/>
        <v>N/A</v>
      </c>
      <c r="O1131" s="23" t="str">
        <f t="shared" si="180"/>
        <v/>
      </c>
      <c r="P1131" s="23" t="str">
        <f t="shared" si="181"/>
        <v/>
      </c>
      <c r="Q1131" s="27"/>
      <c r="R1131" s="24" t="str">
        <f>IF($K1131="N","",IF($K1131="Y",VLOOKUP($A1131,'Run1-2'!$A:$J,3,FALSE)))</f>
        <v/>
      </c>
      <c r="S1131" s="25" t="str">
        <f t="shared" si="182"/>
        <v/>
      </c>
      <c r="T1131" s="27"/>
      <c r="U1131" s="24" t="str">
        <f>IF($K1131="N","",IF($K1131="Y",VLOOKUP($A1131,'Run1-3'!$A:$J,3,FALSE)))</f>
        <v/>
      </c>
      <c r="V1131" s="25" t="str">
        <f t="shared" si="183"/>
        <v/>
      </c>
      <c r="W1131" s="27"/>
      <c r="X1131" s="25" t="str">
        <f t="shared" si="179"/>
        <v>N/A</v>
      </c>
    </row>
    <row r="1132" spans="1:24" ht="15" customHeight="1" x14ac:dyDescent="0.3">
      <c r="A1132" s="12" t="str">
        <f t="shared" si="174"/>
        <v>19-1223117-A</v>
      </c>
      <c r="B1132" s="11" t="s">
        <v>238</v>
      </c>
      <c r="C1132" s="6">
        <v>1.37E-2</v>
      </c>
      <c r="D1132" s="6"/>
      <c r="E1132" s="6">
        <v>19</v>
      </c>
      <c r="F1132" s="6">
        <v>1223117</v>
      </c>
      <c r="G1132" s="6" t="s">
        <v>187</v>
      </c>
      <c r="H1132" s="6" t="s">
        <v>1082</v>
      </c>
      <c r="I1132" s="6">
        <v>804</v>
      </c>
      <c r="K1132" s="19" t="str">
        <f t="shared" si="175"/>
        <v>N</v>
      </c>
      <c r="L1132" s="20" t="str">
        <f t="shared" si="176"/>
        <v/>
      </c>
      <c r="M1132" s="21" t="str">
        <f t="shared" si="177"/>
        <v/>
      </c>
      <c r="N1132" s="22" t="str">
        <f t="shared" si="178"/>
        <v>N/A</v>
      </c>
      <c r="O1132" s="23" t="str">
        <f t="shared" si="180"/>
        <v/>
      </c>
      <c r="P1132" s="23" t="str">
        <f t="shared" si="181"/>
        <v/>
      </c>
      <c r="Q1132" s="27"/>
      <c r="R1132" s="24" t="str">
        <f>IF($K1132="N","",IF($K1132="Y",VLOOKUP($A1132,'Run1-2'!$A:$J,3,FALSE)))</f>
        <v/>
      </c>
      <c r="S1132" s="25" t="str">
        <f t="shared" si="182"/>
        <v/>
      </c>
      <c r="T1132" s="27"/>
      <c r="U1132" s="24" t="str">
        <f>IF($K1132="N","",IF($K1132="Y",VLOOKUP($A1132,'Run1-3'!$A:$J,3,FALSE)))</f>
        <v/>
      </c>
      <c r="V1132" s="25" t="str">
        <f t="shared" si="183"/>
        <v/>
      </c>
      <c r="W1132" s="27"/>
      <c r="X1132" s="25" t="str">
        <f t="shared" si="179"/>
        <v>N/A</v>
      </c>
    </row>
    <row r="1133" spans="1:24" ht="15" customHeight="1" x14ac:dyDescent="0.3">
      <c r="A1133" s="12" t="str">
        <f t="shared" si="174"/>
        <v>19-1223126-A</v>
      </c>
      <c r="B1133" s="11" t="s">
        <v>459</v>
      </c>
      <c r="C1133" s="6">
        <v>1.4200000000000001E-2</v>
      </c>
      <c r="D1133" s="6"/>
      <c r="E1133" s="6">
        <v>19</v>
      </c>
      <c r="F1133" s="6">
        <v>1223126</v>
      </c>
      <c r="G1133" s="6" t="s">
        <v>187</v>
      </c>
      <c r="H1133" s="6" t="s">
        <v>1082</v>
      </c>
      <c r="I1133" s="6">
        <v>843</v>
      </c>
      <c r="K1133" s="19" t="str">
        <f t="shared" si="175"/>
        <v>N</v>
      </c>
      <c r="L1133" s="20" t="str">
        <f t="shared" si="176"/>
        <v/>
      </c>
      <c r="M1133" s="21" t="str">
        <f t="shared" si="177"/>
        <v/>
      </c>
      <c r="N1133" s="22" t="str">
        <f t="shared" si="178"/>
        <v>N/A</v>
      </c>
      <c r="O1133" s="23" t="str">
        <f t="shared" si="180"/>
        <v/>
      </c>
      <c r="P1133" s="23" t="str">
        <f t="shared" si="181"/>
        <v/>
      </c>
      <c r="Q1133" s="27"/>
      <c r="R1133" s="24" t="str">
        <f>IF($K1133="N","",IF($K1133="Y",VLOOKUP($A1133,'Run1-2'!$A:$J,3,FALSE)))</f>
        <v/>
      </c>
      <c r="S1133" s="25" t="str">
        <f t="shared" si="182"/>
        <v/>
      </c>
      <c r="T1133" s="27"/>
      <c r="U1133" s="24" t="str">
        <f>IF($K1133="N","",IF($K1133="Y",VLOOKUP($A1133,'Run1-3'!$A:$J,3,FALSE)))</f>
        <v/>
      </c>
      <c r="V1133" s="25" t="str">
        <f t="shared" si="183"/>
        <v/>
      </c>
      <c r="W1133" s="27"/>
      <c r="X1133" s="25" t="str">
        <f t="shared" si="179"/>
        <v>N/A</v>
      </c>
    </row>
    <row r="1134" spans="1:24" ht="15" customHeight="1" x14ac:dyDescent="0.3">
      <c r="A1134" s="12" t="str">
        <f t="shared" si="174"/>
        <v>19-1223132-A</v>
      </c>
      <c r="B1134" s="11" t="s">
        <v>1261</v>
      </c>
      <c r="C1134" s="6">
        <v>1.17E-2</v>
      </c>
      <c r="D1134" s="6"/>
      <c r="E1134" s="6">
        <v>19</v>
      </c>
      <c r="F1134" s="6">
        <v>1223132</v>
      </c>
      <c r="G1134" s="6" t="s">
        <v>187</v>
      </c>
      <c r="H1134" s="6" t="s">
        <v>1082</v>
      </c>
      <c r="I1134" s="6">
        <v>855</v>
      </c>
      <c r="K1134" s="19" t="str">
        <f t="shared" si="175"/>
        <v>N</v>
      </c>
      <c r="L1134" s="20" t="str">
        <f t="shared" si="176"/>
        <v/>
      </c>
      <c r="M1134" s="21" t="str">
        <f t="shared" si="177"/>
        <v/>
      </c>
      <c r="N1134" s="22" t="str">
        <f t="shared" si="178"/>
        <v>N/A</v>
      </c>
      <c r="O1134" s="23" t="str">
        <f t="shared" si="180"/>
        <v/>
      </c>
      <c r="P1134" s="23" t="str">
        <f t="shared" si="181"/>
        <v/>
      </c>
      <c r="Q1134" s="27"/>
      <c r="R1134" s="24" t="str">
        <f>IF($K1134="N","",IF($K1134="Y",VLOOKUP($A1134,'Run1-2'!$A:$J,3,FALSE)))</f>
        <v/>
      </c>
      <c r="S1134" s="25" t="str">
        <f t="shared" si="182"/>
        <v/>
      </c>
      <c r="T1134" s="27"/>
      <c r="U1134" s="24" t="str">
        <f>IF($K1134="N","",IF($K1134="Y",VLOOKUP($A1134,'Run1-3'!$A:$J,3,FALSE)))</f>
        <v/>
      </c>
      <c r="V1134" s="25" t="str">
        <f t="shared" si="183"/>
        <v/>
      </c>
      <c r="W1134" s="27"/>
      <c r="X1134" s="25" t="str">
        <f t="shared" si="179"/>
        <v>N/A</v>
      </c>
    </row>
    <row r="1135" spans="1:24" ht="15" customHeight="1" x14ac:dyDescent="0.3">
      <c r="A1135" s="12" t="str">
        <f t="shared" si="174"/>
        <v>19-1223135-A</v>
      </c>
      <c r="B1135" s="11" t="s">
        <v>88</v>
      </c>
      <c r="C1135" s="6">
        <v>1.41E-2</v>
      </c>
      <c r="D1135" s="6"/>
      <c r="E1135" s="6">
        <v>19</v>
      </c>
      <c r="F1135" s="6">
        <v>1223135</v>
      </c>
      <c r="G1135" s="6" t="s">
        <v>187</v>
      </c>
      <c r="H1135" s="6" t="s">
        <v>1082</v>
      </c>
      <c r="I1135" s="6">
        <v>850</v>
      </c>
      <c r="K1135" s="19" t="str">
        <f t="shared" si="175"/>
        <v>N</v>
      </c>
      <c r="L1135" s="20" t="str">
        <f t="shared" si="176"/>
        <v/>
      </c>
      <c r="M1135" s="21" t="str">
        <f t="shared" si="177"/>
        <v/>
      </c>
      <c r="N1135" s="22" t="str">
        <f t="shared" si="178"/>
        <v>N/A</v>
      </c>
      <c r="O1135" s="23" t="str">
        <f t="shared" si="180"/>
        <v/>
      </c>
      <c r="P1135" s="23" t="str">
        <f t="shared" si="181"/>
        <v/>
      </c>
      <c r="Q1135" s="27"/>
      <c r="R1135" s="24" t="str">
        <f>IF($K1135="N","",IF($K1135="Y",VLOOKUP($A1135,'Run1-2'!$A:$J,3,FALSE)))</f>
        <v/>
      </c>
      <c r="S1135" s="25" t="str">
        <f t="shared" si="182"/>
        <v/>
      </c>
      <c r="T1135" s="27"/>
      <c r="U1135" s="24" t="str">
        <f>IF($K1135="N","",IF($K1135="Y",VLOOKUP($A1135,'Run1-3'!$A:$J,3,FALSE)))</f>
        <v/>
      </c>
      <c r="V1135" s="25" t="str">
        <f t="shared" si="183"/>
        <v/>
      </c>
      <c r="W1135" s="27"/>
      <c r="X1135" s="25" t="str">
        <f t="shared" si="179"/>
        <v>N/A</v>
      </c>
    </row>
    <row r="1136" spans="1:24" ht="15" customHeight="1" x14ac:dyDescent="0.3">
      <c r="A1136" s="12" t="str">
        <f t="shared" si="174"/>
        <v>19-1223138-A</v>
      </c>
      <c r="B1136" s="11" t="s">
        <v>302</v>
      </c>
      <c r="C1136" s="6">
        <v>1.06E-2</v>
      </c>
      <c r="D1136" s="6"/>
      <c r="E1136" s="6">
        <v>19</v>
      </c>
      <c r="F1136" s="6">
        <v>1223138</v>
      </c>
      <c r="G1136" s="6" t="s">
        <v>187</v>
      </c>
      <c r="H1136" s="6" t="s">
        <v>1082</v>
      </c>
      <c r="I1136" s="6">
        <v>850</v>
      </c>
      <c r="K1136" s="19" t="str">
        <f t="shared" si="175"/>
        <v>N</v>
      </c>
      <c r="L1136" s="20" t="str">
        <f t="shared" si="176"/>
        <v/>
      </c>
      <c r="M1136" s="21" t="str">
        <f t="shared" si="177"/>
        <v/>
      </c>
      <c r="N1136" s="22" t="str">
        <f t="shared" si="178"/>
        <v>N/A</v>
      </c>
      <c r="O1136" s="23" t="str">
        <f t="shared" si="180"/>
        <v/>
      </c>
      <c r="P1136" s="23" t="str">
        <f t="shared" si="181"/>
        <v/>
      </c>
      <c r="Q1136" s="27"/>
      <c r="R1136" s="24" t="str">
        <f>IF($K1136="N","",IF($K1136="Y",VLOOKUP($A1136,'Run1-2'!$A:$J,3,FALSE)))</f>
        <v/>
      </c>
      <c r="S1136" s="25" t="str">
        <f t="shared" si="182"/>
        <v/>
      </c>
      <c r="T1136" s="27"/>
      <c r="U1136" s="24" t="str">
        <f>IF($K1136="N","",IF($K1136="Y",VLOOKUP($A1136,'Run1-3'!$A:$J,3,FALSE)))</f>
        <v/>
      </c>
      <c r="V1136" s="25" t="str">
        <f t="shared" si="183"/>
        <v/>
      </c>
      <c r="W1136" s="27"/>
      <c r="X1136" s="25" t="str">
        <f t="shared" si="179"/>
        <v>N/A</v>
      </c>
    </row>
    <row r="1137" spans="1:24" ht="15" customHeight="1" x14ac:dyDescent="0.3">
      <c r="A1137" s="12" t="str">
        <f t="shared" si="174"/>
        <v>19-3118885-T</v>
      </c>
      <c r="B1137" s="11" t="s">
        <v>519</v>
      </c>
      <c r="C1137" s="6">
        <v>1.9400000000000001E-2</v>
      </c>
      <c r="D1137" s="6"/>
      <c r="E1137" s="6">
        <v>19</v>
      </c>
      <c r="F1137" s="6">
        <v>3118885</v>
      </c>
      <c r="G1137" s="6" t="s">
        <v>125</v>
      </c>
      <c r="H1137" s="6" t="s">
        <v>1177</v>
      </c>
      <c r="I1137" s="6">
        <v>566</v>
      </c>
      <c r="K1137" s="19" t="str">
        <f t="shared" si="175"/>
        <v>N</v>
      </c>
      <c r="L1137" s="20" t="str">
        <f t="shared" si="176"/>
        <v/>
      </c>
      <c r="M1137" s="21" t="str">
        <f t="shared" si="177"/>
        <v/>
      </c>
      <c r="N1137" s="22" t="str">
        <f t="shared" si="178"/>
        <v>N/A</v>
      </c>
      <c r="O1137" s="23" t="str">
        <f t="shared" si="180"/>
        <v/>
      </c>
      <c r="P1137" s="23" t="str">
        <f t="shared" si="181"/>
        <v/>
      </c>
      <c r="Q1137" s="27"/>
      <c r="R1137" s="24" t="str">
        <f>IF($K1137="N","",IF($K1137="Y",VLOOKUP($A1137,'Run1-2'!$A:$J,3,FALSE)))</f>
        <v/>
      </c>
      <c r="S1137" s="25" t="str">
        <f t="shared" si="182"/>
        <v/>
      </c>
      <c r="T1137" s="27"/>
      <c r="U1137" s="24" t="str">
        <f>IF($K1137="N","",IF($K1137="Y",VLOOKUP($A1137,'Run1-3'!$A:$J,3,FALSE)))</f>
        <v/>
      </c>
      <c r="V1137" s="25" t="str">
        <f t="shared" si="183"/>
        <v/>
      </c>
      <c r="W1137" s="27"/>
      <c r="X1137" s="25" t="str">
        <f t="shared" si="179"/>
        <v>N/A</v>
      </c>
    </row>
    <row r="1138" spans="1:24" ht="15" customHeight="1" x14ac:dyDescent="0.3">
      <c r="A1138" s="12" t="str">
        <f t="shared" si="174"/>
        <v>19-3118892-T-G</v>
      </c>
      <c r="B1138" s="11" t="s">
        <v>1320</v>
      </c>
      <c r="C1138" s="6">
        <v>3.85E-2</v>
      </c>
      <c r="D1138" s="6"/>
      <c r="E1138" s="6">
        <v>19</v>
      </c>
      <c r="F1138" s="6">
        <v>3118892</v>
      </c>
      <c r="G1138" s="6" t="s">
        <v>1177</v>
      </c>
      <c r="H1138" s="6" t="s">
        <v>610</v>
      </c>
      <c r="I1138" s="6">
        <v>597</v>
      </c>
      <c r="K1138" s="19" t="str">
        <f t="shared" si="175"/>
        <v>N</v>
      </c>
      <c r="L1138" s="20" t="str">
        <f t="shared" si="176"/>
        <v/>
      </c>
      <c r="M1138" s="21" t="str">
        <f t="shared" si="177"/>
        <v/>
      </c>
      <c r="N1138" s="22" t="str">
        <f t="shared" si="178"/>
        <v>N/A</v>
      </c>
      <c r="O1138" s="23" t="str">
        <f t="shared" si="180"/>
        <v/>
      </c>
      <c r="P1138" s="23" t="str">
        <f t="shared" si="181"/>
        <v/>
      </c>
      <c r="Q1138" s="27"/>
      <c r="R1138" s="24" t="str">
        <f>IF($K1138="N","",IF($K1138="Y",VLOOKUP($A1138,'Run1-2'!$A:$J,3,FALSE)))</f>
        <v/>
      </c>
      <c r="S1138" s="25" t="str">
        <f t="shared" si="182"/>
        <v/>
      </c>
      <c r="T1138" s="27"/>
      <c r="U1138" s="24" t="str">
        <f>IF($K1138="N","",IF($K1138="Y",VLOOKUP($A1138,'Run1-3'!$A:$J,3,FALSE)))</f>
        <v/>
      </c>
      <c r="V1138" s="25" t="str">
        <f t="shared" si="183"/>
        <v/>
      </c>
      <c r="W1138" s="27"/>
      <c r="X1138" s="25" t="str">
        <f t="shared" si="179"/>
        <v>N/A</v>
      </c>
    </row>
    <row r="1139" spans="1:24" ht="15" customHeight="1" x14ac:dyDescent="0.3">
      <c r="A1139" s="12" t="str">
        <f t="shared" si="174"/>
        <v>19-3118893-G-G</v>
      </c>
      <c r="B1139" s="11" t="s">
        <v>150</v>
      </c>
      <c r="C1139" s="6">
        <v>0.1239</v>
      </c>
      <c r="D1139" s="6"/>
      <c r="E1139" s="6">
        <v>19</v>
      </c>
      <c r="F1139" s="6">
        <v>3118893</v>
      </c>
      <c r="G1139" s="6" t="s">
        <v>187</v>
      </c>
      <c r="H1139" s="6" t="s">
        <v>1096</v>
      </c>
      <c r="I1139" s="6">
        <v>565</v>
      </c>
      <c r="K1139" s="19" t="str">
        <f t="shared" si="175"/>
        <v>Y</v>
      </c>
      <c r="L1139" s="20">
        <f t="shared" si="176"/>
        <v>0.1239</v>
      </c>
      <c r="M1139" s="21" t="str">
        <f t="shared" si="177"/>
        <v>B</v>
      </c>
      <c r="N1139" s="22">
        <f t="shared" si="178"/>
        <v>6.9559999999999997E-2</v>
      </c>
      <c r="O1139" s="23">
        <f t="shared" si="180"/>
        <v>5.4339999999999999E-2</v>
      </c>
      <c r="P1139" s="23">
        <f t="shared" si="181"/>
        <v>0.19345999999999999</v>
      </c>
      <c r="Q1139" s="27"/>
      <c r="R1139" s="24">
        <f>IF($K1139="N","",IF($K1139="Y",VLOOKUP($A1139,'Run1-2'!$A:$J,3,FALSE)))</f>
        <v>0.11</v>
      </c>
      <c r="S1139" s="25" t="str">
        <f t="shared" si="182"/>
        <v>Y</v>
      </c>
      <c r="T1139" s="27"/>
      <c r="U1139" s="24">
        <f>IF($K1139="N","",IF($K1139="Y",VLOOKUP($A1139,'Run1-3'!$A:$J,3,FALSE)))</f>
        <v>8.7499999999999994E-2</v>
      </c>
      <c r="V1139" s="25" t="str">
        <f t="shared" si="183"/>
        <v>Y</v>
      </c>
      <c r="W1139" s="27"/>
      <c r="X1139" s="25" t="str">
        <f t="shared" si="179"/>
        <v>Y</v>
      </c>
    </row>
    <row r="1140" spans="1:24" ht="15" customHeight="1" x14ac:dyDescent="0.3">
      <c r="A1140" s="12" t="str">
        <f t="shared" si="174"/>
        <v>19-3118894-G+GCGCCAGGTG</v>
      </c>
      <c r="B1140" s="11" t="s">
        <v>368</v>
      </c>
      <c r="C1140" s="6">
        <v>2.9899999999999999E-2</v>
      </c>
      <c r="D1140" s="6"/>
      <c r="E1140" s="6">
        <v>19</v>
      </c>
      <c r="F1140" s="6">
        <v>3118894</v>
      </c>
      <c r="G1140" s="6" t="s">
        <v>187</v>
      </c>
      <c r="H1140" s="6" t="s">
        <v>751</v>
      </c>
      <c r="I1140" s="6">
        <v>535</v>
      </c>
      <c r="K1140" s="19" t="str">
        <f t="shared" si="175"/>
        <v>N</v>
      </c>
      <c r="L1140" s="20" t="str">
        <f t="shared" si="176"/>
        <v/>
      </c>
      <c r="M1140" s="21" t="str">
        <f t="shared" si="177"/>
        <v/>
      </c>
      <c r="N1140" s="22" t="str">
        <f t="shared" si="178"/>
        <v>N/A</v>
      </c>
      <c r="O1140" s="23" t="str">
        <f t="shared" si="180"/>
        <v/>
      </c>
      <c r="P1140" s="23" t="str">
        <f t="shared" si="181"/>
        <v/>
      </c>
      <c r="Q1140" s="27"/>
      <c r="R1140" s="24" t="str">
        <f>IF($K1140="N","",IF($K1140="Y",VLOOKUP($A1140,'Run1-2'!$A:$J,3,FALSE)))</f>
        <v/>
      </c>
      <c r="S1140" s="25" t="str">
        <f t="shared" si="182"/>
        <v/>
      </c>
      <c r="T1140" s="27"/>
      <c r="U1140" s="24" t="str">
        <f>IF($K1140="N","",IF($K1140="Y",VLOOKUP($A1140,'Run1-3'!$A:$J,3,FALSE)))</f>
        <v/>
      </c>
      <c r="V1140" s="25" t="str">
        <f t="shared" si="183"/>
        <v/>
      </c>
      <c r="W1140" s="27"/>
      <c r="X1140" s="25" t="str">
        <f t="shared" si="179"/>
        <v>N/A</v>
      </c>
    </row>
    <row r="1141" spans="1:24" ht="15" customHeight="1" x14ac:dyDescent="0.3">
      <c r="A1141" s="12" t="str">
        <f t="shared" si="174"/>
        <v>19-3118901-T</v>
      </c>
      <c r="B1141" s="11" t="s">
        <v>328</v>
      </c>
      <c r="C1141" s="6">
        <v>1.24E-2</v>
      </c>
      <c r="D1141" s="6"/>
      <c r="E1141" s="6">
        <v>19</v>
      </c>
      <c r="F1141" s="6">
        <v>3118901</v>
      </c>
      <c r="G1141" s="6" t="s">
        <v>125</v>
      </c>
      <c r="H1141" s="6" t="s">
        <v>1177</v>
      </c>
      <c r="I1141" s="6">
        <v>647</v>
      </c>
      <c r="K1141" s="19" t="str">
        <f t="shared" si="175"/>
        <v>N</v>
      </c>
      <c r="L1141" s="20" t="str">
        <f t="shared" si="176"/>
        <v/>
      </c>
      <c r="M1141" s="21" t="str">
        <f t="shared" si="177"/>
        <v/>
      </c>
      <c r="N1141" s="22" t="str">
        <f t="shared" si="178"/>
        <v>N/A</v>
      </c>
      <c r="O1141" s="23" t="str">
        <f t="shared" si="180"/>
        <v/>
      </c>
      <c r="P1141" s="23" t="str">
        <f t="shared" si="181"/>
        <v/>
      </c>
      <c r="Q1141" s="27"/>
      <c r="R1141" s="24" t="str">
        <f>IF($K1141="N","",IF($K1141="Y",VLOOKUP($A1141,'Run1-2'!$A:$J,3,FALSE)))</f>
        <v/>
      </c>
      <c r="S1141" s="25" t="str">
        <f t="shared" si="182"/>
        <v/>
      </c>
      <c r="T1141" s="27"/>
      <c r="U1141" s="24" t="str">
        <f>IF($K1141="N","",IF($K1141="Y",VLOOKUP($A1141,'Run1-3'!$A:$J,3,FALSE)))</f>
        <v/>
      </c>
      <c r="V1141" s="25" t="str">
        <f t="shared" si="183"/>
        <v/>
      </c>
      <c r="W1141" s="27"/>
      <c r="X1141" s="25" t="str">
        <f t="shared" si="179"/>
        <v>N/A</v>
      </c>
    </row>
    <row r="1142" spans="1:24" ht="15" customHeight="1" x14ac:dyDescent="0.3">
      <c r="A1142" s="12" t="str">
        <f t="shared" si="174"/>
        <v>19-3118902-T</v>
      </c>
      <c r="B1142" s="11" t="s">
        <v>545</v>
      </c>
      <c r="C1142" s="6">
        <v>1.4E-2</v>
      </c>
      <c r="D1142" s="6"/>
      <c r="E1142" s="6">
        <v>19</v>
      </c>
      <c r="F1142" s="6">
        <v>3118902</v>
      </c>
      <c r="G1142" s="6" t="s">
        <v>125</v>
      </c>
      <c r="H1142" s="6" t="s">
        <v>1177</v>
      </c>
      <c r="I1142" s="6">
        <v>645</v>
      </c>
      <c r="K1142" s="19" t="str">
        <f t="shared" si="175"/>
        <v>N</v>
      </c>
      <c r="L1142" s="20" t="str">
        <f t="shared" si="176"/>
        <v/>
      </c>
      <c r="M1142" s="21" t="str">
        <f t="shared" si="177"/>
        <v/>
      </c>
      <c r="N1142" s="22" t="str">
        <f t="shared" si="178"/>
        <v>N/A</v>
      </c>
      <c r="O1142" s="23" t="str">
        <f t="shared" si="180"/>
        <v/>
      </c>
      <c r="P1142" s="23" t="str">
        <f t="shared" si="181"/>
        <v/>
      </c>
      <c r="Q1142" s="27"/>
      <c r="R1142" s="24" t="str">
        <f>IF($K1142="N","",IF($K1142="Y",VLOOKUP($A1142,'Run1-2'!$A:$J,3,FALSE)))</f>
        <v/>
      </c>
      <c r="S1142" s="25" t="str">
        <f t="shared" si="182"/>
        <v/>
      </c>
      <c r="T1142" s="27"/>
      <c r="U1142" s="24" t="str">
        <f>IF($K1142="N","",IF($K1142="Y",VLOOKUP($A1142,'Run1-3'!$A:$J,3,FALSE)))</f>
        <v/>
      </c>
      <c r="V1142" s="25" t="str">
        <f t="shared" si="183"/>
        <v/>
      </c>
      <c r="W1142" s="27"/>
      <c r="X1142" s="25" t="str">
        <f t="shared" si="179"/>
        <v>N/A</v>
      </c>
    </row>
    <row r="1143" spans="1:24" ht="15" customHeight="1" x14ac:dyDescent="0.3">
      <c r="A1143" s="12" t="str">
        <f t="shared" si="174"/>
        <v>19-3118906-T</v>
      </c>
      <c r="B1143" s="11" t="s">
        <v>760</v>
      </c>
      <c r="C1143" s="6">
        <v>1.06E-2</v>
      </c>
      <c r="D1143" s="6"/>
      <c r="E1143" s="6">
        <v>19</v>
      </c>
      <c r="F1143" s="6">
        <v>3118906</v>
      </c>
      <c r="G1143" s="6" t="s">
        <v>125</v>
      </c>
      <c r="H1143" s="6" t="s">
        <v>1177</v>
      </c>
      <c r="I1143" s="6">
        <v>661</v>
      </c>
      <c r="K1143" s="19" t="str">
        <f t="shared" si="175"/>
        <v>N</v>
      </c>
      <c r="L1143" s="20" t="str">
        <f t="shared" si="176"/>
        <v/>
      </c>
      <c r="M1143" s="21" t="str">
        <f t="shared" si="177"/>
        <v/>
      </c>
      <c r="N1143" s="22" t="str">
        <f t="shared" si="178"/>
        <v>N/A</v>
      </c>
      <c r="O1143" s="23" t="str">
        <f t="shared" si="180"/>
        <v/>
      </c>
      <c r="P1143" s="23" t="str">
        <f t="shared" si="181"/>
        <v/>
      </c>
      <c r="Q1143" s="27"/>
      <c r="R1143" s="24" t="str">
        <f>IF($K1143="N","",IF($K1143="Y",VLOOKUP($A1143,'Run1-2'!$A:$J,3,FALSE)))</f>
        <v/>
      </c>
      <c r="S1143" s="25" t="str">
        <f t="shared" si="182"/>
        <v/>
      </c>
      <c r="T1143" s="27"/>
      <c r="U1143" s="24" t="str">
        <f>IF($K1143="N","",IF($K1143="Y",VLOOKUP($A1143,'Run1-3'!$A:$J,3,FALSE)))</f>
        <v/>
      </c>
      <c r="V1143" s="25" t="str">
        <f t="shared" si="183"/>
        <v/>
      </c>
      <c r="W1143" s="27"/>
      <c r="X1143" s="25" t="str">
        <f t="shared" si="179"/>
        <v>N/A</v>
      </c>
    </row>
    <row r="1144" spans="1:24" ht="15" customHeight="1" x14ac:dyDescent="0.3">
      <c r="A1144" s="12" t="str">
        <f t="shared" si="174"/>
        <v>19-3118928-A</v>
      </c>
      <c r="B1144" s="11" t="s">
        <v>985</v>
      </c>
      <c r="C1144" s="6">
        <v>1.46E-2</v>
      </c>
      <c r="D1144" s="6"/>
      <c r="E1144" s="6">
        <v>19</v>
      </c>
      <c r="F1144" s="6">
        <v>3118928</v>
      </c>
      <c r="G1144" s="6" t="s">
        <v>187</v>
      </c>
      <c r="H1144" s="6" t="s">
        <v>1082</v>
      </c>
      <c r="I1144" s="6">
        <v>687</v>
      </c>
      <c r="K1144" s="19" t="str">
        <f t="shared" si="175"/>
        <v>N</v>
      </c>
      <c r="L1144" s="20" t="str">
        <f t="shared" si="176"/>
        <v/>
      </c>
      <c r="M1144" s="21" t="str">
        <f t="shared" si="177"/>
        <v/>
      </c>
      <c r="N1144" s="22" t="str">
        <f t="shared" si="178"/>
        <v>N/A</v>
      </c>
      <c r="O1144" s="23" t="str">
        <f t="shared" si="180"/>
        <v/>
      </c>
      <c r="P1144" s="23" t="str">
        <f t="shared" si="181"/>
        <v/>
      </c>
      <c r="Q1144" s="27"/>
      <c r="R1144" s="24" t="str">
        <f>IF($K1144="N","",IF($K1144="Y",VLOOKUP($A1144,'Run1-2'!$A:$J,3,FALSE)))</f>
        <v/>
      </c>
      <c r="S1144" s="25" t="str">
        <f t="shared" si="182"/>
        <v/>
      </c>
      <c r="T1144" s="27"/>
      <c r="U1144" s="24" t="str">
        <f>IF($K1144="N","",IF($K1144="Y",VLOOKUP($A1144,'Run1-3'!$A:$J,3,FALSE)))</f>
        <v/>
      </c>
      <c r="V1144" s="25" t="str">
        <f t="shared" si="183"/>
        <v/>
      </c>
      <c r="W1144" s="27"/>
      <c r="X1144" s="25" t="str">
        <f t="shared" si="179"/>
        <v>N/A</v>
      </c>
    </row>
    <row r="1145" spans="1:24" ht="15" customHeight="1" x14ac:dyDescent="0.3">
      <c r="A1145" s="12" t="str">
        <f t="shared" si="174"/>
        <v>19-3118929-A</v>
      </c>
      <c r="B1145" s="11" t="s">
        <v>390</v>
      </c>
      <c r="C1145" s="6">
        <v>1.9800000000000002E-2</v>
      </c>
      <c r="D1145" s="6"/>
      <c r="E1145" s="6">
        <v>19</v>
      </c>
      <c r="F1145" s="6">
        <v>3118929</v>
      </c>
      <c r="G1145" s="6" t="s">
        <v>187</v>
      </c>
      <c r="H1145" s="6" t="s">
        <v>1082</v>
      </c>
      <c r="I1145" s="6">
        <v>707</v>
      </c>
      <c r="K1145" s="19" t="str">
        <f t="shared" si="175"/>
        <v>N</v>
      </c>
      <c r="L1145" s="20" t="str">
        <f t="shared" si="176"/>
        <v/>
      </c>
      <c r="M1145" s="21" t="str">
        <f t="shared" si="177"/>
        <v/>
      </c>
      <c r="N1145" s="22" t="str">
        <f t="shared" si="178"/>
        <v>N/A</v>
      </c>
      <c r="O1145" s="23" t="str">
        <f t="shared" si="180"/>
        <v/>
      </c>
      <c r="P1145" s="23" t="str">
        <f t="shared" si="181"/>
        <v/>
      </c>
      <c r="Q1145" s="27"/>
      <c r="R1145" s="24" t="str">
        <f>IF($K1145="N","",IF($K1145="Y",VLOOKUP($A1145,'Run1-2'!$A:$J,3,FALSE)))</f>
        <v/>
      </c>
      <c r="S1145" s="25" t="str">
        <f t="shared" si="182"/>
        <v/>
      </c>
      <c r="T1145" s="27"/>
      <c r="U1145" s="24" t="str">
        <f>IF($K1145="N","",IF($K1145="Y",VLOOKUP($A1145,'Run1-3'!$A:$J,3,FALSE)))</f>
        <v/>
      </c>
      <c r="V1145" s="25" t="str">
        <f t="shared" si="183"/>
        <v/>
      </c>
      <c r="W1145" s="27"/>
      <c r="X1145" s="25" t="str">
        <f t="shared" si="179"/>
        <v>N/A</v>
      </c>
    </row>
    <row r="1146" spans="1:24" ht="15" customHeight="1" x14ac:dyDescent="0.3">
      <c r="A1146" s="12" t="str">
        <f t="shared" si="174"/>
        <v>19-3118932-A</v>
      </c>
      <c r="B1146" s="11" t="s">
        <v>604</v>
      </c>
      <c r="C1146" s="6">
        <v>1.23E-2</v>
      </c>
      <c r="D1146" s="6"/>
      <c r="E1146" s="6">
        <v>19</v>
      </c>
      <c r="F1146" s="6">
        <v>3118932</v>
      </c>
      <c r="G1146" s="6" t="s">
        <v>187</v>
      </c>
      <c r="H1146" s="6" t="s">
        <v>1082</v>
      </c>
      <c r="I1146" s="6">
        <v>730</v>
      </c>
      <c r="K1146" s="19" t="str">
        <f t="shared" si="175"/>
        <v>N</v>
      </c>
      <c r="L1146" s="20" t="str">
        <f t="shared" si="176"/>
        <v/>
      </c>
      <c r="M1146" s="21" t="str">
        <f t="shared" si="177"/>
        <v/>
      </c>
      <c r="N1146" s="22" t="str">
        <f t="shared" si="178"/>
        <v>N/A</v>
      </c>
      <c r="O1146" s="23" t="str">
        <f t="shared" si="180"/>
        <v/>
      </c>
      <c r="P1146" s="23" t="str">
        <f t="shared" si="181"/>
        <v/>
      </c>
      <c r="Q1146" s="27"/>
      <c r="R1146" s="24" t="str">
        <f>IF($K1146="N","",IF($K1146="Y",VLOOKUP($A1146,'Run1-2'!$A:$J,3,FALSE)))</f>
        <v/>
      </c>
      <c r="S1146" s="25" t="str">
        <f t="shared" si="182"/>
        <v/>
      </c>
      <c r="T1146" s="27"/>
      <c r="U1146" s="24" t="str">
        <f>IF($K1146="N","",IF($K1146="Y",VLOOKUP($A1146,'Run1-3'!$A:$J,3,FALSE)))</f>
        <v/>
      </c>
      <c r="V1146" s="25" t="str">
        <f t="shared" si="183"/>
        <v/>
      </c>
      <c r="W1146" s="27"/>
      <c r="X1146" s="25" t="str">
        <f t="shared" si="179"/>
        <v>N/A</v>
      </c>
    </row>
    <row r="1147" spans="1:24" ht="15" customHeight="1" x14ac:dyDescent="0.3">
      <c r="A1147" s="12" t="str">
        <f t="shared" si="174"/>
        <v>19-3118933-T-G</v>
      </c>
      <c r="B1147" s="11" t="s">
        <v>823</v>
      </c>
      <c r="C1147" s="6">
        <v>0.1431</v>
      </c>
      <c r="D1147" s="6"/>
      <c r="E1147" s="6">
        <v>19</v>
      </c>
      <c r="F1147" s="6">
        <v>3118933</v>
      </c>
      <c r="G1147" s="6" t="s">
        <v>1177</v>
      </c>
      <c r="H1147" s="6" t="s">
        <v>610</v>
      </c>
      <c r="I1147" s="6">
        <v>734</v>
      </c>
      <c r="K1147" s="19" t="str">
        <f t="shared" si="175"/>
        <v>Y</v>
      </c>
      <c r="L1147" s="20">
        <f t="shared" si="176"/>
        <v>0.1431</v>
      </c>
      <c r="M1147" s="21" t="str">
        <f t="shared" si="177"/>
        <v>B</v>
      </c>
      <c r="N1147" s="22">
        <f t="shared" si="178"/>
        <v>7.7240000000000003E-2</v>
      </c>
      <c r="O1147" s="23">
        <f t="shared" si="180"/>
        <v>6.5860000000000002E-2</v>
      </c>
      <c r="P1147" s="23">
        <f t="shared" si="181"/>
        <v>0.22034000000000001</v>
      </c>
      <c r="Q1147" s="27"/>
      <c r="R1147" s="24">
        <f>IF($K1147="N","",IF($K1147="Y",VLOOKUP($A1147,'Run1-2'!$A:$J,3,FALSE)))</f>
        <v>0.155</v>
      </c>
      <c r="S1147" s="25" t="str">
        <f t="shared" si="182"/>
        <v>Y</v>
      </c>
      <c r="T1147" s="27"/>
      <c r="U1147" s="24">
        <f>IF($K1147="N","",IF($K1147="Y",VLOOKUP($A1147,'Run1-3'!$A:$J,3,FALSE)))</f>
        <v>0.14949999999999999</v>
      </c>
      <c r="V1147" s="25" t="str">
        <f t="shared" si="183"/>
        <v>Y</v>
      </c>
      <c r="W1147" s="27"/>
      <c r="X1147" s="25" t="str">
        <f t="shared" si="179"/>
        <v>Y</v>
      </c>
    </row>
    <row r="1148" spans="1:24" ht="15" customHeight="1" x14ac:dyDescent="0.3">
      <c r="A1148" s="12" t="str">
        <f t="shared" si="174"/>
        <v>19-3118934-A</v>
      </c>
      <c r="B1148" s="11" t="s">
        <v>1050</v>
      </c>
      <c r="C1148" s="6">
        <v>1.8499999999999999E-2</v>
      </c>
      <c r="D1148" s="6"/>
      <c r="E1148" s="6">
        <v>19</v>
      </c>
      <c r="F1148" s="6">
        <v>3118934</v>
      </c>
      <c r="G1148" s="6" t="s">
        <v>187</v>
      </c>
      <c r="H1148" s="6" t="s">
        <v>1082</v>
      </c>
      <c r="I1148" s="6">
        <v>433</v>
      </c>
      <c r="K1148" s="19" t="str">
        <f t="shared" si="175"/>
        <v>N</v>
      </c>
      <c r="L1148" s="20" t="str">
        <f t="shared" si="176"/>
        <v/>
      </c>
      <c r="M1148" s="21" t="str">
        <f t="shared" si="177"/>
        <v/>
      </c>
      <c r="N1148" s="22" t="str">
        <f t="shared" si="178"/>
        <v>N/A</v>
      </c>
      <c r="O1148" s="23" t="str">
        <f t="shared" si="180"/>
        <v/>
      </c>
      <c r="P1148" s="23" t="str">
        <f t="shared" si="181"/>
        <v/>
      </c>
      <c r="Q1148" s="27"/>
      <c r="R1148" s="24" t="str">
        <f>IF($K1148="N","",IF($K1148="Y",VLOOKUP($A1148,'Run1-2'!$A:$J,3,FALSE)))</f>
        <v/>
      </c>
      <c r="S1148" s="25" t="str">
        <f t="shared" si="182"/>
        <v/>
      </c>
      <c r="T1148" s="27"/>
      <c r="U1148" s="24" t="str">
        <f>IF($K1148="N","",IF($K1148="Y",VLOOKUP($A1148,'Run1-3'!$A:$J,3,FALSE)))</f>
        <v/>
      </c>
      <c r="V1148" s="25" t="str">
        <f t="shared" si="183"/>
        <v/>
      </c>
      <c r="W1148" s="27"/>
      <c r="X1148" s="25" t="str">
        <f t="shared" si="179"/>
        <v>N/A</v>
      </c>
    </row>
    <row r="1149" spans="1:24" ht="15" customHeight="1" x14ac:dyDescent="0.3">
      <c r="A1149" s="12" t="str">
        <f t="shared" si="174"/>
        <v>19-3118935-A</v>
      </c>
      <c r="B1149" s="11" t="s">
        <v>456</v>
      </c>
      <c r="C1149" s="6">
        <v>1.0200000000000001E-2</v>
      </c>
      <c r="D1149" s="6"/>
      <c r="E1149" s="6">
        <v>19</v>
      </c>
      <c r="F1149" s="6">
        <v>3118935</v>
      </c>
      <c r="G1149" s="6" t="s">
        <v>187</v>
      </c>
      <c r="H1149" s="6" t="s">
        <v>1082</v>
      </c>
      <c r="I1149" s="6">
        <v>687</v>
      </c>
      <c r="K1149" s="19" t="str">
        <f t="shared" si="175"/>
        <v>N</v>
      </c>
      <c r="L1149" s="20" t="str">
        <f t="shared" si="176"/>
        <v/>
      </c>
      <c r="M1149" s="21" t="str">
        <f t="shared" si="177"/>
        <v/>
      </c>
      <c r="N1149" s="22" t="str">
        <f t="shared" si="178"/>
        <v>N/A</v>
      </c>
      <c r="O1149" s="23" t="str">
        <f t="shared" si="180"/>
        <v/>
      </c>
      <c r="P1149" s="23" t="str">
        <f t="shared" si="181"/>
        <v/>
      </c>
      <c r="Q1149" s="27"/>
      <c r="R1149" s="24" t="str">
        <f>IF($K1149="N","",IF($K1149="Y",VLOOKUP($A1149,'Run1-2'!$A:$J,3,FALSE)))</f>
        <v/>
      </c>
      <c r="S1149" s="25" t="str">
        <f t="shared" si="182"/>
        <v/>
      </c>
      <c r="T1149" s="27"/>
      <c r="U1149" s="24" t="str">
        <f>IF($K1149="N","",IF($K1149="Y",VLOOKUP($A1149,'Run1-3'!$A:$J,3,FALSE)))</f>
        <v/>
      </c>
      <c r="V1149" s="25" t="str">
        <f t="shared" si="183"/>
        <v/>
      </c>
      <c r="W1149" s="27"/>
      <c r="X1149" s="25" t="str">
        <f t="shared" si="179"/>
        <v>N/A</v>
      </c>
    </row>
    <row r="1150" spans="1:24" ht="15" customHeight="1" x14ac:dyDescent="0.3">
      <c r="A1150" s="12" t="str">
        <f t="shared" si="174"/>
        <v>19-3118936-A</v>
      </c>
      <c r="B1150" s="11" t="s">
        <v>665</v>
      </c>
      <c r="C1150" s="6">
        <v>1.1900000000000001E-2</v>
      </c>
      <c r="D1150" s="6"/>
      <c r="E1150" s="6">
        <v>19</v>
      </c>
      <c r="F1150" s="6">
        <v>3118936</v>
      </c>
      <c r="G1150" s="6" t="s">
        <v>187</v>
      </c>
      <c r="H1150" s="6" t="s">
        <v>1082</v>
      </c>
      <c r="I1150" s="6">
        <v>754</v>
      </c>
      <c r="K1150" s="19" t="str">
        <f t="shared" si="175"/>
        <v>N</v>
      </c>
      <c r="L1150" s="20" t="str">
        <f t="shared" si="176"/>
        <v/>
      </c>
      <c r="M1150" s="21" t="str">
        <f t="shared" si="177"/>
        <v/>
      </c>
      <c r="N1150" s="22" t="str">
        <f t="shared" si="178"/>
        <v>N/A</v>
      </c>
      <c r="O1150" s="23" t="str">
        <f t="shared" si="180"/>
        <v/>
      </c>
      <c r="P1150" s="23" t="str">
        <f t="shared" si="181"/>
        <v/>
      </c>
      <c r="Q1150" s="27"/>
      <c r="R1150" s="24" t="str">
        <f>IF($K1150="N","",IF($K1150="Y",VLOOKUP($A1150,'Run1-2'!$A:$J,3,FALSE)))</f>
        <v/>
      </c>
      <c r="S1150" s="25" t="str">
        <f t="shared" si="182"/>
        <v/>
      </c>
      <c r="T1150" s="27"/>
      <c r="U1150" s="24" t="str">
        <f>IF($K1150="N","",IF($K1150="Y",VLOOKUP($A1150,'Run1-3'!$A:$J,3,FALSE)))</f>
        <v/>
      </c>
      <c r="V1150" s="25" t="str">
        <f t="shared" si="183"/>
        <v/>
      </c>
      <c r="W1150" s="27"/>
      <c r="X1150" s="25" t="str">
        <f t="shared" si="179"/>
        <v>N/A</v>
      </c>
    </row>
    <row r="1151" spans="1:24" ht="15" customHeight="1" x14ac:dyDescent="0.3">
      <c r="A1151" s="12" t="str">
        <f t="shared" si="174"/>
        <v>19-3118937-A</v>
      </c>
      <c r="B1151" s="11" t="s">
        <v>51</v>
      </c>
      <c r="C1151" s="6">
        <v>1.2800000000000001E-2</v>
      </c>
      <c r="D1151" s="6" t="s">
        <v>1468</v>
      </c>
      <c r="E1151" s="6">
        <v>19</v>
      </c>
      <c r="F1151" s="6">
        <v>3118937</v>
      </c>
      <c r="G1151" s="6" t="s">
        <v>187</v>
      </c>
      <c r="H1151" s="6" t="s">
        <v>1082</v>
      </c>
      <c r="I1151" s="6">
        <v>782</v>
      </c>
      <c r="K1151" s="19" t="str">
        <f t="shared" si="175"/>
        <v>N</v>
      </c>
      <c r="L1151" s="20" t="str">
        <f t="shared" si="176"/>
        <v/>
      </c>
      <c r="M1151" s="21" t="str">
        <f t="shared" si="177"/>
        <v/>
      </c>
      <c r="N1151" s="22" t="str">
        <f t="shared" si="178"/>
        <v>N/A</v>
      </c>
      <c r="O1151" s="23" t="str">
        <f t="shared" si="180"/>
        <v/>
      </c>
      <c r="P1151" s="23" t="str">
        <f t="shared" si="181"/>
        <v/>
      </c>
      <c r="Q1151" s="27"/>
      <c r="R1151" s="24" t="str">
        <f>IF($K1151="N","",IF($K1151="Y",VLOOKUP($A1151,'Run1-2'!$A:$J,3,FALSE)))</f>
        <v/>
      </c>
      <c r="S1151" s="25" t="str">
        <f t="shared" si="182"/>
        <v/>
      </c>
      <c r="T1151" s="27"/>
      <c r="U1151" s="24" t="str">
        <f>IF($K1151="N","",IF($K1151="Y",VLOOKUP($A1151,'Run1-3'!$A:$J,3,FALSE)))</f>
        <v/>
      </c>
      <c r="V1151" s="25" t="str">
        <f t="shared" si="183"/>
        <v/>
      </c>
      <c r="W1151" s="27"/>
      <c r="X1151" s="25" t="str">
        <f t="shared" si="179"/>
        <v>N/A</v>
      </c>
    </row>
    <row r="1152" spans="1:24" ht="15" customHeight="1" x14ac:dyDescent="0.3">
      <c r="A1152" s="12" t="str">
        <f t="shared" si="174"/>
        <v>19-3118938-G-G</v>
      </c>
      <c r="B1152" s="11" t="s">
        <v>847</v>
      </c>
      <c r="C1152" s="6">
        <v>1.29E-2</v>
      </c>
      <c r="D1152" s="6"/>
      <c r="E1152" s="6">
        <v>19</v>
      </c>
      <c r="F1152" s="6">
        <v>3118938</v>
      </c>
      <c r="G1152" s="6" t="s">
        <v>187</v>
      </c>
      <c r="H1152" s="6" t="s">
        <v>1096</v>
      </c>
      <c r="I1152" s="6">
        <v>775</v>
      </c>
      <c r="K1152" s="19" t="str">
        <f t="shared" si="175"/>
        <v>N</v>
      </c>
      <c r="L1152" s="20" t="str">
        <f t="shared" si="176"/>
        <v/>
      </c>
      <c r="M1152" s="21" t="str">
        <f t="shared" si="177"/>
        <v/>
      </c>
      <c r="N1152" s="22" t="str">
        <f t="shared" si="178"/>
        <v>N/A</v>
      </c>
      <c r="O1152" s="23" t="str">
        <f t="shared" si="180"/>
        <v/>
      </c>
      <c r="P1152" s="23" t="str">
        <f t="shared" si="181"/>
        <v/>
      </c>
      <c r="Q1152" s="27"/>
      <c r="R1152" s="24" t="str">
        <f>IF($K1152="N","",IF($K1152="Y",VLOOKUP($A1152,'Run1-2'!$A:$J,3,FALSE)))</f>
        <v/>
      </c>
      <c r="S1152" s="25" t="str">
        <f t="shared" si="182"/>
        <v/>
      </c>
      <c r="T1152" s="27"/>
      <c r="U1152" s="24" t="str">
        <f>IF($K1152="N","",IF($K1152="Y",VLOOKUP($A1152,'Run1-3'!$A:$J,3,FALSE)))</f>
        <v/>
      </c>
      <c r="V1152" s="25" t="str">
        <f t="shared" si="183"/>
        <v/>
      </c>
      <c r="W1152" s="27"/>
      <c r="X1152" s="25" t="str">
        <f t="shared" si="179"/>
        <v>N/A</v>
      </c>
    </row>
    <row r="1153" spans="1:24" ht="15" customHeight="1" x14ac:dyDescent="0.3">
      <c r="A1153" s="12" t="str">
        <f t="shared" si="174"/>
        <v>19-3118939-A</v>
      </c>
      <c r="B1153" s="11" t="s">
        <v>1073</v>
      </c>
      <c r="C1153" s="6">
        <v>1.26E-2</v>
      </c>
      <c r="D1153" s="6"/>
      <c r="E1153" s="6">
        <v>19</v>
      </c>
      <c r="F1153" s="6">
        <v>3118939</v>
      </c>
      <c r="G1153" s="6" t="s">
        <v>187</v>
      </c>
      <c r="H1153" s="6" t="s">
        <v>1082</v>
      </c>
      <c r="I1153" s="6">
        <v>397</v>
      </c>
      <c r="K1153" s="19" t="str">
        <f t="shared" si="175"/>
        <v>N</v>
      </c>
      <c r="L1153" s="20" t="str">
        <f t="shared" si="176"/>
        <v/>
      </c>
      <c r="M1153" s="21" t="str">
        <f t="shared" si="177"/>
        <v/>
      </c>
      <c r="N1153" s="22" t="str">
        <f t="shared" si="178"/>
        <v>N/A</v>
      </c>
      <c r="O1153" s="23" t="str">
        <f t="shared" si="180"/>
        <v/>
      </c>
      <c r="P1153" s="23" t="str">
        <f t="shared" si="181"/>
        <v/>
      </c>
      <c r="Q1153" s="27"/>
      <c r="R1153" s="24" t="str">
        <f>IF($K1153="N","",IF($K1153="Y",VLOOKUP($A1153,'Run1-2'!$A:$J,3,FALSE)))</f>
        <v/>
      </c>
      <c r="S1153" s="25" t="str">
        <f t="shared" si="182"/>
        <v/>
      </c>
      <c r="T1153" s="27"/>
      <c r="U1153" s="24" t="str">
        <f>IF($K1153="N","",IF($K1153="Y",VLOOKUP($A1153,'Run1-3'!$A:$J,3,FALSE)))</f>
        <v/>
      </c>
      <c r="V1153" s="25" t="str">
        <f t="shared" si="183"/>
        <v/>
      </c>
      <c r="W1153" s="27"/>
      <c r="X1153" s="25" t="str">
        <f t="shared" si="179"/>
        <v>N/A</v>
      </c>
    </row>
    <row r="1154" spans="1:24" ht="15" customHeight="1" x14ac:dyDescent="0.3">
      <c r="A1154" s="12" t="str">
        <f t="shared" si="174"/>
        <v>19-17945617-C-A</v>
      </c>
      <c r="B1154" s="11" t="s">
        <v>1287</v>
      </c>
      <c r="C1154" s="6">
        <v>1.2500000000000001E-2</v>
      </c>
      <c r="D1154" s="6"/>
      <c r="E1154" s="6">
        <v>19</v>
      </c>
      <c r="F1154" s="6">
        <v>17945617</v>
      </c>
      <c r="G1154" s="6" t="s">
        <v>125</v>
      </c>
      <c r="H1154" s="6" t="s">
        <v>403</v>
      </c>
      <c r="I1154" s="6">
        <v>480</v>
      </c>
      <c r="K1154" s="19" t="str">
        <f t="shared" si="175"/>
        <v>N</v>
      </c>
      <c r="L1154" s="20" t="str">
        <f t="shared" si="176"/>
        <v/>
      </c>
      <c r="M1154" s="21" t="str">
        <f t="shared" si="177"/>
        <v/>
      </c>
      <c r="N1154" s="22" t="str">
        <f t="shared" si="178"/>
        <v>N/A</v>
      </c>
      <c r="O1154" s="23" t="str">
        <f t="shared" si="180"/>
        <v/>
      </c>
      <c r="P1154" s="23" t="str">
        <f t="shared" si="181"/>
        <v/>
      </c>
      <c r="Q1154" s="27"/>
      <c r="R1154" s="24" t="str">
        <f>IF($K1154="N","",IF($K1154="Y",VLOOKUP($A1154,'Run1-2'!$A:$J,3,FALSE)))</f>
        <v/>
      </c>
      <c r="S1154" s="25" t="str">
        <f t="shared" si="182"/>
        <v/>
      </c>
      <c r="T1154" s="27"/>
      <c r="U1154" s="24" t="str">
        <f>IF($K1154="N","",IF($K1154="Y",VLOOKUP($A1154,'Run1-3'!$A:$J,3,FALSE)))</f>
        <v/>
      </c>
      <c r="V1154" s="25" t="str">
        <f t="shared" si="183"/>
        <v/>
      </c>
      <c r="W1154" s="27"/>
      <c r="X1154" s="25" t="str">
        <f t="shared" si="179"/>
        <v>N/A</v>
      </c>
    </row>
    <row r="1155" spans="1:24" ht="15" customHeight="1" x14ac:dyDescent="0.3">
      <c r="A1155" s="12" t="str">
        <f t="shared" ref="A1155:A1203" si="184">E1155&amp;"-"&amp;F1155&amp;"-"&amp;H1155</f>
        <v>19-17945619-A-A</v>
      </c>
      <c r="B1155" s="11" t="s">
        <v>113</v>
      </c>
      <c r="C1155" s="6">
        <v>1.4500000000000001E-2</v>
      </c>
      <c r="D1155" s="6"/>
      <c r="E1155" s="6">
        <v>19</v>
      </c>
      <c r="F1155" s="6">
        <v>17945619</v>
      </c>
      <c r="G1155" s="6" t="s">
        <v>1082</v>
      </c>
      <c r="H1155" s="6" t="s">
        <v>308</v>
      </c>
      <c r="I1155" s="6">
        <v>483</v>
      </c>
      <c r="K1155" s="19" t="str">
        <f t="shared" ref="K1155:K1203" si="185">IF(AND($C1155&lt;=0.25,C1155&gt;=0.05),"Y","N")</f>
        <v>N</v>
      </c>
      <c r="L1155" s="20" t="str">
        <f t="shared" ref="L1155:L1203" si="186">IF(K1155="Y",C1155,"")</f>
        <v/>
      </c>
      <c r="M1155" s="21" t="str">
        <f t="shared" ref="M1155:M1203" si="187">IF($L1155="","",IF(AND($L1155&gt;=0.05,$L1155&lt;0.1),"A",IF(AND($L1155&gt;=0.1,$L1155&lt;0.2),"B",IF(AND($L1155&gt;=0.2,$L1155&lt;=0.25),"C"))))</f>
        <v/>
      </c>
      <c r="N1155" s="22" t="str">
        <f t="shared" ref="N1155:N1203" si="188">IF($M1155="A",$L1155*$C$1+$F$1,IF($M1155="B",L1155*$D$1+$F$1,IF($M1155="C",L1155*$E$1+$F$1,"N/A")))</f>
        <v>N/A</v>
      </c>
      <c r="O1155" s="23" t="str">
        <f t="shared" si="180"/>
        <v/>
      </c>
      <c r="P1155" s="23" t="str">
        <f t="shared" si="181"/>
        <v/>
      </c>
      <c r="Q1155" s="27"/>
      <c r="R1155" s="24" t="str">
        <f>IF($K1155="N","",IF($K1155="Y",VLOOKUP($A1155,'Run1-2'!$A:$J,3,FALSE)))</f>
        <v/>
      </c>
      <c r="S1155" s="25" t="str">
        <f t="shared" si="182"/>
        <v/>
      </c>
      <c r="T1155" s="27"/>
      <c r="U1155" s="24" t="str">
        <f>IF($K1155="N","",IF($K1155="Y",VLOOKUP($A1155,'Run1-3'!$A:$J,3,FALSE)))</f>
        <v/>
      </c>
      <c r="V1155" s="25" t="str">
        <f t="shared" si="183"/>
        <v/>
      </c>
      <c r="W1155" s="27"/>
      <c r="X1155" s="25" t="str">
        <f t="shared" ref="X1155:X1203" si="189">IF($K1155="N","N/A",IF(AND($S1155="Y",$V1155="Y"),"Y","N"))</f>
        <v>N/A</v>
      </c>
    </row>
    <row r="1156" spans="1:24" ht="15" customHeight="1" x14ac:dyDescent="0.3">
      <c r="A1156" s="12" t="str">
        <f t="shared" si="184"/>
        <v>19-17945619-A-AG</v>
      </c>
      <c r="B1156" s="11" t="s">
        <v>916</v>
      </c>
      <c r="C1156" s="6">
        <v>1.4500000000000001E-2</v>
      </c>
      <c r="D1156" s="6"/>
      <c r="E1156" s="6">
        <v>19</v>
      </c>
      <c r="F1156" s="6">
        <v>17945619</v>
      </c>
      <c r="G1156" s="6" t="s">
        <v>1082</v>
      </c>
      <c r="H1156" s="6" t="s">
        <v>421</v>
      </c>
      <c r="I1156" s="6">
        <v>483</v>
      </c>
      <c r="K1156" s="19" t="str">
        <f t="shared" si="185"/>
        <v>N</v>
      </c>
      <c r="L1156" s="20" t="str">
        <f t="shared" si="186"/>
        <v/>
      </c>
      <c r="M1156" s="21" t="str">
        <f t="shared" si="187"/>
        <v/>
      </c>
      <c r="N1156" s="22" t="str">
        <f t="shared" si="188"/>
        <v>N/A</v>
      </c>
      <c r="O1156" s="23" t="str">
        <f t="shared" ref="O1156:O1203" si="190">IF(L1156="","",IF((L1156-N1156)&lt;0.01,0.01,L1156-N1156))</f>
        <v/>
      </c>
      <c r="P1156" s="23" t="str">
        <f t="shared" ref="P1156:P1203" si="191">IF(L1156="","",L1156+N1156)</f>
        <v/>
      </c>
      <c r="Q1156" s="27"/>
      <c r="R1156" s="24" t="str">
        <f>IF($K1156="N","",IF($K1156="Y",VLOOKUP($A1156,'Run1-2'!$A:$J,3,FALSE)))</f>
        <v/>
      </c>
      <c r="S1156" s="25" t="str">
        <f t="shared" ref="S1156:S1203" si="192">IF($K1156="N","",IF(AND(R1156&gt;=$O1156,R1156&lt;=$P1156),"Y","N"))</f>
        <v/>
      </c>
      <c r="T1156" s="27"/>
      <c r="U1156" s="24" t="str">
        <f>IF($K1156="N","",IF($K1156="Y",VLOOKUP($A1156,'Run1-3'!$A:$J,3,FALSE)))</f>
        <v/>
      </c>
      <c r="V1156" s="25" t="str">
        <f t="shared" ref="V1156:V1203" si="193">IF($K1156="N","",IF(AND(U1156&gt;=$O1156,U1156&lt;=$P1156),"Y","N"))</f>
        <v/>
      </c>
      <c r="W1156" s="27"/>
      <c r="X1156" s="25" t="str">
        <f t="shared" si="189"/>
        <v>N/A</v>
      </c>
    </row>
    <row r="1157" spans="1:24" ht="15" customHeight="1" x14ac:dyDescent="0.3">
      <c r="A1157" s="12" t="str">
        <f t="shared" si="184"/>
        <v>19-17945620-G</v>
      </c>
      <c r="B1157" s="11" t="s">
        <v>1135</v>
      </c>
      <c r="C1157" s="6">
        <v>1.41E-2</v>
      </c>
      <c r="D1157" s="6"/>
      <c r="E1157" s="6">
        <v>19</v>
      </c>
      <c r="F1157" s="6">
        <v>17945620</v>
      </c>
      <c r="G1157" s="6" t="s">
        <v>1082</v>
      </c>
      <c r="H1157" s="6" t="s">
        <v>187</v>
      </c>
      <c r="I1157" s="6">
        <v>427</v>
      </c>
      <c r="K1157" s="19" t="str">
        <f t="shared" si="185"/>
        <v>N</v>
      </c>
      <c r="L1157" s="20" t="str">
        <f t="shared" si="186"/>
        <v/>
      </c>
      <c r="M1157" s="21" t="str">
        <f t="shared" si="187"/>
        <v/>
      </c>
      <c r="N1157" s="22" t="str">
        <f t="shared" si="188"/>
        <v>N/A</v>
      </c>
      <c r="O1157" s="23" t="str">
        <f t="shared" si="190"/>
        <v/>
      </c>
      <c r="P1157" s="23" t="str">
        <f t="shared" si="191"/>
        <v/>
      </c>
      <c r="Q1157" s="27"/>
      <c r="R1157" s="24" t="str">
        <f>IF($K1157="N","",IF($K1157="Y",VLOOKUP($A1157,'Run1-2'!$A:$J,3,FALSE)))</f>
        <v/>
      </c>
      <c r="S1157" s="25" t="str">
        <f t="shared" si="192"/>
        <v/>
      </c>
      <c r="T1157" s="27"/>
      <c r="U1157" s="24" t="str">
        <f>IF($K1157="N","",IF($K1157="Y",VLOOKUP($A1157,'Run1-3'!$A:$J,3,FALSE)))</f>
        <v/>
      </c>
      <c r="V1157" s="25" t="str">
        <f t="shared" si="193"/>
        <v/>
      </c>
      <c r="W1157" s="27"/>
      <c r="X1157" s="25" t="str">
        <f t="shared" si="189"/>
        <v>N/A</v>
      </c>
    </row>
    <row r="1158" spans="1:24" ht="15" customHeight="1" x14ac:dyDescent="0.3">
      <c r="A1158" s="12" t="str">
        <f t="shared" si="184"/>
        <v>19-17945622-G</v>
      </c>
      <c r="B1158" s="11" t="s">
        <v>177</v>
      </c>
      <c r="C1158" s="6">
        <v>1.8100000000000002E-2</v>
      </c>
      <c r="D1158" s="6"/>
      <c r="E1158" s="6">
        <v>19</v>
      </c>
      <c r="F1158" s="6">
        <v>17945622</v>
      </c>
      <c r="G1158" s="6" t="s">
        <v>1177</v>
      </c>
      <c r="H1158" s="6" t="s">
        <v>187</v>
      </c>
      <c r="I1158" s="6">
        <v>497</v>
      </c>
      <c r="K1158" s="19" t="str">
        <f t="shared" si="185"/>
        <v>N</v>
      </c>
      <c r="L1158" s="20" t="str">
        <f t="shared" si="186"/>
        <v/>
      </c>
      <c r="M1158" s="21" t="str">
        <f t="shared" si="187"/>
        <v/>
      </c>
      <c r="N1158" s="22" t="str">
        <f t="shared" si="188"/>
        <v>N/A</v>
      </c>
      <c r="O1158" s="23" t="str">
        <f t="shared" si="190"/>
        <v/>
      </c>
      <c r="P1158" s="23" t="str">
        <f t="shared" si="191"/>
        <v/>
      </c>
      <c r="Q1158" s="27"/>
      <c r="R1158" s="24" t="str">
        <f>IF($K1158="N","",IF($K1158="Y",VLOOKUP($A1158,'Run1-2'!$A:$J,3,FALSE)))</f>
        <v/>
      </c>
      <c r="S1158" s="25" t="str">
        <f t="shared" si="192"/>
        <v/>
      </c>
      <c r="T1158" s="27"/>
      <c r="U1158" s="24" t="str">
        <f>IF($K1158="N","",IF($K1158="Y",VLOOKUP($A1158,'Run1-3'!$A:$J,3,FALSE)))</f>
        <v/>
      </c>
      <c r="V1158" s="25" t="str">
        <f t="shared" si="193"/>
        <v/>
      </c>
      <c r="W1158" s="27"/>
      <c r="X1158" s="25" t="str">
        <f t="shared" si="189"/>
        <v>N/A</v>
      </c>
    </row>
    <row r="1159" spans="1:24" ht="15" customHeight="1" x14ac:dyDescent="0.3">
      <c r="A1159" s="12" t="str">
        <f t="shared" si="184"/>
        <v>19-17945622-T-G</v>
      </c>
      <c r="B1159" s="11" t="s">
        <v>1349</v>
      </c>
      <c r="C1159" s="6">
        <v>1.01E-2</v>
      </c>
      <c r="D1159" s="6"/>
      <c r="E1159" s="6">
        <v>19</v>
      </c>
      <c r="F1159" s="6">
        <v>17945622</v>
      </c>
      <c r="G1159" s="6" t="s">
        <v>1177</v>
      </c>
      <c r="H1159" s="6" t="s">
        <v>610</v>
      </c>
      <c r="I1159" s="6">
        <v>497</v>
      </c>
      <c r="K1159" s="19" t="str">
        <f t="shared" si="185"/>
        <v>N</v>
      </c>
      <c r="L1159" s="20" t="str">
        <f t="shared" si="186"/>
        <v/>
      </c>
      <c r="M1159" s="21" t="str">
        <f t="shared" si="187"/>
        <v/>
      </c>
      <c r="N1159" s="22" t="str">
        <f t="shared" si="188"/>
        <v>N/A</v>
      </c>
      <c r="O1159" s="23" t="str">
        <f t="shared" si="190"/>
        <v/>
      </c>
      <c r="P1159" s="23" t="str">
        <f t="shared" si="191"/>
        <v/>
      </c>
      <c r="Q1159" s="27"/>
      <c r="R1159" s="24" t="str">
        <f>IF($K1159="N","",IF($K1159="Y",VLOOKUP($A1159,'Run1-2'!$A:$J,3,FALSE)))</f>
        <v/>
      </c>
      <c r="S1159" s="25" t="str">
        <f t="shared" si="192"/>
        <v/>
      </c>
      <c r="T1159" s="27"/>
      <c r="U1159" s="24" t="str">
        <f>IF($K1159="N","",IF($K1159="Y",VLOOKUP($A1159,'Run1-3'!$A:$J,3,FALSE)))</f>
        <v/>
      </c>
      <c r="V1159" s="25" t="str">
        <f t="shared" si="193"/>
        <v/>
      </c>
      <c r="W1159" s="27"/>
      <c r="X1159" s="25" t="str">
        <f t="shared" si="189"/>
        <v>N/A</v>
      </c>
    </row>
    <row r="1160" spans="1:24" ht="15" customHeight="1" x14ac:dyDescent="0.3">
      <c r="A1160" s="12" t="str">
        <f t="shared" si="184"/>
        <v>19-17945623-T</v>
      </c>
      <c r="B1160" s="11" t="s">
        <v>976</v>
      </c>
      <c r="C1160" s="6">
        <v>2.6200000000000001E-2</v>
      </c>
      <c r="D1160" s="6"/>
      <c r="E1160" s="6">
        <v>19</v>
      </c>
      <c r="F1160" s="6">
        <v>17945623</v>
      </c>
      <c r="G1160" s="6" t="s">
        <v>187</v>
      </c>
      <c r="H1160" s="6" t="s">
        <v>1177</v>
      </c>
      <c r="I1160" s="6">
        <v>344</v>
      </c>
      <c r="K1160" s="19" t="str">
        <f t="shared" si="185"/>
        <v>N</v>
      </c>
      <c r="L1160" s="20" t="str">
        <f t="shared" si="186"/>
        <v/>
      </c>
      <c r="M1160" s="21" t="str">
        <f t="shared" si="187"/>
        <v/>
      </c>
      <c r="N1160" s="22" t="str">
        <f t="shared" si="188"/>
        <v>N/A</v>
      </c>
      <c r="O1160" s="23" t="str">
        <f t="shared" si="190"/>
        <v/>
      </c>
      <c r="P1160" s="23" t="str">
        <f t="shared" si="191"/>
        <v/>
      </c>
      <c r="Q1160" s="27"/>
      <c r="R1160" s="24" t="str">
        <f>IF($K1160="N","",IF($K1160="Y",VLOOKUP($A1160,'Run1-2'!$A:$J,3,FALSE)))</f>
        <v/>
      </c>
      <c r="S1160" s="25" t="str">
        <f t="shared" si="192"/>
        <v/>
      </c>
      <c r="T1160" s="27"/>
      <c r="U1160" s="24" t="str">
        <f>IF($K1160="N","",IF($K1160="Y",VLOOKUP($A1160,'Run1-3'!$A:$J,3,FALSE)))</f>
        <v/>
      </c>
      <c r="V1160" s="25" t="str">
        <f t="shared" si="193"/>
        <v/>
      </c>
      <c r="W1160" s="27"/>
      <c r="X1160" s="25" t="str">
        <f t="shared" si="189"/>
        <v>N/A</v>
      </c>
    </row>
    <row r="1161" spans="1:24" ht="15" customHeight="1" x14ac:dyDescent="0.3">
      <c r="A1161" s="12" t="str">
        <f t="shared" si="184"/>
        <v>19-17945631-A</v>
      </c>
      <c r="B1161" s="11" t="s">
        <v>353</v>
      </c>
      <c r="C1161" s="6">
        <v>1.14E-2</v>
      </c>
      <c r="D1161" s="6" t="s">
        <v>1550</v>
      </c>
      <c r="E1161" s="6">
        <v>19</v>
      </c>
      <c r="F1161" s="6">
        <v>17945631</v>
      </c>
      <c r="G1161" s="6" t="s">
        <v>187</v>
      </c>
      <c r="H1161" s="6" t="s">
        <v>1082</v>
      </c>
      <c r="I1161" s="6">
        <v>528</v>
      </c>
      <c r="K1161" s="19" t="str">
        <f t="shared" si="185"/>
        <v>N</v>
      </c>
      <c r="L1161" s="20" t="str">
        <f t="shared" si="186"/>
        <v/>
      </c>
      <c r="M1161" s="21" t="str">
        <f t="shared" si="187"/>
        <v/>
      </c>
      <c r="N1161" s="22" t="str">
        <f t="shared" si="188"/>
        <v>N/A</v>
      </c>
      <c r="O1161" s="23" t="str">
        <f t="shared" si="190"/>
        <v/>
      </c>
      <c r="P1161" s="23" t="str">
        <f t="shared" si="191"/>
        <v/>
      </c>
      <c r="Q1161" s="27"/>
      <c r="R1161" s="24" t="str">
        <f>IF($K1161="N","",IF($K1161="Y",VLOOKUP($A1161,'Run1-2'!$A:$J,3,FALSE)))</f>
        <v/>
      </c>
      <c r="S1161" s="25" t="str">
        <f t="shared" si="192"/>
        <v/>
      </c>
      <c r="T1161" s="27"/>
      <c r="U1161" s="24" t="str">
        <f>IF($K1161="N","",IF($K1161="Y",VLOOKUP($A1161,'Run1-3'!$A:$J,3,FALSE)))</f>
        <v/>
      </c>
      <c r="V1161" s="25" t="str">
        <f t="shared" si="193"/>
        <v/>
      </c>
      <c r="W1161" s="27"/>
      <c r="X1161" s="25" t="str">
        <f t="shared" si="189"/>
        <v>N/A</v>
      </c>
    </row>
    <row r="1162" spans="1:24" ht="15" customHeight="1" x14ac:dyDescent="0.3">
      <c r="A1162" s="12" t="str">
        <f t="shared" si="184"/>
        <v>19-17945685-A</v>
      </c>
      <c r="B1162" s="11" t="s">
        <v>567</v>
      </c>
      <c r="C1162" s="6">
        <v>1.17E-2</v>
      </c>
      <c r="D1162" s="6"/>
      <c r="E1162" s="6">
        <v>19</v>
      </c>
      <c r="F1162" s="6">
        <v>17945685</v>
      </c>
      <c r="G1162" s="6" t="s">
        <v>187</v>
      </c>
      <c r="H1162" s="6" t="s">
        <v>1082</v>
      </c>
      <c r="I1162" s="6">
        <v>597</v>
      </c>
      <c r="K1162" s="19" t="str">
        <f t="shared" si="185"/>
        <v>N</v>
      </c>
      <c r="L1162" s="20" t="str">
        <f t="shared" si="186"/>
        <v/>
      </c>
      <c r="M1162" s="21" t="str">
        <f t="shared" si="187"/>
        <v/>
      </c>
      <c r="N1162" s="22" t="str">
        <f t="shared" si="188"/>
        <v>N/A</v>
      </c>
      <c r="O1162" s="23" t="str">
        <f t="shared" si="190"/>
        <v/>
      </c>
      <c r="P1162" s="23" t="str">
        <f t="shared" si="191"/>
        <v/>
      </c>
      <c r="Q1162" s="27"/>
      <c r="R1162" s="24" t="str">
        <f>IF($K1162="N","",IF($K1162="Y",VLOOKUP($A1162,'Run1-2'!$A:$J,3,FALSE)))</f>
        <v/>
      </c>
      <c r="S1162" s="25" t="str">
        <f t="shared" si="192"/>
        <v/>
      </c>
      <c r="T1162" s="27"/>
      <c r="U1162" s="24" t="str">
        <f>IF($K1162="N","",IF($K1162="Y",VLOOKUP($A1162,'Run1-3'!$A:$J,3,FALSE)))</f>
        <v/>
      </c>
      <c r="V1162" s="25" t="str">
        <f t="shared" si="193"/>
        <v/>
      </c>
      <c r="W1162" s="27"/>
      <c r="X1162" s="25" t="str">
        <f t="shared" si="189"/>
        <v>N/A</v>
      </c>
    </row>
    <row r="1163" spans="1:24" ht="15" customHeight="1" x14ac:dyDescent="0.3">
      <c r="A1163" s="12" t="str">
        <f t="shared" si="184"/>
        <v>19-17945699-T</v>
      </c>
      <c r="B1163" s="11" t="s">
        <v>1365</v>
      </c>
      <c r="C1163" s="6">
        <v>1.44E-2</v>
      </c>
      <c r="D1163" s="6"/>
      <c r="E1163" s="6">
        <v>19</v>
      </c>
      <c r="F1163" s="6">
        <v>17945699</v>
      </c>
      <c r="G1163" s="6" t="s">
        <v>125</v>
      </c>
      <c r="H1163" s="6" t="s">
        <v>1177</v>
      </c>
      <c r="I1163" s="6">
        <v>625</v>
      </c>
      <c r="K1163" s="19" t="str">
        <f t="shared" si="185"/>
        <v>N</v>
      </c>
      <c r="L1163" s="20" t="str">
        <f t="shared" si="186"/>
        <v/>
      </c>
      <c r="M1163" s="21" t="str">
        <f t="shared" si="187"/>
        <v/>
      </c>
      <c r="N1163" s="22" t="str">
        <f t="shared" si="188"/>
        <v>N/A</v>
      </c>
      <c r="O1163" s="23" t="str">
        <f t="shared" si="190"/>
        <v/>
      </c>
      <c r="P1163" s="23" t="str">
        <f t="shared" si="191"/>
        <v/>
      </c>
      <c r="Q1163" s="27"/>
      <c r="R1163" s="24" t="str">
        <f>IF($K1163="N","",IF($K1163="Y",VLOOKUP($A1163,'Run1-2'!$A:$J,3,FALSE)))</f>
        <v/>
      </c>
      <c r="S1163" s="25" t="str">
        <f t="shared" si="192"/>
        <v/>
      </c>
      <c r="T1163" s="27"/>
      <c r="U1163" s="24" t="str">
        <f>IF($K1163="N","",IF($K1163="Y",VLOOKUP($A1163,'Run1-3'!$A:$J,3,FALSE)))</f>
        <v/>
      </c>
      <c r="V1163" s="25" t="str">
        <f t="shared" si="193"/>
        <v/>
      </c>
      <c r="W1163" s="27"/>
      <c r="X1163" s="25" t="str">
        <f t="shared" si="189"/>
        <v>N/A</v>
      </c>
    </row>
    <row r="1164" spans="1:24" ht="15" customHeight="1" x14ac:dyDescent="0.3">
      <c r="A1164" s="12" t="str">
        <f t="shared" si="184"/>
        <v>19-17948033-T+GA</v>
      </c>
      <c r="B1164" s="11" t="s">
        <v>197</v>
      </c>
      <c r="C1164" s="6">
        <v>1.5699999999999999E-2</v>
      </c>
      <c r="D1164" s="6" t="s">
        <v>701</v>
      </c>
      <c r="E1164" s="6">
        <v>19</v>
      </c>
      <c r="F1164" s="6">
        <v>17948033</v>
      </c>
      <c r="G1164" s="6" t="s">
        <v>1177</v>
      </c>
      <c r="H1164" s="6" t="s">
        <v>1109</v>
      </c>
      <c r="I1164" s="6">
        <v>1525</v>
      </c>
      <c r="K1164" s="19" t="str">
        <f t="shared" si="185"/>
        <v>N</v>
      </c>
      <c r="L1164" s="20" t="str">
        <f t="shared" si="186"/>
        <v/>
      </c>
      <c r="M1164" s="21" t="str">
        <f t="shared" si="187"/>
        <v/>
      </c>
      <c r="N1164" s="22" t="str">
        <f t="shared" si="188"/>
        <v>N/A</v>
      </c>
      <c r="O1164" s="23" t="str">
        <f t="shared" si="190"/>
        <v/>
      </c>
      <c r="P1164" s="23" t="str">
        <f t="shared" si="191"/>
        <v/>
      </c>
      <c r="Q1164" s="27"/>
      <c r="R1164" s="24" t="str">
        <f>IF($K1164="N","",IF($K1164="Y",VLOOKUP($A1164,'Run1-2'!$A:$J,3,FALSE)))</f>
        <v/>
      </c>
      <c r="S1164" s="25" t="str">
        <f t="shared" si="192"/>
        <v/>
      </c>
      <c r="T1164" s="27"/>
      <c r="U1164" s="24" t="str">
        <f>IF($K1164="N","",IF($K1164="Y",VLOOKUP($A1164,'Run1-3'!$A:$J,3,FALSE)))</f>
        <v/>
      </c>
      <c r="V1164" s="25" t="str">
        <f t="shared" si="193"/>
        <v/>
      </c>
      <c r="W1164" s="27"/>
      <c r="X1164" s="25" t="str">
        <f t="shared" si="189"/>
        <v>N/A</v>
      </c>
    </row>
    <row r="1165" spans="1:24" ht="15" customHeight="1" x14ac:dyDescent="0.3">
      <c r="A1165" s="12" t="str">
        <f t="shared" si="184"/>
        <v>19-17948038-A-G</v>
      </c>
      <c r="B1165" s="11" t="s">
        <v>415</v>
      </c>
      <c r="C1165" s="6">
        <v>1.23E-2</v>
      </c>
      <c r="D1165" s="6" t="s">
        <v>701</v>
      </c>
      <c r="E1165" s="6">
        <v>19</v>
      </c>
      <c r="F1165" s="6">
        <v>17948038</v>
      </c>
      <c r="G1165" s="6" t="s">
        <v>1082</v>
      </c>
      <c r="H1165" s="6" t="s">
        <v>801</v>
      </c>
      <c r="I1165" s="6">
        <v>1544</v>
      </c>
      <c r="K1165" s="19" t="str">
        <f t="shared" si="185"/>
        <v>N</v>
      </c>
      <c r="L1165" s="20" t="str">
        <f t="shared" si="186"/>
        <v/>
      </c>
      <c r="M1165" s="21" t="str">
        <f t="shared" si="187"/>
        <v/>
      </c>
      <c r="N1165" s="22" t="str">
        <f t="shared" si="188"/>
        <v>N/A</v>
      </c>
      <c r="O1165" s="23" t="str">
        <f t="shared" si="190"/>
        <v/>
      </c>
      <c r="P1165" s="23" t="str">
        <f t="shared" si="191"/>
        <v/>
      </c>
      <c r="Q1165" s="27"/>
      <c r="R1165" s="24" t="str">
        <f>IF($K1165="N","",IF($K1165="Y",VLOOKUP($A1165,'Run1-2'!$A:$J,3,FALSE)))</f>
        <v/>
      </c>
      <c r="S1165" s="25" t="str">
        <f t="shared" si="192"/>
        <v/>
      </c>
      <c r="T1165" s="27"/>
      <c r="U1165" s="24" t="str">
        <f>IF($K1165="N","",IF($K1165="Y",VLOOKUP($A1165,'Run1-3'!$A:$J,3,FALSE)))</f>
        <v/>
      </c>
      <c r="V1165" s="25" t="str">
        <f t="shared" si="193"/>
        <v/>
      </c>
      <c r="W1165" s="27"/>
      <c r="X1165" s="25" t="str">
        <f t="shared" si="189"/>
        <v>N/A</v>
      </c>
    </row>
    <row r="1166" spans="1:24" ht="15" customHeight="1" x14ac:dyDescent="0.3">
      <c r="A1166" s="12" t="str">
        <f t="shared" si="184"/>
        <v>19-17954142-T</v>
      </c>
      <c r="B1166" s="11" t="s">
        <v>631</v>
      </c>
      <c r="C1166" s="6">
        <v>1.26E-2</v>
      </c>
      <c r="D1166" s="6"/>
      <c r="E1166" s="6">
        <v>19</v>
      </c>
      <c r="F1166" s="6">
        <v>17954142</v>
      </c>
      <c r="G1166" s="6" t="s">
        <v>125</v>
      </c>
      <c r="H1166" s="6" t="s">
        <v>1177</v>
      </c>
      <c r="I1166" s="6">
        <v>713</v>
      </c>
      <c r="K1166" s="19" t="str">
        <f t="shared" si="185"/>
        <v>N</v>
      </c>
      <c r="L1166" s="20" t="str">
        <f t="shared" si="186"/>
        <v/>
      </c>
      <c r="M1166" s="21" t="str">
        <f t="shared" si="187"/>
        <v/>
      </c>
      <c r="N1166" s="22" t="str">
        <f t="shared" si="188"/>
        <v>N/A</v>
      </c>
      <c r="O1166" s="23" t="str">
        <f t="shared" si="190"/>
        <v/>
      </c>
      <c r="P1166" s="23" t="str">
        <f t="shared" si="191"/>
        <v/>
      </c>
      <c r="Q1166" s="27"/>
      <c r="R1166" s="24" t="str">
        <f>IF($K1166="N","",IF($K1166="Y",VLOOKUP($A1166,'Run1-2'!$A:$J,3,FALSE)))</f>
        <v/>
      </c>
      <c r="S1166" s="25" t="str">
        <f t="shared" si="192"/>
        <v/>
      </c>
      <c r="T1166" s="27"/>
      <c r="U1166" s="24" t="str">
        <f>IF($K1166="N","",IF($K1166="Y",VLOOKUP($A1166,'Run1-3'!$A:$J,3,FALSE)))</f>
        <v/>
      </c>
      <c r="V1166" s="25" t="str">
        <f t="shared" si="193"/>
        <v/>
      </c>
      <c r="W1166" s="27"/>
      <c r="X1166" s="25" t="str">
        <f t="shared" si="189"/>
        <v>N/A</v>
      </c>
    </row>
    <row r="1167" spans="1:24" ht="15" customHeight="1" x14ac:dyDescent="0.3">
      <c r="A1167" s="12" t="str">
        <f t="shared" si="184"/>
        <v>19-17954149-A-C</v>
      </c>
      <c r="B1167" s="11" t="s">
        <v>44</v>
      </c>
      <c r="C1167" s="6">
        <v>1.47E-2</v>
      </c>
      <c r="D1167" s="6" t="s">
        <v>1382</v>
      </c>
      <c r="E1167" s="6">
        <v>19</v>
      </c>
      <c r="F1167" s="6">
        <v>17954149</v>
      </c>
      <c r="G1167" s="6" t="s">
        <v>1082</v>
      </c>
      <c r="H1167" s="6" t="s">
        <v>738</v>
      </c>
      <c r="I1167" s="6">
        <v>746</v>
      </c>
      <c r="K1167" s="19" t="str">
        <f t="shared" si="185"/>
        <v>N</v>
      </c>
      <c r="L1167" s="20" t="str">
        <f t="shared" si="186"/>
        <v/>
      </c>
      <c r="M1167" s="21" t="str">
        <f t="shared" si="187"/>
        <v/>
      </c>
      <c r="N1167" s="22" t="str">
        <f t="shared" si="188"/>
        <v>N/A</v>
      </c>
      <c r="O1167" s="23" t="str">
        <f t="shared" si="190"/>
        <v/>
      </c>
      <c r="P1167" s="23" t="str">
        <f t="shared" si="191"/>
        <v/>
      </c>
      <c r="Q1167" s="27"/>
      <c r="R1167" s="24" t="str">
        <f>IF($K1167="N","",IF($K1167="Y",VLOOKUP($A1167,'Run1-2'!$A:$J,3,FALSE)))</f>
        <v/>
      </c>
      <c r="S1167" s="25" t="str">
        <f t="shared" si="192"/>
        <v/>
      </c>
      <c r="T1167" s="27"/>
      <c r="U1167" s="24" t="str">
        <f>IF($K1167="N","",IF($K1167="Y",VLOOKUP($A1167,'Run1-3'!$A:$J,3,FALSE)))</f>
        <v/>
      </c>
      <c r="V1167" s="25" t="str">
        <f t="shared" si="193"/>
        <v/>
      </c>
      <c r="W1167" s="27"/>
      <c r="X1167" s="25" t="str">
        <f t="shared" si="189"/>
        <v>N/A</v>
      </c>
    </row>
    <row r="1168" spans="1:24" ht="15" customHeight="1" x14ac:dyDescent="0.3">
      <c r="A1168" s="12" t="str">
        <f t="shared" si="184"/>
        <v>19-17954156-A-C</v>
      </c>
      <c r="B1168" s="11" t="s">
        <v>260</v>
      </c>
      <c r="C1168" s="6">
        <v>4.8800000000000003E-2</v>
      </c>
      <c r="D1168" s="6"/>
      <c r="E1168" s="6">
        <v>19</v>
      </c>
      <c r="F1168" s="6">
        <v>17954156</v>
      </c>
      <c r="G1168" s="6" t="s">
        <v>1082</v>
      </c>
      <c r="H1168" s="6" t="s">
        <v>738</v>
      </c>
      <c r="I1168" s="6">
        <v>758</v>
      </c>
      <c r="K1168" s="19" t="str">
        <f t="shared" si="185"/>
        <v>N</v>
      </c>
      <c r="L1168" s="20" t="str">
        <f t="shared" si="186"/>
        <v/>
      </c>
      <c r="M1168" s="21" t="str">
        <f t="shared" si="187"/>
        <v/>
      </c>
      <c r="N1168" s="22" t="str">
        <f t="shared" si="188"/>
        <v>N/A</v>
      </c>
      <c r="O1168" s="23" t="str">
        <f t="shared" si="190"/>
        <v/>
      </c>
      <c r="P1168" s="23" t="str">
        <f t="shared" si="191"/>
        <v/>
      </c>
      <c r="Q1168" s="27"/>
      <c r="R1168" s="24" t="str">
        <f>IF($K1168="N","",IF($K1168="Y",VLOOKUP($A1168,'Run1-2'!$A:$J,3,FALSE)))</f>
        <v/>
      </c>
      <c r="S1168" s="25" t="str">
        <f t="shared" si="192"/>
        <v/>
      </c>
      <c r="T1168" s="27"/>
      <c r="U1168" s="24" t="str">
        <f>IF($K1168="N","",IF($K1168="Y",VLOOKUP($A1168,'Run1-3'!$A:$J,3,FALSE)))</f>
        <v/>
      </c>
      <c r="V1168" s="25" t="str">
        <f t="shared" si="193"/>
        <v/>
      </c>
      <c r="W1168" s="27"/>
      <c r="X1168" s="25" t="str">
        <f t="shared" si="189"/>
        <v>N/A</v>
      </c>
    </row>
    <row r="1169" spans="1:24" ht="15" customHeight="1" x14ac:dyDescent="0.3">
      <c r="A1169" s="12" t="str">
        <f t="shared" si="184"/>
        <v>19-17954157-A</v>
      </c>
      <c r="B1169" s="11" t="s">
        <v>478</v>
      </c>
      <c r="C1169" s="6">
        <v>2.8500000000000001E-2</v>
      </c>
      <c r="D1169" s="6"/>
      <c r="E1169" s="6">
        <v>19</v>
      </c>
      <c r="F1169" s="6">
        <v>17954157</v>
      </c>
      <c r="G1169" s="6" t="s">
        <v>125</v>
      </c>
      <c r="H1169" s="6" t="s">
        <v>1082</v>
      </c>
      <c r="I1169" s="6">
        <v>527</v>
      </c>
      <c r="K1169" s="19" t="str">
        <f t="shared" si="185"/>
        <v>N</v>
      </c>
      <c r="L1169" s="20" t="str">
        <f t="shared" si="186"/>
        <v/>
      </c>
      <c r="M1169" s="21" t="str">
        <f t="shared" si="187"/>
        <v/>
      </c>
      <c r="N1169" s="22" t="str">
        <f t="shared" si="188"/>
        <v>N/A</v>
      </c>
      <c r="O1169" s="23" t="str">
        <f t="shared" si="190"/>
        <v/>
      </c>
      <c r="P1169" s="23" t="str">
        <f t="shared" si="191"/>
        <v/>
      </c>
      <c r="Q1169" s="27"/>
      <c r="R1169" s="24" t="str">
        <f>IF($K1169="N","",IF($K1169="Y",VLOOKUP($A1169,'Run1-2'!$A:$J,3,FALSE)))</f>
        <v/>
      </c>
      <c r="S1169" s="25" t="str">
        <f t="shared" si="192"/>
        <v/>
      </c>
      <c r="T1169" s="27"/>
      <c r="U1169" s="24" t="str">
        <f>IF($K1169="N","",IF($K1169="Y",VLOOKUP($A1169,'Run1-3'!$A:$J,3,FALSE)))</f>
        <v/>
      </c>
      <c r="V1169" s="25" t="str">
        <f t="shared" si="193"/>
        <v/>
      </c>
      <c r="W1169" s="27"/>
      <c r="X1169" s="25" t="str">
        <f t="shared" si="189"/>
        <v>N/A</v>
      </c>
    </row>
    <row r="1170" spans="1:24" ht="15" customHeight="1" x14ac:dyDescent="0.3">
      <c r="A1170" s="12" t="str">
        <f t="shared" si="184"/>
        <v>19-17954172-T</v>
      </c>
      <c r="B1170" s="11" t="s">
        <v>690</v>
      </c>
      <c r="C1170" s="6">
        <v>1.1299999999999999E-2</v>
      </c>
      <c r="D1170" s="6"/>
      <c r="E1170" s="6">
        <v>19</v>
      </c>
      <c r="F1170" s="6">
        <v>17954172</v>
      </c>
      <c r="G1170" s="6" t="s">
        <v>125</v>
      </c>
      <c r="H1170" s="6" t="s">
        <v>1177</v>
      </c>
      <c r="I1170" s="6">
        <v>794</v>
      </c>
      <c r="K1170" s="19" t="str">
        <f t="shared" si="185"/>
        <v>N</v>
      </c>
      <c r="L1170" s="20" t="str">
        <f t="shared" si="186"/>
        <v/>
      </c>
      <c r="M1170" s="21" t="str">
        <f t="shared" si="187"/>
        <v/>
      </c>
      <c r="N1170" s="22" t="str">
        <f t="shared" si="188"/>
        <v>N/A</v>
      </c>
      <c r="O1170" s="23" t="str">
        <f t="shared" si="190"/>
        <v/>
      </c>
      <c r="P1170" s="23" t="str">
        <f t="shared" si="191"/>
        <v/>
      </c>
      <c r="Q1170" s="27"/>
      <c r="R1170" s="24" t="str">
        <f>IF($K1170="N","",IF($K1170="Y",VLOOKUP($A1170,'Run1-2'!$A:$J,3,FALSE)))</f>
        <v/>
      </c>
      <c r="S1170" s="25" t="str">
        <f t="shared" si="192"/>
        <v/>
      </c>
      <c r="T1170" s="27"/>
      <c r="U1170" s="24" t="str">
        <f>IF($K1170="N","",IF($K1170="Y",VLOOKUP($A1170,'Run1-3'!$A:$J,3,FALSE)))</f>
        <v/>
      </c>
      <c r="V1170" s="25" t="str">
        <f t="shared" si="193"/>
        <v/>
      </c>
      <c r="W1170" s="27"/>
      <c r="X1170" s="25" t="str">
        <f t="shared" si="189"/>
        <v>N/A</v>
      </c>
    </row>
    <row r="1171" spans="1:24" ht="15" customHeight="1" x14ac:dyDescent="0.3">
      <c r="A1171" s="12" t="str">
        <f t="shared" si="184"/>
        <v>20-57484446-A</v>
      </c>
      <c r="B1171" s="11" t="s">
        <v>1319</v>
      </c>
      <c r="C1171" s="6">
        <v>1.0999999999999999E-2</v>
      </c>
      <c r="D1171" s="6"/>
      <c r="E1171" s="6">
        <v>20</v>
      </c>
      <c r="F1171" s="6">
        <v>57484446</v>
      </c>
      <c r="G1171" s="6" t="s">
        <v>187</v>
      </c>
      <c r="H1171" s="6" t="s">
        <v>1082</v>
      </c>
      <c r="I1171" s="6">
        <v>725</v>
      </c>
      <c r="K1171" s="19" t="str">
        <f t="shared" si="185"/>
        <v>N</v>
      </c>
      <c r="L1171" s="20" t="str">
        <f t="shared" si="186"/>
        <v/>
      </c>
      <c r="M1171" s="21" t="str">
        <f t="shared" si="187"/>
        <v/>
      </c>
      <c r="N1171" s="22" t="str">
        <f t="shared" si="188"/>
        <v>N/A</v>
      </c>
      <c r="O1171" s="23" t="str">
        <f t="shared" si="190"/>
        <v/>
      </c>
      <c r="P1171" s="23" t="str">
        <f t="shared" si="191"/>
        <v/>
      </c>
      <c r="Q1171" s="27"/>
      <c r="R1171" s="24" t="str">
        <f>IF($K1171="N","",IF($K1171="Y",VLOOKUP($A1171,'Run1-2'!$A:$J,3,FALSE)))</f>
        <v/>
      </c>
      <c r="S1171" s="25" t="str">
        <f t="shared" si="192"/>
        <v/>
      </c>
      <c r="T1171" s="27"/>
      <c r="U1171" s="24" t="str">
        <f>IF($K1171="N","",IF($K1171="Y",VLOOKUP($A1171,'Run1-3'!$A:$J,3,FALSE)))</f>
        <v/>
      </c>
      <c r="V1171" s="25" t="str">
        <f t="shared" si="193"/>
        <v/>
      </c>
      <c r="W1171" s="27"/>
      <c r="X1171" s="25" t="str">
        <f t="shared" si="189"/>
        <v>N/A</v>
      </c>
    </row>
    <row r="1172" spans="1:24" ht="15" customHeight="1" x14ac:dyDescent="0.3">
      <c r="A1172" s="12" t="str">
        <f t="shared" si="184"/>
        <v>20-57484495-C+T</v>
      </c>
      <c r="B1172" s="11" t="s">
        <v>147</v>
      </c>
      <c r="C1172" s="6">
        <v>3.7499999999999999E-2</v>
      </c>
      <c r="D1172" s="6"/>
      <c r="E1172" s="6">
        <v>20</v>
      </c>
      <c r="F1172" s="6">
        <v>57484495</v>
      </c>
      <c r="G1172" s="6" t="s">
        <v>125</v>
      </c>
      <c r="H1172" s="6" t="s">
        <v>1283</v>
      </c>
      <c r="I1172" s="6">
        <v>747</v>
      </c>
      <c r="K1172" s="19" t="str">
        <f t="shared" si="185"/>
        <v>N</v>
      </c>
      <c r="L1172" s="20" t="str">
        <f t="shared" si="186"/>
        <v/>
      </c>
      <c r="M1172" s="21" t="str">
        <f t="shared" si="187"/>
        <v/>
      </c>
      <c r="N1172" s="22" t="str">
        <f t="shared" si="188"/>
        <v>N/A</v>
      </c>
      <c r="O1172" s="23" t="str">
        <f t="shared" si="190"/>
        <v/>
      </c>
      <c r="P1172" s="23" t="str">
        <f t="shared" si="191"/>
        <v/>
      </c>
      <c r="Q1172" s="27"/>
      <c r="R1172" s="24" t="str">
        <f>IF($K1172="N","",IF($K1172="Y",VLOOKUP($A1172,'Run1-2'!$A:$J,3,FALSE)))</f>
        <v/>
      </c>
      <c r="S1172" s="25" t="str">
        <f t="shared" si="192"/>
        <v/>
      </c>
      <c r="T1172" s="27"/>
      <c r="U1172" s="24" t="str">
        <f>IF($K1172="N","",IF($K1172="Y",VLOOKUP($A1172,'Run1-3'!$A:$J,3,FALSE)))</f>
        <v/>
      </c>
      <c r="V1172" s="25" t="str">
        <f t="shared" si="193"/>
        <v/>
      </c>
      <c r="W1172" s="27"/>
      <c r="X1172" s="25" t="str">
        <f t="shared" si="189"/>
        <v>N/A</v>
      </c>
    </row>
    <row r="1173" spans="1:24" ht="15" customHeight="1" x14ac:dyDescent="0.3">
      <c r="A1173" s="12" t="str">
        <f t="shared" si="184"/>
        <v>20-57484563-C</v>
      </c>
      <c r="B1173" s="11" t="s">
        <v>366</v>
      </c>
      <c r="C1173" s="6">
        <v>2.1499999999999998E-2</v>
      </c>
      <c r="D1173" s="6"/>
      <c r="E1173" s="6">
        <v>20</v>
      </c>
      <c r="F1173" s="6">
        <v>57484563</v>
      </c>
      <c r="G1173" s="6" t="s">
        <v>1177</v>
      </c>
      <c r="H1173" s="6" t="s">
        <v>125</v>
      </c>
      <c r="I1173" s="6">
        <v>1253</v>
      </c>
      <c r="K1173" s="19" t="str">
        <f t="shared" si="185"/>
        <v>N</v>
      </c>
      <c r="L1173" s="20" t="str">
        <f t="shared" si="186"/>
        <v/>
      </c>
      <c r="M1173" s="21" t="str">
        <f t="shared" si="187"/>
        <v/>
      </c>
      <c r="N1173" s="22" t="str">
        <f t="shared" si="188"/>
        <v>N/A</v>
      </c>
      <c r="O1173" s="23" t="str">
        <f t="shared" si="190"/>
        <v/>
      </c>
      <c r="P1173" s="23" t="str">
        <f t="shared" si="191"/>
        <v/>
      </c>
      <c r="Q1173" s="27"/>
      <c r="R1173" s="24" t="str">
        <f>IF($K1173="N","",IF($K1173="Y",VLOOKUP($A1173,'Run1-2'!$A:$J,3,FALSE)))</f>
        <v/>
      </c>
      <c r="S1173" s="25" t="str">
        <f t="shared" si="192"/>
        <v/>
      </c>
      <c r="T1173" s="27"/>
      <c r="U1173" s="24" t="str">
        <f>IF($K1173="N","",IF($K1173="Y",VLOOKUP($A1173,'Run1-3'!$A:$J,3,FALSE)))</f>
        <v/>
      </c>
      <c r="V1173" s="25" t="str">
        <f t="shared" si="193"/>
        <v/>
      </c>
      <c r="W1173" s="27"/>
      <c r="X1173" s="25" t="str">
        <f t="shared" si="189"/>
        <v>N/A</v>
      </c>
    </row>
    <row r="1174" spans="1:24" ht="15" customHeight="1" x14ac:dyDescent="0.3">
      <c r="A1174" s="12" t="str">
        <f t="shared" si="184"/>
        <v>20-57484564-T</v>
      </c>
      <c r="B1174" s="11" t="s">
        <v>1167</v>
      </c>
      <c r="C1174" s="6">
        <v>1.8800000000000001E-2</v>
      </c>
      <c r="D1174" s="6"/>
      <c r="E1174" s="6">
        <v>20</v>
      </c>
      <c r="F1174" s="6">
        <v>57484564</v>
      </c>
      <c r="G1174" s="6" t="s">
        <v>125</v>
      </c>
      <c r="H1174" s="6" t="s">
        <v>1177</v>
      </c>
      <c r="I1174" s="6">
        <v>1275</v>
      </c>
      <c r="K1174" s="19" t="str">
        <f t="shared" si="185"/>
        <v>N</v>
      </c>
      <c r="L1174" s="20" t="str">
        <f t="shared" si="186"/>
        <v/>
      </c>
      <c r="M1174" s="21" t="str">
        <f t="shared" si="187"/>
        <v/>
      </c>
      <c r="N1174" s="22" t="str">
        <f t="shared" si="188"/>
        <v>N/A</v>
      </c>
      <c r="O1174" s="23" t="str">
        <f t="shared" si="190"/>
        <v/>
      </c>
      <c r="P1174" s="23" t="str">
        <f t="shared" si="191"/>
        <v/>
      </c>
      <c r="Q1174" s="27"/>
      <c r="R1174" s="24" t="str">
        <f>IF($K1174="N","",IF($K1174="Y",VLOOKUP($A1174,'Run1-2'!$A:$J,3,FALSE)))</f>
        <v/>
      </c>
      <c r="S1174" s="25" t="str">
        <f t="shared" si="192"/>
        <v/>
      </c>
      <c r="T1174" s="27"/>
      <c r="U1174" s="24" t="str">
        <f>IF($K1174="N","",IF($K1174="Y",VLOOKUP($A1174,'Run1-3'!$A:$J,3,FALSE)))</f>
        <v/>
      </c>
      <c r="V1174" s="25" t="str">
        <f t="shared" si="193"/>
        <v/>
      </c>
      <c r="W1174" s="27"/>
      <c r="X1174" s="25" t="str">
        <f t="shared" si="189"/>
        <v>N/A</v>
      </c>
    </row>
    <row r="1175" spans="1:24" ht="15" customHeight="1" x14ac:dyDescent="0.3">
      <c r="A1175" s="12" t="str">
        <f t="shared" si="184"/>
        <v>20-57484566-C</v>
      </c>
      <c r="B1175" s="11" t="s">
        <v>1380</v>
      </c>
      <c r="C1175" s="6">
        <v>1.9199999999999998E-2</v>
      </c>
      <c r="D1175" s="6"/>
      <c r="E1175" s="6">
        <v>20</v>
      </c>
      <c r="F1175" s="6">
        <v>57484566</v>
      </c>
      <c r="G1175" s="6" t="s">
        <v>1177</v>
      </c>
      <c r="H1175" s="6" t="s">
        <v>125</v>
      </c>
      <c r="I1175" s="6">
        <v>1302</v>
      </c>
      <c r="K1175" s="19" t="str">
        <f t="shared" si="185"/>
        <v>N</v>
      </c>
      <c r="L1175" s="20" t="str">
        <f t="shared" si="186"/>
        <v/>
      </c>
      <c r="M1175" s="21" t="str">
        <f t="shared" si="187"/>
        <v/>
      </c>
      <c r="N1175" s="22" t="str">
        <f t="shared" si="188"/>
        <v>N/A</v>
      </c>
      <c r="O1175" s="23" t="str">
        <f t="shared" si="190"/>
        <v/>
      </c>
      <c r="P1175" s="23" t="str">
        <f t="shared" si="191"/>
        <v/>
      </c>
      <c r="Q1175" s="27"/>
      <c r="R1175" s="24" t="str">
        <f>IF($K1175="N","",IF($K1175="Y",VLOOKUP($A1175,'Run1-2'!$A:$J,3,FALSE)))</f>
        <v/>
      </c>
      <c r="S1175" s="25" t="str">
        <f t="shared" si="192"/>
        <v/>
      </c>
      <c r="T1175" s="27"/>
      <c r="U1175" s="24" t="str">
        <f>IF($K1175="N","",IF($K1175="Y",VLOOKUP($A1175,'Run1-3'!$A:$J,3,FALSE)))</f>
        <v/>
      </c>
      <c r="V1175" s="25" t="str">
        <f t="shared" si="193"/>
        <v/>
      </c>
      <c r="W1175" s="27"/>
      <c r="X1175" s="25" t="str">
        <f t="shared" si="189"/>
        <v>N/A</v>
      </c>
    </row>
    <row r="1176" spans="1:24" ht="15" customHeight="1" x14ac:dyDescent="0.3">
      <c r="A1176" s="12" t="str">
        <f t="shared" si="184"/>
        <v>20-57484567-T</v>
      </c>
      <c r="B1176" s="11" t="s">
        <v>208</v>
      </c>
      <c r="C1176" s="6">
        <v>2.3E-2</v>
      </c>
      <c r="D1176" s="6"/>
      <c r="E1176" s="6">
        <v>20</v>
      </c>
      <c r="F1176" s="6">
        <v>57484567</v>
      </c>
      <c r="G1176" s="6" t="s">
        <v>125</v>
      </c>
      <c r="H1176" s="6" t="s">
        <v>1177</v>
      </c>
      <c r="I1176" s="6">
        <v>1129</v>
      </c>
      <c r="K1176" s="19" t="str">
        <f t="shared" si="185"/>
        <v>N</v>
      </c>
      <c r="L1176" s="20" t="str">
        <f t="shared" si="186"/>
        <v/>
      </c>
      <c r="M1176" s="21" t="str">
        <f t="shared" si="187"/>
        <v/>
      </c>
      <c r="N1176" s="22" t="str">
        <f t="shared" si="188"/>
        <v>N/A</v>
      </c>
      <c r="O1176" s="23" t="str">
        <f t="shared" si="190"/>
        <v/>
      </c>
      <c r="P1176" s="23" t="str">
        <f t="shared" si="191"/>
        <v/>
      </c>
      <c r="Q1176" s="27"/>
      <c r="R1176" s="24" t="str">
        <f>IF($K1176="N","",IF($K1176="Y",VLOOKUP($A1176,'Run1-2'!$A:$J,3,FALSE)))</f>
        <v/>
      </c>
      <c r="S1176" s="25" t="str">
        <f t="shared" si="192"/>
        <v/>
      </c>
      <c r="T1176" s="27"/>
      <c r="U1176" s="24" t="str">
        <f>IF($K1176="N","",IF($K1176="Y",VLOOKUP($A1176,'Run1-3'!$A:$J,3,FALSE)))</f>
        <v/>
      </c>
      <c r="V1176" s="25" t="str">
        <f t="shared" si="193"/>
        <v/>
      </c>
      <c r="W1176" s="27"/>
      <c r="X1176" s="25" t="str">
        <f t="shared" si="189"/>
        <v>N/A</v>
      </c>
    </row>
    <row r="1177" spans="1:24" s="54" customFormat="1" ht="15" customHeight="1" x14ac:dyDescent="0.3">
      <c r="A1177" s="51" t="str">
        <f t="shared" si="184"/>
        <v>20-57484626-G-C</v>
      </c>
      <c r="B1177" s="52" t="s">
        <v>427</v>
      </c>
      <c r="C1177" s="53">
        <v>0.15479999999999999</v>
      </c>
      <c r="D1177" s="53"/>
      <c r="E1177" s="53">
        <v>20</v>
      </c>
      <c r="F1177" s="53">
        <v>57484626</v>
      </c>
      <c r="G1177" s="53" t="s">
        <v>187</v>
      </c>
      <c r="H1177" s="53" t="s">
        <v>1035</v>
      </c>
      <c r="I1177" s="53">
        <v>1389</v>
      </c>
      <c r="K1177" s="55" t="str">
        <f t="shared" si="185"/>
        <v>Y</v>
      </c>
      <c r="L1177" s="56">
        <f t="shared" si="186"/>
        <v>0.15479999999999999</v>
      </c>
      <c r="M1177" s="57" t="str">
        <f t="shared" si="187"/>
        <v>B</v>
      </c>
      <c r="N1177" s="58">
        <f t="shared" si="188"/>
        <v>8.1920000000000007E-2</v>
      </c>
      <c r="O1177" s="59">
        <f t="shared" si="190"/>
        <v>7.2879999999999986E-2</v>
      </c>
      <c r="P1177" s="59">
        <f t="shared" si="191"/>
        <v>0.23671999999999999</v>
      </c>
      <c r="Q1177" s="60"/>
      <c r="R1177" s="61">
        <f>IF($K1177="N","",IF($K1177="Y",VLOOKUP($A1177,'Run1-2'!$A:$J,3,FALSE)))</f>
        <v>0.15459999999999999</v>
      </c>
      <c r="S1177" s="62" t="str">
        <f t="shared" si="192"/>
        <v>Y</v>
      </c>
      <c r="T1177" s="60"/>
      <c r="U1177" s="61">
        <f>IF($K1177="N","",IF($K1177="Y",VLOOKUP($A1177,'Run1-3'!$A:$J,3,FALSE)))</f>
        <v>0.1439</v>
      </c>
      <c r="V1177" s="62" t="str">
        <f t="shared" si="193"/>
        <v>Y</v>
      </c>
      <c r="W1177" s="60"/>
      <c r="X1177" s="62" t="str">
        <f t="shared" si="189"/>
        <v>Y</v>
      </c>
    </row>
    <row r="1178" spans="1:24" ht="15" customHeight="1" x14ac:dyDescent="0.3">
      <c r="A1178" s="12" t="str">
        <f t="shared" si="184"/>
        <v>22-24143240-T</v>
      </c>
      <c r="B1178" s="11" t="s">
        <v>387</v>
      </c>
      <c r="C1178" s="6">
        <v>1.18E-2</v>
      </c>
      <c r="D1178" s="6"/>
      <c r="E1178" s="6">
        <v>22</v>
      </c>
      <c r="F1178" s="6">
        <v>24143240</v>
      </c>
      <c r="G1178" s="6" t="s">
        <v>125</v>
      </c>
      <c r="H1178" s="6" t="s">
        <v>1177</v>
      </c>
      <c r="I1178" s="6">
        <v>677</v>
      </c>
      <c r="K1178" s="19" t="str">
        <f t="shared" si="185"/>
        <v>N</v>
      </c>
      <c r="L1178" s="20" t="str">
        <f t="shared" si="186"/>
        <v/>
      </c>
      <c r="M1178" s="21" t="str">
        <f t="shared" si="187"/>
        <v/>
      </c>
      <c r="N1178" s="22" t="str">
        <f t="shared" si="188"/>
        <v>N/A</v>
      </c>
      <c r="O1178" s="23" t="str">
        <f t="shared" si="190"/>
        <v/>
      </c>
      <c r="P1178" s="23" t="str">
        <f t="shared" si="191"/>
        <v/>
      </c>
      <c r="Q1178" s="27"/>
      <c r="R1178" s="24" t="str">
        <f>IF($K1178="N","",IF($K1178="Y",VLOOKUP($A1178,'Run1-2'!$A:$J,3,FALSE)))</f>
        <v/>
      </c>
      <c r="S1178" s="25" t="str">
        <f t="shared" si="192"/>
        <v/>
      </c>
      <c r="T1178" s="27"/>
      <c r="U1178" s="24" t="str">
        <f>IF($K1178="N","",IF($K1178="Y",VLOOKUP($A1178,'Run1-3'!$A:$J,3,FALSE)))</f>
        <v/>
      </c>
      <c r="V1178" s="25" t="str">
        <f t="shared" si="193"/>
        <v/>
      </c>
      <c r="W1178" s="27"/>
      <c r="X1178" s="25" t="str">
        <f t="shared" si="189"/>
        <v>N/A</v>
      </c>
    </row>
    <row r="1179" spans="1:24" ht="15" customHeight="1" x14ac:dyDescent="0.3">
      <c r="A1179" s="12" t="str">
        <f t="shared" si="184"/>
        <v>22-24143243-A</v>
      </c>
      <c r="B1179" s="11" t="s">
        <v>602</v>
      </c>
      <c r="C1179" s="6">
        <v>1.47E-2</v>
      </c>
      <c r="D1179" s="6"/>
      <c r="E1179" s="6">
        <v>22</v>
      </c>
      <c r="F1179" s="6">
        <v>24143243</v>
      </c>
      <c r="G1179" s="6" t="s">
        <v>187</v>
      </c>
      <c r="H1179" s="6" t="s">
        <v>1082</v>
      </c>
      <c r="I1179" s="6">
        <v>682</v>
      </c>
      <c r="K1179" s="19" t="str">
        <f t="shared" si="185"/>
        <v>N</v>
      </c>
      <c r="L1179" s="20" t="str">
        <f t="shared" si="186"/>
        <v/>
      </c>
      <c r="M1179" s="21" t="str">
        <f t="shared" si="187"/>
        <v/>
      </c>
      <c r="N1179" s="22" t="str">
        <f t="shared" si="188"/>
        <v>N/A</v>
      </c>
      <c r="O1179" s="23" t="str">
        <f t="shared" si="190"/>
        <v/>
      </c>
      <c r="P1179" s="23" t="str">
        <f t="shared" si="191"/>
        <v/>
      </c>
      <c r="Q1179" s="27"/>
      <c r="R1179" s="24" t="str">
        <f>IF($K1179="N","",IF($K1179="Y",VLOOKUP($A1179,'Run1-2'!$A:$J,3,FALSE)))</f>
        <v/>
      </c>
      <c r="S1179" s="25" t="str">
        <f t="shared" si="192"/>
        <v/>
      </c>
      <c r="T1179" s="27"/>
      <c r="U1179" s="24" t="str">
        <f>IF($K1179="N","",IF($K1179="Y",VLOOKUP($A1179,'Run1-3'!$A:$J,3,FALSE)))</f>
        <v/>
      </c>
      <c r="V1179" s="25" t="str">
        <f t="shared" si="193"/>
        <v/>
      </c>
      <c r="W1179" s="27"/>
      <c r="X1179" s="25" t="str">
        <f t="shared" si="189"/>
        <v>N/A</v>
      </c>
    </row>
    <row r="1180" spans="1:24" ht="15" customHeight="1" x14ac:dyDescent="0.3">
      <c r="A1180" s="12" t="str">
        <f t="shared" si="184"/>
        <v>22-24143259-T-C</v>
      </c>
      <c r="B1180" s="11" t="s">
        <v>820</v>
      </c>
      <c r="C1180" s="6">
        <v>3.7400000000000003E-2</v>
      </c>
      <c r="D1180" s="6"/>
      <c r="E1180" s="6">
        <v>22</v>
      </c>
      <c r="F1180" s="6">
        <v>24143259</v>
      </c>
      <c r="G1180" s="6" t="s">
        <v>1177</v>
      </c>
      <c r="H1180" s="6" t="s">
        <v>551</v>
      </c>
      <c r="I1180" s="6">
        <v>695</v>
      </c>
      <c r="K1180" s="19" t="str">
        <f t="shared" si="185"/>
        <v>N</v>
      </c>
      <c r="L1180" s="20" t="str">
        <f t="shared" si="186"/>
        <v/>
      </c>
      <c r="M1180" s="21" t="str">
        <f t="shared" si="187"/>
        <v/>
      </c>
      <c r="N1180" s="22" t="str">
        <f t="shared" si="188"/>
        <v>N/A</v>
      </c>
      <c r="O1180" s="23" t="str">
        <f t="shared" si="190"/>
        <v/>
      </c>
      <c r="P1180" s="23" t="str">
        <f t="shared" si="191"/>
        <v/>
      </c>
      <c r="Q1180" s="27"/>
      <c r="R1180" s="24" t="str">
        <f>IF($K1180="N","",IF($K1180="Y",VLOOKUP($A1180,'Run1-2'!$A:$J,3,FALSE)))</f>
        <v/>
      </c>
      <c r="S1180" s="25" t="str">
        <f t="shared" si="192"/>
        <v/>
      </c>
      <c r="T1180" s="27"/>
      <c r="U1180" s="24" t="str">
        <f>IF($K1180="N","",IF($K1180="Y",VLOOKUP($A1180,'Run1-3'!$A:$J,3,FALSE)))</f>
        <v/>
      </c>
      <c r="V1180" s="25" t="str">
        <f t="shared" si="193"/>
        <v/>
      </c>
      <c r="W1180" s="27"/>
      <c r="X1180" s="25" t="str">
        <f t="shared" si="189"/>
        <v>N/A</v>
      </c>
    </row>
    <row r="1181" spans="1:24" ht="15" customHeight="1" x14ac:dyDescent="0.3">
      <c r="A1181" s="12" t="str">
        <f t="shared" si="184"/>
        <v>22-24143260-T</v>
      </c>
      <c r="B1181" s="11" t="s">
        <v>230</v>
      </c>
      <c r="C1181" s="6">
        <v>1.26E-2</v>
      </c>
      <c r="D1181" s="6"/>
      <c r="E1181" s="6">
        <v>22</v>
      </c>
      <c r="F1181" s="6">
        <v>24143260</v>
      </c>
      <c r="G1181" s="6" t="s">
        <v>125</v>
      </c>
      <c r="H1181" s="6" t="s">
        <v>1177</v>
      </c>
      <c r="I1181" s="6">
        <v>476</v>
      </c>
      <c r="K1181" s="19" t="str">
        <f t="shared" si="185"/>
        <v>N</v>
      </c>
      <c r="L1181" s="20" t="str">
        <f t="shared" si="186"/>
        <v/>
      </c>
      <c r="M1181" s="21" t="str">
        <f t="shared" si="187"/>
        <v/>
      </c>
      <c r="N1181" s="22" t="str">
        <f t="shared" si="188"/>
        <v>N/A</v>
      </c>
      <c r="O1181" s="23" t="str">
        <f t="shared" si="190"/>
        <v/>
      </c>
      <c r="P1181" s="23" t="str">
        <f t="shared" si="191"/>
        <v/>
      </c>
      <c r="Q1181" s="27"/>
      <c r="R1181" s="24" t="str">
        <f>IF($K1181="N","",IF($K1181="Y",VLOOKUP($A1181,'Run1-2'!$A:$J,3,FALSE)))</f>
        <v/>
      </c>
      <c r="S1181" s="25" t="str">
        <f t="shared" si="192"/>
        <v/>
      </c>
      <c r="T1181" s="27"/>
      <c r="U1181" s="24" t="str">
        <f>IF($K1181="N","",IF($K1181="Y",VLOOKUP($A1181,'Run1-3'!$A:$J,3,FALSE)))</f>
        <v/>
      </c>
      <c r="V1181" s="25" t="str">
        <f t="shared" si="193"/>
        <v/>
      </c>
      <c r="W1181" s="27"/>
      <c r="X1181" s="25" t="str">
        <f t="shared" si="189"/>
        <v>N/A</v>
      </c>
    </row>
    <row r="1182" spans="1:24" ht="15" customHeight="1" x14ac:dyDescent="0.3">
      <c r="A1182" s="12" t="str">
        <f t="shared" si="184"/>
        <v>22-24143292-T</v>
      </c>
      <c r="B1182" s="11" t="s">
        <v>454</v>
      </c>
      <c r="C1182" s="6">
        <v>1.1900000000000001E-2</v>
      </c>
      <c r="D1182" s="6" t="s">
        <v>1551</v>
      </c>
      <c r="E1182" s="6">
        <v>22</v>
      </c>
      <c r="F1182" s="6">
        <v>24143292</v>
      </c>
      <c r="G1182" s="6" t="s">
        <v>125</v>
      </c>
      <c r="H1182" s="6" t="s">
        <v>1177</v>
      </c>
      <c r="I1182" s="6">
        <v>674</v>
      </c>
      <c r="K1182" s="19" t="str">
        <f t="shared" si="185"/>
        <v>N</v>
      </c>
      <c r="L1182" s="20" t="str">
        <f t="shared" si="186"/>
        <v/>
      </c>
      <c r="M1182" s="21" t="str">
        <f t="shared" si="187"/>
        <v/>
      </c>
      <c r="N1182" s="22" t="str">
        <f t="shared" si="188"/>
        <v>N/A</v>
      </c>
      <c r="O1182" s="23" t="str">
        <f t="shared" si="190"/>
        <v/>
      </c>
      <c r="P1182" s="23" t="str">
        <f t="shared" si="191"/>
        <v/>
      </c>
      <c r="Q1182" s="27"/>
      <c r="R1182" s="24" t="str">
        <f>IF($K1182="N","",IF($K1182="Y",VLOOKUP($A1182,'Run1-2'!$A:$J,3,FALSE)))</f>
        <v/>
      </c>
      <c r="S1182" s="25" t="str">
        <f t="shared" si="192"/>
        <v/>
      </c>
      <c r="T1182" s="27"/>
      <c r="U1182" s="24" t="str">
        <f>IF($K1182="N","",IF($K1182="Y",VLOOKUP($A1182,'Run1-3'!$A:$J,3,FALSE)))</f>
        <v/>
      </c>
      <c r="V1182" s="25" t="str">
        <f t="shared" si="193"/>
        <v/>
      </c>
      <c r="W1182" s="27"/>
      <c r="X1182" s="25" t="str">
        <f t="shared" si="189"/>
        <v>N/A</v>
      </c>
    </row>
    <row r="1183" spans="1:24" ht="15" customHeight="1" x14ac:dyDescent="0.3">
      <c r="A1183" s="12" t="str">
        <f t="shared" si="184"/>
        <v>22-24143294-T</v>
      </c>
      <c r="B1183" s="11" t="s">
        <v>663</v>
      </c>
      <c r="C1183" s="6">
        <v>1.04E-2</v>
      </c>
      <c r="D1183" s="6"/>
      <c r="E1183" s="6">
        <v>22</v>
      </c>
      <c r="F1183" s="6">
        <v>24143294</v>
      </c>
      <c r="G1183" s="6" t="s">
        <v>125</v>
      </c>
      <c r="H1183" s="6" t="s">
        <v>1177</v>
      </c>
      <c r="I1183" s="6">
        <v>675</v>
      </c>
      <c r="K1183" s="19" t="str">
        <f t="shared" si="185"/>
        <v>N</v>
      </c>
      <c r="L1183" s="20" t="str">
        <f t="shared" si="186"/>
        <v/>
      </c>
      <c r="M1183" s="21" t="str">
        <f t="shared" si="187"/>
        <v/>
      </c>
      <c r="N1183" s="22" t="str">
        <f t="shared" si="188"/>
        <v>N/A</v>
      </c>
      <c r="O1183" s="23" t="str">
        <f t="shared" si="190"/>
        <v/>
      </c>
      <c r="P1183" s="23" t="str">
        <f t="shared" si="191"/>
        <v/>
      </c>
      <c r="Q1183" s="27"/>
      <c r="R1183" s="24" t="str">
        <f>IF($K1183="N","",IF($K1183="Y",VLOOKUP($A1183,'Run1-2'!$A:$J,3,FALSE)))</f>
        <v/>
      </c>
      <c r="S1183" s="25" t="str">
        <f t="shared" si="192"/>
        <v/>
      </c>
      <c r="T1183" s="27"/>
      <c r="U1183" s="24" t="str">
        <f>IF($K1183="N","",IF($K1183="Y",VLOOKUP($A1183,'Run1-3'!$A:$J,3,FALSE)))</f>
        <v/>
      </c>
      <c r="V1183" s="25" t="str">
        <f t="shared" si="193"/>
        <v/>
      </c>
      <c r="W1183" s="27"/>
      <c r="X1183" s="25" t="str">
        <f t="shared" si="189"/>
        <v>N/A</v>
      </c>
    </row>
    <row r="1184" spans="1:24" ht="15" customHeight="1" x14ac:dyDescent="0.3">
      <c r="A1184" s="12" t="str">
        <f t="shared" si="184"/>
        <v>22-24143296-T</v>
      </c>
      <c r="B1184" s="11" t="s">
        <v>888</v>
      </c>
      <c r="C1184" s="6">
        <v>1.03E-2</v>
      </c>
      <c r="D1184" s="6"/>
      <c r="E1184" s="6">
        <v>22</v>
      </c>
      <c r="F1184" s="6">
        <v>24143296</v>
      </c>
      <c r="G1184" s="6" t="s">
        <v>125</v>
      </c>
      <c r="H1184" s="6" t="s">
        <v>1177</v>
      </c>
      <c r="I1184" s="6">
        <v>678</v>
      </c>
      <c r="K1184" s="19" t="str">
        <f t="shared" si="185"/>
        <v>N</v>
      </c>
      <c r="L1184" s="20" t="str">
        <f t="shared" si="186"/>
        <v/>
      </c>
      <c r="M1184" s="21" t="str">
        <f t="shared" si="187"/>
        <v/>
      </c>
      <c r="N1184" s="22" t="str">
        <f t="shared" si="188"/>
        <v>N/A</v>
      </c>
      <c r="O1184" s="23" t="str">
        <f t="shared" si="190"/>
        <v/>
      </c>
      <c r="P1184" s="23" t="str">
        <f t="shared" si="191"/>
        <v/>
      </c>
      <c r="Q1184" s="27"/>
      <c r="R1184" s="24" t="str">
        <f>IF($K1184="N","",IF($K1184="Y",VLOOKUP($A1184,'Run1-2'!$A:$J,3,FALSE)))</f>
        <v/>
      </c>
      <c r="S1184" s="25" t="str">
        <f t="shared" si="192"/>
        <v/>
      </c>
      <c r="T1184" s="27"/>
      <c r="U1184" s="24" t="str">
        <f>IF($K1184="N","",IF($K1184="Y",VLOOKUP($A1184,'Run1-3'!$A:$J,3,FALSE)))</f>
        <v/>
      </c>
      <c r="V1184" s="25" t="str">
        <f t="shared" si="193"/>
        <v/>
      </c>
      <c r="W1184" s="27"/>
      <c r="X1184" s="25" t="str">
        <f t="shared" si="189"/>
        <v>N/A</v>
      </c>
    </row>
    <row r="1185" spans="1:24" ht="15" customHeight="1" x14ac:dyDescent="0.3">
      <c r="A1185" s="12" t="str">
        <f t="shared" si="184"/>
        <v>22-24145491-T</v>
      </c>
      <c r="B1185" s="11" t="s">
        <v>293</v>
      </c>
      <c r="C1185" s="6">
        <v>1.3899999999999999E-2</v>
      </c>
      <c r="D1185" s="6"/>
      <c r="E1185" s="6">
        <v>22</v>
      </c>
      <c r="F1185" s="6">
        <v>24145491</v>
      </c>
      <c r="G1185" s="6" t="s">
        <v>125</v>
      </c>
      <c r="H1185" s="6" t="s">
        <v>1177</v>
      </c>
      <c r="I1185" s="6">
        <v>865</v>
      </c>
      <c r="K1185" s="19" t="str">
        <f t="shared" si="185"/>
        <v>N</v>
      </c>
      <c r="L1185" s="20" t="str">
        <f t="shared" si="186"/>
        <v/>
      </c>
      <c r="M1185" s="21" t="str">
        <f t="shared" si="187"/>
        <v/>
      </c>
      <c r="N1185" s="22" t="str">
        <f t="shared" si="188"/>
        <v>N/A</v>
      </c>
      <c r="O1185" s="23" t="str">
        <f t="shared" si="190"/>
        <v/>
      </c>
      <c r="P1185" s="23" t="str">
        <f t="shared" si="191"/>
        <v/>
      </c>
      <c r="Q1185" s="27"/>
      <c r="R1185" s="24" t="str">
        <f>IF($K1185="N","",IF($K1185="Y",VLOOKUP($A1185,'Run1-2'!$A:$J,3,FALSE)))</f>
        <v/>
      </c>
      <c r="S1185" s="25" t="str">
        <f t="shared" si="192"/>
        <v/>
      </c>
      <c r="T1185" s="27"/>
      <c r="U1185" s="24" t="str">
        <f>IF($K1185="N","",IF($K1185="Y",VLOOKUP($A1185,'Run1-3'!$A:$J,3,FALSE)))</f>
        <v/>
      </c>
      <c r="V1185" s="25" t="str">
        <f t="shared" si="193"/>
        <v/>
      </c>
      <c r="W1185" s="27"/>
      <c r="X1185" s="25" t="str">
        <f t="shared" si="189"/>
        <v>N/A</v>
      </c>
    </row>
    <row r="1186" spans="1:24" ht="15" customHeight="1" x14ac:dyDescent="0.3">
      <c r="A1186" s="12" t="str">
        <f t="shared" si="184"/>
        <v>22-24145525-T</v>
      </c>
      <c r="B1186" s="11" t="s">
        <v>514</v>
      </c>
      <c r="C1186" s="6">
        <v>1.23E-2</v>
      </c>
      <c r="D1186" s="6" t="s">
        <v>1552</v>
      </c>
      <c r="E1186" s="6">
        <v>22</v>
      </c>
      <c r="F1186" s="6">
        <v>24145525</v>
      </c>
      <c r="G1186" s="6" t="s">
        <v>125</v>
      </c>
      <c r="H1186" s="6" t="s">
        <v>1177</v>
      </c>
      <c r="I1186" s="6">
        <v>977</v>
      </c>
      <c r="K1186" s="19" t="str">
        <f t="shared" si="185"/>
        <v>N</v>
      </c>
      <c r="L1186" s="20" t="str">
        <f t="shared" si="186"/>
        <v/>
      </c>
      <c r="M1186" s="21" t="str">
        <f t="shared" si="187"/>
        <v/>
      </c>
      <c r="N1186" s="22" t="str">
        <f t="shared" si="188"/>
        <v>N/A</v>
      </c>
      <c r="O1186" s="23" t="str">
        <f t="shared" si="190"/>
        <v/>
      </c>
      <c r="P1186" s="23" t="str">
        <f t="shared" si="191"/>
        <v/>
      </c>
      <c r="Q1186" s="27"/>
      <c r="R1186" s="24" t="str">
        <f>IF($K1186="N","",IF($K1186="Y",VLOOKUP($A1186,'Run1-2'!$A:$J,3,FALSE)))</f>
        <v/>
      </c>
      <c r="S1186" s="25" t="str">
        <f t="shared" si="192"/>
        <v/>
      </c>
      <c r="T1186" s="27"/>
      <c r="U1186" s="24" t="str">
        <f>IF($K1186="N","",IF($K1186="Y",VLOOKUP($A1186,'Run1-3'!$A:$J,3,FALSE)))</f>
        <v/>
      </c>
      <c r="V1186" s="25" t="str">
        <f t="shared" si="193"/>
        <v/>
      </c>
      <c r="W1186" s="27"/>
      <c r="X1186" s="25" t="str">
        <f t="shared" si="189"/>
        <v>N/A</v>
      </c>
    </row>
    <row r="1187" spans="1:24" ht="15" customHeight="1" x14ac:dyDescent="0.3">
      <c r="A1187" s="12" t="str">
        <f t="shared" si="184"/>
        <v>22-24145527-G-C</v>
      </c>
      <c r="B1187" s="11" t="s">
        <v>729</v>
      </c>
      <c r="C1187" s="6">
        <v>0.25330000000000003</v>
      </c>
      <c r="D1187" s="6"/>
      <c r="E1187" s="6">
        <v>22</v>
      </c>
      <c r="F1187" s="6">
        <v>24145527</v>
      </c>
      <c r="G1187" s="6" t="s">
        <v>187</v>
      </c>
      <c r="H1187" s="6" t="s">
        <v>1035</v>
      </c>
      <c r="I1187" s="6">
        <v>983</v>
      </c>
      <c r="K1187" s="19" t="str">
        <f t="shared" si="185"/>
        <v>N</v>
      </c>
      <c r="L1187" s="20" t="str">
        <f t="shared" si="186"/>
        <v/>
      </c>
      <c r="M1187" s="21" t="str">
        <f t="shared" si="187"/>
        <v/>
      </c>
      <c r="N1187" s="22" t="str">
        <f t="shared" si="188"/>
        <v>N/A</v>
      </c>
      <c r="O1187" s="23" t="str">
        <f t="shared" si="190"/>
        <v/>
      </c>
      <c r="P1187" s="23" t="str">
        <f t="shared" si="191"/>
        <v/>
      </c>
      <c r="Q1187" s="27"/>
      <c r="R1187" s="24" t="str">
        <f>IF($K1187="N","",IF($K1187="Y",VLOOKUP($A1187,'Run1-2'!$A:$J,3,FALSE)))</f>
        <v/>
      </c>
      <c r="S1187" s="25" t="str">
        <f t="shared" si="192"/>
        <v/>
      </c>
      <c r="T1187" s="27"/>
      <c r="U1187" s="24" t="str">
        <f>IF($K1187="N","",IF($K1187="Y",VLOOKUP($A1187,'Run1-3'!$A:$J,3,FALSE)))</f>
        <v/>
      </c>
      <c r="V1187" s="25" t="str">
        <f t="shared" si="193"/>
        <v/>
      </c>
      <c r="W1187" s="27"/>
      <c r="X1187" s="25" t="str">
        <f t="shared" si="189"/>
        <v>N/A</v>
      </c>
    </row>
    <row r="1188" spans="1:24" ht="15" customHeight="1" x14ac:dyDescent="0.3">
      <c r="A1188" s="12" t="str">
        <f t="shared" si="184"/>
        <v>22-24176260-T</v>
      </c>
      <c r="B1188" s="11" t="s">
        <v>681</v>
      </c>
      <c r="C1188" s="6">
        <v>1.4500000000000001E-2</v>
      </c>
      <c r="D1188" s="6"/>
      <c r="E1188" s="6">
        <v>22</v>
      </c>
      <c r="F1188" s="6">
        <v>24176260</v>
      </c>
      <c r="G1188" s="6" t="s">
        <v>125</v>
      </c>
      <c r="H1188" s="6" t="s">
        <v>1177</v>
      </c>
      <c r="I1188" s="6">
        <v>550</v>
      </c>
      <c r="K1188" s="19" t="str">
        <f t="shared" si="185"/>
        <v>N</v>
      </c>
      <c r="L1188" s="20" t="str">
        <f t="shared" si="186"/>
        <v/>
      </c>
      <c r="M1188" s="21" t="str">
        <f t="shared" si="187"/>
        <v/>
      </c>
      <c r="N1188" s="22" t="str">
        <f t="shared" si="188"/>
        <v>N/A</v>
      </c>
      <c r="O1188" s="23" t="str">
        <f t="shared" si="190"/>
        <v/>
      </c>
      <c r="P1188" s="23" t="str">
        <f t="shared" si="191"/>
        <v/>
      </c>
      <c r="Q1188" s="27"/>
      <c r="R1188" s="24" t="str">
        <f>IF($K1188="N","",IF($K1188="Y",VLOOKUP($A1188,'Run1-2'!$A:$J,3,FALSE)))</f>
        <v/>
      </c>
      <c r="S1188" s="25" t="str">
        <f t="shared" si="192"/>
        <v/>
      </c>
      <c r="T1188" s="27"/>
      <c r="U1188" s="24" t="str">
        <f>IF($K1188="N","",IF($K1188="Y",VLOOKUP($A1188,'Run1-3'!$A:$J,3,FALSE)))</f>
        <v/>
      </c>
      <c r="V1188" s="25" t="str">
        <f t="shared" si="193"/>
        <v/>
      </c>
      <c r="W1188" s="27"/>
      <c r="X1188" s="25" t="str">
        <f t="shared" si="189"/>
        <v>N/A</v>
      </c>
    </row>
    <row r="1189" spans="1:24" ht="15" customHeight="1" x14ac:dyDescent="0.3">
      <c r="A1189" s="12" t="str">
        <f t="shared" si="184"/>
        <v>22-24176276-G+C</v>
      </c>
      <c r="B1189" s="11" t="s">
        <v>914</v>
      </c>
      <c r="C1189" s="6">
        <v>1.47E-2</v>
      </c>
      <c r="D1189" s="6"/>
      <c r="E1189" s="6">
        <v>22</v>
      </c>
      <c r="F1189" s="6">
        <v>24176276</v>
      </c>
      <c r="G1189" s="6" t="s">
        <v>187</v>
      </c>
      <c r="H1189" s="6" t="s">
        <v>1012</v>
      </c>
      <c r="I1189" s="6">
        <v>613</v>
      </c>
      <c r="K1189" s="19" t="str">
        <f t="shared" si="185"/>
        <v>N</v>
      </c>
      <c r="L1189" s="20" t="str">
        <f t="shared" si="186"/>
        <v/>
      </c>
      <c r="M1189" s="21" t="str">
        <f t="shared" si="187"/>
        <v/>
      </c>
      <c r="N1189" s="22" t="str">
        <f t="shared" si="188"/>
        <v>N/A</v>
      </c>
      <c r="O1189" s="23" t="str">
        <f t="shared" si="190"/>
        <v/>
      </c>
      <c r="P1189" s="23" t="str">
        <f t="shared" si="191"/>
        <v/>
      </c>
      <c r="Q1189" s="27"/>
      <c r="R1189" s="24" t="str">
        <f>IF($K1189="N","",IF($K1189="Y",VLOOKUP($A1189,'Run1-2'!$A:$J,3,FALSE)))</f>
        <v/>
      </c>
      <c r="S1189" s="25" t="str">
        <f t="shared" si="192"/>
        <v/>
      </c>
      <c r="T1189" s="27"/>
      <c r="U1189" s="24" t="str">
        <f>IF($K1189="N","",IF($K1189="Y",VLOOKUP($A1189,'Run1-3'!$A:$J,3,FALSE)))</f>
        <v/>
      </c>
      <c r="V1189" s="25" t="str">
        <f t="shared" si="193"/>
        <v/>
      </c>
      <c r="W1189" s="27"/>
      <c r="X1189" s="25" t="str">
        <f t="shared" si="189"/>
        <v>N/A</v>
      </c>
    </row>
    <row r="1190" spans="1:24" ht="15" customHeight="1" x14ac:dyDescent="0.3">
      <c r="A1190" s="12" t="str">
        <f t="shared" si="184"/>
        <v>22-24176277-T</v>
      </c>
      <c r="B1190" s="11" t="s">
        <v>1132</v>
      </c>
      <c r="C1190" s="6">
        <v>1.0200000000000001E-2</v>
      </c>
      <c r="D1190" s="6"/>
      <c r="E1190" s="6">
        <v>22</v>
      </c>
      <c r="F1190" s="6">
        <v>24176277</v>
      </c>
      <c r="G1190" s="6" t="s">
        <v>125</v>
      </c>
      <c r="H1190" s="6" t="s">
        <v>1177</v>
      </c>
      <c r="I1190" s="6">
        <v>588</v>
      </c>
      <c r="K1190" s="19" t="str">
        <f t="shared" si="185"/>
        <v>N</v>
      </c>
      <c r="L1190" s="20" t="str">
        <f t="shared" si="186"/>
        <v/>
      </c>
      <c r="M1190" s="21" t="str">
        <f t="shared" si="187"/>
        <v/>
      </c>
      <c r="N1190" s="22" t="str">
        <f t="shared" si="188"/>
        <v>N/A</v>
      </c>
      <c r="O1190" s="23" t="str">
        <f t="shared" si="190"/>
        <v/>
      </c>
      <c r="P1190" s="23" t="str">
        <f t="shared" si="191"/>
        <v/>
      </c>
      <c r="Q1190" s="27"/>
      <c r="R1190" s="24" t="str">
        <f>IF($K1190="N","",IF($K1190="Y",VLOOKUP($A1190,'Run1-2'!$A:$J,3,FALSE)))</f>
        <v/>
      </c>
      <c r="S1190" s="25" t="str">
        <f t="shared" si="192"/>
        <v/>
      </c>
      <c r="T1190" s="27"/>
      <c r="U1190" s="24" t="str">
        <f>IF($K1190="N","",IF($K1190="Y",VLOOKUP($A1190,'Run1-3'!$A:$J,3,FALSE)))</f>
        <v/>
      </c>
      <c r="V1190" s="25" t="str">
        <f t="shared" si="193"/>
        <v/>
      </c>
      <c r="W1190" s="27"/>
      <c r="X1190" s="25" t="str">
        <f t="shared" si="189"/>
        <v>N/A</v>
      </c>
    </row>
    <row r="1191" spans="1:24" ht="14.45" x14ac:dyDescent="0.3">
      <c r="A1191" s="12" t="str">
        <f t="shared" si="184"/>
        <v>22-24176294-T</v>
      </c>
      <c r="B1191" s="11" t="s">
        <v>1346</v>
      </c>
      <c r="C1191" s="11">
        <v>1.03E-2</v>
      </c>
      <c r="E1191" s="11">
        <v>22</v>
      </c>
      <c r="F1191" s="11">
        <v>24176294</v>
      </c>
      <c r="G1191" s="11" t="s">
        <v>125</v>
      </c>
      <c r="H1191" s="11" t="s">
        <v>1177</v>
      </c>
      <c r="I1191" s="11">
        <v>584</v>
      </c>
      <c r="K1191" s="19" t="str">
        <f t="shared" si="185"/>
        <v>N</v>
      </c>
      <c r="L1191" s="20" t="str">
        <f t="shared" si="186"/>
        <v/>
      </c>
      <c r="M1191" s="21" t="str">
        <f t="shared" si="187"/>
        <v/>
      </c>
      <c r="N1191" s="22" t="str">
        <f t="shared" si="188"/>
        <v>N/A</v>
      </c>
      <c r="O1191" s="23" t="str">
        <f t="shared" si="190"/>
        <v/>
      </c>
      <c r="P1191" s="23" t="str">
        <f t="shared" si="191"/>
        <v/>
      </c>
      <c r="Q1191" s="27"/>
      <c r="R1191" s="24" t="str">
        <f>IF($K1191="N","",IF($K1191="Y",VLOOKUP($A1191,'Run1-2'!$A:$J,3,FALSE)))</f>
        <v/>
      </c>
      <c r="S1191" s="25" t="str">
        <f t="shared" si="192"/>
        <v/>
      </c>
      <c r="T1191" s="27"/>
      <c r="U1191" s="24" t="str">
        <f>IF($K1191="N","",IF($K1191="Y",VLOOKUP($A1191,'Run1-3'!$A:$J,3,FALSE)))</f>
        <v/>
      </c>
      <c r="V1191" s="25" t="str">
        <f t="shared" si="193"/>
        <v/>
      </c>
      <c r="W1191" s="27"/>
      <c r="X1191" s="25" t="str">
        <f t="shared" si="189"/>
        <v>N/A</v>
      </c>
    </row>
    <row r="1192" spans="1:24" s="54" customFormat="1" ht="14.45" x14ac:dyDescent="0.3">
      <c r="A1192" s="51" t="str">
        <f t="shared" si="184"/>
        <v>22-24176306-G-C</v>
      </c>
      <c r="B1192" s="52" t="s">
        <v>750</v>
      </c>
      <c r="C1192" s="52">
        <v>0.21379999999999999</v>
      </c>
      <c r="D1192" s="52"/>
      <c r="E1192" s="52">
        <v>22</v>
      </c>
      <c r="F1192" s="52">
        <v>24176306</v>
      </c>
      <c r="G1192" s="52" t="s">
        <v>187</v>
      </c>
      <c r="H1192" s="52" t="s">
        <v>1035</v>
      </c>
      <c r="I1192" s="52">
        <v>636</v>
      </c>
      <c r="K1192" s="55" t="str">
        <f t="shared" si="185"/>
        <v>Y</v>
      </c>
      <c r="L1192" s="56">
        <f t="shared" si="186"/>
        <v>0.21379999999999999</v>
      </c>
      <c r="M1192" s="57" t="str">
        <f t="shared" si="187"/>
        <v>C</v>
      </c>
      <c r="N1192" s="58">
        <f t="shared" si="188"/>
        <v>8.4139999999999993E-2</v>
      </c>
      <c r="O1192" s="59">
        <f t="shared" si="190"/>
        <v>0.12966</v>
      </c>
      <c r="P1192" s="59">
        <f t="shared" si="191"/>
        <v>0.29793999999999998</v>
      </c>
      <c r="Q1192" s="60"/>
      <c r="R1192" s="61">
        <f>IF($K1192="N","",IF($K1192="Y",VLOOKUP($A1192,'Run1-2'!$A:$J,3,FALSE)))</f>
        <v>0.20419999999999999</v>
      </c>
      <c r="S1192" s="62" t="str">
        <f t="shared" si="192"/>
        <v>Y</v>
      </c>
      <c r="T1192" s="60"/>
      <c r="U1192" s="61">
        <f>IF($K1192="N","",IF($K1192="Y",VLOOKUP($A1192,'Run1-3'!$A:$J,3,FALSE)))</f>
        <v>0.20979999999999999</v>
      </c>
      <c r="V1192" s="62" t="str">
        <f t="shared" si="193"/>
        <v>Y</v>
      </c>
      <c r="W1192" s="60"/>
      <c r="X1192" s="62" t="str">
        <f t="shared" si="189"/>
        <v>Y</v>
      </c>
    </row>
    <row r="1193" spans="1:24" ht="14.45" x14ac:dyDescent="0.3">
      <c r="A1193" s="12" t="str">
        <f t="shared" si="184"/>
        <v>22-24176307-G</v>
      </c>
      <c r="B1193" s="11" t="s">
        <v>975</v>
      </c>
      <c r="C1193" s="11">
        <v>1.54E-2</v>
      </c>
      <c r="E1193" s="11">
        <v>22</v>
      </c>
      <c r="F1193" s="11">
        <v>24176307</v>
      </c>
      <c r="G1193" s="11" t="s">
        <v>125</v>
      </c>
      <c r="H1193" s="11" t="s">
        <v>187</v>
      </c>
      <c r="I1193" s="11">
        <v>325</v>
      </c>
      <c r="K1193" s="19" t="str">
        <f t="shared" si="185"/>
        <v>N</v>
      </c>
      <c r="L1193" s="20" t="str">
        <f t="shared" si="186"/>
        <v/>
      </c>
      <c r="M1193" s="21" t="str">
        <f t="shared" si="187"/>
        <v/>
      </c>
      <c r="N1193" s="22" t="str">
        <f t="shared" si="188"/>
        <v>N/A</v>
      </c>
      <c r="O1193" s="23" t="str">
        <f t="shared" si="190"/>
        <v/>
      </c>
      <c r="P1193" s="23" t="str">
        <f t="shared" si="191"/>
        <v/>
      </c>
      <c r="Q1193" s="27"/>
      <c r="R1193" s="24" t="str">
        <f>IF($K1193="N","",IF($K1193="Y",VLOOKUP($A1193,'Run1-2'!$A:$J,3,FALSE)))</f>
        <v/>
      </c>
      <c r="S1193" s="25" t="str">
        <f t="shared" si="192"/>
        <v/>
      </c>
      <c r="T1193" s="27"/>
      <c r="U1193" s="24" t="str">
        <f>IF($K1193="N","",IF($K1193="Y",VLOOKUP($A1193,'Run1-3'!$A:$J,3,FALSE)))</f>
        <v/>
      </c>
      <c r="V1193" s="25" t="str">
        <f t="shared" si="193"/>
        <v/>
      </c>
      <c r="W1193" s="27"/>
      <c r="X1193" s="25" t="str">
        <f t="shared" si="189"/>
        <v>N/A</v>
      </c>
    </row>
    <row r="1194" spans="1:24" ht="14.45" x14ac:dyDescent="0.3">
      <c r="A1194" s="12" t="str">
        <f t="shared" si="184"/>
        <v>22-24176311-T</v>
      </c>
      <c r="B1194" s="11" t="s">
        <v>1197</v>
      </c>
      <c r="C1194" s="11">
        <v>1.43E-2</v>
      </c>
      <c r="E1194" s="11">
        <v>22</v>
      </c>
      <c r="F1194" s="11">
        <v>24176311</v>
      </c>
      <c r="G1194" s="11" t="s">
        <v>125</v>
      </c>
      <c r="H1194" s="11" t="s">
        <v>1177</v>
      </c>
      <c r="I1194" s="11">
        <v>491</v>
      </c>
      <c r="K1194" s="19" t="str">
        <f t="shared" si="185"/>
        <v>N</v>
      </c>
      <c r="L1194" s="20" t="str">
        <f t="shared" si="186"/>
        <v/>
      </c>
      <c r="M1194" s="21" t="str">
        <f t="shared" si="187"/>
        <v/>
      </c>
      <c r="N1194" s="22" t="str">
        <f t="shared" si="188"/>
        <v>N/A</v>
      </c>
      <c r="O1194" s="23" t="str">
        <f t="shared" si="190"/>
        <v/>
      </c>
      <c r="P1194" s="23" t="str">
        <f t="shared" si="191"/>
        <v/>
      </c>
      <c r="Q1194" s="27"/>
      <c r="R1194" s="24" t="str">
        <f>IF($K1194="N","",IF($K1194="Y",VLOOKUP($A1194,'Run1-2'!$A:$J,3,FALSE)))</f>
        <v/>
      </c>
      <c r="S1194" s="25" t="str">
        <f t="shared" si="192"/>
        <v/>
      </c>
      <c r="T1194" s="27"/>
      <c r="U1194" s="24" t="str">
        <f>IF($K1194="N","",IF($K1194="Y",VLOOKUP($A1194,'Run1-3'!$A:$J,3,FALSE)))</f>
        <v/>
      </c>
      <c r="V1194" s="25" t="str">
        <f t="shared" si="193"/>
        <v/>
      </c>
      <c r="W1194" s="27"/>
      <c r="X1194" s="25" t="str">
        <f t="shared" si="189"/>
        <v>N/A</v>
      </c>
    </row>
    <row r="1195" spans="1:24" ht="14.45" x14ac:dyDescent="0.3">
      <c r="A1195" s="12" t="str">
        <f t="shared" si="184"/>
        <v>22-24176313-T</v>
      </c>
      <c r="B1195" s="11" t="s">
        <v>23</v>
      </c>
      <c r="C1195" s="11">
        <v>1.21E-2</v>
      </c>
      <c r="E1195" s="11">
        <v>22</v>
      </c>
      <c r="F1195" s="11">
        <v>24176313</v>
      </c>
      <c r="G1195" s="11" t="s">
        <v>125</v>
      </c>
      <c r="H1195" s="11" t="s">
        <v>1177</v>
      </c>
      <c r="I1195" s="11">
        <v>662</v>
      </c>
      <c r="K1195" s="19" t="str">
        <f t="shared" si="185"/>
        <v>N</v>
      </c>
      <c r="L1195" s="20" t="str">
        <f t="shared" si="186"/>
        <v/>
      </c>
      <c r="M1195" s="21" t="str">
        <f t="shared" si="187"/>
        <v/>
      </c>
      <c r="N1195" s="22" t="str">
        <f t="shared" si="188"/>
        <v>N/A</v>
      </c>
      <c r="O1195" s="23" t="str">
        <f t="shared" si="190"/>
        <v/>
      </c>
      <c r="P1195" s="23" t="str">
        <f t="shared" si="191"/>
        <v/>
      </c>
      <c r="Q1195" s="27"/>
      <c r="R1195" s="24" t="str">
        <f>IF($K1195="N","",IF($K1195="Y",VLOOKUP($A1195,'Run1-2'!$A:$J,3,FALSE)))</f>
        <v/>
      </c>
      <c r="S1195" s="25" t="str">
        <f t="shared" si="192"/>
        <v/>
      </c>
      <c r="T1195" s="27"/>
      <c r="U1195" s="24" t="str">
        <f>IF($K1195="N","",IF($K1195="Y",VLOOKUP($A1195,'Run1-3'!$A:$J,3,FALSE)))</f>
        <v/>
      </c>
      <c r="V1195" s="25" t="str">
        <f t="shared" si="193"/>
        <v/>
      </c>
      <c r="W1195" s="27"/>
      <c r="X1195" s="25" t="str">
        <f t="shared" si="189"/>
        <v>N/A</v>
      </c>
    </row>
    <row r="1196" spans="1:24" ht="14.45" x14ac:dyDescent="0.3">
      <c r="A1196" s="12" t="str">
        <f t="shared" si="184"/>
        <v>22-24176349-T</v>
      </c>
      <c r="B1196" s="11" t="s">
        <v>815</v>
      </c>
      <c r="C1196" s="11">
        <v>1.0800000000000001E-2</v>
      </c>
      <c r="E1196" s="11">
        <v>22</v>
      </c>
      <c r="F1196" s="11">
        <v>24176349</v>
      </c>
      <c r="G1196" s="11" t="s">
        <v>125</v>
      </c>
      <c r="H1196" s="11" t="s">
        <v>1177</v>
      </c>
      <c r="I1196" s="11">
        <v>649</v>
      </c>
      <c r="K1196" s="19" t="str">
        <f t="shared" si="185"/>
        <v>N</v>
      </c>
      <c r="L1196" s="20" t="str">
        <f t="shared" si="186"/>
        <v/>
      </c>
      <c r="M1196" s="21" t="str">
        <f t="shared" si="187"/>
        <v/>
      </c>
      <c r="N1196" s="22" t="str">
        <f t="shared" si="188"/>
        <v>N/A</v>
      </c>
      <c r="O1196" s="23" t="str">
        <f t="shared" si="190"/>
        <v/>
      </c>
      <c r="P1196" s="23" t="str">
        <f t="shared" si="191"/>
        <v/>
      </c>
      <c r="Q1196" s="27"/>
      <c r="R1196" s="24" t="str">
        <f>IF($K1196="N","",IF($K1196="Y",VLOOKUP($A1196,'Run1-2'!$A:$J,3,FALSE)))</f>
        <v/>
      </c>
      <c r="S1196" s="25" t="str">
        <f t="shared" si="192"/>
        <v/>
      </c>
      <c r="T1196" s="27"/>
      <c r="U1196" s="24" t="str">
        <f>IF($K1196="N","",IF($K1196="Y",VLOOKUP($A1196,'Run1-3'!$A:$J,3,FALSE)))</f>
        <v/>
      </c>
      <c r="V1196" s="25" t="str">
        <f t="shared" si="193"/>
        <v/>
      </c>
      <c r="W1196" s="27"/>
      <c r="X1196" s="25" t="str">
        <f t="shared" si="189"/>
        <v>N/A</v>
      </c>
    </row>
    <row r="1197" spans="1:24" ht="14.45" x14ac:dyDescent="0.3">
      <c r="A1197" s="12" t="str">
        <f t="shared" si="184"/>
        <v>22-24176364-A</v>
      </c>
      <c r="B1197" s="11" t="s">
        <v>1044</v>
      </c>
      <c r="C1197" s="11">
        <v>1.1299999999999999E-2</v>
      </c>
      <c r="E1197" s="11">
        <v>22</v>
      </c>
      <c r="F1197" s="11">
        <v>24176364</v>
      </c>
      <c r="G1197" s="11" t="s">
        <v>187</v>
      </c>
      <c r="H1197" s="11" t="s">
        <v>1082</v>
      </c>
      <c r="I1197" s="11">
        <v>622</v>
      </c>
      <c r="K1197" s="19" t="str">
        <f t="shared" si="185"/>
        <v>N</v>
      </c>
      <c r="L1197" s="20" t="str">
        <f t="shared" si="186"/>
        <v/>
      </c>
      <c r="M1197" s="21" t="str">
        <f t="shared" si="187"/>
        <v/>
      </c>
      <c r="N1197" s="22" t="str">
        <f t="shared" si="188"/>
        <v>N/A</v>
      </c>
      <c r="O1197" s="23" t="str">
        <f t="shared" si="190"/>
        <v/>
      </c>
      <c r="P1197" s="23" t="str">
        <f t="shared" si="191"/>
        <v/>
      </c>
      <c r="Q1197" s="27"/>
      <c r="R1197" s="24" t="str">
        <f>IF($K1197="N","",IF($K1197="Y",VLOOKUP($A1197,'Run1-2'!$A:$J,3,FALSE)))</f>
        <v/>
      </c>
      <c r="S1197" s="25" t="str">
        <f t="shared" si="192"/>
        <v/>
      </c>
      <c r="T1197" s="27"/>
      <c r="U1197" s="24" t="str">
        <f>IF($K1197="N","",IF($K1197="Y",VLOOKUP($A1197,'Run1-3'!$A:$J,3,FALSE)))</f>
        <v/>
      </c>
      <c r="V1197" s="25" t="str">
        <f t="shared" si="193"/>
        <v/>
      </c>
      <c r="W1197" s="27"/>
      <c r="X1197" s="25" t="str">
        <f t="shared" si="189"/>
        <v>N/A</v>
      </c>
    </row>
    <row r="1198" spans="1:24" ht="14.45" x14ac:dyDescent="0.3">
      <c r="A1198" s="12" t="str">
        <f t="shared" si="184"/>
        <v>22-24176367-A+C</v>
      </c>
      <c r="B1198" s="11" t="s">
        <v>263</v>
      </c>
      <c r="C1198" s="11">
        <v>3.78E-2</v>
      </c>
      <c r="E1198" s="11">
        <v>22</v>
      </c>
      <c r="F1198" s="11">
        <v>24176367</v>
      </c>
      <c r="G1198" s="11" t="s">
        <v>1082</v>
      </c>
      <c r="H1198" s="11" t="s">
        <v>709</v>
      </c>
      <c r="I1198" s="11">
        <v>555</v>
      </c>
      <c r="K1198" s="19" t="str">
        <f t="shared" si="185"/>
        <v>N</v>
      </c>
      <c r="L1198" s="20" t="str">
        <f t="shared" si="186"/>
        <v/>
      </c>
      <c r="M1198" s="21" t="str">
        <f t="shared" si="187"/>
        <v/>
      </c>
      <c r="N1198" s="22" t="str">
        <f t="shared" si="188"/>
        <v>N/A</v>
      </c>
      <c r="O1198" s="23" t="str">
        <f t="shared" si="190"/>
        <v/>
      </c>
      <c r="P1198" s="23" t="str">
        <f t="shared" si="191"/>
        <v/>
      </c>
      <c r="Q1198" s="27"/>
      <c r="R1198" s="24" t="str">
        <f>IF($K1198="N","",IF($K1198="Y",VLOOKUP($A1198,'Run1-2'!$A:$J,3,FALSE)))</f>
        <v/>
      </c>
      <c r="S1198" s="25" t="str">
        <f t="shared" si="192"/>
        <v/>
      </c>
      <c r="T1198" s="27"/>
      <c r="U1198" s="24" t="str">
        <f>IF($K1198="N","",IF($K1198="Y",VLOOKUP($A1198,'Run1-3'!$A:$J,3,FALSE)))</f>
        <v/>
      </c>
      <c r="V1198" s="25" t="str">
        <f t="shared" si="193"/>
        <v/>
      </c>
      <c r="W1198" s="27"/>
      <c r="X1198" s="25" t="str">
        <f t="shared" si="189"/>
        <v>N/A</v>
      </c>
    </row>
    <row r="1199" spans="1:24" ht="14.45" x14ac:dyDescent="0.3">
      <c r="A1199" s="12" t="str">
        <f t="shared" si="184"/>
        <v>22-24176369-C+CA</v>
      </c>
      <c r="B1199" s="11" t="s">
        <v>1070</v>
      </c>
      <c r="C1199" s="11">
        <v>1.66E-2</v>
      </c>
      <c r="E1199" s="11">
        <v>22</v>
      </c>
      <c r="F1199" s="11">
        <v>24176369</v>
      </c>
      <c r="G1199" s="11" t="s">
        <v>125</v>
      </c>
      <c r="H1199" s="11" t="s">
        <v>1553</v>
      </c>
      <c r="I1199" s="11">
        <v>541</v>
      </c>
      <c r="K1199" s="19" t="str">
        <f t="shared" si="185"/>
        <v>N</v>
      </c>
      <c r="L1199" s="20" t="str">
        <f t="shared" si="186"/>
        <v/>
      </c>
      <c r="M1199" s="21" t="str">
        <f t="shared" si="187"/>
        <v/>
      </c>
      <c r="N1199" s="22" t="str">
        <f t="shared" si="188"/>
        <v>N/A</v>
      </c>
      <c r="O1199" s="23" t="str">
        <f t="shared" si="190"/>
        <v/>
      </c>
      <c r="P1199" s="23" t="str">
        <f t="shared" si="191"/>
        <v/>
      </c>
      <c r="Q1199" s="27"/>
      <c r="R1199" s="24" t="str">
        <f>IF($K1199="N","",IF($K1199="Y",VLOOKUP($A1199,'Run1-2'!$A:$J,3,FALSE)))</f>
        <v/>
      </c>
      <c r="S1199" s="25" t="str">
        <f t="shared" si="192"/>
        <v/>
      </c>
      <c r="T1199" s="27"/>
      <c r="U1199" s="24" t="str">
        <f>IF($K1199="N","",IF($K1199="Y",VLOOKUP($A1199,'Run1-3'!$A:$J,3,FALSE)))</f>
        <v/>
      </c>
      <c r="V1199" s="25" t="str">
        <f t="shared" si="193"/>
        <v/>
      </c>
      <c r="W1199" s="27"/>
      <c r="X1199" s="25" t="str">
        <f t="shared" si="189"/>
        <v>N/A</v>
      </c>
    </row>
    <row r="1200" spans="1:24" ht="14.45" x14ac:dyDescent="0.3">
      <c r="A1200" s="12" t="str">
        <f t="shared" si="184"/>
        <v>22-24176370-G</v>
      </c>
      <c r="B1200" s="11" t="s">
        <v>1286</v>
      </c>
      <c r="C1200" s="11">
        <v>1.52E-2</v>
      </c>
      <c r="E1200" s="11">
        <v>22</v>
      </c>
      <c r="F1200" s="11">
        <v>24176370</v>
      </c>
      <c r="G1200" s="11" t="s">
        <v>1082</v>
      </c>
      <c r="H1200" s="11" t="s">
        <v>187</v>
      </c>
      <c r="I1200" s="11">
        <v>591</v>
      </c>
      <c r="K1200" s="19" t="str">
        <f t="shared" si="185"/>
        <v>N</v>
      </c>
      <c r="L1200" s="20" t="str">
        <f t="shared" si="186"/>
        <v/>
      </c>
      <c r="M1200" s="21" t="str">
        <f t="shared" si="187"/>
        <v/>
      </c>
      <c r="N1200" s="22" t="str">
        <f t="shared" si="188"/>
        <v>N/A</v>
      </c>
      <c r="O1200" s="23" t="str">
        <f t="shared" si="190"/>
        <v/>
      </c>
      <c r="P1200" s="23" t="str">
        <f t="shared" si="191"/>
        <v/>
      </c>
      <c r="Q1200" s="27"/>
      <c r="R1200" s="24" t="str">
        <f>IF($K1200="N","",IF($K1200="Y",VLOOKUP($A1200,'Run1-2'!$A:$J,3,FALSE)))</f>
        <v/>
      </c>
      <c r="S1200" s="25" t="str">
        <f t="shared" si="192"/>
        <v/>
      </c>
      <c r="T1200" s="27"/>
      <c r="U1200" s="24" t="str">
        <f>IF($K1200="N","",IF($K1200="Y",VLOOKUP($A1200,'Run1-3'!$A:$J,3,FALSE)))</f>
        <v/>
      </c>
      <c r="V1200" s="25" t="str">
        <f t="shared" si="193"/>
        <v/>
      </c>
      <c r="W1200" s="27"/>
      <c r="X1200" s="25" t="str">
        <f t="shared" si="189"/>
        <v>N/A</v>
      </c>
    </row>
    <row r="1201" spans="1:25" ht="14.45" x14ac:dyDescent="0.3">
      <c r="A1201" s="12" t="str">
        <f t="shared" si="184"/>
        <v>22-24176371-C</v>
      </c>
      <c r="B1201" s="11" t="s">
        <v>112</v>
      </c>
      <c r="C1201" s="11">
        <v>1.5100000000000001E-2</v>
      </c>
      <c r="E1201" s="11">
        <v>22</v>
      </c>
      <c r="F1201" s="11">
        <v>24176371</v>
      </c>
      <c r="G1201" s="11" t="s">
        <v>187</v>
      </c>
      <c r="H1201" s="11" t="s">
        <v>125</v>
      </c>
      <c r="I1201" s="11">
        <v>598</v>
      </c>
      <c r="K1201" s="19" t="str">
        <f t="shared" si="185"/>
        <v>N</v>
      </c>
      <c r="L1201" s="20" t="str">
        <f t="shared" si="186"/>
        <v/>
      </c>
      <c r="M1201" s="21" t="str">
        <f t="shared" si="187"/>
        <v/>
      </c>
      <c r="N1201" s="22" t="str">
        <f t="shared" si="188"/>
        <v>N/A</v>
      </c>
      <c r="O1201" s="23" t="str">
        <f t="shared" si="190"/>
        <v/>
      </c>
      <c r="P1201" s="23" t="str">
        <f t="shared" si="191"/>
        <v/>
      </c>
      <c r="Q1201" s="27"/>
      <c r="R1201" s="24" t="str">
        <f>IF($K1201="N","",IF($K1201="Y",VLOOKUP($A1201,'Run1-2'!$A:$J,3,FALSE)))</f>
        <v/>
      </c>
      <c r="S1201" s="25" t="str">
        <f t="shared" si="192"/>
        <v/>
      </c>
      <c r="T1201" s="27"/>
      <c r="U1201" s="24" t="str">
        <f>IF($K1201="N","",IF($K1201="Y",VLOOKUP($A1201,'Run1-3'!$A:$J,3,FALSE)))</f>
        <v/>
      </c>
      <c r="V1201" s="25" t="str">
        <f t="shared" si="193"/>
        <v/>
      </c>
      <c r="W1201" s="27"/>
      <c r="X1201" s="25" t="str">
        <f t="shared" si="189"/>
        <v>N/A</v>
      </c>
    </row>
    <row r="1202" spans="1:25" ht="14.45" x14ac:dyDescent="0.3">
      <c r="A1202" s="12" t="str">
        <f t="shared" si="184"/>
        <v>22-24176382-T</v>
      </c>
      <c r="B1202" s="11" t="s">
        <v>332</v>
      </c>
      <c r="C1202" s="11">
        <v>1.2E-2</v>
      </c>
      <c r="D1202" s="11" t="s">
        <v>1554</v>
      </c>
      <c r="E1202" s="11">
        <v>22</v>
      </c>
      <c r="F1202" s="11">
        <v>24176382</v>
      </c>
      <c r="G1202" s="11" t="s">
        <v>125</v>
      </c>
      <c r="H1202" s="11" t="s">
        <v>1177</v>
      </c>
      <c r="I1202" s="11">
        <v>581</v>
      </c>
      <c r="K1202" s="19" t="str">
        <f t="shared" si="185"/>
        <v>N</v>
      </c>
      <c r="L1202" s="20" t="str">
        <f t="shared" si="186"/>
        <v/>
      </c>
      <c r="M1202" s="21" t="str">
        <f t="shared" si="187"/>
        <v/>
      </c>
      <c r="N1202" s="22" t="str">
        <f t="shared" si="188"/>
        <v>N/A</v>
      </c>
      <c r="O1202" s="23" t="str">
        <f t="shared" si="190"/>
        <v/>
      </c>
      <c r="P1202" s="23" t="str">
        <f t="shared" si="191"/>
        <v/>
      </c>
      <c r="Q1202" s="27"/>
      <c r="R1202" s="24" t="str">
        <f>IF($K1202="N","",IF($K1202="Y",VLOOKUP($A1202,'Run1-2'!$A:$J,3,FALSE)))</f>
        <v/>
      </c>
      <c r="S1202" s="25" t="str">
        <f t="shared" si="192"/>
        <v/>
      </c>
      <c r="T1202" s="27"/>
      <c r="U1202" s="24" t="str">
        <f>IF($K1202="N","",IF($K1202="Y",VLOOKUP($A1202,'Run1-3'!$A:$J,3,FALSE)))</f>
        <v/>
      </c>
      <c r="V1202" s="25" t="str">
        <f t="shared" si="193"/>
        <v/>
      </c>
      <c r="W1202" s="27"/>
      <c r="X1202" s="25" t="str">
        <f t="shared" si="189"/>
        <v>N/A</v>
      </c>
    </row>
    <row r="1203" spans="1:25" ht="14.45" x14ac:dyDescent="0.3">
      <c r="A1203" s="12" t="str">
        <f t="shared" si="184"/>
        <v>22-24176390-T</v>
      </c>
      <c r="B1203" s="11" t="s">
        <v>1133</v>
      </c>
      <c r="C1203" s="11">
        <v>1.54E-2</v>
      </c>
      <c r="E1203" s="11">
        <v>22</v>
      </c>
      <c r="F1203" s="11">
        <v>24176390</v>
      </c>
      <c r="G1203" s="11" t="s">
        <v>125</v>
      </c>
      <c r="H1203" s="11" t="s">
        <v>1177</v>
      </c>
      <c r="I1203" s="11">
        <v>583</v>
      </c>
      <c r="K1203" s="19" t="str">
        <f t="shared" si="185"/>
        <v>N</v>
      </c>
      <c r="L1203" s="20" t="str">
        <f t="shared" si="186"/>
        <v/>
      </c>
      <c r="M1203" s="21" t="str">
        <f t="shared" si="187"/>
        <v/>
      </c>
      <c r="N1203" s="22" t="str">
        <f t="shared" si="188"/>
        <v>N/A</v>
      </c>
      <c r="O1203" s="23" t="str">
        <f t="shared" si="190"/>
        <v/>
      </c>
      <c r="P1203" s="23" t="str">
        <f t="shared" si="191"/>
        <v/>
      </c>
      <c r="Q1203" s="27"/>
      <c r="R1203" s="24" t="str">
        <f>IF($K1203="N","",IF($K1203="Y",VLOOKUP($A1203,'Run1-2'!$A:$J,3,FALSE)))</f>
        <v/>
      </c>
      <c r="S1203" s="25" t="str">
        <f t="shared" si="192"/>
        <v/>
      </c>
      <c r="T1203" s="27"/>
      <c r="U1203" s="24" t="str">
        <f>IF($K1203="N","",IF($K1203="Y",VLOOKUP($A1203,'Run1-3'!$A:$J,3,FALSE)))</f>
        <v/>
      </c>
      <c r="V1203" s="25" t="str">
        <f t="shared" si="193"/>
        <v/>
      </c>
      <c r="W1203" s="27"/>
      <c r="X1203" s="25" t="str">
        <f t="shared" si="189"/>
        <v>N/A</v>
      </c>
    </row>
    <row r="1205" spans="1:25" ht="14.45" x14ac:dyDescent="0.3">
      <c r="X1205" s="36">
        <f>COUNTIF($X$3:$X$1203,"Y")</f>
        <v>91</v>
      </c>
      <c r="Y1205" s="37" t="s">
        <v>1566</v>
      </c>
    </row>
    <row r="1206" spans="1:25" x14ac:dyDescent="0.25">
      <c r="X1206" s="36">
        <f>COUNTIF($X$3:$X$1203,"N")</f>
        <v>3</v>
      </c>
      <c r="Y1206" s="37" t="s">
        <v>1567</v>
      </c>
    </row>
    <row r="1207" spans="1:25" x14ac:dyDescent="0.25">
      <c r="X1207" s="36">
        <f>COUNTIF($X$3:$X$1203,"#N/A")</f>
        <v>0</v>
      </c>
      <c r="Y1207" s="38" t="s">
        <v>1568</v>
      </c>
    </row>
    <row r="1208" spans="1:25" x14ac:dyDescent="0.25">
      <c r="X1208" s="39">
        <f>SUM(X1205:X1207)</f>
        <v>94</v>
      </c>
      <c r="Y1208" s="37"/>
    </row>
    <row r="1209" spans="1:25" x14ac:dyDescent="0.25">
      <c r="X1209" s="40">
        <f>X1205/X1208</f>
        <v>0.96808510638297873</v>
      </c>
      <c r="Y1209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6"/>
  <sheetViews>
    <sheetView zoomScale="80" zoomScaleNormal="80" workbookViewId="0">
      <pane ySplit="2" topLeftCell="A1158" activePane="bottomLeft" state="frozen"/>
      <selection activeCell="B1223" sqref="B1223"/>
      <selection pane="bottomLeft" activeCell="A3" sqref="A3"/>
    </sheetView>
  </sheetViews>
  <sheetFormatPr defaultRowHeight="15" x14ac:dyDescent="0.25"/>
  <cols>
    <col min="1" max="1" width="18.7109375" customWidth="1"/>
    <col min="2" max="2" width="13.140625" style="11" bestFit="1" customWidth="1"/>
    <col min="3" max="3" width="13.5703125" style="11" customWidth="1"/>
    <col min="4" max="4" width="9.28515625" style="11" customWidth="1"/>
    <col min="5" max="5" width="7" style="11" customWidth="1"/>
    <col min="6" max="6" width="10" style="11" bestFit="1" customWidth="1"/>
    <col min="7" max="7" width="5.85546875" style="11" customWidth="1"/>
    <col min="8" max="8" width="10.7109375" style="11" customWidth="1"/>
    <col min="9" max="9" width="7.5703125" style="11" bestFit="1" customWidth="1"/>
    <col min="10" max="10" width="1.7109375" style="28" customWidth="1"/>
    <col min="14" max="14" width="10" customWidth="1"/>
    <col min="17" max="17" width="1.7109375" style="28" customWidth="1"/>
    <col min="20" max="20" width="1.7109375" style="28" customWidth="1"/>
    <col min="23" max="23" width="1.7109375" style="28" customWidth="1"/>
  </cols>
  <sheetData>
    <row r="1" spans="1:25" ht="25.9" customHeight="1" thickBot="1" x14ac:dyDescent="0.35">
      <c r="B1" s="44"/>
      <c r="C1" s="33">
        <v>0.5</v>
      </c>
      <c r="D1" s="34">
        <v>0.4</v>
      </c>
      <c r="E1" s="35">
        <v>0.3</v>
      </c>
      <c r="F1" s="41">
        <v>0.02</v>
      </c>
    </row>
    <row r="2" spans="1:25" s="5" customFormat="1" ht="49.15" customHeight="1" x14ac:dyDescent="0.3">
      <c r="B2" s="5" t="s">
        <v>1018</v>
      </c>
      <c r="C2" s="5" t="s">
        <v>1383</v>
      </c>
      <c r="D2" s="5" t="s">
        <v>1137</v>
      </c>
      <c r="E2" s="5" t="s">
        <v>950</v>
      </c>
      <c r="F2" s="5" t="s">
        <v>461</v>
      </c>
      <c r="G2" s="5" t="s">
        <v>1277</v>
      </c>
      <c r="H2" s="5" t="s">
        <v>570</v>
      </c>
      <c r="I2" s="5" t="s">
        <v>998</v>
      </c>
      <c r="J2" s="45"/>
      <c r="K2" s="13" t="s">
        <v>1555</v>
      </c>
      <c r="L2" s="14" t="s">
        <v>1556</v>
      </c>
      <c r="M2" s="15" t="s">
        <v>1557</v>
      </c>
      <c r="N2" s="16" t="s">
        <v>1558</v>
      </c>
      <c r="O2" s="17" t="s">
        <v>1559</v>
      </c>
      <c r="P2" s="17" t="s">
        <v>1560</v>
      </c>
      <c r="Q2" s="42"/>
      <c r="R2" s="17" t="s">
        <v>1569</v>
      </c>
      <c r="S2" s="18" t="s">
        <v>1570</v>
      </c>
      <c r="T2" s="42"/>
      <c r="U2" s="17" t="s">
        <v>1563</v>
      </c>
      <c r="V2" s="18" t="s">
        <v>1564</v>
      </c>
      <c r="W2" s="42"/>
      <c r="X2" s="18" t="s">
        <v>1572</v>
      </c>
      <c r="Y2" s="43"/>
    </row>
    <row r="3" spans="1:25" ht="15" customHeight="1" x14ac:dyDescent="0.3">
      <c r="A3" s="12" t="str">
        <f t="shared" ref="A3:A66" si="0">E3&amp;"-"&amp;F3&amp;"-"&amp;H3</f>
        <v>1-43815001-A</v>
      </c>
      <c r="B3" s="11" t="s">
        <v>440</v>
      </c>
      <c r="C3" s="6">
        <v>1.01E-2</v>
      </c>
      <c r="D3" s="6" t="s">
        <v>1384</v>
      </c>
      <c r="E3" s="6">
        <v>1</v>
      </c>
      <c r="F3" s="6">
        <v>43815001</v>
      </c>
      <c r="G3" s="6" t="s">
        <v>187</v>
      </c>
      <c r="H3" s="6" t="s">
        <v>1082</v>
      </c>
      <c r="I3" s="6">
        <v>1289</v>
      </c>
      <c r="K3" s="19" t="str">
        <f t="shared" ref="K3:K66" si="1">IF(AND($C3&lt;=0.25,C3&gt;=0.05),"Y","N")</f>
        <v>N</v>
      </c>
      <c r="L3" s="20" t="str">
        <f t="shared" ref="L3:L66" si="2">IF(K3="Y",C3,"")</f>
        <v/>
      </c>
      <c r="M3" s="21" t="str">
        <f t="shared" ref="M3:M66" si="3">IF($L3="","",IF(AND($L3&gt;=0.05,$L3&lt;0.1),"A",IF(AND($L3&gt;=0.1,$L3&lt;0.2),"B",IF(AND($L3&gt;=0.2,$L3&lt;=0.25),"C"))))</f>
        <v/>
      </c>
      <c r="N3" s="22" t="str">
        <f t="shared" ref="N3:N66" si="4">IF($M3="A",$L3*$C$1+$F$1,IF($M3="B",L3*$D$1+$F$1,IF($M3="C",L3*$E$1+$F$1,"N/A")))</f>
        <v>N/A</v>
      </c>
      <c r="O3" s="23" t="str">
        <f t="shared" ref="O3" si="5">IF(L3="","",IF((L3-N3)&lt;0.01,0.01,L3-N3))</f>
        <v/>
      </c>
      <c r="P3" s="23" t="str">
        <f t="shared" ref="P3" si="6">IF(L3="","",L3+N3)</f>
        <v/>
      </c>
      <c r="Q3" s="27"/>
      <c r="R3" s="24" t="str">
        <f>IF($K3="N","",IF($K3="Y",VLOOKUP($A3,'Run1-1'!$A:$J,3,FALSE)))</f>
        <v/>
      </c>
      <c r="S3" s="25" t="str">
        <f t="shared" ref="S3" si="7">IF($K3="N","",IF(AND(R3&gt;=$O3,R3&lt;=$P3),"Y","N"))</f>
        <v/>
      </c>
      <c r="T3" s="27"/>
      <c r="U3" s="24" t="str">
        <f>IF($K3="N","",IF($K3="Y",VLOOKUP($A3,'Run1-3'!$A:$J,3,FALSE)))</f>
        <v/>
      </c>
      <c r="V3" s="25" t="str">
        <f t="shared" ref="V3" si="8">IF($K3="N","",IF(AND(U3&gt;=$O3,U3&lt;=$P3),"Y","N"))</f>
        <v/>
      </c>
      <c r="W3" s="27"/>
      <c r="X3" s="25" t="str">
        <f t="shared" ref="X3" si="9">IF($K3="N","N/A",IF(AND($S3="Y",$V3="Y"),"Y","N"))</f>
        <v>N/A</v>
      </c>
      <c r="Y3" s="26"/>
    </row>
    <row r="4" spans="1:25" s="1" customFormat="1" ht="15" customHeight="1" x14ac:dyDescent="0.3">
      <c r="A4" s="12" t="str">
        <f t="shared" si="0"/>
        <v>1-43815036-G+C</v>
      </c>
      <c r="B4" s="7" t="s">
        <v>653</v>
      </c>
      <c r="C4" s="7">
        <v>9.7199999999999995E-2</v>
      </c>
      <c r="D4" s="7"/>
      <c r="E4" s="7">
        <v>1</v>
      </c>
      <c r="F4" s="7">
        <v>43815036</v>
      </c>
      <c r="G4" s="7" t="s">
        <v>187</v>
      </c>
      <c r="H4" s="7" t="s">
        <v>1012</v>
      </c>
      <c r="I4" s="7">
        <v>1235</v>
      </c>
      <c r="J4" s="31"/>
      <c r="K4" s="19" t="str">
        <f t="shared" si="1"/>
        <v>Y</v>
      </c>
      <c r="L4" s="20">
        <f t="shared" si="2"/>
        <v>9.7199999999999995E-2</v>
      </c>
      <c r="M4" s="21" t="str">
        <f t="shared" si="3"/>
        <v>A</v>
      </c>
      <c r="N4" s="22">
        <f t="shared" si="4"/>
        <v>6.8599999999999994E-2</v>
      </c>
      <c r="O4" s="23">
        <f t="shared" ref="O4:O67" si="10">IF(L4="","",IF((L4-N4)&lt;0.01,0.01,L4-N4))</f>
        <v>2.86E-2</v>
      </c>
      <c r="P4" s="23">
        <f t="shared" ref="P4:P67" si="11">IF(L4="","",L4+N4)</f>
        <v>0.1658</v>
      </c>
      <c r="Q4" s="27"/>
      <c r="R4" s="24">
        <f>IF($K4="N","",IF($K4="Y",VLOOKUP($A4,'Run1-1'!$A:$J,3,FALSE)))</f>
        <v>0.1119</v>
      </c>
      <c r="S4" s="25" t="str">
        <f t="shared" ref="S4:S67" si="12">IF($K4="N","",IF(AND(R4&gt;=$O4,R4&lt;=$P4),"Y","N"))</f>
        <v>Y</v>
      </c>
      <c r="T4" s="27"/>
      <c r="U4" s="24">
        <f>IF($K4="N","",IF($K4="Y",VLOOKUP($A4,'Run1-3'!$A:$J,3,FALSE)))</f>
        <v>9.6199999999999994E-2</v>
      </c>
      <c r="V4" s="25" t="str">
        <f t="shared" ref="V4:V67" si="13">IF($K4="N","",IF(AND(U4&gt;=$O4,U4&lt;=$P4),"Y","N"))</f>
        <v>Y</v>
      </c>
      <c r="W4" s="27"/>
      <c r="X4" s="25" t="str">
        <f t="shared" ref="X4:X66" si="14">IF($K4="N","N/A",IF(AND($S4="Y",$V4="Y"),"Y","N"))</f>
        <v>Y</v>
      </c>
      <c r="Y4" s="26"/>
    </row>
    <row r="5" spans="1:25" ht="15" customHeight="1" x14ac:dyDescent="0.3">
      <c r="A5" s="12" t="str">
        <f t="shared" si="0"/>
        <v>1-43815036-G-C</v>
      </c>
      <c r="B5" s="11" t="s">
        <v>68</v>
      </c>
      <c r="C5" s="6">
        <v>1.7000000000000001E-2</v>
      </c>
      <c r="D5" s="6"/>
      <c r="E5" s="6">
        <v>1</v>
      </c>
      <c r="F5" s="6">
        <v>43815036</v>
      </c>
      <c r="G5" s="6" t="s">
        <v>187</v>
      </c>
      <c r="H5" s="6" t="s">
        <v>1035</v>
      </c>
      <c r="I5" s="6">
        <v>1235</v>
      </c>
      <c r="K5" s="19" t="str">
        <f t="shared" si="1"/>
        <v>N</v>
      </c>
      <c r="L5" s="20" t="str">
        <f t="shared" si="2"/>
        <v/>
      </c>
      <c r="M5" s="21" t="str">
        <f t="shared" si="3"/>
        <v/>
      </c>
      <c r="N5" s="22" t="str">
        <f t="shared" si="4"/>
        <v>N/A</v>
      </c>
      <c r="O5" s="23" t="str">
        <f t="shared" si="10"/>
        <v/>
      </c>
      <c r="P5" s="23" t="str">
        <f t="shared" si="11"/>
        <v/>
      </c>
      <c r="Q5" s="27"/>
      <c r="R5" s="24" t="str">
        <f>IF($K5="N","",IF($K5="Y",VLOOKUP($A5,'Run1-1'!$A:$J,3,FALSE)))</f>
        <v/>
      </c>
      <c r="S5" s="25" t="str">
        <f t="shared" si="12"/>
        <v/>
      </c>
      <c r="T5" s="27"/>
      <c r="U5" s="24" t="str">
        <f>IF($K5="N","",IF($K5="Y",VLOOKUP($A5,'Run1-3'!$A:$J,3,FALSE)))</f>
        <v/>
      </c>
      <c r="V5" s="25" t="str">
        <f t="shared" si="13"/>
        <v/>
      </c>
      <c r="W5" s="27"/>
      <c r="X5" s="25" t="str">
        <f t="shared" si="14"/>
        <v>N/A</v>
      </c>
    </row>
    <row r="6" spans="1:25" ht="15" customHeight="1" x14ac:dyDescent="0.3">
      <c r="A6" s="12" t="str">
        <f t="shared" si="0"/>
        <v>1-43815037-T</v>
      </c>
      <c r="B6" s="11" t="s">
        <v>282</v>
      </c>
      <c r="C6" s="6">
        <v>1.21E-2</v>
      </c>
      <c r="D6" s="6"/>
      <c r="E6" s="6">
        <v>1</v>
      </c>
      <c r="F6" s="6">
        <v>43815037</v>
      </c>
      <c r="G6" s="6" t="s">
        <v>125</v>
      </c>
      <c r="H6" s="6" t="s">
        <v>1177</v>
      </c>
      <c r="I6" s="6">
        <v>746</v>
      </c>
      <c r="K6" s="19" t="str">
        <f t="shared" si="1"/>
        <v>N</v>
      </c>
      <c r="L6" s="20" t="str">
        <f t="shared" si="2"/>
        <v/>
      </c>
      <c r="M6" s="21" t="str">
        <f t="shared" si="3"/>
        <v/>
      </c>
      <c r="N6" s="22" t="str">
        <f t="shared" si="4"/>
        <v>N/A</v>
      </c>
      <c r="O6" s="23" t="str">
        <f t="shared" si="10"/>
        <v/>
      </c>
      <c r="P6" s="23" t="str">
        <f t="shared" si="11"/>
        <v/>
      </c>
      <c r="Q6" s="27"/>
      <c r="R6" s="24" t="str">
        <f>IF($K6="N","",IF($K6="Y",VLOOKUP($A6,'Run1-1'!$A:$J,3,FALSE)))</f>
        <v/>
      </c>
      <c r="S6" s="25" t="str">
        <f t="shared" si="12"/>
        <v/>
      </c>
      <c r="T6" s="27"/>
      <c r="U6" s="24" t="str">
        <f>IF($K6="N","",IF($K6="Y",VLOOKUP($A6,'Run1-3'!$A:$J,3,FALSE)))</f>
        <v/>
      </c>
      <c r="V6" s="25" t="str">
        <f t="shared" si="13"/>
        <v/>
      </c>
      <c r="W6" s="27"/>
      <c r="X6" s="25" t="str">
        <f t="shared" si="14"/>
        <v>N/A</v>
      </c>
    </row>
    <row r="7" spans="1:25" ht="15" customHeight="1" x14ac:dyDescent="0.3">
      <c r="A7" s="12" t="str">
        <f t="shared" si="0"/>
        <v>1-43815081-A</v>
      </c>
      <c r="B7" s="11" t="s">
        <v>499</v>
      </c>
      <c r="C7" s="6">
        <v>0.01</v>
      </c>
      <c r="D7" s="6"/>
      <c r="E7" s="6">
        <v>1</v>
      </c>
      <c r="F7" s="6">
        <v>43815081</v>
      </c>
      <c r="G7" s="6" t="s">
        <v>187</v>
      </c>
      <c r="H7" s="6" t="s">
        <v>1082</v>
      </c>
      <c r="I7" s="6">
        <v>999</v>
      </c>
      <c r="K7" s="19" t="str">
        <f t="shared" si="1"/>
        <v>N</v>
      </c>
      <c r="L7" s="20" t="str">
        <f t="shared" si="2"/>
        <v/>
      </c>
      <c r="M7" s="21" t="str">
        <f t="shared" si="3"/>
        <v/>
      </c>
      <c r="N7" s="22" t="str">
        <f t="shared" si="4"/>
        <v>N/A</v>
      </c>
      <c r="O7" s="23" t="str">
        <f t="shared" si="10"/>
        <v/>
      </c>
      <c r="P7" s="23" t="str">
        <f t="shared" si="11"/>
        <v/>
      </c>
      <c r="Q7" s="27"/>
      <c r="R7" s="24" t="str">
        <f>IF($K7="N","",IF($K7="Y",VLOOKUP($A7,'Run1-1'!$A:$J,3,FALSE)))</f>
        <v/>
      </c>
      <c r="S7" s="25" t="str">
        <f t="shared" si="12"/>
        <v/>
      </c>
      <c r="T7" s="27"/>
      <c r="U7" s="24" t="str">
        <f>IF($K7="N","",IF($K7="Y",VLOOKUP($A7,'Run1-3'!$A:$J,3,FALSE)))</f>
        <v/>
      </c>
      <c r="V7" s="25" t="str">
        <f t="shared" si="13"/>
        <v/>
      </c>
      <c r="W7" s="27"/>
      <c r="X7" s="25" t="str">
        <f t="shared" si="14"/>
        <v>N/A</v>
      </c>
    </row>
    <row r="8" spans="1:25" s="2" customFormat="1" ht="15" customHeight="1" x14ac:dyDescent="0.3">
      <c r="A8" s="12" t="str">
        <f t="shared" si="0"/>
        <v>1-43815082-G-C</v>
      </c>
      <c r="B8" s="8" t="s">
        <v>718</v>
      </c>
      <c r="C8" s="8">
        <v>0.1188</v>
      </c>
      <c r="D8" s="8"/>
      <c r="E8" s="8">
        <v>1</v>
      </c>
      <c r="F8" s="8">
        <v>43815082</v>
      </c>
      <c r="G8" s="8" t="s">
        <v>187</v>
      </c>
      <c r="H8" s="8" t="s">
        <v>1035</v>
      </c>
      <c r="I8" s="8">
        <v>1145</v>
      </c>
      <c r="J8" s="29"/>
      <c r="K8" s="19" t="str">
        <f t="shared" si="1"/>
        <v>Y</v>
      </c>
      <c r="L8" s="20">
        <f t="shared" si="2"/>
        <v>0.1188</v>
      </c>
      <c r="M8" s="21" t="str">
        <f t="shared" si="3"/>
        <v>B</v>
      </c>
      <c r="N8" s="22">
        <f t="shared" si="4"/>
        <v>6.7520000000000011E-2</v>
      </c>
      <c r="O8" s="23">
        <f t="shared" si="10"/>
        <v>5.1279999999999992E-2</v>
      </c>
      <c r="P8" s="23">
        <f t="shared" si="11"/>
        <v>0.18632000000000001</v>
      </c>
      <c r="Q8" s="27"/>
      <c r="R8" s="24">
        <f>IF($K8="N","",IF($K8="Y",VLOOKUP($A8,'Run1-1'!$A:$J,3,FALSE)))</f>
        <v>0.1105</v>
      </c>
      <c r="S8" s="25" t="str">
        <f t="shared" si="12"/>
        <v>Y</v>
      </c>
      <c r="T8" s="27"/>
      <c r="U8" s="24">
        <f>IF($K8="N","",IF($K8="Y",VLOOKUP($A8,'Run1-3'!$A:$J,3,FALSE)))</f>
        <v>0.10059999999999999</v>
      </c>
      <c r="V8" s="25" t="str">
        <f t="shared" si="13"/>
        <v>Y</v>
      </c>
      <c r="W8" s="27"/>
      <c r="X8" s="25" t="str">
        <f t="shared" si="14"/>
        <v>Y</v>
      </c>
    </row>
    <row r="9" spans="1:25" ht="15" customHeight="1" x14ac:dyDescent="0.3">
      <c r="A9" s="12" t="str">
        <f t="shared" si="0"/>
        <v>1-115252267-T</v>
      </c>
      <c r="B9" s="11" t="s">
        <v>131</v>
      </c>
      <c r="C9" s="6">
        <v>0.01</v>
      </c>
      <c r="D9" s="6"/>
      <c r="E9" s="6">
        <v>1</v>
      </c>
      <c r="F9" s="6">
        <v>115252267</v>
      </c>
      <c r="G9" s="6" t="s">
        <v>125</v>
      </c>
      <c r="H9" s="6" t="s">
        <v>1177</v>
      </c>
      <c r="I9" s="6">
        <v>1295</v>
      </c>
      <c r="K9" s="19" t="str">
        <f t="shared" si="1"/>
        <v>N</v>
      </c>
      <c r="L9" s="20" t="str">
        <f t="shared" si="2"/>
        <v/>
      </c>
      <c r="M9" s="21" t="str">
        <f t="shared" si="3"/>
        <v/>
      </c>
      <c r="N9" s="22" t="str">
        <f t="shared" si="4"/>
        <v>N/A</v>
      </c>
      <c r="O9" s="23" t="str">
        <f t="shared" si="10"/>
        <v/>
      </c>
      <c r="P9" s="23" t="str">
        <f t="shared" si="11"/>
        <v/>
      </c>
      <c r="Q9" s="27"/>
      <c r="R9" s="24" t="str">
        <f>IF($K9="N","",IF($K9="Y",VLOOKUP($A9,'Run1-1'!$A:$J,3,FALSE)))</f>
        <v/>
      </c>
      <c r="S9" s="25" t="str">
        <f t="shared" si="12"/>
        <v/>
      </c>
      <c r="T9" s="27"/>
      <c r="U9" s="24" t="str">
        <f>IF($K9="N","",IF($K9="Y",VLOOKUP($A9,'Run1-3'!$A:$J,3,FALSE)))</f>
        <v/>
      </c>
      <c r="V9" s="25" t="str">
        <f t="shared" si="13"/>
        <v/>
      </c>
      <c r="W9" s="27"/>
      <c r="X9" s="25" t="str">
        <f t="shared" si="14"/>
        <v>N/A</v>
      </c>
    </row>
    <row r="10" spans="1:25" ht="15" customHeight="1" x14ac:dyDescent="0.3">
      <c r="A10" s="12" t="str">
        <f t="shared" si="0"/>
        <v>1-115256508-T</v>
      </c>
      <c r="B10" s="11" t="s">
        <v>349</v>
      </c>
      <c r="C10" s="6">
        <v>1.11E-2</v>
      </c>
      <c r="D10" s="6" t="s">
        <v>516</v>
      </c>
      <c r="E10" s="6">
        <v>1</v>
      </c>
      <c r="F10" s="6">
        <v>115256508</v>
      </c>
      <c r="G10" s="6" t="s">
        <v>125</v>
      </c>
      <c r="H10" s="6" t="s">
        <v>1177</v>
      </c>
      <c r="I10" s="6">
        <v>902</v>
      </c>
      <c r="K10" s="19" t="str">
        <f t="shared" si="1"/>
        <v>N</v>
      </c>
      <c r="L10" s="20" t="str">
        <f t="shared" si="2"/>
        <v/>
      </c>
      <c r="M10" s="21" t="str">
        <f t="shared" si="3"/>
        <v/>
      </c>
      <c r="N10" s="22" t="str">
        <f t="shared" si="4"/>
        <v>N/A</v>
      </c>
      <c r="O10" s="23" t="str">
        <f t="shared" si="10"/>
        <v/>
      </c>
      <c r="P10" s="23" t="str">
        <f t="shared" si="11"/>
        <v/>
      </c>
      <c r="Q10" s="27"/>
      <c r="R10" s="24" t="str">
        <f>IF($K10="N","",IF($K10="Y",VLOOKUP($A10,'Run1-1'!$A:$J,3,FALSE)))</f>
        <v/>
      </c>
      <c r="S10" s="25" t="str">
        <f t="shared" si="12"/>
        <v/>
      </c>
      <c r="T10" s="27"/>
      <c r="U10" s="24" t="str">
        <f>IF($K10="N","",IF($K10="Y",VLOOKUP($A10,'Run1-3'!$A:$J,3,FALSE)))</f>
        <v/>
      </c>
      <c r="V10" s="25" t="str">
        <f t="shared" si="13"/>
        <v/>
      </c>
      <c r="W10" s="27"/>
      <c r="X10" s="25" t="str">
        <f t="shared" si="14"/>
        <v>N/A</v>
      </c>
    </row>
    <row r="11" spans="1:25" ht="15" customHeight="1" x14ac:dyDescent="0.3">
      <c r="A11" s="12" t="str">
        <f t="shared" si="0"/>
        <v>1-115256532-T</v>
      </c>
      <c r="B11" s="11" t="s">
        <v>563</v>
      </c>
      <c r="C11" s="6">
        <v>1.06E-2</v>
      </c>
      <c r="D11" s="6" t="s">
        <v>1385</v>
      </c>
      <c r="E11" s="6">
        <v>1</v>
      </c>
      <c r="F11" s="6">
        <v>115256532</v>
      </c>
      <c r="G11" s="6" t="s">
        <v>125</v>
      </c>
      <c r="H11" s="6" t="s">
        <v>1177</v>
      </c>
      <c r="I11" s="6">
        <v>1037</v>
      </c>
      <c r="K11" s="19" t="str">
        <f t="shared" si="1"/>
        <v>N</v>
      </c>
      <c r="L11" s="20" t="str">
        <f t="shared" si="2"/>
        <v/>
      </c>
      <c r="M11" s="21" t="str">
        <f t="shared" si="3"/>
        <v/>
      </c>
      <c r="N11" s="22" t="str">
        <f t="shared" si="4"/>
        <v>N/A</v>
      </c>
      <c r="O11" s="23" t="str">
        <f t="shared" si="10"/>
        <v/>
      </c>
      <c r="P11" s="23" t="str">
        <f t="shared" si="11"/>
        <v/>
      </c>
      <c r="Q11" s="27"/>
      <c r="R11" s="24" t="str">
        <f>IF($K11="N","",IF($K11="Y",VLOOKUP($A11,'Run1-1'!$A:$J,3,FALSE)))</f>
        <v/>
      </c>
      <c r="S11" s="25" t="str">
        <f t="shared" si="12"/>
        <v/>
      </c>
      <c r="T11" s="27"/>
      <c r="U11" s="24" t="str">
        <f>IF($K11="N","",IF($K11="Y",VLOOKUP($A11,'Run1-3'!$A:$J,3,FALSE)))</f>
        <v/>
      </c>
      <c r="V11" s="25" t="str">
        <f t="shared" si="13"/>
        <v/>
      </c>
      <c r="W11" s="27"/>
      <c r="X11" s="25" t="str">
        <f t="shared" si="14"/>
        <v>N/A</v>
      </c>
    </row>
    <row r="12" spans="1:25" ht="15" customHeight="1" x14ac:dyDescent="0.3">
      <c r="A12" s="12" t="str">
        <f t="shared" si="0"/>
        <v>1-115256542-T</v>
      </c>
      <c r="B12" s="11" t="s">
        <v>523</v>
      </c>
      <c r="C12" s="6">
        <v>1.24E-2</v>
      </c>
      <c r="D12" s="6" t="s">
        <v>516</v>
      </c>
      <c r="E12" s="6">
        <v>1</v>
      </c>
      <c r="F12" s="6">
        <v>115256542</v>
      </c>
      <c r="G12" s="6" t="s">
        <v>125</v>
      </c>
      <c r="H12" s="6" t="s">
        <v>1177</v>
      </c>
      <c r="I12" s="6">
        <v>1048</v>
      </c>
      <c r="K12" s="19" t="str">
        <f t="shared" si="1"/>
        <v>N</v>
      </c>
      <c r="L12" s="20" t="str">
        <f t="shared" si="2"/>
        <v/>
      </c>
      <c r="M12" s="21" t="str">
        <f t="shared" si="3"/>
        <v/>
      </c>
      <c r="N12" s="22" t="str">
        <f t="shared" si="4"/>
        <v>N/A</v>
      </c>
      <c r="O12" s="23" t="str">
        <f t="shared" si="10"/>
        <v/>
      </c>
      <c r="P12" s="23" t="str">
        <f t="shared" si="11"/>
        <v/>
      </c>
      <c r="Q12" s="27"/>
      <c r="R12" s="24" t="str">
        <f>IF($K12="N","",IF($K12="Y",VLOOKUP($A12,'Run1-1'!$A:$J,3,FALSE)))</f>
        <v/>
      </c>
      <c r="S12" s="25" t="str">
        <f t="shared" si="12"/>
        <v/>
      </c>
      <c r="T12" s="27"/>
      <c r="U12" s="24" t="str">
        <f>IF($K12="N","",IF($K12="Y",VLOOKUP($A12,'Run1-3'!$A:$J,3,FALSE)))</f>
        <v/>
      </c>
      <c r="V12" s="25" t="str">
        <f t="shared" si="13"/>
        <v/>
      </c>
      <c r="W12" s="27"/>
      <c r="X12" s="25" t="str">
        <f t="shared" si="14"/>
        <v>N/A</v>
      </c>
    </row>
    <row r="13" spans="1:25" ht="15" customHeight="1" x14ac:dyDescent="0.3">
      <c r="A13" s="12" t="str">
        <f t="shared" si="0"/>
        <v>1-115256572-T</v>
      </c>
      <c r="B13" s="11" t="s">
        <v>740</v>
      </c>
      <c r="C13" s="6">
        <v>1.66E-2</v>
      </c>
      <c r="D13" s="6" t="s">
        <v>516</v>
      </c>
      <c r="E13" s="6">
        <v>1</v>
      </c>
      <c r="F13" s="6">
        <v>115256572</v>
      </c>
      <c r="G13" s="6" t="s">
        <v>125</v>
      </c>
      <c r="H13" s="6" t="s">
        <v>1177</v>
      </c>
      <c r="I13" s="6">
        <v>1082</v>
      </c>
      <c r="K13" s="19" t="str">
        <f t="shared" si="1"/>
        <v>N</v>
      </c>
      <c r="L13" s="20" t="str">
        <f t="shared" si="2"/>
        <v/>
      </c>
      <c r="M13" s="21" t="str">
        <f t="shared" si="3"/>
        <v/>
      </c>
      <c r="N13" s="22" t="str">
        <f t="shared" si="4"/>
        <v>N/A</v>
      </c>
      <c r="O13" s="23" t="str">
        <f t="shared" si="10"/>
        <v/>
      </c>
      <c r="P13" s="23" t="str">
        <f t="shared" si="11"/>
        <v/>
      </c>
      <c r="Q13" s="27"/>
      <c r="R13" s="24" t="str">
        <f>IF($K13="N","",IF($K13="Y",VLOOKUP($A13,'Run1-1'!$A:$J,3,FALSE)))</f>
        <v/>
      </c>
      <c r="S13" s="25" t="str">
        <f t="shared" si="12"/>
        <v/>
      </c>
      <c r="T13" s="27"/>
      <c r="U13" s="24" t="str">
        <f>IF($K13="N","",IF($K13="Y",VLOOKUP($A13,'Run1-3'!$A:$J,3,FALSE)))</f>
        <v/>
      </c>
      <c r="V13" s="25" t="str">
        <f t="shared" si="13"/>
        <v/>
      </c>
      <c r="W13" s="27"/>
      <c r="X13" s="25" t="str">
        <f t="shared" si="14"/>
        <v>N/A</v>
      </c>
    </row>
    <row r="14" spans="1:25" s="3" customFormat="1" ht="15" customHeight="1" x14ac:dyDescent="0.3">
      <c r="A14" s="12" t="str">
        <f t="shared" si="0"/>
        <v>1-115256582-T+TGTTTC</v>
      </c>
      <c r="B14" s="9" t="s">
        <v>962</v>
      </c>
      <c r="C14" s="9">
        <v>1.72E-2</v>
      </c>
      <c r="D14" s="9" t="s">
        <v>516</v>
      </c>
      <c r="E14" s="9">
        <v>1</v>
      </c>
      <c r="F14" s="9">
        <v>115256582</v>
      </c>
      <c r="G14" s="9" t="s">
        <v>1177</v>
      </c>
      <c r="H14" s="9" t="s">
        <v>261</v>
      </c>
      <c r="I14" s="9">
        <v>1045</v>
      </c>
      <c r="J14" s="30"/>
      <c r="K14" s="19" t="str">
        <f t="shared" si="1"/>
        <v>N</v>
      </c>
      <c r="L14" s="20" t="str">
        <f t="shared" si="2"/>
        <v/>
      </c>
      <c r="M14" s="21" t="str">
        <f t="shared" si="3"/>
        <v/>
      </c>
      <c r="N14" s="22" t="str">
        <f t="shared" si="4"/>
        <v>N/A</v>
      </c>
      <c r="O14" s="23" t="str">
        <f t="shared" si="10"/>
        <v/>
      </c>
      <c r="P14" s="23" t="str">
        <f t="shared" si="11"/>
        <v/>
      </c>
      <c r="Q14" s="27"/>
      <c r="R14" s="24" t="str">
        <f>IF($K14="N","",IF($K14="Y",VLOOKUP($A14,'Run1-1'!$A:$J,3,FALSE)))</f>
        <v/>
      </c>
      <c r="S14" s="25" t="str">
        <f t="shared" si="12"/>
        <v/>
      </c>
      <c r="T14" s="27"/>
      <c r="U14" s="24" t="str">
        <f>IF($K14="N","",IF($K14="Y",VLOOKUP($A14,'Run1-3'!$A:$J,3,FALSE)))</f>
        <v/>
      </c>
      <c r="V14" s="25" t="str">
        <f t="shared" si="13"/>
        <v/>
      </c>
      <c r="W14" s="27"/>
      <c r="X14" s="25" t="str">
        <f t="shared" si="14"/>
        <v>N/A</v>
      </c>
    </row>
    <row r="15" spans="1:25" ht="15" customHeight="1" x14ac:dyDescent="0.3">
      <c r="A15" s="12" t="str">
        <f t="shared" si="0"/>
        <v>1-115258697-T</v>
      </c>
      <c r="B15" s="11" t="s">
        <v>1186</v>
      </c>
      <c r="C15" s="6">
        <v>1.35E-2</v>
      </c>
      <c r="D15" s="6"/>
      <c r="E15" s="6">
        <v>1</v>
      </c>
      <c r="F15" s="6">
        <v>115258697</v>
      </c>
      <c r="G15" s="6" t="s">
        <v>125</v>
      </c>
      <c r="H15" s="6" t="s">
        <v>1177</v>
      </c>
      <c r="I15" s="6">
        <v>1039</v>
      </c>
      <c r="K15" s="19" t="str">
        <f t="shared" si="1"/>
        <v>N</v>
      </c>
      <c r="L15" s="20" t="str">
        <f t="shared" si="2"/>
        <v/>
      </c>
      <c r="M15" s="21" t="str">
        <f t="shared" si="3"/>
        <v/>
      </c>
      <c r="N15" s="22" t="str">
        <f t="shared" si="4"/>
        <v>N/A</v>
      </c>
      <c r="O15" s="23" t="str">
        <f t="shared" si="10"/>
        <v/>
      </c>
      <c r="P15" s="23" t="str">
        <f t="shared" si="11"/>
        <v/>
      </c>
      <c r="Q15" s="27"/>
      <c r="R15" s="24" t="str">
        <f>IF($K15="N","",IF($K15="Y",VLOOKUP($A15,'Run1-1'!$A:$J,3,FALSE)))</f>
        <v/>
      </c>
      <c r="S15" s="25" t="str">
        <f t="shared" si="12"/>
        <v/>
      </c>
      <c r="T15" s="27"/>
      <c r="U15" s="24" t="str">
        <f>IF($K15="N","",IF($K15="Y",VLOOKUP($A15,'Run1-3'!$A:$J,3,FALSE)))</f>
        <v/>
      </c>
      <c r="V15" s="25" t="str">
        <f t="shared" si="13"/>
        <v/>
      </c>
      <c r="W15" s="27"/>
      <c r="X15" s="25" t="str">
        <f t="shared" si="14"/>
        <v>N/A</v>
      </c>
    </row>
    <row r="16" spans="1:25" s="1" customFormat="1" ht="15" customHeight="1" x14ac:dyDescent="0.3">
      <c r="A16" s="12" t="str">
        <f t="shared" si="0"/>
        <v>2-29432628-A-G</v>
      </c>
      <c r="B16" s="7" t="s">
        <v>390</v>
      </c>
      <c r="C16" s="7">
        <v>4.8399999999999999E-2</v>
      </c>
      <c r="D16" s="7" t="s">
        <v>385</v>
      </c>
      <c r="E16" s="7">
        <v>2</v>
      </c>
      <c r="F16" s="7">
        <v>29432628</v>
      </c>
      <c r="G16" s="7" t="s">
        <v>1082</v>
      </c>
      <c r="H16" s="7" t="s">
        <v>801</v>
      </c>
      <c r="I16" s="7">
        <v>723</v>
      </c>
      <c r="J16" s="31"/>
      <c r="K16" s="19" t="str">
        <f t="shared" si="1"/>
        <v>N</v>
      </c>
      <c r="L16" s="20" t="str">
        <f t="shared" si="2"/>
        <v/>
      </c>
      <c r="M16" s="21" t="str">
        <f t="shared" si="3"/>
        <v/>
      </c>
      <c r="N16" s="22" t="str">
        <f t="shared" si="4"/>
        <v>N/A</v>
      </c>
      <c r="O16" s="23" t="str">
        <f t="shared" si="10"/>
        <v/>
      </c>
      <c r="P16" s="23" t="str">
        <f t="shared" si="11"/>
        <v/>
      </c>
      <c r="Q16" s="27"/>
      <c r="R16" s="24" t="str">
        <f>IF($K16="N","",IF($K16="Y",VLOOKUP($A16,'Run1-1'!$A:$J,3,FALSE)))</f>
        <v/>
      </c>
      <c r="S16" s="25" t="str">
        <f t="shared" si="12"/>
        <v/>
      </c>
      <c r="T16" s="27"/>
      <c r="U16" s="24" t="str">
        <f>IF($K16="N","",IF($K16="Y",VLOOKUP($A16,'Run1-3'!$A:$J,3,FALSE)))</f>
        <v/>
      </c>
      <c r="V16" s="25" t="str">
        <f t="shared" si="13"/>
        <v/>
      </c>
      <c r="W16" s="27"/>
      <c r="X16" s="25" t="str">
        <f t="shared" si="14"/>
        <v>N/A</v>
      </c>
    </row>
    <row r="17" spans="1:24" s="4" customFormat="1" ht="15" customHeight="1" x14ac:dyDescent="0.3">
      <c r="A17" s="12" t="str">
        <f t="shared" si="0"/>
        <v>2-29432629-A</v>
      </c>
      <c r="B17" s="10" t="s">
        <v>604</v>
      </c>
      <c r="C17" s="10">
        <v>2.76E-2</v>
      </c>
      <c r="D17" s="10"/>
      <c r="E17" s="10">
        <v>2</v>
      </c>
      <c r="F17" s="10">
        <v>29432629</v>
      </c>
      <c r="G17" s="10" t="s">
        <v>187</v>
      </c>
      <c r="H17" s="10" t="s">
        <v>1082</v>
      </c>
      <c r="I17" s="10">
        <v>507</v>
      </c>
      <c r="J17" s="32"/>
      <c r="K17" s="19" t="str">
        <f t="shared" si="1"/>
        <v>N</v>
      </c>
      <c r="L17" s="20" t="str">
        <f t="shared" si="2"/>
        <v/>
      </c>
      <c r="M17" s="21" t="str">
        <f t="shared" si="3"/>
        <v/>
      </c>
      <c r="N17" s="22" t="str">
        <f t="shared" si="4"/>
        <v>N/A</v>
      </c>
      <c r="O17" s="23" t="str">
        <f t="shared" si="10"/>
        <v/>
      </c>
      <c r="P17" s="23" t="str">
        <f t="shared" si="11"/>
        <v/>
      </c>
      <c r="Q17" s="27"/>
      <c r="R17" s="24" t="str">
        <f>IF($K17="N","",IF($K17="Y",VLOOKUP($A17,'Run1-1'!$A:$J,3,FALSE)))</f>
        <v/>
      </c>
      <c r="S17" s="25" t="str">
        <f t="shared" si="12"/>
        <v/>
      </c>
      <c r="T17" s="27"/>
      <c r="U17" s="24" t="str">
        <f>IF($K17="N","",IF($K17="Y",VLOOKUP($A17,'Run1-3'!$A:$J,3,FALSE)))</f>
        <v/>
      </c>
      <c r="V17" s="25" t="str">
        <f t="shared" si="13"/>
        <v/>
      </c>
      <c r="W17" s="27"/>
      <c r="X17" s="25" t="str">
        <f t="shared" si="14"/>
        <v>N/A</v>
      </c>
    </row>
    <row r="18" spans="1:24" ht="15" customHeight="1" x14ac:dyDescent="0.3">
      <c r="A18" s="12" t="str">
        <f t="shared" si="0"/>
        <v>2-29443610-C+C</v>
      </c>
      <c r="B18" s="11" t="s">
        <v>823</v>
      </c>
      <c r="C18" s="6">
        <v>1.17E-2</v>
      </c>
      <c r="D18" s="6"/>
      <c r="E18" s="6">
        <v>2</v>
      </c>
      <c r="F18" s="6">
        <v>29443610</v>
      </c>
      <c r="G18" s="6" t="s">
        <v>125</v>
      </c>
      <c r="H18" s="6" t="s">
        <v>808</v>
      </c>
      <c r="I18" s="6">
        <v>429</v>
      </c>
      <c r="K18" s="19" t="str">
        <f t="shared" si="1"/>
        <v>N</v>
      </c>
      <c r="L18" s="20" t="str">
        <f t="shared" si="2"/>
        <v/>
      </c>
      <c r="M18" s="21" t="str">
        <f t="shared" si="3"/>
        <v/>
      </c>
      <c r="N18" s="22" t="str">
        <f t="shared" si="4"/>
        <v>N/A</v>
      </c>
      <c r="O18" s="23" t="str">
        <f t="shared" si="10"/>
        <v/>
      </c>
      <c r="P18" s="23" t="str">
        <f t="shared" si="11"/>
        <v/>
      </c>
      <c r="Q18" s="27"/>
      <c r="R18" s="24" t="str">
        <f>IF($K18="N","",IF($K18="Y",VLOOKUP($A18,'Run1-1'!$A:$J,3,FALSE)))</f>
        <v/>
      </c>
      <c r="S18" s="25" t="str">
        <f t="shared" si="12"/>
        <v/>
      </c>
      <c r="T18" s="27"/>
      <c r="U18" s="24" t="str">
        <f>IF($K18="N","",IF($K18="Y",VLOOKUP($A18,'Run1-3'!$A:$J,3,FALSE)))</f>
        <v/>
      </c>
      <c r="V18" s="25" t="str">
        <f t="shared" si="13"/>
        <v/>
      </c>
      <c r="W18" s="27"/>
      <c r="X18" s="25" t="str">
        <f t="shared" si="14"/>
        <v>N/A</v>
      </c>
    </row>
    <row r="19" spans="1:24" ht="15" customHeight="1" x14ac:dyDescent="0.3">
      <c r="A19" s="12" t="str">
        <f t="shared" si="0"/>
        <v>2-29443616-C-C</v>
      </c>
      <c r="B19" s="11" t="s">
        <v>1050</v>
      </c>
      <c r="C19" s="6">
        <v>1.7999999999999999E-2</v>
      </c>
      <c r="D19" s="6"/>
      <c r="E19" s="6">
        <v>2</v>
      </c>
      <c r="F19" s="6">
        <v>29443616</v>
      </c>
      <c r="G19" s="6" t="s">
        <v>125</v>
      </c>
      <c r="H19" s="6" t="s">
        <v>834</v>
      </c>
      <c r="I19" s="6">
        <v>445</v>
      </c>
      <c r="K19" s="19" t="str">
        <f t="shared" si="1"/>
        <v>N</v>
      </c>
      <c r="L19" s="20" t="str">
        <f t="shared" si="2"/>
        <v/>
      </c>
      <c r="M19" s="21" t="str">
        <f t="shared" si="3"/>
        <v/>
      </c>
      <c r="N19" s="22" t="str">
        <f t="shared" si="4"/>
        <v>N/A</v>
      </c>
      <c r="O19" s="23" t="str">
        <f t="shared" si="10"/>
        <v/>
      </c>
      <c r="P19" s="23" t="str">
        <f t="shared" si="11"/>
        <v/>
      </c>
      <c r="Q19" s="27"/>
      <c r="R19" s="24" t="str">
        <f>IF($K19="N","",IF($K19="Y",VLOOKUP($A19,'Run1-1'!$A:$J,3,FALSE)))</f>
        <v/>
      </c>
      <c r="S19" s="25" t="str">
        <f t="shared" si="12"/>
        <v/>
      </c>
      <c r="T19" s="27"/>
      <c r="U19" s="24" t="str">
        <f>IF($K19="N","",IF($K19="Y",VLOOKUP($A19,'Run1-3'!$A:$J,3,FALSE)))</f>
        <v/>
      </c>
      <c r="V19" s="25" t="str">
        <f t="shared" si="13"/>
        <v/>
      </c>
      <c r="W19" s="27"/>
      <c r="X19" s="25" t="str">
        <f t="shared" si="14"/>
        <v>N/A</v>
      </c>
    </row>
    <row r="20" spans="1:24" s="2" customFormat="1" ht="15" customHeight="1" x14ac:dyDescent="0.3">
      <c r="A20" s="12" t="str">
        <f t="shared" si="0"/>
        <v>2-29443617-C+C</v>
      </c>
      <c r="B20" s="8" t="s">
        <v>456</v>
      </c>
      <c r="C20" s="8">
        <v>9.1899999999999996E-2</v>
      </c>
      <c r="D20" s="8" t="s">
        <v>996</v>
      </c>
      <c r="E20" s="8">
        <v>2</v>
      </c>
      <c r="F20" s="8">
        <v>29443617</v>
      </c>
      <c r="G20" s="8" t="s">
        <v>125</v>
      </c>
      <c r="H20" s="8" t="s">
        <v>808</v>
      </c>
      <c r="I20" s="8">
        <v>283</v>
      </c>
      <c r="J20" s="29"/>
      <c r="K20" s="19" t="str">
        <f t="shared" si="1"/>
        <v>Y</v>
      </c>
      <c r="L20" s="20">
        <f t="shared" si="2"/>
        <v>9.1899999999999996E-2</v>
      </c>
      <c r="M20" s="21" t="str">
        <f t="shared" si="3"/>
        <v>A</v>
      </c>
      <c r="N20" s="22">
        <f t="shared" si="4"/>
        <v>6.5949999999999995E-2</v>
      </c>
      <c r="O20" s="23">
        <f t="shared" si="10"/>
        <v>2.5950000000000001E-2</v>
      </c>
      <c r="P20" s="23">
        <f t="shared" si="11"/>
        <v>0.15784999999999999</v>
      </c>
      <c r="Q20" s="27"/>
      <c r="R20" s="24">
        <f>IF($K20="N","",IF($K20="Y",VLOOKUP($A20,'Run1-1'!$A:$J,3,FALSE)))</f>
        <v>6.2300000000000001E-2</v>
      </c>
      <c r="S20" s="25" t="str">
        <f t="shared" si="12"/>
        <v>Y</v>
      </c>
      <c r="T20" s="27"/>
      <c r="U20" s="24">
        <f>IF($K20="N","",IF($K20="Y",VLOOKUP($A20,'Run1-3'!$A:$J,3,FALSE)))</f>
        <v>0.1154</v>
      </c>
      <c r="V20" s="25" t="str">
        <f t="shared" si="13"/>
        <v>Y</v>
      </c>
      <c r="W20" s="27"/>
      <c r="X20" s="25" t="str">
        <f t="shared" si="14"/>
        <v>Y</v>
      </c>
    </row>
    <row r="21" spans="1:24" ht="15" customHeight="1" x14ac:dyDescent="0.3">
      <c r="A21" s="12" t="str">
        <f t="shared" si="0"/>
        <v>2-29443634-A</v>
      </c>
      <c r="B21" s="11" t="s">
        <v>665</v>
      </c>
      <c r="C21" s="6">
        <v>2.4799999999999999E-2</v>
      </c>
      <c r="D21" s="6"/>
      <c r="E21" s="6">
        <v>2</v>
      </c>
      <c r="F21" s="6">
        <v>29443634</v>
      </c>
      <c r="G21" s="6" t="s">
        <v>187</v>
      </c>
      <c r="H21" s="6" t="s">
        <v>1082</v>
      </c>
      <c r="I21" s="6">
        <v>483</v>
      </c>
      <c r="K21" s="19" t="str">
        <f t="shared" si="1"/>
        <v>N</v>
      </c>
      <c r="L21" s="20" t="str">
        <f t="shared" si="2"/>
        <v/>
      </c>
      <c r="M21" s="21" t="str">
        <f t="shared" si="3"/>
        <v/>
      </c>
      <c r="N21" s="22" t="str">
        <f t="shared" si="4"/>
        <v>N/A</v>
      </c>
      <c r="O21" s="23" t="str">
        <f t="shared" si="10"/>
        <v/>
      </c>
      <c r="P21" s="23" t="str">
        <f t="shared" si="11"/>
        <v/>
      </c>
      <c r="Q21" s="27"/>
      <c r="R21" s="24" t="str">
        <f>IF($K21="N","",IF($K21="Y",VLOOKUP($A21,'Run1-1'!$A:$J,3,FALSE)))</f>
        <v/>
      </c>
      <c r="S21" s="25" t="str">
        <f t="shared" si="12"/>
        <v/>
      </c>
      <c r="T21" s="27"/>
      <c r="U21" s="24" t="str">
        <f>IF($K21="N","",IF($K21="Y",VLOOKUP($A21,'Run1-3'!$A:$J,3,FALSE)))</f>
        <v/>
      </c>
      <c r="V21" s="25" t="str">
        <f t="shared" si="13"/>
        <v/>
      </c>
      <c r="W21" s="27"/>
      <c r="X21" s="25" t="str">
        <f t="shared" si="14"/>
        <v>N/A</v>
      </c>
    </row>
    <row r="22" spans="1:24" ht="15" customHeight="1" x14ac:dyDescent="0.3">
      <c r="A22" s="12" t="str">
        <f t="shared" si="0"/>
        <v>2-29443635-A</v>
      </c>
      <c r="B22" s="11" t="s">
        <v>51</v>
      </c>
      <c r="C22" s="6">
        <v>1.44E-2</v>
      </c>
      <c r="D22" s="6"/>
      <c r="E22" s="6">
        <v>2</v>
      </c>
      <c r="F22" s="6">
        <v>29443635</v>
      </c>
      <c r="G22" s="6" t="s">
        <v>187</v>
      </c>
      <c r="H22" s="6" t="s">
        <v>1082</v>
      </c>
      <c r="I22" s="6">
        <v>486</v>
      </c>
      <c r="K22" s="19" t="str">
        <f t="shared" si="1"/>
        <v>N</v>
      </c>
      <c r="L22" s="20" t="str">
        <f t="shared" si="2"/>
        <v/>
      </c>
      <c r="M22" s="21" t="str">
        <f t="shared" si="3"/>
        <v/>
      </c>
      <c r="N22" s="22" t="str">
        <f t="shared" si="4"/>
        <v>N/A</v>
      </c>
      <c r="O22" s="23" t="str">
        <f t="shared" si="10"/>
        <v/>
      </c>
      <c r="P22" s="23" t="str">
        <f t="shared" si="11"/>
        <v/>
      </c>
      <c r="Q22" s="27"/>
      <c r="R22" s="24" t="str">
        <f>IF($K22="N","",IF($K22="Y",VLOOKUP($A22,'Run1-1'!$A:$J,3,FALSE)))</f>
        <v/>
      </c>
      <c r="S22" s="25" t="str">
        <f t="shared" si="12"/>
        <v/>
      </c>
      <c r="T22" s="27"/>
      <c r="U22" s="24" t="str">
        <f>IF($K22="N","",IF($K22="Y",VLOOKUP($A22,'Run1-3'!$A:$J,3,FALSE)))</f>
        <v/>
      </c>
      <c r="V22" s="25" t="str">
        <f t="shared" si="13"/>
        <v/>
      </c>
      <c r="W22" s="27"/>
      <c r="X22" s="25" t="str">
        <f t="shared" si="14"/>
        <v>N/A</v>
      </c>
    </row>
    <row r="23" spans="1:24" ht="15" customHeight="1" x14ac:dyDescent="0.3">
      <c r="A23" s="12" t="str">
        <f t="shared" si="0"/>
        <v>2-29443638-A</v>
      </c>
      <c r="B23" s="11" t="s">
        <v>847</v>
      </c>
      <c r="C23" s="6">
        <v>1.6299999999999999E-2</v>
      </c>
      <c r="D23" s="6"/>
      <c r="E23" s="6">
        <v>2</v>
      </c>
      <c r="F23" s="6">
        <v>29443638</v>
      </c>
      <c r="G23" s="6" t="s">
        <v>187</v>
      </c>
      <c r="H23" s="6" t="s">
        <v>1082</v>
      </c>
      <c r="I23" s="6">
        <v>491</v>
      </c>
      <c r="K23" s="19" t="str">
        <f t="shared" si="1"/>
        <v>N</v>
      </c>
      <c r="L23" s="20" t="str">
        <f t="shared" si="2"/>
        <v/>
      </c>
      <c r="M23" s="21" t="str">
        <f t="shared" si="3"/>
        <v/>
      </c>
      <c r="N23" s="22" t="str">
        <f t="shared" si="4"/>
        <v>N/A</v>
      </c>
      <c r="O23" s="23" t="str">
        <f t="shared" si="10"/>
        <v/>
      </c>
      <c r="P23" s="23" t="str">
        <f t="shared" si="11"/>
        <v/>
      </c>
      <c r="Q23" s="27"/>
      <c r="R23" s="24" t="str">
        <f>IF($K23="N","",IF($K23="Y",VLOOKUP($A23,'Run1-1'!$A:$J,3,FALSE)))</f>
        <v/>
      </c>
      <c r="S23" s="25" t="str">
        <f t="shared" si="12"/>
        <v/>
      </c>
      <c r="T23" s="27"/>
      <c r="U23" s="24" t="str">
        <f>IF($K23="N","",IF($K23="Y",VLOOKUP($A23,'Run1-3'!$A:$J,3,FALSE)))</f>
        <v/>
      </c>
      <c r="V23" s="25" t="str">
        <f t="shared" si="13"/>
        <v/>
      </c>
      <c r="W23" s="27"/>
      <c r="X23" s="25" t="str">
        <f t="shared" si="14"/>
        <v>N/A</v>
      </c>
    </row>
    <row r="24" spans="1:24" s="1" customFormat="1" ht="15" customHeight="1" x14ac:dyDescent="0.3">
      <c r="A24" s="12" t="str">
        <f t="shared" si="0"/>
        <v>2-29443683-G-T</v>
      </c>
      <c r="B24" s="7" t="s">
        <v>1073</v>
      </c>
      <c r="C24" s="7">
        <v>0.12920000000000001</v>
      </c>
      <c r="D24" s="7"/>
      <c r="E24" s="7">
        <v>2</v>
      </c>
      <c r="F24" s="7">
        <v>29443683</v>
      </c>
      <c r="G24" s="7" t="s">
        <v>187</v>
      </c>
      <c r="H24" s="7" t="s">
        <v>680</v>
      </c>
      <c r="I24" s="7">
        <v>542</v>
      </c>
      <c r="J24" s="31"/>
      <c r="K24" s="19" t="str">
        <f t="shared" si="1"/>
        <v>Y</v>
      </c>
      <c r="L24" s="20">
        <f t="shared" si="2"/>
        <v>0.12920000000000001</v>
      </c>
      <c r="M24" s="21" t="str">
        <f t="shared" si="3"/>
        <v>B</v>
      </c>
      <c r="N24" s="22">
        <f t="shared" si="4"/>
        <v>7.1680000000000008E-2</v>
      </c>
      <c r="O24" s="23">
        <f t="shared" si="10"/>
        <v>5.7520000000000002E-2</v>
      </c>
      <c r="P24" s="23">
        <f t="shared" si="11"/>
        <v>0.20088</v>
      </c>
      <c r="Q24" s="27"/>
      <c r="R24" s="24">
        <f>IF($K24="N","",IF($K24="Y",VLOOKUP($A24,'Run1-1'!$A:$J,3,FALSE)))</f>
        <v>0.14119999999999999</v>
      </c>
      <c r="S24" s="25" t="str">
        <f t="shared" si="12"/>
        <v>Y</v>
      </c>
      <c r="T24" s="27"/>
      <c r="U24" s="24">
        <f>IF($K24="N","",IF($K24="Y",VLOOKUP($A24,'Run1-3'!$A:$J,3,FALSE)))</f>
        <v>0.13370000000000001</v>
      </c>
      <c r="V24" s="25" t="str">
        <f t="shared" si="13"/>
        <v>Y</v>
      </c>
      <c r="W24" s="27"/>
      <c r="X24" s="25" t="str">
        <f t="shared" si="14"/>
        <v>Y</v>
      </c>
    </row>
    <row r="25" spans="1:24" ht="15" customHeight="1" x14ac:dyDescent="0.3">
      <c r="A25" s="12" t="str">
        <f t="shared" si="0"/>
        <v>2-29443683-A</v>
      </c>
      <c r="B25" s="11" t="s">
        <v>1287</v>
      </c>
      <c r="C25" s="6">
        <v>1.66E-2</v>
      </c>
      <c r="D25" s="6"/>
      <c r="E25" s="6">
        <v>2</v>
      </c>
      <c r="F25" s="6">
        <v>29443683</v>
      </c>
      <c r="G25" s="6" t="s">
        <v>187</v>
      </c>
      <c r="H25" s="6" t="s">
        <v>1082</v>
      </c>
      <c r="I25" s="6">
        <v>542</v>
      </c>
      <c r="K25" s="19" t="str">
        <f t="shared" si="1"/>
        <v>N</v>
      </c>
      <c r="L25" s="20" t="str">
        <f t="shared" si="2"/>
        <v/>
      </c>
      <c r="M25" s="21" t="str">
        <f t="shared" si="3"/>
        <v/>
      </c>
      <c r="N25" s="22" t="str">
        <f t="shared" si="4"/>
        <v>N/A</v>
      </c>
      <c r="O25" s="23" t="str">
        <f t="shared" si="10"/>
        <v/>
      </c>
      <c r="P25" s="23" t="str">
        <f t="shared" si="11"/>
        <v/>
      </c>
      <c r="Q25" s="27"/>
      <c r="R25" s="24" t="str">
        <f>IF($K25="N","",IF($K25="Y",VLOOKUP($A25,'Run1-1'!$A:$J,3,FALSE)))</f>
        <v/>
      </c>
      <c r="S25" s="25" t="str">
        <f t="shared" si="12"/>
        <v/>
      </c>
      <c r="T25" s="27"/>
      <c r="U25" s="24" t="str">
        <f>IF($K25="N","",IF($K25="Y",VLOOKUP($A25,'Run1-3'!$A:$J,3,FALSE)))</f>
        <v/>
      </c>
      <c r="V25" s="25" t="str">
        <f t="shared" si="13"/>
        <v/>
      </c>
      <c r="W25" s="27"/>
      <c r="X25" s="25" t="str">
        <f t="shared" si="14"/>
        <v>N/A</v>
      </c>
    </row>
    <row r="26" spans="1:24" ht="15" customHeight="1" x14ac:dyDescent="0.3">
      <c r="A26" s="12" t="str">
        <f t="shared" si="0"/>
        <v>2-29443689-A</v>
      </c>
      <c r="B26" s="11" t="s">
        <v>113</v>
      </c>
      <c r="C26" s="6">
        <v>1.0500000000000001E-2</v>
      </c>
      <c r="D26" s="6"/>
      <c r="E26" s="6">
        <v>2</v>
      </c>
      <c r="F26" s="6">
        <v>29443689</v>
      </c>
      <c r="G26" s="6" t="s">
        <v>187</v>
      </c>
      <c r="H26" s="6" t="s">
        <v>1082</v>
      </c>
      <c r="I26" s="6">
        <v>571</v>
      </c>
      <c r="K26" s="19" t="str">
        <f t="shared" si="1"/>
        <v>N</v>
      </c>
      <c r="L26" s="20" t="str">
        <f t="shared" si="2"/>
        <v/>
      </c>
      <c r="M26" s="21" t="str">
        <f t="shared" si="3"/>
        <v/>
      </c>
      <c r="N26" s="22" t="str">
        <f t="shared" si="4"/>
        <v>N/A</v>
      </c>
      <c r="O26" s="23" t="str">
        <f t="shared" si="10"/>
        <v/>
      </c>
      <c r="P26" s="23" t="str">
        <f t="shared" si="11"/>
        <v/>
      </c>
      <c r="Q26" s="27"/>
      <c r="R26" s="24" t="str">
        <f>IF($K26="N","",IF($K26="Y",VLOOKUP($A26,'Run1-1'!$A:$J,3,FALSE)))</f>
        <v/>
      </c>
      <c r="S26" s="25" t="str">
        <f t="shared" si="12"/>
        <v/>
      </c>
      <c r="T26" s="27"/>
      <c r="U26" s="24" t="str">
        <f>IF($K26="N","",IF($K26="Y",VLOOKUP($A26,'Run1-3'!$A:$J,3,FALSE)))</f>
        <v/>
      </c>
      <c r="V26" s="25" t="str">
        <f t="shared" si="13"/>
        <v/>
      </c>
      <c r="W26" s="27"/>
      <c r="X26" s="25" t="str">
        <f t="shared" si="14"/>
        <v>N/A</v>
      </c>
    </row>
    <row r="27" spans="1:24" ht="15" customHeight="1" x14ac:dyDescent="0.3">
      <c r="A27" s="12" t="str">
        <f t="shared" si="0"/>
        <v>2-29443691-A</v>
      </c>
      <c r="B27" s="11" t="s">
        <v>916</v>
      </c>
      <c r="C27" s="6">
        <v>1.41E-2</v>
      </c>
      <c r="D27" s="6"/>
      <c r="E27" s="6">
        <v>2</v>
      </c>
      <c r="F27" s="6">
        <v>29443691</v>
      </c>
      <c r="G27" s="6" t="s">
        <v>187</v>
      </c>
      <c r="H27" s="6" t="s">
        <v>1082</v>
      </c>
      <c r="I27" s="6">
        <v>566</v>
      </c>
      <c r="K27" s="19" t="str">
        <f t="shared" si="1"/>
        <v>N</v>
      </c>
      <c r="L27" s="20" t="str">
        <f t="shared" si="2"/>
        <v/>
      </c>
      <c r="M27" s="21" t="str">
        <f t="shared" si="3"/>
        <v/>
      </c>
      <c r="N27" s="22" t="str">
        <f t="shared" si="4"/>
        <v>N/A</v>
      </c>
      <c r="O27" s="23" t="str">
        <f t="shared" si="10"/>
        <v/>
      </c>
      <c r="P27" s="23" t="str">
        <f t="shared" si="11"/>
        <v/>
      </c>
      <c r="Q27" s="27"/>
      <c r="R27" s="24" t="str">
        <f>IF($K27="N","",IF($K27="Y",VLOOKUP($A27,'Run1-1'!$A:$J,3,FALSE)))</f>
        <v/>
      </c>
      <c r="S27" s="25" t="str">
        <f t="shared" si="12"/>
        <v/>
      </c>
      <c r="T27" s="27"/>
      <c r="U27" s="24" t="str">
        <f>IF($K27="N","",IF($K27="Y",VLOOKUP($A27,'Run1-3'!$A:$J,3,FALSE)))</f>
        <v/>
      </c>
      <c r="V27" s="25" t="str">
        <f t="shared" si="13"/>
        <v/>
      </c>
      <c r="W27" s="27"/>
      <c r="X27" s="25" t="str">
        <f t="shared" si="14"/>
        <v>N/A</v>
      </c>
    </row>
    <row r="28" spans="1:24" ht="15" customHeight="1" x14ac:dyDescent="0.3">
      <c r="A28" s="12" t="str">
        <f t="shared" si="0"/>
        <v>2-209113116-T</v>
      </c>
      <c r="B28" s="11" t="s">
        <v>1135</v>
      </c>
      <c r="C28" s="6">
        <v>1.2999999999999999E-2</v>
      </c>
      <c r="D28" s="6"/>
      <c r="E28" s="6">
        <v>2</v>
      </c>
      <c r="F28" s="6">
        <v>209113116</v>
      </c>
      <c r="G28" s="6" t="s">
        <v>125</v>
      </c>
      <c r="H28" s="6" t="s">
        <v>1177</v>
      </c>
      <c r="I28" s="6">
        <v>1306</v>
      </c>
      <c r="K28" s="19" t="str">
        <f t="shared" si="1"/>
        <v>N</v>
      </c>
      <c r="L28" s="20" t="str">
        <f t="shared" si="2"/>
        <v/>
      </c>
      <c r="M28" s="21" t="str">
        <f t="shared" si="3"/>
        <v/>
      </c>
      <c r="N28" s="22" t="str">
        <f t="shared" si="4"/>
        <v>N/A</v>
      </c>
      <c r="O28" s="23" t="str">
        <f t="shared" si="10"/>
        <v/>
      </c>
      <c r="P28" s="23" t="str">
        <f t="shared" si="11"/>
        <v/>
      </c>
      <c r="Q28" s="27"/>
      <c r="R28" s="24" t="str">
        <f>IF($K28="N","",IF($K28="Y",VLOOKUP($A28,'Run1-1'!$A:$J,3,FALSE)))</f>
        <v/>
      </c>
      <c r="S28" s="25" t="str">
        <f t="shared" si="12"/>
        <v/>
      </c>
      <c r="T28" s="27"/>
      <c r="U28" s="24" t="str">
        <f>IF($K28="N","",IF($K28="Y",VLOOKUP($A28,'Run1-3'!$A:$J,3,FALSE)))</f>
        <v/>
      </c>
      <c r="V28" s="25" t="str">
        <f t="shared" si="13"/>
        <v/>
      </c>
      <c r="W28" s="27"/>
      <c r="X28" s="25" t="str">
        <f t="shared" si="14"/>
        <v>N/A</v>
      </c>
    </row>
    <row r="29" spans="1:24" s="2" customFormat="1" ht="15" customHeight="1" x14ac:dyDescent="0.3">
      <c r="A29" s="12" t="str">
        <f t="shared" si="0"/>
        <v>2-209113138-T-C</v>
      </c>
      <c r="B29" s="8" t="s">
        <v>1349</v>
      </c>
      <c r="C29" s="8">
        <v>9.5899999999999999E-2</v>
      </c>
      <c r="D29" s="8"/>
      <c r="E29" s="8">
        <v>2</v>
      </c>
      <c r="F29" s="8">
        <v>209113138</v>
      </c>
      <c r="G29" s="8" t="s">
        <v>1177</v>
      </c>
      <c r="H29" s="8" t="s">
        <v>551</v>
      </c>
      <c r="I29" s="8">
        <v>1429</v>
      </c>
      <c r="J29" s="29"/>
      <c r="K29" s="19" t="str">
        <f t="shared" si="1"/>
        <v>Y</v>
      </c>
      <c r="L29" s="20">
        <f t="shared" si="2"/>
        <v>9.5899999999999999E-2</v>
      </c>
      <c r="M29" s="21" t="str">
        <f t="shared" si="3"/>
        <v>A</v>
      </c>
      <c r="N29" s="22">
        <f t="shared" si="4"/>
        <v>6.7949999999999997E-2</v>
      </c>
      <c r="O29" s="23">
        <f t="shared" si="10"/>
        <v>2.7950000000000003E-2</v>
      </c>
      <c r="P29" s="23">
        <f t="shared" si="11"/>
        <v>0.16385</v>
      </c>
      <c r="Q29" s="27"/>
      <c r="R29" s="24">
        <f>IF($K29="N","",IF($K29="Y",VLOOKUP($A29,'Run1-1'!$A:$J,3,FALSE)))</f>
        <v>0.11070000000000001</v>
      </c>
      <c r="S29" s="25" t="str">
        <f t="shared" si="12"/>
        <v>Y</v>
      </c>
      <c r="T29" s="27"/>
      <c r="U29" s="24">
        <f>IF($K29="N","",IF($K29="Y",VLOOKUP($A29,'Run1-3'!$A:$J,3,FALSE)))</f>
        <v>0.11840000000000001</v>
      </c>
      <c r="V29" s="25" t="str">
        <f t="shared" si="13"/>
        <v>Y</v>
      </c>
      <c r="W29" s="27"/>
      <c r="X29" s="25" t="str">
        <f t="shared" si="14"/>
        <v>Y</v>
      </c>
    </row>
    <row r="30" spans="1:24" ht="15" customHeight="1" x14ac:dyDescent="0.3">
      <c r="A30" s="12" t="str">
        <f t="shared" si="0"/>
        <v>2-209113151-C+G</v>
      </c>
      <c r="B30" s="11" t="s">
        <v>177</v>
      </c>
      <c r="C30" s="6">
        <v>2.0899999999999998E-2</v>
      </c>
      <c r="D30" s="6"/>
      <c r="E30" s="6">
        <v>2</v>
      </c>
      <c r="F30" s="6">
        <v>209113151</v>
      </c>
      <c r="G30" s="6" t="s">
        <v>125</v>
      </c>
      <c r="H30" s="6" t="s">
        <v>871</v>
      </c>
      <c r="I30" s="6">
        <v>1435</v>
      </c>
      <c r="K30" s="19" t="str">
        <f t="shared" si="1"/>
        <v>N</v>
      </c>
      <c r="L30" s="20" t="str">
        <f t="shared" si="2"/>
        <v/>
      </c>
      <c r="M30" s="21" t="str">
        <f t="shared" si="3"/>
        <v/>
      </c>
      <c r="N30" s="22" t="str">
        <f t="shared" si="4"/>
        <v>N/A</v>
      </c>
      <c r="O30" s="23" t="str">
        <f t="shared" si="10"/>
        <v/>
      </c>
      <c r="P30" s="23" t="str">
        <f t="shared" si="11"/>
        <v/>
      </c>
      <c r="Q30" s="27"/>
      <c r="R30" s="24" t="str">
        <f>IF($K30="N","",IF($K30="Y",VLOOKUP($A30,'Run1-1'!$A:$J,3,FALSE)))</f>
        <v/>
      </c>
      <c r="S30" s="25" t="str">
        <f t="shared" si="12"/>
        <v/>
      </c>
      <c r="T30" s="27"/>
      <c r="U30" s="24" t="str">
        <f>IF($K30="N","",IF($K30="Y",VLOOKUP($A30,'Run1-3'!$A:$J,3,FALSE)))</f>
        <v/>
      </c>
      <c r="V30" s="25" t="str">
        <f t="shared" si="13"/>
        <v/>
      </c>
      <c r="W30" s="27"/>
      <c r="X30" s="25" t="str">
        <f t="shared" si="14"/>
        <v>N/A</v>
      </c>
    </row>
    <row r="31" spans="1:24" ht="15" customHeight="1" x14ac:dyDescent="0.3">
      <c r="A31" s="12" t="str">
        <f t="shared" si="0"/>
        <v>2-209113151-C-G</v>
      </c>
      <c r="B31" s="11" t="s">
        <v>976</v>
      </c>
      <c r="C31" s="6">
        <v>1.67E-2</v>
      </c>
      <c r="D31" s="6"/>
      <c r="E31" s="6">
        <v>2</v>
      </c>
      <c r="F31" s="6">
        <v>209113151</v>
      </c>
      <c r="G31" s="6" t="s">
        <v>125</v>
      </c>
      <c r="H31" s="6" t="s">
        <v>903</v>
      </c>
      <c r="I31" s="6">
        <v>1435</v>
      </c>
      <c r="K31" s="19" t="str">
        <f t="shared" si="1"/>
        <v>N</v>
      </c>
      <c r="L31" s="20" t="str">
        <f t="shared" si="2"/>
        <v/>
      </c>
      <c r="M31" s="21" t="str">
        <f t="shared" si="3"/>
        <v/>
      </c>
      <c r="N31" s="22" t="str">
        <f t="shared" si="4"/>
        <v>N/A</v>
      </c>
      <c r="O31" s="23" t="str">
        <f t="shared" si="10"/>
        <v/>
      </c>
      <c r="P31" s="23" t="str">
        <f t="shared" si="11"/>
        <v/>
      </c>
      <c r="Q31" s="27"/>
      <c r="R31" s="24" t="str">
        <f>IF($K31="N","",IF($K31="Y",VLOOKUP($A31,'Run1-1'!$A:$J,3,FALSE)))</f>
        <v/>
      </c>
      <c r="S31" s="25" t="str">
        <f t="shared" si="12"/>
        <v/>
      </c>
      <c r="T31" s="27"/>
      <c r="U31" s="24" t="str">
        <f>IF($K31="N","",IF($K31="Y",VLOOKUP($A31,'Run1-3'!$A:$J,3,FALSE)))</f>
        <v/>
      </c>
      <c r="V31" s="25" t="str">
        <f t="shared" si="13"/>
        <v/>
      </c>
      <c r="W31" s="27"/>
      <c r="X31" s="25" t="str">
        <f t="shared" si="14"/>
        <v>N/A</v>
      </c>
    </row>
    <row r="32" spans="1:24" s="3" customFormat="1" ht="15" customHeight="1" x14ac:dyDescent="0.3">
      <c r="A32" s="12" t="str">
        <f t="shared" si="0"/>
        <v>2-209113159-A-T</v>
      </c>
      <c r="B32" s="9" t="s">
        <v>353</v>
      </c>
      <c r="C32" s="9">
        <v>5.3699999999999998E-2</v>
      </c>
      <c r="D32" s="9"/>
      <c r="E32" s="9">
        <v>2</v>
      </c>
      <c r="F32" s="9">
        <v>209113159</v>
      </c>
      <c r="G32" s="9" t="s">
        <v>1082</v>
      </c>
      <c r="H32" s="9" t="s">
        <v>404</v>
      </c>
      <c r="I32" s="9">
        <v>1435</v>
      </c>
      <c r="J32" s="30"/>
      <c r="K32" s="19" t="str">
        <f t="shared" si="1"/>
        <v>Y</v>
      </c>
      <c r="L32" s="20">
        <f t="shared" si="2"/>
        <v>5.3699999999999998E-2</v>
      </c>
      <c r="M32" s="21" t="str">
        <f t="shared" si="3"/>
        <v>A</v>
      </c>
      <c r="N32" s="22">
        <f t="shared" si="4"/>
        <v>4.6850000000000003E-2</v>
      </c>
      <c r="O32" s="23">
        <f t="shared" si="10"/>
        <v>0.01</v>
      </c>
      <c r="P32" s="23">
        <f t="shared" si="11"/>
        <v>0.10055</v>
      </c>
      <c r="Q32" s="27"/>
      <c r="R32" s="24">
        <f>IF($K32="N","",IF($K32="Y",VLOOKUP($A32,'Run1-1'!$A:$J,3,FALSE)))</f>
        <v>5.7700000000000001E-2</v>
      </c>
      <c r="S32" s="25" t="str">
        <f t="shared" si="12"/>
        <v>Y</v>
      </c>
      <c r="T32" s="27"/>
      <c r="U32" s="24">
        <f>IF($K32="N","",IF($K32="Y",VLOOKUP($A32,'Run1-3'!$A:$J,3,FALSE)))</f>
        <v>6.1499999999999999E-2</v>
      </c>
      <c r="V32" s="25" t="str">
        <f t="shared" si="13"/>
        <v>Y</v>
      </c>
      <c r="W32" s="27"/>
      <c r="X32" s="25" t="str">
        <f t="shared" si="14"/>
        <v>Y</v>
      </c>
    </row>
    <row r="33" spans="1:24" ht="15" customHeight="1" x14ac:dyDescent="0.3">
      <c r="A33" s="12" t="str">
        <f t="shared" si="0"/>
        <v>2-212530073-A</v>
      </c>
      <c r="B33" s="11" t="s">
        <v>567</v>
      </c>
      <c r="C33" s="6">
        <v>1.0500000000000001E-2</v>
      </c>
      <c r="D33" s="6"/>
      <c r="E33" s="6">
        <v>2</v>
      </c>
      <c r="F33" s="6">
        <v>212530073</v>
      </c>
      <c r="G33" s="6" t="s">
        <v>187</v>
      </c>
      <c r="H33" s="6" t="s">
        <v>1082</v>
      </c>
      <c r="I33" s="6">
        <v>765</v>
      </c>
      <c r="K33" s="19" t="str">
        <f t="shared" si="1"/>
        <v>N</v>
      </c>
      <c r="L33" s="20" t="str">
        <f t="shared" si="2"/>
        <v/>
      </c>
      <c r="M33" s="21" t="str">
        <f t="shared" si="3"/>
        <v/>
      </c>
      <c r="N33" s="22" t="str">
        <f t="shared" si="4"/>
        <v>N/A</v>
      </c>
      <c r="O33" s="23" t="str">
        <f t="shared" si="10"/>
        <v/>
      </c>
      <c r="P33" s="23" t="str">
        <f t="shared" si="11"/>
        <v/>
      </c>
      <c r="Q33" s="27"/>
      <c r="R33" s="24" t="str">
        <f>IF($K33="N","",IF($K33="Y",VLOOKUP($A33,'Run1-1'!$A:$J,3,FALSE)))</f>
        <v/>
      </c>
      <c r="S33" s="25" t="str">
        <f t="shared" si="12"/>
        <v/>
      </c>
      <c r="T33" s="27"/>
      <c r="U33" s="24" t="str">
        <f>IF($K33="N","",IF($K33="Y",VLOOKUP($A33,'Run1-3'!$A:$J,3,FALSE)))</f>
        <v/>
      </c>
      <c r="V33" s="25" t="str">
        <f t="shared" si="13"/>
        <v/>
      </c>
      <c r="W33" s="27"/>
      <c r="X33" s="25" t="str">
        <f t="shared" si="14"/>
        <v>N/A</v>
      </c>
    </row>
    <row r="34" spans="1:24" ht="15" customHeight="1" x14ac:dyDescent="0.3">
      <c r="A34" s="12" t="str">
        <f t="shared" si="0"/>
        <v>2-212530076-A</v>
      </c>
      <c r="B34" s="11" t="s">
        <v>1365</v>
      </c>
      <c r="C34" s="6">
        <v>1.1900000000000001E-2</v>
      </c>
      <c r="D34" s="6"/>
      <c r="E34" s="6">
        <v>2</v>
      </c>
      <c r="F34" s="6">
        <v>212530076</v>
      </c>
      <c r="G34" s="6" t="s">
        <v>187</v>
      </c>
      <c r="H34" s="6" t="s">
        <v>1082</v>
      </c>
      <c r="I34" s="6">
        <v>758</v>
      </c>
      <c r="K34" s="19" t="str">
        <f t="shared" si="1"/>
        <v>N</v>
      </c>
      <c r="L34" s="20" t="str">
        <f t="shared" si="2"/>
        <v/>
      </c>
      <c r="M34" s="21" t="str">
        <f t="shared" si="3"/>
        <v/>
      </c>
      <c r="N34" s="22" t="str">
        <f t="shared" si="4"/>
        <v>N/A</v>
      </c>
      <c r="O34" s="23" t="str">
        <f t="shared" si="10"/>
        <v/>
      </c>
      <c r="P34" s="23" t="str">
        <f t="shared" si="11"/>
        <v/>
      </c>
      <c r="Q34" s="27"/>
      <c r="R34" s="24" t="str">
        <f>IF($K34="N","",IF($K34="Y",VLOOKUP($A34,'Run1-1'!$A:$J,3,FALSE)))</f>
        <v/>
      </c>
      <c r="S34" s="25" t="str">
        <f t="shared" si="12"/>
        <v/>
      </c>
      <c r="T34" s="27"/>
      <c r="U34" s="24" t="str">
        <f>IF($K34="N","",IF($K34="Y",VLOOKUP($A34,'Run1-3'!$A:$J,3,FALSE)))</f>
        <v/>
      </c>
      <c r="V34" s="25" t="str">
        <f t="shared" si="13"/>
        <v/>
      </c>
      <c r="W34" s="27"/>
      <c r="X34" s="25" t="str">
        <f t="shared" si="14"/>
        <v>N/A</v>
      </c>
    </row>
    <row r="35" spans="1:24" ht="15" customHeight="1" x14ac:dyDescent="0.3">
      <c r="A35" s="12" t="str">
        <f t="shared" si="0"/>
        <v>2-212530094-T</v>
      </c>
      <c r="B35" s="11" t="s">
        <v>197</v>
      </c>
      <c r="C35" s="6">
        <v>1.2E-2</v>
      </c>
      <c r="D35" s="6"/>
      <c r="E35" s="6">
        <v>2</v>
      </c>
      <c r="F35" s="6">
        <v>212530094</v>
      </c>
      <c r="G35" s="6" t="s">
        <v>125</v>
      </c>
      <c r="H35" s="6" t="s">
        <v>1177</v>
      </c>
      <c r="I35" s="6">
        <v>834</v>
      </c>
      <c r="K35" s="19" t="str">
        <f t="shared" si="1"/>
        <v>N</v>
      </c>
      <c r="L35" s="20" t="str">
        <f t="shared" si="2"/>
        <v/>
      </c>
      <c r="M35" s="21" t="str">
        <f t="shared" si="3"/>
        <v/>
      </c>
      <c r="N35" s="22" t="str">
        <f t="shared" si="4"/>
        <v>N/A</v>
      </c>
      <c r="O35" s="23" t="str">
        <f t="shared" si="10"/>
        <v/>
      </c>
      <c r="P35" s="23" t="str">
        <f t="shared" si="11"/>
        <v/>
      </c>
      <c r="Q35" s="27"/>
      <c r="R35" s="24" t="str">
        <f>IF($K35="N","",IF($K35="Y",VLOOKUP($A35,'Run1-1'!$A:$J,3,FALSE)))</f>
        <v/>
      </c>
      <c r="S35" s="25" t="str">
        <f t="shared" si="12"/>
        <v/>
      </c>
      <c r="T35" s="27"/>
      <c r="U35" s="24" t="str">
        <f>IF($K35="N","",IF($K35="Y",VLOOKUP($A35,'Run1-3'!$A:$J,3,FALSE)))</f>
        <v/>
      </c>
      <c r="V35" s="25" t="str">
        <f t="shared" si="13"/>
        <v/>
      </c>
      <c r="W35" s="27"/>
      <c r="X35" s="25" t="str">
        <f t="shared" si="14"/>
        <v>N/A</v>
      </c>
    </row>
    <row r="36" spans="1:24" ht="15" customHeight="1" x14ac:dyDescent="0.3">
      <c r="A36" s="12" t="str">
        <f t="shared" si="0"/>
        <v>2-212530101-T</v>
      </c>
      <c r="B36" s="11" t="s">
        <v>415</v>
      </c>
      <c r="C36" s="6">
        <v>1.18E-2</v>
      </c>
      <c r="D36" s="6"/>
      <c r="E36" s="6">
        <v>2</v>
      </c>
      <c r="F36" s="6">
        <v>212530101</v>
      </c>
      <c r="G36" s="6" t="s">
        <v>125</v>
      </c>
      <c r="H36" s="6" t="s">
        <v>1177</v>
      </c>
      <c r="I36" s="6">
        <v>844</v>
      </c>
      <c r="K36" s="19" t="str">
        <f t="shared" si="1"/>
        <v>N</v>
      </c>
      <c r="L36" s="20" t="str">
        <f t="shared" si="2"/>
        <v/>
      </c>
      <c r="M36" s="21" t="str">
        <f t="shared" si="3"/>
        <v/>
      </c>
      <c r="N36" s="22" t="str">
        <f t="shared" si="4"/>
        <v>N/A</v>
      </c>
      <c r="O36" s="23" t="str">
        <f t="shared" si="10"/>
        <v/>
      </c>
      <c r="P36" s="23" t="str">
        <f t="shared" si="11"/>
        <v/>
      </c>
      <c r="Q36" s="27"/>
      <c r="R36" s="24" t="str">
        <f>IF($K36="N","",IF($K36="Y",VLOOKUP($A36,'Run1-1'!$A:$J,3,FALSE)))</f>
        <v/>
      </c>
      <c r="S36" s="25" t="str">
        <f t="shared" si="12"/>
        <v/>
      </c>
      <c r="T36" s="27"/>
      <c r="U36" s="24" t="str">
        <f>IF($K36="N","",IF($K36="Y",VLOOKUP($A36,'Run1-3'!$A:$J,3,FALSE)))</f>
        <v/>
      </c>
      <c r="V36" s="25" t="str">
        <f t="shared" si="13"/>
        <v/>
      </c>
      <c r="W36" s="27"/>
      <c r="X36" s="25" t="str">
        <f t="shared" si="14"/>
        <v>N/A</v>
      </c>
    </row>
    <row r="37" spans="1:24" ht="15" customHeight="1" x14ac:dyDescent="0.3">
      <c r="A37" s="12" t="str">
        <f t="shared" si="0"/>
        <v>2-212530114-T</v>
      </c>
      <c r="B37" s="11" t="s">
        <v>631</v>
      </c>
      <c r="C37" s="6">
        <v>1.6E-2</v>
      </c>
      <c r="D37" s="6" t="s">
        <v>1386</v>
      </c>
      <c r="E37" s="6">
        <v>2</v>
      </c>
      <c r="F37" s="6">
        <v>212530114</v>
      </c>
      <c r="G37" s="6" t="s">
        <v>125</v>
      </c>
      <c r="H37" s="6" t="s">
        <v>1177</v>
      </c>
      <c r="I37" s="6">
        <v>877</v>
      </c>
      <c r="K37" s="19" t="str">
        <f t="shared" si="1"/>
        <v>N</v>
      </c>
      <c r="L37" s="20" t="str">
        <f t="shared" si="2"/>
        <v/>
      </c>
      <c r="M37" s="21" t="str">
        <f t="shared" si="3"/>
        <v/>
      </c>
      <c r="N37" s="22" t="str">
        <f t="shared" si="4"/>
        <v>N/A</v>
      </c>
      <c r="O37" s="23" t="str">
        <f t="shared" si="10"/>
        <v/>
      </c>
      <c r="P37" s="23" t="str">
        <f t="shared" si="11"/>
        <v/>
      </c>
      <c r="Q37" s="27"/>
      <c r="R37" s="24" t="str">
        <f>IF($K37="N","",IF($K37="Y",VLOOKUP($A37,'Run1-1'!$A:$J,3,FALSE)))</f>
        <v/>
      </c>
      <c r="S37" s="25" t="str">
        <f t="shared" si="12"/>
        <v/>
      </c>
      <c r="T37" s="27"/>
      <c r="U37" s="24" t="str">
        <f>IF($K37="N","",IF($K37="Y",VLOOKUP($A37,'Run1-3'!$A:$J,3,FALSE)))</f>
        <v/>
      </c>
      <c r="V37" s="25" t="str">
        <f t="shared" si="13"/>
        <v/>
      </c>
      <c r="W37" s="27"/>
      <c r="X37" s="25" t="str">
        <f t="shared" si="14"/>
        <v>N/A</v>
      </c>
    </row>
    <row r="38" spans="1:24" ht="15" customHeight="1" x14ac:dyDescent="0.3">
      <c r="A38" s="12" t="str">
        <f t="shared" si="0"/>
        <v>2-212530120-G-C</v>
      </c>
      <c r="B38" s="11" t="s">
        <v>44</v>
      </c>
      <c r="C38" s="6">
        <v>1.8499999999999999E-2</v>
      </c>
      <c r="D38" s="6"/>
      <c r="E38" s="6">
        <v>2</v>
      </c>
      <c r="F38" s="6">
        <v>212530120</v>
      </c>
      <c r="G38" s="6" t="s">
        <v>187</v>
      </c>
      <c r="H38" s="6" t="s">
        <v>1035</v>
      </c>
      <c r="I38" s="6">
        <v>864</v>
      </c>
      <c r="K38" s="19" t="str">
        <f t="shared" si="1"/>
        <v>N</v>
      </c>
      <c r="L38" s="20" t="str">
        <f t="shared" si="2"/>
        <v/>
      </c>
      <c r="M38" s="21" t="str">
        <f t="shared" si="3"/>
        <v/>
      </c>
      <c r="N38" s="22" t="str">
        <f t="shared" si="4"/>
        <v>N/A</v>
      </c>
      <c r="O38" s="23" t="str">
        <f t="shared" si="10"/>
        <v/>
      </c>
      <c r="P38" s="23" t="str">
        <f t="shared" si="11"/>
        <v/>
      </c>
      <c r="Q38" s="27"/>
      <c r="R38" s="24" t="str">
        <f>IF($K38="N","",IF($K38="Y",VLOOKUP($A38,'Run1-1'!$A:$J,3,FALSE)))</f>
        <v/>
      </c>
      <c r="S38" s="25" t="str">
        <f t="shared" si="12"/>
        <v/>
      </c>
      <c r="T38" s="27"/>
      <c r="U38" s="24" t="str">
        <f>IF($K38="N","",IF($K38="Y",VLOOKUP($A38,'Run1-3'!$A:$J,3,FALSE)))</f>
        <v/>
      </c>
      <c r="V38" s="25" t="str">
        <f t="shared" si="13"/>
        <v/>
      </c>
      <c r="W38" s="27"/>
      <c r="X38" s="25" t="str">
        <f t="shared" si="14"/>
        <v>N/A</v>
      </c>
    </row>
    <row r="39" spans="1:24" ht="15" customHeight="1" x14ac:dyDescent="0.3">
      <c r="A39" s="12" t="str">
        <f t="shared" si="0"/>
        <v>2-212530139-A</v>
      </c>
      <c r="B39" s="11" t="s">
        <v>260</v>
      </c>
      <c r="C39" s="6">
        <v>1.14E-2</v>
      </c>
      <c r="D39" s="6" t="s">
        <v>1387</v>
      </c>
      <c r="E39" s="6">
        <v>2</v>
      </c>
      <c r="F39" s="6">
        <v>212530139</v>
      </c>
      <c r="G39" s="6" t="s">
        <v>187</v>
      </c>
      <c r="H39" s="6" t="s">
        <v>1082</v>
      </c>
      <c r="I39" s="6">
        <v>881</v>
      </c>
      <c r="K39" s="19" t="str">
        <f t="shared" si="1"/>
        <v>N</v>
      </c>
      <c r="L39" s="20" t="str">
        <f t="shared" si="2"/>
        <v/>
      </c>
      <c r="M39" s="21" t="str">
        <f t="shared" si="3"/>
        <v/>
      </c>
      <c r="N39" s="22" t="str">
        <f t="shared" si="4"/>
        <v>N/A</v>
      </c>
      <c r="O39" s="23" t="str">
        <f t="shared" si="10"/>
        <v/>
      </c>
      <c r="P39" s="23" t="str">
        <f t="shared" si="11"/>
        <v/>
      </c>
      <c r="Q39" s="27"/>
      <c r="R39" s="24" t="str">
        <f>IF($K39="N","",IF($K39="Y",VLOOKUP($A39,'Run1-1'!$A:$J,3,FALSE)))</f>
        <v/>
      </c>
      <c r="S39" s="25" t="str">
        <f t="shared" si="12"/>
        <v/>
      </c>
      <c r="T39" s="27"/>
      <c r="U39" s="24" t="str">
        <f>IF($K39="N","",IF($K39="Y",VLOOKUP($A39,'Run1-3'!$A:$J,3,FALSE)))</f>
        <v/>
      </c>
      <c r="V39" s="25" t="str">
        <f t="shared" si="13"/>
        <v/>
      </c>
      <c r="W39" s="27"/>
      <c r="X39" s="25" t="str">
        <f t="shared" si="14"/>
        <v>N/A</v>
      </c>
    </row>
    <row r="40" spans="1:24" ht="15" customHeight="1" x14ac:dyDescent="0.3">
      <c r="A40" s="12" t="str">
        <f t="shared" si="0"/>
        <v>2-212530142-A-T</v>
      </c>
      <c r="B40" s="11" t="s">
        <v>690</v>
      </c>
      <c r="C40" s="6">
        <v>3.2399999999999998E-2</v>
      </c>
      <c r="D40" s="6"/>
      <c r="E40" s="6">
        <v>2</v>
      </c>
      <c r="F40" s="6">
        <v>212530142</v>
      </c>
      <c r="G40" s="6" t="s">
        <v>1082</v>
      </c>
      <c r="H40" s="6" t="s">
        <v>404</v>
      </c>
      <c r="I40" s="6">
        <v>864</v>
      </c>
      <c r="K40" s="19" t="str">
        <f t="shared" si="1"/>
        <v>N</v>
      </c>
      <c r="L40" s="20" t="str">
        <f t="shared" si="2"/>
        <v/>
      </c>
      <c r="M40" s="21" t="str">
        <f t="shared" si="3"/>
        <v/>
      </c>
      <c r="N40" s="22" t="str">
        <f t="shared" si="4"/>
        <v>N/A</v>
      </c>
      <c r="O40" s="23" t="str">
        <f t="shared" si="10"/>
        <v/>
      </c>
      <c r="P40" s="23" t="str">
        <f t="shared" si="11"/>
        <v/>
      </c>
      <c r="Q40" s="27"/>
      <c r="R40" s="24" t="str">
        <f>IF($K40="N","",IF($K40="Y",VLOOKUP($A40,'Run1-1'!$A:$J,3,FALSE)))</f>
        <v/>
      </c>
      <c r="S40" s="25" t="str">
        <f t="shared" si="12"/>
        <v/>
      </c>
      <c r="T40" s="27"/>
      <c r="U40" s="24" t="str">
        <f>IF($K40="N","",IF($K40="Y",VLOOKUP($A40,'Run1-3'!$A:$J,3,FALSE)))</f>
        <v/>
      </c>
      <c r="V40" s="25" t="str">
        <f t="shared" si="13"/>
        <v/>
      </c>
      <c r="W40" s="27"/>
      <c r="X40" s="25" t="str">
        <f t="shared" si="14"/>
        <v>N/A</v>
      </c>
    </row>
    <row r="41" spans="1:24" ht="15" customHeight="1" x14ac:dyDescent="0.3">
      <c r="A41" s="12" t="str">
        <f t="shared" si="0"/>
        <v>2-212530142-A+T</v>
      </c>
      <c r="B41" s="11" t="s">
        <v>478</v>
      </c>
      <c r="C41" s="6">
        <v>1.1599999999999999E-2</v>
      </c>
      <c r="D41" s="6"/>
      <c r="E41" s="6">
        <v>2</v>
      </c>
      <c r="F41" s="6">
        <v>212530142</v>
      </c>
      <c r="G41" s="6" t="s">
        <v>1082</v>
      </c>
      <c r="H41" s="6" t="s">
        <v>1191</v>
      </c>
      <c r="I41" s="6">
        <v>864</v>
      </c>
      <c r="K41" s="19" t="str">
        <f t="shared" si="1"/>
        <v>N</v>
      </c>
      <c r="L41" s="20" t="str">
        <f t="shared" si="2"/>
        <v/>
      </c>
      <c r="M41" s="21" t="str">
        <f t="shared" si="3"/>
        <v/>
      </c>
      <c r="N41" s="22" t="str">
        <f t="shared" si="4"/>
        <v>N/A</v>
      </c>
      <c r="O41" s="23" t="str">
        <f t="shared" si="10"/>
        <v/>
      </c>
      <c r="P41" s="23" t="str">
        <f t="shared" si="11"/>
        <v/>
      </c>
      <c r="Q41" s="27"/>
      <c r="R41" s="24" t="str">
        <f>IF($K41="N","",IF($K41="Y",VLOOKUP($A41,'Run1-1'!$A:$J,3,FALSE)))</f>
        <v/>
      </c>
      <c r="S41" s="25" t="str">
        <f t="shared" si="12"/>
        <v/>
      </c>
      <c r="T41" s="27"/>
      <c r="U41" s="24" t="str">
        <f>IF($K41="N","",IF($K41="Y",VLOOKUP($A41,'Run1-3'!$A:$J,3,FALSE)))</f>
        <v/>
      </c>
      <c r="V41" s="25" t="str">
        <f t="shared" si="13"/>
        <v/>
      </c>
      <c r="W41" s="27"/>
      <c r="X41" s="25" t="str">
        <f t="shared" si="14"/>
        <v>N/A</v>
      </c>
    </row>
    <row r="42" spans="1:24" ht="15" customHeight="1" x14ac:dyDescent="0.3">
      <c r="A42" s="12" t="str">
        <f t="shared" si="0"/>
        <v>2-212530155-G+T</v>
      </c>
      <c r="B42" s="11" t="s">
        <v>505</v>
      </c>
      <c r="C42" s="6">
        <v>1.37E-2</v>
      </c>
      <c r="D42" s="6"/>
      <c r="E42" s="6">
        <v>2</v>
      </c>
      <c r="F42" s="6">
        <v>212530155</v>
      </c>
      <c r="G42" s="6" t="s">
        <v>187</v>
      </c>
      <c r="H42" s="6" t="s">
        <v>84</v>
      </c>
      <c r="I42" s="6">
        <v>873</v>
      </c>
      <c r="K42" s="19" t="str">
        <f t="shared" si="1"/>
        <v>N</v>
      </c>
      <c r="L42" s="20" t="str">
        <f t="shared" si="2"/>
        <v/>
      </c>
      <c r="M42" s="21" t="str">
        <f t="shared" si="3"/>
        <v/>
      </c>
      <c r="N42" s="22" t="str">
        <f t="shared" si="4"/>
        <v>N/A</v>
      </c>
      <c r="O42" s="23" t="str">
        <f t="shared" si="10"/>
        <v/>
      </c>
      <c r="P42" s="23" t="str">
        <f t="shared" si="11"/>
        <v/>
      </c>
      <c r="Q42" s="27"/>
      <c r="R42" s="24" t="str">
        <f>IF($K42="N","",IF($K42="Y",VLOOKUP($A42,'Run1-1'!$A:$J,3,FALSE)))</f>
        <v/>
      </c>
      <c r="S42" s="25" t="str">
        <f t="shared" si="12"/>
        <v/>
      </c>
      <c r="T42" s="27"/>
      <c r="U42" s="24" t="str">
        <f>IF($K42="N","",IF($K42="Y",VLOOKUP($A42,'Run1-3'!$A:$J,3,FALSE)))</f>
        <v/>
      </c>
      <c r="V42" s="25" t="str">
        <f t="shared" si="13"/>
        <v/>
      </c>
      <c r="W42" s="27"/>
      <c r="X42" s="25" t="str">
        <f t="shared" si="14"/>
        <v>N/A</v>
      </c>
    </row>
    <row r="43" spans="1:24" ht="15" customHeight="1" x14ac:dyDescent="0.3">
      <c r="A43" s="12" t="str">
        <f t="shared" si="0"/>
        <v>2-212576816-C+T</v>
      </c>
      <c r="B43" s="11" t="s">
        <v>721</v>
      </c>
      <c r="C43" s="6">
        <v>1.5900000000000001E-2</v>
      </c>
      <c r="D43" s="6"/>
      <c r="E43" s="6">
        <v>2</v>
      </c>
      <c r="F43" s="6">
        <v>212576816</v>
      </c>
      <c r="G43" s="6" t="s">
        <v>125</v>
      </c>
      <c r="H43" s="6" t="s">
        <v>1283</v>
      </c>
      <c r="I43" s="6">
        <v>1008</v>
      </c>
      <c r="K43" s="19" t="str">
        <f t="shared" si="1"/>
        <v>N</v>
      </c>
      <c r="L43" s="20" t="str">
        <f t="shared" si="2"/>
        <v/>
      </c>
      <c r="M43" s="21" t="str">
        <f t="shared" si="3"/>
        <v/>
      </c>
      <c r="N43" s="22" t="str">
        <f t="shared" si="4"/>
        <v>N/A</v>
      </c>
      <c r="O43" s="23" t="str">
        <f t="shared" si="10"/>
        <v/>
      </c>
      <c r="P43" s="23" t="str">
        <f t="shared" si="11"/>
        <v/>
      </c>
      <c r="Q43" s="27"/>
      <c r="R43" s="24" t="str">
        <f>IF($K43="N","",IF($K43="Y",VLOOKUP($A43,'Run1-1'!$A:$J,3,FALSE)))</f>
        <v/>
      </c>
      <c r="S43" s="25" t="str">
        <f t="shared" si="12"/>
        <v/>
      </c>
      <c r="T43" s="27"/>
      <c r="U43" s="24" t="str">
        <f>IF($K43="N","",IF($K43="Y",VLOOKUP($A43,'Run1-3'!$A:$J,3,FALSE)))</f>
        <v/>
      </c>
      <c r="V43" s="25" t="str">
        <f t="shared" si="13"/>
        <v/>
      </c>
      <c r="W43" s="27"/>
      <c r="X43" s="25" t="str">
        <f t="shared" si="14"/>
        <v>N/A</v>
      </c>
    </row>
    <row r="44" spans="1:24" ht="15" customHeight="1" x14ac:dyDescent="0.3">
      <c r="A44" s="12" t="str">
        <f t="shared" si="0"/>
        <v>2-212576818-T+T</v>
      </c>
      <c r="B44" s="11" t="s">
        <v>946</v>
      </c>
      <c r="C44" s="6">
        <v>1.17E-2</v>
      </c>
      <c r="D44" s="6"/>
      <c r="E44" s="6">
        <v>2</v>
      </c>
      <c r="F44" s="6">
        <v>212576818</v>
      </c>
      <c r="G44" s="6" t="s">
        <v>1177</v>
      </c>
      <c r="H44" s="6" t="s">
        <v>997</v>
      </c>
      <c r="I44" s="6">
        <v>1027</v>
      </c>
      <c r="K44" s="19" t="str">
        <f t="shared" si="1"/>
        <v>N</v>
      </c>
      <c r="L44" s="20" t="str">
        <f t="shared" si="2"/>
        <v/>
      </c>
      <c r="M44" s="21" t="str">
        <f t="shared" si="3"/>
        <v/>
      </c>
      <c r="N44" s="22" t="str">
        <f t="shared" si="4"/>
        <v>N/A</v>
      </c>
      <c r="O44" s="23" t="str">
        <f t="shared" si="10"/>
        <v/>
      </c>
      <c r="P44" s="23" t="str">
        <f t="shared" si="11"/>
        <v/>
      </c>
      <c r="Q44" s="27"/>
      <c r="R44" s="24" t="str">
        <f>IF($K44="N","",IF($K44="Y",VLOOKUP($A44,'Run1-1'!$A:$J,3,FALSE)))</f>
        <v/>
      </c>
      <c r="S44" s="25" t="str">
        <f t="shared" si="12"/>
        <v/>
      </c>
      <c r="T44" s="27"/>
      <c r="U44" s="24" t="str">
        <f>IF($K44="N","",IF($K44="Y",VLOOKUP($A44,'Run1-3'!$A:$J,3,FALSE)))</f>
        <v/>
      </c>
      <c r="V44" s="25" t="str">
        <f t="shared" si="13"/>
        <v/>
      </c>
      <c r="W44" s="27"/>
      <c r="X44" s="25" t="str">
        <f t="shared" si="14"/>
        <v>N/A</v>
      </c>
    </row>
    <row r="45" spans="1:24" ht="15" customHeight="1" x14ac:dyDescent="0.3">
      <c r="A45" s="12" t="str">
        <f t="shared" si="0"/>
        <v>2-212576819-A</v>
      </c>
      <c r="B45" s="11" t="s">
        <v>355</v>
      </c>
      <c r="C45" s="6">
        <v>1.2500000000000001E-2</v>
      </c>
      <c r="D45" s="6" t="s">
        <v>1388</v>
      </c>
      <c r="E45" s="6">
        <v>2</v>
      </c>
      <c r="F45" s="6">
        <v>212576819</v>
      </c>
      <c r="G45" s="6" t="s">
        <v>187</v>
      </c>
      <c r="H45" s="6" t="s">
        <v>1082</v>
      </c>
      <c r="I45" s="6">
        <v>957</v>
      </c>
      <c r="K45" s="19" t="str">
        <f t="shared" si="1"/>
        <v>N</v>
      </c>
      <c r="L45" s="20" t="str">
        <f t="shared" si="2"/>
        <v/>
      </c>
      <c r="M45" s="21" t="str">
        <f t="shared" si="3"/>
        <v/>
      </c>
      <c r="N45" s="22" t="str">
        <f t="shared" si="4"/>
        <v>N/A</v>
      </c>
      <c r="O45" s="23" t="str">
        <f t="shared" si="10"/>
        <v/>
      </c>
      <c r="P45" s="23" t="str">
        <f t="shared" si="11"/>
        <v/>
      </c>
      <c r="Q45" s="27"/>
      <c r="R45" s="24" t="str">
        <f>IF($K45="N","",IF($K45="Y",VLOOKUP($A45,'Run1-1'!$A:$J,3,FALSE)))</f>
        <v/>
      </c>
      <c r="S45" s="25" t="str">
        <f t="shared" si="12"/>
        <v/>
      </c>
      <c r="T45" s="27"/>
      <c r="U45" s="24" t="str">
        <f>IF($K45="N","",IF($K45="Y",VLOOKUP($A45,'Run1-3'!$A:$J,3,FALSE)))</f>
        <v/>
      </c>
      <c r="V45" s="25" t="str">
        <f t="shared" si="13"/>
        <v/>
      </c>
      <c r="W45" s="27"/>
      <c r="X45" s="25" t="str">
        <f t="shared" si="14"/>
        <v>N/A</v>
      </c>
    </row>
    <row r="46" spans="1:24" ht="15" customHeight="1" x14ac:dyDescent="0.3">
      <c r="A46" s="12" t="str">
        <f t="shared" si="0"/>
        <v>2-212576823-T</v>
      </c>
      <c r="B46" s="11" t="s">
        <v>569</v>
      </c>
      <c r="C46" s="6">
        <v>1.1299999999999999E-2</v>
      </c>
      <c r="D46" s="6"/>
      <c r="E46" s="6">
        <v>2</v>
      </c>
      <c r="F46" s="6">
        <v>212576823</v>
      </c>
      <c r="G46" s="6" t="s">
        <v>125</v>
      </c>
      <c r="H46" s="6" t="s">
        <v>1177</v>
      </c>
      <c r="I46" s="6">
        <v>1061</v>
      </c>
      <c r="K46" s="19" t="str">
        <f t="shared" si="1"/>
        <v>N</v>
      </c>
      <c r="L46" s="20" t="str">
        <f t="shared" si="2"/>
        <v/>
      </c>
      <c r="M46" s="21" t="str">
        <f t="shared" si="3"/>
        <v/>
      </c>
      <c r="N46" s="22" t="str">
        <f t="shared" si="4"/>
        <v>N/A</v>
      </c>
      <c r="O46" s="23" t="str">
        <f t="shared" si="10"/>
        <v/>
      </c>
      <c r="P46" s="23" t="str">
        <f t="shared" si="11"/>
        <v/>
      </c>
      <c r="Q46" s="27"/>
      <c r="R46" s="24" t="str">
        <f>IF($K46="N","",IF($K46="Y",VLOOKUP($A46,'Run1-1'!$A:$J,3,FALSE)))</f>
        <v/>
      </c>
      <c r="S46" s="25" t="str">
        <f t="shared" si="12"/>
        <v/>
      </c>
      <c r="T46" s="27"/>
      <c r="U46" s="24" t="str">
        <f>IF($K46="N","",IF($K46="Y",VLOOKUP($A46,'Run1-3'!$A:$J,3,FALSE)))</f>
        <v/>
      </c>
      <c r="V46" s="25" t="str">
        <f t="shared" si="13"/>
        <v/>
      </c>
      <c r="W46" s="27"/>
      <c r="X46" s="25" t="str">
        <f t="shared" si="14"/>
        <v>N/A</v>
      </c>
    </row>
    <row r="47" spans="1:24" ht="15" customHeight="1" x14ac:dyDescent="0.3">
      <c r="A47" s="12" t="str">
        <f t="shared" si="0"/>
        <v>2-212576831-A</v>
      </c>
      <c r="B47" s="11" t="s">
        <v>787</v>
      </c>
      <c r="C47" s="6">
        <v>1.09E-2</v>
      </c>
      <c r="D47" s="6"/>
      <c r="E47" s="6">
        <v>2</v>
      </c>
      <c r="F47" s="6">
        <v>212576831</v>
      </c>
      <c r="G47" s="6" t="s">
        <v>187</v>
      </c>
      <c r="H47" s="6" t="s">
        <v>1082</v>
      </c>
      <c r="I47" s="6">
        <v>1104</v>
      </c>
      <c r="K47" s="19" t="str">
        <f t="shared" si="1"/>
        <v>N</v>
      </c>
      <c r="L47" s="20" t="str">
        <f t="shared" si="2"/>
        <v/>
      </c>
      <c r="M47" s="21" t="str">
        <f t="shared" si="3"/>
        <v/>
      </c>
      <c r="N47" s="22" t="str">
        <f t="shared" si="4"/>
        <v>N/A</v>
      </c>
      <c r="O47" s="23" t="str">
        <f t="shared" si="10"/>
        <v/>
      </c>
      <c r="P47" s="23" t="str">
        <f t="shared" si="11"/>
        <v/>
      </c>
      <c r="Q47" s="27"/>
      <c r="R47" s="24" t="str">
        <f>IF($K47="N","",IF($K47="Y",VLOOKUP($A47,'Run1-1'!$A:$J,3,FALSE)))</f>
        <v/>
      </c>
      <c r="S47" s="25" t="str">
        <f t="shared" si="12"/>
        <v/>
      </c>
      <c r="T47" s="27"/>
      <c r="U47" s="24" t="str">
        <f>IF($K47="N","",IF($K47="Y",VLOOKUP($A47,'Run1-3'!$A:$J,3,FALSE)))</f>
        <v/>
      </c>
      <c r="V47" s="25" t="str">
        <f t="shared" si="13"/>
        <v/>
      </c>
      <c r="W47" s="27"/>
      <c r="X47" s="25" t="str">
        <f t="shared" si="14"/>
        <v>N/A</v>
      </c>
    </row>
    <row r="48" spans="1:24" ht="15" customHeight="1" x14ac:dyDescent="0.3">
      <c r="A48" s="12" t="str">
        <f t="shared" si="0"/>
        <v>2-212576907-A</v>
      </c>
      <c r="B48" s="11" t="s">
        <v>1019</v>
      </c>
      <c r="C48" s="6">
        <v>1.23E-2</v>
      </c>
      <c r="D48" s="6"/>
      <c r="E48" s="6">
        <v>2</v>
      </c>
      <c r="F48" s="6">
        <v>212576907</v>
      </c>
      <c r="G48" s="6" t="s">
        <v>187</v>
      </c>
      <c r="H48" s="6" t="s">
        <v>1082</v>
      </c>
      <c r="I48" s="6">
        <v>1137</v>
      </c>
      <c r="K48" s="19" t="str">
        <f t="shared" si="1"/>
        <v>N</v>
      </c>
      <c r="L48" s="20" t="str">
        <f t="shared" si="2"/>
        <v/>
      </c>
      <c r="M48" s="21" t="str">
        <f t="shared" si="3"/>
        <v/>
      </c>
      <c r="N48" s="22" t="str">
        <f t="shared" si="4"/>
        <v>N/A</v>
      </c>
      <c r="O48" s="23" t="str">
        <f t="shared" si="10"/>
        <v/>
      </c>
      <c r="P48" s="23" t="str">
        <f t="shared" si="11"/>
        <v/>
      </c>
      <c r="Q48" s="27"/>
      <c r="R48" s="24" t="str">
        <f>IF($K48="N","",IF($K48="Y",VLOOKUP($A48,'Run1-1'!$A:$J,3,FALSE)))</f>
        <v/>
      </c>
      <c r="S48" s="25" t="str">
        <f t="shared" si="12"/>
        <v/>
      </c>
      <c r="T48" s="27"/>
      <c r="U48" s="24" t="str">
        <f>IF($K48="N","",IF($K48="Y",VLOOKUP($A48,'Run1-3'!$A:$J,3,FALSE)))</f>
        <v/>
      </c>
      <c r="V48" s="25" t="str">
        <f t="shared" si="13"/>
        <v/>
      </c>
      <c r="W48" s="27"/>
      <c r="X48" s="25" t="str">
        <f t="shared" si="14"/>
        <v>N/A</v>
      </c>
    </row>
    <row r="49" spans="1:24" ht="15" customHeight="1" x14ac:dyDescent="0.3">
      <c r="A49" s="12" t="str">
        <f t="shared" si="0"/>
        <v>2-212578292-A+T</v>
      </c>
      <c r="B49" s="11" t="s">
        <v>417</v>
      </c>
      <c r="C49" s="6">
        <v>1.67E-2</v>
      </c>
      <c r="D49" s="6"/>
      <c r="E49" s="6">
        <v>2</v>
      </c>
      <c r="F49" s="6">
        <v>212578292</v>
      </c>
      <c r="G49" s="6" t="s">
        <v>1082</v>
      </c>
      <c r="H49" s="6" t="s">
        <v>1191</v>
      </c>
      <c r="I49" s="6">
        <v>480</v>
      </c>
      <c r="K49" s="19" t="str">
        <f t="shared" si="1"/>
        <v>N</v>
      </c>
      <c r="L49" s="20" t="str">
        <f t="shared" si="2"/>
        <v/>
      </c>
      <c r="M49" s="21" t="str">
        <f t="shared" si="3"/>
        <v/>
      </c>
      <c r="N49" s="22" t="str">
        <f t="shared" si="4"/>
        <v>N/A</v>
      </c>
      <c r="O49" s="23" t="str">
        <f t="shared" si="10"/>
        <v/>
      </c>
      <c r="P49" s="23" t="str">
        <f t="shared" si="11"/>
        <v/>
      </c>
      <c r="Q49" s="27"/>
      <c r="R49" s="24" t="str">
        <f>IF($K49="N","",IF($K49="Y",VLOOKUP($A49,'Run1-1'!$A:$J,3,FALSE)))</f>
        <v/>
      </c>
      <c r="S49" s="25" t="str">
        <f t="shared" si="12"/>
        <v/>
      </c>
      <c r="T49" s="27"/>
      <c r="U49" s="24" t="str">
        <f>IF($K49="N","",IF($K49="Y",VLOOKUP($A49,'Run1-3'!$A:$J,3,FALSE)))</f>
        <v/>
      </c>
      <c r="V49" s="25" t="str">
        <f t="shared" si="13"/>
        <v/>
      </c>
      <c r="W49" s="27"/>
      <c r="X49" s="25" t="str">
        <f t="shared" si="14"/>
        <v>N/A</v>
      </c>
    </row>
    <row r="50" spans="1:24" ht="15" customHeight="1" x14ac:dyDescent="0.3">
      <c r="A50" s="12" t="str">
        <f t="shared" si="0"/>
        <v>2-212578379-T-A</v>
      </c>
      <c r="B50" s="11" t="s">
        <v>1250</v>
      </c>
      <c r="C50" s="6">
        <v>0.1736</v>
      </c>
      <c r="D50" s="6" t="s">
        <v>428</v>
      </c>
      <c r="E50" s="6">
        <v>2</v>
      </c>
      <c r="F50" s="6">
        <v>212578379</v>
      </c>
      <c r="G50" s="6" t="s">
        <v>1177</v>
      </c>
      <c r="H50" s="6" t="s">
        <v>928</v>
      </c>
      <c r="I50" s="6">
        <v>484</v>
      </c>
      <c r="K50" s="19" t="str">
        <f t="shared" si="1"/>
        <v>Y</v>
      </c>
      <c r="L50" s="20">
        <f t="shared" si="2"/>
        <v>0.1736</v>
      </c>
      <c r="M50" s="21" t="str">
        <f t="shared" si="3"/>
        <v>B</v>
      </c>
      <c r="N50" s="22">
        <f t="shared" si="4"/>
        <v>8.9440000000000006E-2</v>
      </c>
      <c r="O50" s="23">
        <f t="shared" si="10"/>
        <v>8.4159999999999999E-2</v>
      </c>
      <c r="P50" s="23">
        <f t="shared" si="11"/>
        <v>0.26304</v>
      </c>
      <c r="Q50" s="27"/>
      <c r="R50" s="24">
        <f>IF($K50="N","",IF($K50="Y",VLOOKUP($A50,'Run1-1'!$A:$J,3,FALSE)))</f>
        <v>0.18479999999999999</v>
      </c>
      <c r="S50" s="25" t="str">
        <f t="shared" si="12"/>
        <v>Y</v>
      </c>
      <c r="T50" s="27"/>
      <c r="U50" s="24">
        <f>IF($K50="N","",IF($K50="Y",VLOOKUP($A50,'Run1-3'!$A:$J,3,FALSE)))</f>
        <v>0.17080000000000001</v>
      </c>
      <c r="V50" s="25" t="str">
        <f t="shared" si="13"/>
        <v>Y</v>
      </c>
      <c r="W50" s="27"/>
      <c r="X50" s="25" t="str">
        <f t="shared" si="14"/>
        <v>Y</v>
      </c>
    </row>
    <row r="51" spans="1:24" ht="15" customHeight="1" x14ac:dyDescent="0.3">
      <c r="A51" s="12" t="str">
        <f t="shared" si="0"/>
        <v>2-212578379-T+A</v>
      </c>
      <c r="B51" s="11" t="s">
        <v>853</v>
      </c>
      <c r="C51" s="6">
        <v>0.15290000000000001</v>
      </c>
      <c r="D51" s="6" t="s">
        <v>428</v>
      </c>
      <c r="E51" s="6">
        <v>2</v>
      </c>
      <c r="F51" s="6">
        <v>212578379</v>
      </c>
      <c r="G51" s="6" t="s">
        <v>1177</v>
      </c>
      <c r="H51" s="6" t="s">
        <v>897</v>
      </c>
      <c r="I51" s="6">
        <v>484</v>
      </c>
      <c r="K51" s="19" t="str">
        <f t="shared" si="1"/>
        <v>Y</v>
      </c>
      <c r="L51" s="20">
        <f t="shared" si="2"/>
        <v>0.15290000000000001</v>
      </c>
      <c r="M51" s="21" t="str">
        <f t="shared" si="3"/>
        <v>B</v>
      </c>
      <c r="N51" s="22">
        <f t="shared" si="4"/>
        <v>8.116000000000001E-2</v>
      </c>
      <c r="O51" s="23">
        <f t="shared" si="10"/>
        <v>7.1739999999999998E-2</v>
      </c>
      <c r="P51" s="23">
        <f t="shared" si="11"/>
        <v>0.23406000000000002</v>
      </c>
      <c r="Q51" s="27"/>
      <c r="R51" s="24">
        <f>IF($K51="N","",IF($K51="Y",VLOOKUP($A51,'Run1-1'!$A:$J,3,FALSE)))</f>
        <v>0.14349999999999999</v>
      </c>
      <c r="S51" s="25" t="str">
        <f t="shared" si="12"/>
        <v>Y</v>
      </c>
      <c r="T51" s="27"/>
      <c r="U51" s="24">
        <f>IF($K51="N","",IF($K51="Y",VLOOKUP($A51,'Run1-3'!$A:$J,3,FALSE)))</f>
        <v>0.1404</v>
      </c>
      <c r="V51" s="25" t="str">
        <f t="shared" si="13"/>
        <v>Y</v>
      </c>
      <c r="W51" s="27"/>
      <c r="X51" s="25" t="str">
        <f t="shared" si="14"/>
        <v>Y</v>
      </c>
    </row>
    <row r="52" spans="1:24" ht="15" customHeight="1" x14ac:dyDescent="0.3">
      <c r="A52" s="12" t="str">
        <f t="shared" si="0"/>
        <v>2-212578379-T-AA</v>
      </c>
      <c r="B52" s="11" t="s">
        <v>79</v>
      </c>
      <c r="C52" s="6">
        <v>9.7100000000000006E-2</v>
      </c>
      <c r="D52" s="6" t="s">
        <v>428</v>
      </c>
      <c r="E52" s="6">
        <v>2</v>
      </c>
      <c r="F52" s="6">
        <v>212578379</v>
      </c>
      <c r="G52" s="6" t="s">
        <v>1177</v>
      </c>
      <c r="H52" s="6" t="s">
        <v>537</v>
      </c>
      <c r="I52" s="6">
        <v>484</v>
      </c>
      <c r="K52" s="19" t="str">
        <f t="shared" si="1"/>
        <v>Y</v>
      </c>
      <c r="L52" s="20">
        <f t="shared" si="2"/>
        <v>9.7100000000000006E-2</v>
      </c>
      <c r="M52" s="21" t="str">
        <f t="shared" si="3"/>
        <v>A</v>
      </c>
      <c r="N52" s="22">
        <f t="shared" si="4"/>
        <v>6.855E-2</v>
      </c>
      <c r="O52" s="23">
        <f t="shared" si="10"/>
        <v>2.8550000000000006E-2</v>
      </c>
      <c r="P52" s="23">
        <f t="shared" si="11"/>
        <v>0.16565000000000002</v>
      </c>
      <c r="Q52" s="27"/>
      <c r="R52" s="24">
        <f>IF($K52="N","",IF($K52="Y",VLOOKUP($A52,'Run1-1'!$A:$J,3,FALSE)))</f>
        <v>7.8299999999999995E-2</v>
      </c>
      <c r="S52" s="25" t="str">
        <f t="shared" si="12"/>
        <v>Y</v>
      </c>
      <c r="T52" s="27"/>
      <c r="U52" s="24">
        <f>IF($K52="N","",IF($K52="Y",VLOOKUP($A52,'Run1-3'!$A:$J,3,FALSE)))</f>
        <v>7.7799999999999994E-2</v>
      </c>
      <c r="V52" s="25" t="str">
        <f t="shared" si="13"/>
        <v>Y</v>
      </c>
      <c r="W52" s="27"/>
      <c r="X52" s="25" t="str">
        <f t="shared" si="14"/>
        <v>Y</v>
      </c>
    </row>
    <row r="53" spans="1:24" ht="15" customHeight="1" x14ac:dyDescent="0.3">
      <c r="A53" s="12" t="str">
        <f t="shared" si="0"/>
        <v>2-212578379-T+AA</v>
      </c>
      <c r="B53" s="11" t="s">
        <v>633</v>
      </c>
      <c r="C53" s="6">
        <v>7.4399999999999994E-2</v>
      </c>
      <c r="D53" s="6" t="s">
        <v>428</v>
      </c>
      <c r="E53" s="6">
        <v>2</v>
      </c>
      <c r="F53" s="6">
        <v>212578379</v>
      </c>
      <c r="G53" s="6" t="s">
        <v>1177</v>
      </c>
      <c r="H53" s="6" t="s">
        <v>445</v>
      </c>
      <c r="I53" s="6">
        <v>484</v>
      </c>
      <c r="K53" s="19" t="str">
        <f t="shared" si="1"/>
        <v>Y</v>
      </c>
      <c r="L53" s="20">
        <f t="shared" si="2"/>
        <v>7.4399999999999994E-2</v>
      </c>
      <c r="M53" s="21" t="str">
        <f t="shared" si="3"/>
        <v>A</v>
      </c>
      <c r="N53" s="22">
        <f t="shared" si="4"/>
        <v>5.7200000000000001E-2</v>
      </c>
      <c r="O53" s="23">
        <f t="shared" si="10"/>
        <v>1.7199999999999993E-2</v>
      </c>
      <c r="P53" s="23">
        <f t="shared" si="11"/>
        <v>0.13159999999999999</v>
      </c>
      <c r="Q53" s="27"/>
      <c r="R53" s="24">
        <f>IF($K53="N","",IF($K53="Y",VLOOKUP($A53,'Run1-1'!$A:$J,3,FALSE)))</f>
        <v>0.1043</v>
      </c>
      <c r="S53" s="25" t="str">
        <f t="shared" si="12"/>
        <v>Y</v>
      </c>
      <c r="T53" s="27"/>
      <c r="U53" s="24">
        <f>IF($K53="N","",IF($K53="Y",VLOOKUP($A53,'Run1-3'!$A:$J,3,FALSE)))</f>
        <v>0.10440000000000001</v>
      </c>
      <c r="V53" s="25" t="str">
        <f t="shared" si="13"/>
        <v>Y</v>
      </c>
      <c r="W53" s="27"/>
      <c r="X53" s="25" t="str">
        <f t="shared" si="14"/>
        <v>Y</v>
      </c>
    </row>
    <row r="54" spans="1:24" ht="15" customHeight="1" x14ac:dyDescent="0.3">
      <c r="A54" s="12" t="str">
        <f t="shared" si="0"/>
        <v>2-212578379-T-AAA</v>
      </c>
      <c r="B54" s="11" t="s">
        <v>874</v>
      </c>
      <c r="C54" s="6">
        <v>3.7199999999999997E-2</v>
      </c>
      <c r="D54" s="6" t="s">
        <v>428</v>
      </c>
      <c r="E54" s="6">
        <v>2</v>
      </c>
      <c r="F54" s="6">
        <v>212578379</v>
      </c>
      <c r="G54" s="6" t="s">
        <v>1177</v>
      </c>
      <c r="H54" s="6" t="s">
        <v>148</v>
      </c>
      <c r="I54" s="6">
        <v>484</v>
      </c>
      <c r="K54" s="19" t="str">
        <f t="shared" si="1"/>
        <v>N</v>
      </c>
      <c r="L54" s="20" t="str">
        <f t="shared" si="2"/>
        <v/>
      </c>
      <c r="M54" s="21" t="str">
        <f t="shared" si="3"/>
        <v/>
      </c>
      <c r="N54" s="22" t="str">
        <f t="shared" si="4"/>
        <v>N/A</v>
      </c>
      <c r="O54" s="23" t="str">
        <f t="shared" si="10"/>
        <v/>
      </c>
      <c r="P54" s="23" t="str">
        <f t="shared" si="11"/>
        <v/>
      </c>
      <c r="Q54" s="27"/>
      <c r="R54" s="24" t="str">
        <f>IF($K54="N","",IF($K54="Y",VLOOKUP($A54,'Run1-1'!$A:$J,3,FALSE)))</f>
        <v/>
      </c>
      <c r="S54" s="25" t="str">
        <f t="shared" si="12"/>
        <v/>
      </c>
      <c r="T54" s="27"/>
      <c r="U54" s="24" t="str">
        <f>IF($K54="N","",IF($K54="Y",VLOOKUP($A54,'Run1-3'!$A:$J,3,FALSE)))</f>
        <v/>
      </c>
      <c r="V54" s="25" t="str">
        <f t="shared" si="13"/>
        <v/>
      </c>
      <c r="W54" s="27"/>
      <c r="X54" s="25" t="str">
        <f t="shared" si="14"/>
        <v>N/A</v>
      </c>
    </row>
    <row r="55" spans="1:24" ht="15" customHeight="1" x14ac:dyDescent="0.3">
      <c r="A55" s="12" t="str">
        <f t="shared" si="0"/>
        <v>2-212578379-T+AAA</v>
      </c>
      <c r="B55" s="11" t="s">
        <v>1036</v>
      </c>
      <c r="C55" s="6">
        <v>3.5099999999999999E-2</v>
      </c>
      <c r="D55" s="6" t="s">
        <v>428</v>
      </c>
      <c r="E55" s="6">
        <v>2</v>
      </c>
      <c r="F55" s="6">
        <v>212578379</v>
      </c>
      <c r="G55" s="6" t="s">
        <v>1177</v>
      </c>
      <c r="H55" s="6" t="s">
        <v>235</v>
      </c>
      <c r="I55" s="6">
        <v>484</v>
      </c>
      <c r="K55" s="19" t="str">
        <f t="shared" si="1"/>
        <v>N</v>
      </c>
      <c r="L55" s="20" t="str">
        <f t="shared" si="2"/>
        <v/>
      </c>
      <c r="M55" s="21" t="str">
        <f t="shared" si="3"/>
        <v/>
      </c>
      <c r="N55" s="22" t="str">
        <f t="shared" si="4"/>
        <v>N/A</v>
      </c>
      <c r="O55" s="23" t="str">
        <f t="shared" si="10"/>
        <v/>
      </c>
      <c r="P55" s="23" t="str">
        <f t="shared" si="11"/>
        <v/>
      </c>
      <c r="Q55" s="27"/>
      <c r="R55" s="24" t="str">
        <f>IF($K55="N","",IF($K55="Y",VLOOKUP($A55,'Run1-1'!$A:$J,3,FALSE)))</f>
        <v/>
      </c>
      <c r="S55" s="25" t="str">
        <f t="shared" si="12"/>
        <v/>
      </c>
      <c r="T55" s="27"/>
      <c r="U55" s="24" t="str">
        <f>IF($K55="N","",IF($K55="Y",VLOOKUP($A55,'Run1-3'!$A:$J,3,FALSE)))</f>
        <v/>
      </c>
      <c r="V55" s="25" t="str">
        <f t="shared" si="13"/>
        <v/>
      </c>
      <c r="W55" s="27"/>
      <c r="X55" s="25" t="str">
        <f t="shared" si="14"/>
        <v>N/A</v>
      </c>
    </row>
    <row r="56" spans="1:24" ht="15" customHeight="1" x14ac:dyDescent="0.3">
      <c r="A56" s="12" t="str">
        <f t="shared" si="0"/>
        <v>2-212578379-T+AAAA</v>
      </c>
      <c r="B56" s="11" t="s">
        <v>810</v>
      </c>
      <c r="C56" s="6">
        <v>2.4799999999999999E-2</v>
      </c>
      <c r="D56" s="6" t="s">
        <v>428</v>
      </c>
      <c r="E56" s="6">
        <v>2</v>
      </c>
      <c r="F56" s="6">
        <v>212578379</v>
      </c>
      <c r="G56" s="6" t="s">
        <v>1177</v>
      </c>
      <c r="H56" s="6" t="s">
        <v>881</v>
      </c>
      <c r="I56" s="6">
        <v>484</v>
      </c>
      <c r="K56" s="19" t="str">
        <f t="shared" si="1"/>
        <v>N</v>
      </c>
      <c r="L56" s="20" t="str">
        <f t="shared" si="2"/>
        <v/>
      </c>
      <c r="M56" s="21" t="str">
        <f t="shared" si="3"/>
        <v/>
      </c>
      <c r="N56" s="22" t="str">
        <f t="shared" si="4"/>
        <v>N/A</v>
      </c>
      <c r="O56" s="23" t="str">
        <f t="shared" si="10"/>
        <v/>
      </c>
      <c r="P56" s="23" t="str">
        <f t="shared" si="11"/>
        <v/>
      </c>
      <c r="Q56" s="27"/>
      <c r="R56" s="24" t="str">
        <f>IF($K56="N","",IF($K56="Y",VLOOKUP($A56,'Run1-1'!$A:$J,3,FALSE)))</f>
        <v/>
      </c>
      <c r="S56" s="25" t="str">
        <f t="shared" si="12"/>
        <v/>
      </c>
      <c r="T56" s="27"/>
      <c r="U56" s="24" t="str">
        <f>IF($K56="N","",IF($K56="Y",VLOOKUP($A56,'Run1-3'!$A:$J,3,FALSE)))</f>
        <v/>
      </c>
      <c r="V56" s="25" t="str">
        <f t="shared" si="13"/>
        <v/>
      </c>
      <c r="W56" s="27"/>
      <c r="X56" s="25" t="str">
        <f t="shared" si="14"/>
        <v>N/A</v>
      </c>
    </row>
    <row r="57" spans="1:24" ht="15" customHeight="1" x14ac:dyDescent="0.3">
      <c r="A57" s="12" t="str">
        <f t="shared" si="0"/>
        <v>2-212578379-T+AAAAA</v>
      </c>
      <c r="B57" s="11" t="s">
        <v>1313</v>
      </c>
      <c r="C57" s="6">
        <v>2.2700000000000001E-2</v>
      </c>
      <c r="D57" s="6" t="s">
        <v>428</v>
      </c>
      <c r="E57" s="6">
        <v>2</v>
      </c>
      <c r="F57" s="6">
        <v>212578379</v>
      </c>
      <c r="G57" s="6" t="s">
        <v>1177</v>
      </c>
      <c r="H57" s="6" t="s">
        <v>1201</v>
      </c>
      <c r="I57" s="6">
        <v>484</v>
      </c>
      <c r="K57" s="19" t="str">
        <f t="shared" si="1"/>
        <v>N</v>
      </c>
      <c r="L57" s="20" t="str">
        <f t="shared" si="2"/>
        <v/>
      </c>
      <c r="M57" s="21" t="str">
        <f t="shared" si="3"/>
        <v/>
      </c>
      <c r="N57" s="22" t="str">
        <f t="shared" si="4"/>
        <v>N/A</v>
      </c>
      <c r="O57" s="23" t="str">
        <f t="shared" si="10"/>
        <v/>
      </c>
      <c r="P57" s="23" t="str">
        <f t="shared" si="11"/>
        <v/>
      </c>
      <c r="Q57" s="27"/>
      <c r="R57" s="24" t="str">
        <f>IF($K57="N","",IF($K57="Y",VLOOKUP($A57,'Run1-1'!$A:$J,3,FALSE)))</f>
        <v/>
      </c>
      <c r="S57" s="25" t="str">
        <f t="shared" si="12"/>
        <v/>
      </c>
      <c r="T57" s="27"/>
      <c r="U57" s="24" t="str">
        <f>IF($K57="N","",IF($K57="Y",VLOOKUP($A57,'Run1-3'!$A:$J,3,FALSE)))</f>
        <v/>
      </c>
      <c r="V57" s="25" t="str">
        <f t="shared" si="13"/>
        <v/>
      </c>
      <c r="W57" s="27"/>
      <c r="X57" s="25" t="str">
        <f t="shared" si="14"/>
        <v>N/A</v>
      </c>
    </row>
    <row r="58" spans="1:24" ht="15" customHeight="1" x14ac:dyDescent="0.3">
      <c r="A58" s="12" t="str">
        <f t="shared" si="0"/>
        <v>2-212578379-T+AAAAAA</v>
      </c>
      <c r="B58" s="11" t="s">
        <v>141</v>
      </c>
      <c r="C58" s="6">
        <v>1.4500000000000001E-2</v>
      </c>
      <c r="D58" s="6" t="s">
        <v>428</v>
      </c>
      <c r="E58" s="6">
        <v>2</v>
      </c>
      <c r="F58" s="6">
        <v>212578379</v>
      </c>
      <c r="G58" s="6" t="s">
        <v>1177</v>
      </c>
      <c r="H58" s="6" t="s">
        <v>1389</v>
      </c>
      <c r="I58" s="6">
        <v>484</v>
      </c>
      <c r="K58" s="19" t="str">
        <f t="shared" si="1"/>
        <v>N</v>
      </c>
      <c r="L58" s="20" t="str">
        <f t="shared" si="2"/>
        <v/>
      </c>
      <c r="M58" s="21" t="str">
        <f t="shared" si="3"/>
        <v/>
      </c>
      <c r="N58" s="22" t="str">
        <f t="shared" si="4"/>
        <v>N/A</v>
      </c>
      <c r="O58" s="23" t="str">
        <f t="shared" si="10"/>
        <v/>
      </c>
      <c r="P58" s="23" t="str">
        <f t="shared" si="11"/>
        <v/>
      </c>
      <c r="Q58" s="27"/>
      <c r="R58" s="24" t="str">
        <f>IF($K58="N","",IF($K58="Y",VLOOKUP($A58,'Run1-1'!$A:$J,3,FALSE)))</f>
        <v/>
      </c>
      <c r="S58" s="25" t="str">
        <f t="shared" si="12"/>
        <v/>
      </c>
      <c r="T58" s="27"/>
      <c r="U58" s="24" t="str">
        <f>IF($K58="N","",IF($K58="Y",VLOOKUP($A58,'Run1-3'!$A:$J,3,FALSE)))</f>
        <v/>
      </c>
      <c r="V58" s="25" t="str">
        <f t="shared" si="13"/>
        <v/>
      </c>
      <c r="W58" s="27"/>
      <c r="X58" s="25" t="str">
        <f t="shared" si="14"/>
        <v>N/A</v>
      </c>
    </row>
    <row r="59" spans="1:24" ht="15" customHeight="1" x14ac:dyDescent="0.3">
      <c r="A59" s="12" t="str">
        <f t="shared" si="0"/>
        <v>2-212578379-T+AAAAAAA</v>
      </c>
      <c r="B59" s="11" t="s">
        <v>1099</v>
      </c>
      <c r="C59" s="6">
        <v>1.03E-2</v>
      </c>
      <c r="D59" s="6" t="s">
        <v>428</v>
      </c>
      <c r="E59" s="6">
        <v>2</v>
      </c>
      <c r="F59" s="6">
        <v>212578379</v>
      </c>
      <c r="G59" s="6" t="s">
        <v>1177</v>
      </c>
      <c r="H59" s="6" t="s">
        <v>1390</v>
      </c>
      <c r="I59" s="6">
        <v>484</v>
      </c>
      <c r="K59" s="19" t="str">
        <f t="shared" si="1"/>
        <v>N</v>
      </c>
      <c r="L59" s="20" t="str">
        <f t="shared" si="2"/>
        <v/>
      </c>
      <c r="M59" s="21" t="str">
        <f t="shared" si="3"/>
        <v/>
      </c>
      <c r="N59" s="22" t="str">
        <f t="shared" si="4"/>
        <v>N/A</v>
      </c>
      <c r="O59" s="23" t="str">
        <f t="shared" si="10"/>
        <v/>
      </c>
      <c r="P59" s="23" t="str">
        <f t="shared" si="11"/>
        <v/>
      </c>
      <c r="Q59" s="27"/>
      <c r="R59" s="24" t="str">
        <f>IF($K59="N","",IF($K59="Y",VLOOKUP($A59,'Run1-1'!$A:$J,3,FALSE)))</f>
        <v/>
      </c>
      <c r="S59" s="25" t="str">
        <f t="shared" si="12"/>
        <v/>
      </c>
      <c r="T59" s="27"/>
      <c r="U59" s="24" t="str">
        <f>IF($K59="N","",IF($K59="Y",VLOOKUP($A59,'Run1-3'!$A:$J,3,FALSE)))</f>
        <v/>
      </c>
      <c r="V59" s="25" t="str">
        <f t="shared" si="13"/>
        <v/>
      </c>
      <c r="W59" s="27"/>
      <c r="X59" s="25" t="str">
        <f t="shared" si="14"/>
        <v>N/A</v>
      </c>
    </row>
    <row r="60" spans="1:24" ht="15" customHeight="1" x14ac:dyDescent="0.3">
      <c r="A60" s="12" t="str">
        <f t="shared" si="0"/>
        <v>2-212578393-G</v>
      </c>
      <c r="B60" s="11" t="s">
        <v>941</v>
      </c>
      <c r="C60" s="6">
        <v>1.2800000000000001E-2</v>
      </c>
      <c r="D60" s="6"/>
      <c r="E60" s="6">
        <v>2</v>
      </c>
      <c r="F60" s="6">
        <v>212578393</v>
      </c>
      <c r="G60" s="6" t="s">
        <v>1082</v>
      </c>
      <c r="H60" s="6" t="s">
        <v>187</v>
      </c>
      <c r="I60" s="6">
        <v>391</v>
      </c>
      <c r="K60" s="19" t="str">
        <f t="shared" si="1"/>
        <v>N</v>
      </c>
      <c r="L60" s="20" t="str">
        <f t="shared" si="2"/>
        <v/>
      </c>
      <c r="M60" s="21" t="str">
        <f t="shared" si="3"/>
        <v/>
      </c>
      <c r="N60" s="22" t="str">
        <f t="shared" si="4"/>
        <v>N/A</v>
      </c>
      <c r="O60" s="23" t="str">
        <f t="shared" si="10"/>
        <v/>
      </c>
      <c r="P60" s="23" t="str">
        <f t="shared" si="11"/>
        <v/>
      </c>
      <c r="Q60" s="27"/>
      <c r="R60" s="24" t="str">
        <f>IF($K60="N","",IF($K60="Y",VLOOKUP($A60,'Run1-1'!$A:$J,3,FALSE)))</f>
        <v/>
      </c>
      <c r="S60" s="25" t="str">
        <f t="shared" si="12"/>
        <v/>
      </c>
      <c r="T60" s="27"/>
      <c r="U60" s="24" t="str">
        <f>IF($K60="N","",IF($K60="Y",VLOOKUP($A60,'Run1-3'!$A:$J,3,FALSE)))</f>
        <v/>
      </c>
      <c r="V60" s="25" t="str">
        <f t="shared" si="13"/>
        <v/>
      </c>
      <c r="W60" s="27"/>
      <c r="X60" s="25" t="str">
        <f t="shared" si="14"/>
        <v>N/A</v>
      </c>
    </row>
    <row r="61" spans="1:24" ht="15" customHeight="1" x14ac:dyDescent="0.3">
      <c r="A61" s="12" t="str">
        <f t="shared" si="0"/>
        <v>2-212578394-A</v>
      </c>
      <c r="B61" s="11" t="s">
        <v>1161</v>
      </c>
      <c r="C61" s="6">
        <v>2.64E-2</v>
      </c>
      <c r="D61" s="6"/>
      <c r="E61" s="6">
        <v>2</v>
      </c>
      <c r="F61" s="6">
        <v>212578394</v>
      </c>
      <c r="G61" s="6" t="s">
        <v>187</v>
      </c>
      <c r="H61" s="6" t="s">
        <v>1082</v>
      </c>
      <c r="I61" s="6">
        <v>492</v>
      </c>
      <c r="K61" s="19" t="str">
        <f t="shared" si="1"/>
        <v>N</v>
      </c>
      <c r="L61" s="20" t="str">
        <f t="shared" si="2"/>
        <v/>
      </c>
      <c r="M61" s="21" t="str">
        <f t="shared" si="3"/>
        <v/>
      </c>
      <c r="N61" s="22" t="str">
        <f t="shared" si="4"/>
        <v>N/A</v>
      </c>
      <c r="O61" s="23" t="str">
        <f t="shared" si="10"/>
        <v/>
      </c>
      <c r="P61" s="23" t="str">
        <f t="shared" si="11"/>
        <v/>
      </c>
      <c r="Q61" s="27"/>
      <c r="R61" s="24" t="str">
        <f>IF($K61="N","",IF($K61="Y",VLOOKUP($A61,'Run1-1'!$A:$J,3,FALSE)))</f>
        <v/>
      </c>
      <c r="S61" s="25" t="str">
        <f t="shared" si="12"/>
        <v/>
      </c>
      <c r="T61" s="27"/>
      <c r="U61" s="24" t="str">
        <f>IF($K61="N","",IF($K61="Y",VLOOKUP($A61,'Run1-3'!$A:$J,3,FALSE)))</f>
        <v/>
      </c>
      <c r="V61" s="25" t="str">
        <f t="shared" si="13"/>
        <v/>
      </c>
      <c r="W61" s="27"/>
      <c r="X61" s="25" t="str">
        <f t="shared" si="14"/>
        <v>N/A</v>
      </c>
    </row>
    <row r="62" spans="1:24" ht="15" customHeight="1" x14ac:dyDescent="0.3">
      <c r="A62" s="12" t="str">
        <f t="shared" si="0"/>
        <v>2-212578395-A</v>
      </c>
      <c r="B62" s="11" t="s">
        <v>531</v>
      </c>
      <c r="C62" s="6">
        <v>1.41E-2</v>
      </c>
      <c r="D62" s="6"/>
      <c r="E62" s="6">
        <v>2</v>
      </c>
      <c r="F62" s="6">
        <v>212578395</v>
      </c>
      <c r="G62" s="6" t="s">
        <v>187</v>
      </c>
      <c r="H62" s="6" t="s">
        <v>1082</v>
      </c>
      <c r="I62" s="6">
        <v>498</v>
      </c>
      <c r="K62" s="19" t="str">
        <f t="shared" si="1"/>
        <v>N</v>
      </c>
      <c r="L62" s="20" t="str">
        <f t="shared" si="2"/>
        <v/>
      </c>
      <c r="M62" s="21" t="str">
        <f t="shared" si="3"/>
        <v/>
      </c>
      <c r="N62" s="22" t="str">
        <f t="shared" si="4"/>
        <v>N/A</v>
      </c>
      <c r="O62" s="23" t="str">
        <f t="shared" si="10"/>
        <v/>
      </c>
      <c r="P62" s="23" t="str">
        <f t="shared" si="11"/>
        <v/>
      </c>
      <c r="Q62" s="27"/>
      <c r="R62" s="24" t="str">
        <f>IF($K62="N","",IF($K62="Y",VLOOKUP($A62,'Run1-1'!$A:$J,3,FALSE)))</f>
        <v/>
      </c>
      <c r="S62" s="25" t="str">
        <f t="shared" si="12"/>
        <v/>
      </c>
      <c r="T62" s="27"/>
      <c r="U62" s="24" t="str">
        <f>IF($K62="N","",IF($K62="Y",VLOOKUP($A62,'Run1-3'!$A:$J,3,FALSE)))</f>
        <v/>
      </c>
      <c r="V62" s="25" t="str">
        <f t="shared" si="13"/>
        <v/>
      </c>
      <c r="W62" s="27"/>
      <c r="X62" s="25" t="str">
        <f t="shared" si="14"/>
        <v>N/A</v>
      </c>
    </row>
    <row r="63" spans="1:24" ht="15" customHeight="1" x14ac:dyDescent="0.3">
      <c r="A63" s="12" t="str">
        <f t="shared" si="0"/>
        <v>2-212578395-T</v>
      </c>
      <c r="B63" s="11" t="s">
        <v>1336</v>
      </c>
      <c r="C63" s="6">
        <v>1.41E-2</v>
      </c>
      <c r="D63" s="6"/>
      <c r="E63" s="6">
        <v>2</v>
      </c>
      <c r="F63" s="6">
        <v>212578395</v>
      </c>
      <c r="G63" s="6" t="s">
        <v>187</v>
      </c>
      <c r="H63" s="6" t="s">
        <v>1177</v>
      </c>
      <c r="I63" s="6">
        <v>498</v>
      </c>
      <c r="K63" s="19" t="str">
        <f t="shared" si="1"/>
        <v>N</v>
      </c>
      <c r="L63" s="20" t="str">
        <f t="shared" si="2"/>
        <v/>
      </c>
      <c r="M63" s="21" t="str">
        <f t="shared" si="3"/>
        <v/>
      </c>
      <c r="N63" s="22" t="str">
        <f t="shared" si="4"/>
        <v>N/A</v>
      </c>
      <c r="O63" s="23" t="str">
        <f t="shared" si="10"/>
        <v/>
      </c>
      <c r="P63" s="23" t="str">
        <f t="shared" si="11"/>
        <v/>
      </c>
      <c r="Q63" s="27"/>
      <c r="R63" s="24" t="str">
        <f>IF($K63="N","",IF($K63="Y",VLOOKUP($A63,'Run1-1'!$A:$J,3,FALSE)))</f>
        <v/>
      </c>
      <c r="S63" s="25" t="str">
        <f t="shared" si="12"/>
        <v/>
      </c>
      <c r="T63" s="27"/>
      <c r="U63" s="24" t="str">
        <f>IF($K63="N","",IF($K63="Y",VLOOKUP($A63,'Run1-3'!$A:$J,3,FALSE)))</f>
        <v/>
      </c>
      <c r="V63" s="25" t="str">
        <f t="shared" si="13"/>
        <v/>
      </c>
      <c r="W63" s="27"/>
      <c r="X63" s="25" t="str">
        <f t="shared" si="14"/>
        <v>N/A</v>
      </c>
    </row>
    <row r="64" spans="1:24" ht="15" customHeight="1" x14ac:dyDescent="0.3">
      <c r="A64" s="12" t="str">
        <f t="shared" si="0"/>
        <v>2-212578396-G</v>
      </c>
      <c r="B64" s="11" t="s">
        <v>162</v>
      </c>
      <c r="C64" s="6">
        <v>1.78E-2</v>
      </c>
      <c r="D64" s="6"/>
      <c r="E64" s="6">
        <v>2</v>
      </c>
      <c r="F64" s="6">
        <v>212578396</v>
      </c>
      <c r="G64" s="6" t="s">
        <v>1177</v>
      </c>
      <c r="H64" s="6" t="s">
        <v>187</v>
      </c>
      <c r="I64" s="6">
        <v>506</v>
      </c>
      <c r="K64" s="19" t="str">
        <f t="shared" si="1"/>
        <v>N</v>
      </c>
      <c r="L64" s="20" t="str">
        <f t="shared" si="2"/>
        <v/>
      </c>
      <c r="M64" s="21" t="str">
        <f t="shared" si="3"/>
        <v/>
      </c>
      <c r="N64" s="22" t="str">
        <f t="shared" si="4"/>
        <v>N/A</v>
      </c>
      <c r="O64" s="23" t="str">
        <f t="shared" si="10"/>
        <v/>
      </c>
      <c r="P64" s="23" t="str">
        <f t="shared" si="11"/>
        <v/>
      </c>
      <c r="Q64" s="27"/>
      <c r="R64" s="24" t="str">
        <f>IF($K64="N","",IF($K64="Y",VLOOKUP($A64,'Run1-1'!$A:$J,3,FALSE)))</f>
        <v/>
      </c>
      <c r="S64" s="25" t="str">
        <f t="shared" si="12"/>
        <v/>
      </c>
      <c r="T64" s="27"/>
      <c r="U64" s="24" t="str">
        <f>IF($K64="N","",IF($K64="Y",VLOOKUP($A64,'Run1-3'!$A:$J,3,FALSE)))</f>
        <v/>
      </c>
      <c r="V64" s="25" t="str">
        <f t="shared" si="13"/>
        <v/>
      </c>
      <c r="W64" s="27"/>
      <c r="X64" s="25" t="str">
        <f t="shared" si="14"/>
        <v>N/A</v>
      </c>
    </row>
    <row r="65" spans="1:24" ht="15" customHeight="1" x14ac:dyDescent="0.3">
      <c r="A65" s="12" t="str">
        <f t="shared" si="0"/>
        <v>2-212578397-T</v>
      </c>
      <c r="B65" s="11" t="s">
        <v>380</v>
      </c>
      <c r="C65" s="6">
        <v>1.06E-2</v>
      </c>
      <c r="D65" s="6"/>
      <c r="E65" s="6">
        <v>2</v>
      </c>
      <c r="F65" s="6">
        <v>212578397</v>
      </c>
      <c r="G65" s="6" t="s">
        <v>1082</v>
      </c>
      <c r="H65" s="6" t="s">
        <v>1177</v>
      </c>
      <c r="I65" s="6">
        <v>471</v>
      </c>
      <c r="K65" s="19" t="str">
        <f t="shared" si="1"/>
        <v>N</v>
      </c>
      <c r="L65" s="20" t="str">
        <f t="shared" si="2"/>
        <v/>
      </c>
      <c r="M65" s="21" t="str">
        <f t="shared" si="3"/>
        <v/>
      </c>
      <c r="N65" s="22" t="str">
        <f t="shared" si="4"/>
        <v>N/A</v>
      </c>
      <c r="O65" s="23" t="str">
        <f t="shared" si="10"/>
        <v/>
      </c>
      <c r="P65" s="23" t="str">
        <f t="shared" si="11"/>
        <v/>
      </c>
      <c r="Q65" s="27"/>
      <c r="R65" s="24" t="str">
        <f>IF($K65="N","",IF($K65="Y",VLOOKUP($A65,'Run1-1'!$A:$J,3,FALSE)))</f>
        <v/>
      </c>
      <c r="S65" s="25" t="str">
        <f t="shared" si="12"/>
        <v/>
      </c>
      <c r="T65" s="27"/>
      <c r="U65" s="24" t="str">
        <f>IF($K65="N","",IF($K65="Y",VLOOKUP($A65,'Run1-3'!$A:$J,3,FALSE)))</f>
        <v/>
      </c>
      <c r="V65" s="25" t="str">
        <f t="shared" si="13"/>
        <v/>
      </c>
      <c r="W65" s="27"/>
      <c r="X65" s="25" t="str">
        <f t="shared" si="14"/>
        <v>N/A</v>
      </c>
    </row>
    <row r="66" spans="1:24" ht="15" customHeight="1" x14ac:dyDescent="0.3">
      <c r="A66" s="12" t="str">
        <f t="shared" si="0"/>
        <v>2-212587186-A</v>
      </c>
      <c r="B66" s="11" t="s">
        <v>595</v>
      </c>
      <c r="C66" s="6">
        <v>1.1299999999999999E-2</v>
      </c>
      <c r="D66" s="6"/>
      <c r="E66" s="6">
        <v>2</v>
      </c>
      <c r="F66" s="6">
        <v>212587186</v>
      </c>
      <c r="G66" s="6" t="s">
        <v>187</v>
      </c>
      <c r="H66" s="6" t="s">
        <v>1082</v>
      </c>
      <c r="I66" s="6">
        <v>711</v>
      </c>
      <c r="K66" s="19" t="str">
        <f t="shared" si="1"/>
        <v>N</v>
      </c>
      <c r="L66" s="20" t="str">
        <f t="shared" si="2"/>
        <v/>
      </c>
      <c r="M66" s="21" t="str">
        <f t="shared" si="3"/>
        <v/>
      </c>
      <c r="N66" s="22" t="str">
        <f t="shared" si="4"/>
        <v>N/A</v>
      </c>
      <c r="O66" s="23" t="str">
        <f t="shared" si="10"/>
        <v/>
      </c>
      <c r="P66" s="23" t="str">
        <f t="shared" si="11"/>
        <v/>
      </c>
      <c r="Q66" s="27"/>
      <c r="R66" s="24" t="str">
        <f>IF($K66="N","",IF($K66="Y",VLOOKUP($A66,'Run1-1'!$A:$J,3,FALSE)))</f>
        <v/>
      </c>
      <c r="S66" s="25" t="str">
        <f t="shared" si="12"/>
        <v/>
      </c>
      <c r="T66" s="27"/>
      <c r="U66" s="24" t="str">
        <f>IF($K66="N","",IF($K66="Y",VLOOKUP($A66,'Run1-3'!$A:$J,3,FALSE)))</f>
        <v/>
      </c>
      <c r="V66" s="25" t="str">
        <f t="shared" si="13"/>
        <v/>
      </c>
      <c r="W66" s="27"/>
      <c r="X66" s="25" t="str">
        <f t="shared" si="14"/>
        <v>N/A</v>
      </c>
    </row>
    <row r="67" spans="1:24" ht="15" customHeight="1" x14ac:dyDescent="0.3">
      <c r="A67" s="12" t="str">
        <f t="shared" ref="A67:A130" si="15">E67&amp;"-"&amp;F67&amp;"-"&amp;H67</f>
        <v>2-212589771-A</v>
      </c>
      <c r="B67" s="11" t="s">
        <v>15</v>
      </c>
      <c r="C67" s="6">
        <v>1.24E-2</v>
      </c>
      <c r="D67" s="6"/>
      <c r="E67" s="6">
        <v>2</v>
      </c>
      <c r="F67" s="6">
        <v>212589771</v>
      </c>
      <c r="G67" s="6" t="s">
        <v>187</v>
      </c>
      <c r="H67" s="6" t="s">
        <v>1082</v>
      </c>
      <c r="I67" s="6">
        <v>728</v>
      </c>
      <c r="K67" s="19" t="str">
        <f t="shared" ref="K67:K130" si="16">IF(AND($C67&lt;=0.25,C67&gt;=0.05),"Y","N")</f>
        <v>N</v>
      </c>
      <c r="L67" s="20" t="str">
        <f t="shared" ref="L67:L130" si="17">IF(K67="Y",C67,"")</f>
        <v/>
      </c>
      <c r="M67" s="21" t="str">
        <f t="shared" ref="M67:M130" si="18">IF($L67="","",IF(AND($L67&gt;=0.05,$L67&lt;0.1),"A",IF(AND($L67&gt;=0.1,$L67&lt;0.2),"B",IF(AND($L67&gt;=0.2,$L67&lt;=0.25),"C"))))</f>
        <v/>
      </c>
      <c r="N67" s="22" t="str">
        <f t="shared" ref="N67:N130" si="19">IF($M67="A",$L67*$C$1+$F$1,IF($M67="B",L67*$D$1+$F$1,IF($M67="C",L67*$E$1+$F$1,"N/A")))</f>
        <v>N/A</v>
      </c>
      <c r="O67" s="23" t="str">
        <f t="shared" si="10"/>
        <v/>
      </c>
      <c r="P67" s="23" t="str">
        <f t="shared" si="11"/>
        <v/>
      </c>
      <c r="Q67" s="27"/>
      <c r="R67" s="24" t="str">
        <f>IF($K67="N","",IF($K67="Y",VLOOKUP($A67,'Run1-1'!$A:$J,3,FALSE)))</f>
        <v/>
      </c>
      <c r="S67" s="25" t="str">
        <f t="shared" si="12"/>
        <v/>
      </c>
      <c r="T67" s="27"/>
      <c r="U67" s="24" t="str">
        <f>IF($K67="N","",IF($K67="Y",VLOOKUP($A67,'Run1-3'!$A:$J,3,FALSE)))</f>
        <v/>
      </c>
      <c r="V67" s="25" t="str">
        <f t="shared" si="13"/>
        <v/>
      </c>
      <c r="W67" s="27"/>
      <c r="X67" s="25" t="str">
        <f t="shared" ref="X67:X130" si="20">IF($K67="N","N/A",IF(AND($S67="Y",$V67="Y"),"Y","N"))</f>
        <v>N/A</v>
      </c>
    </row>
    <row r="68" spans="1:24" ht="15" customHeight="1" x14ac:dyDescent="0.3">
      <c r="A68" s="12" t="str">
        <f t="shared" si="15"/>
        <v>2-212589776-T-A</v>
      </c>
      <c r="B68" s="11" t="s">
        <v>447</v>
      </c>
      <c r="C68" s="6">
        <v>2.9899999999999999E-2</v>
      </c>
      <c r="D68" s="6"/>
      <c r="E68" s="6">
        <v>2</v>
      </c>
      <c r="F68" s="6">
        <v>212589776</v>
      </c>
      <c r="G68" s="6" t="s">
        <v>1177</v>
      </c>
      <c r="H68" s="6" t="s">
        <v>928</v>
      </c>
      <c r="I68" s="6">
        <v>736</v>
      </c>
      <c r="K68" s="19" t="str">
        <f t="shared" si="16"/>
        <v>N</v>
      </c>
      <c r="L68" s="20" t="str">
        <f t="shared" si="17"/>
        <v/>
      </c>
      <c r="M68" s="21" t="str">
        <f t="shared" si="18"/>
        <v/>
      </c>
      <c r="N68" s="22" t="str">
        <f t="shared" si="19"/>
        <v>N/A</v>
      </c>
      <c r="O68" s="23" t="str">
        <f t="shared" ref="O68:O131" si="21">IF(L68="","",IF((L68-N68)&lt;0.01,0.01,L68-N68))</f>
        <v/>
      </c>
      <c r="P68" s="23" t="str">
        <f t="shared" ref="P68:P131" si="22">IF(L68="","",L68+N68)</f>
        <v/>
      </c>
      <c r="Q68" s="27"/>
      <c r="R68" s="24" t="str">
        <f>IF($K68="N","",IF($K68="Y",VLOOKUP($A68,'Run1-1'!$A:$J,3,FALSE)))</f>
        <v/>
      </c>
      <c r="S68" s="25" t="str">
        <f t="shared" ref="S68:S131" si="23">IF($K68="N","",IF(AND(R68&gt;=$O68,R68&lt;=$P68),"Y","N"))</f>
        <v/>
      </c>
      <c r="T68" s="27"/>
      <c r="U68" s="24" t="str">
        <f>IF($K68="N","",IF($K68="Y",VLOOKUP($A68,'Run1-3'!$A:$J,3,FALSE)))</f>
        <v/>
      </c>
      <c r="V68" s="25" t="str">
        <f t="shared" ref="V68:V131" si="24">IF($K68="N","",IF(AND(U68&gt;=$O68,U68&lt;=$P68),"Y","N"))</f>
        <v/>
      </c>
      <c r="W68" s="27"/>
      <c r="X68" s="25" t="str">
        <f t="shared" si="20"/>
        <v>N/A</v>
      </c>
    </row>
    <row r="69" spans="1:24" ht="15" customHeight="1" x14ac:dyDescent="0.3">
      <c r="A69" s="12" t="str">
        <f t="shared" si="15"/>
        <v>2-212589776-T+A</v>
      </c>
      <c r="B69" s="11" t="s">
        <v>224</v>
      </c>
      <c r="C69" s="6">
        <v>1.6299999999999999E-2</v>
      </c>
      <c r="D69" s="6"/>
      <c r="E69" s="6">
        <v>2</v>
      </c>
      <c r="F69" s="6">
        <v>212589776</v>
      </c>
      <c r="G69" s="6" t="s">
        <v>1177</v>
      </c>
      <c r="H69" s="6" t="s">
        <v>897</v>
      </c>
      <c r="I69" s="6">
        <v>736</v>
      </c>
      <c r="K69" s="19" t="str">
        <f t="shared" si="16"/>
        <v>N</v>
      </c>
      <c r="L69" s="20" t="str">
        <f t="shared" si="17"/>
        <v/>
      </c>
      <c r="M69" s="21" t="str">
        <f t="shared" si="18"/>
        <v/>
      </c>
      <c r="N69" s="22" t="str">
        <f t="shared" si="19"/>
        <v>N/A</v>
      </c>
      <c r="O69" s="23" t="str">
        <f t="shared" si="21"/>
        <v/>
      </c>
      <c r="P69" s="23" t="str">
        <f t="shared" si="22"/>
        <v/>
      </c>
      <c r="Q69" s="27"/>
      <c r="R69" s="24" t="str">
        <f>IF($K69="N","",IF($K69="Y",VLOOKUP($A69,'Run1-1'!$A:$J,3,FALSE)))</f>
        <v/>
      </c>
      <c r="S69" s="25" t="str">
        <f t="shared" si="23"/>
        <v/>
      </c>
      <c r="T69" s="27"/>
      <c r="U69" s="24" t="str">
        <f>IF($K69="N","",IF($K69="Y",VLOOKUP($A69,'Run1-3'!$A:$J,3,FALSE)))</f>
        <v/>
      </c>
      <c r="V69" s="25" t="str">
        <f t="shared" si="24"/>
        <v/>
      </c>
      <c r="W69" s="27"/>
      <c r="X69" s="25" t="str">
        <f t="shared" si="20"/>
        <v>N/A</v>
      </c>
    </row>
    <row r="70" spans="1:24" ht="15" customHeight="1" x14ac:dyDescent="0.3">
      <c r="A70" s="12" t="str">
        <f t="shared" si="15"/>
        <v>2-212589820-A</v>
      </c>
      <c r="B70" s="11" t="s">
        <v>656</v>
      </c>
      <c r="C70" s="6">
        <v>1.24E-2</v>
      </c>
      <c r="D70" s="6"/>
      <c r="E70" s="6">
        <v>2</v>
      </c>
      <c r="F70" s="6">
        <v>212589820</v>
      </c>
      <c r="G70" s="6" t="s">
        <v>187</v>
      </c>
      <c r="H70" s="6" t="s">
        <v>1082</v>
      </c>
      <c r="I70" s="6">
        <v>806</v>
      </c>
      <c r="K70" s="19" t="str">
        <f t="shared" si="16"/>
        <v>N</v>
      </c>
      <c r="L70" s="20" t="str">
        <f t="shared" si="17"/>
        <v/>
      </c>
      <c r="M70" s="21" t="str">
        <f t="shared" si="18"/>
        <v/>
      </c>
      <c r="N70" s="22" t="str">
        <f t="shared" si="19"/>
        <v>N/A</v>
      </c>
      <c r="O70" s="23" t="str">
        <f t="shared" si="21"/>
        <v/>
      </c>
      <c r="P70" s="23" t="str">
        <f t="shared" si="22"/>
        <v/>
      </c>
      <c r="Q70" s="27"/>
      <c r="R70" s="24" t="str">
        <f>IF($K70="N","",IF($K70="Y",VLOOKUP($A70,'Run1-1'!$A:$J,3,FALSE)))</f>
        <v/>
      </c>
      <c r="S70" s="25" t="str">
        <f t="shared" si="23"/>
        <v/>
      </c>
      <c r="T70" s="27"/>
      <c r="U70" s="24" t="str">
        <f>IF($K70="N","",IF($K70="Y",VLOOKUP($A70,'Run1-3'!$A:$J,3,FALSE)))</f>
        <v/>
      </c>
      <c r="V70" s="25" t="str">
        <f t="shared" si="24"/>
        <v/>
      </c>
      <c r="W70" s="27"/>
      <c r="X70" s="25" t="str">
        <f t="shared" si="20"/>
        <v>N/A</v>
      </c>
    </row>
    <row r="71" spans="1:24" ht="15" customHeight="1" x14ac:dyDescent="0.3">
      <c r="A71" s="12" t="str">
        <f t="shared" si="15"/>
        <v>2-212589831-G-C</v>
      </c>
      <c r="B71" s="11" t="s">
        <v>73</v>
      </c>
      <c r="C71" s="6">
        <v>3.4000000000000002E-2</v>
      </c>
      <c r="D71" s="6"/>
      <c r="E71" s="6">
        <v>2</v>
      </c>
      <c r="F71" s="6">
        <v>212589831</v>
      </c>
      <c r="G71" s="6" t="s">
        <v>187</v>
      </c>
      <c r="H71" s="6" t="s">
        <v>1035</v>
      </c>
      <c r="I71" s="6">
        <v>793</v>
      </c>
      <c r="K71" s="19" t="str">
        <f t="shared" si="16"/>
        <v>N</v>
      </c>
      <c r="L71" s="20" t="str">
        <f t="shared" si="17"/>
        <v/>
      </c>
      <c r="M71" s="21" t="str">
        <f t="shared" si="18"/>
        <v/>
      </c>
      <c r="N71" s="22" t="str">
        <f t="shared" si="19"/>
        <v>N/A</v>
      </c>
      <c r="O71" s="23" t="str">
        <f t="shared" si="21"/>
        <v/>
      </c>
      <c r="P71" s="23" t="str">
        <f t="shared" si="22"/>
        <v/>
      </c>
      <c r="Q71" s="27"/>
      <c r="R71" s="24" t="str">
        <f>IF($K71="N","",IF($K71="Y",VLOOKUP($A71,'Run1-1'!$A:$J,3,FALSE)))</f>
        <v/>
      </c>
      <c r="S71" s="25" t="str">
        <f t="shared" si="23"/>
        <v/>
      </c>
      <c r="T71" s="27"/>
      <c r="U71" s="24" t="str">
        <f>IF($K71="N","",IF($K71="Y",VLOOKUP($A71,'Run1-3'!$A:$J,3,FALSE)))</f>
        <v/>
      </c>
      <c r="V71" s="25" t="str">
        <f t="shared" si="24"/>
        <v/>
      </c>
      <c r="W71" s="27"/>
      <c r="X71" s="25" t="str">
        <f t="shared" si="20"/>
        <v>N/A</v>
      </c>
    </row>
    <row r="72" spans="1:24" ht="15" customHeight="1" x14ac:dyDescent="0.3">
      <c r="A72" s="12" t="str">
        <f t="shared" si="15"/>
        <v>2-212589854-A-G</v>
      </c>
      <c r="B72" s="11" t="s">
        <v>836</v>
      </c>
      <c r="C72" s="6">
        <v>1.2800000000000001E-2</v>
      </c>
      <c r="D72" s="6"/>
      <c r="E72" s="6">
        <v>2</v>
      </c>
      <c r="F72" s="6">
        <v>212589854</v>
      </c>
      <c r="G72" s="6" t="s">
        <v>1082</v>
      </c>
      <c r="H72" s="6" t="s">
        <v>801</v>
      </c>
      <c r="I72" s="6">
        <v>783</v>
      </c>
      <c r="K72" s="19" t="str">
        <f t="shared" si="16"/>
        <v>N</v>
      </c>
      <c r="L72" s="20" t="str">
        <f t="shared" si="17"/>
        <v/>
      </c>
      <c r="M72" s="21" t="str">
        <f t="shared" si="18"/>
        <v/>
      </c>
      <c r="N72" s="22" t="str">
        <f t="shared" si="19"/>
        <v>N/A</v>
      </c>
      <c r="O72" s="23" t="str">
        <f t="shared" si="21"/>
        <v/>
      </c>
      <c r="P72" s="23" t="str">
        <f t="shared" si="22"/>
        <v/>
      </c>
      <c r="Q72" s="27"/>
      <c r="R72" s="24" t="str">
        <f>IF($K72="N","",IF($K72="Y",VLOOKUP($A72,'Run1-1'!$A:$J,3,FALSE)))</f>
        <v/>
      </c>
      <c r="S72" s="25" t="str">
        <f t="shared" si="23"/>
        <v/>
      </c>
      <c r="T72" s="27"/>
      <c r="U72" s="24" t="str">
        <f>IF($K72="N","",IF($K72="Y",VLOOKUP($A72,'Run1-3'!$A:$J,3,FALSE)))</f>
        <v/>
      </c>
      <c r="V72" s="25" t="str">
        <f t="shared" si="24"/>
        <v/>
      </c>
      <c r="W72" s="27"/>
      <c r="X72" s="25" t="str">
        <f t="shared" si="20"/>
        <v>N/A</v>
      </c>
    </row>
    <row r="73" spans="1:24" ht="15" customHeight="1" x14ac:dyDescent="0.3">
      <c r="A73" s="12" t="str">
        <f t="shared" si="15"/>
        <v>2-212589867-A</v>
      </c>
      <c r="B73" s="11" t="s">
        <v>1060</v>
      </c>
      <c r="C73" s="6">
        <v>1.06E-2</v>
      </c>
      <c r="D73" s="6" t="s">
        <v>1246</v>
      </c>
      <c r="E73" s="6">
        <v>2</v>
      </c>
      <c r="F73" s="6">
        <v>212589867</v>
      </c>
      <c r="G73" s="6" t="s">
        <v>187</v>
      </c>
      <c r="H73" s="6" t="s">
        <v>1082</v>
      </c>
      <c r="I73" s="6">
        <v>753</v>
      </c>
      <c r="K73" s="19" t="str">
        <f t="shared" si="16"/>
        <v>N</v>
      </c>
      <c r="L73" s="20" t="str">
        <f t="shared" si="17"/>
        <v/>
      </c>
      <c r="M73" s="21" t="str">
        <f t="shared" si="18"/>
        <v/>
      </c>
      <c r="N73" s="22" t="str">
        <f t="shared" si="19"/>
        <v>N/A</v>
      </c>
      <c r="O73" s="23" t="str">
        <f t="shared" si="21"/>
        <v/>
      </c>
      <c r="P73" s="23" t="str">
        <f t="shared" si="22"/>
        <v/>
      </c>
      <c r="Q73" s="27"/>
      <c r="R73" s="24" t="str">
        <f>IF($K73="N","",IF($K73="Y",VLOOKUP($A73,'Run1-1'!$A:$J,3,FALSE)))</f>
        <v/>
      </c>
      <c r="S73" s="25" t="str">
        <f t="shared" si="23"/>
        <v/>
      </c>
      <c r="T73" s="27"/>
      <c r="U73" s="24" t="str">
        <f>IF($K73="N","",IF($K73="Y",VLOOKUP($A73,'Run1-3'!$A:$J,3,FALSE)))</f>
        <v/>
      </c>
      <c r="V73" s="25" t="str">
        <f t="shared" si="24"/>
        <v/>
      </c>
      <c r="W73" s="27"/>
      <c r="X73" s="25" t="str">
        <f t="shared" si="20"/>
        <v>N/A</v>
      </c>
    </row>
    <row r="74" spans="1:24" ht="15" customHeight="1" x14ac:dyDescent="0.3">
      <c r="A74" s="12" t="str">
        <f t="shared" si="15"/>
        <v>2-212652733-A+A</v>
      </c>
      <c r="B74" s="11" t="s">
        <v>466</v>
      </c>
      <c r="C74" s="6">
        <v>1.4800000000000001E-2</v>
      </c>
      <c r="D74" s="6"/>
      <c r="E74" s="6">
        <v>2</v>
      </c>
      <c r="F74" s="6">
        <v>212652733</v>
      </c>
      <c r="G74" s="6" t="s">
        <v>1082</v>
      </c>
      <c r="H74" s="6" t="s">
        <v>1092</v>
      </c>
      <c r="I74" s="6">
        <v>676</v>
      </c>
      <c r="K74" s="19" t="str">
        <f t="shared" si="16"/>
        <v>N</v>
      </c>
      <c r="L74" s="20" t="str">
        <f t="shared" si="17"/>
        <v/>
      </c>
      <c r="M74" s="21" t="str">
        <f t="shared" si="18"/>
        <v/>
      </c>
      <c r="N74" s="22" t="str">
        <f t="shared" si="19"/>
        <v>N/A</v>
      </c>
      <c r="O74" s="23" t="str">
        <f t="shared" si="21"/>
        <v/>
      </c>
      <c r="P74" s="23" t="str">
        <f t="shared" si="22"/>
        <v/>
      </c>
      <c r="Q74" s="27"/>
      <c r="R74" s="24" t="str">
        <f>IF($K74="N","",IF($K74="Y",VLOOKUP($A74,'Run1-1'!$A:$J,3,FALSE)))</f>
        <v/>
      </c>
      <c r="S74" s="25" t="str">
        <f t="shared" si="23"/>
        <v/>
      </c>
      <c r="T74" s="27"/>
      <c r="U74" s="24" t="str">
        <f>IF($K74="N","",IF($K74="Y",VLOOKUP($A74,'Run1-3'!$A:$J,3,FALSE)))</f>
        <v/>
      </c>
      <c r="V74" s="25" t="str">
        <f t="shared" si="24"/>
        <v/>
      </c>
      <c r="W74" s="27"/>
      <c r="X74" s="25" t="str">
        <f t="shared" si="20"/>
        <v>N/A</v>
      </c>
    </row>
    <row r="75" spans="1:24" ht="15" customHeight="1" x14ac:dyDescent="0.3">
      <c r="A75" s="12" t="str">
        <f t="shared" si="15"/>
        <v>2-212652763-A-T</v>
      </c>
      <c r="B75" s="11" t="s">
        <v>675</v>
      </c>
      <c r="C75" s="6">
        <v>0.32129999999999997</v>
      </c>
      <c r="D75" s="6"/>
      <c r="E75" s="6">
        <v>2</v>
      </c>
      <c r="F75" s="6">
        <v>212652763</v>
      </c>
      <c r="G75" s="6" t="s">
        <v>1082</v>
      </c>
      <c r="H75" s="6" t="s">
        <v>404</v>
      </c>
      <c r="I75" s="6">
        <v>940</v>
      </c>
      <c r="K75" s="19" t="str">
        <f t="shared" si="16"/>
        <v>N</v>
      </c>
      <c r="L75" s="20" t="str">
        <f t="shared" si="17"/>
        <v/>
      </c>
      <c r="M75" s="21" t="str">
        <f t="shared" si="18"/>
        <v/>
      </c>
      <c r="N75" s="22" t="str">
        <f t="shared" si="19"/>
        <v>N/A</v>
      </c>
      <c r="O75" s="23" t="str">
        <f t="shared" si="21"/>
        <v/>
      </c>
      <c r="P75" s="23" t="str">
        <f t="shared" si="22"/>
        <v/>
      </c>
      <c r="Q75" s="27"/>
      <c r="R75" s="24" t="str">
        <f>IF($K75="N","",IF($K75="Y",VLOOKUP($A75,'Run1-1'!$A:$J,3,FALSE)))</f>
        <v/>
      </c>
      <c r="S75" s="25" t="str">
        <f t="shared" si="23"/>
        <v/>
      </c>
      <c r="T75" s="27"/>
      <c r="U75" s="24" t="str">
        <f>IF($K75="N","",IF($K75="Y",VLOOKUP($A75,'Run1-3'!$A:$J,3,FALSE)))</f>
        <v/>
      </c>
      <c r="V75" s="25" t="str">
        <f t="shared" si="24"/>
        <v/>
      </c>
      <c r="W75" s="27"/>
      <c r="X75" s="25" t="str">
        <f t="shared" si="20"/>
        <v>N/A</v>
      </c>
    </row>
    <row r="76" spans="1:24" ht="15" customHeight="1" x14ac:dyDescent="0.3">
      <c r="A76" s="12" t="str">
        <f t="shared" si="15"/>
        <v>2-212812097-C</v>
      </c>
      <c r="B76" s="11" t="s">
        <v>906</v>
      </c>
      <c r="C76" s="6">
        <v>0.59799999999999998</v>
      </c>
      <c r="D76" s="6" t="s">
        <v>41</v>
      </c>
      <c r="E76" s="6">
        <v>2</v>
      </c>
      <c r="F76" s="6">
        <v>212812097</v>
      </c>
      <c r="G76" s="6" t="s">
        <v>1177</v>
      </c>
      <c r="H76" s="6" t="s">
        <v>125</v>
      </c>
      <c r="I76" s="6">
        <v>393</v>
      </c>
      <c r="K76" s="19" t="str">
        <f t="shared" si="16"/>
        <v>N</v>
      </c>
      <c r="L76" s="20" t="str">
        <f t="shared" si="17"/>
        <v/>
      </c>
      <c r="M76" s="21" t="str">
        <f t="shared" si="18"/>
        <v/>
      </c>
      <c r="N76" s="22" t="str">
        <f t="shared" si="19"/>
        <v>N/A</v>
      </c>
      <c r="O76" s="23" t="str">
        <f t="shared" si="21"/>
        <v/>
      </c>
      <c r="P76" s="23" t="str">
        <f t="shared" si="22"/>
        <v/>
      </c>
      <c r="Q76" s="27"/>
      <c r="R76" s="24" t="str">
        <f>IF($K76="N","",IF($K76="Y",VLOOKUP($A76,'Run1-1'!$A:$J,3,FALSE)))</f>
        <v/>
      </c>
      <c r="S76" s="25" t="str">
        <f t="shared" si="23"/>
        <v/>
      </c>
      <c r="T76" s="27"/>
      <c r="U76" s="24" t="str">
        <f>IF($K76="N","",IF($K76="Y",VLOOKUP($A76,'Run1-3'!$A:$J,3,FALSE)))</f>
        <v/>
      </c>
      <c r="V76" s="25" t="str">
        <f t="shared" si="24"/>
        <v/>
      </c>
      <c r="W76" s="27"/>
      <c r="X76" s="25" t="str">
        <f t="shared" si="20"/>
        <v>N/A</v>
      </c>
    </row>
    <row r="77" spans="1:24" ht="15" customHeight="1" x14ac:dyDescent="0.3">
      <c r="A77" s="12" t="str">
        <f t="shared" si="15"/>
        <v>2-212812120-G-A</v>
      </c>
      <c r="B77" s="11" t="s">
        <v>1126</v>
      </c>
      <c r="C77" s="6">
        <v>3.0499999999999999E-2</v>
      </c>
      <c r="D77" s="6"/>
      <c r="E77" s="6">
        <v>2</v>
      </c>
      <c r="F77" s="6">
        <v>212812120</v>
      </c>
      <c r="G77" s="6" t="s">
        <v>187</v>
      </c>
      <c r="H77" s="6" t="s">
        <v>590</v>
      </c>
      <c r="I77" s="6">
        <v>394</v>
      </c>
      <c r="K77" s="19" t="str">
        <f t="shared" si="16"/>
        <v>N</v>
      </c>
      <c r="L77" s="20" t="str">
        <f t="shared" si="17"/>
        <v/>
      </c>
      <c r="M77" s="21" t="str">
        <f t="shared" si="18"/>
        <v/>
      </c>
      <c r="N77" s="22" t="str">
        <f t="shared" si="19"/>
        <v>N/A</v>
      </c>
      <c r="O77" s="23" t="str">
        <f t="shared" si="21"/>
        <v/>
      </c>
      <c r="P77" s="23" t="str">
        <f t="shared" si="22"/>
        <v/>
      </c>
      <c r="Q77" s="27"/>
      <c r="R77" s="24" t="str">
        <f>IF($K77="N","",IF($K77="Y",VLOOKUP($A77,'Run1-1'!$A:$J,3,FALSE)))</f>
        <v/>
      </c>
      <c r="S77" s="25" t="str">
        <f t="shared" si="23"/>
        <v/>
      </c>
      <c r="T77" s="27"/>
      <c r="U77" s="24" t="str">
        <f>IF($K77="N","",IF($K77="Y",VLOOKUP($A77,'Run1-3'!$A:$J,3,FALSE)))</f>
        <v/>
      </c>
      <c r="V77" s="25" t="str">
        <f t="shared" si="24"/>
        <v/>
      </c>
      <c r="W77" s="27"/>
      <c r="X77" s="25" t="str">
        <f t="shared" si="20"/>
        <v>N/A</v>
      </c>
    </row>
    <row r="78" spans="1:24" ht="15" customHeight="1" x14ac:dyDescent="0.3">
      <c r="A78" s="12" t="str">
        <f t="shared" si="15"/>
        <v>2-212812165-T</v>
      </c>
      <c r="B78" s="11" t="s">
        <v>526</v>
      </c>
      <c r="C78" s="6">
        <v>1.01E-2</v>
      </c>
      <c r="D78" s="6"/>
      <c r="E78" s="6">
        <v>2</v>
      </c>
      <c r="F78" s="6">
        <v>212812165</v>
      </c>
      <c r="G78" s="6" t="s">
        <v>125</v>
      </c>
      <c r="H78" s="6" t="s">
        <v>1177</v>
      </c>
      <c r="I78" s="6">
        <v>395</v>
      </c>
      <c r="K78" s="19" t="str">
        <f t="shared" si="16"/>
        <v>N</v>
      </c>
      <c r="L78" s="20" t="str">
        <f t="shared" si="17"/>
        <v/>
      </c>
      <c r="M78" s="21" t="str">
        <f t="shared" si="18"/>
        <v/>
      </c>
      <c r="N78" s="22" t="str">
        <f t="shared" si="19"/>
        <v>N/A</v>
      </c>
      <c r="O78" s="23" t="str">
        <f t="shared" si="21"/>
        <v/>
      </c>
      <c r="P78" s="23" t="str">
        <f t="shared" si="22"/>
        <v/>
      </c>
      <c r="Q78" s="27"/>
      <c r="R78" s="24" t="str">
        <f>IF($K78="N","",IF($K78="Y",VLOOKUP($A78,'Run1-1'!$A:$J,3,FALSE)))</f>
        <v/>
      </c>
      <c r="S78" s="25" t="str">
        <f t="shared" si="23"/>
        <v/>
      </c>
      <c r="T78" s="27"/>
      <c r="U78" s="24" t="str">
        <f>IF($K78="N","",IF($K78="Y",VLOOKUP($A78,'Run1-3'!$A:$J,3,FALSE)))</f>
        <v/>
      </c>
      <c r="V78" s="25" t="str">
        <f t="shared" si="24"/>
        <v/>
      </c>
      <c r="W78" s="27"/>
      <c r="X78" s="25" t="str">
        <f t="shared" si="20"/>
        <v>N/A</v>
      </c>
    </row>
    <row r="79" spans="1:24" ht="15" customHeight="1" x14ac:dyDescent="0.3">
      <c r="A79" s="12" t="str">
        <f t="shared" si="15"/>
        <v>2-212812165-C+T</v>
      </c>
      <c r="B79" s="11" t="s">
        <v>746</v>
      </c>
      <c r="C79" s="6">
        <v>1.01E-2</v>
      </c>
      <c r="D79" s="6"/>
      <c r="E79" s="6">
        <v>2</v>
      </c>
      <c r="F79" s="6">
        <v>212812165</v>
      </c>
      <c r="G79" s="6" t="s">
        <v>125</v>
      </c>
      <c r="H79" s="6" t="s">
        <v>1283</v>
      </c>
      <c r="I79" s="6">
        <v>395</v>
      </c>
      <c r="K79" s="19" t="str">
        <f t="shared" si="16"/>
        <v>N</v>
      </c>
      <c r="L79" s="20" t="str">
        <f t="shared" si="17"/>
        <v/>
      </c>
      <c r="M79" s="21" t="str">
        <f t="shared" si="18"/>
        <v/>
      </c>
      <c r="N79" s="22" t="str">
        <f t="shared" si="19"/>
        <v>N/A</v>
      </c>
      <c r="O79" s="23" t="str">
        <f t="shared" si="21"/>
        <v/>
      </c>
      <c r="P79" s="23" t="str">
        <f t="shared" si="22"/>
        <v/>
      </c>
      <c r="Q79" s="27"/>
      <c r="R79" s="24" t="str">
        <f>IF($K79="N","",IF($K79="Y",VLOOKUP($A79,'Run1-1'!$A:$J,3,FALSE)))</f>
        <v/>
      </c>
      <c r="S79" s="25" t="str">
        <f t="shared" si="23"/>
        <v/>
      </c>
      <c r="T79" s="27"/>
      <c r="U79" s="24" t="str">
        <f>IF($K79="N","",IF($K79="Y",VLOOKUP($A79,'Run1-3'!$A:$J,3,FALSE)))</f>
        <v/>
      </c>
      <c r="V79" s="25" t="str">
        <f t="shared" si="24"/>
        <v/>
      </c>
      <c r="W79" s="27"/>
      <c r="X79" s="25" t="str">
        <f t="shared" si="20"/>
        <v>N/A</v>
      </c>
    </row>
    <row r="80" spans="1:24" ht="15" customHeight="1" x14ac:dyDescent="0.3">
      <c r="A80" s="12" t="str">
        <f t="shared" si="15"/>
        <v>3-10188197-A</v>
      </c>
      <c r="B80" s="11" t="s">
        <v>366</v>
      </c>
      <c r="C80" s="6">
        <v>1.06E-2</v>
      </c>
      <c r="D80" s="6"/>
      <c r="E80" s="6">
        <v>3</v>
      </c>
      <c r="F80" s="6">
        <v>10188197</v>
      </c>
      <c r="G80" s="6" t="s">
        <v>187</v>
      </c>
      <c r="H80" s="6" t="s">
        <v>1082</v>
      </c>
      <c r="I80" s="6">
        <v>1041</v>
      </c>
      <c r="K80" s="19" t="str">
        <f t="shared" si="16"/>
        <v>N</v>
      </c>
      <c r="L80" s="20" t="str">
        <f t="shared" si="17"/>
        <v/>
      </c>
      <c r="M80" s="21" t="str">
        <f t="shared" si="18"/>
        <v/>
      </c>
      <c r="N80" s="22" t="str">
        <f t="shared" si="19"/>
        <v>N/A</v>
      </c>
      <c r="O80" s="23" t="str">
        <f t="shared" si="21"/>
        <v/>
      </c>
      <c r="P80" s="23" t="str">
        <f t="shared" si="22"/>
        <v/>
      </c>
      <c r="Q80" s="27"/>
      <c r="R80" s="24" t="str">
        <f>IF($K80="N","",IF($K80="Y",VLOOKUP($A80,'Run1-1'!$A:$J,3,FALSE)))</f>
        <v/>
      </c>
      <c r="S80" s="25" t="str">
        <f t="shared" si="23"/>
        <v/>
      </c>
      <c r="T80" s="27"/>
      <c r="U80" s="24" t="str">
        <f>IF($K80="N","",IF($K80="Y",VLOOKUP($A80,'Run1-3'!$A:$J,3,FALSE)))</f>
        <v/>
      </c>
      <c r="V80" s="25" t="str">
        <f t="shared" si="24"/>
        <v/>
      </c>
      <c r="W80" s="27"/>
      <c r="X80" s="25" t="str">
        <f t="shared" si="20"/>
        <v>N/A</v>
      </c>
    </row>
    <row r="81" spans="1:24" ht="15" customHeight="1" x14ac:dyDescent="0.3">
      <c r="A81" s="12" t="str">
        <f t="shared" si="15"/>
        <v>3-10188235-T-G</v>
      </c>
      <c r="B81" s="11" t="s">
        <v>1167</v>
      </c>
      <c r="C81" s="6">
        <v>0.32750000000000001</v>
      </c>
      <c r="D81" s="6"/>
      <c r="E81" s="6">
        <v>3</v>
      </c>
      <c r="F81" s="6">
        <v>10188235</v>
      </c>
      <c r="G81" s="6" t="s">
        <v>1177</v>
      </c>
      <c r="H81" s="6" t="s">
        <v>610</v>
      </c>
      <c r="I81" s="6">
        <v>1151</v>
      </c>
      <c r="K81" s="19" t="str">
        <f t="shared" si="16"/>
        <v>N</v>
      </c>
      <c r="L81" s="20" t="str">
        <f t="shared" si="17"/>
        <v/>
      </c>
      <c r="M81" s="21" t="str">
        <f t="shared" si="18"/>
        <v/>
      </c>
      <c r="N81" s="22" t="str">
        <f t="shared" si="19"/>
        <v>N/A</v>
      </c>
      <c r="O81" s="23" t="str">
        <f t="shared" si="21"/>
        <v/>
      </c>
      <c r="P81" s="23" t="str">
        <f t="shared" si="22"/>
        <v/>
      </c>
      <c r="Q81" s="27"/>
      <c r="R81" s="24" t="str">
        <f>IF($K81="N","",IF($K81="Y",VLOOKUP($A81,'Run1-1'!$A:$J,3,FALSE)))</f>
        <v/>
      </c>
      <c r="S81" s="25" t="str">
        <f t="shared" si="23"/>
        <v/>
      </c>
      <c r="T81" s="27"/>
      <c r="U81" s="24" t="str">
        <f>IF($K81="N","",IF($K81="Y",VLOOKUP($A81,'Run1-3'!$A:$J,3,FALSE)))</f>
        <v/>
      </c>
      <c r="V81" s="25" t="str">
        <f t="shared" si="24"/>
        <v/>
      </c>
      <c r="W81" s="27"/>
      <c r="X81" s="25" t="str">
        <f t="shared" si="20"/>
        <v>N/A</v>
      </c>
    </row>
    <row r="82" spans="1:24" ht="15" customHeight="1" x14ac:dyDescent="0.3">
      <c r="A82" s="12" t="str">
        <f t="shared" si="15"/>
        <v>3-10188236-A</v>
      </c>
      <c r="B82" s="11" t="s">
        <v>1380</v>
      </c>
      <c r="C82" s="6">
        <v>1.0500000000000001E-2</v>
      </c>
      <c r="D82" s="6"/>
      <c r="E82" s="6">
        <v>3</v>
      </c>
      <c r="F82" s="6">
        <v>10188236</v>
      </c>
      <c r="G82" s="6" t="s">
        <v>187</v>
      </c>
      <c r="H82" s="6" t="s">
        <v>1082</v>
      </c>
      <c r="I82" s="6">
        <v>572</v>
      </c>
      <c r="K82" s="19" t="str">
        <f t="shared" si="16"/>
        <v>N</v>
      </c>
      <c r="L82" s="20" t="str">
        <f t="shared" si="17"/>
        <v/>
      </c>
      <c r="M82" s="21" t="str">
        <f t="shared" si="18"/>
        <v/>
      </c>
      <c r="N82" s="22" t="str">
        <f t="shared" si="19"/>
        <v>N/A</v>
      </c>
      <c r="O82" s="23" t="str">
        <f t="shared" si="21"/>
        <v/>
      </c>
      <c r="P82" s="23" t="str">
        <f t="shared" si="22"/>
        <v/>
      </c>
      <c r="Q82" s="27"/>
      <c r="R82" s="24" t="str">
        <f>IF($K82="N","",IF($K82="Y",VLOOKUP($A82,'Run1-1'!$A:$J,3,FALSE)))</f>
        <v/>
      </c>
      <c r="S82" s="25" t="str">
        <f t="shared" si="23"/>
        <v/>
      </c>
      <c r="T82" s="27"/>
      <c r="U82" s="24" t="str">
        <f>IF($K82="N","",IF($K82="Y",VLOOKUP($A82,'Run1-3'!$A:$J,3,FALSE)))</f>
        <v/>
      </c>
      <c r="V82" s="25" t="str">
        <f t="shared" si="24"/>
        <v/>
      </c>
      <c r="W82" s="27"/>
      <c r="X82" s="25" t="str">
        <f t="shared" si="20"/>
        <v>N/A</v>
      </c>
    </row>
    <row r="83" spans="1:24" ht="15" customHeight="1" x14ac:dyDescent="0.3">
      <c r="A83" s="12" t="str">
        <f t="shared" si="15"/>
        <v>3-10188237-G-G</v>
      </c>
      <c r="B83" s="11" t="s">
        <v>208</v>
      </c>
      <c r="C83" s="6">
        <v>2.2499999999999999E-2</v>
      </c>
      <c r="D83" s="6"/>
      <c r="E83" s="6">
        <v>3</v>
      </c>
      <c r="F83" s="6">
        <v>10188237</v>
      </c>
      <c r="G83" s="6" t="s">
        <v>187</v>
      </c>
      <c r="H83" s="6" t="s">
        <v>1096</v>
      </c>
      <c r="I83" s="6">
        <v>1065</v>
      </c>
      <c r="K83" s="19" t="str">
        <f t="shared" si="16"/>
        <v>N</v>
      </c>
      <c r="L83" s="20" t="str">
        <f t="shared" si="17"/>
        <v/>
      </c>
      <c r="M83" s="21" t="str">
        <f t="shared" si="18"/>
        <v/>
      </c>
      <c r="N83" s="22" t="str">
        <f t="shared" si="19"/>
        <v>N/A</v>
      </c>
      <c r="O83" s="23" t="str">
        <f t="shared" si="21"/>
        <v/>
      </c>
      <c r="P83" s="23" t="str">
        <f t="shared" si="22"/>
        <v/>
      </c>
      <c r="Q83" s="27"/>
      <c r="R83" s="24" t="str">
        <f>IF($K83="N","",IF($K83="Y",VLOOKUP($A83,'Run1-1'!$A:$J,3,FALSE)))</f>
        <v/>
      </c>
      <c r="S83" s="25" t="str">
        <f t="shared" si="23"/>
        <v/>
      </c>
      <c r="T83" s="27"/>
      <c r="U83" s="24" t="str">
        <f>IF($K83="N","",IF($K83="Y",VLOOKUP($A83,'Run1-3'!$A:$J,3,FALSE)))</f>
        <v/>
      </c>
      <c r="V83" s="25" t="str">
        <f t="shared" si="24"/>
        <v/>
      </c>
      <c r="W83" s="27"/>
      <c r="X83" s="25" t="str">
        <f t="shared" si="20"/>
        <v>N/A</v>
      </c>
    </row>
    <row r="84" spans="1:24" ht="15" customHeight="1" x14ac:dyDescent="0.3">
      <c r="A84" s="12" t="str">
        <f t="shared" si="15"/>
        <v>3-10188251-T</v>
      </c>
      <c r="B84" s="11" t="s">
        <v>427</v>
      </c>
      <c r="C84" s="6">
        <v>0.01</v>
      </c>
      <c r="D84" s="6" t="s">
        <v>1391</v>
      </c>
      <c r="E84" s="6">
        <v>3</v>
      </c>
      <c r="F84" s="6">
        <v>10188251</v>
      </c>
      <c r="G84" s="6" t="s">
        <v>125</v>
      </c>
      <c r="H84" s="6" t="s">
        <v>1177</v>
      </c>
      <c r="I84" s="6">
        <v>1198</v>
      </c>
      <c r="K84" s="19" t="str">
        <f t="shared" si="16"/>
        <v>N</v>
      </c>
      <c r="L84" s="20" t="str">
        <f t="shared" si="17"/>
        <v/>
      </c>
      <c r="M84" s="21" t="str">
        <f t="shared" si="18"/>
        <v/>
      </c>
      <c r="N84" s="22" t="str">
        <f t="shared" si="19"/>
        <v>N/A</v>
      </c>
      <c r="O84" s="23" t="str">
        <f t="shared" si="21"/>
        <v/>
      </c>
      <c r="P84" s="23" t="str">
        <f t="shared" si="22"/>
        <v/>
      </c>
      <c r="Q84" s="27"/>
      <c r="R84" s="24" t="str">
        <f>IF($K84="N","",IF($K84="Y",VLOOKUP($A84,'Run1-1'!$A:$J,3,FALSE)))</f>
        <v/>
      </c>
      <c r="S84" s="25" t="str">
        <f t="shared" si="23"/>
        <v/>
      </c>
      <c r="T84" s="27"/>
      <c r="U84" s="24" t="str">
        <f>IF($K84="N","",IF($K84="Y",VLOOKUP($A84,'Run1-3'!$A:$J,3,FALSE)))</f>
        <v/>
      </c>
      <c r="V84" s="25" t="str">
        <f t="shared" si="24"/>
        <v/>
      </c>
      <c r="W84" s="27"/>
      <c r="X84" s="25" t="str">
        <f t="shared" si="20"/>
        <v>N/A</v>
      </c>
    </row>
    <row r="85" spans="1:24" ht="15" customHeight="1" x14ac:dyDescent="0.3">
      <c r="A85" s="12" t="str">
        <f t="shared" si="15"/>
        <v>3-10188269-T</v>
      </c>
      <c r="B85" s="11" t="s">
        <v>387</v>
      </c>
      <c r="C85" s="6">
        <v>1.24E-2</v>
      </c>
      <c r="D85" s="6"/>
      <c r="E85" s="6">
        <v>3</v>
      </c>
      <c r="F85" s="6">
        <v>10188269</v>
      </c>
      <c r="G85" s="6" t="s">
        <v>125</v>
      </c>
      <c r="H85" s="6" t="s">
        <v>1177</v>
      </c>
      <c r="I85" s="6">
        <v>1207</v>
      </c>
      <c r="K85" s="19" t="str">
        <f t="shared" si="16"/>
        <v>N</v>
      </c>
      <c r="L85" s="20" t="str">
        <f t="shared" si="17"/>
        <v/>
      </c>
      <c r="M85" s="21" t="str">
        <f t="shared" si="18"/>
        <v/>
      </c>
      <c r="N85" s="22" t="str">
        <f t="shared" si="19"/>
        <v>N/A</v>
      </c>
      <c r="O85" s="23" t="str">
        <f t="shared" si="21"/>
        <v/>
      </c>
      <c r="P85" s="23" t="str">
        <f t="shared" si="22"/>
        <v/>
      </c>
      <c r="Q85" s="27"/>
      <c r="R85" s="24" t="str">
        <f>IF($K85="N","",IF($K85="Y",VLOOKUP($A85,'Run1-1'!$A:$J,3,FALSE)))</f>
        <v/>
      </c>
      <c r="S85" s="25" t="str">
        <f t="shared" si="23"/>
        <v/>
      </c>
      <c r="T85" s="27"/>
      <c r="U85" s="24" t="str">
        <f>IF($K85="N","",IF($K85="Y",VLOOKUP($A85,'Run1-3'!$A:$J,3,FALSE)))</f>
        <v/>
      </c>
      <c r="V85" s="25" t="str">
        <f t="shared" si="24"/>
        <v/>
      </c>
      <c r="W85" s="27"/>
      <c r="X85" s="25" t="str">
        <f t="shared" si="20"/>
        <v>N/A</v>
      </c>
    </row>
    <row r="86" spans="1:24" ht="15" customHeight="1" x14ac:dyDescent="0.3">
      <c r="A86" s="12" t="str">
        <f t="shared" si="15"/>
        <v>3-10188295-T+ATTTTGCCA</v>
      </c>
      <c r="B86" s="11" t="s">
        <v>602</v>
      </c>
      <c r="C86" s="6">
        <v>1.34E-2</v>
      </c>
      <c r="D86" s="6"/>
      <c r="E86" s="6">
        <v>3</v>
      </c>
      <c r="F86" s="6">
        <v>10188295</v>
      </c>
      <c r="G86" s="6" t="s">
        <v>1177</v>
      </c>
      <c r="H86" s="6" t="s">
        <v>436</v>
      </c>
      <c r="I86" s="6">
        <v>1197</v>
      </c>
      <c r="K86" s="19" t="str">
        <f t="shared" si="16"/>
        <v>N</v>
      </c>
      <c r="L86" s="20" t="str">
        <f t="shared" si="17"/>
        <v/>
      </c>
      <c r="M86" s="21" t="str">
        <f t="shared" si="18"/>
        <v/>
      </c>
      <c r="N86" s="22" t="str">
        <f t="shared" si="19"/>
        <v>N/A</v>
      </c>
      <c r="O86" s="23" t="str">
        <f t="shared" si="21"/>
        <v/>
      </c>
      <c r="P86" s="23" t="str">
        <f t="shared" si="22"/>
        <v/>
      </c>
      <c r="Q86" s="27"/>
      <c r="R86" s="24" t="str">
        <f>IF($K86="N","",IF($K86="Y",VLOOKUP($A86,'Run1-1'!$A:$J,3,FALSE)))</f>
        <v/>
      </c>
      <c r="S86" s="25" t="str">
        <f t="shared" si="23"/>
        <v/>
      </c>
      <c r="T86" s="27"/>
      <c r="U86" s="24" t="str">
        <f>IF($K86="N","",IF($K86="Y",VLOOKUP($A86,'Run1-3'!$A:$J,3,FALSE)))</f>
        <v/>
      </c>
      <c r="V86" s="25" t="str">
        <f t="shared" si="24"/>
        <v/>
      </c>
      <c r="W86" s="27"/>
      <c r="X86" s="25" t="str">
        <f t="shared" si="20"/>
        <v>N/A</v>
      </c>
    </row>
    <row r="87" spans="1:24" ht="15" customHeight="1" x14ac:dyDescent="0.3">
      <c r="A87" s="12" t="str">
        <f t="shared" si="15"/>
        <v>3-10188296-A-T</v>
      </c>
      <c r="B87" s="11" t="s">
        <v>820</v>
      </c>
      <c r="C87" s="6">
        <v>1.9300000000000001E-2</v>
      </c>
      <c r="D87" s="6"/>
      <c r="E87" s="6">
        <v>3</v>
      </c>
      <c r="F87" s="6">
        <v>10188296</v>
      </c>
      <c r="G87" s="6" t="s">
        <v>1082</v>
      </c>
      <c r="H87" s="6" t="s">
        <v>404</v>
      </c>
      <c r="I87" s="6">
        <v>1191</v>
      </c>
      <c r="K87" s="19" t="str">
        <f t="shared" si="16"/>
        <v>N</v>
      </c>
      <c r="L87" s="20" t="str">
        <f t="shared" si="17"/>
        <v/>
      </c>
      <c r="M87" s="21" t="str">
        <f t="shared" si="18"/>
        <v/>
      </c>
      <c r="N87" s="22" t="str">
        <f t="shared" si="19"/>
        <v>N/A</v>
      </c>
      <c r="O87" s="23" t="str">
        <f t="shared" si="21"/>
        <v/>
      </c>
      <c r="P87" s="23" t="str">
        <f t="shared" si="22"/>
        <v/>
      </c>
      <c r="Q87" s="27"/>
      <c r="R87" s="24" t="str">
        <f>IF($K87="N","",IF($K87="Y",VLOOKUP($A87,'Run1-1'!$A:$J,3,FALSE)))</f>
        <v/>
      </c>
      <c r="S87" s="25" t="str">
        <f t="shared" si="23"/>
        <v/>
      </c>
      <c r="T87" s="27"/>
      <c r="U87" s="24" t="str">
        <f>IF($K87="N","",IF($K87="Y",VLOOKUP($A87,'Run1-3'!$A:$J,3,FALSE)))</f>
        <v/>
      </c>
      <c r="V87" s="25" t="str">
        <f t="shared" si="24"/>
        <v/>
      </c>
      <c r="W87" s="27"/>
      <c r="X87" s="25" t="str">
        <f t="shared" si="20"/>
        <v>N/A</v>
      </c>
    </row>
    <row r="88" spans="1:24" ht="15" customHeight="1" x14ac:dyDescent="0.3">
      <c r="A88" s="12" t="str">
        <f t="shared" si="15"/>
        <v>3-10191431-T</v>
      </c>
      <c r="B88" s="11" t="s">
        <v>230</v>
      </c>
      <c r="C88" s="6">
        <v>1.4500000000000001E-2</v>
      </c>
      <c r="D88" s="6" t="s">
        <v>338</v>
      </c>
      <c r="E88" s="6">
        <v>3</v>
      </c>
      <c r="F88" s="6">
        <v>10191431</v>
      </c>
      <c r="G88" s="6" t="s">
        <v>125</v>
      </c>
      <c r="H88" s="6" t="s">
        <v>1177</v>
      </c>
      <c r="I88" s="6">
        <v>827</v>
      </c>
      <c r="K88" s="19" t="str">
        <f t="shared" si="16"/>
        <v>N</v>
      </c>
      <c r="L88" s="20" t="str">
        <f t="shared" si="17"/>
        <v/>
      </c>
      <c r="M88" s="21" t="str">
        <f t="shared" si="18"/>
        <v/>
      </c>
      <c r="N88" s="22" t="str">
        <f t="shared" si="19"/>
        <v>N/A</v>
      </c>
      <c r="O88" s="23" t="str">
        <f t="shared" si="21"/>
        <v/>
      </c>
      <c r="P88" s="23" t="str">
        <f t="shared" si="22"/>
        <v/>
      </c>
      <c r="Q88" s="27"/>
      <c r="R88" s="24" t="str">
        <f>IF($K88="N","",IF($K88="Y",VLOOKUP($A88,'Run1-1'!$A:$J,3,FALSE)))</f>
        <v/>
      </c>
      <c r="S88" s="25" t="str">
        <f t="shared" si="23"/>
        <v/>
      </c>
      <c r="T88" s="27"/>
      <c r="U88" s="24" t="str">
        <f>IF($K88="N","",IF($K88="Y",VLOOKUP($A88,'Run1-3'!$A:$J,3,FALSE)))</f>
        <v/>
      </c>
      <c r="V88" s="25" t="str">
        <f t="shared" si="24"/>
        <v/>
      </c>
      <c r="W88" s="27"/>
      <c r="X88" s="25" t="str">
        <f t="shared" si="20"/>
        <v>N/A</v>
      </c>
    </row>
    <row r="89" spans="1:24" ht="15" customHeight="1" x14ac:dyDescent="0.3">
      <c r="A89" s="12" t="str">
        <f t="shared" si="15"/>
        <v>3-10191455-G-T</v>
      </c>
      <c r="B89" s="11" t="s">
        <v>454</v>
      </c>
      <c r="C89" s="6">
        <v>1.0999999999999999E-2</v>
      </c>
      <c r="D89" s="6"/>
      <c r="E89" s="6">
        <v>3</v>
      </c>
      <c r="F89" s="6">
        <v>10191455</v>
      </c>
      <c r="G89" s="6" t="s">
        <v>187</v>
      </c>
      <c r="H89" s="6" t="s">
        <v>680</v>
      </c>
      <c r="I89" s="6">
        <v>909</v>
      </c>
      <c r="K89" s="19" t="str">
        <f t="shared" si="16"/>
        <v>N</v>
      </c>
      <c r="L89" s="20" t="str">
        <f t="shared" si="17"/>
        <v/>
      </c>
      <c r="M89" s="21" t="str">
        <f t="shared" si="18"/>
        <v/>
      </c>
      <c r="N89" s="22" t="str">
        <f t="shared" si="19"/>
        <v>N/A</v>
      </c>
      <c r="O89" s="23" t="str">
        <f t="shared" si="21"/>
        <v/>
      </c>
      <c r="P89" s="23" t="str">
        <f t="shared" si="22"/>
        <v/>
      </c>
      <c r="Q89" s="27"/>
      <c r="R89" s="24" t="str">
        <f>IF($K89="N","",IF($K89="Y",VLOOKUP($A89,'Run1-1'!$A:$J,3,FALSE)))</f>
        <v/>
      </c>
      <c r="S89" s="25" t="str">
        <f t="shared" si="23"/>
        <v/>
      </c>
      <c r="T89" s="27"/>
      <c r="U89" s="24" t="str">
        <f>IF($K89="N","",IF($K89="Y",VLOOKUP($A89,'Run1-3'!$A:$J,3,FALSE)))</f>
        <v/>
      </c>
      <c r="V89" s="25" t="str">
        <f t="shared" si="24"/>
        <v/>
      </c>
      <c r="W89" s="27"/>
      <c r="X89" s="25" t="str">
        <f t="shared" si="20"/>
        <v>N/A</v>
      </c>
    </row>
    <row r="90" spans="1:24" ht="15" customHeight="1" x14ac:dyDescent="0.3">
      <c r="A90" s="12" t="str">
        <f t="shared" si="15"/>
        <v>3-10191468-T</v>
      </c>
      <c r="B90" s="11" t="s">
        <v>663</v>
      </c>
      <c r="C90" s="6">
        <v>1.2800000000000001E-2</v>
      </c>
      <c r="D90" s="6"/>
      <c r="E90" s="6">
        <v>3</v>
      </c>
      <c r="F90" s="6">
        <v>10191468</v>
      </c>
      <c r="G90" s="6" t="s">
        <v>125</v>
      </c>
      <c r="H90" s="6" t="s">
        <v>1177</v>
      </c>
      <c r="I90" s="6">
        <v>935</v>
      </c>
      <c r="K90" s="19" t="str">
        <f t="shared" si="16"/>
        <v>N</v>
      </c>
      <c r="L90" s="20" t="str">
        <f t="shared" si="17"/>
        <v/>
      </c>
      <c r="M90" s="21" t="str">
        <f t="shared" si="18"/>
        <v/>
      </c>
      <c r="N90" s="22" t="str">
        <f t="shared" si="19"/>
        <v>N/A</v>
      </c>
      <c r="O90" s="23" t="str">
        <f t="shared" si="21"/>
        <v/>
      </c>
      <c r="P90" s="23" t="str">
        <f t="shared" si="22"/>
        <v/>
      </c>
      <c r="Q90" s="27"/>
      <c r="R90" s="24" t="str">
        <f>IF($K90="N","",IF($K90="Y",VLOOKUP($A90,'Run1-1'!$A:$J,3,FALSE)))</f>
        <v/>
      </c>
      <c r="S90" s="25" t="str">
        <f t="shared" si="23"/>
        <v/>
      </c>
      <c r="T90" s="27"/>
      <c r="U90" s="24" t="str">
        <f>IF($K90="N","",IF($K90="Y",VLOOKUP($A90,'Run1-3'!$A:$J,3,FALSE)))</f>
        <v/>
      </c>
      <c r="V90" s="25" t="str">
        <f t="shared" si="24"/>
        <v/>
      </c>
      <c r="W90" s="27"/>
      <c r="X90" s="25" t="str">
        <f t="shared" si="20"/>
        <v>N/A</v>
      </c>
    </row>
    <row r="91" spans="1:24" ht="15" customHeight="1" x14ac:dyDescent="0.3">
      <c r="A91" s="12" t="str">
        <f t="shared" si="15"/>
        <v>3-10191486-A+C</v>
      </c>
      <c r="B91" s="11" t="s">
        <v>888</v>
      </c>
      <c r="C91" s="6">
        <v>1.0500000000000001E-2</v>
      </c>
      <c r="D91" s="6"/>
      <c r="E91" s="6">
        <v>3</v>
      </c>
      <c r="F91" s="6">
        <v>10191486</v>
      </c>
      <c r="G91" s="6" t="s">
        <v>1082</v>
      </c>
      <c r="H91" s="6" t="s">
        <v>709</v>
      </c>
      <c r="I91" s="6">
        <v>953</v>
      </c>
      <c r="K91" s="19" t="str">
        <f t="shared" si="16"/>
        <v>N</v>
      </c>
      <c r="L91" s="20" t="str">
        <f t="shared" si="17"/>
        <v/>
      </c>
      <c r="M91" s="21" t="str">
        <f t="shared" si="18"/>
        <v/>
      </c>
      <c r="N91" s="22" t="str">
        <f t="shared" si="19"/>
        <v>N/A</v>
      </c>
      <c r="O91" s="23" t="str">
        <f t="shared" si="21"/>
        <v/>
      </c>
      <c r="P91" s="23" t="str">
        <f t="shared" si="22"/>
        <v/>
      </c>
      <c r="Q91" s="27"/>
      <c r="R91" s="24" t="str">
        <f>IF($K91="N","",IF($K91="Y",VLOOKUP($A91,'Run1-1'!$A:$J,3,FALSE)))</f>
        <v/>
      </c>
      <c r="S91" s="25" t="str">
        <f t="shared" si="23"/>
        <v/>
      </c>
      <c r="T91" s="27"/>
      <c r="U91" s="24" t="str">
        <f>IF($K91="N","",IF($K91="Y",VLOOKUP($A91,'Run1-3'!$A:$J,3,FALSE)))</f>
        <v/>
      </c>
      <c r="V91" s="25" t="str">
        <f t="shared" si="24"/>
        <v/>
      </c>
      <c r="W91" s="27"/>
      <c r="X91" s="25" t="str">
        <f t="shared" si="20"/>
        <v>N/A</v>
      </c>
    </row>
    <row r="92" spans="1:24" ht="15" customHeight="1" x14ac:dyDescent="0.3">
      <c r="A92" s="12" t="str">
        <f t="shared" si="15"/>
        <v>3-37067292-T</v>
      </c>
      <c r="B92" s="11" t="s">
        <v>293</v>
      </c>
      <c r="C92" s="6">
        <v>1.1900000000000001E-2</v>
      </c>
      <c r="D92" s="6"/>
      <c r="E92" s="6">
        <v>3</v>
      </c>
      <c r="F92" s="6">
        <v>37067292</v>
      </c>
      <c r="G92" s="6" t="s">
        <v>125</v>
      </c>
      <c r="H92" s="6" t="s">
        <v>1177</v>
      </c>
      <c r="I92" s="6">
        <v>1090</v>
      </c>
      <c r="K92" s="19" t="str">
        <f t="shared" si="16"/>
        <v>N</v>
      </c>
      <c r="L92" s="20" t="str">
        <f t="shared" si="17"/>
        <v/>
      </c>
      <c r="M92" s="21" t="str">
        <f t="shared" si="18"/>
        <v/>
      </c>
      <c r="N92" s="22" t="str">
        <f t="shared" si="19"/>
        <v>N/A</v>
      </c>
      <c r="O92" s="23" t="str">
        <f t="shared" si="21"/>
        <v/>
      </c>
      <c r="P92" s="23" t="str">
        <f t="shared" si="22"/>
        <v/>
      </c>
      <c r="Q92" s="27"/>
      <c r="R92" s="24" t="str">
        <f>IF($K92="N","",IF($K92="Y",VLOOKUP($A92,'Run1-1'!$A:$J,3,FALSE)))</f>
        <v/>
      </c>
      <c r="S92" s="25" t="str">
        <f t="shared" si="23"/>
        <v/>
      </c>
      <c r="T92" s="27"/>
      <c r="U92" s="24" t="str">
        <f>IF($K92="N","",IF($K92="Y",VLOOKUP($A92,'Run1-3'!$A:$J,3,FALSE)))</f>
        <v/>
      </c>
      <c r="V92" s="25" t="str">
        <f t="shared" si="24"/>
        <v/>
      </c>
      <c r="W92" s="27"/>
      <c r="X92" s="25" t="str">
        <f t="shared" si="20"/>
        <v>N/A</v>
      </c>
    </row>
    <row r="93" spans="1:24" ht="15" customHeight="1" x14ac:dyDescent="0.3">
      <c r="A93" s="12" t="str">
        <f t="shared" si="15"/>
        <v>3-37067312-T</v>
      </c>
      <c r="B93" s="11" t="s">
        <v>514</v>
      </c>
      <c r="C93" s="6">
        <v>1.1900000000000001E-2</v>
      </c>
      <c r="D93" s="6"/>
      <c r="E93" s="6">
        <v>3</v>
      </c>
      <c r="F93" s="6">
        <v>37067312</v>
      </c>
      <c r="G93" s="6" t="s">
        <v>125</v>
      </c>
      <c r="H93" s="6" t="s">
        <v>1177</v>
      </c>
      <c r="I93" s="6">
        <v>1090</v>
      </c>
      <c r="K93" s="19" t="str">
        <f t="shared" si="16"/>
        <v>N</v>
      </c>
      <c r="L93" s="20" t="str">
        <f t="shared" si="17"/>
        <v/>
      </c>
      <c r="M93" s="21" t="str">
        <f t="shared" si="18"/>
        <v/>
      </c>
      <c r="N93" s="22" t="str">
        <f t="shared" si="19"/>
        <v>N/A</v>
      </c>
      <c r="O93" s="23" t="str">
        <f t="shared" si="21"/>
        <v/>
      </c>
      <c r="P93" s="23" t="str">
        <f t="shared" si="22"/>
        <v/>
      </c>
      <c r="Q93" s="27"/>
      <c r="R93" s="24" t="str">
        <f>IF($K93="N","",IF($K93="Y",VLOOKUP($A93,'Run1-1'!$A:$J,3,FALSE)))</f>
        <v/>
      </c>
      <c r="S93" s="25" t="str">
        <f t="shared" si="23"/>
        <v/>
      </c>
      <c r="T93" s="27"/>
      <c r="U93" s="24" t="str">
        <f>IF($K93="N","",IF($K93="Y",VLOOKUP($A93,'Run1-3'!$A:$J,3,FALSE)))</f>
        <v/>
      </c>
      <c r="V93" s="25" t="str">
        <f t="shared" si="24"/>
        <v/>
      </c>
      <c r="W93" s="27"/>
      <c r="X93" s="25" t="str">
        <f t="shared" si="20"/>
        <v>N/A</v>
      </c>
    </row>
    <row r="94" spans="1:24" ht="15" customHeight="1" x14ac:dyDescent="0.3">
      <c r="A94" s="12" t="str">
        <f t="shared" si="15"/>
        <v>3-37067325-T</v>
      </c>
      <c r="B94" s="11" t="s">
        <v>729</v>
      </c>
      <c r="C94" s="6">
        <v>1.3100000000000001E-2</v>
      </c>
      <c r="D94" s="6" t="s">
        <v>1392</v>
      </c>
      <c r="E94" s="6">
        <v>3</v>
      </c>
      <c r="F94" s="6">
        <v>37067325</v>
      </c>
      <c r="G94" s="6" t="s">
        <v>125</v>
      </c>
      <c r="H94" s="6" t="s">
        <v>1177</v>
      </c>
      <c r="I94" s="6">
        <v>1066</v>
      </c>
      <c r="K94" s="19" t="str">
        <f t="shared" si="16"/>
        <v>N</v>
      </c>
      <c r="L94" s="20" t="str">
        <f t="shared" si="17"/>
        <v/>
      </c>
      <c r="M94" s="21" t="str">
        <f t="shared" si="18"/>
        <v/>
      </c>
      <c r="N94" s="22" t="str">
        <f t="shared" si="19"/>
        <v>N/A</v>
      </c>
      <c r="O94" s="23" t="str">
        <f t="shared" si="21"/>
        <v/>
      </c>
      <c r="P94" s="23" t="str">
        <f t="shared" si="22"/>
        <v/>
      </c>
      <c r="Q94" s="27"/>
      <c r="R94" s="24" t="str">
        <f>IF($K94="N","",IF($K94="Y",VLOOKUP($A94,'Run1-1'!$A:$J,3,FALSE)))</f>
        <v/>
      </c>
      <c r="S94" s="25" t="str">
        <f t="shared" si="23"/>
        <v/>
      </c>
      <c r="T94" s="27"/>
      <c r="U94" s="24" t="str">
        <f>IF($K94="N","",IF($K94="Y",VLOOKUP($A94,'Run1-3'!$A:$J,3,FALSE)))</f>
        <v/>
      </c>
      <c r="V94" s="25" t="str">
        <f t="shared" si="24"/>
        <v/>
      </c>
      <c r="W94" s="27"/>
      <c r="X94" s="25" t="str">
        <f t="shared" si="20"/>
        <v>N/A</v>
      </c>
    </row>
    <row r="95" spans="1:24" ht="15" customHeight="1" x14ac:dyDescent="0.3">
      <c r="A95" s="12" t="str">
        <f t="shared" si="15"/>
        <v>3-41266041-T</v>
      </c>
      <c r="B95" s="11" t="s">
        <v>681</v>
      </c>
      <c r="C95" s="6">
        <v>1.0699999999999999E-2</v>
      </c>
      <c r="D95" s="6"/>
      <c r="E95" s="6">
        <v>3</v>
      </c>
      <c r="F95" s="6">
        <v>41266041</v>
      </c>
      <c r="G95" s="6" t="s">
        <v>125</v>
      </c>
      <c r="H95" s="6" t="s">
        <v>1177</v>
      </c>
      <c r="I95" s="6">
        <v>374</v>
      </c>
      <c r="K95" s="19" t="str">
        <f t="shared" si="16"/>
        <v>N</v>
      </c>
      <c r="L95" s="20" t="str">
        <f t="shared" si="17"/>
        <v/>
      </c>
      <c r="M95" s="21" t="str">
        <f t="shared" si="18"/>
        <v/>
      </c>
      <c r="N95" s="22" t="str">
        <f t="shared" si="19"/>
        <v>N/A</v>
      </c>
      <c r="O95" s="23" t="str">
        <f t="shared" si="21"/>
        <v/>
      </c>
      <c r="P95" s="23" t="str">
        <f t="shared" si="22"/>
        <v/>
      </c>
      <c r="Q95" s="27"/>
      <c r="R95" s="24" t="str">
        <f>IF($K95="N","",IF($K95="Y",VLOOKUP($A95,'Run1-1'!$A:$J,3,FALSE)))</f>
        <v/>
      </c>
      <c r="S95" s="25" t="str">
        <f t="shared" si="23"/>
        <v/>
      </c>
      <c r="T95" s="27"/>
      <c r="U95" s="24" t="str">
        <f>IF($K95="N","",IF($K95="Y",VLOOKUP($A95,'Run1-3'!$A:$J,3,FALSE)))</f>
        <v/>
      </c>
      <c r="V95" s="25" t="str">
        <f t="shared" si="24"/>
        <v/>
      </c>
      <c r="W95" s="27"/>
      <c r="X95" s="25" t="str">
        <f t="shared" si="20"/>
        <v>N/A</v>
      </c>
    </row>
    <row r="96" spans="1:24" ht="15" customHeight="1" x14ac:dyDescent="0.3">
      <c r="A96" s="12" t="str">
        <f t="shared" si="15"/>
        <v>3-41266046-A</v>
      </c>
      <c r="B96" s="11" t="s">
        <v>914</v>
      </c>
      <c r="C96" s="6">
        <v>1.0800000000000001E-2</v>
      </c>
      <c r="D96" s="6"/>
      <c r="E96" s="6">
        <v>3</v>
      </c>
      <c r="F96" s="6">
        <v>41266046</v>
      </c>
      <c r="G96" s="6" t="s">
        <v>187</v>
      </c>
      <c r="H96" s="6" t="s">
        <v>1082</v>
      </c>
      <c r="I96" s="6">
        <v>371</v>
      </c>
      <c r="K96" s="19" t="str">
        <f t="shared" si="16"/>
        <v>N</v>
      </c>
      <c r="L96" s="20" t="str">
        <f t="shared" si="17"/>
        <v/>
      </c>
      <c r="M96" s="21" t="str">
        <f t="shared" si="18"/>
        <v/>
      </c>
      <c r="N96" s="22" t="str">
        <f t="shared" si="19"/>
        <v>N/A</v>
      </c>
      <c r="O96" s="23" t="str">
        <f t="shared" si="21"/>
        <v/>
      </c>
      <c r="P96" s="23" t="str">
        <f t="shared" si="22"/>
        <v/>
      </c>
      <c r="Q96" s="27"/>
      <c r="R96" s="24" t="str">
        <f>IF($K96="N","",IF($K96="Y",VLOOKUP($A96,'Run1-1'!$A:$J,3,FALSE)))</f>
        <v/>
      </c>
      <c r="S96" s="25" t="str">
        <f t="shared" si="23"/>
        <v/>
      </c>
      <c r="T96" s="27"/>
      <c r="U96" s="24" t="str">
        <f>IF($K96="N","",IF($K96="Y",VLOOKUP($A96,'Run1-3'!$A:$J,3,FALSE)))</f>
        <v/>
      </c>
      <c r="V96" s="25" t="str">
        <f t="shared" si="24"/>
        <v/>
      </c>
      <c r="W96" s="27"/>
      <c r="X96" s="25" t="str">
        <f t="shared" si="20"/>
        <v>N/A</v>
      </c>
    </row>
    <row r="97" spans="1:24" ht="15" customHeight="1" x14ac:dyDescent="0.3">
      <c r="A97" s="12" t="str">
        <f t="shared" si="15"/>
        <v>3-41266077-A</v>
      </c>
      <c r="B97" s="11" t="s">
        <v>1132</v>
      </c>
      <c r="C97" s="6">
        <v>1.1299999999999999E-2</v>
      </c>
      <c r="D97" s="6" t="s">
        <v>879</v>
      </c>
      <c r="E97" s="6">
        <v>3</v>
      </c>
      <c r="F97" s="6">
        <v>41266077</v>
      </c>
      <c r="G97" s="6" t="s">
        <v>187</v>
      </c>
      <c r="H97" s="6" t="s">
        <v>1082</v>
      </c>
      <c r="I97" s="6">
        <v>442</v>
      </c>
      <c r="K97" s="19" t="str">
        <f t="shared" si="16"/>
        <v>N</v>
      </c>
      <c r="L97" s="20" t="str">
        <f t="shared" si="17"/>
        <v/>
      </c>
      <c r="M97" s="21" t="str">
        <f t="shared" si="18"/>
        <v/>
      </c>
      <c r="N97" s="22" t="str">
        <f t="shared" si="19"/>
        <v>N/A</v>
      </c>
      <c r="O97" s="23" t="str">
        <f t="shared" si="21"/>
        <v/>
      </c>
      <c r="P97" s="23" t="str">
        <f t="shared" si="22"/>
        <v/>
      </c>
      <c r="Q97" s="27"/>
      <c r="R97" s="24" t="str">
        <f>IF($K97="N","",IF($K97="Y",VLOOKUP($A97,'Run1-1'!$A:$J,3,FALSE)))</f>
        <v/>
      </c>
      <c r="S97" s="25" t="str">
        <f t="shared" si="23"/>
        <v/>
      </c>
      <c r="T97" s="27"/>
      <c r="U97" s="24" t="str">
        <f>IF($K97="N","",IF($K97="Y",VLOOKUP($A97,'Run1-3'!$A:$J,3,FALSE)))</f>
        <v/>
      </c>
      <c r="V97" s="25" t="str">
        <f t="shared" si="24"/>
        <v/>
      </c>
      <c r="W97" s="27"/>
      <c r="X97" s="25" t="str">
        <f t="shared" si="20"/>
        <v>N/A</v>
      </c>
    </row>
    <row r="98" spans="1:24" ht="15" customHeight="1" x14ac:dyDescent="0.3">
      <c r="A98" s="12" t="str">
        <f t="shared" si="15"/>
        <v>3-41266119-T</v>
      </c>
      <c r="B98" s="11" t="s">
        <v>1346</v>
      </c>
      <c r="C98" s="6">
        <v>1.0999999999999999E-2</v>
      </c>
      <c r="D98" s="6"/>
      <c r="E98" s="6">
        <v>3</v>
      </c>
      <c r="F98" s="6">
        <v>41266119</v>
      </c>
      <c r="G98" s="6" t="s">
        <v>125</v>
      </c>
      <c r="H98" s="6" t="s">
        <v>1177</v>
      </c>
      <c r="I98" s="6">
        <v>455</v>
      </c>
      <c r="K98" s="19" t="str">
        <f t="shared" si="16"/>
        <v>N</v>
      </c>
      <c r="L98" s="20" t="str">
        <f t="shared" si="17"/>
        <v/>
      </c>
      <c r="M98" s="21" t="str">
        <f t="shared" si="18"/>
        <v/>
      </c>
      <c r="N98" s="22" t="str">
        <f t="shared" si="19"/>
        <v>N/A</v>
      </c>
      <c r="O98" s="23" t="str">
        <f t="shared" si="21"/>
        <v/>
      </c>
      <c r="P98" s="23" t="str">
        <f t="shared" si="22"/>
        <v/>
      </c>
      <c r="Q98" s="27"/>
      <c r="R98" s="24" t="str">
        <f>IF($K98="N","",IF($K98="Y",VLOOKUP($A98,'Run1-1'!$A:$J,3,FALSE)))</f>
        <v/>
      </c>
      <c r="S98" s="25" t="str">
        <f t="shared" si="23"/>
        <v/>
      </c>
      <c r="T98" s="27"/>
      <c r="U98" s="24" t="str">
        <f>IF($K98="N","",IF($K98="Y",VLOOKUP($A98,'Run1-3'!$A:$J,3,FALSE)))</f>
        <v/>
      </c>
      <c r="V98" s="25" t="str">
        <f t="shared" si="24"/>
        <v/>
      </c>
      <c r="W98" s="27"/>
      <c r="X98" s="25" t="str">
        <f t="shared" si="20"/>
        <v>N/A</v>
      </c>
    </row>
    <row r="99" spans="1:24" ht="15" customHeight="1" x14ac:dyDescent="0.3">
      <c r="A99" s="12" t="str">
        <f t="shared" si="15"/>
        <v>3-41266131-T</v>
      </c>
      <c r="B99" s="11" t="s">
        <v>750</v>
      </c>
      <c r="C99" s="6">
        <v>1.35E-2</v>
      </c>
      <c r="D99" s="6"/>
      <c r="E99" s="6">
        <v>3</v>
      </c>
      <c r="F99" s="6">
        <v>41266131</v>
      </c>
      <c r="G99" s="6" t="s">
        <v>125</v>
      </c>
      <c r="H99" s="6" t="s">
        <v>1177</v>
      </c>
      <c r="I99" s="6">
        <v>444</v>
      </c>
      <c r="K99" s="19" t="str">
        <f t="shared" si="16"/>
        <v>N</v>
      </c>
      <c r="L99" s="20" t="str">
        <f t="shared" si="17"/>
        <v/>
      </c>
      <c r="M99" s="21" t="str">
        <f t="shared" si="18"/>
        <v/>
      </c>
      <c r="N99" s="22" t="str">
        <f t="shared" si="19"/>
        <v>N/A</v>
      </c>
      <c r="O99" s="23" t="str">
        <f t="shared" si="21"/>
        <v/>
      </c>
      <c r="P99" s="23" t="str">
        <f t="shared" si="22"/>
        <v/>
      </c>
      <c r="Q99" s="27"/>
      <c r="R99" s="24" t="str">
        <f>IF($K99="N","",IF($K99="Y",VLOOKUP($A99,'Run1-1'!$A:$J,3,FALSE)))</f>
        <v/>
      </c>
      <c r="S99" s="25" t="str">
        <f t="shared" si="23"/>
        <v/>
      </c>
      <c r="T99" s="27"/>
      <c r="U99" s="24" t="str">
        <f>IF($K99="N","",IF($K99="Y",VLOOKUP($A99,'Run1-3'!$A:$J,3,FALSE)))</f>
        <v/>
      </c>
      <c r="V99" s="25" t="str">
        <f t="shared" si="24"/>
        <v/>
      </c>
      <c r="W99" s="27"/>
      <c r="X99" s="25" t="str">
        <f t="shared" si="20"/>
        <v>N/A</v>
      </c>
    </row>
    <row r="100" spans="1:24" ht="15" customHeight="1" x14ac:dyDescent="0.3">
      <c r="A100" s="12" t="str">
        <f t="shared" si="15"/>
        <v>3-41266137-T</v>
      </c>
      <c r="B100" s="11" t="s">
        <v>975</v>
      </c>
      <c r="C100" s="6">
        <v>1.12E-2</v>
      </c>
      <c r="D100" s="6" t="s">
        <v>1393</v>
      </c>
      <c r="E100" s="6">
        <v>3</v>
      </c>
      <c r="F100" s="6">
        <v>41266137</v>
      </c>
      <c r="G100" s="6" t="s">
        <v>125</v>
      </c>
      <c r="H100" s="6" t="s">
        <v>1177</v>
      </c>
      <c r="I100" s="6">
        <v>448</v>
      </c>
      <c r="K100" s="19" t="str">
        <f t="shared" si="16"/>
        <v>N</v>
      </c>
      <c r="L100" s="20" t="str">
        <f t="shared" si="17"/>
        <v/>
      </c>
      <c r="M100" s="21" t="str">
        <f t="shared" si="18"/>
        <v/>
      </c>
      <c r="N100" s="22" t="str">
        <f t="shared" si="19"/>
        <v>N/A</v>
      </c>
      <c r="O100" s="23" t="str">
        <f t="shared" si="21"/>
        <v/>
      </c>
      <c r="P100" s="23" t="str">
        <f t="shared" si="22"/>
        <v/>
      </c>
      <c r="Q100" s="27"/>
      <c r="R100" s="24" t="str">
        <f>IF($K100="N","",IF($K100="Y",VLOOKUP($A100,'Run1-1'!$A:$J,3,FALSE)))</f>
        <v/>
      </c>
      <c r="S100" s="25" t="str">
        <f t="shared" si="23"/>
        <v/>
      </c>
      <c r="T100" s="27"/>
      <c r="U100" s="24" t="str">
        <f>IF($K100="N","",IF($K100="Y",VLOOKUP($A100,'Run1-3'!$A:$J,3,FALSE)))</f>
        <v/>
      </c>
      <c r="V100" s="25" t="str">
        <f t="shared" si="24"/>
        <v/>
      </c>
      <c r="W100" s="27"/>
      <c r="X100" s="25" t="str">
        <f t="shared" si="20"/>
        <v>N/A</v>
      </c>
    </row>
    <row r="101" spans="1:24" ht="15" customHeight="1" x14ac:dyDescent="0.3">
      <c r="A101" s="12" t="str">
        <f t="shared" si="15"/>
        <v>3-178916780-A-C</v>
      </c>
      <c r="B101" s="11" t="s">
        <v>1197</v>
      </c>
      <c r="C101" s="6">
        <v>3.6600000000000001E-2</v>
      </c>
      <c r="D101" s="6"/>
      <c r="E101" s="6">
        <v>3</v>
      </c>
      <c r="F101" s="6">
        <v>178916780</v>
      </c>
      <c r="G101" s="6" t="s">
        <v>1082</v>
      </c>
      <c r="H101" s="6" t="s">
        <v>738</v>
      </c>
      <c r="I101" s="6">
        <v>382</v>
      </c>
      <c r="K101" s="19" t="str">
        <f t="shared" si="16"/>
        <v>N</v>
      </c>
      <c r="L101" s="20" t="str">
        <f t="shared" si="17"/>
        <v/>
      </c>
      <c r="M101" s="21" t="str">
        <f t="shared" si="18"/>
        <v/>
      </c>
      <c r="N101" s="22" t="str">
        <f t="shared" si="19"/>
        <v>N/A</v>
      </c>
      <c r="O101" s="23" t="str">
        <f t="shared" si="21"/>
        <v/>
      </c>
      <c r="P101" s="23" t="str">
        <f t="shared" si="22"/>
        <v/>
      </c>
      <c r="Q101" s="27"/>
      <c r="R101" s="24" t="str">
        <f>IF($K101="N","",IF($K101="Y",VLOOKUP($A101,'Run1-1'!$A:$J,3,FALSE)))</f>
        <v/>
      </c>
      <c r="S101" s="25" t="str">
        <f t="shared" si="23"/>
        <v/>
      </c>
      <c r="T101" s="27"/>
      <c r="U101" s="24" t="str">
        <f>IF($K101="N","",IF($K101="Y",VLOOKUP($A101,'Run1-3'!$A:$J,3,FALSE)))</f>
        <v/>
      </c>
      <c r="V101" s="25" t="str">
        <f t="shared" si="24"/>
        <v/>
      </c>
      <c r="W101" s="27"/>
      <c r="X101" s="25" t="str">
        <f t="shared" si="20"/>
        <v>N/A</v>
      </c>
    </row>
    <row r="102" spans="1:24" ht="15" customHeight="1" x14ac:dyDescent="0.3">
      <c r="A102" s="12" t="str">
        <f t="shared" si="15"/>
        <v>3-178916781-A</v>
      </c>
      <c r="B102" s="11" t="s">
        <v>23</v>
      </c>
      <c r="C102" s="6">
        <v>0.01</v>
      </c>
      <c r="D102" s="6" t="s">
        <v>331</v>
      </c>
      <c r="E102" s="6">
        <v>3</v>
      </c>
      <c r="F102" s="6">
        <v>178916781</v>
      </c>
      <c r="G102" s="6" t="s">
        <v>125</v>
      </c>
      <c r="H102" s="6" t="s">
        <v>1082</v>
      </c>
      <c r="I102" s="6">
        <v>200</v>
      </c>
      <c r="K102" s="19" t="str">
        <f t="shared" si="16"/>
        <v>N</v>
      </c>
      <c r="L102" s="20" t="str">
        <f t="shared" si="17"/>
        <v/>
      </c>
      <c r="M102" s="21" t="str">
        <f t="shared" si="18"/>
        <v/>
      </c>
      <c r="N102" s="22" t="str">
        <f t="shared" si="19"/>
        <v>N/A</v>
      </c>
      <c r="O102" s="23" t="str">
        <f t="shared" si="21"/>
        <v/>
      </c>
      <c r="P102" s="23" t="str">
        <f t="shared" si="22"/>
        <v/>
      </c>
      <c r="Q102" s="27"/>
      <c r="R102" s="24" t="str">
        <f>IF($K102="N","",IF($K102="Y",VLOOKUP($A102,'Run1-1'!$A:$J,3,FALSE)))</f>
        <v/>
      </c>
      <c r="S102" s="25" t="str">
        <f t="shared" si="23"/>
        <v/>
      </c>
      <c r="T102" s="27"/>
      <c r="U102" s="24" t="str">
        <f>IF($K102="N","",IF($K102="Y",VLOOKUP($A102,'Run1-3'!$A:$J,3,FALSE)))</f>
        <v/>
      </c>
      <c r="V102" s="25" t="str">
        <f t="shared" si="24"/>
        <v/>
      </c>
      <c r="W102" s="27"/>
      <c r="X102" s="25" t="str">
        <f t="shared" si="20"/>
        <v>N/A</v>
      </c>
    </row>
    <row r="103" spans="1:24" ht="15" customHeight="1" x14ac:dyDescent="0.3">
      <c r="A103" s="12" t="str">
        <f t="shared" si="15"/>
        <v>3-178916818-A+T</v>
      </c>
      <c r="B103" s="11" t="s">
        <v>815</v>
      </c>
      <c r="C103" s="6">
        <v>1.38E-2</v>
      </c>
      <c r="D103" s="6"/>
      <c r="E103" s="6">
        <v>3</v>
      </c>
      <c r="F103" s="6">
        <v>178916818</v>
      </c>
      <c r="G103" s="6" t="s">
        <v>1082</v>
      </c>
      <c r="H103" s="6" t="s">
        <v>1191</v>
      </c>
      <c r="I103" s="6">
        <v>434</v>
      </c>
      <c r="K103" s="19" t="str">
        <f t="shared" si="16"/>
        <v>N</v>
      </c>
      <c r="L103" s="20" t="str">
        <f t="shared" si="17"/>
        <v/>
      </c>
      <c r="M103" s="21" t="str">
        <f t="shared" si="18"/>
        <v/>
      </c>
      <c r="N103" s="22" t="str">
        <f t="shared" si="19"/>
        <v>N/A</v>
      </c>
      <c r="O103" s="23" t="str">
        <f t="shared" si="21"/>
        <v/>
      </c>
      <c r="P103" s="23" t="str">
        <f t="shared" si="22"/>
        <v/>
      </c>
      <c r="Q103" s="27"/>
      <c r="R103" s="24" t="str">
        <f>IF($K103="N","",IF($K103="Y",VLOOKUP($A103,'Run1-1'!$A:$J,3,FALSE)))</f>
        <v/>
      </c>
      <c r="S103" s="25" t="str">
        <f t="shared" si="23"/>
        <v/>
      </c>
      <c r="T103" s="27"/>
      <c r="U103" s="24" t="str">
        <f>IF($K103="N","",IF($K103="Y",VLOOKUP($A103,'Run1-3'!$A:$J,3,FALSE)))</f>
        <v/>
      </c>
      <c r="V103" s="25" t="str">
        <f t="shared" si="24"/>
        <v/>
      </c>
      <c r="W103" s="27"/>
      <c r="X103" s="25" t="str">
        <f t="shared" si="20"/>
        <v>N/A</v>
      </c>
    </row>
    <row r="104" spans="1:24" ht="15" customHeight="1" x14ac:dyDescent="0.3">
      <c r="A104" s="12" t="str">
        <f t="shared" si="15"/>
        <v>3-178916824-A</v>
      </c>
      <c r="B104" s="11" t="s">
        <v>1044</v>
      </c>
      <c r="C104" s="6">
        <v>1.3599999999999999E-2</v>
      </c>
      <c r="D104" s="6" t="s">
        <v>1394</v>
      </c>
      <c r="E104" s="6">
        <v>3</v>
      </c>
      <c r="F104" s="6">
        <v>178916824</v>
      </c>
      <c r="G104" s="6" t="s">
        <v>187</v>
      </c>
      <c r="H104" s="6" t="s">
        <v>1082</v>
      </c>
      <c r="I104" s="6">
        <v>441</v>
      </c>
      <c r="K104" s="19" t="str">
        <f t="shared" si="16"/>
        <v>N</v>
      </c>
      <c r="L104" s="20" t="str">
        <f t="shared" si="17"/>
        <v/>
      </c>
      <c r="M104" s="21" t="str">
        <f t="shared" si="18"/>
        <v/>
      </c>
      <c r="N104" s="22" t="str">
        <f t="shared" si="19"/>
        <v>N/A</v>
      </c>
      <c r="O104" s="23" t="str">
        <f t="shared" si="21"/>
        <v/>
      </c>
      <c r="P104" s="23" t="str">
        <f t="shared" si="22"/>
        <v/>
      </c>
      <c r="Q104" s="27"/>
      <c r="R104" s="24" t="str">
        <f>IF($K104="N","",IF($K104="Y",VLOOKUP($A104,'Run1-1'!$A:$J,3,FALSE)))</f>
        <v/>
      </c>
      <c r="S104" s="25" t="str">
        <f t="shared" si="23"/>
        <v/>
      </c>
      <c r="T104" s="27"/>
      <c r="U104" s="24" t="str">
        <f>IF($K104="N","",IF($K104="Y",VLOOKUP($A104,'Run1-3'!$A:$J,3,FALSE)))</f>
        <v/>
      </c>
      <c r="V104" s="25" t="str">
        <f t="shared" si="24"/>
        <v/>
      </c>
      <c r="W104" s="27"/>
      <c r="X104" s="25" t="str">
        <f t="shared" si="20"/>
        <v>N/A</v>
      </c>
    </row>
    <row r="105" spans="1:24" ht="15" customHeight="1" x14ac:dyDescent="0.3">
      <c r="A105" s="12" t="str">
        <f t="shared" si="15"/>
        <v>3-178916828-A</v>
      </c>
      <c r="B105" s="11" t="s">
        <v>263</v>
      </c>
      <c r="C105" s="6">
        <v>1.35E-2</v>
      </c>
      <c r="D105" s="6"/>
      <c r="E105" s="6">
        <v>3</v>
      </c>
      <c r="F105" s="6">
        <v>178916828</v>
      </c>
      <c r="G105" s="6" t="s">
        <v>187</v>
      </c>
      <c r="H105" s="6" t="s">
        <v>1082</v>
      </c>
      <c r="I105" s="6">
        <v>443</v>
      </c>
      <c r="K105" s="19" t="str">
        <f t="shared" si="16"/>
        <v>N</v>
      </c>
      <c r="L105" s="20" t="str">
        <f t="shared" si="17"/>
        <v/>
      </c>
      <c r="M105" s="21" t="str">
        <f t="shared" si="18"/>
        <v/>
      </c>
      <c r="N105" s="22" t="str">
        <f t="shared" si="19"/>
        <v>N/A</v>
      </c>
      <c r="O105" s="23" t="str">
        <f t="shared" si="21"/>
        <v/>
      </c>
      <c r="P105" s="23" t="str">
        <f t="shared" si="22"/>
        <v/>
      </c>
      <c r="Q105" s="27"/>
      <c r="R105" s="24" t="str">
        <f>IF($K105="N","",IF($K105="Y",VLOOKUP($A105,'Run1-1'!$A:$J,3,FALSE)))</f>
        <v/>
      </c>
      <c r="S105" s="25" t="str">
        <f t="shared" si="23"/>
        <v/>
      </c>
      <c r="T105" s="27"/>
      <c r="U105" s="24" t="str">
        <f>IF($K105="N","",IF($K105="Y",VLOOKUP($A105,'Run1-3'!$A:$J,3,FALSE)))</f>
        <v/>
      </c>
      <c r="V105" s="25" t="str">
        <f t="shared" si="24"/>
        <v/>
      </c>
      <c r="W105" s="27"/>
      <c r="X105" s="25" t="str">
        <f t="shared" si="20"/>
        <v>N/A</v>
      </c>
    </row>
    <row r="106" spans="1:24" ht="15" customHeight="1" x14ac:dyDescent="0.3">
      <c r="A106" s="12" t="str">
        <f t="shared" si="15"/>
        <v>3-178916843-T</v>
      </c>
      <c r="B106" s="11" t="s">
        <v>1070</v>
      </c>
      <c r="C106" s="6">
        <v>1.11E-2</v>
      </c>
      <c r="D106" s="6"/>
      <c r="E106" s="6">
        <v>3</v>
      </c>
      <c r="F106" s="6">
        <v>178916843</v>
      </c>
      <c r="G106" s="6" t="s">
        <v>125</v>
      </c>
      <c r="H106" s="6" t="s">
        <v>1177</v>
      </c>
      <c r="I106" s="6">
        <v>451</v>
      </c>
      <c r="K106" s="19" t="str">
        <f t="shared" si="16"/>
        <v>N</v>
      </c>
      <c r="L106" s="20" t="str">
        <f t="shared" si="17"/>
        <v/>
      </c>
      <c r="M106" s="21" t="str">
        <f t="shared" si="18"/>
        <v/>
      </c>
      <c r="N106" s="22" t="str">
        <f t="shared" si="19"/>
        <v>N/A</v>
      </c>
      <c r="O106" s="23" t="str">
        <f t="shared" si="21"/>
        <v/>
      </c>
      <c r="P106" s="23" t="str">
        <f t="shared" si="22"/>
        <v/>
      </c>
      <c r="Q106" s="27"/>
      <c r="R106" s="24" t="str">
        <f>IF($K106="N","",IF($K106="Y",VLOOKUP($A106,'Run1-1'!$A:$J,3,FALSE)))</f>
        <v/>
      </c>
      <c r="S106" s="25" t="str">
        <f t="shared" si="23"/>
        <v/>
      </c>
      <c r="T106" s="27"/>
      <c r="U106" s="24" t="str">
        <f>IF($K106="N","",IF($K106="Y",VLOOKUP($A106,'Run1-3'!$A:$J,3,FALSE)))</f>
        <v/>
      </c>
      <c r="V106" s="25" t="str">
        <f t="shared" si="24"/>
        <v/>
      </c>
      <c r="W106" s="27"/>
      <c r="X106" s="25" t="str">
        <f t="shared" si="20"/>
        <v>N/A</v>
      </c>
    </row>
    <row r="107" spans="1:24" ht="15" customHeight="1" x14ac:dyDescent="0.3">
      <c r="A107" s="12" t="str">
        <f t="shared" si="15"/>
        <v>3-178916856-A-T</v>
      </c>
      <c r="B107" s="11" t="s">
        <v>1286</v>
      </c>
      <c r="C107" s="6">
        <v>5.16E-2</v>
      </c>
      <c r="D107" s="6" t="s">
        <v>1222</v>
      </c>
      <c r="E107" s="6">
        <v>3</v>
      </c>
      <c r="F107" s="6">
        <v>178916856</v>
      </c>
      <c r="G107" s="6" t="s">
        <v>1082</v>
      </c>
      <c r="H107" s="6" t="s">
        <v>404</v>
      </c>
      <c r="I107" s="6">
        <v>426</v>
      </c>
      <c r="K107" s="19" t="str">
        <f t="shared" si="16"/>
        <v>Y</v>
      </c>
      <c r="L107" s="20">
        <f t="shared" si="17"/>
        <v>5.16E-2</v>
      </c>
      <c r="M107" s="21" t="str">
        <f t="shared" si="18"/>
        <v>A</v>
      </c>
      <c r="N107" s="22">
        <f t="shared" si="19"/>
        <v>4.58E-2</v>
      </c>
      <c r="O107" s="23">
        <f t="shared" si="21"/>
        <v>0.01</v>
      </c>
      <c r="P107" s="23">
        <f t="shared" si="22"/>
        <v>9.74E-2</v>
      </c>
      <c r="Q107" s="27"/>
      <c r="R107" s="24">
        <f>IF($K107="N","",IF($K107="Y",VLOOKUP($A107,'Run1-1'!$A:$J,3,FALSE)))</f>
        <v>5.0299999999999997E-2</v>
      </c>
      <c r="S107" s="25" t="str">
        <f t="shared" si="23"/>
        <v>Y</v>
      </c>
      <c r="T107" s="27"/>
      <c r="U107" s="24">
        <f>IF($K107="N","",IF($K107="Y",VLOOKUP($A107,'Run1-3'!$A:$J,3,FALSE)))</f>
        <v>5.45E-2</v>
      </c>
      <c r="V107" s="25" t="str">
        <f t="shared" si="24"/>
        <v>Y</v>
      </c>
      <c r="W107" s="27"/>
      <c r="X107" s="25" t="str">
        <f t="shared" si="20"/>
        <v>Y</v>
      </c>
    </row>
    <row r="108" spans="1:24" ht="15" customHeight="1" x14ac:dyDescent="0.3">
      <c r="A108" s="12" t="str">
        <f t="shared" si="15"/>
        <v>3-178916857-A</v>
      </c>
      <c r="B108" s="11" t="s">
        <v>112</v>
      </c>
      <c r="C108" s="6">
        <v>1.12E-2</v>
      </c>
      <c r="D108" s="6" t="s">
        <v>1222</v>
      </c>
      <c r="E108" s="6">
        <v>3</v>
      </c>
      <c r="F108" s="6">
        <v>178916857</v>
      </c>
      <c r="G108" s="6" t="s">
        <v>1177</v>
      </c>
      <c r="H108" s="6" t="s">
        <v>1082</v>
      </c>
      <c r="I108" s="6">
        <v>179</v>
      </c>
      <c r="K108" s="19" t="str">
        <f t="shared" si="16"/>
        <v>N</v>
      </c>
      <c r="L108" s="20" t="str">
        <f t="shared" si="17"/>
        <v/>
      </c>
      <c r="M108" s="21" t="str">
        <f t="shared" si="18"/>
        <v/>
      </c>
      <c r="N108" s="22" t="str">
        <f t="shared" si="19"/>
        <v>N/A</v>
      </c>
      <c r="O108" s="23" t="str">
        <f t="shared" si="21"/>
        <v/>
      </c>
      <c r="P108" s="23" t="str">
        <f t="shared" si="22"/>
        <v/>
      </c>
      <c r="Q108" s="27"/>
      <c r="R108" s="24" t="str">
        <f>IF($K108="N","",IF($K108="Y",VLOOKUP($A108,'Run1-1'!$A:$J,3,FALSE)))</f>
        <v/>
      </c>
      <c r="S108" s="25" t="str">
        <f t="shared" si="23"/>
        <v/>
      </c>
      <c r="T108" s="27"/>
      <c r="U108" s="24" t="str">
        <f>IF($K108="N","",IF($K108="Y",VLOOKUP($A108,'Run1-3'!$A:$J,3,FALSE)))</f>
        <v/>
      </c>
      <c r="V108" s="25" t="str">
        <f t="shared" si="24"/>
        <v/>
      </c>
      <c r="W108" s="27"/>
      <c r="X108" s="25" t="str">
        <f t="shared" si="20"/>
        <v>N/A</v>
      </c>
    </row>
    <row r="109" spans="1:24" ht="15" customHeight="1" x14ac:dyDescent="0.3">
      <c r="A109" s="12" t="str">
        <f t="shared" si="15"/>
        <v>3-178916941-G+A</v>
      </c>
      <c r="B109" s="11" t="s">
        <v>332</v>
      </c>
      <c r="C109" s="6">
        <v>3.0599999999999999E-2</v>
      </c>
      <c r="D109" s="6"/>
      <c r="E109" s="6">
        <v>3</v>
      </c>
      <c r="F109" s="6">
        <v>178916941</v>
      </c>
      <c r="G109" s="6" t="s">
        <v>187</v>
      </c>
      <c r="H109" s="6" t="s">
        <v>1373</v>
      </c>
      <c r="I109" s="6">
        <v>229</v>
      </c>
      <c r="K109" s="19" t="str">
        <f t="shared" si="16"/>
        <v>N</v>
      </c>
      <c r="L109" s="20" t="str">
        <f t="shared" si="17"/>
        <v/>
      </c>
      <c r="M109" s="21" t="str">
        <f t="shared" si="18"/>
        <v/>
      </c>
      <c r="N109" s="22" t="str">
        <f t="shared" si="19"/>
        <v>N/A</v>
      </c>
      <c r="O109" s="23" t="str">
        <f t="shared" si="21"/>
        <v/>
      </c>
      <c r="P109" s="23" t="str">
        <f t="shared" si="22"/>
        <v/>
      </c>
      <c r="Q109" s="27"/>
      <c r="R109" s="24" t="str">
        <f>IF($K109="N","",IF($K109="Y",VLOOKUP($A109,'Run1-1'!$A:$J,3,FALSE)))</f>
        <v/>
      </c>
      <c r="S109" s="25" t="str">
        <f t="shared" si="23"/>
        <v/>
      </c>
      <c r="T109" s="27"/>
      <c r="U109" s="24" t="str">
        <f>IF($K109="N","",IF($K109="Y",VLOOKUP($A109,'Run1-3'!$A:$J,3,FALSE)))</f>
        <v/>
      </c>
      <c r="V109" s="25" t="str">
        <f t="shared" si="24"/>
        <v/>
      </c>
      <c r="W109" s="27"/>
      <c r="X109" s="25" t="str">
        <f t="shared" si="20"/>
        <v>N/A</v>
      </c>
    </row>
    <row r="110" spans="1:24" ht="15" customHeight="1" x14ac:dyDescent="0.3">
      <c r="A110" s="12" t="str">
        <f t="shared" si="15"/>
        <v>3-178916959-A</v>
      </c>
      <c r="B110" s="11" t="s">
        <v>1133</v>
      </c>
      <c r="C110" s="6">
        <v>1.1900000000000001E-2</v>
      </c>
      <c r="D110" s="6"/>
      <c r="E110" s="6">
        <v>3</v>
      </c>
      <c r="F110" s="6">
        <v>178916959</v>
      </c>
      <c r="G110" s="6" t="s">
        <v>187</v>
      </c>
      <c r="H110" s="6" t="s">
        <v>1082</v>
      </c>
      <c r="I110" s="6">
        <v>252</v>
      </c>
      <c r="K110" s="19" t="str">
        <f t="shared" si="16"/>
        <v>N</v>
      </c>
      <c r="L110" s="20" t="str">
        <f t="shared" si="17"/>
        <v/>
      </c>
      <c r="M110" s="21" t="str">
        <f t="shared" si="18"/>
        <v/>
      </c>
      <c r="N110" s="22" t="str">
        <f t="shared" si="19"/>
        <v>N/A</v>
      </c>
      <c r="O110" s="23" t="str">
        <f t="shared" si="21"/>
        <v/>
      </c>
      <c r="P110" s="23" t="str">
        <f t="shared" si="22"/>
        <v/>
      </c>
      <c r="Q110" s="27"/>
      <c r="R110" s="24" t="str">
        <f>IF($K110="N","",IF($K110="Y",VLOOKUP($A110,'Run1-1'!$A:$J,3,FALSE)))</f>
        <v/>
      </c>
      <c r="S110" s="25" t="str">
        <f t="shared" si="23"/>
        <v/>
      </c>
      <c r="T110" s="27"/>
      <c r="U110" s="24" t="str">
        <f>IF($K110="N","",IF($K110="Y",VLOOKUP($A110,'Run1-3'!$A:$J,3,FALSE)))</f>
        <v/>
      </c>
      <c r="V110" s="25" t="str">
        <f t="shared" si="24"/>
        <v/>
      </c>
      <c r="W110" s="27"/>
      <c r="X110" s="25" t="str">
        <f t="shared" si="20"/>
        <v>N/A</v>
      </c>
    </row>
    <row r="111" spans="1:24" ht="15" customHeight="1" x14ac:dyDescent="0.3">
      <c r="A111" s="12" t="str">
        <f t="shared" si="15"/>
        <v>3-178916965-A</v>
      </c>
      <c r="B111" s="11" t="s">
        <v>1347</v>
      </c>
      <c r="C111" s="6">
        <v>1.1599999999999999E-2</v>
      </c>
      <c r="D111" s="6"/>
      <c r="E111" s="6">
        <v>3</v>
      </c>
      <c r="F111" s="6">
        <v>178916965</v>
      </c>
      <c r="G111" s="6" t="s">
        <v>187</v>
      </c>
      <c r="H111" s="6" t="s">
        <v>1082</v>
      </c>
      <c r="I111" s="6">
        <v>258</v>
      </c>
      <c r="K111" s="19" t="str">
        <f t="shared" si="16"/>
        <v>N</v>
      </c>
      <c r="L111" s="20" t="str">
        <f t="shared" si="17"/>
        <v/>
      </c>
      <c r="M111" s="21" t="str">
        <f t="shared" si="18"/>
        <v/>
      </c>
      <c r="N111" s="22" t="str">
        <f t="shared" si="19"/>
        <v>N/A</v>
      </c>
      <c r="O111" s="23" t="str">
        <f t="shared" si="21"/>
        <v/>
      </c>
      <c r="P111" s="23" t="str">
        <f t="shared" si="22"/>
        <v/>
      </c>
      <c r="Q111" s="27"/>
      <c r="R111" s="24" t="str">
        <f>IF($K111="N","",IF($K111="Y",VLOOKUP($A111,'Run1-1'!$A:$J,3,FALSE)))</f>
        <v/>
      </c>
      <c r="S111" s="25" t="str">
        <f t="shared" si="23"/>
        <v/>
      </c>
      <c r="T111" s="27"/>
      <c r="U111" s="24" t="str">
        <f>IF($K111="N","",IF($K111="Y",VLOOKUP($A111,'Run1-3'!$A:$J,3,FALSE)))</f>
        <v/>
      </c>
      <c r="V111" s="25" t="str">
        <f t="shared" si="24"/>
        <v/>
      </c>
      <c r="W111" s="27"/>
      <c r="X111" s="25" t="str">
        <f t="shared" si="20"/>
        <v>N/A</v>
      </c>
    </row>
    <row r="112" spans="1:24" ht="15" customHeight="1" x14ac:dyDescent="0.3">
      <c r="A112" s="12" t="str">
        <f t="shared" si="15"/>
        <v>3-178916987-T-A</v>
      </c>
      <c r="B112" s="11" t="s">
        <v>175</v>
      </c>
      <c r="C112" s="6">
        <v>1.11E-2</v>
      </c>
      <c r="D112" s="6"/>
      <c r="E112" s="6">
        <v>3</v>
      </c>
      <c r="F112" s="6">
        <v>178916987</v>
      </c>
      <c r="G112" s="6" t="s">
        <v>1177</v>
      </c>
      <c r="H112" s="6" t="s">
        <v>928</v>
      </c>
      <c r="I112" s="6">
        <v>271</v>
      </c>
      <c r="K112" s="19" t="str">
        <f t="shared" si="16"/>
        <v>N</v>
      </c>
      <c r="L112" s="20" t="str">
        <f t="shared" si="17"/>
        <v/>
      </c>
      <c r="M112" s="21" t="str">
        <f t="shared" si="18"/>
        <v/>
      </c>
      <c r="N112" s="22" t="str">
        <f t="shared" si="19"/>
        <v>N/A</v>
      </c>
      <c r="O112" s="23" t="str">
        <f t="shared" si="21"/>
        <v/>
      </c>
      <c r="P112" s="23" t="str">
        <f t="shared" si="22"/>
        <v/>
      </c>
      <c r="Q112" s="27"/>
      <c r="R112" s="24" t="str">
        <f>IF($K112="N","",IF($K112="Y",VLOOKUP($A112,'Run1-1'!$A:$J,3,FALSE)))</f>
        <v/>
      </c>
      <c r="S112" s="25" t="str">
        <f t="shared" si="23"/>
        <v/>
      </c>
      <c r="T112" s="27"/>
      <c r="U112" s="24" t="str">
        <f>IF($K112="N","",IF($K112="Y",VLOOKUP($A112,'Run1-3'!$A:$J,3,FALSE)))</f>
        <v/>
      </c>
      <c r="V112" s="25" t="str">
        <f t="shared" si="24"/>
        <v/>
      </c>
      <c r="W112" s="27"/>
      <c r="X112" s="25" t="str">
        <f t="shared" si="20"/>
        <v>N/A</v>
      </c>
    </row>
    <row r="113" spans="1:24" ht="15" customHeight="1" x14ac:dyDescent="0.3">
      <c r="A113" s="12" t="str">
        <f t="shared" si="15"/>
        <v>3-178917008-A</v>
      </c>
      <c r="B113" s="11" t="s">
        <v>394</v>
      </c>
      <c r="C113" s="6">
        <v>1.41E-2</v>
      </c>
      <c r="D113" s="6"/>
      <c r="E113" s="6">
        <v>3</v>
      </c>
      <c r="F113" s="6">
        <v>178917008</v>
      </c>
      <c r="G113" s="6" t="s">
        <v>187</v>
      </c>
      <c r="H113" s="6" t="s">
        <v>1082</v>
      </c>
      <c r="I113" s="6">
        <v>284</v>
      </c>
      <c r="K113" s="19" t="str">
        <f t="shared" si="16"/>
        <v>N</v>
      </c>
      <c r="L113" s="20" t="str">
        <f t="shared" si="17"/>
        <v/>
      </c>
      <c r="M113" s="21" t="str">
        <f t="shared" si="18"/>
        <v/>
      </c>
      <c r="N113" s="22" t="str">
        <f t="shared" si="19"/>
        <v>N/A</v>
      </c>
      <c r="O113" s="23" t="str">
        <f t="shared" si="21"/>
        <v/>
      </c>
      <c r="P113" s="23" t="str">
        <f t="shared" si="22"/>
        <v/>
      </c>
      <c r="Q113" s="27"/>
      <c r="R113" s="24" t="str">
        <f>IF($K113="N","",IF($K113="Y",VLOOKUP($A113,'Run1-1'!$A:$J,3,FALSE)))</f>
        <v/>
      </c>
      <c r="S113" s="25" t="str">
        <f t="shared" si="23"/>
        <v/>
      </c>
      <c r="T113" s="27"/>
      <c r="U113" s="24" t="str">
        <f>IF($K113="N","",IF($K113="Y",VLOOKUP($A113,'Run1-3'!$A:$J,3,FALSE)))</f>
        <v/>
      </c>
      <c r="V113" s="25" t="str">
        <f t="shared" si="24"/>
        <v/>
      </c>
      <c r="W113" s="27"/>
      <c r="X113" s="25" t="str">
        <f t="shared" si="20"/>
        <v>N/A</v>
      </c>
    </row>
    <row r="114" spans="1:24" ht="15" customHeight="1" x14ac:dyDescent="0.3">
      <c r="A114" s="12" t="str">
        <f t="shared" si="15"/>
        <v>3-178917019-A</v>
      </c>
      <c r="B114" s="11" t="s">
        <v>1199</v>
      </c>
      <c r="C114" s="6">
        <v>1.44E-2</v>
      </c>
      <c r="D114" s="6"/>
      <c r="E114" s="6">
        <v>3</v>
      </c>
      <c r="F114" s="6">
        <v>178917019</v>
      </c>
      <c r="G114" s="6" t="s">
        <v>187</v>
      </c>
      <c r="H114" s="6" t="s">
        <v>1082</v>
      </c>
      <c r="I114" s="6">
        <v>277</v>
      </c>
      <c r="K114" s="19" t="str">
        <f t="shared" si="16"/>
        <v>N</v>
      </c>
      <c r="L114" s="20" t="str">
        <f t="shared" si="17"/>
        <v/>
      </c>
      <c r="M114" s="21" t="str">
        <f t="shared" si="18"/>
        <v/>
      </c>
      <c r="N114" s="22" t="str">
        <f t="shared" si="19"/>
        <v>N/A</v>
      </c>
      <c r="O114" s="23" t="str">
        <f t="shared" si="21"/>
        <v/>
      </c>
      <c r="P114" s="23" t="str">
        <f t="shared" si="22"/>
        <v/>
      </c>
      <c r="Q114" s="27"/>
      <c r="R114" s="24" t="str">
        <f>IF($K114="N","",IF($K114="Y",VLOOKUP($A114,'Run1-1'!$A:$J,3,FALSE)))</f>
        <v/>
      </c>
      <c r="S114" s="25" t="str">
        <f t="shared" si="23"/>
        <v/>
      </c>
      <c r="T114" s="27"/>
      <c r="U114" s="24" t="str">
        <f>IF($K114="N","",IF($K114="Y",VLOOKUP($A114,'Run1-3'!$A:$J,3,FALSE)))</f>
        <v/>
      </c>
      <c r="V114" s="25" t="str">
        <f t="shared" si="24"/>
        <v/>
      </c>
      <c r="W114" s="27"/>
      <c r="X114" s="25" t="str">
        <f t="shared" si="20"/>
        <v>N/A</v>
      </c>
    </row>
    <row r="115" spans="1:24" ht="15" customHeight="1" x14ac:dyDescent="0.3">
      <c r="A115" s="12" t="str">
        <f t="shared" si="15"/>
        <v>3-178917027-T</v>
      </c>
      <c r="B115" s="11" t="s">
        <v>565</v>
      </c>
      <c r="C115" s="6">
        <v>1.0999999999999999E-2</v>
      </c>
      <c r="D115" s="6"/>
      <c r="E115" s="6">
        <v>3</v>
      </c>
      <c r="F115" s="6">
        <v>178917027</v>
      </c>
      <c r="G115" s="6" t="s">
        <v>125</v>
      </c>
      <c r="H115" s="6" t="s">
        <v>1177</v>
      </c>
      <c r="I115" s="6">
        <v>273</v>
      </c>
      <c r="K115" s="19" t="str">
        <f t="shared" si="16"/>
        <v>N</v>
      </c>
      <c r="L115" s="20" t="str">
        <f t="shared" si="17"/>
        <v/>
      </c>
      <c r="M115" s="21" t="str">
        <f t="shared" si="18"/>
        <v/>
      </c>
      <c r="N115" s="22" t="str">
        <f t="shared" si="19"/>
        <v>N/A</v>
      </c>
      <c r="O115" s="23" t="str">
        <f t="shared" si="21"/>
        <v/>
      </c>
      <c r="P115" s="23" t="str">
        <f t="shared" si="22"/>
        <v/>
      </c>
      <c r="Q115" s="27"/>
      <c r="R115" s="24" t="str">
        <f>IF($K115="N","",IF($K115="Y",VLOOKUP($A115,'Run1-1'!$A:$J,3,FALSE)))</f>
        <v/>
      </c>
      <c r="S115" s="25" t="str">
        <f t="shared" si="23"/>
        <v/>
      </c>
      <c r="T115" s="27"/>
      <c r="U115" s="24" t="str">
        <f>IF($K115="N","",IF($K115="Y",VLOOKUP($A115,'Run1-3'!$A:$J,3,FALSE)))</f>
        <v/>
      </c>
      <c r="V115" s="25" t="str">
        <f t="shared" si="24"/>
        <v/>
      </c>
      <c r="W115" s="27"/>
      <c r="X115" s="25" t="str">
        <f t="shared" si="20"/>
        <v>N/A</v>
      </c>
    </row>
    <row r="116" spans="1:24" ht="15" customHeight="1" x14ac:dyDescent="0.3">
      <c r="A116" s="12" t="str">
        <f t="shared" si="15"/>
        <v>3-178921525-T+A</v>
      </c>
      <c r="B116" s="11" t="s">
        <v>196</v>
      </c>
      <c r="C116" s="6">
        <v>2.0899999999999998E-2</v>
      </c>
      <c r="D116" s="6"/>
      <c r="E116" s="6">
        <v>3</v>
      </c>
      <c r="F116" s="6">
        <v>178921525</v>
      </c>
      <c r="G116" s="6" t="s">
        <v>1177</v>
      </c>
      <c r="H116" s="6" t="s">
        <v>897</v>
      </c>
      <c r="I116" s="6">
        <v>908</v>
      </c>
      <c r="K116" s="19" t="str">
        <f t="shared" si="16"/>
        <v>N</v>
      </c>
      <c r="L116" s="20" t="str">
        <f t="shared" si="17"/>
        <v/>
      </c>
      <c r="M116" s="21" t="str">
        <f t="shared" si="18"/>
        <v/>
      </c>
      <c r="N116" s="22" t="str">
        <f t="shared" si="19"/>
        <v>N/A</v>
      </c>
      <c r="O116" s="23" t="str">
        <f t="shared" si="21"/>
        <v/>
      </c>
      <c r="P116" s="23" t="str">
        <f t="shared" si="22"/>
        <v/>
      </c>
      <c r="Q116" s="27"/>
      <c r="R116" s="24" t="str">
        <f>IF($K116="N","",IF($K116="Y",VLOOKUP($A116,'Run1-1'!$A:$J,3,FALSE)))</f>
        <v/>
      </c>
      <c r="S116" s="25" t="str">
        <f t="shared" si="23"/>
        <v/>
      </c>
      <c r="T116" s="27"/>
      <c r="U116" s="24" t="str">
        <f>IF($K116="N","",IF($K116="Y",VLOOKUP($A116,'Run1-3'!$A:$J,3,FALSE)))</f>
        <v/>
      </c>
      <c r="V116" s="25" t="str">
        <f t="shared" si="24"/>
        <v/>
      </c>
      <c r="W116" s="27"/>
      <c r="X116" s="25" t="str">
        <f t="shared" si="20"/>
        <v>N/A</v>
      </c>
    </row>
    <row r="117" spans="1:24" ht="15" customHeight="1" x14ac:dyDescent="0.3">
      <c r="A117" s="12" t="str">
        <f t="shared" si="15"/>
        <v>3-178921525-T-A</v>
      </c>
      <c r="B117" s="11" t="s">
        <v>784</v>
      </c>
      <c r="C117" s="6">
        <v>1.32E-2</v>
      </c>
      <c r="D117" s="6"/>
      <c r="E117" s="6">
        <v>3</v>
      </c>
      <c r="F117" s="6">
        <v>178921525</v>
      </c>
      <c r="G117" s="6" t="s">
        <v>1177</v>
      </c>
      <c r="H117" s="6" t="s">
        <v>928</v>
      </c>
      <c r="I117" s="6">
        <v>908</v>
      </c>
      <c r="K117" s="19" t="str">
        <f t="shared" si="16"/>
        <v>N</v>
      </c>
      <c r="L117" s="20" t="str">
        <f t="shared" si="17"/>
        <v/>
      </c>
      <c r="M117" s="21" t="str">
        <f t="shared" si="18"/>
        <v/>
      </c>
      <c r="N117" s="22" t="str">
        <f t="shared" si="19"/>
        <v>N/A</v>
      </c>
      <c r="O117" s="23" t="str">
        <f t="shared" si="21"/>
        <v/>
      </c>
      <c r="P117" s="23" t="str">
        <f t="shared" si="22"/>
        <v/>
      </c>
      <c r="Q117" s="27"/>
      <c r="R117" s="24" t="str">
        <f>IF($K117="N","",IF($K117="Y",VLOOKUP($A117,'Run1-1'!$A:$J,3,FALSE)))</f>
        <v/>
      </c>
      <c r="S117" s="25" t="str">
        <f t="shared" si="23"/>
        <v/>
      </c>
      <c r="T117" s="27"/>
      <c r="U117" s="24" t="str">
        <f>IF($K117="N","",IF($K117="Y",VLOOKUP($A117,'Run1-3'!$A:$J,3,FALSE)))</f>
        <v/>
      </c>
      <c r="V117" s="25" t="str">
        <f t="shared" si="24"/>
        <v/>
      </c>
      <c r="W117" s="27"/>
      <c r="X117" s="25" t="str">
        <f t="shared" si="20"/>
        <v>N/A</v>
      </c>
    </row>
    <row r="118" spans="1:24" ht="15" customHeight="1" x14ac:dyDescent="0.3">
      <c r="A118" s="12" t="str">
        <f t="shared" si="15"/>
        <v>3-178921550-A</v>
      </c>
      <c r="B118" s="11" t="s">
        <v>414</v>
      </c>
      <c r="C118" s="6">
        <v>1.0800000000000001E-2</v>
      </c>
      <c r="D118" s="6"/>
      <c r="E118" s="6">
        <v>3</v>
      </c>
      <c r="F118" s="6">
        <v>178921550</v>
      </c>
      <c r="G118" s="6" t="s">
        <v>187</v>
      </c>
      <c r="H118" s="6" t="s">
        <v>1082</v>
      </c>
      <c r="I118" s="6">
        <v>922</v>
      </c>
      <c r="K118" s="19" t="str">
        <f t="shared" si="16"/>
        <v>N</v>
      </c>
      <c r="L118" s="20" t="str">
        <f t="shared" si="17"/>
        <v/>
      </c>
      <c r="M118" s="21" t="str">
        <f t="shared" si="18"/>
        <v/>
      </c>
      <c r="N118" s="22" t="str">
        <f t="shared" si="19"/>
        <v>N/A</v>
      </c>
      <c r="O118" s="23" t="str">
        <f t="shared" si="21"/>
        <v/>
      </c>
      <c r="P118" s="23" t="str">
        <f t="shared" si="22"/>
        <v/>
      </c>
      <c r="Q118" s="27"/>
      <c r="R118" s="24" t="str">
        <f>IF($K118="N","",IF($K118="Y",VLOOKUP($A118,'Run1-1'!$A:$J,3,FALSE)))</f>
        <v/>
      </c>
      <c r="S118" s="25" t="str">
        <f t="shared" si="23"/>
        <v/>
      </c>
      <c r="T118" s="27"/>
      <c r="U118" s="24" t="str">
        <f>IF($K118="N","",IF($K118="Y",VLOOKUP($A118,'Run1-3'!$A:$J,3,FALSE)))</f>
        <v/>
      </c>
      <c r="V118" s="25" t="str">
        <f t="shared" si="24"/>
        <v/>
      </c>
      <c r="W118" s="27"/>
      <c r="X118" s="25" t="str">
        <f t="shared" si="20"/>
        <v>N/A</v>
      </c>
    </row>
    <row r="119" spans="1:24" ht="15" customHeight="1" x14ac:dyDescent="0.3">
      <c r="A119" s="12" t="str">
        <f t="shared" si="15"/>
        <v>3-178927426-T</v>
      </c>
      <c r="B119" s="11" t="s">
        <v>630</v>
      </c>
      <c r="C119" s="6">
        <v>1.17E-2</v>
      </c>
      <c r="D119" s="6"/>
      <c r="E119" s="6">
        <v>3</v>
      </c>
      <c r="F119" s="6">
        <v>178927426</v>
      </c>
      <c r="G119" s="6" t="s">
        <v>125</v>
      </c>
      <c r="H119" s="6" t="s">
        <v>1177</v>
      </c>
      <c r="I119" s="6">
        <v>429</v>
      </c>
      <c r="K119" s="19" t="str">
        <f t="shared" si="16"/>
        <v>N</v>
      </c>
      <c r="L119" s="20" t="str">
        <f t="shared" si="17"/>
        <v/>
      </c>
      <c r="M119" s="21" t="str">
        <f t="shared" si="18"/>
        <v/>
      </c>
      <c r="N119" s="22" t="str">
        <f t="shared" si="19"/>
        <v>N/A</v>
      </c>
      <c r="O119" s="23" t="str">
        <f t="shared" si="21"/>
        <v/>
      </c>
      <c r="P119" s="23" t="str">
        <f t="shared" si="22"/>
        <v/>
      </c>
      <c r="Q119" s="27"/>
      <c r="R119" s="24" t="str">
        <f>IF($K119="N","",IF($K119="Y",VLOOKUP($A119,'Run1-1'!$A:$J,3,FALSE)))</f>
        <v/>
      </c>
      <c r="S119" s="25" t="str">
        <f t="shared" si="23"/>
        <v/>
      </c>
      <c r="T119" s="27"/>
      <c r="U119" s="24" t="str">
        <f>IF($K119="N","",IF($K119="Y",VLOOKUP($A119,'Run1-3'!$A:$J,3,FALSE)))</f>
        <v/>
      </c>
      <c r="V119" s="25" t="str">
        <f t="shared" si="24"/>
        <v/>
      </c>
      <c r="W119" s="27"/>
      <c r="X119" s="25" t="str">
        <f t="shared" si="20"/>
        <v>N/A</v>
      </c>
    </row>
    <row r="120" spans="1:24" ht="15" customHeight="1" x14ac:dyDescent="0.3">
      <c r="A120" s="12" t="str">
        <f t="shared" si="15"/>
        <v>3-178927427-T</v>
      </c>
      <c r="B120" s="11" t="s">
        <v>851</v>
      </c>
      <c r="C120" s="6">
        <v>1.17E-2</v>
      </c>
      <c r="D120" s="6"/>
      <c r="E120" s="6">
        <v>3</v>
      </c>
      <c r="F120" s="6">
        <v>178927427</v>
      </c>
      <c r="G120" s="6" t="s">
        <v>125</v>
      </c>
      <c r="H120" s="6" t="s">
        <v>1177</v>
      </c>
      <c r="I120" s="6">
        <v>426</v>
      </c>
      <c r="K120" s="19" t="str">
        <f t="shared" si="16"/>
        <v>N</v>
      </c>
      <c r="L120" s="20" t="str">
        <f t="shared" si="17"/>
        <v/>
      </c>
      <c r="M120" s="21" t="str">
        <f t="shared" si="18"/>
        <v/>
      </c>
      <c r="N120" s="22" t="str">
        <f t="shared" si="19"/>
        <v>N/A</v>
      </c>
      <c r="O120" s="23" t="str">
        <f t="shared" si="21"/>
        <v/>
      </c>
      <c r="P120" s="23" t="str">
        <f t="shared" si="22"/>
        <v/>
      </c>
      <c r="Q120" s="27"/>
      <c r="R120" s="24" t="str">
        <f>IF($K120="N","",IF($K120="Y",VLOOKUP($A120,'Run1-1'!$A:$J,3,FALSE)))</f>
        <v/>
      </c>
      <c r="S120" s="25" t="str">
        <f t="shared" si="23"/>
        <v/>
      </c>
      <c r="T120" s="27"/>
      <c r="U120" s="24" t="str">
        <f>IF($K120="N","",IF($K120="Y",VLOOKUP($A120,'Run1-3'!$A:$J,3,FALSE)))</f>
        <v/>
      </c>
      <c r="V120" s="25" t="str">
        <f t="shared" si="24"/>
        <v/>
      </c>
      <c r="W120" s="27"/>
      <c r="X120" s="25" t="str">
        <f t="shared" si="20"/>
        <v>N/A</v>
      </c>
    </row>
    <row r="121" spans="1:24" ht="15" customHeight="1" x14ac:dyDescent="0.3">
      <c r="A121" s="12" t="str">
        <f t="shared" si="15"/>
        <v>3-178927429-T</v>
      </c>
      <c r="B121" s="11" t="s">
        <v>257</v>
      </c>
      <c r="C121" s="6">
        <v>1.4E-2</v>
      </c>
      <c r="D121" s="6"/>
      <c r="E121" s="6">
        <v>3</v>
      </c>
      <c r="F121" s="6">
        <v>178927429</v>
      </c>
      <c r="G121" s="6" t="s">
        <v>125</v>
      </c>
      <c r="H121" s="6" t="s">
        <v>1177</v>
      </c>
      <c r="I121" s="6">
        <v>428</v>
      </c>
      <c r="K121" s="19" t="str">
        <f t="shared" si="16"/>
        <v>N</v>
      </c>
      <c r="L121" s="20" t="str">
        <f t="shared" si="17"/>
        <v/>
      </c>
      <c r="M121" s="21" t="str">
        <f t="shared" si="18"/>
        <v/>
      </c>
      <c r="N121" s="22" t="str">
        <f t="shared" si="19"/>
        <v>N/A</v>
      </c>
      <c r="O121" s="23" t="str">
        <f t="shared" si="21"/>
        <v/>
      </c>
      <c r="P121" s="23" t="str">
        <f t="shared" si="22"/>
        <v/>
      </c>
      <c r="Q121" s="27"/>
      <c r="R121" s="24" t="str">
        <f>IF($K121="N","",IF($K121="Y",VLOOKUP($A121,'Run1-1'!$A:$J,3,FALSE)))</f>
        <v/>
      </c>
      <c r="S121" s="25" t="str">
        <f t="shared" si="23"/>
        <v/>
      </c>
      <c r="T121" s="27"/>
      <c r="U121" s="24" t="str">
        <f>IF($K121="N","",IF($K121="Y",VLOOKUP($A121,'Run1-3'!$A:$J,3,FALSE)))</f>
        <v/>
      </c>
      <c r="V121" s="25" t="str">
        <f t="shared" si="24"/>
        <v/>
      </c>
      <c r="W121" s="27"/>
      <c r="X121" s="25" t="str">
        <f t="shared" si="20"/>
        <v>N/A</v>
      </c>
    </row>
    <row r="122" spans="1:24" ht="15" customHeight="1" x14ac:dyDescent="0.3">
      <c r="A122" s="12" t="str">
        <f t="shared" si="15"/>
        <v>3-178927458-T</v>
      </c>
      <c r="B122" s="11" t="s">
        <v>476</v>
      </c>
      <c r="C122" s="6">
        <v>1.12E-2</v>
      </c>
      <c r="D122" s="6"/>
      <c r="E122" s="6">
        <v>3</v>
      </c>
      <c r="F122" s="6">
        <v>178927458</v>
      </c>
      <c r="G122" s="6" t="s">
        <v>125</v>
      </c>
      <c r="H122" s="6" t="s">
        <v>1177</v>
      </c>
      <c r="I122" s="6">
        <v>445</v>
      </c>
      <c r="K122" s="19" t="str">
        <f t="shared" si="16"/>
        <v>N</v>
      </c>
      <c r="L122" s="20" t="str">
        <f t="shared" si="17"/>
        <v/>
      </c>
      <c r="M122" s="21" t="str">
        <f t="shared" si="18"/>
        <v/>
      </c>
      <c r="N122" s="22" t="str">
        <f t="shared" si="19"/>
        <v>N/A</v>
      </c>
      <c r="O122" s="23" t="str">
        <f t="shared" si="21"/>
        <v/>
      </c>
      <c r="P122" s="23" t="str">
        <f t="shared" si="22"/>
        <v/>
      </c>
      <c r="Q122" s="27"/>
      <c r="R122" s="24" t="str">
        <f>IF($K122="N","",IF($K122="Y",VLOOKUP($A122,'Run1-1'!$A:$J,3,FALSE)))</f>
        <v/>
      </c>
      <c r="S122" s="25" t="str">
        <f t="shared" si="23"/>
        <v/>
      </c>
      <c r="T122" s="27"/>
      <c r="U122" s="24" t="str">
        <f>IF($K122="N","",IF($K122="Y",VLOOKUP($A122,'Run1-3'!$A:$J,3,FALSE)))</f>
        <v/>
      </c>
      <c r="V122" s="25" t="str">
        <f t="shared" si="24"/>
        <v/>
      </c>
      <c r="W122" s="27"/>
      <c r="X122" s="25" t="str">
        <f t="shared" si="20"/>
        <v>N/A</v>
      </c>
    </row>
    <row r="123" spans="1:24" ht="15" customHeight="1" x14ac:dyDescent="0.3">
      <c r="A123" s="12" t="str">
        <f t="shared" si="15"/>
        <v>3-178927462-A</v>
      </c>
      <c r="B123" s="11" t="s">
        <v>689</v>
      </c>
      <c r="C123" s="6">
        <v>1.1299999999999999E-2</v>
      </c>
      <c r="D123" s="6"/>
      <c r="E123" s="6">
        <v>3</v>
      </c>
      <c r="F123" s="6">
        <v>178927462</v>
      </c>
      <c r="G123" s="6" t="s">
        <v>187</v>
      </c>
      <c r="H123" s="6" t="s">
        <v>1082</v>
      </c>
      <c r="I123" s="6">
        <v>444</v>
      </c>
      <c r="K123" s="19" t="str">
        <f t="shared" si="16"/>
        <v>N</v>
      </c>
      <c r="L123" s="20" t="str">
        <f t="shared" si="17"/>
        <v/>
      </c>
      <c r="M123" s="21" t="str">
        <f t="shared" si="18"/>
        <v/>
      </c>
      <c r="N123" s="22" t="str">
        <f t="shared" si="19"/>
        <v>N/A</v>
      </c>
      <c r="O123" s="23" t="str">
        <f t="shared" si="21"/>
        <v/>
      </c>
      <c r="P123" s="23" t="str">
        <f t="shared" si="22"/>
        <v/>
      </c>
      <c r="Q123" s="27"/>
      <c r="R123" s="24" t="str">
        <f>IF($K123="N","",IF($K123="Y",VLOOKUP($A123,'Run1-1'!$A:$J,3,FALSE)))</f>
        <v/>
      </c>
      <c r="S123" s="25" t="str">
        <f t="shared" si="23"/>
        <v/>
      </c>
      <c r="T123" s="27"/>
      <c r="U123" s="24" t="str">
        <f>IF($K123="N","",IF($K123="Y",VLOOKUP($A123,'Run1-3'!$A:$J,3,FALSE)))</f>
        <v/>
      </c>
      <c r="V123" s="25" t="str">
        <f t="shared" si="24"/>
        <v/>
      </c>
      <c r="W123" s="27"/>
      <c r="X123" s="25" t="str">
        <f t="shared" si="20"/>
        <v>N/A</v>
      </c>
    </row>
    <row r="124" spans="1:24" ht="15" customHeight="1" x14ac:dyDescent="0.3">
      <c r="A124" s="12" t="str">
        <f t="shared" si="15"/>
        <v>3-178927472-A</v>
      </c>
      <c r="B124" s="11" t="s">
        <v>919</v>
      </c>
      <c r="C124" s="6">
        <v>1.1900000000000001E-2</v>
      </c>
      <c r="D124" s="6"/>
      <c r="E124" s="6">
        <v>3</v>
      </c>
      <c r="F124" s="6">
        <v>178927472</v>
      </c>
      <c r="G124" s="6" t="s">
        <v>187</v>
      </c>
      <c r="H124" s="6" t="s">
        <v>1082</v>
      </c>
      <c r="I124" s="6">
        <v>421</v>
      </c>
      <c r="K124" s="19" t="str">
        <f t="shared" si="16"/>
        <v>N</v>
      </c>
      <c r="L124" s="20" t="str">
        <f t="shared" si="17"/>
        <v/>
      </c>
      <c r="M124" s="21" t="str">
        <f t="shared" si="18"/>
        <v/>
      </c>
      <c r="N124" s="22" t="str">
        <f t="shared" si="19"/>
        <v>N/A</v>
      </c>
      <c r="O124" s="23" t="str">
        <f t="shared" si="21"/>
        <v/>
      </c>
      <c r="P124" s="23" t="str">
        <f t="shared" si="22"/>
        <v/>
      </c>
      <c r="Q124" s="27"/>
      <c r="R124" s="24" t="str">
        <f>IF($K124="N","",IF($K124="Y",VLOOKUP($A124,'Run1-1'!$A:$J,3,FALSE)))</f>
        <v/>
      </c>
      <c r="S124" s="25" t="str">
        <f t="shared" si="23"/>
        <v/>
      </c>
      <c r="T124" s="27"/>
      <c r="U124" s="24" t="str">
        <f>IF($K124="N","",IF($K124="Y",VLOOKUP($A124,'Run1-3'!$A:$J,3,FALSE)))</f>
        <v/>
      </c>
      <c r="V124" s="25" t="str">
        <f t="shared" si="24"/>
        <v/>
      </c>
      <c r="W124" s="27"/>
      <c r="X124" s="25" t="str">
        <f t="shared" si="20"/>
        <v>N/A</v>
      </c>
    </row>
    <row r="125" spans="1:24" ht="15" customHeight="1" x14ac:dyDescent="0.3">
      <c r="A125" s="12" t="str">
        <f t="shared" si="15"/>
        <v>3-178927486-G+A</v>
      </c>
      <c r="B125" s="11" t="s">
        <v>870</v>
      </c>
      <c r="C125" s="6">
        <v>2.7799999999999998E-2</v>
      </c>
      <c r="D125" s="6"/>
      <c r="E125" s="6">
        <v>3</v>
      </c>
      <c r="F125" s="6">
        <v>178927486</v>
      </c>
      <c r="G125" s="6" t="s">
        <v>187</v>
      </c>
      <c r="H125" s="6" t="s">
        <v>1373</v>
      </c>
      <c r="I125" s="6">
        <v>360</v>
      </c>
      <c r="K125" s="19" t="str">
        <f t="shared" si="16"/>
        <v>N</v>
      </c>
      <c r="L125" s="20" t="str">
        <f t="shared" si="17"/>
        <v/>
      </c>
      <c r="M125" s="21" t="str">
        <f t="shared" si="18"/>
        <v/>
      </c>
      <c r="N125" s="22" t="str">
        <f t="shared" si="19"/>
        <v>N/A</v>
      </c>
      <c r="O125" s="23" t="str">
        <f t="shared" si="21"/>
        <v/>
      </c>
      <c r="P125" s="23" t="str">
        <f t="shared" si="22"/>
        <v/>
      </c>
      <c r="Q125" s="27"/>
      <c r="R125" s="24" t="str">
        <f>IF($K125="N","",IF($K125="Y",VLOOKUP($A125,'Run1-1'!$A:$J,3,FALSE)))</f>
        <v/>
      </c>
      <c r="S125" s="25" t="str">
        <f t="shared" si="23"/>
        <v/>
      </c>
      <c r="T125" s="27"/>
      <c r="U125" s="24" t="str">
        <f>IF($K125="N","",IF($K125="Y",VLOOKUP($A125,'Run1-3'!$A:$J,3,FALSE)))</f>
        <v/>
      </c>
      <c r="V125" s="25" t="str">
        <f t="shared" si="24"/>
        <v/>
      </c>
      <c r="W125" s="27"/>
      <c r="X125" s="25" t="str">
        <f t="shared" si="20"/>
        <v>N/A</v>
      </c>
    </row>
    <row r="126" spans="1:24" ht="15" customHeight="1" x14ac:dyDescent="0.3">
      <c r="A126" s="12" t="str">
        <f t="shared" si="15"/>
        <v>3-178927490-T-A</v>
      </c>
      <c r="B126" s="11" t="s">
        <v>1095</v>
      </c>
      <c r="C126" s="6">
        <v>1.8200000000000001E-2</v>
      </c>
      <c r="D126" s="6"/>
      <c r="E126" s="6">
        <v>3</v>
      </c>
      <c r="F126" s="6">
        <v>178927490</v>
      </c>
      <c r="G126" s="6" t="s">
        <v>1177</v>
      </c>
      <c r="H126" s="6" t="s">
        <v>928</v>
      </c>
      <c r="I126" s="6">
        <v>385</v>
      </c>
      <c r="K126" s="19" t="str">
        <f t="shared" si="16"/>
        <v>N</v>
      </c>
      <c r="L126" s="20" t="str">
        <f t="shared" si="17"/>
        <v/>
      </c>
      <c r="M126" s="21" t="str">
        <f t="shared" si="18"/>
        <v/>
      </c>
      <c r="N126" s="22" t="str">
        <f t="shared" si="19"/>
        <v>N/A</v>
      </c>
      <c r="O126" s="23" t="str">
        <f t="shared" si="21"/>
        <v/>
      </c>
      <c r="P126" s="23" t="str">
        <f t="shared" si="22"/>
        <v/>
      </c>
      <c r="Q126" s="27"/>
      <c r="R126" s="24" t="str">
        <f>IF($K126="N","",IF($K126="Y",VLOOKUP($A126,'Run1-1'!$A:$J,3,FALSE)))</f>
        <v/>
      </c>
      <c r="S126" s="25" t="str">
        <f t="shared" si="23"/>
        <v/>
      </c>
      <c r="T126" s="27"/>
      <c r="U126" s="24" t="str">
        <f>IF($K126="N","",IF($K126="Y",VLOOKUP($A126,'Run1-3'!$A:$J,3,FALSE)))</f>
        <v/>
      </c>
      <c r="V126" s="25" t="str">
        <f t="shared" si="24"/>
        <v/>
      </c>
      <c r="W126" s="27"/>
      <c r="X126" s="25" t="str">
        <f t="shared" si="20"/>
        <v>N/A</v>
      </c>
    </row>
    <row r="127" spans="1:24" ht="15" customHeight="1" x14ac:dyDescent="0.3">
      <c r="A127" s="12" t="str">
        <f t="shared" si="15"/>
        <v>3-178927521-T</v>
      </c>
      <c r="B127" s="11" t="s">
        <v>1310</v>
      </c>
      <c r="C127" s="6">
        <v>1.41E-2</v>
      </c>
      <c r="D127" s="6"/>
      <c r="E127" s="6">
        <v>3</v>
      </c>
      <c r="F127" s="6">
        <v>178927521</v>
      </c>
      <c r="G127" s="6" t="s">
        <v>125</v>
      </c>
      <c r="H127" s="6" t="s">
        <v>1177</v>
      </c>
      <c r="I127" s="6">
        <v>354</v>
      </c>
      <c r="K127" s="19" t="str">
        <f t="shared" si="16"/>
        <v>N</v>
      </c>
      <c r="L127" s="20" t="str">
        <f t="shared" si="17"/>
        <v/>
      </c>
      <c r="M127" s="21" t="str">
        <f t="shared" si="18"/>
        <v/>
      </c>
      <c r="N127" s="22" t="str">
        <f t="shared" si="19"/>
        <v>N/A</v>
      </c>
      <c r="O127" s="23" t="str">
        <f t="shared" si="21"/>
        <v/>
      </c>
      <c r="P127" s="23" t="str">
        <f t="shared" si="22"/>
        <v/>
      </c>
      <c r="Q127" s="27"/>
      <c r="R127" s="24" t="str">
        <f>IF($K127="N","",IF($K127="Y",VLOOKUP($A127,'Run1-1'!$A:$J,3,FALSE)))</f>
        <v/>
      </c>
      <c r="S127" s="25" t="str">
        <f t="shared" si="23"/>
        <v/>
      </c>
      <c r="T127" s="27"/>
      <c r="U127" s="24" t="str">
        <f>IF($K127="N","",IF($K127="Y",VLOOKUP($A127,'Run1-3'!$A:$J,3,FALSE)))</f>
        <v/>
      </c>
      <c r="V127" s="25" t="str">
        <f t="shared" si="24"/>
        <v/>
      </c>
      <c r="W127" s="27"/>
      <c r="X127" s="25" t="str">
        <f t="shared" si="20"/>
        <v>N/A</v>
      </c>
    </row>
    <row r="128" spans="1:24" ht="15" customHeight="1" x14ac:dyDescent="0.3">
      <c r="A128" s="12" t="str">
        <f t="shared" si="15"/>
        <v>3-178927907-G-G</v>
      </c>
      <c r="B128" s="11" t="s">
        <v>713</v>
      </c>
      <c r="C128" s="6">
        <v>1.4E-2</v>
      </c>
      <c r="D128" s="6"/>
      <c r="E128" s="6">
        <v>3</v>
      </c>
      <c r="F128" s="6">
        <v>178927907</v>
      </c>
      <c r="G128" s="6" t="s">
        <v>187</v>
      </c>
      <c r="H128" s="6" t="s">
        <v>1096</v>
      </c>
      <c r="I128" s="6">
        <v>215</v>
      </c>
      <c r="K128" s="19" t="str">
        <f t="shared" si="16"/>
        <v>N</v>
      </c>
      <c r="L128" s="20" t="str">
        <f t="shared" si="17"/>
        <v/>
      </c>
      <c r="M128" s="21" t="str">
        <f t="shared" si="18"/>
        <v/>
      </c>
      <c r="N128" s="22" t="str">
        <f t="shared" si="19"/>
        <v>N/A</v>
      </c>
      <c r="O128" s="23" t="str">
        <f t="shared" si="21"/>
        <v/>
      </c>
      <c r="P128" s="23" t="str">
        <f t="shared" si="22"/>
        <v/>
      </c>
      <c r="Q128" s="27"/>
      <c r="R128" s="24" t="str">
        <f>IF($K128="N","",IF($K128="Y",VLOOKUP($A128,'Run1-1'!$A:$J,3,FALSE)))</f>
        <v/>
      </c>
      <c r="S128" s="25" t="str">
        <f t="shared" si="23"/>
        <v/>
      </c>
      <c r="T128" s="27"/>
      <c r="U128" s="24" t="str">
        <f>IF($K128="N","",IF($K128="Y",VLOOKUP($A128,'Run1-3'!$A:$J,3,FALSE)))</f>
        <v/>
      </c>
      <c r="V128" s="25" t="str">
        <f t="shared" si="24"/>
        <v/>
      </c>
      <c r="W128" s="27"/>
      <c r="X128" s="25" t="str">
        <f t="shared" si="20"/>
        <v>N/A</v>
      </c>
    </row>
    <row r="129" spans="1:24" ht="15" customHeight="1" x14ac:dyDescent="0.3">
      <c r="A129" s="12" t="str">
        <f t="shared" si="15"/>
        <v>3-178927915-G</v>
      </c>
      <c r="B129" s="11" t="s">
        <v>938</v>
      </c>
      <c r="C129" s="6">
        <v>1.0200000000000001E-2</v>
      </c>
      <c r="D129" s="6"/>
      <c r="E129" s="6">
        <v>3</v>
      </c>
      <c r="F129" s="6">
        <v>178927915</v>
      </c>
      <c r="G129" s="6" t="s">
        <v>1082</v>
      </c>
      <c r="H129" s="6" t="s">
        <v>187</v>
      </c>
      <c r="I129" s="6">
        <v>197</v>
      </c>
      <c r="K129" s="19" t="str">
        <f t="shared" si="16"/>
        <v>N</v>
      </c>
      <c r="L129" s="20" t="str">
        <f t="shared" si="17"/>
        <v/>
      </c>
      <c r="M129" s="21" t="str">
        <f t="shared" si="18"/>
        <v/>
      </c>
      <c r="N129" s="22" t="str">
        <f t="shared" si="19"/>
        <v>N/A</v>
      </c>
      <c r="O129" s="23" t="str">
        <f t="shared" si="21"/>
        <v/>
      </c>
      <c r="P129" s="23" t="str">
        <f t="shared" si="22"/>
        <v/>
      </c>
      <c r="Q129" s="27"/>
      <c r="R129" s="24" t="str">
        <f>IF($K129="N","",IF($K129="Y",VLOOKUP($A129,'Run1-1'!$A:$J,3,FALSE)))</f>
        <v/>
      </c>
      <c r="S129" s="25" t="str">
        <f t="shared" si="23"/>
        <v/>
      </c>
      <c r="T129" s="27"/>
      <c r="U129" s="24" t="str">
        <f>IF($K129="N","",IF($K129="Y",VLOOKUP($A129,'Run1-3'!$A:$J,3,FALSE)))</f>
        <v/>
      </c>
      <c r="V129" s="25" t="str">
        <f t="shared" si="24"/>
        <v/>
      </c>
      <c r="W129" s="27"/>
      <c r="X129" s="25" t="str">
        <f t="shared" si="20"/>
        <v>N/A</v>
      </c>
    </row>
    <row r="130" spans="1:24" ht="15" customHeight="1" x14ac:dyDescent="0.3">
      <c r="A130" s="12" t="str">
        <f t="shared" si="15"/>
        <v>3-178927952-A+T</v>
      </c>
      <c r="B130" s="11" t="s">
        <v>1158</v>
      </c>
      <c r="C130" s="6">
        <v>1.6E-2</v>
      </c>
      <c r="D130" s="6"/>
      <c r="E130" s="6">
        <v>3</v>
      </c>
      <c r="F130" s="6">
        <v>178927952</v>
      </c>
      <c r="G130" s="6" t="s">
        <v>1082</v>
      </c>
      <c r="H130" s="6" t="s">
        <v>1191</v>
      </c>
      <c r="I130" s="6">
        <v>250</v>
      </c>
      <c r="K130" s="19" t="str">
        <f t="shared" si="16"/>
        <v>N</v>
      </c>
      <c r="L130" s="20" t="str">
        <f t="shared" si="17"/>
        <v/>
      </c>
      <c r="M130" s="21" t="str">
        <f t="shared" si="18"/>
        <v/>
      </c>
      <c r="N130" s="22" t="str">
        <f t="shared" si="19"/>
        <v>N/A</v>
      </c>
      <c r="O130" s="23" t="str">
        <f t="shared" si="21"/>
        <v/>
      </c>
      <c r="P130" s="23" t="str">
        <f t="shared" si="22"/>
        <v/>
      </c>
      <c r="Q130" s="27"/>
      <c r="R130" s="24" t="str">
        <f>IF($K130="N","",IF($K130="Y",VLOOKUP($A130,'Run1-1'!$A:$J,3,FALSE)))</f>
        <v/>
      </c>
      <c r="S130" s="25" t="str">
        <f t="shared" si="23"/>
        <v/>
      </c>
      <c r="T130" s="27"/>
      <c r="U130" s="24" t="str">
        <f>IF($K130="N","",IF($K130="Y",VLOOKUP($A130,'Run1-3'!$A:$J,3,FALSE)))</f>
        <v/>
      </c>
      <c r="V130" s="25" t="str">
        <f t="shared" si="24"/>
        <v/>
      </c>
      <c r="W130" s="27"/>
      <c r="X130" s="25" t="str">
        <f t="shared" si="20"/>
        <v>N/A</v>
      </c>
    </row>
    <row r="131" spans="1:24" ht="15" customHeight="1" x14ac:dyDescent="0.3">
      <c r="A131" s="12" t="str">
        <f t="shared" ref="A131:A194" si="25">E131&amp;"-"&amp;F131&amp;"-"&amp;H131</f>
        <v>3-178927954-A+T</v>
      </c>
      <c r="B131" s="11" t="s">
        <v>1370</v>
      </c>
      <c r="C131" s="6">
        <v>1.5800000000000002E-2</v>
      </c>
      <c r="D131" s="6"/>
      <c r="E131" s="6">
        <v>3</v>
      </c>
      <c r="F131" s="6">
        <v>178927954</v>
      </c>
      <c r="G131" s="6" t="s">
        <v>1082</v>
      </c>
      <c r="H131" s="6" t="s">
        <v>1191</v>
      </c>
      <c r="I131" s="6">
        <v>253</v>
      </c>
      <c r="K131" s="19" t="str">
        <f t="shared" ref="K131:K194" si="26">IF(AND($C131&lt;=0.25,C131&gt;=0.05),"Y","N")</f>
        <v>N</v>
      </c>
      <c r="L131" s="20" t="str">
        <f t="shared" ref="L131:L194" si="27">IF(K131="Y",C131,"")</f>
        <v/>
      </c>
      <c r="M131" s="21" t="str">
        <f t="shared" ref="M131:M194" si="28">IF($L131="","",IF(AND($L131&gt;=0.05,$L131&lt;0.1),"A",IF(AND($L131&gt;=0.1,$L131&lt;0.2),"B",IF(AND($L131&gt;=0.2,$L131&lt;=0.25),"C"))))</f>
        <v/>
      </c>
      <c r="N131" s="22" t="str">
        <f t="shared" ref="N131:N194" si="29">IF($M131="A",$L131*$C$1+$F$1,IF($M131="B",L131*$D$1+$F$1,IF($M131="C",L131*$E$1+$F$1,"N/A")))</f>
        <v>N/A</v>
      </c>
      <c r="O131" s="23" t="str">
        <f t="shared" si="21"/>
        <v/>
      </c>
      <c r="P131" s="23" t="str">
        <f t="shared" si="22"/>
        <v/>
      </c>
      <c r="Q131" s="27"/>
      <c r="R131" s="24" t="str">
        <f>IF($K131="N","",IF($K131="Y",VLOOKUP($A131,'Run1-1'!$A:$J,3,FALSE)))</f>
        <v/>
      </c>
      <c r="S131" s="25" t="str">
        <f t="shared" si="23"/>
        <v/>
      </c>
      <c r="T131" s="27"/>
      <c r="U131" s="24" t="str">
        <f>IF($K131="N","",IF($K131="Y",VLOOKUP($A131,'Run1-3'!$A:$J,3,FALSE)))</f>
        <v/>
      </c>
      <c r="V131" s="25" t="str">
        <f t="shared" si="24"/>
        <v/>
      </c>
      <c r="W131" s="27"/>
      <c r="X131" s="25" t="str">
        <f t="shared" ref="X131:X194" si="30">IF($K131="N","N/A",IF(AND($S131="Y",$V131="Y"),"Y","N"))</f>
        <v>N/A</v>
      </c>
    </row>
    <row r="132" spans="1:24" ht="15" customHeight="1" x14ac:dyDescent="0.3">
      <c r="A132" s="12" t="str">
        <f t="shared" si="25"/>
        <v>3-178927959-T+T</v>
      </c>
      <c r="B132" s="11" t="s">
        <v>780</v>
      </c>
      <c r="C132" s="6">
        <v>1.21E-2</v>
      </c>
      <c r="D132" s="6"/>
      <c r="E132" s="6">
        <v>3</v>
      </c>
      <c r="F132" s="6">
        <v>178927959</v>
      </c>
      <c r="G132" s="6" t="s">
        <v>1177</v>
      </c>
      <c r="H132" s="6" t="s">
        <v>997</v>
      </c>
      <c r="I132" s="6">
        <v>165</v>
      </c>
      <c r="K132" s="19" t="str">
        <f t="shared" si="26"/>
        <v>N</v>
      </c>
      <c r="L132" s="20" t="str">
        <f t="shared" si="27"/>
        <v/>
      </c>
      <c r="M132" s="21" t="str">
        <f t="shared" si="28"/>
        <v/>
      </c>
      <c r="N132" s="22" t="str">
        <f t="shared" si="29"/>
        <v>N/A</v>
      </c>
      <c r="O132" s="23" t="str">
        <f t="shared" ref="O132:O195" si="31">IF(L132="","",IF((L132-N132)&lt;0.01,0.01,L132-N132))</f>
        <v/>
      </c>
      <c r="P132" s="23" t="str">
        <f t="shared" ref="P132:P195" si="32">IF(L132="","",L132+N132)</f>
        <v/>
      </c>
      <c r="Q132" s="27"/>
      <c r="R132" s="24" t="str">
        <f>IF($K132="N","",IF($K132="Y",VLOOKUP($A132,'Run1-1'!$A:$J,3,FALSE)))</f>
        <v/>
      </c>
      <c r="S132" s="25" t="str">
        <f t="shared" ref="S132:S195" si="33">IF($K132="N","",IF(AND(R132&gt;=$O132,R132&lt;=$P132),"Y","N"))</f>
        <v/>
      </c>
      <c r="T132" s="27"/>
      <c r="U132" s="24" t="str">
        <f>IF($K132="N","",IF($K132="Y",VLOOKUP($A132,'Run1-3'!$A:$J,3,FALSE)))</f>
        <v/>
      </c>
      <c r="V132" s="25" t="str">
        <f t="shared" ref="V132:V195" si="34">IF($K132="N","",IF(AND(U132&gt;=$O132,U132&lt;=$P132),"Y","N"))</f>
        <v/>
      </c>
      <c r="W132" s="27"/>
      <c r="X132" s="25" t="str">
        <f t="shared" si="30"/>
        <v>N/A</v>
      </c>
    </row>
    <row r="133" spans="1:24" ht="15" customHeight="1" x14ac:dyDescent="0.3">
      <c r="A133" s="12" t="str">
        <f t="shared" si="25"/>
        <v>3-178927964-G-T</v>
      </c>
      <c r="B133" s="11" t="s">
        <v>1010</v>
      </c>
      <c r="C133" s="6">
        <v>0.10150000000000001</v>
      </c>
      <c r="D133" s="6" t="s">
        <v>904</v>
      </c>
      <c r="E133" s="6">
        <v>3</v>
      </c>
      <c r="F133" s="6">
        <v>178927964</v>
      </c>
      <c r="G133" s="6" t="s">
        <v>187</v>
      </c>
      <c r="H133" s="6" t="s">
        <v>680</v>
      </c>
      <c r="I133" s="6">
        <v>266</v>
      </c>
      <c r="K133" s="19" t="str">
        <f t="shared" si="26"/>
        <v>Y</v>
      </c>
      <c r="L133" s="20">
        <f t="shared" si="27"/>
        <v>0.10150000000000001</v>
      </c>
      <c r="M133" s="21" t="str">
        <f t="shared" si="28"/>
        <v>B</v>
      </c>
      <c r="N133" s="22">
        <f t="shared" si="29"/>
        <v>6.0600000000000001E-2</v>
      </c>
      <c r="O133" s="23">
        <f t="shared" si="31"/>
        <v>4.0900000000000006E-2</v>
      </c>
      <c r="P133" s="23">
        <f t="shared" si="32"/>
        <v>0.16210000000000002</v>
      </c>
      <c r="Q133" s="27"/>
      <c r="R133" s="24">
        <f>IF($K133="N","",IF($K133="Y",VLOOKUP($A133,'Run1-1'!$A:$J,3,FALSE)))</f>
        <v>7.0800000000000002E-2</v>
      </c>
      <c r="S133" s="25" t="str">
        <f t="shared" si="33"/>
        <v>Y</v>
      </c>
      <c r="T133" s="27"/>
      <c r="U133" s="24">
        <f>IF($K133="N","",IF($K133="Y",VLOOKUP($A133,'Run1-3'!$A:$J,3,FALSE)))</f>
        <v>8.3000000000000004E-2</v>
      </c>
      <c r="V133" s="25" t="str">
        <f t="shared" si="34"/>
        <v>Y</v>
      </c>
      <c r="W133" s="27"/>
      <c r="X133" s="25" t="str">
        <f t="shared" si="30"/>
        <v>Y</v>
      </c>
    </row>
    <row r="134" spans="1:24" ht="15" customHeight="1" x14ac:dyDescent="0.3">
      <c r="A134" s="12" t="str">
        <f t="shared" si="25"/>
        <v>3-178928132-G+T</v>
      </c>
      <c r="B134" s="11" t="s">
        <v>1182</v>
      </c>
      <c r="C134" s="6">
        <v>2.47E-2</v>
      </c>
      <c r="D134" s="6"/>
      <c r="E134" s="6">
        <v>3</v>
      </c>
      <c r="F134" s="6">
        <v>178928132</v>
      </c>
      <c r="G134" s="6" t="s">
        <v>187</v>
      </c>
      <c r="H134" s="6" t="s">
        <v>84</v>
      </c>
      <c r="I134" s="6">
        <v>730</v>
      </c>
      <c r="K134" s="19" t="str">
        <f t="shared" si="26"/>
        <v>N</v>
      </c>
      <c r="L134" s="20" t="str">
        <f t="shared" si="27"/>
        <v/>
      </c>
      <c r="M134" s="21" t="str">
        <f t="shared" si="28"/>
        <v/>
      </c>
      <c r="N134" s="22" t="str">
        <f t="shared" si="29"/>
        <v>N/A</v>
      </c>
      <c r="O134" s="23" t="str">
        <f t="shared" si="31"/>
        <v/>
      </c>
      <c r="P134" s="23" t="str">
        <f t="shared" si="32"/>
        <v/>
      </c>
      <c r="Q134" s="27"/>
      <c r="R134" s="24" t="str">
        <f>IF($K134="N","",IF($K134="Y",VLOOKUP($A134,'Run1-1'!$A:$J,3,FALSE)))</f>
        <v/>
      </c>
      <c r="S134" s="25" t="str">
        <f t="shared" si="33"/>
        <v/>
      </c>
      <c r="T134" s="27"/>
      <c r="U134" s="24" t="str">
        <f>IF($K134="N","",IF($K134="Y",VLOOKUP($A134,'Run1-3'!$A:$J,3,FALSE)))</f>
        <v/>
      </c>
      <c r="V134" s="25" t="str">
        <f t="shared" si="34"/>
        <v/>
      </c>
      <c r="W134" s="27"/>
      <c r="X134" s="25" t="str">
        <f t="shared" si="30"/>
        <v>N/A</v>
      </c>
    </row>
    <row r="135" spans="1:24" ht="15" customHeight="1" x14ac:dyDescent="0.3">
      <c r="A135" s="12" t="str">
        <f t="shared" si="25"/>
        <v>3-178928132-G-T</v>
      </c>
      <c r="B135" s="11" t="s">
        <v>1223</v>
      </c>
      <c r="C135" s="6">
        <v>1.0999999999999999E-2</v>
      </c>
      <c r="D135" s="6"/>
      <c r="E135" s="6">
        <v>3</v>
      </c>
      <c r="F135" s="6">
        <v>178928132</v>
      </c>
      <c r="G135" s="6" t="s">
        <v>187</v>
      </c>
      <c r="H135" s="6" t="s">
        <v>680</v>
      </c>
      <c r="I135" s="6">
        <v>730</v>
      </c>
      <c r="K135" s="19" t="str">
        <f t="shared" si="26"/>
        <v>N</v>
      </c>
      <c r="L135" s="20" t="str">
        <f t="shared" si="27"/>
        <v/>
      </c>
      <c r="M135" s="21" t="str">
        <f t="shared" si="28"/>
        <v/>
      </c>
      <c r="N135" s="22" t="str">
        <f t="shared" si="29"/>
        <v>N/A</v>
      </c>
      <c r="O135" s="23" t="str">
        <f t="shared" si="31"/>
        <v/>
      </c>
      <c r="P135" s="23" t="str">
        <f t="shared" si="32"/>
        <v/>
      </c>
      <c r="Q135" s="27"/>
      <c r="R135" s="24" t="str">
        <f>IF($K135="N","",IF($K135="Y",VLOOKUP($A135,'Run1-1'!$A:$J,3,FALSE)))</f>
        <v/>
      </c>
      <c r="S135" s="25" t="str">
        <f t="shared" si="33"/>
        <v/>
      </c>
      <c r="T135" s="27"/>
      <c r="U135" s="24" t="str">
        <f>IF($K135="N","",IF($K135="Y",VLOOKUP($A135,'Run1-3'!$A:$J,3,FALSE)))</f>
        <v/>
      </c>
      <c r="V135" s="25" t="str">
        <f t="shared" si="34"/>
        <v/>
      </c>
      <c r="W135" s="27"/>
      <c r="X135" s="25" t="str">
        <f t="shared" si="30"/>
        <v>N/A</v>
      </c>
    </row>
    <row r="136" spans="1:24" ht="15" customHeight="1" x14ac:dyDescent="0.3">
      <c r="A136" s="12" t="str">
        <f t="shared" si="25"/>
        <v>3-178928155-A-T</v>
      </c>
      <c r="B136" s="11" t="s">
        <v>11</v>
      </c>
      <c r="C136" s="6">
        <v>0.22070000000000001</v>
      </c>
      <c r="D136" s="6"/>
      <c r="E136" s="6">
        <v>3</v>
      </c>
      <c r="F136" s="6">
        <v>178928155</v>
      </c>
      <c r="G136" s="6" t="s">
        <v>1082</v>
      </c>
      <c r="H136" s="6" t="s">
        <v>404</v>
      </c>
      <c r="I136" s="6">
        <v>716</v>
      </c>
      <c r="K136" s="19" t="str">
        <f t="shared" si="26"/>
        <v>Y</v>
      </c>
      <c r="L136" s="20">
        <f t="shared" si="27"/>
        <v>0.22070000000000001</v>
      </c>
      <c r="M136" s="21" t="str">
        <f t="shared" si="28"/>
        <v>C</v>
      </c>
      <c r="N136" s="22">
        <f t="shared" si="29"/>
        <v>8.6210000000000009E-2</v>
      </c>
      <c r="O136" s="23">
        <f t="shared" si="31"/>
        <v>0.13449</v>
      </c>
      <c r="P136" s="23">
        <f t="shared" si="32"/>
        <v>0.30691000000000002</v>
      </c>
      <c r="Q136" s="27"/>
      <c r="R136" s="24">
        <f>IF($K136="N","",IF($K136="Y",VLOOKUP($A136,'Run1-1'!$A:$J,3,FALSE)))</f>
        <v>0.18720000000000001</v>
      </c>
      <c r="S136" s="25" t="str">
        <f t="shared" si="33"/>
        <v>Y</v>
      </c>
      <c r="T136" s="27"/>
      <c r="U136" s="24">
        <f>IF($K136="N","",IF($K136="Y",VLOOKUP($A136,'Run1-3'!$A:$J,3,FALSE)))</f>
        <v>0.18410000000000001</v>
      </c>
      <c r="V136" s="25" t="str">
        <f t="shared" si="34"/>
        <v>Y</v>
      </c>
      <c r="W136" s="27"/>
      <c r="X136" s="25" t="str">
        <f t="shared" si="30"/>
        <v>Y</v>
      </c>
    </row>
    <row r="137" spans="1:24" ht="15" customHeight="1" x14ac:dyDescent="0.3">
      <c r="A137" s="12" t="str">
        <f t="shared" si="25"/>
        <v>3-178936030-A</v>
      </c>
      <c r="B137" s="11" t="s">
        <v>220</v>
      </c>
      <c r="C137" s="6">
        <v>1.11E-2</v>
      </c>
      <c r="D137" s="6"/>
      <c r="E137" s="6">
        <v>3</v>
      </c>
      <c r="F137" s="6">
        <v>178936030</v>
      </c>
      <c r="G137" s="6" t="s">
        <v>187</v>
      </c>
      <c r="H137" s="6" t="s">
        <v>1082</v>
      </c>
      <c r="I137" s="6">
        <v>629</v>
      </c>
      <c r="K137" s="19" t="str">
        <f t="shared" si="26"/>
        <v>N</v>
      </c>
      <c r="L137" s="20" t="str">
        <f t="shared" si="27"/>
        <v/>
      </c>
      <c r="M137" s="21" t="str">
        <f t="shared" si="28"/>
        <v/>
      </c>
      <c r="N137" s="22" t="str">
        <f t="shared" si="29"/>
        <v>N/A</v>
      </c>
      <c r="O137" s="23" t="str">
        <f t="shared" si="31"/>
        <v/>
      </c>
      <c r="P137" s="23" t="str">
        <f t="shared" si="32"/>
        <v/>
      </c>
      <c r="Q137" s="27"/>
      <c r="R137" s="24" t="str">
        <f>IF($K137="N","",IF($K137="Y",VLOOKUP($A137,'Run1-1'!$A:$J,3,FALSE)))</f>
        <v/>
      </c>
      <c r="S137" s="25" t="str">
        <f t="shared" si="33"/>
        <v/>
      </c>
      <c r="T137" s="27"/>
      <c r="U137" s="24" t="str">
        <f>IF($K137="N","",IF($K137="Y",VLOOKUP($A137,'Run1-3'!$A:$J,3,FALSE)))</f>
        <v/>
      </c>
      <c r="V137" s="25" t="str">
        <f t="shared" si="34"/>
        <v/>
      </c>
      <c r="W137" s="27"/>
      <c r="X137" s="25" t="str">
        <f t="shared" si="30"/>
        <v>N/A</v>
      </c>
    </row>
    <row r="138" spans="1:24" ht="15" customHeight="1" x14ac:dyDescent="0.3">
      <c r="A138" s="12" t="str">
        <f t="shared" si="25"/>
        <v>3-178936039-C+A</v>
      </c>
      <c r="B138" s="11" t="s">
        <v>443</v>
      </c>
      <c r="C138" s="6">
        <v>1.2E-2</v>
      </c>
      <c r="D138" s="6"/>
      <c r="E138" s="6">
        <v>3</v>
      </c>
      <c r="F138" s="6">
        <v>178936039</v>
      </c>
      <c r="G138" s="6" t="s">
        <v>125</v>
      </c>
      <c r="H138" s="6" t="s">
        <v>1189</v>
      </c>
      <c r="I138" s="6">
        <v>667</v>
      </c>
      <c r="K138" s="19" t="str">
        <f t="shared" si="26"/>
        <v>N</v>
      </c>
      <c r="L138" s="20" t="str">
        <f t="shared" si="27"/>
        <v/>
      </c>
      <c r="M138" s="21" t="str">
        <f t="shared" si="28"/>
        <v/>
      </c>
      <c r="N138" s="22" t="str">
        <f t="shared" si="29"/>
        <v>N/A</v>
      </c>
      <c r="O138" s="23" t="str">
        <f t="shared" si="31"/>
        <v/>
      </c>
      <c r="P138" s="23" t="str">
        <f t="shared" si="32"/>
        <v/>
      </c>
      <c r="Q138" s="27"/>
      <c r="R138" s="24" t="str">
        <f>IF($K138="N","",IF($K138="Y",VLOOKUP($A138,'Run1-1'!$A:$J,3,FALSE)))</f>
        <v/>
      </c>
      <c r="S138" s="25" t="str">
        <f t="shared" si="33"/>
        <v/>
      </c>
      <c r="T138" s="27"/>
      <c r="U138" s="24" t="str">
        <f>IF($K138="N","",IF($K138="Y",VLOOKUP($A138,'Run1-3'!$A:$J,3,FALSE)))</f>
        <v/>
      </c>
      <c r="V138" s="25" t="str">
        <f t="shared" si="34"/>
        <v/>
      </c>
      <c r="W138" s="27"/>
      <c r="X138" s="25" t="str">
        <f t="shared" si="30"/>
        <v>N/A</v>
      </c>
    </row>
    <row r="139" spans="1:24" ht="15" customHeight="1" x14ac:dyDescent="0.3">
      <c r="A139" s="12" t="str">
        <f t="shared" si="25"/>
        <v>3-178938804-A</v>
      </c>
      <c r="B139" s="11" t="s">
        <v>1244</v>
      </c>
      <c r="C139" s="6">
        <v>1.17E-2</v>
      </c>
      <c r="D139" s="6"/>
      <c r="E139" s="6">
        <v>3</v>
      </c>
      <c r="F139" s="6">
        <v>178938804</v>
      </c>
      <c r="G139" s="6" t="s">
        <v>187</v>
      </c>
      <c r="H139" s="6" t="s">
        <v>1082</v>
      </c>
      <c r="I139" s="6">
        <v>343</v>
      </c>
      <c r="K139" s="19" t="str">
        <f t="shared" si="26"/>
        <v>N</v>
      </c>
      <c r="L139" s="20" t="str">
        <f t="shared" si="27"/>
        <v/>
      </c>
      <c r="M139" s="21" t="str">
        <f t="shared" si="28"/>
        <v/>
      </c>
      <c r="N139" s="22" t="str">
        <f t="shared" si="29"/>
        <v>N/A</v>
      </c>
      <c r="O139" s="23" t="str">
        <f t="shared" si="31"/>
        <v/>
      </c>
      <c r="P139" s="23" t="str">
        <f t="shared" si="32"/>
        <v/>
      </c>
      <c r="Q139" s="27"/>
      <c r="R139" s="24" t="str">
        <f>IF($K139="N","",IF($K139="Y",VLOOKUP($A139,'Run1-1'!$A:$J,3,FALSE)))</f>
        <v/>
      </c>
      <c r="S139" s="25" t="str">
        <f t="shared" si="33"/>
        <v/>
      </c>
      <c r="T139" s="27"/>
      <c r="U139" s="24" t="str">
        <f>IF($K139="N","",IF($K139="Y",VLOOKUP($A139,'Run1-3'!$A:$J,3,FALSE)))</f>
        <v/>
      </c>
      <c r="V139" s="25" t="str">
        <f t="shared" si="34"/>
        <v/>
      </c>
      <c r="W139" s="27"/>
      <c r="X139" s="25" t="str">
        <f t="shared" si="30"/>
        <v>N/A</v>
      </c>
    </row>
    <row r="140" spans="1:24" ht="15" customHeight="1" x14ac:dyDescent="0.3">
      <c r="A140" s="12" t="str">
        <f t="shared" si="25"/>
        <v>3-178938817-C+T</v>
      </c>
      <c r="B140" s="11" t="s">
        <v>69</v>
      </c>
      <c r="C140" s="6">
        <v>2.8199999999999999E-2</v>
      </c>
      <c r="D140" s="6"/>
      <c r="E140" s="6">
        <v>3</v>
      </c>
      <c r="F140" s="6">
        <v>178938817</v>
      </c>
      <c r="G140" s="6" t="s">
        <v>125</v>
      </c>
      <c r="H140" s="6" t="s">
        <v>1283</v>
      </c>
      <c r="I140" s="6">
        <v>354</v>
      </c>
      <c r="K140" s="19" t="str">
        <f t="shared" si="26"/>
        <v>N</v>
      </c>
      <c r="L140" s="20" t="str">
        <f t="shared" si="27"/>
        <v/>
      </c>
      <c r="M140" s="21" t="str">
        <f t="shared" si="28"/>
        <v/>
      </c>
      <c r="N140" s="22" t="str">
        <f t="shared" si="29"/>
        <v>N/A</v>
      </c>
      <c r="O140" s="23" t="str">
        <f t="shared" si="31"/>
        <v/>
      </c>
      <c r="P140" s="23" t="str">
        <f t="shared" si="32"/>
        <v/>
      </c>
      <c r="Q140" s="27"/>
      <c r="R140" s="24" t="str">
        <f>IF($K140="N","",IF($K140="Y",VLOOKUP($A140,'Run1-1'!$A:$J,3,FALSE)))</f>
        <v/>
      </c>
      <c r="S140" s="25" t="str">
        <f t="shared" si="33"/>
        <v/>
      </c>
      <c r="T140" s="27"/>
      <c r="U140" s="24" t="str">
        <f>IF($K140="N","",IF($K140="Y",VLOOKUP($A140,'Run1-3'!$A:$J,3,FALSE)))</f>
        <v/>
      </c>
      <c r="V140" s="25" t="str">
        <f t="shared" si="34"/>
        <v/>
      </c>
      <c r="W140" s="27"/>
      <c r="X140" s="25" t="str">
        <f t="shared" si="30"/>
        <v>N/A</v>
      </c>
    </row>
    <row r="141" spans="1:24" ht="15" customHeight="1" x14ac:dyDescent="0.3">
      <c r="A141" s="12" t="str">
        <f t="shared" si="25"/>
        <v>3-178938835-T</v>
      </c>
      <c r="B141" s="11" t="s">
        <v>284</v>
      </c>
      <c r="C141" s="6">
        <v>2.1399999999999999E-2</v>
      </c>
      <c r="D141" s="6"/>
      <c r="E141" s="6">
        <v>3</v>
      </c>
      <c r="F141" s="6">
        <v>178938835</v>
      </c>
      <c r="G141" s="6" t="s">
        <v>125</v>
      </c>
      <c r="H141" s="6" t="s">
        <v>1177</v>
      </c>
      <c r="I141" s="6">
        <v>373</v>
      </c>
      <c r="K141" s="19" t="str">
        <f t="shared" si="26"/>
        <v>N</v>
      </c>
      <c r="L141" s="20" t="str">
        <f t="shared" si="27"/>
        <v/>
      </c>
      <c r="M141" s="21" t="str">
        <f t="shared" si="28"/>
        <v/>
      </c>
      <c r="N141" s="22" t="str">
        <f t="shared" si="29"/>
        <v>N/A</v>
      </c>
      <c r="O141" s="23" t="str">
        <f t="shared" si="31"/>
        <v/>
      </c>
      <c r="P141" s="23" t="str">
        <f t="shared" si="32"/>
        <v/>
      </c>
      <c r="Q141" s="27"/>
      <c r="R141" s="24" t="str">
        <f>IF($K141="N","",IF($K141="Y",VLOOKUP($A141,'Run1-1'!$A:$J,3,FALSE)))</f>
        <v/>
      </c>
      <c r="S141" s="25" t="str">
        <f t="shared" si="33"/>
        <v/>
      </c>
      <c r="T141" s="27"/>
      <c r="U141" s="24" t="str">
        <f>IF($K141="N","",IF($K141="Y",VLOOKUP($A141,'Run1-3'!$A:$J,3,FALSE)))</f>
        <v/>
      </c>
      <c r="V141" s="25" t="str">
        <f t="shared" si="34"/>
        <v/>
      </c>
      <c r="W141" s="27"/>
      <c r="X141" s="25" t="str">
        <f t="shared" si="30"/>
        <v>N/A</v>
      </c>
    </row>
    <row r="142" spans="1:24" ht="15" customHeight="1" x14ac:dyDescent="0.3">
      <c r="A142" s="12" t="str">
        <f t="shared" si="25"/>
        <v>3-178938842-A</v>
      </c>
      <c r="B142" s="11" t="s">
        <v>501</v>
      </c>
      <c r="C142" s="6">
        <v>2.1100000000000001E-2</v>
      </c>
      <c r="D142" s="6"/>
      <c r="E142" s="6">
        <v>3</v>
      </c>
      <c r="F142" s="6">
        <v>178938842</v>
      </c>
      <c r="G142" s="6" t="s">
        <v>187</v>
      </c>
      <c r="H142" s="6" t="s">
        <v>1082</v>
      </c>
      <c r="I142" s="6">
        <v>380</v>
      </c>
      <c r="K142" s="19" t="str">
        <f t="shared" si="26"/>
        <v>N</v>
      </c>
      <c r="L142" s="20" t="str">
        <f t="shared" si="27"/>
        <v/>
      </c>
      <c r="M142" s="21" t="str">
        <f t="shared" si="28"/>
        <v/>
      </c>
      <c r="N142" s="22" t="str">
        <f t="shared" si="29"/>
        <v>N/A</v>
      </c>
      <c r="O142" s="23" t="str">
        <f t="shared" si="31"/>
        <v/>
      </c>
      <c r="P142" s="23" t="str">
        <f t="shared" si="32"/>
        <v/>
      </c>
      <c r="Q142" s="27"/>
      <c r="R142" s="24" t="str">
        <f>IF($K142="N","",IF($K142="Y",VLOOKUP($A142,'Run1-1'!$A:$J,3,FALSE)))</f>
        <v/>
      </c>
      <c r="S142" s="25" t="str">
        <f t="shared" si="33"/>
        <v/>
      </c>
      <c r="T142" s="27"/>
      <c r="U142" s="24" t="str">
        <f>IF($K142="N","",IF($K142="Y",VLOOKUP($A142,'Run1-3'!$A:$J,3,FALSE)))</f>
        <v/>
      </c>
      <c r="V142" s="25" t="str">
        <f t="shared" si="34"/>
        <v/>
      </c>
      <c r="W142" s="27"/>
      <c r="X142" s="25" t="str">
        <f t="shared" si="30"/>
        <v>N/A</v>
      </c>
    </row>
    <row r="143" spans="1:24" ht="15" customHeight="1" x14ac:dyDescent="0.3">
      <c r="A143" s="12" t="str">
        <f t="shared" si="25"/>
        <v>3-178938844-A</v>
      </c>
      <c r="B143" s="11" t="s">
        <v>1306</v>
      </c>
      <c r="C143" s="6">
        <v>1.06E-2</v>
      </c>
      <c r="D143" s="6"/>
      <c r="E143" s="6">
        <v>3</v>
      </c>
      <c r="F143" s="6">
        <v>178938844</v>
      </c>
      <c r="G143" s="6" t="s">
        <v>187</v>
      </c>
      <c r="H143" s="6" t="s">
        <v>1082</v>
      </c>
      <c r="I143" s="6">
        <v>379</v>
      </c>
      <c r="K143" s="19" t="str">
        <f t="shared" si="26"/>
        <v>N</v>
      </c>
      <c r="L143" s="20" t="str">
        <f t="shared" si="27"/>
        <v/>
      </c>
      <c r="M143" s="21" t="str">
        <f t="shared" si="28"/>
        <v/>
      </c>
      <c r="N143" s="22" t="str">
        <f t="shared" si="29"/>
        <v>N/A</v>
      </c>
      <c r="O143" s="23" t="str">
        <f t="shared" si="31"/>
        <v/>
      </c>
      <c r="P143" s="23" t="str">
        <f t="shared" si="32"/>
        <v/>
      </c>
      <c r="Q143" s="27"/>
      <c r="R143" s="24" t="str">
        <f>IF($K143="N","",IF($K143="Y",VLOOKUP($A143,'Run1-1'!$A:$J,3,FALSE)))</f>
        <v/>
      </c>
      <c r="S143" s="25" t="str">
        <f t="shared" si="33"/>
        <v/>
      </c>
      <c r="T143" s="27"/>
      <c r="U143" s="24" t="str">
        <f>IF($K143="N","",IF($K143="Y",VLOOKUP($A143,'Run1-3'!$A:$J,3,FALSE)))</f>
        <v/>
      </c>
      <c r="V143" s="25" t="str">
        <f t="shared" si="34"/>
        <v/>
      </c>
      <c r="W143" s="27"/>
      <c r="X143" s="25" t="str">
        <f t="shared" si="30"/>
        <v>N/A</v>
      </c>
    </row>
    <row r="144" spans="1:24" ht="15" customHeight="1" x14ac:dyDescent="0.3">
      <c r="A144" s="12" t="str">
        <f t="shared" si="25"/>
        <v>3-178938864-A</v>
      </c>
      <c r="B144" s="11" t="s">
        <v>134</v>
      </c>
      <c r="C144" s="6">
        <v>1.0500000000000001E-2</v>
      </c>
      <c r="D144" s="6"/>
      <c r="E144" s="6">
        <v>3</v>
      </c>
      <c r="F144" s="6">
        <v>178938864</v>
      </c>
      <c r="G144" s="6" t="s">
        <v>187</v>
      </c>
      <c r="H144" s="6" t="s">
        <v>1082</v>
      </c>
      <c r="I144" s="6">
        <v>382</v>
      </c>
      <c r="K144" s="19" t="str">
        <f t="shared" si="26"/>
        <v>N</v>
      </c>
      <c r="L144" s="20" t="str">
        <f t="shared" si="27"/>
        <v/>
      </c>
      <c r="M144" s="21" t="str">
        <f t="shared" si="28"/>
        <v/>
      </c>
      <c r="N144" s="22" t="str">
        <f t="shared" si="29"/>
        <v>N/A</v>
      </c>
      <c r="O144" s="23" t="str">
        <f t="shared" si="31"/>
        <v/>
      </c>
      <c r="P144" s="23" t="str">
        <f t="shared" si="32"/>
        <v/>
      </c>
      <c r="Q144" s="27"/>
      <c r="R144" s="24" t="str">
        <f>IF($K144="N","",IF($K144="Y",VLOOKUP($A144,'Run1-1'!$A:$J,3,FALSE)))</f>
        <v/>
      </c>
      <c r="S144" s="25" t="str">
        <f t="shared" si="33"/>
        <v/>
      </c>
      <c r="T144" s="27"/>
      <c r="U144" s="24" t="str">
        <f>IF($K144="N","",IF($K144="Y",VLOOKUP($A144,'Run1-3'!$A:$J,3,FALSE)))</f>
        <v/>
      </c>
      <c r="V144" s="25" t="str">
        <f t="shared" si="34"/>
        <v/>
      </c>
      <c r="W144" s="27"/>
      <c r="X144" s="25" t="str">
        <f t="shared" si="30"/>
        <v>N/A</v>
      </c>
    </row>
    <row r="145" spans="1:24" ht="15" customHeight="1" x14ac:dyDescent="0.3">
      <c r="A145" s="12" t="str">
        <f t="shared" si="25"/>
        <v>3-178938868-A-G</v>
      </c>
      <c r="B145" s="11" t="s">
        <v>902</v>
      </c>
      <c r="C145" s="6">
        <v>0.1</v>
      </c>
      <c r="D145" s="6"/>
      <c r="E145" s="6">
        <v>3</v>
      </c>
      <c r="F145" s="6">
        <v>178938868</v>
      </c>
      <c r="G145" s="6" t="s">
        <v>1082</v>
      </c>
      <c r="H145" s="6" t="s">
        <v>801</v>
      </c>
      <c r="I145" s="6">
        <v>300</v>
      </c>
      <c r="K145" s="19" t="str">
        <f t="shared" si="26"/>
        <v>Y</v>
      </c>
      <c r="L145" s="20">
        <f t="shared" si="27"/>
        <v>0.1</v>
      </c>
      <c r="M145" s="21" t="str">
        <f t="shared" si="28"/>
        <v>B</v>
      </c>
      <c r="N145" s="22">
        <f t="shared" si="29"/>
        <v>6.0000000000000012E-2</v>
      </c>
      <c r="O145" s="23">
        <f t="shared" si="31"/>
        <v>3.9999999999999994E-2</v>
      </c>
      <c r="P145" s="23">
        <f t="shared" si="32"/>
        <v>0.16000000000000003</v>
      </c>
      <c r="Q145" s="27"/>
      <c r="R145" s="24">
        <f>IF($K145="N","",IF($K145="Y",VLOOKUP($A145,'Run1-1'!$A:$J,3,FALSE)))</f>
        <v>0.1</v>
      </c>
      <c r="S145" s="25" t="str">
        <f t="shared" si="33"/>
        <v>Y</v>
      </c>
      <c r="T145" s="27"/>
      <c r="U145" s="24">
        <f>IF($K145="N","",IF($K145="Y",VLOOKUP($A145,'Run1-3'!$A:$J,3,FALSE)))</f>
        <v>8.6699999999999999E-2</v>
      </c>
      <c r="V145" s="25" t="str">
        <f t="shared" si="34"/>
        <v>Y</v>
      </c>
      <c r="W145" s="27"/>
      <c r="X145" s="25" t="str">
        <f t="shared" si="30"/>
        <v>Y</v>
      </c>
    </row>
    <row r="146" spans="1:24" ht="15" customHeight="1" x14ac:dyDescent="0.3">
      <c r="A146" s="12" t="str">
        <f t="shared" si="25"/>
        <v>3-178938870-A</v>
      </c>
      <c r="B146" s="11" t="s">
        <v>310</v>
      </c>
      <c r="C146" s="6">
        <v>1.37E-2</v>
      </c>
      <c r="D146" s="6" t="s">
        <v>1395</v>
      </c>
      <c r="E146" s="6">
        <v>3</v>
      </c>
      <c r="F146" s="6">
        <v>178938870</v>
      </c>
      <c r="G146" s="6" t="s">
        <v>187</v>
      </c>
      <c r="H146" s="6" t="s">
        <v>1082</v>
      </c>
      <c r="I146" s="6">
        <v>293</v>
      </c>
      <c r="K146" s="19" t="str">
        <f t="shared" si="26"/>
        <v>N</v>
      </c>
      <c r="L146" s="20" t="str">
        <f t="shared" si="27"/>
        <v/>
      </c>
      <c r="M146" s="21" t="str">
        <f t="shared" si="28"/>
        <v/>
      </c>
      <c r="N146" s="22" t="str">
        <f t="shared" si="29"/>
        <v>N/A</v>
      </c>
      <c r="O146" s="23" t="str">
        <f t="shared" si="31"/>
        <v/>
      </c>
      <c r="P146" s="23" t="str">
        <f t="shared" si="32"/>
        <v/>
      </c>
      <c r="Q146" s="27"/>
      <c r="R146" s="24" t="str">
        <f>IF($K146="N","",IF($K146="Y",VLOOKUP($A146,'Run1-1'!$A:$J,3,FALSE)))</f>
        <v/>
      </c>
      <c r="S146" s="25" t="str">
        <f t="shared" si="33"/>
        <v/>
      </c>
      <c r="T146" s="27"/>
      <c r="U146" s="24" t="str">
        <f>IF($K146="N","",IF($K146="Y",VLOOKUP($A146,'Run1-3'!$A:$J,3,FALSE)))</f>
        <v/>
      </c>
      <c r="V146" s="25" t="str">
        <f t="shared" si="34"/>
        <v/>
      </c>
      <c r="W146" s="27"/>
      <c r="X146" s="25" t="str">
        <f t="shared" si="30"/>
        <v>N/A</v>
      </c>
    </row>
    <row r="147" spans="1:24" ht="15" customHeight="1" x14ac:dyDescent="0.3">
      <c r="A147" s="12" t="str">
        <f t="shared" si="25"/>
        <v>3-178938892-T</v>
      </c>
      <c r="B147" s="11" t="s">
        <v>525</v>
      </c>
      <c r="C147" s="6">
        <v>1.37E-2</v>
      </c>
      <c r="D147" s="6"/>
      <c r="E147" s="6">
        <v>3</v>
      </c>
      <c r="F147" s="6">
        <v>178938892</v>
      </c>
      <c r="G147" s="6" t="s">
        <v>125</v>
      </c>
      <c r="H147" s="6" t="s">
        <v>1177</v>
      </c>
      <c r="I147" s="6">
        <v>366</v>
      </c>
      <c r="K147" s="19" t="str">
        <f t="shared" si="26"/>
        <v>N</v>
      </c>
      <c r="L147" s="20" t="str">
        <f t="shared" si="27"/>
        <v/>
      </c>
      <c r="M147" s="21" t="str">
        <f t="shared" si="28"/>
        <v/>
      </c>
      <c r="N147" s="22" t="str">
        <f t="shared" si="29"/>
        <v>N/A</v>
      </c>
      <c r="O147" s="23" t="str">
        <f t="shared" si="31"/>
        <v/>
      </c>
      <c r="P147" s="23" t="str">
        <f t="shared" si="32"/>
        <v/>
      </c>
      <c r="Q147" s="27"/>
      <c r="R147" s="24" t="str">
        <f>IF($K147="N","",IF($K147="Y",VLOOKUP($A147,'Run1-1'!$A:$J,3,FALSE)))</f>
        <v/>
      </c>
      <c r="S147" s="25" t="str">
        <f t="shared" si="33"/>
        <v/>
      </c>
      <c r="T147" s="27"/>
      <c r="U147" s="24" t="str">
        <f>IF($K147="N","",IF($K147="Y",VLOOKUP($A147,'Run1-3'!$A:$J,3,FALSE)))</f>
        <v/>
      </c>
      <c r="V147" s="25" t="str">
        <f t="shared" si="34"/>
        <v/>
      </c>
      <c r="W147" s="27"/>
      <c r="X147" s="25" t="str">
        <f t="shared" si="30"/>
        <v>N/A</v>
      </c>
    </row>
    <row r="148" spans="1:24" ht="15" customHeight="1" x14ac:dyDescent="0.3">
      <c r="A148" s="12" t="str">
        <f t="shared" si="25"/>
        <v>3-178938897-T+A</v>
      </c>
      <c r="B148" s="11" t="s">
        <v>742</v>
      </c>
      <c r="C148" s="6">
        <v>1.11E-2</v>
      </c>
      <c r="D148" s="6"/>
      <c r="E148" s="6">
        <v>3</v>
      </c>
      <c r="F148" s="6">
        <v>178938897</v>
      </c>
      <c r="G148" s="6" t="s">
        <v>1177</v>
      </c>
      <c r="H148" s="6" t="s">
        <v>897</v>
      </c>
      <c r="I148" s="6">
        <v>360</v>
      </c>
      <c r="K148" s="19" t="str">
        <f t="shared" si="26"/>
        <v>N</v>
      </c>
      <c r="L148" s="20" t="str">
        <f t="shared" si="27"/>
        <v/>
      </c>
      <c r="M148" s="21" t="str">
        <f t="shared" si="28"/>
        <v/>
      </c>
      <c r="N148" s="22" t="str">
        <f t="shared" si="29"/>
        <v>N/A</v>
      </c>
      <c r="O148" s="23" t="str">
        <f t="shared" si="31"/>
        <v/>
      </c>
      <c r="P148" s="23" t="str">
        <f t="shared" si="32"/>
        <v/>
      </c>
      <c r="Q148" s="27"/>
      <c r="R148" s="24" t="str">
        <f>IF($K148="N","",IF($K148="Y",VLOOKUP($A148,'Run1-1'!$A:$J,3,FALSE)))</f>
        <v/>
      </c>
      <c r="S148" s="25" t="str">
        <f t="shared" si="33"/>
        <v/>
      </c>
      <c r="T148" s="27"/>
      <c r="U148" s="24" t="str">
        <f>IF($K148="N","",IF($K148="Y",VLOOKUP($A148,'Run1-3'!$A:$J,3,FALSE)))</f>
        <v/>
      </c>
      <c r="V148" s="25" t="str">
        <f t="shared" si="34"/>
        <v/>
      </c>
      <c r="W148" s="27"/>
      <c r="X148" s="25" t="str">
        <f t="shared" si="30"/>
        <v>N/A</v>
      </c>
    </row>
    <row r="149" spans="1:24" ht="15" customHeight="1" x14ac:dyDescent="0.3">
      <c r="A149" s="12" t="str">
        <f t="shared" si="25"/>
        <v>3-178938915-T</v>
      </c>
      <c r="B149" s="11" t="s">
        <v>964</v>
      </c>
      <c r="C149" s="6">
        <v>1.6799999999999999E-2</v>
      </c>
      <c r="D149" s="6"/>
      <c r="E149" s="6">
        <v>3</v>
      </c>
      <c r="F149" s="6">
        <v>178938915</v>
      </c>
      <c r="G149" s="6" t="s">
        <v>125</v>
      </c>
      <c r="H149" s="6" t="s">
        <v>1177</v>
      </c>
      <c r="I149" s="6">
        <v>357</v>
      </c>
      <c r="K149" s="19" t="str">
        <f t="shared" si="26"/>
        <v>N</v>
      </c>
      <c r="L149" s="20" t="str">
        <f t="shared" si="27"/>
        <v/>
      </c>
      <c r="M149" s="21" t="str">
        <f t="shared" si="28"/>
        <v/>
      </c>
      <c r="N149" s="22" t="str">
        <f t="shared" si="29"/>
        <v>N/A</v>
      </c>
      <c r="O149" s="23" t="str">
        <f t="shared" si="31"/>
        <v/>
      </c>
      <c r="P149" s="23" t="str">
        <f t="shared" si="32"/>
        <v/>
      </c>
      <c r="Q149" s="27"/>
      <c r="R149" s="24" t="str">
        <f>IF($K149="N","",IF($K149="Y",VLOOKUP($A149,'Run1-1'!$A:$J,3,FALSE)))</f>
        <v/>
      </c>
      <c r="S149" s="25" t="str">
        <f t="shared" si="33"/>
        <v/>
      </c>
      <c r="T149" s="27"/>
      <c r="U149" s="24" t="str">
        <f>IF($K149="N","",IF($K149="Y",VLOOKUP($A149,'Run1-3'!$A:$J,3,FALSE)))</f>
        <v/>
      </c>
      <c r="V149" s="25" t="str">
        <f t="shared" si="34"/>
        <v/>
      </c>
      <c r="W149" s="27"/>
      <c r="X149" s="25" t="str">
        <f t="shared" si="30"/>
        <v>N/A</v>
      </c>
    </row>
    <row r="150" spans="1:24" ht="15" customHeight="1" x14ac:dyDescent="0.3">
      <c r="A150" s="12" t="str">
        <f t="shared" si="25"/>
        <v>3-178952094-A</v>
      </c>
      <c r="B150" s="11" t="s">
        <v>373</v>
      </c>
      <c r="C150" s="6">
        <v>1.01E-2</v>
      </c>
      <c r="D150" s="6"/>
      <c r="E150" s="6">
        <v>3</v>
      </c>
      <c r="F150" s="6">
        <v>178952094</v>
      </c>
      <c r="G150" s="6" t="s">
        <v>187</v>
      </c>
      <c r="H150" s="6" t="s">
        <v>1082</v>
      </c>
      <c r="I150" s="6">
        <v>895</v>
      </c>
      <c r="K150" s="19" t="str">
        <f t="shared" si="26"/>
        <v>N</v>
      </c>
      <c r="L150" s="20" t="str">
        <f t="shared" si="27"/>
        <v/>
      </c>
      <c r="M150" s="21" t="str">
        <f t="shared" si="28"/>
        <v/>
      </c>
      <c r="N150" s="22" t="str">
        <f t="shared" si="29"/>
        <v>N/A</v>
      </c>
      <c r="O150" s="23" t="str">
        <f t="shared" si="31"/>
        <v/>
      </c>
      <c r="P150" s="23" t="str">
        <f t="shared" si="32"/>
        <v/>
      </c>
      <c r="Q150" s="27"/>
      <c r="R150" s="24" t="str">
        <f>IF($K150="N","",IF($K150="Y",VLOOKUP($A150,'Run1-1'!$A:$J,3,FALSE)))</f>
        <v/>
      </c>
      <c r="S150" s="25" t="str">
        <f t="shared" si="33"/>
        <v/>
      </c>
      <c r="T150" s="27"/>
      <c r="U150" s="24" t="str">
        <f>IF($K150="N","",IF($K150="Y",VLOOKUP($A150,'Run1-3'!$A:$J,3,FALSE)))</f>
        <v/>
      </c>
      <c r="V150" s="25" t="str">
        <f t="shared" si="34"/>
        <v/>
      </c>
      <c r="W150" s="27"/>
      <c r="X150" s="25" t="str">
        <f t="shared" si="30"/>
        <v>N/A</v>
      </c>
    </row>
    <row r="151" spans="1:24" ht="15" customHeight="1" x14ac:dyDescent="0.3">
      <c r="A151" s="12" t="str">
        <f t="shared" si="25"/>
        <v>3-178952097-A</v>
      </c>
      <c r="B151" s="11" t="s">
        <v>589</v>
      </c>
      <c r="C151" s="6">
        <v>1.34E-2</v>
      </c>
      <c r="D151" s="6"/>
      <c r="E151" s="6">
        <v>3</v>
      </c>
      <c r="F151" s="6">
        <v>178952097</v>
      </c>
      <c r="G151" s="6" t="s">
        <v>187</v>
      </c>
      <c r="H151" s="6" t="s">
        <v>1082</v>
      </c>
      <c r="I151" s="6">
        <v>895</v>
      </c>
      <c r="K151" s="19" t="str">
        <f t="shared" si="26"/>
        <v>N</v>
      </c>
      <c r="L151" s="20" t="str">
        <f t="shared" si="27"/>
        <v/>
      </c>
      <c r="M151" s="21" t="str">
        <f t="shared" si="28"/>
        <v/>
      </c>
      <c r="N151" s="22" t="str">
        <f t="shared" si="29"/>
        <v>N/A</v>
      </c>
      <c r="O151" s="23" t="str">
        <f t="shared" si="31"/>
        <v/>
      </c>
      <c r="P151" s="23" t="str">
        <f t="shared" si="32"/>
        <v/>
      </c>
      <c r="Q151" s="27"/>
      <c r="R151" s="24" t="str">
        <f>IF($K151="N","",IF($K151="Y",VLOOKUP($A151,'Run1-1'!$A:$J,3,FALSE)))</f>
        <v/>
      </c>
      <c r="S151" s="25" t="str">
        <f t="shared" si="33"/>
        <v/>
      </c>
      <c r="T151" s="27"/>
      <c r="U151" s="24" t="str">
        <f>IF($K151="N","",IF($K151="Y",VLOOKUP($A151,'Run1-3'!$A:$J,3,FALSE)))</f>
        <v/>
      </c>
      <c r="V151" s="25" t="str">
        <f t="shared" si="34"/>
        <v/>
      </c>
      <c r="W151" s="27"/>
      <c r="X151" s="25" t="str">
        <f t="shared" si="30"/>
        <v>N/A</v>
      </c>
    </row>
    <row r="152" spans="1:24" ht="15" customHeight="1" x14ac:dyDescent="0.3">
      <c r="A152" s="12" t="str">
        <f t="shared" si="25"/>
        <v>3-178952151-G-A</v>
      </c>
      <c r="B152" s="11" t="s">
        <v>807</v>
      </c>
      <c r="C152" s="6">
        <v>2.52E-2</v>
      </c>
      <c r="D152" s="6"/>
      <c r="E152" s="6">
        <v>3</v>
      </c>
      <c r="F152" s="6">
        <v>178952151</v>
      </c>
      <c r="G152" s="6" t="s">
        <v>187</v>
      </c>
      <c r="H152" s="6" t="s">
        <v>590</v>
      </c>
      <c r="I152" s="6">
        <v>993</v>
      </c>
      <c r="K152" s="19" t="str">
        <f t="shared" si="26"/>
        <v>N</v>
      </c>
      <c r="L152" s="20" t="str">
        <f t="shared" si="27"/>
        <v/>
      </c>
      <c r="M152" s="21" t="str">
        <f t="shared" si="28"/>
        <v/>
      </c>
      <c r="N152" s="22" t="str">
        <f t="shared" si="29"/>
        <v>N/A</v>
      </c>
      <c r="O152" s="23" t="str">
        <f t="shared" si="31"/>
        <v/>
      </c>
      <c r="P152" s="23" t="str">
        <f t="shared" si="32"/>
        <v/>
      </c>
      <c r="Q152" s="27"/>
      <c r="R152" s="24" t="str">
        <f>IF($K152="N","",IF($K152="Y",VLOOKUP($A152,'Run1-1'!$A:$J,3,FALSE)))</f>
        <v/>
      </c>
      <c r="S152" s="25" t="str">
        <f t="shared" si="33"/>
        <v/>
      </c>
      <c r="T152" s="27"/>
      <c r="U152" s="24" t="str">
        <f>IF($K152="N","",IF($K152="Y",VLOOKUP($A152,'Run1-3'!$A:$J,3,FALSE)))</f>
        <v/>
      </c>
      <c r="V152" s="25" t="str">
        <f t="shared" si="34"/>
        <v/>
      </c>
      <c r="W152" s="27"/>
      <c r="X152" s="25" t="str">
        <f t="shared" si="30"/>
        <v>N/A</v>
      </c>
    </row>
    <row r="153" spans="1:24" ht="15" customHeight="1" x14ac:dyDescent="0.3">
      <c r="A153" s="12" t="str">
        <f t="shared" si="25"/>
        <v>4-1806086-G+G</v>
      </c>
      <c r="B153" s="11" t="s">
        <v>1034</v>
      </c>
      <c r="C153" s="6">
        <v>1.4800000000000001E-2</v>
      </c>
      <c r="D153" s="6"/>
      <c r="E153" s="6">
        <v>4</v>
      </c>
      <c r="F153" s="6">
        <v>1806086</v>
      </c>
      <c r="G153" s="6" t="s">
        <v>187</v>
      </c>
      <c r="H153" s="6" t="s">
        <v>1071</v>
      </c>
      <c r="I153" s="6">
        <v>541</v>
      </c>
      <c r="K153" s="19" t="str">
        <f t="shared" si="26"/>
        <v>N</v>
      </c>
      <c r="L153" s="20" t="str">
        <f t="shared" si="27"/>
        <v/>
      </c>
      <c r="M153" s="21" t="str">
        <f t="shared" si="28"/>
        <v/>
      </c>
      <c r="N153" s="22" t="str">
        <f t="shared" si="29"/>
        <v>N/A</v>
      </c>
      <c r="O153" s="23" t="str">
        <f t="shared" si="31"/>
        <v/>
      </c>
      <c r="P153" s="23" t="str">
        <f t="shared" si="32"/>
        <v/>
      </c>
      <c r="Q153" s="27"/>
      <c r="R153" s="24" t="str">
        <f>IF($K153="N","",IF($K153="Y",VLOOKUP($A153,'Run1-1'!$A:$J,3,FALSE)))</f>
        <v/>
      </c>
      <c r="S153" s="25" t="str">
        <f t="shared" si="33"/>
        <v/>
      </c>
      <c r="T153" s="27"/>
      <c r="U153" s="24" t="str">
        <f>IF($K153="N","",IF($K153="Y",VLOOKUP($A153,'Run1-3'!$A:$J,3,FALSE)))</f>
        <v/>
      </c>
      <c r="V153" s="25" t="str">
        <f t="shared" si="34"/>
        <v/>
      </c>
      <c r="W153" s="27"/>
      <c r="X153" s="25" t="str">
        <f t="shared" si="30"/>
        <v>N/A</v>
      </c>
    </row>
    <row r="154" spans="1:24" ht="15" customHeight="1" x14ac:dyDescent="0.3">
      <c r="A154" s="12" t="str">
        <f t="shared" si="25"/>
        <v>4-1806090-A</v>
      </c>
      <c r="B154" s="11" t="s">
        <v>437</v>
      </c>
      <c r="C154" s="6">
        <v>1.0999999999999999E-2</v>
      </c>
      <c r="D154" s="6"/>
      <c r="E154" s="6">
        <v>4</v>
      </c>
      <c r="F154" s="6">
        <v>1806090</v>
      </c>
      <c r="G154" s="6" t="s">
        <v>187</v>
      </c>
      <c r="H154" s="6" t="s">
        <v>1082</v>
      </c>
      <c r="I154" s="6">
        <v>547</v>
      </c>
      <c r="K154" s="19" t="str">
        <f t="shared" si="26"/>
        <v>N</v>
      </c>
      <c r="L154" s="20" t="str">
        <f t="shared" si="27"/>
        <v/>
      </c>
      <c r="M154" s="21" t="str">
        <f t="shared" si="28"/>
        <v/>
      </c>
      <c r="N154" s="22" t="str">
        <f t="shared" si="29"/>
        <v>N/A</v>
      </c>
      <c r="O154" s="23" t="str">
        <f t="shared" si="31"/>
        <v/>
      </c>
      <c r="P154" s="23" t="str">
        <f t="shared" si="32"/>
        <v/>
      </c>
      <c r="Q154" s="27"/>
      <c r="R154" s="24" t="str">
        <f>IF($K154="N","",IF($K154="Y",VLOOKUP($A154,'Run1-1'!$A:$J,3,FALSE)))</f>
        <v/>
      </c>
      <c r="S154" s="25" t="str">
        <f t="shared" si="33"/>
        <v/>
      </c>
      <c r="T154" s="27"/>
      <c r="U154" s="24" t="str">
        <f>IF($K154="N","",IF($K154="Y",VLOOKUP($A154,'Run1-3'!$A:$J,3,FALSE)))</f>
        <v/>
      </c>
      <c r="V154" s="25" t="str">
        <f t="shared" si="34"/>
        <v/>
      </c>
      <c r="W154" s="27"/>
      <c r="X154" s="25" t="str">
        <f t="shared" si="30"/>
        <v>N/A</v>
      </c>
    </row>
    <row r="155" spans="1:24" ht="15" customHeight="1" x14ac:dyDescent="0.3">
      <c r="A155" s="12" t="str">
        <f t="shared" si="25"/>
        <v>4-1806103-A-G</v>
      </c>
      <c r="B155" s="11" t="s">
        <v>1208</v>
      </c>
      <c r="C155" s="6">
        <v>8.3099999999999993E-2</v>
      </c>
      <c r="D155" s="6"/>
      <c r="E155" s="6">
        <v>4</v>
      </c>
      <c r="F155" s="6">
        <v>1806103</v>
      </c>
      <c r="G155" s="6" t="s">
        <v>1082</v>
      </c>
      <c r="H155" s="6" t="s">
        <v>801</v>
      </c>
      <c r="I155" s="6">
        <v>590</v>
      </c>
      <c r="K155" s="19" t="str">
        <f t="shared" si="26"/>
        <v>Y</v>
      </c>
      <c r="L155" s="20">
        <f t="shared" si="27"/>
        <v>8.3099999999999993E-2</v>
      </c>
      <c r="M155" s="21" t="str">
        <f t="shared" si="28"/>
        <v>A</v>
      </c>
      <c r="N155" s="22">
        <f t="shared" si="29"/>
        <v>6.1549999999999994E-2</v>
      </c>
      <c r="O155" s="23">
        <f t="shared" si="31"/>
        <v>2.155E-2</v>
      </c>
      <c r="P155" s="23">
        <f t="shared" si="32"/>
        <v>0.14465</v>
      </c>
      <c r="Q155" s="27"/>
      <c r="R155" s="24">
        <f>IF($K155="N","",IF($K155="Y",VLOOKUP($A155,'Run1-1'!$A:$J,3,FALSE)))</f>
        <v>0.12820000000000001</v>
      </c>
      <c r="S155" s="25" t="str">
        <f t="shared" si="33"/>
        <v>Y</v>
      </c>
      <c r="T155" s="27"/>
      <c r="U155" s="24">
        <f>IF($K155="N","",IF($K155="Y",VLOOKUP($A155,'Run1-3'!$A:$J,3,FALSE)))</f>
        <v>9.3899999999999997E-2</v>
      </c>
      <c r="V155" s="25" t="str">
        <f t="shared" si="34"/>
        <v>Y</v>
      </c>
      <c r="W155" s="27"/>
      <c r="X155" s="25" t="str">
        <f t="shared" si="30"/>
        <v>Y</v>
      </c>
    </row>
    <row r="156" spans="1:24" ht="15" customHeight="1" x14ac:dyDescent="0.3">
      <c r="A156" s="12" t="str">
        <f t="shared" si="25"/>
        <v>4-1806104-A</v>
      </c>
      <c r="B156" s="11" t="s">
        <v>35</v>
      </c>
      <c r="C156" s="6">
        <v>1.11E-2</v>
      </c>
      <c r="D156" s="6" t="s">
        <v>1396</v>
      </c>
      <c r="E156" s="6">
        <v>4</v>
      </c>
      <c r="F156" s="6">
        <v>1806104</v>
      </c>
      <c r="G156" s="6" t="s">
        <v>187</v>
      </c>
      <c r="H156" s="6" t="s">
        <v>1082</v>
      </c>
      <c r="I156" s="6">
        <v>539</v>
      </c>
      <c r="K156" s="19" t="str">
        <f t="shared" si="26"/>
        <v>N</v>
      </c>
      <c r="L156" s="20" t="str">
        <f t="shared" si="27"/>
        <v/>
      </c>
      <c r="M156" s="21" t="str">
        <f t="shared" si="28"/>
        <v/>
      </c>
      <c r="N156" s="22" t="str">
        <f t="shared" si="29"/>
        <v>N/A</v>
      </c>
      <c r="O156" s="23" t="str">
        <f t="shared" si="31"/>
        <v/>
      </c>
      <c r="P156" s="23" t="str">
        <f t="shared" si="32"/>
        <v/>
      </c>
      <c r="Q156" s="27"/>
      <c r="R156" s="24" t="str">
        <f>IF($K156="N","",IF($K156="Y",VLOOKUP($A156,'Run1-1'!$A:$J,3,FALSE)))</f>
        <v/>
      </c>
      <c r="S156" s="25" t="str">
        <f t="shared" si="33"/>
        <v/>
      </c>
      <c r="T156" s="27"/>
      <c r="U156" s="24" t="str">
        <f>IF($K156="N","",IF($K156="Y",VLOOKUP($A156,'Run1-3'!$A:$J,3,FALSE)))</f>
        <v/>
      </c>
      <c r="V156" s="25" t="str">
        <f t="shared" si="34"/>
        <v/>
      </c>
      <c r="W156" s="27"/>
      <c r="X156" s="25" t="str">
        <f t="shared" si="30"/>
        <v>N/A</v>
      </c>
    </row>
    <row r="157" spans="1:24" ht="15" customHeight="1" x14ac:dyDescent="0.3">
      <c r="A157" s="12" t="str">
        <f t="shared" si="25"/>
        <v>4-1806115-T</v>
      </c>
      <c r="B157" s="11" t="s">
        <v>828</v>
      </c>
      <c r="C157" s="6">
        <v>1.32E-2</v>
      </c>
      <c r="D157" s="6"/>
      <c r="E157" s="6">
        <v>4</v>
      </c>
      <c r="F157" s="6">
        <v>1806115</v>
      </c>
      <c r="G157" s="6" t="s">
        <v>125</v>
      </c>
      <c r="H157" s="6" t="s">
        <v>1177</v>
      </c>
      <c r="I157" s="6">
        <v>608</v>
      </c>
      <c r="K157" s="19" t="str">
        <f t="shared" si="26"/>
        <v>N</v>
      </c>
      <c r="L157" s="20" t="str">
        <f t="shared" si="27"/>
        <v/>
      </c>
      <c r="M157" s="21" t="str">
        <f t="shared" si="28"/>
        <v/>
      </c>
      <c r="N157" s="22" t="str">
        <f t="shared" si="29"/>
        <v>N/A</v>
      </c>
      <c r="O157" s="23" t="str">
        <f t="shared" si="31"/>
        <v/>
      </c>
      <c r="P157" s="23" t="str">
        <f t="shared" si="32"/>
        <v/>
      </c>
      <c r="Q157" s="27"/>
      <c r="R157" s="24" t="str">
        <f>IF($K157="N","",IF($K157="Y",VLOOKUP($A157,'Run1-1'!$A:$J,3,FALSE)))</f>
        <v/>
      </c>
      <c r="S157" s="25" t="str">
        <f t="shared" si="33"/>
        <v/>
      </c>
      <c r="T157" s="27"/>
      <c r="U157" s="24" t="str">
        <f>IF($K157="N","",IF($K157="Y",VLOOKUP($A157,'Run1-3'!$A:$J,3,FALSE)))</f>
        <v/>
      </c>
      <c r="V157" s="25" t="str">
        <f t="shared" si="34"/>
        <v/>
      </c>
      <c r="W157" s="27"/>
      <c r="X157" s="25" t="str">
        <f t="shared" si="30"/>
        <v>N/A</v>
      </c>
    </row>
    <row r="158" spans="1:24" ht="15" customHeight="1" x14ac:dyDescent="0.3">
      <c r="A158" s="12" t="str">
        <f t="shared" si="25"/>
        <v>4-1806136-A</v>
      </c>
      <c r="B158" s="11" t="s">
        <v>1054</v>
      </c>
      <c r="C158" s="6">
        <v>1.6299999999999999E-2</v>
      </c>
      <c r="D158" s="6"/>
      <c r="E158" s="6">
        <v>4</v>
      </c>
      <c r="F158" s="6">
        <v>1806136</v>
      </c>
      <c r="G158" s="6" t="s">
        <v>187</v>
      </c>
      <c r="H158" s="6" t="s">
        <v>1082</v>
      </c>
      <c r="I158" s="6">
        <v>614</v>
      </c>
      <c r="K158" s="19" t="str">
        <f t="shared" si="26"/>
        <v>N</v>
      </c>
      <c r="L158" s="20" t="str">
        <f t="shared" si="27"/>
        <v/>
      </c>
      <c r="M158" s="21" t="str">
        <f t="shared" si="28"/>
        <v/>
      </c>
      <c r="N158" s="22" t="str">
        <f t="shared" si="29"/>
        <v>N/A</v>
      </c>
      <c r="O158" s="23" t="str">
        <f t="shared" si="31"/>
        <v/>
      </c>
      <c r="P158" s="23" t="str">
        <f t="shared" si="32"/>
        <v/>
      </c>
      <c r="Q158" s="27"/>
      <c r="R158" s="24" t="str">
        <f>IF($K158="N","",IF($K158="Y",VLOOKUP($A158,'Run1-1'!$A:$J,3,FALSE)))</f>
        <v/>
      </c>
      <c r="S158" s="25" t="str">
        <f t="shared" si="33"/>
        <v/>
      </c>
      <c r="T158" s="27"/>
      <c r="U158" s="24" t="str">
        <f>IF($K158="N","",IF($K158="Y",VLOOKUP($A158,'Run1-3'!$A:$J,3,FALSE)))</f>
        <v/>
      </c>
      <c r="V158" s="25" t="str">
        <f t="shared" si="34"/>
        <v/>
      </c>
      <c r="W158" s="27"/>
      <c r="X158" s="25" t="str">
        <f t="shared" si="30"/>
        <v>N/A</v>
      </c>
    </row>
    <row r="159" spans="1:24" ht="15" customHeight="1" x14ac:dyDescent="0.3">
      <c r="A159" s="12" t="str">
        <f t="shared" si="25"/>
        <v>4-1806139-T</v>
      </c>
      <c r="B159" s="11" t="s">
        <v>1270</v>
      </c>
      <c r="C159" s="6">
        <v>1.14E-2</v>
      </c>
      <c r="D159" s="6"/>
      <c r="E159" s="6">
        <v>4</v>
      </c>
      <c r="F159" s="6">
        <v>1806139</v>
      </c>
      <c r="G159" s="6" t="s">
        <v>125</v>
      </c>
      <c r="H159" s="6" t="s">
        <v>1177</v>
      </c>
      <c r="I159" s="6">
        <v>616</v>
      </c>
      <c r="K159" s="19" t="str">
        <f t="shared" si="26"/>
        <v>N</v>
      </c>
      <c r="L159" s="20" t="str">
        <f t="shared" si="27"/>
        <v/>
      </c>
      <c r="M159" s="21" t="str">
        <f t="shared" si="28"/>
        <v/>
      </c>
      <c r="N159" s="22" t="str">
        <f t="shared" si="29"/>
        <v>N/A</v>
      </c>
      <c r="O159" s="23" t="str">
        <f t="shared" si="31"/>
        <v/>
      </c>
      <c r="P159" s="23" t="str">
        <f t="shared" si="32"/>
        <v/>
      </c>
      <c r="Q159" s="27"/>
      <c r="R159" s="24" t="str">
        <f>IF($K159="N","",IF($K159="Y",VLOOKUP($A159,'Run1-1'!$A:$J,3,FALSE)))</f>
        <v/>
      </c>
      <c r="S159" s="25" t="str">
        <f t="shared" si="33"/>
        <v/>
      </c>
      <c r="T159" s="27"/>
      <c r="U159" s="24" t="str">
        <f>IF($K159="N","",IF($K159="Y",VLOOKUP($A159,'Run1-3'!$A:$J,3,FALSE)))</f>
        <v/>
      </c>
      <c r="V159" s="25" t="str">
        <f t="shared" si="34"/>
        <v/>
      </c>
      <c r="W159" s="27"/>
      <c r="X159" s="25" t="str">
        <f t="shared" si="30"/>
        <v>N/A</v>
      </c>
    </row>
    <row r="160" spans="1:24" ht="15" customHeight="1" x14ac:dyDescent="0.3">
      <c r="A160" s="12" t="str">
        <f t="shared" si="25"/>
        <v>4-1806168-G-C</v>
      </c>
      <c r="B160" s="11" t="s">
        <v>97</v>
      </c>
      <c r="C160" s="6">
        <v>1.03E-2</v>
      </c>
      <c r="D160" s="6"/>
      <c r="E160" s="6">
        <v>4</v>
      </c>
      <c r="F160" s="6">
        <v>1806168</v>
      </c>
      <c r="G160" s="6" t="s">
        <v>187</v>
      </c>
      <c r="H160" s="6" t="s">
        <v>1035</v>
      </c>
      <c r="I160" s="6">
        <v>580</v>
      </c>
      <c r="K160" s="19" t="str">
        <f t="shared" si="26"/>
        <v>N</v>
      </c>
      <c r="L160" s="20" t="str">
        <f t="shared" si="27"/>
        <v/>
      </c>
      <c r="M160" s="21" t="str">
        <f t="shared" si="28"/>
        <v/>
      </c>
      <c r="N160" s="22" t="str">
        <f t="shared" si="29"/>
        <v>N/A</v>
      </c>
      <c r="O160" s="23" t="str">
        <f t="shared" si="31"/>
        <v/>
      </c>
      <c r="P160" s="23" t="str">
        <f t="shared" si="32"/>
        <v/>
      </c>
      <c r="Q160" s="27"/>
      <c r="R160" s="24" t="str">
        <f>IF($K160="N","",IF($K160="Y",VLOOKUP($A160,'Run1-1'!$A:$J,3,FALSE)))</f>
        <v/>
      </c>
      <c r="S160" s="25" t="str">
        <f t="shared" si="33"/>
        <v/>
      </c>
      <c r="T160" s="27"/>
      <c r="U160" s="24" t="str">
        <f>IF($K160="N","",IF($K160="Y",VLOOKUP($A160,'Run1-3'!$A:$J,3,FALSE)))</f>
        <v/>
      </c>
      <c r="V160" s="25" t="str">
        <f t="shared" si="34"/>
        <v/>
      </c>
      <c r="W160" s="27"/>
      <c r="X160" s="25" t="str">
        <f t="shared" si="30"/>
        <v>N/A</v>
      </c>
    </row>
    <row r="161" spans="1:24" ht="15" customHeight="1" x14ac:dyDescent="0.3">
      <c r="A161" s="12" t="str">
        <f t="shared" si="25"/>
        <v>4-1806181-A</v>
      </c>
      <c r="B161" s="11" t="s">
        <v>896</v>
      </c>
      <c r="C161" s="6">
        <v>0.01</v>
      </c>
      <c r="D161" s="6"/>
      <c r="E161" s="6">
        <v>4</v>
      </c>
      <c r="F161" s="6">
        <v>1806181</v>
      </c>
      <c r="G161" s="6" t="s">
        <v>125</v>
      </c>
      <c r="H161" s="6" t="s">
        <v>1082</v>
      </c>
      <c r="I161" s="6">
        <v>200</v>
      </c>
      <c r="K161" s="19" t="str">
        <f t="shared" si="26"/>
        <v>N</v>
      </c>
      <c r="L161" s="20" t="str">
        <f t="shared" si="27"/>
        <v/>
      </c>
      <c r="M161" s="21" t="str">
        <f t="shared" si="28"/>
        <v/>
      </c>
      <c r="N161" s="22" t="str">
        <f t="shared" si="29"/>
        <v>N/A</v>
      </c>
      <c r="O161" s="23" t="str">
        <f t="shared" si="31"/>
        <v/>
      </c>
      <c r="P161" s="23" t="str">
        <f t="shared" si="32"/>
        <v/>
      </c>
      <c r="Q161" s="27"/>
      <c r="R161" s="24" t="str">
        <f>IF($K161="N","",IF($K161="Y",VLOOKUP($A161,'Run1-1'!$A:$J,3,FALSE)))</f>
        <v/>
      </c>
      <c r="S161" s="25" t="str">
        <f t="shared" si="33"/>
        <v/>
      </c>
      <c r="T161" s="27"/>
      <c r="U161" s="24" t="str">
        <f>IF($K161="N","",IF($K161="Y",VLOOKUP($A161,'Run1-3'!$A:$J,3,FALSE)))</f>
        <v/>
      </c>
      <c r="V161" s="25" t="str">
        <f t="shared" si="34"/>
        <v/>
      </c>
      <c r="W161" s="27"/>
      <c r="X161" s="25" t="str">
        <f t="shared" si="30"/>
        <v>N/A</v>
      </c>
    </row>
    <row r="162" spans="1:24" ht="15" customHeight="1" x14ac:dyDescent="0.3">
      <c r="A162" s="12" t="str">
        <f t="shared" si="25"/>
        <v>4-1806181-T</v>
      </c>
      <c r="B162" s="11" t="s">
        <v>1120</v>
      </c>
      <c r="C162" s="6">
        <v>0.01</v>
      </c>
      <c r="D162" s="6"/>
      <c r="E162" s="6">
        <v>4</v>
      </c>
      <c r="F162" s="6">
        <v>1806181</v>
      </c>
      <c r="G162" s="6" t="s">
        <v>125</v>
      </c>
      <c r="H162" s="6" t="s">
        <v>1177</v>
      </c>
      <c r="I162" s="6">
        <v>200</v>
      </c>
      <c r="K162" s="19" t="str">
        <f t="shared" si="26"/>
        <v>N</v>
      </c>
      <c r="L162" s="20" t="str">
        <f t="shared" si="27"/>
        <v/>
      </c>
      <c r="M162" s="21" t="str">
        <f t="shared" si="28"/>
        <v/>
      </c>
      <c r="N162" s="22" t="str">
        <f t="shared" si="29"/>
        <v>N/A</v>
      </c>
      <c r="O162" s="23" t="str">
        <f t="shared" si="31"/>
        <v/>
      </c>
      <c r="P162" s="23" t="str">
        <f t="shared" si="32"/>
        <v/>
      </c>
      <c r="Q162" s="27"/>
      <c r="R162" s="24" t="str">
        <f>IF($K162="N","",IF($K162="Y",VLOOKUP($A162,'Run1-1'!$A:$J,3,FALSE)))</f>
        <v/>
      </c>
      <c r="S162" s="25" t="str">
        <f t="shared" si="33"/>
        <v/>
      </c>
      <c r="T162" s="27"/>
      <c r="U162" s="24" t="str">
        <f>IF($K162="N","",IF($K162="Y",VLOOKUP($A162,'Run1-3'!$A:$J,3,FALSE)))</f>
        <v/>
      </c>
      <c r="V162" s="25" t="str">
        <f t="shared" si="34"/>
        <v/>
      </c>
      <c r="W162" s="27"/>
      <c r="X162" s="25" t="str">
        <f t="shared" si="30"/>
        <v>N/A</v>
      </c>
    </row>
    <row r="163" spans="1:24" ht="15" customHeight="1" x14ac:dyDescent="0.3">
      <c r="A163" s="12" t="str">
        <f t="shared" si="25"/>
        <v>4-1806184-T</v>
      </c>
      <c r="B163" s="11" t="s">
        <v>1334</v>
      </c>
      <c r="C163" s="6">
        <v>1.0800000000000001E-2</v>
      </c>
      <c r="D163" s="6"/>
      <c r="E163" s="6">
        <v>4</v>
      </c>
      <c r="F163" s="6">
        <v>1806184</v>
      </c>
      <c r="G163" s="6" t="s">
        <v>125</v>
      </c>
      <c r="H163" s="6" t="s">
        <v>1177</v>
      </c>
      <c r="I163" s="6">
        <v>553</v>
      </c>
      <c r="K163" s="19" t="str">
        <f t="shared" si="26"/>
        <v>N</v>
      </c>
      <c r="L163" s="20" t="str">
        <f t="shared" si="27"/>
        <v/>
      </c>
      <c r="M163" s="21" t="str">
        <f t="shared" si="28"/>
        <v/>
      </c>
      <c r="N163" s="22" t="str">
        <f t="shared" si="29"/>
        <v>N/A</v>
      </c>
      <c r="O163" s="23" t="str">
        <f t="shared" si="31"/>
        <v/>
      </c>
      <c r="P163" s="23" t="str">
        <f t="shared" si="32"/>
        <v/>
      </c>
      <c r="Q163" s="27"/>
      <c r="R163" s="24" t="str">
        <f>IF($K163="N","",IF($K163="Y",VLOOKUP($A163,'Run1-1'!$A:$J,3,FALSE)))</f>
        <v/>
      </c>
      <c r="S163" s="25" t="str">
        <f t="shared" si="33"/>
        <v/>
      </c>
      <c r="T163" s="27"/>
      <c r="U163" s="24" t="str">
        <f>IF($K163="N","",IF($K163="Y",VLOOKUP($A163,'Run1-3'!$A:$J,3,FALSE)))</f>
        <v/>
      </c>
      <c r="V163" s="25" t="str">
        <f t="shared" si="34"/>
        <v/>
      </c>
      <c r="W163" s="27"/>
      <c r="X163" s="25" t="str">
        <f t="shared" si="30"/>
        <v>N/A</v>
      </c>
    </row>
    <row r="164" spans="1:24" ht="15" customHeight="1" x14ac:dyDescent="0.3">
      <c r="A164" s="12" t="str">
        <f t="shared" si="25"/>
        <v>4-1806186-T</v>
      </c>
      <c r="B164" s="11" t="s">
        <v>159</v>
      </c>
      <c r="C164" s="6">
        <v>1.6799999999999999E-2</v>
      </c>
      <c r="D164" s="6"/>
      <c r="E164" s="6">
        <v>4</v>
      </c>
      <c r="F164" s="6">
        <v>1806186</v>
      </c>
      <c r="G164" s="6" t="s">
        <v>125</v>
      </c>
      <c r="H164" s="6" t="s">
        <v>1177</v>
      </c>
      <c r="I164" s="6">
        <v>536</v>
      </c>
      <c r="K164" s="19" t="str">
        <f t="shared" si="26"/>
        <v>N</v>
      </c>
      <c r="L164" s="20" t="str">
        <f t="shared" si="27"/>
        <v/>
      </c>
      <c r="M164" s="21" t="str">
        <f t="shared" si="28"/>
        <v/>
      </c>
      <c r="N164" s="22" t="str">
        <f t="shared" si="29"/>
        <v>N/A</v>
      </c>
      <c r="O164" s="23" t="str">
        <f t="shared" si="31"/>
        <v/>
      </c>
      <c r="P164" s="23" t="str">
        <f t="shared" si="32"/>
        <v/>
      </c>
      <c r="Q164" s="27"/>
      <c r="R164" s="24" t="str">
        <f>IF($K164="N","",IF($K164="Y",VLOOKUP($A164,'Run1-1'!$A:$J,3,FALSE)))</f>
        <v/>
      </c>
      <c r="S164" s="25" t="str">
        <f t="shared" si="33"/>
        <v/>
      </c>
      <c r="T164" s="27"/>
      <c r="U164" s="24" t="str">
        <f>IF($K164="N","",IF($K164="Y",VLOOKUP($A164,'Run1-3'!$A:$J,3,FALSE)))</f>
        <v/>
      </c>
      <c r="V164" s="25" t="str">
        <f t="shared" si="34"/>
        <v/>
      </c>
      <c r="W164" s="27"/>
      <c r="X164" s="25" t="str">
        <f t="shared" si="30"/>
        <v>N/A</v>
      </c>
    </row>
    <row r="165" spans="1:24" ht="15" customHeight="1" x14ac:dyDescent="0.3">
      <c r="A165" s="12" t="str">
        <f t="shared" si="25"/>
        <v>4-1807852-A</v>
      </c>
      <c r="B165" s="11" t="s">
        <v>121</v>
      </c>
      <c r="C165" s="6">
        <v>1.01E-2</v>
      </c>
      <c r="D165" s="6"/>
      <c r="E165" s="6">
        <v>4</v>
      </c>
      <c r="F165" s="6">
        <v>1807852</v>
      </c>
      <c r="G165" s="6" t="s">
        <v>187</v>
      </c>
      <c r="H165" s="6" t="s">
        <v>1082</v>
      </c>
      <c r="I165" s="6">
        <v>691</v>
      </c>
      <c r="K165" s="19" t="str">
        <f t="shared" si="26"/>
        <v>N</v>
      </c>
      <c r="L165" s="20" t="str">
        <f t="shared" si="27"/>
        <v/>
      </c>
      <c r="M165" s="21" t="str">
        <f t="shared" si="28"/>
        <v/>
      </c>
      <c r="N165" s="22" t="str">
        <f t="shared" si="29"/>
        <v>N/A</v>
      </c>
      <c r="O165" s="23" t="str">
        <f t="shared" si="31"/>
        <v/>
      </c>
      <c r="P165" s="23" t="str">
        <f t="shared" si="32"/>
        <v/>
      </c>
      <c r="Q165" s="27"/>
      <c r="R165" s="24" t="str">
        <f>IF($K165="N","",IF($K165="Y",VLOOKUP($A165,'Run1-1'!$A:$J,3,FALSE)))</f>
        <v/>
      </c>
      <c r="S165" s="25" t="str">
        <f t="shared" si="33"/>
        <v/>
      </c>
      <c r="T165" s="27"/>
      <c r="U165" s="24" t="str">
        <f>IF($K165="N","",IF($K165="Y",VLOOKUP($A165,'Run1-3'!$A:$J,3,FALSE)))</f>
        <v/>
      </c>
      <c r="V165" s="25" t="str">
        <f t="shared" si="34"/>
        <v/>
      </c>
      <c r="W165" s="27"/>
      <c r="X165" s="25" t="str">
        <f t="shared" si="30"/>
        <v>N/A</v>
      </c>
    </row>
    <row r="166" spans="1:24" ht="15" customHeight="1" x14ac:dyDescent="0.3">
      <c r="A166" s="12" t="str">
        <f t="shared" si="25"/>
        <v>4-1807855-A</v>
      </c>
      <c r="B166" s="11" t="s">
        <v>337</v>
      </c>
      <c r="C166" s="6">
        <v>1.03E-2</v>
      </c>
      <c r="D166" s="6"/>
      <c r="E166" s="6">
        <v>4</v>
      </c>
      <c r="F166" s="6">
        <v>1807855</v>
      </c>
      <c r="G166" s="6" t="s">
        <v>187</v>
      </c>
      <c r="H166" s="6" t="s">
        <v>1082</v>
      </c>
      <c r="I166" s="6">
        <v>780</v>
      </c>
      <c r="K166" s="19" t="str">
        <f t="shared" si="26"/>
        <v>N</v>
      </c>
      <c r="L166" s="20" t="str">
        <f t="shared" si="27"/>
        <v/>
      </c>
      <c r="M166" s="21" t="str">
        <f t="shared" si="28"/>
        <v/>
      </c>
      <c r="N166" s="22" t="str">
        <f t="shared" si="29"/>
        <v>N/A</v>
      </c>
      <c r="O166" s="23" t="str">
        <f t="shared" si="31"/>
        <v/>
      </c>
      <c r="P166" s="23" t="str">
        <f t="shared" si="32"/>
        <v/>
      </c>
      <c r="Q166" s="27"/>
      <c r="R166" s="24" t="str">
        <f>IF($K166="N","",IF($K166="Y",VLOOKUP($A166,'Run1-1'!$A:$J,3,FALSE)))</f>
        <v/>
      </c>
      <c r="S166" s="25" t="str">
        <f t="shared" si="33"/>
        <v/>
      </c>
      <c r="T166" s="27"/>
      <c r="U166" s="24" t="str">
        <f>IF($K166="N","",IF($K166="Y",VLOOKUP($A166,'Run1-3'!$A:$J,3,FALSE)))</f>
        <v/>
      </c>
      <c r="V166" s="25" t="str">
        <f t="shared" si="34"/>
        <v/>
      </c>
      <c r="W166" s="27"/>
      <c r="X166" s="25" t="str">
        <f t="shared" si="30"/>
        <v>N/A</v>
      </c>
    </row>
    <row r="167" spans="1:24" ht="15" customHeight="1" x14ac:dyDescent="0.3">
      <c r="A167" s="12" t="str">
        <f t="shared" si="25"/>
        <v>4-1807859-T</v>
      </c>
      <c r="B167" s="11" t="s">
        <v>555</v>
      </c>
      <c r="C167" s="6">
        <v>1.04E-2</v>
      </c>
      <c r="D167" s="6"/>
      <c r="E167" s="6">
        <v>4</v>
      </c>
      <c r="F167" s="6">
        <v>1807859</v>
      </c>
      <c r="G167" s="6" t="s">
        <v>125</v>
      </c>
      <c r="H167" s="6" t="s">
        <v>1177</v>
      </c>
      <c r="I167" s="6">
        <v>768</v>
      </c>
      <c r="K167" s="19" t="str">
        <f t="shared" si="26"/>
        <v>N</v>
      </c>
      <c r="L167" s="20" t="str">
        <f t="shared" si="27"/>
        <v/>
      </c>
      <c r="M167" s="21" t="str">
        <f t="shared" si="28"/>
        <v/>
      </c>
      <c r="N167" s="22" t="str">
        <f t="shared" si="29"/>
        <v>N/A</v>
      </c>
      <c r="O167" s="23" t="str">
        <f t="shared" si="31"/>
        <v/>
      </c>
      <c r="P167" s="23" t="str">
        <f t="shared" si="32"/>
        <v/>
      </c>
      <c r="Q167" s="27"/>
      <c r="R167" s="24" t="str">
        <f>IF($K167="N","",IF($K167="Y",VLOOKUP($A167,'Run1-1'!$A:$J,3,FALSE)))</f>
        <v/>
      </c>
      <c r="S167" s="25" t="str">
        <f t="shared" si="33"/>
        <v/>
      </c>
      <c r="T167" s="27"/>
      <c r="U167" s="24" t="str">
        <f>IF($K167="N","",IF($K167="Y",VLOOKUP($A167,'Run1-3'!$A:$J,3,FALSE)))</f>
        <v/>
      </c>
      <c r="V167" s="25" t="str">
        <f t="shared" si="34"/>
        <v/>
      </c>
      <c r="W167" s="27"/>
      <c r="X167" s="25" t="str">
        <f t="shared" si="30"/>
        <v>N/A</v>
      </c>
    </row>
    <row r="168" spans="1:24" ht="15" customHeight="1" x14ac:dyDescent="0.3">
      <c r="A168" s="12" t="str">
        <f t="shared" si="25"/>
        <v>4-1807861-A</v>
      </c>
      <c r="B168" s="11" t="s">
        <v>1354</v>
      </c>
      <c r="C168" s="6">
        <v>1.26E-2</v>
      </c>
      <c r="D168" s="6"/>
      <c r="E168" s="6">
        <v>4</v>
      </c>
      <c r="F168" s="6">
        <v>1807861</v>
      </c>
      <c r="G168" s="6" t="s">
        <v>187</v>
      </c>
      <c r="H168" s="6" t="s">
        <v>1082</v>
      </c>
      <c r="I168" s="6">
        <v>792</v>
      </c>
      <c r="K168" s="19" t="str">
        <f t="shared" si="26"/>
        <v>N</v>
      </c>
      <c r="L168" s="20" t="str">
        <f t="shared" si="27"/>
        <v/>
      </c>
      <c r="M168" s="21" t="str">
        <f t="shared" si="28"/>
        <v/>
      </c>
      <c r="N168" s="22" t="str">
        <f t="shared" si="29"/>
        <v>N/A</v>
      </c>
      <c r="O168" s="23" t="str">
        <f t="shared" si="31"/>
        <v/>
      </c>
      <c r="P168" s="23" t="str">
        <f t="shared" si="32"/>
        <v/>
      </c>
      <c r="Q168" s="27"/>
      <c r="R168" s="24" t="str">
        <f>IF($K168="N","",IF($K168="Y",VLOOKUP($A168,'Run1-1'!$A:$J,3,FALSE)))</f>
        <v/>
      </c>
      <c r="S168" s="25" t="str">
        <f t="shared" si="33"/>
        <v/>
      </c>
      <c r="T168" s="27"/>
      <c r="U168" s="24" t="str">
        <f>IF($K168="N","",IF($K168="Y",VLOOKUP($A168,'Run1-3'!$A:$J,3,FALSE)))</f>
        <v/>
      </c>
      <c r="V168" s="25" t="str">
        <f t="shared" si="34"/>
        <v/>
      </c>
      <c r="W168" s="27"/>
      <c r="X168" s="25" t="str">
        <f t="shared" si="30"/>
        <v>N/A</v>
      </c>
    </row>
    <row r="169" spans="1:24" ht="15" customHeight="1" x14ac:dyDescent="0.3">
      <c r="A169" s="12" t="str">
        <f t="shared" si="25"/>
        <v>4-1807867-A</v>
      </c>
      <c r="B169" s="11" t="s">
        <v>183</v>
      </c>
      <c r="C169" s="6">
        <v>1.01E-2</v>
      </c>
      <c r="D169" s="6"/>
      <c r="E169" s="6">
        <v>4</v>
      </c>
      <c r="F169" s="6">
        <v>1807867</v>
      </c>
      <c r="G169" s="6" t="s">
        <v>187</v>
      </c>
      <c r="H169" s="6" t="s">
        <v>1082</v>
      </c>
      <c r="I169" s="6">
        <v>794</v>
      </c>
      <c r="K169" s="19" t="str">
        <f t="shared" si="26"/>
        <v>N</v>
      </c>
      <c r="L169" s="20" t="str">
        <f t="shared" si="27"/>
        <v/>
      </c>
      <c r="M169" s="21" t="str">
        <f t="shared" si="28"/>
        <v/>
      </c>
      <c r="N169" s="22" t="str">
        <f t="shared" si="29"/>
        <v>N/A</v>
      </c>
      <c r="O169" s="23" t="str">
        <f t="shared" si="31"/>
        <v/>
      </c>
      <c r="P169" s="23" t="str">
        <f t="shared" si="32"/>
        <v/>
      </c>
      <c r="Q169" s="27"/>
      <c r="R169" s="24" t="str">
        <f>IF($K169="N","",IF($K169="Y",VLOOKUP($A169,'Run1-1'!$A:$J,3,FALSE)))</f>
        <v/>
      </c>
      <c r="S169" s="25" t="str">
        <f t="shared" si="33"/>
        <v/>
      </c>
      <c r="T169" s="27"/>
      <c r="U169" s="24" t="str">
        <f>IF($K169="N","",IF($K169="Y",VLOOKUP($A169,'Run1-3'!$A:$J,3,FALSE)))</f>
        <v/>
      </c>
      <c r="V169" s="25" t="str">
        <f t="shared" si="34"/>
        <v/>
      </c>
      <c r="W169" s="27"/>
      <c r="X169" s="25" t="str">
        <f t="shared" si="30"/>
        <v>N/A</v>
      </c>
    </row>
    <row r="170" spans="1:24" ht="15" customHeight="1" x14ac:dyDescent="0.3">
      <c r="A170" s="12" t="str">
        <f t="shared" si="25"/>
        <v>4-1807891-A</v>
      </c>
      <c r="B170" s="11" t="s">
        <v>401</v>
      </c>
      <c r="C170" s="6">
        <v>1.5299999999999999E-2</v>
      </c>
      <c r="D170" s="6" t="s">
        <v>1397</v>
      </c>
      <c r="E170" s="6">
        <v>4</v>
      </c>
      <c r="F170" s="6">
        <v>1807891</v>
      </c>
      <c r="G170" s="6" t="s">
        <v>187</v>
      </c>
      <c r="H170" s="6" t="s">
        <v>1082</v>
      </c>
      <c r="I170" s="6">
        <v>783</v>
      </c>
      <c r="K170" s="19" t="str">
        <f t="shared" si="26"/>
        <v>N</v>
      </c>
      <c r="L170" s="20" t="str">
        <f t="shared" si="27"/>
        <v/>
      </c>
      <c r="M170" s="21" t="str">
        <f t="shared" si="28"/>
        <v/>
      </c>
      <c r="N170" s="22" t="str">
        <f t="shared" si="29"/>
        <v>N/A</v>
      </c>
      <c r="O170" s="23" t="str">
        <f t="shared" si="31"/>
        <v/>
      </c>
      <c r="P170" s="23" t="str">
        <f t="shared" si="32"/>
        <v/>
      </c>
      <c r="Q170" s="27"/>
      <c r="R170" s="24" t="str">
        <f>IF($K170="N","",IF($K170="Y",VLOOKUP($A170,'Run1-1'!$A:$J,3,FALSE)))</f>
        <v/>
      </c>
      <c r="S170" s="25" t="str">
        <f t="shared" si="33"/>
        <v/>
      </c>
      <c r="T170" s="27"/>
      <c r="U170" s="24" t="str">
        <f>IF($K170="N","",IF($K170="Y",VLOOKUP($A170,'Run1-3'!$A:$J,3,FALSE)))</f>
        <v/>
      </c>
      <c r="V170" s="25" t="str">
        <f t="shared" si="34"/>
        <v/>
      </c>
      <c r="W170" s="27"/>
      <c r="X170" s="25" t="str">
        <f t="shared" si="30"/>
        <v>N/A</v>
      </c>
    </row>
    <row r="171" spans="1:24" ht="15" customHeight="1" x14ac:dyDescent="0.3">
      <c r="A171" s="12" t="str">
        <f t="shared" si="25"/>
        <v>4-1807894-A</v>
      </c>
      <c r="B171" s="11" t="s">
        <v>617</v>
      </c>
      <c r="C171" s="6">
        <v>0.99870000000000003</v>
      </c>
      <c r="D171" s="6" t="s">
        <v>736</v>
      </c>
      <c r="E171" s="6">
        <v>4</v>
      </c>
      <c r="F171" s="6">
        <v>1807894</v>
      </c>
      <c r="G171" s="6" t="s">
        <v>187</v>
      </c>
      <c r="H171" s="6" t="s">
        <v>1082</v>
      </c>
      <c r="I171" s="6">
        <v>775</v>
      </c>
      <c r="K171" s="19" t="str">
        <f t="shared" si="26"/>
        <v>N</v>
      </c>
      <c r="L171" s="20" t="str">
        <f t="shared" si="27"/>
        <v/>
      </c>
      <c r="M171" s="21" t="str">
        <f t="shared" si="28"/>
        <v/>
      </c>
      <c r="N171" s="22" t="str">
        <f t="shared" si="29"/>
        <v>N/A</v>
      </c>
      <c r="O171" s="23" t="str">
        <f t="shared" si="31"/>
        <v/>
      </c>
      <c r="P171" s="23" t="str">
        <f t="shared" si="32"/>
        <v/>
      </c>
      <c r="Q171" s="27"/>
      <c r="R171" s="24" t="str">
        <f>IF($K171="N","",IF($K171="Y",VLOOKUP($A171,'Run1-1'!$A:$J,3,FALSE)))</f>
        <v/>
      </c>
      <c r="S171" s="25" t="str">
        <f t="shared" si="33"/>
        <v/>
      </c>
      <c r="T171" s="27"/>
      <c r="U171" s="24" t="str">
        <f>IF($K171="N","",IF($K171="Y",VLOOKUP($A171,'Run1-3'!$A:$J,3,FALSE)))</f>
        <v/>
      </c>
      <c r="V171" s="25" t="str">
        <f t="shared" si="34"/>
        <v/>
      </c>
      <c r="W171" s="27"/>
      <c r="X171" s="25" t="str">
        <f t="shared" si="30"/>
        <v>N/A</v>
      </c>
    </row>
    <row r="172" spans="1:24" ht="15" customHeight="1" x14ac:dyDescent="0.3">
      <c r="A172" s="12" t="str">
        <f t="shared" si="25"/>
        <v>4-1807903-A</v>
      </c>
      <c r="B172" s="11" t="s">
        <v>31</v>
      </c>
      <c r="C172" s="6">
        <v>1.0200000000000001E-2</v>
      </c>
      <c r="D172" s="6"/>
      <c r="E172" s="6">
        <v>4</v>
      </c>
      <c r="F172" s="6">
        <v>1807903</v>
      </c>
      <c r="G172" s="6" t="s">
        <v>187</v>
      </c>
      <c r="H172" s="6" t="s">
        <v>1082</v>
      </c>
      <c r="I172" s="6">
        <v>782</v>
      </c>
      <c r="K172" s="19" t="str">
        <f t="shared" si="26"/>
        <v>N</v>
      </c>
      <c r="L172" s="20" t="str">
        <f t="shared" si="27"/>
        <v/>
      </c>
      <c r="M172" s="21" t="str">
        <f t="shared" si="28"/>
        <v/>
      </c>
      <c r="N172" s="22" t="str">
        <f t="shared" si="29"/>
        <v>N/A</v>
      </c>
      <c r="O172" s="23" t="str">
        <f t="shared" si="31"/>
        <v/>
      </c>
      <c r="P172" s="23" t="str">
        <f t="shared" si="32"/>
        <v/>
      </c>
      <c r="Q172" s="27"/>
      <c r="R172" s="24" t="str">
        <f>IF($K172="N","",IF($K172="Y",VLOOKUP($A172,'Run1-1'!$A:$J,3,FALSE)))</f>
        <v/>
      </c>
      <c r="S172" s="25" t="str">
        <f t="shared" si="33"/>
        <v/>
      </c>
      <c r="T172" s="27"/>
      <c r="U172" s="24" t="str">
        <f>IF($K172="N","",IF($K172="Y",VLOOKUP($A172,'Run1-3'!$A:$J,3,FALSE)))</f>
        <v/>
      </c>
      <c r="V172" s="25" t="str">
        <f t="shared" si="34"/>
        <v/>
      </c>
      <c r="W172" s="27"/>
      <c r="X172" s="25" t="str">
        <f t="shared" si="30"/>
        <v>N/A</v>
      </c>
    </row>
    <row r="173" spans="1:24" ht="15" customHeight="1" x14ac:dyDescent="0.3">
      <c r="A173" s="12" t="str">
        <f t="shared" si="25"/>
        <v>4-1807921-C-G</v>
      </c>
      <c r="B173" s="11" t="s">
        <v>245</v>
      </c>
      <c r="C173" s="6">
        <v>1.6799999999999999E-2</v>
      </c>
      <c r="D173" s="6"/>
      <c r="E173" s="6">
        <v>4</v>
      </c>
      <c r="F173" s="6">
        <v>1807921</v>
      </c>
      <c r="G173" s="6" t="s">
        <v>125</v>
      </c>
      <c r="H173" s="6" t="s">
        <v>903</v>
      </c>
      <c r="I173" s="6">
        <v>772</v>
      </c>
      <c r="K173" s="19" t="str">
        <f t="shared" si="26"/>
        <v>N</v>
      </c>
      <c r="L173" s="20" t="str">
        <f t="shared" si="27"/>
        <v/>
      </c>
      <c r="M173" s="21" t="str">
        <f t="shared" si="28"/>
        <v/>
      </c>
      <c r="N173" s="22" t="str">
        <f t="shared" si="29"/>
        <v>N/A</v>
      </c>
      <c r="O173" s="23" t="str">
        <f t="shared" si="31"/>
        <v/>
      </c>
      <c r="P173" s="23" t="str">
        <f t="shared" si="32"/>
        <v/>
      </c>
      <c r="Q173" s="27"/>
      <c r="R173" s="24" t="str">
        <f>IF($K173="N","",IF($K173="Y",VLOOKUP($A173,'Run1-1'!$A:$J,3,FALSE)))</f>
        <v/>
      </c>
      <c r="S173" s="25" t="str">
        <f t="shared" si="33"/>
        <v/>
      </c>
      <c r="T173" s="27"/>
      <c r="U173" s="24" t="str">
        <f>IF($K173="N","",IF($K173="Y",VLOOKUP($A173,'Run1-3'!$A:$J,3,FALSE)))</f>
        <v/>
      </c>
      <c r="V173" s="25" t="str">
        <f t="shared" si="34"/>
        <v/>
      </c>
      <c r="W173" s="27"/>
      <c r="X173" s="25" t="str">
        <f t="shared" si="30"/>
        <v>N/A</v>
      </c>
    </row>
    <row r="174" spans="1:24" ht="15" customHeight="1" x14ac:dyDescent="0.3">
      <c r="A174" s="12" t="str">
        <f t="shared" si="25"/>
        <v>4-1807922-A</v>
      </c>
      <c r="B174" s="11" t="s">
        <v>465</v>
      </c>
      <c r="C174" s="6">
        <v>1.4E-2</v>
      </c>
      <c r="D174" s="6" t="s">
        <v>1398</v>
      </c>
      <c r="E174" s="6">
        <v>4</v>
      </c>
      <c r="F174" s="6">
        <v>1807922</v>
      </c>
      <c r="G174" s="6" t="s">
        <v>187</v>
      </c>
      <c r="H174" s="6" t="s">
        <v>1082</v>
      </c>
      <c r="I174" s="6">
        <v>573</v>
      </c>
      <c r="K174" s="19" t="str">
        <f t="shared" si="26"/>
        <v>N</v>
      </c>
      <c r="L174" s="20" t="str">
        <f t="shared" si="27"/>
        <v/>
      </c>
      <c r="M174" s="21" t="str">
        <f t="shared" si="28"/>
        <v/>
      </c>
      <c r="N174" s="22" t="str">
        <f t="shared" si="29"/>
        <v>N/A</v>
      </c>
      <c r="O174" s="23" t="str">
        <f t="shared" si="31"/>
        <v/>
      </c>
      <c r="P174" s="23" t="str">
        <f t="shared" si="32"/>
        <v/>
      </c>
      <c r="Q174" s="27"/>
      <c r="R174" s="24" t="str">
        <f>IF($K174="N","",IF($K174="Y",VLOOKUP($A174,'Run1-1'!$A:$J,3,FALSE)))</f>
        <v/>
      </c>
      <c r="S174" s="25" t="str">
        <f t="shared" si="33"/>
        <v/>
      </c>
      <c r="T174" s="27"/>
      <c r="U174" s="24" t="str">
        <f>IF($K174="N","",IF($K174="Y",VLOOKUP($A174,'Run1-3'!$A:$J,3,FALSE)))</f>
        <v/>
      </c>
      <c r="V174" s="25" t="str">
        <f t="shared" si="34"/>
        <v/>
      </c>
      <c r="W174" s="27"/>
      <c r="X174" s="25" t="str">
        <f t="shared" si="30"/>
        <v>N/A</v>
      </c>
    </row>
    <row r="175" spans="1:24" ht="15" customHeight="1" x14ac:dyDescent="0.3">
      <c r="A175" s="12" t="str">
        <f t="shared" si="25"/>
        <v>4-1807925-A</v>
      </c>
      <c r="B175" s="11" t="s">
        <v>422</v>
      </c>
      <c r="C175" s="6">
        <v>1.0500000000000001E-2</v>
      </c>
      <c r="D175" s="6"/>
      <c r="E175" s="6">
        <v>4</v>
      </c>
      <c r="F175" s="6">
        <v>1807925</v>
      </c>
      <c r="G175" s="6" t="s">
        <v>187</v>
      </c>
      <c r="H175" s="6" t="s">
        <v>1082</v>
      </c>
      <c r="I175" s="6">
        <v>762</v>
      </c>
      <c r="K175" s="19" t="str">
        <f t="shared" si="26"/>
        <v>N</v>
      </c>
      <c r="L175" s="20" t="str">
        <f t="shared" si="27"/>
        <v/>
      </c>
      <c r="M175" s="21" t="str">
        <f t="shared" si="28"/>
        <v/>
      </c>
      <c r="N175" s="22" t="str">
        <f t="shared" si="29"/>
        <v>N/A</v>
      </c>
      <c r="O175" s="23" t="str">
        <f t="shared" si="31"/>
        <v/>
      </c>
      <c r="P175" s="23" t="str">
        <f t="shared" si="32"/>
        <v/>
      </c>
      <c r="Q175" s="27"/>
      <c r="R175" s="24" t="str">
        <f>IF($K175="N","",IF($K175="Y",VLOOKUP($A175,'Run1-1'!$A:$J,3,FALSE)))</f>
        <v/>
      </c>
      <c r="S175" s="25" t="str">
        <f t="shared" si="33"/>
        <v/>
      </c>
      <c r="T175" s="27"/>
      <c r="U175" s="24" t="str">
        <f>IF($K175="N","",IF($K175="Y",VLOOKUP($A175,'Run1-3'!$A:$J,3,FALSE)))</f>
        <v/>
      </c>
      <c r="V175" s="25" t="str">
        <f t="shared" si="34"/>
        <v/>
      </c>
      <c r="W175" s="27"/>
      <c r="X175" s="25" t="str">
        <f t="shared" si="30"/>
        <v>N/A</v>
      </c>
    </row>
    <row r="176" spans="1:24" ht="15" customHeight="1" x14ac:dyDescent="0.3">
      <c r="A176" s="12" t="str">
        <f t="shared" si="25"/>
        <v>4-1807926-T-TG</v>
      </c>
      <c r="B176" s="11" t="s">
        <v>638</v>
      </c>
      <c r="C176" s="6">
        <v>1.52E-2</v>
      </c>
      <c r="D176" s="6"/>
      <c r="E176" s="6">
        <v>4</v>
      </c>
      <c r="F176" s="6">
        <v>1807926</v>
      </c>
      <c r="G176" s="6" t="s">
        <v>187</v>
      </c>
      <c r="H176" s="6" t="s">
        <v>311</v>
      </c>
      <c r="I176" s="6">
        <v>591</v>
      </c>
      <c r="K176" s="19" t="str">
        <f t="shared" si="26"/>
        <v>N</v>
      </c>
      <c r="L176" s="20" t="str">
        <f t="shared" si="27"/>
        <v/>
      </c>
      <c r="M176" s="21" t="str">
        <f t="shared" si="28"/>
        <v/>
      </c>
      <c r="N176" s="22" t="str">
        <f t="shared" si="29"/>
        <v>N/A</v>
      </c>
      <c r="O176" s="23" t="str">
        <f t="shared" si="31"/>
        <v/>
      </c>
      <c r="P176" s="23" t="str">
        <f t="shared" si="32"/>
        <v/>
      </c>
      <c r="Q176" s="27"/>
      <c r="R176" s="24" t="str">
        <f>IF($K176="N","",IF($K176="Y",VLOOKUP($A176,'Run1-1'!$A:$J,3,FALSE)))</f>
        <v/>
      </c>
      <c r="S176" s="25" t="str">
        <f t="shared" si="33"/>
        <v/>
      </c>
      <c r="T176" s="27"/>
      <c r="U176" s="24" t="str">
        <f>IF($K176="N","",IF($K176="Y",VLOOKUP($A176,'Run1-3'!$A:$J,3,FALSE)))</f>
        <v/>
      </c>
      <c r="V176" s="25" t="str">
        <f t="shared" si="34"/>
        <v/>
      </c>
      <c r="W176" s="27"/>
      <c r="X176" s="25" t="str">
        <f t="shared" si="30"/>
        <v>N/A</v>
      </c>
    </row>
    <row r="177" spans="1:24" ht="15" customHeight="1" x14ac:dyDescent="0.3">
      <c r="A177" s="12" t="str">
        <f t="shared" si="25"/>
        <v>4-1807926-A</v>
      </c>
      <c r="B177" s="11" t="s">
        <v>856</v>
      </c>
      <c r="C177" s="6">
        <v>1.52E-2</v>
      </c>
      <c r="D177" s="6"/>
      <c r="E177" s="6">
        <v>4</v>
      </c>
      <c r="F177" s="6">
        <v>1807926</v>
      </c>
      <c r="G177" s="6" t="s">
        <v>187</v>
      </c>
      <c r="H177" s="6" t="s">
        <v>1082</v>
      </c>
      <c r="I177" s="6">
        <v>591</v>
      </c>
      <c r="K177" s="19" t="str">
        <f t="shared" si="26"/>
        <v>N</v>
      </c>
      <c r="L177" s="20" t="str">
        <f t="shared" si="27"/>
        <v/>
      </c>
      <c r="M177" s="21" t="str">
        <f t="shared" si="28"/>
        <v/>
      </c>
      <c r="N177" s="22" t="str">
        <f t="shared" si="29"/>
        <v>N/A</v>
      </c>
      <c r="O177" s="23" t="str">
        <f t="shared" si="31"/>
        <v/>
      </c>
      <c r="P177" s="23" t="str">
        <f t="shared" si="32"/>
        <v/>
      </c>
      <c r="Q177" s="27"/>
      <c r="R177" s="24" t="str">
        <f>IF($K177="N","",IF($K177="Y",VLOOKUP($A177,'Run1-1'!$A:$J,3,FALSE)))</f>
        <v/>
      </c>
      <c r="S177" s="25" t="str">
        <f t="shared" si="33"/>
        <v/>
      </c>
      <c r="T177" s="27"/>
      <c r="U177" s="24" t="str">
        <f>IF($K177="N","",IF($K177="Y",VLOOKUP($A177,'Run1-3'!$A:$J,3,FALSE)))</f>
        <v/>
      </c>
      <c r="V177" s="25" t="str">
        <f t="shared" si="34"/>
        <v/>
      </c>
      <c r="W177" s="27"/>
      <c r="X177" s="25" t="str">
        <f t="shared" si="30"/>
        <v>N/A</v>
      </c>
    </row>
    <row r="178" spans="1:24" ht="15" customHeight="1" x14ac:dyDescent="0.3">
      <c r="A178" s="12" t="str">
        <f t="shared" si="25"/>
        <v>4-1807927-T-G</v>
      </c>
      <c r="B178" s="11" t="s">
        <v>1083</v>
      </c>
      <c r="C178" s="6">
        <v>1.9900000000000001E-2</v>
      </c>
      <c r="D178" s="6"/>
      <c r="E178" s="6">
        <v>4</v>
      </c>
      <c r="F178" s="6">
        <v>1807927</v>
      </c>
      <c r="G178" s="6" t="s">
        <v>1177</v>
      </c>
      <c r="H178" s="6" t="s">
        <v>610</v>
      </c>
      <c r="I178" s="6">
        <v>753</v>
      </c>
      <c r="K178" s="19" t="str">
        <f t="shared" si="26"/>
        <v>N</v>
      </c>
      <c r="L178" s="20" t="str">
        <f t="shared" si="27"/>
        <v/>
      </c>
      <c r="M178" s="21" t="str">
        <f t="shared" si="28"/>
        <v/>
      </c>
      <c r="N178" s="22" t="str">
        <f t="shared" si="29"/>
        <v>N/A</v>
      </c>
      <c r="O178" s="23" t="str">
        <f t="shared" si="31"/>
        <v/>
      </c>
      <c r="P178" s="23" t="str">
        <f t="shared" si="32"/>
        <v/>
      </c>
      <c r="Q178" s="27"/>
      <c r="R178" s="24" t="str">
        <f>IF($K178="N","",IF($K178="Y",VLOOKUP($A178,'Run1-1'!$A:$J,3,FALSE)))</f>
        <v/>
      </c>
      <c r="S178" s="25" t="str">
        <f t="shared" si="33"/>
        <v/>
      </c>
      <c r="T178" s="27"/>
      <c r="U178" s="24" t="str">
        <f>IF($K178="N","",IF($K178="Y",VLOOKUP($A178,'Run1-3'!$A:$J,3,FALSE)))</f>
        <v/>
      </c>
      <c r="V178" s="25" t="str">
        <f t="shared" si="34"/>
        <v/>
      </c>
      <c r="W178" s="27"/>
      <c r="X178" s="25" t="str">
        <f t="shared" si="30"/>
        <v>N/A</v>
      </c>
    </row>
    <row r="179" spans="1:24" ht="15" customHeight="1" x14ac:dyDescent="0.3">
      <c r="A179" s="12" t="str">
        <f t="shared" si="25"/>
        <v>4-1808316-G-G</v>
      </c>
      <c r="B179" s="11" t="s">
        <v>483</v>
      </c>
      <c r="C179" s="6">
        <v>5.2499999999999998E-2</v>
      </c>
      <c r="D179" s="6"/>
      <c r="E179" s="6">
        <v>4</v>
      </c>
      <c r="F179" s="6">
        <v>1808316</v>
      </c>
      <c r="G179" s="6" t="s">
        <v>187</v>
      </c>
      <c r="H179" s="6" t="s">
        <v>1096</v>
      </c>
      <c r="I179" s="6">
        <v>895</v>
      </c>
      <c r="K179" s="19" t="str">
        <f t="shared" si="26"/>
        <v>Y</v>
      </c>
      <c r="L179" s="20">
        <f t="shared" si="27"/>
        <v>5.2499999999999998E-2</v>
      </c>
      <c r="M179" s="21" t="str">
        <f t="shared" si="28"/>
        <v>A</v>
      </c>
      <c r="N179" s="22">
        <f t="shared" si="29"/>
        <v>4.6249999999999999E-2</v>
      </c>
      <c r="O179" s="23">
        <f t="shared" si="31"/>
        <v>0.01</v>
      </c>
      <c r="P179" s="23">
        <f t="shared" si="32"/>
        <v>9.8750000000000004E-2</v>
      </c>
      <c r="Q179" s="27"/>
      <c r="R179" s="24">
        <f>IF($K179="N","",IF($K179="Y",VLOOKUP($A179,'Run1-1'!$A:$J,3,FALSE)))</f>
        <v>4.4999999999999998E-2</v>
      </c>
      <c r="S179" s="25" t="str">
        <f t="shared" si="33"/>
        <v>Y</v>
      </c>
      <c r="T179" s="27"/>
      <c r="U179" s="24">
        <f>IF($K179="N","",IF($K179="Y",VLOOKUP($A179,'Run1-3'!$A:$J,3,FALSE)))</f>
        <v>6.8400000000000002E-2</v>
      </c>
      <c r="V179" s="25" t="str">
        <f t="shared" si="34"/>
        <v>Y</v>
      </c>
      <c r="W179" s="27"/>
      <c r="X179" s="25" t="str">
        <f t="shared" si="30"/>
        <v>Y</v>
      </c>
    </row>
    <row r="180" spans="1:24" ht="15" customHeight="1" x14ac:dyDescent="0.3">
      <c r="A180" s="12" t="str">
        <f t="shared" si="25"/>
        <v>4-1808317-G+G</v>
      </c>
      <c r="B180" s="11" t="s">
        <v>698</v>
      </c>
      <c r="C180" s="6">
        <v>2.6499999999999999E-2</v>
      </c>
      <c r="D180" s="6"/>
      <c r="E180" s="6">
        <v>4</v>
      </c>
      <c r="F180" s="6">
        <v>1808317</v>
      </c>
      <c r="G180" s="6" t="s">
        <v>187</v>
      </c>
      <c r="H180" s="6" t="s">
        <v>1071</v>
      </c>
      <c r="I180" s="6">
        <v>680</v>
      </c>
      <c r="K180" s="19" t="str">
        <f t="shared" si="26"/>
        <v>N</v>
      </c>
      <c r="L180" s="20" t="str">
        <f t="shared" si="27"/>
        <v/>
      </c>
      <c r="M180" s="21" t="str">
        <f t="shared" si="28"/>
        <v/>
      </c>
      <c r="N180" s="22" t="str">
        <f t="shared" si="29"/>
        <v>N/A</v>
      </c>
      <c r="O180" s="23" t="str">
        <f t="shared" si="31"/>
        <v/>
      </c>
      <c r="P180" s="23" t="str">
        <f t="shared" si="32"/>
        <v/>
      </c>
      <c r="Q180" s="27"/>
      <c r="R180" s="24" t="str">
        <f>IF($K180="N","",IF($K180="Y",VLOOKUP($A180,'Run1-1'!$A:$J,3,FALSE)))</f>
        <v/>
      </c>
      <c r="S180" s="25" t="str">
        <f t="shared" si="33"/>
        <v/>
      </c>
      <c r="T180" s="27"/>
      <c r="U180" s="24" t="str">
        <f>IF($K180="N","",IF($K180="Y",VLOOKUP($A180,'Run1-3'!$A:$J,3,FALSE)))</f>
        <v/>
      </c>
      <c r="V180" s="25" t="str">
        <f t="shared" si="34"/>
        <v/>
      </c>
      <c r="W180" s="27"/>
      <c r="X180" s="25" t="str">
        <f t="shared" si="30"/>
        <v>N/A</v>
      </c>
    </row>
    <row r="181" spans="1:24" ht="15" customHeight="1" x14ac:dyDescent="0.3">
      <c r="A181" s="12" t="str">
        <f t="shared" si="25"/>
        <v>4-1808326-A-C</v>
      </c>
      <c r="B181" s="11" t="s">
        <v>927</v>
      </c>
      <c r="C181" s="6">
        <v>1.03E-2</v>
      </c>
      <c r="D181" s="6"/>
      <c r="E181" s="6">
        <v>4</v>
      </c>
      <c r="F181" s="6">
        <v>1808326</v>
      </c>
      <c r="G181" s="6" t="s">
        <v>1082</v>
      </c>
      <c r="H181" s="6" t="s">
        <v>738</v>
      </c>
      <c r="I181" s="6">
        <v>970</v>
      </c>
      <c r="K181" s="19" t="str">
        <f t="shared" si="26"/>
        <v>N</v>
      </c>
      <c r="L181" s="20" t="str">
        <f t="shared" si="27"/>
        <v/>
      </c>
      <c r="M181" s="21" t="str">
        <f t="shared" si="28"/>
        <v/>
      </c>
      <c r="N181" s="22" t="str">
        <f t="shared" si="29"/>
        <v>N/A</v>
      </c>
      <c r="O181" s="23" t="str">
        <f t="shared" si="31"/>
        <v/>
      </c>
      <c r="P181" s="23" t="str">
        <f t="shared" si="32"/>
        <v/>
      </c>
      <c r="Q181" s="27"/>
      <c r="R181" s="24" t="str">
        <f>IF($K181="N","",IF($K181="Y",VLOOKUP($A181,'Run1-1'!$A:$J,3,FALSE)))</f>
        <v/>
      </c>
      <c r="S181" s="25" t="str">
        <f t="shared" si="33"/>
        <v/>
      </c>
      <c r="T181" s="27"/>
      <c r="U181" s="24" t="str">
        <f>IF($K181="N","",IF($K181="Y",VLOOKUP($A181,'Run1-3'!$A:$J,3,FALSE)))</f>
        <v/>
      </c>
      <c r="V181" s="25" t="str">
        <f t="shared" si="34"/>
        <v/>
      </c>
      <c r="W181" s="27"/>
      <c r="X181" s="25" t="str">
        <f t="shared" si="30"/>
        <v>N/A</v>
      </c>
    </row>
    <row r="182" spans="1:24" ht="15" customHeight="1" x14ac:dyDescent="0.3">
      <c r="A182" s="12" t="str">
        <f t="shared" si="25"/>
        <v>4-1808363-A</v>
      </c>
      <c r="B182" s="11" t="s">
        <v>1144</v>
      </c>
      <c r="C182" s="6">
        <v>1.14E-2</v>
      </c>
      <c r="D182" s="6"/>
      <c r="E182" s="6">
        <v>4</v>
      </c>
      <c r="F182" s="6">
        <v>1808363</v>
      </c>
      <c r="G182" s="6" t="s">
        <v>187</v>
      </c>
      <c r="H182" s="6" t="s">
        <v>1082</v>
      </c>
      <c r="I182" s="6">
        <v>1052</v>
      </c>
      <c r="K182" s="19" t="str">
        <f t="shared" si="26"/>
        <v>N</v>
      </c>
      <c r="L182" s="20" t="str">
        <f t="shared" si="27"/>
        <v/>
      </c>
      <c r="M182" s="21" t="str">
        <f t="shared" si="28"/>
        <v/>
      </c>
      <c r="N182" s="22" t="str">
        <f t="shared" si="29"/>
        <v>N/A</v>
      </c>
      <c r="O182" s="23" t="str">
        <f t="shared" si="31"/>
        <v/>
      </c>
      <c r="P182" s="23" t="str">
        <f t="shared" si="32"/>
        <v/>
      </c>
      <c r="Q182" s="27"/>
      <c r="R182" s="24" t="str">
        <f>IF($K182="N","",IF($K182="Y",VLOOKUP($A182,'Run1-1'!$A:$J,3,FALSE)))</f>
        <v/>
      </c>
      <c r="S182" s="25" t="str">
        <f t="shared" si="33"/>
        <v/>
      </c>
      <c r="T182" s="27"/>
      <c r="U182" s="24" t="str">
        <f>IF($K182="N","",IF($K182="Y",VLOOKUP($A182,'Run1-3'!$A:$J,3,FALSE)))</f>
        <v/>
      </c>
      <c r="V182" s="25" t="str">
        <f t="shared" si="34"/>
        <v/>
      </c>
      <c r="W182" s="27"/>
      <c r="X182" s="25" t="str">
        <f t="shared" si="30"/>
        <v>N/A</v>
      </c>
    </row>
    <row r="183" spans="1:24" ht="15" customHeight="1" x14ac:dyDescent="0.3">
      <c r="A183" s="12" t="str">
        <f t="shared" si="25"/>
        <v>4-1808884-A</v>
      </c>
      <c r="B183" s="11" t="s">
        <v>549</v>
      </c>
      <c r="C183" s="6">
        <v>1.0500000000000001E-2</v>
      </c>
      <c r="D183" s="6" t="s">
        <v>1399</v>
      </c>
      <c r="E183" s="6">
        <v>4</v>
      </c>
      <c r="F183" s="6">
        <v>1808884</v>
      </c>
      <c r="G183" s="6" t="s">
        <v>187</v>
      </c>
      <c r="H183" s="6" t="s">
        <v>1082</v>
      </c>
      <c r="I183" s="6">
        <v>761</v>
      </c>
      <c r="K183" s="19" t="str">
        <f t="shared" si="26"/>
        <v>N</v>
      </c>
      <c r="L183" s="20" t="str">
        <f t="shared" si="27"/>
        <v/>
      </c>
      <c r="M183" s="21" t="str">
        <f t="shared" si="28"/>
        <v/>
      </c>
      <c r="N183" s="22" t="str">
        <f t="shared" si="29"/>
        <v>N/A</v>
      </c>
      <c r="O183" s="23" t="str">
        <f t="shared" si="31"/>
        <v/>
      </c>
      <c r="P183" s="23" t="str">
        <f t="shared" si="32"/>
        <v/>
      </c>
      <c r="Q183" s="27"/>
      <c r="R183" s="24" t="str">
        <f>IF($K183="N","",IF($K183="Y",VLOOKUP($A183,'Run1-1'!$A:$J,3,FALSE)))</f>
        <v/>
      </c>
      <c r="S183" s="25" t="str">
        <f t="shared" si="33"/>
        <v/>
      </c>
      <c r="T183" s="27"/>
      <c r="U183" s="24" t="str">
        <f>IF($K183="N","",IF($K183="Y",VLOOKUP($A183,'Run1-3'!$A:$J,3,FALSE)))</f>
        <v/>
      </c>
      <c r="V183" s="25" t="str">
        <f t="shared" si="34"/>
        <v/>
      </c>
      <c r="W183" s="27"/>
      <c r="X183" s="25" t="str">
        <f t="shared" si="30"/>
        <v>N/A</v>
      </c>
    </row>
    <row r="184" spans="1:24" ht="15" customHeight="1" x14ac:dyDescent="0.3">
      <c r="A184" s="12" t="str">
        <f t="shared" si="25"/>
        <v>4-1808897-A+C</v>
      </c>
      <c r="B184" s="11" t="s">
        <v>765</v>
      </c>
      <c r="C184" s="6">
        <v>3.1800000000000002E-2</v>
      </c>
      <c r="D184" s="6"/>
      <c r="E184" s="6">
        <v>4</v>
      </c>
      <c r="F184" s="6">
        <v>1808897</v>
      </c>
      <c r="G184" s="6" t="s">
        <v>1082</v>
      </c>
      <c r="H184" s="6" t="s">
        <v>709</v>
      </c>
      <c r="I184" s="6">
        <v>974</v>
      </c>
      <c r="K184" s="19" t="str">
        <f t="shared" si="26"/>
        <v>N</v>
      </c>
      <c r="L184" s="20" t="str">
        <f t="shared" si="27"/>
        <v/>
      </c>
      <c r="M184" s="21" t="str">
        <f t="shared" si="28"/>
        <v/>
      </c>
      <c r="N184" s="22" t="str">
        <f t="shared" si="29"/>
        <v>N/A</v>
      </c>
      <c r="O184" s="23" t="str">
        <f t="shared" si="31"/>
        <v/>
      </c>
      <c r="P184" s="23" t="str">
        <f t="shared" si="32"/>
        <v/>
      </c>
      <c r="Q184" s="27"/>
      <c r="R184" s="24" t="str">
        <f>IF($K184="N","",IF($K184="Y",VLOOKUP($A184,'Run1-1'!$A:$J,3,FALSE)))</f>
        <v/>
      </c>
      <c r="S184" s="25" t="str">
        <f t="shared" si="33"/>
        <v/>
      </c>
      <c r="T184" s="27"/>
      <c r="U184" s="24" t="str">
        <f>IF($K184="N","",IF($K184="Y",VLOOKUP($A184,'Run1-3'!$A:$J,3,FALSE)))</f>
        <v/>
      </c>
      <c r="V184" s="25" t="str">
        <f t="shared" si="34"/>
        <v/>
      </c>
      <c r="W184" s="27"/>
      <c r="X184" s="25" t="str">
        <f t="shared" si="30"/>
        <v>N/A</v>
      </c>
    </row>
    <row r="185" spans="1:24" ht="15" customHeight="1" x14ac:dyDescent="0.3">
      <c r="A185" s="12" t="str">
        <f t="shared" si="25"/>
        <v>4-1808902-T</v>
      </c>
      <c r="B185" s="11" t="s">
        <v>145</v>
      </c>
      <c r="C185" s="6">
        <v>1.43E-2</v>
      </c>
      <c r="D185" s="6"/>
      <c r="E185" s="6">
        <v>4</v>
      </c>
      <c r="F185" s="6">
        <v>1808902</v>
      </c>
      <c r="G185" s="6" t="s">
        <v>125</v>
      </c>
      <c r="H185" s="6" t="s">
        <v>1177</v>
      </c>
      <c r="I185" s="6">
        <v>906</v>
      </c>
      <c r="K185" s="19" t="str">
        <f t="shared" si="26"/>
        <v>N</v>
      </c>
      <c r="L185" s="20" t="str">
        <f t="shared" si="27"/>
        <v/>
      </c>
      <c r="M185" s="21" t="str">
        <f t="shared" si="28"/>
        <v/>
      </c>
      <c r="N185" s="22" t="str">
        <f t="shared" si="29"/>
        <v>N/A</v>
      </c>
      <c r="O185" s="23" t="str">
        <f t="shared" si="31"/>
        <v/>
      </c>
      <c r="P185" s="23" t="str">
        <f t="shared" si="32"/>
        <v/>
      </c>
      <c r="Q185" s="27"/>
      <c r="R185" s="24" t="str">
        <f>IF($K185="N","",IF($K185="Y",VLOOKUP($A185,'Run1-1'!$A:$J,3,FALSE)))</f>
        <v/>
      </c>
      <c r="S185" s="25" t="str">
        <f t="shared" si="33"/>
        <v/>
      </c>
      <c r="T185" s="27"/>
      <c r="U185" s="24" t="str">
        <f>IF($K185="N","",IF($K185="Y",VLOOKUP($A185,'Run1-3'!$A:$J,3,FALSE)))</f>
        <v/>
      </c>
      <c r="V185" s="25" t="str">
        <f t="shared" si="34"/>
        <v/>
      </c>
      <c r="W185" s="27"/>
      <c r="X185" s="25" t="str">
        <f t="shared" si="30"/>
        <v>N/A</v>
      </c>
    </row>
    <row r="186" spans="1:24" ht="15" customHeight="1" x14ac:dyDescent="0.3">
      <c r="A186" s="12" t="str">
        <f t="shared" si="25"/>
        <v>4-1808908-T</v>
      </c>
      <c r="B186" s="11" t="s">
        <v>944</v>
      </c>
      <c r="C186" s="6">
        <v>1.67E-2</v>
      </c>
      <c r="D186" s="6"/>
      <c r="E186" s="6">
        <v>4</v>
      </c>
      <c r="F186" s="6">
        <v>1808908</v>
      </c>
      <c r="G186" s="6" t="s">
        <v>125</v>
      </c>
      <c r="H186" s="6" t="s">
        <v>1177</v>
      </c>
      <c r="I186" s="6">
        <v>1016</v>
      </c>
      <c r="K186" s="19" t="str">
        <f t="shared" si="26"/>
        <v>N</v>
      </c>
      <c r="L186" s="20" t="str">
        <f t="shared" si="27"/>
        <v/>
      </c>
      <c r="M186" s="21" t="str">
        <f t="shared" si="28"/>
        <v/>
      </c>
      <c r="N186" s="22" t="str">
        <f t="shared" si="29"/>
        <v>N/A</v>
      </c>
      <c r="O186" s="23" t="str">
        <f t="shared" si="31"/>
        <v/>
      </c>
      <c r="P186" s="23" t="str">
        <f t="shared" si="32"/>
        <v/>
      </c>
      <c r="Q186" s="27"/>
      <c r="R186" s="24" t="str">
        <f>IF($K186="N","",IF($K186="Y",VLOOKUP($A186,'Run1-1'!$A:$J,3,FALSE)))</f>
        <v/>
      </c>
      <c r="S186" s="25" t="str">
        <f t="shared" si="33"/>
        <v/>
      </c>
      <c r="T186" s="27"/>
      <c r="U186" s="24" t="str">
        <f>IF($K186="N","",IF($K186="Y",VLOOKUP($A186,'Run1-3'!$A:$J,3,FALSE)))</f>
        <v/>
      </c>
      <c r="V186" s="25" t="str">
        <f t="shared" si="34"/>
        <v/>
      </c>
      <c r="W186" s="27"/>
      <c r="X186" s="25" t="str">
        <f t="shared" si="30"/>
        <v>N/A</v>
      </c>
    </row>
    <row r="187" spans="1:24" ht="15" customHeight="1" x14ac:dyDescent="0.3">
      <c r="A187" s="12" t="str">
        <f t="shared" si="25"/>
        <v>4-1808926-T</v>
      </c>
      <c r="B187" s="11" t="s">
        <v>1165</v>
      </c>
      <c r="C187" s="6">
        <v>1.6400000000000001E-2</v>
      </c>
      <c r="D187" s="6"/>
      <c r="E187" s="6">
        <v>4</v>
      </c>
      <c r="F187" s="6">
        <v>1808926</v>
      </c>
      <c r="G187" s="6" t="s">
        <v>125</v>
      </c>
      <c r="H187" s="6" t="s">
        <v>1177</v>
      </c>
      <c r="I187" s="6">
        <v>1035</v>
      </c>
      <c r="K187" s="19" t="str">
        <f t="shared" si="26"/>
        <v>N</v>
      </c>
      <c r="L187" s="20" t="str">
        <f t="shared" si="27"/>
        <v/>
      </c>
      <c r="M187" s="21" t="str">
        <f t="shared" si="28"/>
        <v/>
      </c>
      <c r="N187" s="22" t="str">
        <f t="shared" si="29"/>
        <v>N/A</v>
      </c>
      <c r="O187" s="23" t="str">
        <f t="shared" si="31"/>
        <v/>
      </c>
      <c r="P187" s="23" t="str">
        <f t="shared" si="32"/>
        <v/>
      </c>
      <c r="Q187" s="27"/>
      <c r="R187" s="24" t="str">
        <f>IF($K187="N","",IF($K187="Y",VLOOKUP($A187,'Run1-1'!$A:$J,3,FALSE)))</f>
        <v/>
      </c>
      <c r="S187" s="25" t="str">
        <f t="shared" si="33"/>
        <v/>
      </c>
      <c r="T187" s="27"/>
      <c r="U187" s="24" t="str">
        <f>IF($K187="N","",IF($K187="Y",VLOOKUP($A187,'Run1-3'!$A:$J,3,FALSE)))</f>
        <v/>
      </c>
      <c r="V187" s="25" t="str">
        <f t="shared" si="34"/>
        <v/>
      </c>
      <c r="W187" s="27"/>
      <c r="X187" s="25" t="str">
        <f t="shared" si="30"/>
        <v>N/A</v>
      </c>
    </row>
    <row r="188" spans="1:24" ht="15" customHeight="1" x14ac:dyDescent="0.3">
      <c r="A188" s="12" t="str">
        <f t="shared" si="25"/>
        <v>4-1808928-T</v>
      </c>
      <c r="B188" s="11" t="s">
        <v>1378</v>
      </c>
      <c r="C188" s="6">
        <v>1.18E-2</v>
      </c>
      <c r="D188" s="6"/>
      <c r="E188" s="6">
        <v>4</v>
      </c>
      <c r="F188" s="6">
        <v>1808928</v>
      </c>
      <c r="G188" s="6" t="s">
        <v>125</v>
      </c>
      <c r="H188" s="6" t="s">
        <v>1177</v>
      </c>
      <c r="I188" s="6">
        <v>1016</v>
      </c>
      <c r="K188" s="19" t="str">
        <f t="shared" si="26"/>
        <v>N</v>
      </c>
      <c r="L188" s="20" t="str">
        <f t="shared" si="27"/>
        <v/>
      </c>
      <c r="M188" s="21" t="str">
        <f t="shared" si="28"/>
        <v/>
      </c>
      <c r="N188" s="22" t="str">
        <f t="shared" si="29"/>
        <v>N/A</v>
      </c>
      <c r="O188" s="23" t="str">
        <f t="shared" si="31"/>
        <v/>
      </c>
      <c r="P188" s="23" t="str">
        <f t="shared" si="32"/>
        <v/>
      </c>
      <c r="Q188" s="27"/>
      <c r="R188" s="24" t="str">
        <f>IF($K188="N","",IF($K188="Y",VLOOKUP($A188,'Run1-1'!$A:$J,3,FALSE)))</f>
        <v/>
      </c>
      <c r="S188" s="25" t="str">
        <f t="shared" si="33"/>
        <v/>
      </c>
      <c r="T188" s="27"/>
      <c r="U188" s="24" t="str">
        <f>IF($K188="N","",IF($K188="Y",VLOOKUP($A188,'Run1-3'!$A:$J,3,FALSE)))</f>
        <v/>
      </c>
      <c r="V188" s="25" t="str">
        <f t="shared" si="34"/>
        <v/>
      </c>
      <c r="W188" s="27"/>
      <c r="X188" s="25" t="str">
        <f t="shared" si="30"/>
        <v>N/A</v>
      </c>
    </row>
    <row r="189" spans="1:24" ht="15" customHeight="1" x14ac:dyDescent="0.3">
      <c r="A189" s="12" t="str">
        <f t="shared" si="25"/>
        <v>4-1808971-T-G</v>
      </c>
      <c r="B189" s="11" t="s">
        <v>206</v>
      </c>
      <c r="C189" s="6">
        <v>2.3099999999999999E-2</v>
      </c>
      <c r="D189" s="6"/>
      <c r="E189" s="6">
        <v>4</v>
      </c>
      <c r="F189" s="6">
        <v>1808971</v>
      </c>
      <c r="G189" s="6" t="s">
        <v>1177</v>
      </c>
      <c r="H189" s="6" t="s">
        <v>610</v>
      </c>
      <c r="I189" s="6">
        <v>1041</v>
      </c>
      <c r="K189" s="19" t="str">
        <f t="shared" si="26"/>
        <v>N</v>
      </c>
      <c r="L189" s="20" t="str">
        <f t="shared" si="27"/>
        <v/>
      </c>
      <c r="M189" s="21" t="str">
        <f t="shared" si="28"/>
        <v/>
      </c>
      <c r="N189" s="22" t="str">
        <f t="shared" si="29"/>
        <v>N/A</v>
      </c>
      <c r="O189" s="23" t="str">
        <f t="shared" si="31"/>
        <v/>
      </c>
      <c r="P189" s="23" t="str">
        <f t="shared" si="32"/>
        <v/>
      </c>
      <c r="Q189" s="27"/>
      <c r="R189" s="24" t="str">
        <f>IF($K189="N","",IF($K189="Y",VLOOKUP($A189,'Run1-1'!$A:$J,3,FALSE)))</f>
        <v/>
      </c>
      <c r="S189" s="25" t="str">
        <f t="shared" si="33"/>
        <v/>
      </c>
      <c r="T189" s="27"/>
      <c r="U189" s="24" t="str">
        <f>IF($K189="N","",IF($K189="Y",VLOOKUP($A189,'Run1-3'!$A:$J,3,FALSE)))</f>
        <v/>
      </c>
      <c r="V189" s="25" t="str">
        <f t="shared" si="34"/>
        <v/>
      </c>
      <c r="W189" s="27"/>
      <c r="X189" s="25" t="str">
        <f t="shared" si="30"/>
        <v>N/A</v>
      </c>
    </row>
    <row r="190" spans="1:24" ht="15" customHeight="1" x14ac:dyDescent="0.3">
      <c r="A190" s="12" t="str">
        <f t="shared" si="25"/>
        <v>4-1809001-T+C</v>
      </c>
      <c r="B190" s="11" t="s">
        <v>1016</v>
      </c>
      <c r="C190" s="6">
        <v>1.6199999999999999E-2</v>
      </c>
      <c r="D190" s="6"/>
      <c r="E190" s="6">
        <v>4</v>
      </c>
      <c r="F190" s="6">
        <v>1809001</v>
      </c>
      <c r="G190" s="6" t="s">
        <v>1177</v>
      </c>
      <c r="H190" s="6" t="s">
        <v>1335</v>
      </c>
      <c r="I190" s="6">
        <v>987</v>
      </c>
      <c r="K190" s="19" t="str">
        <f t="shared" si="26"/>
        <v>N</v>
      </c>
      <c r="L190" s="20" t="str">
        <f t="shared" si="27"/>
        <v/>
      </c>
      <c r="M190" s="21" t="str">
        <f t="shared" si="28"/>
        <v/>
      </c>
      <c r="N190" s="22" t="str">
        <f t="shared" si="29"/>
        <v>N/A</v>
      </c>
      <c r="O190" s="23" t="str">
        <f t="shared" si="31"/>
        <v/>
      </c>
      <c r="P190" s="23" t="str">
        <f t="shared" si="32"/>
        <v/>
      </c>
      <c r="Q190" s="27"/>
      <c r="R190" s="24" t="str">
        <f>IF($K190="N","",IF($K190="Y",VLOOKUP($A190,'Run1-1'!$A:$J,3,FALSE)))</f>
        <v/>
      </c>
      <c r="S190" s="25" t="str">
        <f t="shared" si="33"/>
        <v/>
      </c>
      <c r="T190" s="27"/>
      <c r="U190" s="24" t="str">
        <f>IF($K190="N","",IF($K190="Y",VLOOKUP($A190,'Run1-3'!$A:$J,3,FALSE)))</f>
        <v/>
      </c>
      <c r="V190" s="25" t="str">
        <f t="shared" si="34"/>
        <v/>
      </c>
      <c r="W190" s="27"/>
      <c r="X190" s="25" t="str">
        <f t="shared" si="30"/>
        <v>N/A</v>
      </c>
    </row>
    <row r="191" spans="1:24" ht="15" customHeight="1" x14ac:dyDescent="0.3">
      <c r="A191" s="12" t="str">
        <f t="shared" si="25"/>
        <v>4-1809004-T</v>
      </c>
      <c r="B191" s="11" t="s">
        <v>1232</v>
      </c>
      <c r="C191" s="6">
        <v>1.12E-2</v>
      </c>
      <c r="D191" s="6"/>
      <c r="E191" s="6">
        <v>4</v>
      </c>
      <c r="F191" s="6">
        <v>1809004</v>
      </c>
      <c r="G191" s="6" t="s">
        <v>125</v>
      </c>
      <c r="H191" s="6" t="s">
        <v>1177</v>
      </c>
      <c r="I191" s="6">
        <v>983</v>
      </c>
      <c r="K191" s="19" t="str">
        <f t="shared" si="26"/>
        <v>N</v>
      </c>
      <c r="L191" s="20" t="str">
        <f t="shared" si="27"/>
        <v/>
      </c>
      <c r="M191" s="21" t="str">
        <f t="shared" si="28"/>
        <v/>
      </c>
      <c r="N191" s="22" t="str">
        <f t="shared" si="29"/>
        <v>N/A</v>
      </c>
      <c r="O191" s="23" t="str">
        <f t="shared" si="31"/>
        <v/>
      </c>
      <c r="P191" s="23" t="str">
        <f t="shared" si="32"/>
        <v/>
      </c>
      <c r="Q191" s="27"/>
      <c r="R191" s="24" t="str">
        <f>IF($K191="N","",IF($K191="Y",VLOOKUP($A191,'Run1-1'!$A:$J,3,FALSE)))</f>
        <v/>
      </c>
      <c r="S191" s="25" t="str">
        <f t="shared" si="33"/>
        <v/>
      </c>
      <c r="T191" s="27"/>
      <c r="U191" s="24" t="str">
        <f>IF($K191="N","",IF($K191="Y",VLOOKUP($A191,'Run1-3'!$A:$J,3,FALSE)))</f>
        <v/>
      </c>
      <c r="V191" s="25" t="str">
        <f t="shared" si="34"/>
        <v/>
      </c>
      <c r="W191" s="27"/>
      <c r="X191" s="25" t="str">
        <f t="shared" si="30"/>
        <v>N/A</v>
      </c>
    </row>
    <row r="192" spans="1:24" ht="15" customHeight="1" x14ac:dyDescent="0.3">
      <c r="A192" s="12" t="str">
        <f t="shared" si="25"/>
        <v>4-55140984-A</v>
      </c>
      <c r="B192" s="11" t="s">
        <v>58</v>
      </c>
      <c r="C192" s="6">
        <v>1.0999999999999999E-2</v>
      </c>
      <c r="D192" s="6"/>
      <c r="E192" s="6">
        <v>4</v>
      </c>
      <c r="F192" s="6">
        <v>55140984</v>
      </c>
      <c r="G192" s="6" t="s">
        <v>187</v>
      </c>
      <c r="H192" s="6" t="s">
        <v>1082</v>
      </c>
      <c r="I192" s="6">
        <v>454</v>
      </c>
      <c r="K192" s="19" t="str">
        <f t="shared" si="26"/>
        <v>N</v>
      </c>
      <c r="L192" s="20" t="str">
        <f t="shared" si="27"/>
        <v/>
      </c>
      <c r="M192" s="21" t="str">
        <f t="shared" si="28"/>
        <v/>
      </c>
      <c r="N192" s="22" t="str">
        <f t="shared" si="29"/>
        <v>N/A</v>
      </c>
      <c r="O192" s="23" t="str">
        <f t="shared" si="31"/>
        <v/>
      </c>
      <c r="P192" s="23" t="str">
        <f t="shared" si="32"/>
        <v/>
      </c>
      <c r="Q192" s="27"/>
      <c r="R192" s="24" t="str">
        <f>IF($K192="N","",IF($K192="Y",VLOOKUP($A192,'Run1-1'!$A:$J,3,FALSE)))</f>
        <v/>
      </c>
      <c r="S192" s="25" t="str">
        <f t="shared" si="33"/>
        <v/>
      </c>
      <c r="T192" s="27"/>
      <c r="U192" s="24" t="str">
        <f>IF($K192="N","",IF($K192="Y",VLOOKUP($A192,'Run1-3'!$A:$J,3,FALSE)))</f>
        <v/>
      </c>
      <c r="V192" s="25" t="str">
        <f t="shared" si="34"/>
        <v/>
      </c>
      <c r="W192" s="27"/>
      <c r="X192" s="25" t="str">
        <f t="shared" si="30"/>
        <v>N/A</v>
      </c>
    </row>
    <row r="193" spans="1:24" ht="15" customHeight="1" x14ac:dyDescent="0.3">
      <c r="A193" s="12" t="str">
        <f t="shared" si="25"/>
        <v>4-55141011-T</v>
      </c>
      <c r="B193" s="11" t="s">
        <v>270</v>
      </c>
      <c r="C193" s="6">
        <v>1.0699999999999999E-2</v>
      </c>
      <c r="D193" s="6"/>
      <c r="E193" s="6">
        <v>4</v>
      </c>
      <c r="F193" s="6">
        <v>55141011</v>
      </c>
      <c r="G193" s="6" t="s">
        <v>125</v>
      </c>
      <c r="H193" s="6" t="s">
        <v>1177</v>
      </c>
      <c r="I193" s="6">
        <v>467</v>
      </c>
      <c r="K193" s="19" t="str">
        <f t="shared" si="26"/>
        <v>N</v>
      </c>
      <c r="L193" s="20" t="str">
        <f t="shared" si="27"/>
        <v/>
      </c>
      <c r="M193" s="21" t="str">
        <f t="shared" si="28"/>
        <v/>
      </c>
      <c r="N193" s="22" t="str">
        <f t="shared" si="29"/>
        <v>N/A</v>
      </c>
      <c r="O193" s="23" t="str">
        <f t="shared" si="31"/>
        <v/>
      </c>
      <c r="P193" s="23" t="str">
        <f t="shared" si="32"/>
        <v/>
      </c>
      <c r="Q193" s="27"/>
      <c r="R193" s="24" t="str">
        <f>IF($K193="N","",IF($K193="Y",VLOOKUP($A193,'Run1-1'!$A:$J,3,FALSE)))</f>
        <v/>
      </c>
      <c r="S193" s="25" t="str">
        <f t="shared" si="33"/>
        <v/>
      </c>
      <c r="T193" s="27"/>
      <c r="U193" s="24" t="str">
        <f>IF($K193="N","",IF($K193="Y",VLOOKUP($A193,'Run1-3'!$A:$J,3,FALSE)))</f>
        <v/>
      </c>
      <c r="V193" s="25" t="str">
        <f t="shared" si="34"/>
        <v/>
      </c>
      <c r="W193" s="27"/>
      <c r="X193" s="25" t="str">
        <f t="shared" si="30"/>
        <v>N/A</v>
      </c>
    </row>
    <row r="194" spans="1:24" ht="15" customHeight="1" x14ac:dyDescent="0.3">
      <c r="A194" s="12" t="str">
        <f t="shared" si="25"/>
        <v>4-55141011-A</v>
      </c>
      <c r="B194" s="11" t="s">
        <v>1077</v>
      </c>
      <c r="C194" s="6">
        <v>1.0699999999999999E-2</v>
      </c>
      <c r="D194" s="6"/>
      <c r="E194" s="6">
        <v>4</v>
      </c>
      <c r="F194" s="6">
        <v>55141011</v>
      </c>
      <c r="G194" s="6" t="s">
        <v>125</v>
      </c>
      <c r="H194" s="6" t="s">
        <v>1082</v>
      </c>
      <c r="I194" s="6">
        <v>467</v>
      </c>
      <c r="K194" s="19" t="str">
        <f t="shared" si="26"/>
        <v>N</v>
      </c>
      <c r="L194" s="20" t="str">
        <f t="shared" si="27"/>
        <v/>
      </c>
      <c r="M194" s="21" t="str">
        <f t="shared" si="28"/>
        <v/>
      </c>
      <c r="N194" s="22" t="str">
        <f t="shared" si="29"/>
        <v>N/A</v>
      </c>
      <c r="O194" s="23" t="str">
        <f t="shared" si="31"/>
        <v/>
      </c>
      <c r="P194" s="23" t="str">
        <f t="shared" si="32"/>
        <v/>
      </c>
      <c r="Q194" s="27"/>
      <c r="R194" s="24" t="str">
        <f>IF($K194="N","",IF($K194="Y",VLOOKUP($A194,'Run1-1'!$A:$J,3,FALSE)))</f>
        <v/>
      </c>
      <c r="S194" s="25" t="str">
        <f t="shared" si="33"/>
        <v/>
      </c>
      <c r="T194" s="27"/>
      <c r="U194" s="24" t="str">
        <f>IF($K194="N","",IF($K194="Y",VLOOKUP($A194,'Run1-3'!$A:$J,3,FALSE)))</f>
        <v/>
      </c>
      <c r="V194" s="25" t="str">
        <f t="shared" si="34"/>
        <v/>
      </c>
      <c r="W194" s="27"/>
      <c r="X194" s="25" t="str">
        <f t="shared" si="30"/>
        <v>N/A</v>
      </c>
    </row>
    <row r="195" spans="1:24" ht="15" customHeight="1" x14ac:dyDescent="0.3">
      <c r="A195" s="12" t="str">
        <f t="shared" ref="A195:A258" si="35">E195&amp;"-"&amp;F195&amp;"-"&amp;H195</f>
        <v>4-55141026-T</v>
      </c>
      <c r="B195" s="11" t="s">
        <v>451</v>
      </c>
      <c r="C195" s="6">
        <v>0.01</v>
      </c>
      <c r="D195" s="6"/>
      <c r="E195" s="6">
        <v>4</v>
      </c>
      <c r="F195" s="6">
        <v>55141026</v>
      </c>
      <c r="G195" s="6" t="s">
        <v>125</v>
      </c>
      <c r="H195" s="6" t="s">
        <v>1177</v>
      </c>
      <c r="I195" s="6">
        <v>500</v>
      </c>
      <c r="K195" s="19" t="str">
        <f t="shared" ref="K195:K258" si="36">IF(AND($C195&lt;=0.25,C195&gt;=0.05),"Y","N")</f>
        <v>N</v>
      </c>
      <c r="L195" s="20" t="str">
        <f t="shared" ref="L195:L258" si="37">IF(K195="Y",C195,"")</f>
        <v/>
      </c>
      <c r="M195" s="21" t="str">
        <f t="shared" ref="M195:M258" si="38">IF($L195="","",IF(AND($L195&gt;=0.05,$L195&lt;0.1),"A",IF(AND($L195&gt;=0.1,$L195&lt;0.2),"B",IF(AND($L195&gt;=0.2,$L195&lt;=0.25),"C"))))</f>
        <v/>
      </c>
      <c r="N195" s="22" t="str">
        <f t="shared" ref="N195:N258" si="39">IF($M195="A",$L195*$C$1+$F$1,IF($M195="B",L195*$D$1+$F$1,IF($M195="C",L195*$E$1+$F$1,"N/A")))</f>
        <v>N/A</v>
      </c>
      <c r="O195" s="23" t="str">
        <f t="shared" si="31"/>
        <v/>
      </c>
      <c r="P195" s="23" t="str">
        <f t="shared" si="32"/>
        <v/>
      </c>
      <c r="Q195" s="27"/>
      <c r="R195" s="24" t="str">
        <f>IF($K195="N","",IF($K195="Y",VLOOKUP($A195,'Run1-1'!$A:$J,3,FALSE)))</f>
        <v/>
      </c>
      <c r="S195" s="25" t="str">
        <f t="shared" si="33"/>
        <v/>
      </c>
      <c r="T195" s="27"/>
      <c r="U195" s="24" t="str">
        <f>IF($K195="N","",IF($K195="Y",VLOOKUP($A195,'Run1-3'!$A:$J,3,FALSE)))</f>
        <v/>
      </c>
      <c r="V195" s="25" t="str">
        <f t="shared" si="34"/>
        <v/>
      </c>
      <c r="W195" s="27"/>
      <c r="X195" s="25" t="str">
        <f t="shared" ref="X195:X258" si="40">IF($K195="N","N/A",IF(AND($S195="Y",$V195="Y"),"Y","N"))</f>
        <v>N/A</v>
      </c>
    </row>
    <row r="196" spans="1:24" ht="15" customHeight="1" x14ac:dyDescent="0.3">
      <c r="A196" s="12" t="str">
        <f t="shared" si="35"/>
        <v>4-55141037-T</v>
      </c>
      <c r="B196" s="11" t="s">
        <v>660</v>
      </c>
      <c r="C196" s="6">
        <v>0.01</v>
      </c>
      <c r="D196" s="6"/>
      <c r="E196" s="6">
        <v>4</v>
      </c>
      <c r="F196" s="6">
        <v>55141037</v>
      </c>
      <c r="G196" s="6" t="s">
        <v>125</v>
      </c>
      <c r="H196" s="6" t="s">
        <v>1177</v>
      </c>
      <c r="I196" s="6">
        <v>500</v>
      </c>
      <c r="K196" s="19" t="str">
        <f t="shared" si="36"/>
        <v>N</v>
      </c>
      <c r="L196" s="20" t="str">
        <f t="shared" si="37"/>
        <v/>
      </c>
      <c r="M196" s="21" t="str">
        <f t="shared" si="38"/>
        <v/>
      </c>
      <c r="N196" s="22" t="str">
        <f t="shared" si="39"/>
        <v>N/A</v>
      </c>
      <c r="O196" s="23" t="str">
        <f t="shared" ref="O196:O259" si="41">IF(L196="","",IF((L196-N196)&lt;0.01,0.01,L196-N196))</f>
        <v/>
      </c>
      <c r="P196" s="23" t="str">
        <f t="shared" ref="P196:P259" si="42">IF(L196="","",L196+N196)</f>
        <v/>
      </c>
      <c r="Q196" s="27"/>
      <c r="R196" s="24" t="str">
        <f>IF($K196="N","",IF($K196="Y",VLOOKUP($A196,'Run1-1'!$A:$J,3,FALSE)))</f>
        <v/>
      </c>
      <c r="S196" s="25" t="str">
        <f t="shared" ref="S196:S259" si="43">IF($K196="N","",IF(AND(R196&gt;=$O196,R196&lt;=$P196),"Y","N"))</f>
        <v/>
      </c>
      <c r="T196" s="27"/>
      <c r="U196" s="24" t="str">
        <f>IF($K196="N","",IF($K196="Y",VLOOKUP($A196,'Run1-3'!$A:$J,3,FALSE)))</f>
        <v/>
      </c>
      <c r="V196" s="25" t="str">
        <f t="shared" ref="V196:V259" si="44">IF($K196="N","",IF(AND(U196&gt;=$O196,U196&lt;=$P196),"Y","N"))</f>
        <v/>
      </c>
      <c r="W196" s="27"/>
      <c r="X196" s="25" t="str">
        <f t="shared" si="40"/>
        <v>N/A</v>
      </c>
    </row>
    <row r="197" spans="1:24" ht="15" customHeight="1" x14ac:dyDescent="0.3">
      <c r="A197" s="12" t="str">
        <f t="shared" si="35"/>
        <v>4-55141051-A</v>
      </c>
      <c r="B197" s="11" t="s">
        <v>76</v>
      </c>
      <c r="C197" s="6">
        <v>1.43E-2</v>
      </c>
      <c r="D197" s="6" t="s">
        <v>71</v>
      </c>
      <c r="E197" s="6">
        <v>4</v>
      </c>
      <c r="F197" s="6">
        <v>55141051</v>
      </c>
      <c r="G197" s="6" t="s">
        <v>187</v>
      </c>
      <c r="H197" s="6" t="s">
        <v>1082</v>
      </c>
      <c r="I197" s="6">
        <v>491</v>
      </c>
      <c r="K197" s="19" t="str">
        <f t="shared" si="36"/>
        <v>N</v>
      </c>
      <c r="L197" s="20" t="str">
        <f t="shared" si="37"/>
        <v/>
      </c>
      <c r="M197" s="21" t="str">
        <f t="shared" si="38"/>
        <v/>
      </c>
      <c r="N197" s="22" t="str">
        <f t="shared" si="39"/>
        <v>N/A</v>
      </c>
      <c r="O197" s="23" t="str">
        <f t="shared" si="41"/>
        <v/>
      </c>
      <c r="P197" s="23" t="str">
        <f t="shared" si="42"/>
        <v/>
      </c>
      <c r="Q197" s="27"/>
      <c r="R197" s="24" t="str">
        <f>IF($K197="N","",IF($K197="Y",VLOOKUP($A197,'Run1-1'!$A:$J,3,FALSE)))</f>
        <v/>
      </c>
      <c r="S197" s="25" t="str">
        <f t="shared" si="43"/>
        <v/>
      </c>
      <c r="T197" s="27"/>
      <c r="U197" s="24" t="str">
        <f>IF($K197="N","",IF($K197="Y",VLOOKUP($A197,'Run1-3'!$A:$J,3,FALSE)))</f>
        <v/>
      </c>
      <c r="V197" s="25" t="str">
        <f t="shared" si="44"/>
        <v/>
      </c>
      <c r="W197" s="27"/>
      <c r="X197" s="25" t="str">
        <f t="shared" si="40"/>
        <v>N/A</v>
      </c>
    </row>
    <row r="198" spans="1:24" ht="15" customHeight="1" x14ac:dyDescent="0.3">
      <c r="A198" s="12" t="str">
        <f t="shared" si="35"/>
        <v>4-55141055-G</v>
      </c>
      <c r="B198" s="11" t="s">
        <v>292</v>
      </c>
      <c r="C198" s="6">
        <v>0.99780000000000002</v>
      </c>
      <c r="D198" s="6" t="s">
        <v>1324</v>
      </c>
      <c r="E198" s="6">
        <v>4</v>
      </c>
      <c r="F198" s="6">
        <v>55141055</v>
      </c>
      <c r="G198" s="6" t="s">
        <v>1082</v>
      </c>
      <c r="H198" s="6" t="s">
        <v>187</v>
      </c>
      <c r="I198" s="6">
        <v>461</v>
      </c>
      <c r="K198" s="19" t="str">
        <f t="shared" si="36"/>
        <v>N</v>
      </c>
      <c r="L198" s="20" t="str">
        <f t="shared" si="37"/>
        <v/>
      </c>
      <c r="M198" s="21" t="str">
        <f t="shared" si="38"/>
        <v/>
      </c>
      <c r="N198" s="22" t="str">
        <f t="shared" si="39"/>
        <v>N/A</v>
      </c>
      <c r="O198" s="23" t="str">
        <f t="shared" si="41"/>
        <v/>
      </c>
      <c r="P198" s="23" t="str">
        <f t="shared" si="42"/>
        <v/>
      </c>
      <c r="Q198" s="27"/>
      <c r="R198" s="24" t="str">
        <f>IF($K198="N","",IF($K198="Y",VLOOKUP($A198,'Run1-1'!$A:$J,3,FALSE)))</f>
        <v/>
      </c>
      <c r="S198" s="25" t="str">
        <f t="shared" si="43"/>
        <v/>
      </c>
      <c r="T198" s="27"/>
      <c r="U198" s="24" t="str">
        <f>IF($K198="N","",IF($K198="Y",VLOOKUP($A198,'Run1-3'!$A:$J,3,FALSE)))</f>
        <v/>
      </c>
      <c r="V198" s="25" t="str">
        <f t="shared" si="44"/>
        <v/>
      </c>
      <c r="W198" s="27"/>
      <c r="X198" s="25" t="str">
        <f t="shared" si="40"/>
        <v>N/A</v>
      </c>
    </row>
    <row r="199" spans="1:24" ht="15" customHeight="1" x14ac:dyDescent="0.3">
      <c r="A199" s="12" t="str">
        <f t="shared" si="35"/>
        <v>4-55141081-A-C</v>
      </c>
      <c r="B199" s="11" t="s">
        <v>511</v>
      </c>
      <c r="C199" s="6">
        <v>1.03E-2</v>
      </c>
      <c r="D199" s="6"/>
      <c r="E199" s="6">
        <v>4</v>
      </c>
      <c r="F199" s="6">
        <v>55141081</v>
      </c>
      <c r="G199" s="6" t="s">
        <v>1082</v>
      </c>
      <c r="H199" s="6" t="s">
        <v>738</v>
      </c>
      <c r="I199" s="6">
        <v>484</v>
      </c>
      <c r="K199" s="19" t="str">
        <f t="shared" si="36"/>
        <v>N</v>
      </c>
      <c r="L199" s="20" t="str">
        <f t="shared" si="37"/>
        <v/>
      </c>
      <c r="M199" s="21" t="str">
        <f t="shared" si="38"/>
        <v/>
      </c>
      <c r="N199" s="22" t="str">
        <f t="shared" si="39"/>
        <v>N/A</v>
      </c>
      <c r="O199" s="23" t="str">
        <f t="shared" si="41"/>
        <v/>
      </c>
      <c r="P199" s="23" t="str">
        <f t="shared" si="42"/>
        <v/>
      </c>
      <c r="Q199" s="27"/>
      <c r="R199" s="24" t="str">
        <f>IF($K199="N","",IF($K199="Y",VLOOKUP($A199,'Run1-1'!$A:$J,3,FALSE)))</f>
        <v/>
      </c>
      <c r="S199" s="25" t="str">
        <f t="shared" si="43"/>
        <v/>
      </c>
      <c r="T199" s="27"/>
      <c r="U199" s="24" t="str">
        <f>IF($K199="N","",IF($K199="Y",VLOOKUP($A199,'Run1-3'!$A:$J,3,FALSE)))</f>
        <v/>
      </c>
      <c r="V199" s="25" t="str">
        <f t="shared" si="44"/>
        <v/>
      </c>
      <c r="W199" s="27"/>
      <c r="X199" s="25" t="str">
        <f t="shared" si="40"/>
        <v>N/A</v>
      </c>
    </row>
    <row r="200" spans="1:24" ht="15" customHeight="1" x14ac:dyDescent="0.3">
      <c r="A200" s="12" t="str">
        <f t="shared" si="35"/>
        <v>4-55141088-A</v>
      </c>
      <c r="B200" s="11" t="s">
        <v>727</v>
      </c>
      <c r="C200" s="6">
        <v>1.24E-2</v>
      </c>
      <c r="D200" s="6"/>
      <c r="E200" s="6">
        <v>4</v>
      </c>
      <c r="F200" s="6">
        <v>55141088</v>
      </c>
      <c r="G200" s="6" t="s">
        <v>187</v>
      </c>
      <c r="H200" s="6" t="s">
        <v>1082</v>
      </c>
      <c r="I200" s="6">
        <v>484</v>
      </c>
      <c r="K200" s="19" t="str">
        <f t="shared" si="36"/>
        <v>N</v>
      </c>
      <c r="L200" s="20" t="str">
        <f t="shared" si="37"/>
        <v/>
      </c>
      <c r="M200" s="21" t="str">
        <f t="shared" si="38"/>
        <v/>
      </c>
      <c r="N200" s="22" t="str">
        <f t="shared" si="39"/>
        <v>N/A</v>
      </c>
      <c r="O200" s="23" t="str">
        <f t="shared" si="41"/>
        <v/>
      </c>
      <c r="P200" s="23" t="str">
        <f t="shared" si="42"/>
        <v/>
      </c>
      <c r="Q200" s="27"/>
      <c r="R200" s="24" t="str">
        <f>IF($K200="N","",IF($K200="Y",VLOOKUP($A200,'Run1-1'!$A:$J,3,FALSE)))</f>
        <v/>
      </c>
      <c r="S200" s="25" t="str">
        <f t="shared" si="43"/>
        <v/>
      </c>
      <c r="T200" s="27"/>
      <c r="U200" s="24" t="str">
        <f>IF($K200="N","",IF($K200="Y",VLOOKUP($A200,'Run1-3'!$A:$J,3,FALSE)))</f>
        <v/>
      </c>
      <c r="V200" s="25" t="str">
        <f t="shared" si="44"/>
        <v/>
      </c>
      <c r="W200" s="27"/>
      <c r="X200" s="25" t="str">
        <f t="shared" si="40"/>
        <v>N/A</v>
      </c>
    </row>
    <row r="201" spans="1:24" ht="15" customHeight="1" x14ac:dyDescent="0.3">
      <c r="A201" s="12" t="str">
        <f t="shared" si="35"/>
        <v>4-55141091-A</v>
      </c>
      <c r="B201" s="11" t="s">
        <v>139</v>
      </c>
      <c r="C201" s="6">
        <v>1.06E-2</v>
      </c>
      <c r="D201" s="6"/>
      <c r="E201" s="6">
        <v>4</v>
      </c>
      <c r="F201" s="6">
        <v>55141091</v>
      </c>
      <c r="G201" s="6" t="s">
        <v>187</v>
      </c>
      <c r="H201" s="6" t="s">
        <v>1082</v>
      </c>
      <c r="I201" s="6">
        <v>473</v>
      </c>
      <c r="K201" s="19" t="str">
        <f t="shared" si="36"/>
        <v>N</v>
      </c>
      <c r="L201" s="20" t="str">
        <f t="shared" si="37"/>
        <v/>
      </c>
      <c r="M201" s="21" t="str">
        <f t="shared" si="38"/>
        <v/>
      </c>
      <c r="N201" s="22" t="str">
        <f t="shared" si="39"/>
        <v>N/A</v>
      </c>
      <c r="O201" s="23" t="str">
        <f t="shared" si="41"/>
        <v/>
      </c>
      <c r="P201" s="23" t="str">
        <f t="shared" si="42"/>
        <v/>
      </c>
      <c r="Q201" s="27"/>
      <c r="R201" s="24" t="str">
        <f>IF($K201="N","",IF($K201="Y",VLOOKUP($A201,'Run1-1'!$A:$J,3,FALSE)))</f>
        <v/>
      </c>
      <c r="S201" s="25" t="str">
        <f t="shared" si="43"/>
        <v/>
      </c>
      <c r="T201" s="27"/>
      <c r="U201" s="24" t="str">
        <f>IF($K201="N","",IF($K201="Y",VLOOKUP($A201,'Run1-3'!$A:$J,3,FALSE)))</f>
        <v/>
      </c>
      <c r="V201" s="25" t="str">
        <f t="shared" si="44"/>
        <v/>
      </c>
      <c r="W201" s="27"/>
      <c r="X201" s="25" t="str">
        <f t="shared" si="40"/>
        <v>N/A</v>
      </c>
    </row>
    <row r="202" spans="1:24" ht="15" customHeight="1" x14ac:dyDescent="0.3">
      <c r="A202" s="12" t="str">
        <f t="shared" si="35"/>
        <v>4-55144175-T+C</v>
      </c>
      <c r="B202" s="11" t="s">
        <v>360</v>
      </c>
      <c r="C202" s="6">
        <v>1.12E-2</v>
      </c>
      <c r="D202" s="6"/>
      <c r="E202" s="6">
        <v>4</v>
      </c>
      <c r="F202" s="6">
        <v>55144175</v>
      </c>
      <c r="G202" s="6" t="s">
        <v>1177</v>
      </c>
      <c r="H202" s="6" t="s">
        <v>1335</v>
      </c>
      <c r="I202" s="6">
        <v>1342</v>
      </c>
      <c r="K202" s="19" t="str">
        <f t="shared" si="36"/>
        <v>N</v>
      </c>
      <c r="L202" s="20" t="str">
        <f t="shared" si="37"/>
        <v/>
      </c>
      <c r="M202" s="21" t="str">
        <f t="shared" si="38"/>
        <v/>
      </c>
      <c r="N202" s="22" t="str">
        <f t="shared" si="39"/>
        <v>N/A</v>
      </c>
      <c r="O202" s="23" t="str">
        <f t="shared" si="41"/>
        <v/>
      </c>
      <c r="P202" s="23" t="str">
        <f t="shared" si="42"/>
        <v/>
      </c>
      <c r="Q202" s="27"/>
      <c r="R202" s="24" t="str">
        <f>IF($K202="N","",IF($K202="Y",VLOOKUP($A202,'Run1-1'!$A:$J,3,FALSE)))</f>
        <v/>
      </c>
      <c r="S202" s="25" t="str">
        <f t="shared" si="43"/>
        <v/>
      </c>
      <c r="T202" s="27"/>
      <c r="U202" s="24" t="str">
        <f>IF($K202="N","",IF($K202="Y",VLOOKUP($A202,'Run1-3'!$A:$J,3,FALSE)))</f>
        <v/>
      </c>
      <c r="V202" s="25" t="str">
        <f t="shared" si="44"/>
        <v/>
      </c>
      <c r="W202" s="27"/>
      <c r="X202" s="25" t="str">
        <f t="shared" si="40"/>
        <v>N/A</v>
      </c>
    </row>
    <row r="203" spans="1:24" ht="15" customHeight="1" x14ac:dyDescent="0.3">
      <c r="A203" s="12" t="str">
        <f t="shared" si="35"/>
        <v>4-55144594-A+G</v>
      </c>
      <c r="B203" s="11" t="s">
        <v>575</v>
      </c>
      <c r="C203" s="6">
        <v>1.2999999999999999E-2</v>
      </c>
      <c r="D203" s="6"/>
      <c r="E203" s="6">
        <v>4</v>
      </c>
      <c r="F203" s="6">
        <v>55144594</v>
      </c>
      <c r="G203" s="6" t="s">
        <v>1082</v>
      </c>
      <c r="H203" s="6" t="s">
        <v>775</v>
      </c>
      <c r="I203" s="6">
        <v>1080</v>
      </c>
      <c r="K203" s="19" t="str">
        <f t="shared" si="36"/>
        <v>N</v>
      </c>
      <c r="L203" s="20" t="str">
        <f t="shared" si="37"/>
        <v/>
      </c>
      <c r="M203" s="21" t="str">
        <f t="shared" si="38"/>
        <v/>
      </c>
      <c r="N203" s="22" t="str">
        <f t="shared" si="39"/>
        <v>N/A</v>
      </c>
      <c r="O203" s="23" t="str">
        <f t="shared" si="41"/>
        <v/>
      </c>
      <c r="P203" s="23" t="str">
        <f t="shared" si="42"/>
        <v/>
      </c>
      <c r="Q203" s="27"/>
      <c r="R203" s="24" t="str">
        <f>IF($K203="N","",IF($K203="Y",VLOOKUP($A203,'Run1-1'!$A:$J,3,FALSE)))</f>
        <v/>
      </c>
      <c r="S203" s="25" t="str">
        <f t="shared" si="43"/>
        <v/>
      </c>
      <c r="T203" s="27"/>
      <c r="U203" s="24" t="str">
        <f>IF($K203="N","",IF($K203="Y",VLOOKUP($A203,'Run1-3'!$A:$J,3,FALSE)))</f>
        <v/>
      </c>
      <c r="V203" s="25" t="str">
        <f t="shared" si="44"/>
        <v/>
      </c>
      <c r="W203" s="27"/>
      <c r="X203" s="25" t="str">
        <f t="shared" si="40"/>
        <v>N/A</v>
      </c>
    </row>
    <row r="204" spans="1:24" ht="15" customHeight="1" x14ac:dyDescent="0.3">
      <c r="A204" s="12" t="str">
        <f t="shared" si="35"/>
        <v>4-55144632-G+A</v>
      </c>
      <c r="B204" s="11" t="s">
        <v>791</v>
      </c>
      <c r="C204" s="6">
        <v>1.49E-2</v>
      </c>
      <c r="D204" s="6"/>
      <c r="E204" s="6">
        <v>4</v>
      </c>
      <c r="F204" s="6">
        <v>55144632</v>
      </c>
      <c r="G204" s="6" t="s">
        <v>187</v>
      </c>
      <c r="H204" s="6" t="s">
        <v>1373</v>
      </c>
      <c r="I204" s="6">
        <v>1076</v>
      </c>
      <c r="K204" s="19" t="str">
        <f t="shared" si="36"/>
        <v>N</v>
      </c>
      <c r="L204" s="20" t="str">
        <f t="shared" si="37"/>
        <v/>
      </c>
      <c r="M204" s="21" t="str">
        <f t="shared" si="38"/>
        <v/>
      </c>
      <c r="N204" s="22" t="str">
        <f t="shared" si="39"/>
        <v>N/A</v>
      </c>
      <c r="O204" s="23" t="str">
        <f t="shared" si="41"/>
        <v/>
      </c>
      <c r="P204" s="23" t="str">
        <f t="shared" si="42"/>
        <v/>
      </c>
      <c r="Q204" s="27"/>
      <c r="R204" s="24" t="str">
        <f>IF($K204="N","",IF($K204="Y",VLOOKUP($A204,'Run1-1'!$A:$J,3,FALSE)))</f>
        <v/>
      </c>
      <c r="S204" s="25" t="str">
        <f t="shared" si="43"/>
        <v/>
      </c>
      <c r="T204" s="27"/>
      <c r="U204" s="24" t="str">
        <f>IF($K204="N","",IF($K204="Y",VLOOKUP($A204,'Run1-3'!$A:$J,3,FALSE)))</f>
        <v/>
      </c>
      <c r="V204" s="25" t="str">
        <f t="shared" si="44"/>
        <v/>
      </c>
      <c r="W204" s="27"/>
      <c r="X204" s="25" t="str">
        <f t="shared" si="40"/>
        <v>N/A</v>
      </c>
    </row>
    <row r="205" spans="1:24" ht="15" customHeight="1" x14ac:dyDescent="0.3">
      <c r="A205" s="12" t="str">
        <f t="shared" si="35"/>
        <v>4-55144632-A</v>
      </c>
      <c r="B205" s="11" t="s">
        <v>600</v>
      </c>
      <c r="C205" s="6">
        <v>1.0200000000000001E-2</v>
      </c>
      <c r="D205" s="6"/>
      <c r="E205" s="6">
        <v>4</v>
      </c>
      <c r="F205" s="6">
        <v>55144632</v>
      </c>
      <c r="G205" s="6" t="s">
        <v>187</v>
      </c>
      <c r="H205" s="6" t="s">
        <v>1082</v>
      </c>
      <c r="I205" s="6">
        <v>1076</v>
      </c>
      <c r="K205" s="19" t="str">
        <f t="shared" si="36"/>
        <v>N</v>
      </c>
      <c r="L205" s="20" t="str">
        <f t="shared" si="37"/>
        <v/>
      </c>
      <c r="M205" s="21" t="str">
        <f t="shared" si="38"/>
        <v/>
      </c>
      <c r="N205" s="22" t="str">
        <f t="shared" si="39"/>
        <v>N/A</v>
      </c>
      <c r="O205" s="23" t="str">
        <f t="shared" si="41"/>
        <v/>
      </c>
      <c r="P205" s="23" t="str">
        <f t="shared" si="42"/>
        <v/>
      </c>
      <c r="Q205" s="27"/>
      <c r="R205" s="24" t="str">
        <f>IF($K205="N","",IF($K205="Y",VLOOKUP($A205,'Run1-1'!$A:$J,3,FALSE)))</f>
        <v/>
      </c>
      <c r="S205" s="25" t="str">
        <f t="shared" si="43"/>
        <v/>
      </c>
      <c r="T205" s="27"/>
      <c r="U205" s="24" t="str">
        <f>IF($K205="N","",IF($K205="Y",VLOOKUP($A205,'Run1-3'!$A:$J,3,FALSE)))</f>
        <v/>
      </c>
      <c r="V205" s="25" t="str">
        <f t="shared" si="44"/>
        <v/>
      </c>
      <c r="W205" s="27"/>
      <c r="X205" s="25" t="str">
        <f t="shared" si="40"/>
        <v>N/A</v>
      </c>
    </row>
    <row r="206" spans="1:24" ht="15" customHeight="1" x14ac:dyDescent="0.3">
      <c r="A206" s="12" t="str">
        <f t="shared" si="35"/>
        <v>4-55152040-T</v>
      </c>
      <c r="B206" s="11" t="s">
        <v>818</v>
      </c>
      <c r="C206" s="6">
        <v>1.7000000000000001E-2</v>
      </c>
      <c r="D206" s="6" t="s">
        <v>1400</v>
      </c>
      <c r="E206" s="6">
        <v>4</v>
      </c>
      <c r="F206" s="6">
        <v>55152040</v>
      </c>
      <c r="G206" s="6" t="s">
        <v>125</v>
      </c>
      <c r="H206" s="6" t="s">
        <v>1177</v>
      </c>
      <c r="I206" s="6">
        <v>1002</v>
      </c>
      <c r="K206" s="19" t="str">
        <f t="shared" si="36"/>
        <v>N</v>
      </c>
      <c r="L206" s="20" t="str">
        <f t="shared" si="37"/>
        <v/>
      </c>
      <c r="M206" s="21" t="str">
        <f t="shared" si="38"/>
        <v/>
      </c>
      <c r="N206" s="22" t="str">
        <f t="shared" si="39"/>
        <v>N/A</v>
      </c>
      <c r="O206" s="23" t="str">
        <f t="shared" si="41"/>
        <v/>
      </c>
      <c r="P206" s="23" t="str">
        <f t="shared" si="42"/>
        <v/>
      </c>
      <c r="Q206" s="27"/>
      <c r="R206" s="24" t="str">
        <f>IF($K206="N","",IF($K206="Y",VLOOKUP($A206,'Run1-1'!$A:$J,3,FALSE)))</f>
        <v/>
      </c>
      <c r="S206" s="25" t="str">
        <f t="shared" si="43"/>
        <v/>
      </c>
      <c r="T206" s="27"/>
      <c r="U206" s="24" t="str">
        <f>IF($K206="N","",IF($K206="Y",VLOOKUP($A206,'Run1-3'!$A:$J,3,FALSE)))</f>
        <v/>
      </c>
      <c r="V206" s="25" t="str">
        <f t="shared" si="44"/>
        <v/>
      </c>
      <c r="W206" s="27"/>
      <c r="X206" s="25" t="str">
        <f t="shared" si="40"/>
        <v>N/A</v>
      </c>
    </row>
    <row r="207" spans="1:24" ht="15" customHeight="1" x14ac:dyDescent="0.3">
      <c r="A207" s="12" t="str">
        <f t="shared" si="35"/>
        <v>4-55152046-A</v>
      </c>
      <c r="B207" s="11" t="s">
        <v>1047</v>
      </c>
      <c r="C207" s="6">
        <v>1.2699999999999999E-2</v>
      </c>
      <c r="D207" s="6"/>
      <c r="E207" s="6">
        <v>4</v>
      </c>
      <c r="F207" s="6">
        <v>55152046</v>
      </c>
      <c r="G207" s="6" t="s">
        <v>187</v>
      </c>
      <c r="H207" s="6" t="s">
        <v>1082</v>
      </c>
      <c r="I207" s="6">
        <v>1025</v>
      </c>
      <c r="K207" s="19" t="str">
        <f t="shared" si="36"/>
        <v>N</v>
      </c>
      <c r="L207" s="20" t="str">
        <f t="shared" si="37"/>
        <v/>
      </c>
      <c r="M207" s="21" t="str">
        <f t="shared" si="38"/>
        <v/>
      </c>
      <c r="N207" s="22" t="str">
        <f t="shared" si="39"/>
        <v>N/A</v>
      </c>
      <c r="O207" s="23" t="str">
        <f t="shared" si="41"/>
        <v/>
      </c>
      <c r="P207" s="23" t="str">
        <f t="shared" si="42"/>
        <v/>
      </c>
      <c r="Q207" s="27"/>
      <c r="R207" s="24" t="str">
        <f>IF($K207="N","",IF($K207="Y",VLOOKUP($A207,'Run1-1'!$A:$J,3,FALSE)))</f>
        <v/>
      </c>
      <c r="S207" s="25" t="str">
        <f t="shared" si="43"/>
        <v/>
      </c>
      <c r="T207" s="27"/>
      <c r="U207" s="24" t="str">
        <f>IF($K207="N","",IF($K207="Y",VLOOKUP($A207,'Run1-3'!$A:$J,3,FALSE)))</f>
        <v/>
      </c>
      <c r="V207" s="25" t="str">
        <f t="shared" si="44"/>
        <v/>
      </c>
      <c r="W207" s="27"/>
      <c r="X207" s="25" t="str">
        <f t="shared" si="40"/>
        <v>N/A</v>
      </c>
    </row>
    <row r="208" spans="1:24" ht="15" customHeight="1" x14ac:dyDescent="0.3">
      <c r="A208" s="12" t="str">
        <f t="shared" si="35"/>
        <v>4-55152054-G+A</v>
      </c>
      <c r="B208" s="11" t="s">
        <v>452</v>
      </c>
      <c r="C208" s="6">
        <v>1.6199999999999999E-2</v>
      </c>
      <c r="D208" s="6"/>
      <c r="E208" s="6">
        <v>4</v>
      </c>
      <c r="F208" s="6">
        <v>55152054</v>
      </c>
      <c r="G208" s="6" t="s">
        <v>187</v>
      </c>
      <c r="H208" s="6" t="s">
        <v>1373</v>
      </c>
      <c r="I208" s="6">
        <v>1050</v>
      </c>
      <c r="K208" s="19" t="str">
        <f t="shared" si="36"/>
        <v>N</v>
      </c>
      <c r="L208" s="20" t="str">
        <f t="shared" si="37"/>
        <v/>
      </c>
      <c r="M208" s="21" t="str">
        <f t="shared" si="38"/>
        <v/>
      </c>
      <c r="N208" s="22" t="str">
        <f t="shared" si="39"/>
        <v>N/A</v>
      </c>
      <c r="O208" s="23" t="str">
        <f t="shared" si="41"/>
        <v/>
      </c>
      <c r="P208" s="23" t="str">
        <f t="shared" si="42"/>
        <v/>
      </c>
      <c r="Q208" s="27"/>
      <c r="R208" s="24" t="str">
        <f>IF($K208="N","",IF($K208="Y",VLOOKUP($A208,'Run1-1'!$A:$J,3,FALSE)))</f>
        <v/>
      </c>
      <c r="S208" s="25" t="str">
        <f t="shared" si="43"/>
        <v/>
      </c>
      <c r="T208" s="27"/>
      <c r="U208" s="24" t="str">
        <f>IF($K208="N","",IF($K208="Y",VLOOKUP($A208,'Run1-3'!$A:$J,3,FALSE)))</f>
        <v/>
      </c>
      <c r="V208" s="25" t="str">
        <f t="shared" si="44"/>
        <v/>
      </c>
      <c r="W208" s="27"/>
      <c r="X208" s="25" t="str">
        <f t="shared" si="40"/>
        <v>N/A</v>
      </c>
    </row>
    <row r="209" spans="1:24" ht="15" customHeight="1" x14ac:dyDescent="0.3">
      <c r="A209" s="12" t="str">
        <f t="shared" si="35"/>
        <v>4-55152153-A</v>
      </c>
      <c r="B209" s="11" t="s">
        <v>661</v>
      </c>
      <c r="C209" s="6">
        <v>1.5299999999999999E-2</v>
      </c>
      <c r="D209" s="6"/>
      <c r="E209" s="6">
        <v>4</v>
      </c>
      <c r="F209" s="6">
        <v>55152153</v>
      </c>
      <c r="G209" s="6" t="s">
        <v>187</v>
      </c>
      <c r="H209" s="6" t="s">
        <v>1082</v>
      </c>
      <c r="I209" s="6">
        <v>1174</v>
      </c>
      <c r="K209" s="19" t="str">
        <f t="shared" si="36"/>
        <v>N</v>
      </c>
      <c r="L209" s="20" t="str">
        <f t="shared" si="37"/>
        <v/>
      </c>
      <c r="M209" s="21" t="str">
        <f t="shared" si="38"/>
        <v/>
      </c>
      <c r="N209" s="22" t="str">
        <f t="shared" si="39"/>
        <v>N/A</v>
      </c>
      <c r="O209" s="23" t="str">
        <f t="shared" si="41"/>
        <v/>
      </c>
      <c r="P209" s="23" t="str">
        <f t="shared" si="42"/>
        <v/>
      </c>
      <c r="Q209" s="27"/>
      <c r="R209" s="24" t="str">
        <f>IF($K209="N","",IF($K209="Y",VLOOKUP($A209,'Run1-1'!$A:$J,3,FALSE)))</f>
        <v/>
      </c>
      <c r="S209" s="25" t="str">
        <f t="shared" si="43"/>
        <v/>
      </c>
      <c r="T209" s="27"/>
      <c r="U209" s="24" t="str">
        <f>IF($K209="N","",IF($K209="Y",VLOOKUP($A209,'Run1-3'!$A:$J,3,FALSE)))</f>
        <v/>
      </c>
      <c r="V209" s="25" t="str">
        <f t="shared" si="44"/>
        <v/>
      </c>
      <c r="W209" s="27"/>
      <c r="X209" s="25" t="str">
        <f t="shared" si="40"/>
        <v>N/A</v>
      </c>
    </row>
    <row r="210" spans="1:24" ht="15" customHeight="1" x14ac:dyDescent="0.3">
      <c r="A210" s="12" t="str">
        <f t="shared" si="35"/>
        <v>4-55561664-G-T</v>
      </c>
      <c r="B210" s="11" t="s">
        <v>886</v>
      </c>
      <c r="C210" s="6">
        <v>2.07E-2</v>
      </c>
      <c r="D210" s="6"/>
      <c r="E210" s="6">
        <v>4</v>
      </c>
      <c r="F210" s="6">
        <v>55561664</v>
      </c>
      <c r="G210" s="6" t="s">
        <v>187</v>
      </c>
      <c r="H210" s="6" t="s">
        <v>680</v>
      </c>
      <c r="I210" s="6">
        <v>965</v>
      </c>
      <c r="K210" s="19" t="str">
        <f t="shared" si="36"/>
        <v>N</v>
      </c>
      <c r="L210" s="20" t="str">
        <f t="shared" si="37"/>
        <v/>
      </c>
      <c r="M210" s="21" t="str">
        <f t="shared" si="38"/>
        <v/>
      </c>
      <c r="N210" s="22" t="str">
        <f t="shared" si="39"/>
        <v>N/A</v>
      </c>
      <c r="O210" s="23" t="str">
        <f t="shared" si="41"/>
        <v/>
      </c>
      <c r="P210" s="23" t="str">
        <f t="shared" si="42"/>
        <v/>
      </c>
      <c r="Q210" s="27"/>
      <c r="R210" s="24" t="str">
        <f>IF($K210="N","",IF($K210="Y",VLOOKUP($A210,'Run1-1'!$A:$J,3,FALSE)))</f>
        <v/>
      </c>
      <c r="S210" s="25" t="str">
        <f t="shared" si="43"/>
        <v/>
      </c>
      <c r="T210" s="27"/>
      <c r="U210" s="24" t="str">
        <f>IF($K210="N","",IF($K210="Y",VLOOKUP($A210,'Run1-3'!$A:$J,3,FALSE)))</f>
        <v/>
      </c>
      <c r="V210" s="25" t="str">
        <f t="shared" si="44"/>
        <v/>
      </c>
      <c r="W210" s="27"/>
      <c r="X210" s="25" t="str">
        <f t="shared" si="40"/>
        <v>N/A</v>
      </c>
    </row>
    <row r="211" spans="1:24" ht="15" customHeight="1" x14ac:dyDescent="0.3">
      <c r="A211" s="12" t="str">
        <f t="shared" si="35"/>
        <v>4-55561664-G+T</v>
      </c>
      <c r="B211" s="11" t="s">
        <v>1108</v>
      </c>
      <c r="C211" s="6">
        <v>2.07E-2</v>
      </c>
      <c r="D211" s="6"/>
      <c r="E211" s="6">
        <v>4</v>
      </c>
      <c r="F211" s="6">
        <v>55561664</v>
      </c>
      <c r="G211" s="6" t="s">
        <v>187</v>
      </c>
      <c r="H211" s="6" t="s">
        <v>84</v>
      </c>
      <c r="I211" s="6">
        <v>965</v>
      </c>
      <c r="K211" s="19" t="str">
        <f t="shared" si="36"/>
        <v>N</v>
      </c>
      <c r="L211" s="20" t="str">
        <f t="shared" si="37"/>
        <v/>
      </c>
      <c r="M211" s="21" t="str">
        <f t="shared" si="38"/>
        <v/>
      </c>
      <c r="N211" s="22" t="str">
        <f t="shared" si="39"/>
        <v>N/A</v>
      </c>
      <c r="O211" s="23" t="str">
        <f t="shared" si="41"/>
        <v/>
      </c>
      <c r="P211" s="23" t="str">
        <f t="shared" si="42"/>
        <v/>
      </c>
      <c r="Q211" s="27"/>
      <c r="R211" s="24" t="str">
        <f>IF($K211="N","",IF($K211="Y",VLOOKUP($A211,'Run1-1'!$A:$J,3,FALSE)))</f>
        <v/>
      </c>
      <c r="S211" s="25" t="str">
        <f t="shared" si="43"/>
        <v/>
      </c>
      <c r="T211" s="27"/>
      <c r="U211" s="24" t="str">
        <f>IF($K211="N","",IF($K211="Y",VLOOKUP($A211,'Run1-3'!$A:$J,3,FALSE)))</f>
        <v/>
      </c>
      <c r="V211" s="25" t="str">
        <f t="shared" si="44"/>
        <v/>
      </c>
      <c r="W211" s="27"/>
      <c r="X211" s="25" t="str">
        <f t="shared" si="40"/>
        <v>N/A</v>
      </c>
    </row>
    <row r="212" spans="1:24" ht="15" customHeight="1" x14ac:dyDescent="0.3">
      <c r="A212" s="12" t="str">
        <f t="shared" si="35"/>
        <v>4-55561707-A</v>
      </c>
      <c r="B212" s="11" t="s">
        <v>512</v>
      </c>
      <c r="C212" s="6">
        <v>1.6500000000000001E-2</v>
      </c>
      <c r="D212" s="6"/>
      <c r="E212" s="6">
        <v>4</v>
      </c>
      <c r="F212" s="6">
        <v>55561707</v>
      </c>
      <c r="G212" s="6" t="s">
        <v>187</v>
      </c>
      <c r="H212" s="6" t="s">
        <v>1082</v>
      </c>
      <c r="I212" s="6">
        <v>1088</v>
      </c>
      <c r="K212" s="19" t="str">
        <f t="shared" si="36"/>
        <v>N</v>
      </c>
      <c r="L212" s="20" t="str">
        <f t="shared" si="37"/>
        <v/>
      </c>
      <c r="M212" s="21" t="str">
        <f t="shared" si="38"/>
        <v/>
      </c>
      <c r="N212" s="22" t="str">
        <f t="shared" si="39"/>
        <v>N/A</v>
      </c>
      <c r="O212" s="23" t="str">
        <f t="shared" si="41"/>
        <v/>
      </c>
      <c r="P212" s="23" t="str">
        <f t="shared" si="42"/>
        <v/>
      </c>
      <c r="Q212" s="27"/>
      <c r="R212" s="24" t="str">
        <f>IF($K212="N","",IF($K212="Y",VLOOKUP($A212,'Run1-1'!$A:$J,3,FALSE)))</f>
        <v/>
      </c>
      <c r="S212" s="25" t="str">
        <f t="shared" si="43"/>
        <v/>
      </c>
      <c r="T212" s="27"/>
      <c r="U212" s="24" t="str">
        <f>IF($K212="N","",IF($K212="Y",VLOOKUP($A212,'Run1-3'!$A:$J,3,FALSE)))</f>
        <v/>
      </c>
      <c r="V212" s="25" t="str">
        <f t="shared" si="44"/>
        <v/>
      </c>
      <c r="W212" s="27"/>
      <c r="X212" s="25" t="str">
        <f t="shared" si="40"/>
        <v>N/A</v>
      </c>
    </row>
    <row r="213" spans="1:24" ht="15" customHeight="1" x14ac:dyDescent="0.3">
      <c r="A213" s="12" t="str">
        <f t="shared" si="35"/>
        <v>4-55561734-A</v>
      </c>
      <c r="B213" s="11" t="s">
        <v>728</v>
      </c>
      <c r="C213" s="6">
        <v>1.04E-2</v>
      </c>
      <c r="D213" s="6"/>
      <c r="E213" s="6">
        <v>4</v>
      </c>
      <c r="F213" s="6">
        <v>55561734</v>
      </c>
      <c r="G213" s="6" t="s">
        <v>187</v>
      </c>
      <c r="H213" s="6" t="s">
        <v>1082</v>
      </c>
      <c r="I213" s="6">
        <v>1156</v>
      </c>
      <c r="K213" s="19" t="str">
        <f t="shared" si="36"/>
        <v>N</v>
      </c>
      <c r="L213" s="20" t="str">
        <f t="shared" si="37"/>
        <v/>
      </c>
      <c r="M213" s="21" t="str">
        <f t="shared" si="38"/>
        <v/>
      </c>
      <c r="N213" s="22" t="str">
        <f t="shared" si="39"/>
        <v>N/A</v>
      </c>
      <c r="O213" s="23" t="str">
        <f t="shared" si="41"/>
        <v/>
      </c>
      <c r="P213" s="23" t="str">
        <f t="shared" si="42"/>
        <v/>
      </c>
      <c r="Q213" s="27"/>
      <c r="R213" s="24" t="str">
        <f>IF($K213="N","",IF($K213="Y",VLOOKUP($A213,'Run1-1'!$A:$J,3,FALSE)))</f>
        <v/>
      </c>
      <c r="S213" s="25" t="str">
        <f t="shared" si="43"/>
        <v/>
      </c>
      <c r="T213" s="27"/>
      <c r="U213" s="24" t="str">
        <f>IF($K213="N","",IF($K213="Y",VLOOKUP($A213,'Run1-3'!$A:$J,3,FALSE)))</f>
        <v/>
      </c>
      <c r="V213" s="25" t="str">
        <f t="shared" si="44"/>
        <v/>
      </c>
      <c r="W213" s="27"/>
      <c r="X213" s="25" t="str">
        <f t="shared" si="40"/>
        <v>N/A</v>
      </c>
    </row>
    <row r="214" spans="1:24" ht="15" customHeight="1" x14ac:dyDescent="0.3">
      <c r="A214" s="12" t="str">
        <f t="shared" si="35"/>
        <v>4-55561735-G-A</v>
      </c>
      <c r="B214" s="11" t="s">
        <v>951</v>
      </c>
      <c r="C214" s="6">
        <v>3.95E-2</v>
      </c>
      <c r="D214" s="6"/>
      <c r="E214" s="6">
        <v>4</v>
      </c>
      <c r="F214" s="6">
        <v>55561735</v>
      </c>
      <c r="G214" s="6" t="s">
        <v>187</v>
      </c>
      <c r="H214" s="6" t="s">
        <v>590</v>
      </c>
      <c r="I214" s="6">
        <v>1138</v>
      </c>
      <c r="K214" s="19" t="str">
        <f t="shared" si="36"/>
        <v>N</v>
      </c>
      <c r="L214" s="20" t="str">
        <f t="shared" si="37"/>
        <v/>
      </c>
      <c r="M214" s="21" t="str">
        <f t="shared" si="38"/>
        <v/>
      </c>
      <c r="N214" s="22" t="str">
        <f t="shared" si="39"/>
        <v>N/A</v>
      </c>
      <c r="O214" s="23" t="str">
        <f t="shared" si="41"/>
        <v/>
      </c>
      <c r="P214" s="23" t="str">
        <f t="shared" si="42"/>
        <v/>
      </c>
      <c r="Q214" s="27"/>
      <c r="R214" s="24" t="str">
        <f>IF($K214="N","",IF($K214="Y",VLOOKUP($A214,'Run1-1'!$A:$J,3,FALSE)))</f>
        <v/>
      </c>
      <c r="S214" s="25" t="str">
        <f t="shared" si="43"/>
        <v/>
      </c>
      <c r="T214" s="27"/>
      <c r="U214" s="24" t="str">
        <f>IF($K214="N","",IF($K214="Y",VLOOKUP($A214,'Run1-3'!$A:$J,3,FALSE)))</f>
        <v/>
      </c>
      <c r="V214" s="25" t="str">
        <f t="shared" si="44"/>
        <v/>
      </c>
      <c r="W214" s="27"/>
      <c r="X214" s="25" t="str">
        <f t="shared" si="40"/>
        <v>N/A</v>
      </c>
    </row>
    <row r="215" spans="1:24" ht="15" customHeight="1" x14ac:dyDescent="0.3">
      <c r="A215" s="12" t="str">
        <f t="shared" si="35"/>
        <v>4-55561758-A</v>
      </c>
      <c r="B215" s="11" t="s">
        <v>912</v>
      </c>
      <c r="C215" s="6">
        <v>1.12E-2</v>
      </c>
      <c r="D215" s="6" t="s">
        <v>1401</v>
      </c>
      <c r="E215" s="6">
        <v>4</v>
      </c>
      <c r="F215" s="6">
        <v>55561758</v>
      </c>
      <c r="G215" s="6" t="s">
        <v>187</v>
      </c>
      <c r="H215" s="6" t="s">
        <v>1082</v>
      </c>
      <c r="I215" s="6">
        <v>1160</v>
      </c>
      <c r="K215" s="19" t="str">
        <f t="shared" si="36"/>
        <v>N</v>
      </c>
      <c r="L215" s="20" t="str">
        <f t="shared" si="37"/>
        <v/>
      </c>
      <c r="M215" s="21" t="str">
        <f t="shared" si="38"/>
        <v/>
      </c>
      <c r="N215" s="22" t="str">
        <f t="shared" si="39"/>
        <v>N/A</v>
      </c>
      <c r="O215" s="23" t="str">
        <f t="shared" si="41"/>
        <v/>
      </c>
      <c r="P215" s="23" t="str">
        <f t="shared" si="42"/>
        <v/>
      </c>
      <c r="Q215" s="27"/>
      <c r="R215" s="24" t="str">
        <f>IF($K215="N","",IF($K215="Y",VLOOKUP($A215,'Run1-1'!$A:$J,3,FALSE)))</f>
        <v/>
      </c>
      <c r="S215" s="25" t="str">
        <f t="shared" si="43"/>
        <v/>
      </c>
      <c r="T215" s="27"/>
      <c r="U215" s="24" t="str">
        <f>IF($K215="N","",IF($K215="Y",VLOOKUP($A215,'Run1-3'!$A:$J,3,FALSE)))</f>
        <v/>
      </c>
      <c r="V215" s="25" t="str">
        <f t="shared" si="44"/>
        <v/>
      </c>
      <c r="W215" s="27"/>
      <c r="X215" s="25" t="str">
        <f t="shared" si="40"/>
        <v>N/A</v>
      </c>
    </row>
    <row r="216" spans="1:24" ht="15" customHeight="1" x14ac:dyDescent="0.3">
      <c r="A216" s="12" t="str">
        <f t="shared" si="35"/>
        <v>4-55561764-A</v>
      </c>
      <c r="B216" s="11" t="s">
        <v>1130</v>
      </c>
      <c r="C216" s="6">
        <v>1.12E-2</v>
      </c>
      <c r="D216" s="6" t="s">
        <v>1402</v>
      </c>
      <c r="E216" s="6">
        <v>4</v>
      </c>
      <c r="F216" s="6">
        <v>55561764</v>
      </c>
      <c r="G216" s="6" t="s">
        <v>187</v>
      </c>
      <c r="H216" s="6" t="s">
        <v>1082</v>
      </c>
      <c r="I216" s="6">
        <v>1162</v>
      </c>
      <c r="K216" s="19" t="str">
        <f t="shared" si="36"/>
        <v>N</v>
      </c>
      <c r="L216" s="20" t="str">
        <f t="shared" si="37"/>
        <v/>
      </c>
      <c r="M216" s="21" t="str">
        <f t="shared" si="38"/>
        <v/>
      </c>
      <c r="N216" s="22" t="str">
        <f t="shared" si="39"/>
        <v>N/A</v>
      </c>
      <c r="O216" s="23" t="str">
        <f t="shared" si="41"/>
        <v/>
      </c>
      <c r="P216" s="23" t="str">
        <f t="shared" si="42"/>
        <v/>
      </c>
      <c r="Q216" s="27"/>
      <c r="R216" s="24" t="str">
        <f>IF($K216="N","",IF($K216="Y",VLOOKUP($A216,'Run1-1'!$A:$J,3,FALSE)))</f>
        <v/>
      </c>
      <c r="S216" s="25" t="str">
        <f t="shared" si="43"/>
        <v/>
      </c>
      <c r="T216" s="27"/>
      <c r="U216" s="24" t="str">
        <f>IF($K216="N","",IF($K216="Y",VLOOKUP($A216,'Run1-3'!$A:$J,3,FALSE)))</f>
        <v/>
      </c>
      <c r="V216" s="25" t="str">
        <f t="shared" si="44"/>
        <v/>
      </c>
      <c r="W216" s="27"/>
      <c r="X216" s="25" t="str">
        <f t="shared" si="40"/>
        <v>N/A</v>
      </c>
    </row>
    <row r="217" spans="1:24" ht="15" customHeight="1" x14ac:dyDescent="0.3">
      <c r="A217" s="12" t="str">
        <f t="shared" si="35"/>
        <v>4-55592184-A+T</v>
      </c>
      <c r="B217" s="11" t="s">
        <v>1344</v>
      </c>
      <c r="C217" s="6">
        <v>1.17E-2</v>
      </c>
      <c r="D217" s="6"/>
      <c r="E217" s="6">
        <v>4</v>
      </c>
      <c r="F217" s="6">
        <v>55592184</v>
      </c>
      <c r="G217" s="6" t="s">
        <v>1082</v>
      </c>
      <c r="H217" s="6" t="s">
        <v>1191</v>
      </c>
      <c r="I217" s="6">
        <v>858</v>
      </c>
      <c r="K217" s="19" t="str">
        <f t="shared" si="36"/>
        <v>N</v>
      </c>
      <c r="L217" s="20" t="str">
        <f t="shared" si="37"/>
        <v/>
      </c>
      <c r="M217" s="21" t="str">
        <f t="shared" si="38"/>
        <v/>
      </c>
      <c r="N217" s="22" t="str">
        <f t="shared" si="39"/>
        <v>N/A</v>
      </c>
      <c r="O217" s="23" t="str">
        <f t="shared" si="41"/>
        <v/>
      </c>
      <c r="P217" s="23" t="str">
        <f t="shared" si="42"/>
        <v/>
      </c>
      <c r="Q217" s="27"/>
      <c r="R217" s="24" t="str">
        <f>IF($K217="N","",IF($K217="Y",VLOOKUP($A217,'Run1-1'!$A:$J,3,FALSE)))</f>
        <v/>
      </c>
      <c r="S217" s="25" t="str">
        <f t="shared" si="43"/>
        <v/>
      </c>
      <c r="T217" s="27"/>
      <c r="U217" s="24" t="str">
        <f>IF($K217="N","",IF($K217="Y",VLOOKUP($A217,'Run1-3'!$A:$J,3,FALSE)))</f>
        <v/>
      </c>
      <c r="V217" s="25" t="str">
        <f t="shared" si="44"/>
        <v/>
      </c>
      <c r="W217" s="27"/>
      <c r="X217" s="25" t="str">
        <f t="shared" si="40"/>
        <v>N/A</v>
      </c>
    </row>
    <row r="218" spans="1:24" ht="15" customHeight="1" x14ac:dyDescent="0.3">
      <c r="A218" s="12" t="str">
        <f t="shared" si="35"/>
        <v>4-55592191-C-T</v>
      </c>
      <c r="B218" s="11" t="s">
        <v>173</v>
      </c>
      <c r="C218" s="6">
        <v>1.03E-2</v>
      </c>
      <c r="D218" s="6"/>
      <c r="E218" s="6">
        <v>4</v>
      </c>
      <c r="F218" s="6">
        <v>55592191</v>
      </c>
      <c r="G218" s="6" t="s">
        <v>125</v>
      </c>
      <c r="H218" s="6" t="s">
        <v>493</v>
      </c>
      <c r="I218" s="6">
        <v>875</v>
      </c>
      <c r="K218" s="19" t="str">
        <f t="shared" si="36"/>
        <v>N</v>
      </c>
      <c r="L218" s="20" t="str">
        <f t="shared" si="37"/>
        <v/>
      </c>
      <c r="M218" s="21" t="str">
        <f t="shared" si="38"/>
        <v/>
      </c>
      <c r="N218" s="22" t="str">
        <f t="shared" si="39"/>
        <v>N/A</v>
      </c>
      <c r="O218" s="23" t="str">
        <f t="shared" si="41"/>
        <v/>
      </c>
      <c r="P218" s="23" t="str">
        <f t="shared" si="42"/>
        <v/>
      </c>
      <c r="Q218" s="27"/>
      <c r="R218" s="24" t="str">
        <f>IF($K218="N","",IF($K218="Y",VLOOKUP($A218,'Run1-1'!$A:$J,3,FALSE)))</f>
        <v/>
      </c>
      <c r="S218" s="25" t="str">
        <f t="shared" si="43"/>
        <v/>
      </c>
      <c r="T218" s="27"/>
      <c r="U218" s="24" t="str">
        <f>IF($K218="N","",IF($K218="Y",VLOOKUP($A218,'Run1-3'!$A:$J,3,FALSE)))</f>
        <v/>
      </c>
      <c r="V218" s="25" t="str">
        <f t="shared" si="44"/>
        <v/>
      </c>
      <c r="W218" s="27"/>
      <c r="X218" s="25" t="str">
        <f t="shared" si="40"/>
        <v>N/A</v>
      </c>
    </row>
    <row r="219" spans="1:24" ht="15" customHeight="1" x14ac:dyDescent="0.3">
      <c r="A219" s="12" t="str">
        <f t="shared" si="35"/>
        <v>4-55592225-C-T</v>
      </c>
      <c r="B219" s="11" t="s">
        <v>973</v>
      </c>
      <c r="C219" s="6">
        <v>1.78E-2</v>
      </c>
      <c r="D219" s="6"/>
      <c r="E219" s="6">
        <v>4</v>
      </c>
      <c r="F219" s="6">
        <v>55592225</v>
      </c>
      <c r="G219" s="6" t="s">
        <v>125</v>
      </c>
      <c r="H219" s="6" t="s">
        <v>493</v>
      </c>
      <c r="I219" s="6">
        <v>900</v>
      </c>
      <c r="K219" s="19" t="str">
        <f t="shared" si="36"/>
        <v>N</v>
      </c>
      <c r="L219" s="20" t="str">
        <f t="shared" si="37"/>
        <v/>
      </c>
      <c r="M219" s="21" t="str">
        <f t="shared" si="38"/>
        <v/>
      </c>
      <c r="N219" s="22" t="str">
        <f t="shared" si="39"/>
        <v>N/A</v>
      </c>
      <c r="O219" s="23" t="str">
        <f t="shared" si="41"/>
        <v/>
      </c>
      <c r="P219" s="23" t="str">
        <f t="shared" si="42"/>
        <v/>
      </c>
      <c r="Q219" s="27"/>
      <c r="R219" s="24" t="str">
        <f>IF($K219="N","",IF($K219="Y",VLOOKUP($A219,'Run1-1'!$A:$J,3,FALSE)))</f>
        <v/>
      </c>
      <c r="S219" s="25" t="str">
        <f t="shared" si="43"/>
        <v/>
      </c>
      <c r="T219" s="27"/>
      <c r="U219" s="24" t="str">
        <f>IF($K219="N","",IF($K219="Y",VLOOKUP($A219,'Run1-3'!$A:$J,3,FALSE)))</f>
        <v/>
      </c>
      <c r="V219" s="25" t="str">
        <f t="shared" si="44"/>
        <v/>
      </c>
      <c r="W219" s="27"/>
      <c r="X219" s="25" t="str">
        <f t="shared" si="40"/>
        <v>N/A</v>
      </c>
    </row>
    <row r="220" spans="1:24" ht="15" customHeight="1" x14ac:dyDescent="0.3">
      <c r="A220" s="12" t="str">
        <f t="shared" si="35"/>
        <v>4-55593419-T</v>
      </c>
      <c r="B220" s="11" t="s">
        <v>1196</v>
      </c>
      <c r="C220" s="6">
        <v>1.2800000000000001E-2</v>
      </c>
      <c r="D220" s="6"/>
      <c r="E220" s="6">
        <v>4</v>
      </c>
      <c r="F220" s="6">
        <v>55593419</v>
      </c>
      <c r="G220" s="6" t="s">
        <v>125</v>
      </c>
      <c r="H220" s="6" t="s">
        <v>1177</v>
      </c>
      <c r="I220" s="6">
        <v>1017</v>
      </c>
      <c r="K220" s="19" t="str">
        <f t="shared" si="36"/>
        <v>N</v>
      </c>
      <c r="L220" s="20" t="str">
        <f t="shared" si="37"/>
        <v/>
      </c>
      <c r="M220" s="21" t="str">
        <f t="shared" si="38"/>
        <v/>
      </c>
      <c r="N220" s="22" t="str">
        <f t="shared" si="39"/>
        <v>N/A</v>
      </c>
      <c r="O220" s="23" t="str">
        <f t="shared" si="41"/>
        <v/>
      </c>
      <c r="P220" s="23" t="str">
        <f t="shared" si="42"/>
        <v/>
      </c>
      <c r="Q220" s="27"/>
      <c r="R220" s="24" t="str">
        <f>IF($K220="N","",IF($K220="Y",VLOOKUP($A220,'Run1-1'!$A:$J,3,FALSE)))</f>
        <v/>
      </c>
      <c r="S220" s="25" t="str">
        <f t="shared" si="43"/>
        <v/>
      </c>
      <c r="T220" s="27"/>
      <c r="U220" s="24" t="str">
        <f>IF($K220="N","",IF($K220="Y",VLOOKUP($A220,'Run1-3'!$A:$J,3,FALSE)))</f>
        <v/>
      </c>
      <c r="V220" s="25" t="str">
        <f t="shared" si="44"/>
        <v/>
      </c>
      <c r="W220" s="27"/>
      <c r="X220" s="25" t="str">
        <f t="shared" si="40"/>
        <v>N/A</v>
      </c>
    </row>
    <row r="221" spans="1:24" ht="15" customHeight="1" x14ac:dyDescent="0.3">
      <c r="A221" s="12" t="str">
        <f t="shared" si="35"/>
        <v>4-55593472-G-A</v>
      </c>
      <c r="B221" s="11" t="s">
        <v>22</v>
      </c>
      <c r="C221" s="6">
        <v>2.29E-2</v>
      </c>
      <c r="D221" s="6"/>
      <c r="E221" s="6">
        <v>4</v>
      </c>
      <c r="F221" s="6">
        <v>55593472</v>
      </c>
      <c r="G221" s="6" t="s">
        <v>187</v>
      </c>
      <c r="H221" s="6" t="s">
        <v>590</v>
      </c>
      <c r="I221" s="6">
        <v>1223</v>
      </c>
      <c r="K221" s="19" t="str">
        <f t="shared" si="36"/>
        <v>N</v>
      </c>
      <c r="L221" s="20" t="str">
        <f t="shared" si="37"/>
        <v/>
      </c>
      <c r="M221" s="21" t="str">
        <f t="shared" si="38"/>
        <v/>
      </c>
      <c r="N221" s="22" t="str">
        <f t="shared" si="39"/>
        <v>N/A</v>
      </c>
      <c r="O221" s="23" t="str">
        <f t="shared" si="41"/>
        <v/>
      </c>
      <c r="P221" s="23" t="str">
        <f t="shared" si="42"/>
        <v/>
      </c>
      <c r="Q221" s="27"/>
      <c r="R221" s="24" t="str">
        <f>IF($K221="N","",IF($K221="Y",VLOOKUP($A221,'Run1-1'!$A:$J,3,FALSE)))</f>
        <v/>
      </c>
      <c r="S221" s="25" t="str">
        <f t="shared" si="43"/>
        <v/>
      </c>
      <c r="T221" s="27"/>
      <c r="U221" s="24" t="str">
        <f>IF($K221="N","",IF($K221="Y",VLOOKUP($A221,'Run1-3'!$A:$J,3,FALSE)))</f>
        <v/>
      </c>
      <c r="V221" s="25" t="str">
        <f t="shared" si="44"/>
        <v/>
      </c>
      <c r="W221" s="27"/>
      <c r="X221" s="25" t="str">
        <f t="shared" si="40"/>
        <v>N/A</v>
      </c>
    </row>
    <row r="222" spans="1:24" ht="15" customHeight="1" x14ac:dyDescent="0.3">
      <c r="A222" s="12" t="str">
        <f t="shared" si="35"/>
        <v>4-55593478-T</v>
      </c>
      <c r="B222" s="11" t="s">
        <v>233</v>
      </c>
      <c r="C222" s="6">
        <v>1.12E-2</v>
      </c>
      <c r="D222" s="6" t="s">
        <v>1403</v>
      </c>
      <c r="E222" s="6">
        <v>4</v>
      </c>
      <c r="F222" s="6">
        <v>55593478</v>
      </c>
      <c r="G222" s="6" t="s">
        <v>125</v>
      </c>
      <c r="H222" s="6" t="s">
        <v>1177</v>
      </c>
      <c r="I222" s="6">
        <v>1245</v>
      </c>
      <c r="K222" s="19" t="str">
        <f t="shared" si="36"/>
        <v>N</v>
      </c>
      <c r="L222" s="20" t="str">
        <f t="shared" si="37"/>
        <v/>
      </c>
      <c r="M222" s="21" t="str">
        <f t="shared" si="38"/>
        <v/>
      </c>
      <c r="N222" s="22" t="str">
        <f t="shared" si="39"/>
        <v>N/A</v>
      </c>
      <c r="O222" s="23" t="str">
        <f t="shared" si="41"/>
        <v/>
      </c>
      <c r="P222" s="23" t="str">
        <f t="shared" si="42"/>
        <v/>
      </c>
      <c r="Q222" s="27"/>
      <c r="R222" s="24" t="str">
        <f>IF($K222="N","",IF($K222="Y",VLOOKUP($A222,'Run1-1'!$A:$J,3,FALSE)))</f>
        <v/>
      </c>
      <c r="S222" s="25" t="str">
        <f t="shared" si="43"/>
        <v/>
      </c>
      <c r="T222" s="27"/>
      <c r="U222" s="24" t="str">
        <f>IF($K222="N","",IF($K222="Y",VLOOKUP($A222,'Run1-3'!$A:$J,3,FALSE)))</f>
        <v/>
      </c>
      <c r="V222" s="25" t="str">
        <f t="shared" si="44"/>
        <v/>
      </c>
      <c r="W222" s="27"/>
      <c r="X222" s="25" t="str">
        <f t="shared" si="40"/>
        <v>N/A</v>
      </c>
    </row>
    <row r="223" spans="1:24" ht="15" customHeight="1" x14ac:dyDescent="0.3">
      <c r="A223" s="12" t="str">
        <f t="shared" si="35"/>
        <v>4-55593587-C+CACAGAACCC</v>
      </c>
      <c r="B223" s="11" t="s">
        <v>1043</v>
      </c>
      <c r="C223" s="6">
        <v>1.5299999999999999E-2</v>
      </c>
      <c r="D223" s="6" t="s">
        <v>135</v>
      </c>
      <c r="E223" s="6">
        <v>4</v>
      </c>
      <c r="F223" s="6">
        <v>55593587</v>
      </c>
      <c r="G223" s="6" t="s">
        <v>125</v>
      </c>
      <c r="H223" s="6" t="s">
        <v>287</v>
      </c>
      <c r="I223" s="6">
        <v>1044</v>
      </c>
      <c r="K223" s="19" t="str">
        <f t="shared" si="36"/>
        <v>N</v>
      </c>
      <c r="L223" s="20" t="str">
        <f t="shared" si="37"/>
        <v/>
      </c>
      <c r="M223" s="21" t="str">
        <f t="shared" si="38"/>
        <v/>
      </c>
      <c r="N223" s="22" t="str">
        <f t="shared" si="39"/>
        <v>N/A</v>
      </c>
      <c r="O223" s="23" t="str">
        <f t="shared" si="41"/>
        <v/>
      </c>
      <c r="P223" s="23" t="str">
        <f t="shared" si="42"/>
        <v/>
      </c>
      <c r="Q223" s="27"/>
      <c r="R223" s="24" t="str">
        <f>IF($K223="N","",IF($K223="Y",VLOOKUP($A223,'Run1-1'!$A:$J,3,FALSE)))</f>
        <v/>
      </c>
      <c r="S223" s="25" t="str">
        <f t="shared" si="43"/>
        <v/>
      </c>
      <c r="T223" s="27"/>
      <c r="U223" s="24" t="str">
        <f>IF($K223="N","",IF($K223="Y",VLOOKUP($A223,'Run1-3'!$A:$J,3,FALSE)))</f>
        <v/>
      </c>
      <c r="V223" s="25" t="str">
        <f t="shared" si="44"/>
        <v/>
      </c>
      <c r="W223" s="27"/>
      <c r="X223" s="25" t="str">
        <f t="shared" si="40"/>
        <v>N/A</v>
      </c>
    </row>
    <row r="224" spans="1:24" ht="15" customHeight="1" x14ac:dyDescent="0.3">
      <c r="A224" s="12" t="str">
        <f t="shared" si="35"/>
        <v>4-55593652-T</v>
      </c>
      <c r="B224" s="11" t="s">
        <v>1257</v>
      </c>
      <c r="C224" s="6">
        <v>1.04E-2</v>
      </c>
      <c r="D224" s="6"/>
      <c r="E224" s="6">
        <v>4</v>
      </c>
      <c r="F224" s="6">
        <v>55593652</v>
      </c>
      <c r="G224" s="6" t="s">
        <v>125</v>
      </c>
      <c r="H224" s="6" t="s">
        <v>1177</v>
      </c>
      <c r="I224" s="6">
        <v>1347</v>
      </c>
      <c r="K224" s="19" t="str">
        <f t="shared" si="36"/>
        <v>N</v>
      </c>
      <c r="L224" s="20" t="str">
        <f t="shared" si="37"/>
        <v/>
      </c>
      <c r="M224" s="21" t="str">
        <f t="shared" si="38"/>
        <v/>
      </c>
      <c r="N224" s="22" t="str">
        <f t="shared" si="39"/>
        <v>N/A</v>
      </c>
      <c r="O224" s="23" t="str">
        <f t="shared" si="41"/>
        <v/>
      </c>
      <c r="P224" s="23" t="str">
        <f t="shared" si="42"/>
        <v/>
      </c>
      <c r="Q224" s="27"/>
      <c r="R224" s="24" t="str">
        <f>IF($K224="N","",IF($K224="Y",VLOOKUP($A224,'Run1-1'!$A:$J,3,FALSE)))</f>
        <v/>
      </c>
      <c r="S224" s="25" t="str">
        <f t="shared" si="43"/>
        <v/>
      </c>
      <c r="T224" s="27"/>
      <c r="U224" s="24" t="str">
        <f>IF($K224="N","",IF($K224="Y",VLOOKUP($A224,'Run1-3'!$A:$J,3,FALSE)))</f>
        <v/>
      </c>
      <c r="V224" s="25" t="str">
        <f t="shared" si="44"/>
        <v/>
      </c>
      <c r="W224" s="27"/>
      <c r="X224" s="25" t="str">
        <f t="shared" si="40"/>
        <v>N/A</v>
      </c>
    </row>
    <row r="225" spans="1:24" ht="15" customHeight="1" x14ac:dyDescent="0.3">
      <c r="A225" s="12" t="str">
        <f t="shared" si="35"/>
        <v>4-55593683-A</v>
      </c>
      <c r="B225" s="11" t="s">
        <v>627</v>
      </c>
      <c r="C225" s="6">
        <v>1.46E-2</v>
      </c>
      <c r="D225" s="6" t="s">
        <v>1404</v>
      </c>
      <c r="E225" s="6">
        <v>4</v>
      </c>
      <c r="F225" s="6">
        <v>55593683</v>
      </c>
      <c r="G225" s="6" t="s">
        <v>187</v>
      </c>
      <c r="H225" s="6" t="s">
        <v>1082</v>
      </c>
      <c r="I225" s="6">
        <v>1373</v>
      </c>
      <c r="K225" s="19" t="str">
        <f t="shared" si="36"/>
        <v>N</v>
      </c>
      <c r="L225" s="20" t="str">
        <f t="shared" si="37"/>
        <v/>
      </c>
      <c r="M225" s="21" t="str">
        <f t="shared" si="38"/>
        <v/>
      </c>
      <c r="N225" s="22" t="str">
        <f t="shared" si="39"/>
        <v>N/A</v>
      </c>
      <c r="O225" s="23" t="str">
        <f t="shared" si="41"/>
        <v/>
      </c>
      <c r="P225" s="23" t="str">
        <f t="shared" si="42"/>
        <v/>
      </c>
      <c r="Q225" s="27"/>
      <c r="R225" s="24" t="str">
        <f>IF($K225="N","",IF($K225="Y",VLOOKUP($A225,'Run1-1'!$A:$J,3,FALSE)))</f>
        <v/>
      </c>
      <c r="S225" s="25" t="str">
        <f t="shared" si="43"/>
        <v/>
      </c>
      <c r="T225" s="27"/>
      <c r="U225" s="24" t="str">
        <f>IF($K225="N","",IF($K225="Y",VLOOKUP($A225,'Run1-3'!$A:$J,3,FALSE)))</f>
        <v/>
      </c>
      <c r="V225" s="25" t="str">
        <f t="shared" si="44"/>
        <v/>
      </c>
      <c r="W225" s="27"/>
      <c r="X225" s="25" t="str">
        <f t="shared" si="40"/>
        <v>N/A</v>
      </c>
    </row>
    <row r="226" spans="1:24" ht="15" customHeight="1" x14ac:dyDescent="0.3">
      <c r="A226" s="12" t="str">
        <f t="shared" si="35"/>
        <v>4-55594171-A</v>
      </c>
      <c r="B226" s="11" t="s">
        <v>42</v>
      </c>
      <c r="C226" s="6">
        <v>3.0300000000000001E-2</v>
      </c>
      <c r="D226" s="6"/>
      <c r="E226" s="6">
        <v>4</v>
      </c>
      <c r="F226" s="6">
        <v>55594171</v>
      </c>
      <c r="G226" s="6" t="s">
        <v>1177</v>
      </c>
      <c r="H226" s="6" t="s">
        <v>1082</v>
      </c>
      <c r="I226" s="6">
        <v>429</v>
      </c>
      <c r="K226" s="19" t="str">
        <f t="shared" si="36"/>
        <v>N</v>
      </c>
      <c r="L226" s="20" t="str">
        <f t="shared" si="37"/>
        <v/>
      </c>
      <c r="M226" s="21" t="str">
        <f t="shared" si="38"/>
        <v/>
      </c>
      <c r="N226" s="22" t="str">
        <f t="shared" si="39"/>
        <v>N/A</v>
      </c>
      <c r="O226" s="23" t="str">
        <f t="shared" si="41"/>
        <v/>
      </c>
      <c r="P226" s="23" t="str">
        <f t="shared" si="42"/>
        <v/>
      </c>
      <c r="Q226" s="27"/>
      <c r="R226" s="24" t="str">
        <f>IF($K226="N","",IF($K226="Y",VLOOKUP($A226,'Run1-1'!$A:$J,3,FALSE)))</f>
        <v/>
      </c>
      <c r="S226" s="25" t="str">
        <f t="shared" si="43"/>
        <v/>
      </c>
      <c r="T226" s="27"/>
      <c r="U226" s="24" t="str">
        <f>IF($K226="N","",IF($K226="Y",VLOOKUP($A226,'Run1-3'!$A:$J,3,FALSE)))</f>
        <v/>
      </c>
      <c r="V226" s="25" t="str">
        <f t="shared" si="44"/>
        <v/>
      </c>
      <c r="W226" s="27"/>
      <c r="X226" s="25" t="str">
        <f t="shared" si="40"/>
        <v>N/A</v>
      </c>
    </row>
    <row r="227" spans="1:24" ht="15" customHeight="1" x14ac:dyDescent="0.3">
      <c r="A227" s="12" t="str">
        <f t="shared" si="35"/>
        <v>4-55594178-A</v>
      </c>
      <c r="B227" s="11" t="s">
        <v>255</v>
      </c>
      <c r="C227" s="6">
        <v>1.12E-2</v>
      </c>
      <c r="D227" s="6"/>
      <c r="E227" s="6">
        <v>4</v>
      </c>
      <c r="F227" s="6">
        <v>55594178</v>
      </c>
      <c r="G227" s="6" t="s">
        <v>187</v>
      </c>
      <c r="H227" s="6" t="s">
        <v>1082</v>
      </c>
      <c r="I227" s="6">
        <v>536</v>
      </c>
      <c r="K227" s="19" t="str">
        <f t="shared" si="36"/>
        <v>N</v>
      </c>
      <c r="L227" s="20" t="str">
        <f t="shared" si="37"/>
        <v/>
      </c>
      <c r="M227" s="21" t="str">
        <f t="shared" si="38"/>
        <v/>
      </c>
      <c r="N227" s="22" t="str">
        <f t="shared" si="39"/>
        <v>N/A</v>
      </c>
      <c r="O227" s="23" t="str">
        <f t="shared" si="41"/>
        <v/>
      </c>
      <c r="P227" s="23" t="str">
        <f t="shared" si="42"/>
        <v/>
      </c>
      <c r="Q227" s="27"/>
      <c r="R227" s="24" t="str">
        <f>IF($K227="N","",IF($K227="Y",VLOOKUP($A227,'Run1-1'!$A:$J,3,FALSE)))</f>
        <v/>
      </c>
      <c r="S227" s="25" t="str">
        <f t="shared" si="43"/>
        <v/>
      </c>
      <c r="T227" s="27"/>
      <c r="U227" s="24" t="str">
        <f>IF($K227="N","",IF($K227="Y",VLOOKUP($A227,'Run1-3'!$A:$J,3,FALSE)))</f>
        <v/>
      </c>
      <c r="V227" s="25" t="str">
        <f t="shared" si="44"/>
        <v/>
      </c>
      <c r="W227" s="27"/>
      <c r="X227" s="25" t="str">
        <f t="shared" si="40"/>
        <v>N/A</v>
      </c>
    </row>
    <row r="228" spans="1:24" ht="15" customHeight="1" x14ac:dyDescent="0.3">
      <c r="A228" s="12" t="str">
        <f t="shared" si="35"/>
        <v>4-55594220-C-A</v>
      </c>
      <c r="B228" s="11" t="s">
        <v>474</v>
      </c>
      <c r="C228" s="6">
        <v>1.8100000000000002E-2</v>
      </c>
      <c r="D228" s="6"/>
      <c r="E228" s="6">
        <v>4</v>
      </c>
      <c r="F228" s="6">
        <v>55594220</v>
      </c>
      <c r="G228" s="6" t="s">
        <v>125</v>
      </c>
      <c r="H228" s="6" t="s">
        <v>403</v>
      </c>
      <c r="I228" s="6">
        <v>608</v>
      </c>
      <c r="K228" s="19" t="str">
        <f t="shared" si="36"/>
        <v>N</v>
      </c>
      <c r="L228" s="20" t="str">
        <f t="shared" si="37"/>
        <v/>
      </c>
      <c r="M228" s="21" t="str">
        <f t="shared" si="38"/>
        <v/>
      </c>
      <c r="N228" s="22" t="str">
        <f t="shared" si="39"/>
        <v>N/A</v>
      </c>
      <c r="O228" s="23" t="str">
        <f t="shared" si="41"/>
        <v/>
      </c>
      <c r="P228" s="23" t="str">
        <f t="shared" si="42"/>
        <v/>
      </c>
      <c r="Q228" s="27"/>
      <c r="R228" s="24" t="str">
        <f>IF($K228="N","",IF($K228="Y",VLOOKUP($A228,'Run1-1'!$A:$J,3,FALSE)))</f>
        <v/>
      </c>
      <c r="S228" s="25" t="str">
        <f t="shared" si="43"/>
        <v/>
      </c>
      <c r="T228" s="27"/>
      <c r="U228" s="24" t="str">
        <f>IF($K228="N","",IF($K228="Y",VLOOKUP($A228,'Run1-3'!$A:$J,3,FALSE)))</f>
        <v/>
      </c>
      <c r="V228" s="25" t="str">
        <f t="shared" si="44"/>
        <v/>
      </c>
      <c r="W228" s="27"/>
      <c r="X228" s="25" t="str">
        <f t="shared" si="40"/>
        <v>N/A</v>
      </c>
    </row>
    <row r="229" spans="1:24" ht="15" customHeight="1" x14ac:dyDescent="0.3">
      <c r="A229" s="12" t="str">
        <f t="shared" si="35"/>
        <v>4-55595549-A-T</v>
      </c>
      <c r="B229" s="11" t="s">
        <v>687</v>
      </c>
      <c r="C229" s="6">
        <v>5.8599999999999999E-2</v>
      </c>
      <c r="D229" s="6"/>
      <c r="E229" s="6">
        <v>4</v>
      </c>
      <c r="F229" s="6">
        <v>55595549</v>
      </c>
      <c r="G229" s="6" t="s">
        <v>1082</v>
      </c>
      <c r="H229" s="6" t="s">
        <v>404</v>
      </c>
      <c r="I229" s="6">
        <v>631</v>
      </c>
      <c r="K229" s="19" t="str">
        <f t="shared" si="36"/>
        <v>Y</v>
      </c>
      <c r="L229" s="20">
        <f t="shared" si="37"/>
        <v>5.8599999999999999E-2</v>
      </c>
      <c r="M229" s="21" t="str">
        <f t="shared" si="38"/>
        <v>A</v>
      </c>
      <c r="N229" s="22">
        <f t="shared" si="39"/>
        <v>4.9299999999999997E-2</v>
      </c>
      <c r="O229" s="23">
        <f t="shared" si="41"/>
        <v>0.01</v>
      </c>
      <c r="P229" s="23">
        <f t="shared" si="42"/>
        <v>0.1079</v>
      </c>
      <c r="Q229" s="27"/>
      <c r="R229" s="24">
        <f>IF($K229="N","",IF($K229="Y",VLOOKUP($A229,'Run1-1'!$A:$J,3,FALSE)))</f>
        <v>6.5600000000000006E-2</v>
      </c>
      <c r="S229" s="25" t="str">
        <f t="shared" si="43"/>
        <v>Y</v>
      </c>
      <c r="T229" s="27"/>
      <c r="U229" s="24">
        <f>IF($K229="N","",IF($K229="Y",VLOOKUP($A229,'Run1-3'!$A:$J,3,FALSE)))</f>
        <v>4.8099999999999997E-2</v>
      </c>
      <c r="V229" s="25" t="str">
        <f t="shared" si="44"/>
        <v>Y</v>
      </c>
      <c r="W229" s="27"/>
      <c r="X229" s="25" t="str">
        <f t="shared" si="40"/>
        <v>Y</v>
      </c>
    </row>
    <row r="230" spans="1:24" ht="15" customHeight="1" x14ac:dyDescent="0.3">
      <c r="A230" s="12" t="str">
        <f t="shared" si="35"/>
        <v>4-55595549-A+T</v>
      </c>
      <c r="B230" s="11" t="s">
        <v>106</v>
      </c>
      <c r="C230" s="6">
        <v>1.2699999999999999E-2</v>
      </c>
      <c r="D230" s="6"/>
      <c r="E230" s="6">
        <v>4</v>
      </c>
      <c r="F230" s="6">
        <v>55595549</v>
      </c>
      <c r="G230" s="6" t="s">
        <v>1082</v>
      </c>
      <c r="H230" s="6" t="s">
        <v>1191</v>
      </c>
      <c r="I230" s="6">
        <v>631</v>
      </c>
      <c r="K230" s="19" t="str">
        <f t="shared" si="36"/>
        <v>N</v>
      </c>
      <c r="L230" s="20" t="str">
        <f t="shared" si="37"/>
        <v/>
      </c>
      <c r="M230" s="21" t="str">
        <f t="shared" si="38"/>
        <v/>
      </c>
      <c r="N230" s="22" t="str">
        <f t="shared" si="39"/>
        <v>N/A</v>
      </c>
      <c r="O230" s="23" t="str">
        <f t="shared" si="41"/>
        <v/>
      </c>
      <c r="P230" s="23" t="str">
        <f t="shared" si="42"/>
        <v/>
      </c>
      <c r="Q230" s="27"/>
      <c r="R230" s="24" t="str">
        <f>IF($K230="N","",IF($K230="Y",VLOOKUP($A230,'Run1-1'!$A:$J,3,FALSE)))</f>
        <v/>
      </c>
      <c r="S230" s="25" t="str">
        <f t="shared" si="43"/>
        <v/>
      </c>
      <c r="T230" s="27"/>
      <c r="U230" s="24" t="str">
        <f>IF($K230="N","",IF($K230="Y",VLOOKUP($A230,'Run1-3'!$A:$J,3,FALSE)))</f>
        <v/>
      </c>
      <c r="V230" s="25" t="str">
        <f t="shared" si="44"/>
        <v/>
      </c>
      <c r="W230" s="27"/>
      <c r="X230" s="25" t="str">
        <f t="shared" si="40"/>
        <v>N/A</v>
      </c>
    </row>
    <row r="231" spans="1:24" ht="15" customHeight="1" x14ac:dyDescent="0.3">
      <c r="A231" s="12" t="str">
        <f t="shared" si="35"/>
        <v>4-55595561-G+A</v>
      </c>
      <c r="B231" s="11" t="s">
        <v>323</v>
      </c>
      <c r="C231" s="6">
        <v>2.7799999999999998E-2</v>
      </c>
      <c r="D231" s="6"/>
      <c r="E231" s="6">
        <v>4</v>
      </c>
      <c r="F231" s="6">
        <v>55595561</v>
      </c>
      <c r="G231" s="6" t="s">
        <v>187</v>
      </c>
      <c r="H231" s="6" t="s">
        <v>1373</v>
      </c>
      <c r="I231" s="6">
        <v>612</v>
      </c>
      <c r="K231" s="19" t="str">
        <f t="shared" si="36"/>
        <v>N</v>
      </c>
      <c r="L231" s="20" t="str">
        <f t="shared" si="37"/>
        <v/>
      </c>
      <c r="M231" s="21" t="str">
        <f t="shared" si="38"/>
        <v/>
      </c>
      <c r="N231" s="22" t="str">
        <f t="shared" si="39"/>
        <v>N/A</v>
      </c>
      <c r="O231" s="23" t="str">
        <f t="shared" si="41"/>
        <v/>
      </c>
      <c r="P231" s="23" t="str">
        <f t="shared" si="42"/>
        <v/>
      </c>
      <c r="Q231" s="27"/>
      <c r="R231" s="24" t="str">
        <f>IF($K231="N","",IF($K231="Y",VLOOKUP($A231,'Run1-1'!$A:$J,3,FALSE)))</f>
        <v/>
      </c>
      <c r="S231" s="25" t="str">
        <f t="shared" si="43"/>
        <v/>
      </c>
      <c r="T231" s="27"/>
      <c r="U231" s="24" t="str">
        <f>IF($K231="N","",IF($K231="Y",VLOOKUP($A231,'Run1-3'!$A:$J,3,FALSE)))</f>
        <v/>
      </c>
      <c r="V231" s="25" t="str">
        <f t="shared" si="44"/>
        <v/>
      </c>
      <c r="W231" s="27"/>
      <c r="X231" s="25" t="str">
        <f t="shared" si="40"/>
        <v>N/A</v>
      </c>
    </row>
    <row r="232" spans="1:24" ht="15" customHeight="1" x14ac:dyDescent="0.3">
      <c r="A232" s="12" t="str">
        <f t="shared" si="35"/>
        <v>4-55599347-A</v>
      </c>
      <c r="B232" s="11" t="s">
        <v>538</v>
      </c>
      <c r="C232" s="6">
        <v>1.37E-2</v>
      </c>
      <c r="D232" s="6"/>
      <c r="E232" s="6">
        <v>4</v>
      </c>
      <c r="F232" s="6">
        <v>55599347</v>
      </c>
      <c r="G232" s="6" t="s">
        <v>187</v>
      </c>
      <c r="H232" s="6" t="s">
        <v>1082</v>
      </c>
      <c r="I232" s="6">
        <v>873</v>
      </c>
      <c r="K232" s="19" t="str">
        <f t="shared" si="36"/>
        <v>N</v>
      </c>
      <c r="L232" s="20" t="str">
        <f t="shared" si="37"/>
        <v/>
      </c>
      <c r="M232" s="21" t="str">
        <f t="shared" si="38"/>
        <v/>
      </c>
      <c r="N232" s="22" t="str">
        <f t="shared" si="39"/>
        <v>N/A</v>
      </c>
      <c r="O232" s="23" t="str">
        <f t="shared" si="41"/>
        <v/>
      </c>
      <c r="P232" s="23" t="str">
        <f t="shared" si="42"/>
        <v/>
      </c>
      <c r="Q232" s="27"/>
      <c r="R232" s="24" t="str">
        <f>IF($K232="N","",IF($K232="Y",VLOOKUP($A232,'Run1-1'!$A:$J,3,FALSE)))</f>
        <v/>
      </c>
      <c r="S232" s="25" t="str">
        <f t="shared" si="43"/>
        <v/>
      </c>
      <c r="T232" s="27"/>
      <c r="U232" s="24" t="str">
        <f>IF($K232="N","",IF($K232="Y",VLOOKUP($A232,'Run1-3'!$A:$J,3,FALSE)))</f>
        <v/>
      </c>
      <c r="V232" s="25" t="str">
        <f t="shared" si="44"/>
        <v/>
      </c>
      <c r="W232" s="27"/>
      <c r="X232" s="25" t="str">
        <f t="shared" si="40"/>
        <v>N/A</v>
      </c>
    </row>
    <row r="233" spans="1:24" ht="15" customHeight="1" x14ac:dyDescent="0.3">
      <c r="A233" s="12" t="str">
        <f t="shared" si="35"/>
        <v>4-55602700-A+T</v>
      </c>
      <c r="B233" s="11" t="s">
        <v>755</v>
      </c>
      <c r="C233" s="6">
        <v>0.25290000000000001</v>
      </c>
      <c r="D233" s="6"/>
      <c r="E233" s="6">
        <v>4</v>
      </c>
      <c r="F233" s="6">
        <v>55602700</v>
      </c>
      <c r="G233" s="6" t="s">
        <v>1082</v>
      </c>
      <c r="H233" s="6" t="s">
        <v>1191</v>
      </c>
      <c r="I233" s="6">
        <v>1281</v>
      </c>
      <c r="K233" s="19" t="str">
        <f t="shared" si="36"/>
        <v>N</v>
      </c>
      <c r="L233" s="20" t="str">
        <f t="shared" si="37"/>
        <v/>
      </c>
      <c r="M233" s="21" t="str">
        <f t="shared" si="38"/>
        <v/>
      </c>
      <c r="N233" s="22" t="str">
        <f t="shared" si="39"/>
        <v>N/A</v>
      </c>
      <c r="O233" s="23" t="str">
        <f t="shared" si="41"/>
        <v/>
      </c>
      <c r="P233" s="23" t="str">
        <f t="shared" si="42"/>
        <v/>
      </c>
      <c r="Q233" s="27"/>
      <c r="R233" s="24" t="str">
        <f>IF($K233="N","",IF($K233="Y",VLOOKUP($A233,'Run1-1'!$A:$J,3,FALSE)))</f>
        <v/>
      </c>
      <c r="S233" s="25" t="str">
        <f t="shared" si="43"/>
        <v/>
      </c>
      <c r="T233" s="27"/>
      <c r="U233" s="24" t="str">
        <f>IF($K233="N","",IF($K233="Y",VLOOKUP($A233,'Run1-3'!$A:$J,3,FALSE)))</f>
        <v/>
      </c>
      <c r="V233" s="25" t="str">
        <f t="shared" si="44"/>
        <v/>
      </c>
      <c r="W233" s="27"/>
      <c r="X233" s="25" t="str">
        <f t="shared" si="40"/>
        <v>N/A</v>
      </c>
    </row>
    <row r="234" spans="1:24" ht="15" customHeight="1" x14ac:dyDescent="0.3">
      <c r="A234" s="12" t="str">
        <f t="shared" si="35"/>
        <v>4-55602748-A+T</v>
      </c>
      <c r="B234" s="11" t="s">
        <v>169</v>
      </c>
      <c r="C234" s="6">
        <v>1.7399999999999999E-2</v>
      </c>
      <c r="D234" s="6"/>
      <c r="E234" s="6">
        <v>4</v>
      </c>
      <c r="F234" s="6">
        <v>55602748</v>
      </c>
      <c r="G234" s="6" t="s">
        <v>1082</v>
      </c>
      <c r="H234" s="6" t="s">
        <v>1191</v>
      </c>
      <c r="I234" s="6">
        <v>1324</v>
      </c>
      <c r="K234" s="19" t="str">
        <f t="shared" si="36"/>
        <v>N</v>
      </c>
      <c r="L234" s="20" t="str">
        <f t="shared" si="37"/>
        <v/>
      </c>
      <c r="M234" s="21" t="str">
        <f t="shared" si="38"/>
        <v/>
      </c>
      <c r="N234" s="22" t="str">
        <f t="shared" si="39"/>
        <v>N/A</v>
      </c>
      <c r="O234" s="23" t="str">
        <f t="shared" si="41"/>
        <v/>
      </c>
      <c r="P234" s="23" t="str">
        <f t="shared" si="42"/>
        <v/>
      </c>
      <c r="Q234" s="27"/>
      <c r="R234" s="24" t="str">
        <f>IF($K234="N","",IF($K234="Y",VLOOKUP($A234,'Run1-1'!$A:$J,3,FALSE)))</f>
        <v/>
      </c>
      <c r="S234" s="25" t="str">
        <f t="shared" si="43"/>
        <v/>
      </c>
      <c r="T234" s="27"/>
      <c r="U234" s="24" t="str">
        <f>IF($K234="N","",IF($K234="Y",VLOOKUP($A234,'Run1-3'!$A:$J,3,FALSE)))</f>
        <v/>
      </c>
      <c r="V234" s="25" t="str">
        <f t="shared" si="44"/>
        <v/>
      </c>
      <c r="W234" s="27"/>
      <c r="X234" s="25" t="str">
        <f t="shared" si="40"/>
        <v>N/A</v>
      </c>
    </row>
    <row r="235" spans="1:24" ht="15" customHeight="1" x14ac:dyDescent="0.3">
      <c r="A235" s="12" t="str">
        <f t="shared" si="35"/>
        <v>4-55602748-A-T</v>
      </c>
      <c r="B235" s="11" t="s">
        <v>935</v>
      </c>
      <c r="C235" s="6">
        <v>1.5100000000000001E-2</v>
      </c>
      <c r="D235" s="6"/>
      <c r="E235" s="6">
        <v>4</v>
      </c>
      <c r="F235" s="6">
        <v>55602748</v>
      </c>
      <c r="G235" s="6" t="s">
        <v>1082</v>
      </c>
      <c r="H235" s="6" t="s">
        <v>404</v>
      </c>
      <c r="I235" s="6">
        <v>1324</v>
      </c>
      <c r="K235" s="19" t="str">
        <f t="shared" si="36"/>
        <v>N</v>
      </c>
      <c r="L235" s="20" t="str">
        <f t="shared" si="37"/>
        <v/>
      </c>
      <c r="M235" s="21" t="str">
        <f t="shared" si="38"/>
        <v/>
      </c>
      <c r="N235" s="22" t="str">
        <f t="shared" si="39"/>
        <v>N/A</v>
      </c>
      <c r="O235" s="23" t="str">
        <f t="shared" si="41"/>
        <v/>
      </c>
      <c r="P235" s="23" t="str">
        <f t="shared" si="42"/>
        <v/>
      </c>
      <c r="Q235" s="27"/>
      <c r="R235" s="24" t="str">
        <f>IF($K235="N","",IF($K235="Y",VLOOKUP($A235,'Run1-1'!$A:$J,3,FALSE)))</f>
        <v/>
      </c>
      <c r="S235" s="25" t="str">
        <f t="shared" si="43"/>
        <v/>
      </c>
      <c r="T235" s="27"/>
      <c r="U235" s="24" t="str">
        <f>IF($K235="N","",IF($K235="Y",VLOOKUP($A235,'Run1-3'!$A:$J,3,FALSE)))</f>
        <v/>
      </c>
      <c r="V235" s="25" t="str">
        <f t="shared" si="44"/>
        <v/>
      </c>
      <c r="W235" s="27"/>
      <c r="X235" s="25" t="str">
        <f t="shared" si="40"/>
        <v>N/A</v>
      </c>
    </row>
    <row r="236" spans="1:24" ht="15" customHeight="1" x14ac:dyDescent="0.3">
      <c r="A236" s="12" t="str">
        <f t="shared" si="35"/>
        <v>4-55946092-A</v>
      </c>
      <c r="B236" s="11" t="s">
        <v>1154</v>
      </c>
      <c r="C236" s="6">
        <v>1.0999999999999999E-2</v>
      </c>
      <c r="D236" s="6"/>
      <c r="E236" s="6">
        <v>4</v>
      </c>
      <c r="F236" s="6">
        <v>55946092</v>
      </c>
      <c r="G236" s="6" t="s">
        <v>187</v>
      </c>
      <c r="H236" s="6" t="s">
        <v>1082</v>
      </c>
      <c r="I236" s="6">
        <v>273</v>
      </c>
      <c r="K236" s="19" t="str">
        <f t="shared" si="36"/>
        <v>N</v>
      </c>
      <c r="L236" s="20" t="str">
        <f t="shared" si="37"/>
        <v/>
      </c>
      <c r="M236" s="21" t="str">
        <f t="shared" si="38"/>
        <v/>
      </c>
      <c r="N236" s="22" t="str">
        <f t="shared" si="39"/>
        <v>N/A</v>
      </c>
      <c r="O236" s="23" t="str">
        <f t="shared" si="41"/>
        <v/>
      </c>
      <c r="P236" s="23" t="str">
        <f t="shared" si="42"/>
        <v/>
      </c>
      <c r="Q236" s="27"/>
      <c r="R236" s="24" t="str">
        <f>IF($K236="N","",IF($K236="Y",VLOOKUP($A236,'Run1-1'!$A:$J,3,FALSE)))</f>
        <v/>
      </c>
      <c r="S236" s="25" t="str">
        <f t="shared" si="43"/>
        <v/>
      </c>
      <c r="T236" s="27"/>
      <c r="U236" s="24" t="str">
        <f>IF($K236="N","",IF($K236="Y",VLOOKUP($A236,'Run1-3'!$A:$J,3,FALSE)))</f>
        <v/>
      </c>
      <c r="V236" s="25" t="str">
        <f t="shared" si="44"/>
        <v/>
      </c>
      <c r="W236" s="27"/>
      <c r="X236" s="25" t="str">
        <f t="shared" si="40"/>
        <v>N/A</v>
      </c>
    </row>
    <row r="237" spans="1:24" ht="15" customHeight="1" x14ac:dyDescent="0.3">
      <c r="A237" s="12" t="str">
        <f t="shared" si="35"/>
        <v>4-55946101-T</v>
      </c>
      <c r="B237" s="11" t="s">
        <v>560</v>
      </c>
      <c r="C237" s="6">
        <v>1.1299999999999999E-2</v>
      </c>
      <c r="D237" s="6"/>
      <c r="E237" s="6">
        <v>4</v>
      </c>
      <c r="F237" s="6">
        <v>55946101</v>
      </c>
      <c r="G237" s="6" t="s">
        <v>125</v>
      </c>
      <c r="H237" s="6" t="s">
        <v>1177</v>
      </c>
      <c r="I237" s="6">
        <v>354</v>
      </c>
      <c r="K237" s="19" t="str">
        <f t="shared" si="36"/>
        <v>N</v>
      </c>
      <c r="L237" s="20" t="str">
        <f t="shared" si="37"/>
        <v/>
      </c>
      <c r="M237" s="21" t="str">
        <f t="shared" si="38"/>
        <v/>
      </c>
      <c r="N237" s="22" t="str">
        <f t="shared" si="39"/>
        <v>N/A</v>
      </c>
      <c r="O237" s="23" t="str">
        <f t="shared" si="41"/>
        <v/>
      </c>
      <c r="P237" s="23" t="str">
        <f t="shared" si="42"/>
        <v/>
      </c>
      <c r="Q237" s="27"/>
      <c r="R237" s="24" t="str">
        <f>IF($K237="N","",IF($K237="Y",VLOOKUP($A237,'Run1-1'!$A:$J,3,FALSE)))</f>
        <v/>
      </c>
      <c r="S237" s="25" t="str">
        <f t="shared" si="43"/>
        <v/>
      </c>
      <c r="T237" s="27"/>
      <c r="U237" s="24" t="str">
        <f>IF($K237="N","",IF($K237="Y",VLOOKUP($A237,'Run1-3'!$A:$J,3,FALSE)))</f>
        <v/>
      </c>
      <c r="V237" s="25" t="str">
        <f t="shared" si="44"/>
        <v/>
      </c>
      <c r="W237" s="27"/>
      <c r="X237" s="25" t="str">
        <f t="shared" si="40"/>
        <v>N/A</v>
      </c>
    </row>
    <row r="238" spans="1:24" ht="15" customHeight="1" x14ac:dyDescent="0.3">
      <c r="A238" s="12" t="str">
        <f t="shared" si="35"/>
        <v>4-55946113-T</v>
      </c>
      <c r="B238" s="11" t="s">
        <v>778</v>
      </c>
      <c r="C238" s="6">
        <v>1.0999999999999999E-2</v>
      </c>
      <c r="D238" s="6"/>
      <c r="E238" s="6">
        <v>4</v>
      </c>
      <c r="F238" s="6">
        <v>55946113</v>
      </c>
      <c r="G238" s="6" t="s">
        <v>125</v>
      </c>
      <c r="H238" s="6" t="s">
        <v>1177</v>
      </c>
      <c r="I238" s="6">
        <v>365</v>
      </c>
      <c r="K238" s="19" t="str">
        <f t="shared" si="36"/>
        <v>N</v>
      </c>
      <c r="L238" s="20" t="str">
        <f t="shared" si="37"/>
        <v/>
      </c>
      <c r="M238" s="21" t="str">
        <f t="shared" si="38"/>
        <v/>
      </c>
      <c r="N238" s="22" t="str">
        <f t="shared" si="39"/>
        <v>N/A</v>
      </c>
      <c r="O238" s="23" t="str">
        <f t="shared" si="41"/>
        <v/>
      </c>
      <c r="P238" s="23" t="str">
        <f t="shared" si="42"/>
        <v/>
      </c>
      <c r="Q238" s="27"/>
      <c r="R238" s="24" t="str">
        <f>IF($K238="N","",IF($K238="Y",VLOOKUP($A238,'Run1-1'!$A:$J,3,FALSE)))</f>
        <v/>
      </c>
      <c r="S238" s="25" t="str">
        <f t="shared" si="43"/>
        <v/>
      </c>
      <c r="T238" s="27"/>
      <c r="U238" s="24" t="str">
        <f>IF($K238="N","",IF($K238="Y",VLOOKUP($A238,'Run1-3'!$A:$J,3,FALSE)))</f>
        <v/>
      </c>
      <c r="V238" s="25" t="str">
        <f t="shared" si="44"/>
        <v/>
      </c>
      <c r="W238" s="27"/>
      <c r="X238" s="25" t="str">
        <f t="shared" si="40"/>
        <v>N/A</v>
      </c>
    </row>
    <row r="239" spans="1:24" ht="15" customHeight="1" x14ac:dyDescent="0.3">
      <c r="A239" s="12" t="str">
        <f t="shared" si="35"/>
        <v>4-55946119-A</v>
      </c>
      <c r="B239" s="11" t="s">
        <v>1007</v>
      </c>
      <c r="C239" s="6">
        <v>1.0699999999999999E-2</v>
      </c>
      <c r="D239" s="6"/>
      <c r="E239" s="6">
        <v>4</v>
      </c>
      <c r="F239" s="6">
        <v>55946119</v>
      </c>
      <c r="G239" s="6" t="s">
        <v>187</v>
      </c>
      <c r="H239" s="6" t="s">
        <v>1082</v>
      </c>
      <c r="I239" s="6">
        <v>373</v>
      </c>
      <c r="K239" s="19" t="str">
        <f t="shared" si="36"/>
        <v>N</v>
      </c>
      <c r="L239" s="20" t="str">
        <f t="shared" si="37"/>
        <v/>
      </c>
      <c r="M239" s="21" t="str">
        <f t="shared" si="38"/>
        <v/>
      </c>
      <c r="N239" s="22" t="str">
        <f t="shared" si="39"/>
        <v>N/A</v>
      </c>
      <c r="O239" s="23" t="str">
        <f t="shared" si="41"/>
        <v/>
      </c>
      <c r="P239" s="23" t="str">
        <f t="shared" si="42"/>
        <v/>
      </c>
      <c r="Q239" s="27"/>
      <c r="R239" s="24" t="str">
        <f>IF($K239="N","",IF($K239="Y",VLOOKUP($A239,'Run1-1'!$A:$J,3,FALSE)))</f>
        <v/>
      </c>
      <c r="S239" s="25" t="str">
        <f t="shared" si="43"/>
        <v/>
      </c>
      <c r="T239" s="27"/>
      <c r="U239" s="24" t="str">
        <f>IF($K239="N","",IF($K239="Y",VLOOKUP($A239,'Run1-3'!$A:$J,3,FALSE)))</f>
        <v/>
      </c>
      <c r="V239" s="25" t="str">
        <f t="shared" si="44"/>
        <v/>
      </c>
      <c r="W239" s="27"/>
      <c r="X239" s="25" t="str">
        <f t="shared" si="40"/>
        <v>N/A</v>
      </c>
    </row>
    <row r="240" spans="1:24" ht="15" customHeight="1" x14ac:dyDescent="0.3">
      <c r="A240" s="12" t="str">
        <f t="shared" si="35"/>
        <v>4-55946131-T-G</v>
      </c>
      <c r="B240" s="11" t="s">
        <v>1220</v>
      </c>
      <c r="C240" s="6">
        <v>1.03E-2</v>
      </c>
      <c r="D240" s="6"/>
      <c r="E240" s="6">
        <v>4</v>
      </c>
      <c r="F240" s="6">
        <v>55946131</v>
      </c>
      <c r="G240" s="6" t="s">
        <v>1177</v>
      </c>
      <c r="H240" s="6" t="s">
        <v>610</v>
      </c>
      <c r="I240" s="6">
        <v>390</v>
      </c>
      <c r="K240" s="19" t="str">
        <f t="shared" si="36"/>
        <v>N</v>
      </c>
      <c r="L240" s="20" t="str">
        <f t="shared" si="37"/>
        <v/>
      </c>
      <c r="M240" s="21" t="str">
        <f t="shared" si="38"/>
        <v/>
      </c>
      <c r="N240" s="22" t="str">
        <f t="shared" si="39"/>
        <v>N/A</v>
      </c>
      <c r="O240" s="23" t="str">
        <f t="shared" si="41"/>
        <v/>
      </c>
      <c r="P240" s="23" t="str">
        <f t="shared" si="42"/>
        <v/>
      </c>
      <c r="Q240" s="27"/>
      <c r="R240" s="24" t="str">
        <f>IF($K240="N","",IF($K240="Y",VLOOKUP($A240,'Run1-1'!$A:$J,3,FALSE)))</f>
        <v/>
      </c>
      <c r="S240" s="25" t="str">
        <f t="shared" si="43"/>
        <v/>
      </c>
      <c r="T240" s="27"/>
      <c r="U240" s="24" t="str">
        <f>IF($K240="N","",IF($K240="Y",VLOOKUP($A240,'Run1-3'!$A:$J,3,FALSE)))</f>
        <v/>
      </c>
      <c r="V240" s="25" t="str">
        <f t="shared" si="44"/>
        <v/>
      </c>
      <c r="W240" s="27"/>
      <c r="X240" s="25" t="str">
        <f t="shared" si="40"/>
        <v>N/A</v>
      </c>
    </row>
    <row r="241" spans="1:24" ht="15" customHeight="1" x14ac:dyDescent="0.3">
      <c r="A241" s="12" t="str">
        <f t="shared" si="35"/>
        <v>4-55946135-T</v>
      </c>
      <c r="B241" s="11" t="s">
        <v>623</v>
      </c>
      <c r="C241" s="6">
        <v>1.37E-2</v>
      </c>
      <c r="D241" s="6"/>
      <c r="E241" s="6">
        <v>4</v>
      </c>
      <c r="F241" s="6">
        <v>55946135</v>
      </c>
      <c r="G241" s="6" t="s">
        <v>125</v>
      </c>
      <c r="H241" s="6" t="s">
        <v>1177</v>
      </c>
      <c r="I241" s="6">
        <v>365</v>
      </c>
      <c r="K241" s="19" t="str">
        <f t="shared" si="36"/>
        <v>N</v>
      </c>
      <c r="L241" s="20" t="str">
        <f t="shared" si="37"/>
        <v/>
      </c>
      <c r="M241" s="21" t="str">
        <f t="shared" si="38"/>
        <v/>
      </c>
      <c r="N241" s="22" t="str">
        <f t="shared" si="39"/>
        <v>N/A</v>
      </c>
      <c r="O241" s="23" t="str">
        <f t="shared" si="41"/>
        <v/>
      </c>
      <c r="P241" s="23" t="str">
        <f t="shared" si="42"/>
        <v/>
      </c>
      <c r="Q241" s="27"/>
      <c r="R241" s="24" t="str">
        <f>IF($K241="N","",IF($K241="Y",VLOOKUP($A241,'Run1-1'!$A:$J,3,FALSE)))</f>
        <v/>
      </c>
      <c r="S241" s="25" t="str">
        <f t="shared" si="43"/>
        <v/>
      </c>
      <c r="T241" s="27"/>
      <c r="U241" s="24" t="str">
        <f>IF($K241="N","",IF($K241="Y",VLOOKUP($A241,'Run1-3'!$A:$J,3,FALSE)))</f>
        <v/>
      </c>
      <c r="V241" s="25" t="str">
        <f t="shared" si="44"/>
        <v/>
      </c>
      <c r="W241" s="27"/>
      <c r="X241" s="25" t="str">
        <f t="shared" si="40"/>
        <v>N/A</v>
      </c>
    </row>
    <row r="242" spans="1:24" ht="15" customHeight="1" x14ac:dyDescent="0.3">
      <c r="A242" s="12" t="str">
        <f t="shared" si="35"/>
        <v>4-55946145-A</v>
      </c>
      <c r="B242" s="11" t="s">
        <v>842</v>
      </c>
      <c r="C242" s="6">
        <v>1.4200000000000001E-2</v>
      </c>
      <c r="D242" s="6"/>
      <c r="E242" s="6">
        <v>4</v>
      </c>
      <c r="F242" s="6">
        <v>55946145</v>
      </c>
      <c r="G242" s="6" t="s">
        <v>187</v>
      </c>
      <c r="H242" s="6" t="s">
        <v>1082</v>
      </c>
      <c r="I242" s="6">
        <v>423</v>
      </c>
      <c r="K242" s="19" t="str">
        <f t="shared" si="36"/>
        <v>N</v>
      </c>
      <c r="L242" s="20" t="str">
        <f t="shared" si="37"/>
        <v/>
      </c>
      <c r="M242" s="21" t="str">
        <f t="shared" si="38"/>
        <v/>
      </c>
      <c r="N242" s="22" t="str">
        <f t="shared" si="39"/>
        <v>N/A</v>
      </c>
      <c r="O242" s="23" t="str">
        <f t="shared" si="41"/>
        <v/>
      </c>
      <c r="P242" s="23" t="str">
        <f t="shared" si="42"/>
        <v/>
      </c>
      <c r="Q242" s="27"/>
      <c r="R242" s="24" t="str">
        <f>IF($K242="N","",IF($K242="Y",VLOOKUP($A242,'Run1-1'!$A:$J,3,FALSE)))</f>
        <v/>
      </c>
      <c r="S242" s="25" t="str">
        <f t="shared" si="43"/>
        <v/>
      </c>
      <c r="T242" s="27"/>
      <c r="U242" s="24" t="str">
        <f>IF($K242="N","",IF($K242="Y",VLOOKUP($A242,'Run1-3'!$A:$J,3,FALSE)))</f>
        <v/>
      </c>
      <c r="V242" s="25" t="str">
        <f t="shared" si="44"/>
        <v/>
      </c>
      <c r="W242" s="27"/>
      <c r="X242" s="25" t="str">
        <f t="shared" si="40"/>
        <v>N/A</v>
      </c>
    </row>
    <row r="243" spans="1:24" ht="15" customHeight="1" x14ac:dyDescent="0.3">
      <c r="A243" s="12" t="str">
        <f t="shared" si="35"/>
        <v>4-55946182-T</v>
      </c>
      <c r="B243" s="11" t="s">
        <v>1067</v>
      </c>
      <c r="C243" s="6">
        <v>1.43E-2</v>
      </c>
      <c r="D243" s="6"/>
      <c r="E243" s="6">
        <v>4</v>
      </c>
      <c r="F243" s="6">
        <v>55946182</v>
      </c>
      <c r="G243" s="6" t="s">
        <v>125</v>
      </c>
      <c r="H243" s="6" t="s">
        <v>1177</v>
      </c>
      <c r="I243" s="6">
        <v>419</v>
      </c>
      <c r="K243" s="19" t="str">
        <f t="shared" si="36"/>
        <v>N</v>
      </c>
      <c r="L243" s="20" t="str">
        <f t="shared" si="37"/>
        <v/>
      </c>
      <c r="M243" s="21" t="str">
        <f t="shared" si="38"/>
        <v/>
      </c>
      <c r="N243" s="22" t="str">
        <f t="shared" si="39"/>
        <v>N/A</v>
      </c>
      <c r="O243" s="23" t="str">
        <f t="shared" si="41"/>
        <v/>
      </c>
      <c r="P243" s="23" t="str">
        <f t="shared" si="42"/>
        <v/>
      </c>
      <c r="Q243" s="27"/>
      <c r="R243" s="24" t="str">
        <f>IF($K243="N","",IF($K243="Y",VLOOKUP($A243,'Run1-1'!$A:$J,3,FALSE)))</f>
        <v/>
      </c>
      <c r="S243" s="25" t="str">
        <f t="shared" si="43"/>
        <v/>
      </c>
      <c r="T243" s="27"/>
      <c r="U243" s="24" t="str">
        <f>IF($K243="N","",IF($K243="Y",VLOOKUP($A243,'Run1-3'!$A:$J,3,FALSE)))</f>
        <v/>
      </c>
      <c r="V243" s="25" t="str">
        <f t="shared" si="44"/>
        <v/>
      </c>
      <c r="W243" s="27"/>
      <c r="X243" s="25" t="str">
        <f t="shared" si="40"/>
        <v>N/A</v>
      </c>
    </row>
    <row r="244" spans="1:24" ht="15" customHeight="1" x14ac:dyDescent="0.3">
      <c r="A244" s="12" t="str">
        <f t="shared" si="35"/>
        <v>4-55946188-T</v>
      </c>
      <c r="B244" s="11" t="s">
        <v>1282</v>
      </c>
      <c r="C244" s="6">
        <v>1.17E-2</v>
      </c>
      <c r="D244" s="6"/>
      <c r="E244" s="6">
        <v>4</v>
      </c>
      <c r="F244" s="6">
        <v>55946188</v>
      </c>
      <c r="G244" s="6" t="s">
        <v>125</v>
      </c>
      <c r="H244" s="6" t="s">
        <v>1177</v>
      </c>
      <c r="I244" s="6">
        <v>426</v>
      </c>
      <c r="K244" s="19" t="str">
        <f t="shared" si="36"/>
        <v>N</v>
      </c>
      <c r="L244" s="20" t="str">
        <f t="shared" si="37"/>
        <v/>
      </c>
      <c r="M244" s="21" t="str">
        <f t="shared" si="38"/>
        <v/>
      </c>
      <c r="N244" s="22" t="str">
        <f t="shared" si="39"/>
        <v>N/A</v>
      </c>
      <c r="O244" s="23" t="str">
        <f t="shared" si="41"/>
        <v/>
      </c>
      <c r="P244" s="23" t="str">
        <f t="shared" si="42"/>
        <v/>
      </c>
      <c r="Q244" s="27"/>
      <c r="R244" s="24" t="str">
        <f>IF($K244="N","",IF($K244="Y",VLOOKUP($A244,'Run1-1'!$A:$J,3,FALSE)))</f>
        <v/>
      </c>
      <c r="S244" s="25" t="str">
        <f t="shared" si="43"/>
        <v/>
      </c>
      <c r="T244" s="27"/>
      <c r="U244" s="24" t="str">
        <f>IF($K244="N","",IF($K244="Y",VLOOKUP($A244,'Run1-3'!$A:$J,3,FALSE)))</f>
        <v/>
      </c>
      <c r="V244" s="25" t="str">
        <f t="shared" si="44"/>
        <v/>
      </c>
      <c r="W244" s="27"/>
      <c r="X244" s="25" t="str">
        <f t="shared" si="40"/>
        <v>N/A</v>
      </c>
    </row>
    <row r="245" spans="1:24" ht="15" customHeight="1" x14ac:dyDescent="0.3">
      <c r="A245" s="12" t="str">
        <f t="shared" si="35"/>
        <v>4-55946198-T+A</v>
      </c>
      <c r="B245" s="11" t="s">
        <v>1242</v>
      </c>
      <c r="C245" s="6">
        <v>2.5999999999999999E-2</v>
      </c>
      <c r="D245" s="6"/>
      <c r="E245" s="6">
        <v>4</v>
      </c>
      <c r="F245" s="6">
        <v>55946198</v>
      </c>
      <c r="G245" s="6" t="s">
        <v>1177</v>
      </c>
      <c r="H245" s="6" t="s">
        <v>897</v>
      </c>
      <c r="I245" s="6">
        <v>384</v>
      </c>
      <c r="K245" s="19" t="str">
        <f t="shared" si="36"/>
        <v>N</v>
      </c>
      <c r="L245" s="20" t="str">
        <f t="shared" si="37"/>
        <v/>
      </c>
      <c r="M245" s="21" t="str">
        <f t="shared" si="38"/>
        <v/>
      </c>
      <c r="N245" s="22" t="str">
        <f t="shared" si="39"/>
        <v>N/A</v>
      </c>
      <c r="O245" s="23" t="str">
        <f t="shared" si="41"/>
        <v/>
      </c>
      <c r="P245" s="23" t="str">
        <f t="shared" si="42"/>
        <v/>
      </c>
      <c r="Q245" s="27"/>
      <c r="R245" s="24" t="str">
        <f>IF($K245="N","",IF($K245="Y",VLOOKUP($A245,'Run1-1'!$A:$J,3,FALSE)))</f>
        <v/>
      </c>
      <c r="S245" s="25" t="str">
        <f t="shared" si="43"/>
        <v/>
      </c>
      <c r="T245" s="27"/>
      <c r="U245" s="24" t="str">
        <f>IF($K245="N","",IF($K245="Y",VLOOKUP($A245,'Run1-3'!$A:$J,3,FALSE)))</f>
        <v/>
      </c>
      <c r="V245" s="25" t="str">
        <f t="shared" si="44"/>
        <v/>
      </c>
      <c r="W245" s="27"/>
      <c r="X245" s="25" t="str">
        <f t="shared" si="40"/>
        <v>N/A</v>
      </c>
    </row>
    <row r="246" spans="1:24" ht="15" customHeight="1" x14ac:dyDescent="0.3">
      <c r="A246" s="12" t="str">
        <f t="shared" si="35"/>
        <v>4-55946198-T-A</v>
      </c>
      <c r="B246" s="11" t="s">
        <v>67</v>
      </c>
      <c r="C246" s="6">
        <v>1.8200000000000001E-2</v>
      </c>
      <c r="D246" s="6"/>
      <c r="E246" s="6">
        <v>4</v>
      </c>
      <c r="F246" s="6">
        <v>55946198</v>
      </c>
      <c r="G246" s="6" t="s">
        <v>1177</v>
      </c>
      <c r="H246" s="6" t="s">
        <v>928</v>
      </c>
      <c r="I246" s="6">
        <v>384</v>
      </c>
      <c r="K246" s="19" t="str">
        <f t="shared" si="36"/>
        <v>N</v>
      </c>
      <c r="L246" s="20" t="str">
        <f t="shared" si="37"/>
        <v/>
      </c>
      <c r="M246" s="21" t="str">
        <f t="shared" si="38"/>
        <v/>
      </c>
      <c r="N246" s="22" t="str">
        <f t="shared" si="39"/>
        <v>N/A</v>
      </c>
      <c r="O246" s="23" t="str">
        <f t="shared" si="41"/>
        <v/>
      </c>
      <c r="P246" s="23" t="str">
        <f t="shared" si="42"/>
        <v/>
      </c>
      <c r="Q246" s="27"/>
      <c r="R246" s="24" t="str">
        <f>IF($K246="N","",IF($K246="Y",VLOOKUP($A246,'Run1-1'!$A:$J,3,FALSE)))</f>
        <v/>
      </c>
      <c r="S246" s="25" t="str">
        <f t="shared" si="43"/>
        <v/>
      </c>
      <c r="T246" s="27"/>
      <c r="U246" s="24" t="str">
        <f>IF($K246="N","",IF($K246="Y",VLOOKUP($A246,'Run1-3'!$A:$J,3,FALSE)))</f>
        <v/>
      </c>
      <c r="V246" s="25" t="str">
        <f t="shared" si="44"/>
        <v/>
      </c>
      <c r="W246" s="27"/>
      <c r="X246" s="25" t="str">
        <f t="shared" si="40"/>
        <v>N/A</v>
      </c>
    </row>
    <row r="247" spans="1:24" ht="15" customHeight="1" x14ac:dyDescent="0.3">
      <c r="A247" s="12" t="str">
        <f t="shared" si="35"/>
        <v>4-55946203-A</v>
      </c>
      <c r="B247" s="11" t="s">
        <v>281</v>
      </c>
      <c r="C247" s="6">
        <v>1.44E-2</v>
      </c>
      <c r="D247" s="6"/>
      <c r="E247" s="6">
        <v>4</v>
      </c>
      <c r="F247" s="6">
        <v>55946203</v>
      </c>
      <c r="G247" s="6" t="s">
        <v>187</v>
      </c>
      <c r="H247" s="6" t="s">
        <v>1082</v>
      </c>
      <c r="I247" s="6">
        <v>417</v>
      </c>
      <c r="K247" s="19" t="str">
        <f t="shared" si="36"/>
        <v>N</v>
      </c>
      <c r="L247" s="20" t="str">
        <f t="shared" si="37"/>
        <v/>
      </c>
      <c r="M247" s="21" t="str">
        <f t="shared" si="38"/>
        <v/>
      </c>
      <c r="N247" s="22" t="str">
        <f t="shared" si="39"/>
        <v>N/A</v>
      </c>
      <c r="O247" s="23" t="str">
        <f t="shared" si="41"/>
        <v/>
      </c>
      <c r="P247" s="23" t="str">
        <f t="shared" si="42"/>
        <v/>
      </c>
      <c r="Q247" s="27"/>
      <c r="R247" s="24" t="str">
        <f>IF($K247="N","",IF($K247="Y",VLOOKUP($A247,'Run1-1'!$A:$J,3,FALSE)))</f>
        <v/>
      </c>
      <c r="S247" s="25" t="str">
        <f t="shared" si="43"/>
        <v/>
      </c>
      <c r="T247" s="27"/>
      <c r="U247" s="24" t="str">
        <f>IF($K247="N","",IF($K247="Y",VLOOKUP($A247,'Run1-3'!$A:$J,3,FALSE)))</f>
        <v/>
      </c>
      <c r="V247" s="25" t="str">
        <f t="shared" si="44"/>
        <v/>
      </c>
      <c r="W247" s="27"/>
      <c r="X247" s="25" t="str">
        <f t="shared" si="40"/>
        <v>N/A</v>
      </c>
    </row>
    <row r="248" spans="1:24" ht="15" customHeight="1" x14ac:dyDescent="0.3">
      <c r="A248" s="12" t="str">
        <f t="shared" si="35"/>
        <v>4-55946257-T</v>
      </c>
      <c r="B248" s="11" t="s">
        <v>1089</v>
      </c>
      <c r="C248" s="6">
        <v>1.5100000000000001E-2</v>
      </c>
      <c r="D248" s="6"/>
      <c r="E248" s="6">
        <v>4</v>
      </c>
      <c r="F248" s="6">
        <v>55946257</v>
      </c>
      <c r="G248" s="6" t="s">
        <v>125</v>
      </c>
      <c r="H248" s="6" t="s">
        <v>1177</v>
      </c>
      <c r="I248" s="6">
        <v>730</v>
      </c>
      <c r="K248" s="19" t="str">
        <f t="shared" si="36"/>
        <v>N</v>
      </c>
      <c r="L248" s="20" t="str">
        <f t="shared" si="37"/>
        <v/>
      </c>
      <c r="M248" s="21" t="str">
        <f t="shared" si="38"/>
        <v/>
      </c>
      <c r="N248" s="22" t="str">
        <f t="shared" si="39"/>
        <v>N/A</v>
      </c>
      <c r="O248" s="23" t="str">
        <f t="shared" si="41"/>
        <v/>
      </c>
      <c r="P248" s="23" t="str">
        <f t="shared" si="42"/>
        <v/>
      </c>
      <c r="Q248" s="27"/>
      <c r="R248" s="24" t="str">
        <f>IF($K248="N","",IF($K248="Y",VLOOKUP($A248,'Run1-1'!$A:$J,3,FALSE)))</f>
        <v/>
      </c>
      <c r="S248" s="25" t="str">
        <f t="shared" si="43"/>
        <v/>
      </c>
      <c r="T248" s="27"/>
      <c r="U248" s="24" t="str">
        <f>IF($K248="N","",IF($K248="Y",VLOOKUP($A248,'Run1-3'!$A:$J,3,FALSE)))</f>
        <v/>
      </c>
      <c r="V248" s="25" t="str">
        <f t="shared" si="44"/>
        <v/>
      </c>
      <c r="W248" s="27"/>
      <c r="X248" s="25" t="str">
        <f t="shared" si="40"/>
        <v>N/A</v>
      </c>
    </row>
    <row r="249" spans="1:24" ht="15" customHeight="1" x14ac:dyDescent="0.3">
      <c r="A249" s="12" t="str">
        <f t="shared" si="35"/>
        <v>4-55946305-T</v>
      </c>
      <c r="B249" s="11" t="s">
        <v>1305</v>
      </c>
      <c r="C249" s="6">
        <v>1.17E-2</v>
      </c>
      <c r="D249" s="6"/>
      <c r="E249" s="6">
        <v>4</v>
      </c>
      <c r="F249" s="6">
        <v>55946305</v>
      </c>
      <c r="G249" s="6" t="s">
        <v>125</v>
      </c>
      <c r="H249" s="6" t="s">
        <v>1177</v>
      </c>
      <c r="I249" s="6">
        <v>856</v>
      </c>
      <c r="K249" s="19" t="str">
        <f t="shared" si="36"/>
        <v>N</v>
      </c>
      <c r="L249" s="20" t="str">
        <f t="shared" si="37"/>
        <v/>
      </c>
      <c r="M249" s="21" t="str">
        <f t="shared" si="38"/>
        <v/>
      </c>
      <c r="N249" s="22" t="str">
        <f t="shared" si="39"/>
        <v>N/A</v>
      </c>
      <c r="O249" s="23" t="str">
        <f t="shared" si="41"/>
        <v/>
      </c>
      <c r="P249" s="23" t="str">
        <f t="shared" si="42"/>
        <v/>
      </c>
      <c r="Q249" s="27"/>
      <c r="R249" s="24" t="str">
        <f>IF($K249="N","",IF($K249="Y",VLOOKUP($A249,'Run1-1'!$A:$J,3,FALSE)))</f>
        <v/>
      </c>
      <c r="S249" s="25" t="str">
        <f t="shared" si="43"/>
        <v/>
      </c>
      <c r="T249" s="27"/>
      <c r="U249" s="24" t="str">
        <f>IF($K249="N","",IF($K249="Y",VLOOKUP($A249,'Run1-3'!$A:$J,3,FALSE)))</f>
        <v/>
      </c>
      <c r="V249" s="25" t="str">
        <f t="shared" si="44"/>
        <v/>
      </c>
      <c r="W249" s="27"/>
      <c r="X249" s="25" t="str">
        <f t="shared" si="40"/>
        <v>N/A</v>
      </c>
    </row>
    <row r="250" spans="1:24" ht="15" customHeight="1" x14ac:dyDescent="0.3">
      <c r="A250" s="12" t="str">
        <f t="shared" si="35"/>
        <v>4-55946329-T</v>
      </c>
      <c r="B250" s="11" t="s">
        <v>133</v>
      </c>
      <c r="C250" s="6">
        <v>1.0999999999999999E-2</v>
      </c>
      <c r="D250" s="6"/>
      <c r="E250" s="6">
        <v>4</v>
      </c>
      <c r="F250" s="6">
        <v>55946329</v>
      </c>
      <c r="G250" s="6" t="s">
        <v>125</v>
      </c>
      <c r="H250" s="6" t="s">
        <v>1177</v>
      </c>
      <c r="I250" s="6">
        <v>910</v>
      </c>
      <c r="K250" s="19" t="str">
        <f t="shared" si="36"/>
        <v>N</v>
      </c>
      <c r="L250" s="20" t="str">
        <f t="shared" si="37"/>
        <v/>
      </c>
      <c r="M250" s="21" t="str">
        <f t="shared" si="38"/>
        <v/>
      </c>
      <c r="N250" s="22" t="str">
        <f t="shared" si="39"/>
        <v>N/A</v>
      </c>
      <c r="O250" s="23" t="str">
        <f t="shared" si="41"/>
        <v/>
      </c>
      <c r="P250" s="23" t="str">
        <f t="shared" si="42"/>
        <v/>
      </c>
      <c r="Q250" s="27"/>
      <c r="R250" s="24" t="str">
        <f>IF($K250="N","",IF($K250="Y",VLOOKUP($A250,'Run1-1'!$A:$J,3,FALSE)))</f>
        <v/>
      </c>
      <c r="S250" s="25" t="str">
        <f t="shared" si="43"/>
        <v/>
      </c>
      <c r="T250" s="27"/>
      <c r="U250" s="24" t="str">
        <f>IF($K250="N","",IF($K250="Y",VLOOKUP($A250,'Run1-3'!$A:$J,3,FALSE)))</f>
        <v/>
      </c>
      <c r="V250" s="25" t="str">
        <f t="shared" si="44"/>
        <v/>
      </c>
      <c r="W250" s="27"/>
      <c r="X250" s="25" t="str">
        <f t="shared" si="40"/>
        <v>N/A</v>
      </c>
    </row>
    <row r="251" spans="1:24" ht="15" customHeight="1" x14ac:dyDescent="0.3">
      <c r="A251" s="12" t="str">
        <f t="shared" si="35"/>
        <v>4-55946362-T</v>
      </c>
      <c r="B251" s="11" t="s">
        <v>351</v>
      </c>
      <c r="C251" s="6">
        <v>1.55E-2</v>
      </c>
      <c r="D251" s="6"/>
      <c r="E251" s="6">
        <v>4</v>
      </c>
      <c r="F251" s="6">
        <v>55946362</v>
      </c>
      <c r="G251" s="6" t="s">
        <v>125</v>
      </c>
      <c r="H251" s="6" t="s">
        <v>1177</v>
      </c>
      <c r="I251" s="6">
        <v>906</v>
      </c>
      <c r="K251" s="19" t="str">
        <f t="shared" si="36"/>
        <v>N</v>
      </c>
      <c r="L251" s="20" t="str">
        <f t="shared" si="37"/>
        <v/>
      </c>
      <c r="M251" s="21" t="str">
        <f t="shared" si="38"/>
        <v/>
      </c>
      <c r="N251" s="22" t="str">
        <f t="shared" si="39"/>
        <v>N/A</v>
      </c>
      <c r="O251" s="23" t="str">
        <f t="shared" si="41"/>
        <v/>
      </c>
      <c r="P251" s="23" t="str">
        <f t="shared" si="42"/>
        <v/>
      </c>
      <c r="Q251" s="27"/>
      <c r="R251" s="24" t="str">
        <f>IF($K251="N","",IF($K251="Y",VLOOKUP($A251,'Run1-1'!$A:$J,3,FALSE)))</f>
        <v/>
      </c>
      <c r="S251" s="25" t="str">
        <f t="shared" si="43"/>
        <v/>
      </c>
      <c r="T251" s="27"/>
      <c r="U251" s="24" t="str">
        <f>IF($K251="N","",IF($K251="Y",VLOOKUP($A251,'Run1-3'!$A:$J,3,FALSE)))</f>
        <v/>
      </c>
      <c r="V251" s="25" t="str">
        <f t="shared" si="44"/>
        <v/>
      </c>
      <c r="W251" s="27"/>
      <c r="X251" s="25" t="str">
        <f t="shared" si="40"/>
        <v>N/A</v>
      </c>
    </row>
    <row r="252" spans="1:24" ht="15" customHeight="1" x14ac:dyDescent="0.3">
      <c r="A252" s="12" t="str">
        <f t="shared" si="35"/>
        <v>4-55953780-T</v>
      </c>
      <c r="B252" s="11" t="s">
        <v>1150</v>
      </c>
      <c r="C252" s="6">
        <v>1.4E-2</v>
      </c>
      <c r="D252" s="6"/>
      <c r="E252" s="6">
        <v>4</v>
      </c>
      <c r="F252" s="6">
        <v>55953780</v>
      </c>
      <c r="G252" s="6" t="s">
        <v>125</v>
      </c>
      <c r="H252" s="6" t="s">
        <v>1177</v>
      </c>
      <c r="I252" s="6">
        <v>1001</v>
      </c>
      <c r="K252" s="19" t="str">
        <f t="shared" si="36"/>
        <v>N</v>
      </c>
      <c r="L252" s="20" t="str">
        <f t="shared" si="37"/>
        <v/>
      </c>
      <c r="M252" s="21" t="str">
        <f t="shared" si="38"/>
        <v/>
      </c>
      <c r="N252" s="22" t="str">
        <f t="shared" si="39"/>
        <v>N/A</v>
      </c>
      <c r="O252" s="23" t="str">
        <f t="shared" si="41"/>
        <v/>
      </c>
      <c r="P252" s="23" t="str">
        <f t="shared" si="42"/>
        <v/>
      </c>
      <c r="Q252" s="27"/>
      <c r="R252" s="24" t="str">
        <f>IF($K252="N","",IF($K252="Y",VLOOKUP($A252,'Run1-1'!$A:$J,3,FALSE)))</f>
        <v/>
      </c>
      <c r="S252" s="25" t="str">
        <f t="shared" si="43"/>
        <v/>
      </c>
      <c r="T252" s="27"/>
      <c r="U252" s="24" t="str">
        <f>IF($K252="N","",IF($K252="Y",VLOOKUP($A252,'Run1-3'!$A:$J,3,FALSE)))</f>
        <v/>
      </c>
      <c r="V252" s="25" t="str">
        <f t="shared" si="44"/>
        <v/>
      </c>
      <c r="W252" s="27"/>
      <c r="X252" s="25" t="str">
        <f t="shared" si="40"/>
        <v>N/A</v>
      </c>
    </row>
    <row r="253" spans="1:24" ht="15" customHeight="1" x14ac:dyDescent="0.3">
      <c r="A253" s="12" t="str">
        <f t="shared" si="35"/>
        <v>4-55953829-T</v>
      </c>
      <c r="B253" s="11" t="s">
        <v>1364</v>
      </c>
      <c r="C253" s="6">
        <v>1.0699999999999999E-2</v>
      </c>
      <c r="D253" s="6"/>
      <c r="E253" s="6">
        <v>4</v>
      </c>
      <c r="F253" s="6">
        <v>55953829</v>
      </c>
      <c r="G253" s="6" t="s">
        <v>125</v>
      </c>
      <c r="H253" s="6" t="s">
        <v>1177</v>
      </c>
      <c r="I253" s="6">
        <v>1211</v>
      </c>
      <c r="K253" s="19" t="str">
        <f t="shared" si="36"/>
        <v>N</v>
      </c>
      <c r="L253" s="20" t="str">
        <f t="shared" si="37"/>
        <v/>
      </c>
      <c r="M253" s="21" t="str">
        <f t="shared" si="38"/>
        <v/>
      </c>
      <c r="N253" s="22" t="str">
        <f t="shared" si="39"/>
        <v>N/A</v>
      </c>
      <c r="O253" s="23" t="str">
        <f t="shared" si="41"/>
        <v/>
      </c>
      <c r="P253" s="23" t="str">
        <f t="shared" si="42"/>
        <v/>
      </c>
      <c r="Q253" s="27"/>
      <c r="R253" s="24" t="str">
        <f>IF($K253="N","",IF($K253="Y",VLOOKUP($A253,'Run1-1'!$A:$J,3,FALSE)))</f>
        <v/>
      </c>
      <c r="S253" s="25" t="str">
        <f t="shared" si="43"/>
        <v/>
      </c>
      <c r="T253" s="27"/>
      <c r="U253" s="24" t="str">
        <f>IF($K253="N","",IF($K253="Y",VLOOKUP($A253,'Run1-3'!$A:$J,3,FALSE)))</f>
        <v/>
      </c>
      <c r="V253" s="25" t="str">
        <f t="shared" si="44"/>
        <v/>
      </c>
      <c r="W253" s="27"/>
      <c r="X253" s="25" t="str">
        <f t="shared" si="40"/>
        <v>N/A</v>
      </c>
    </row>
    <row r="254" spans="1:24" ht="15" customHeight="1" x14ac:dyDescent="0.3">
      <c r="A254" s="12" t="str">
        <f t="shared" si="35"/>
        <v>4-55953830-T</v>
      </c>
      <c r="B254" s="11" t="s">
        <v>194</v>
      </c>
      <c r="C254" s="6">
        <v>1.24E-2</v>
      </c>
      <c r="D254" s="6"/>
      <c r="E254" s="6">
        <v>4</v>
      </c>
      <c r="F254" s="6">
        <v>55953830</v>
      </c>
      <c r="G254" s="6" t="s">
        <v>125</v>
      </c>
      <c r="H254" s="6" t="s">
        <v>1177</v>
      </c>
      <c r="I254" s="6">
        <v>1209</v>
      </c>
      <c r="K254" s="19" t="str">
        <f t="shared" si="36"/>
        <v>N</v>
      </c>
      <c r="L254" s="20" t="str">
        <f t="shared" si="37"/>
        <v/>
      </c>
      <c r="M254" s="21" t="str">
        <f t="shared" si="38"/>
        <v/>
      </c>
      <c r="N254" s="22" t="str">
        <f t="shared" si="39"/>
        <v>N/A</v>
      </c>
      <c r="O254" s="23" t="str">
        <f t="shared" si="41"/>
        <v/>
      </c>
      <c r="P254" s="23" t="str">
        <f t="shared" si="42"/>
        <v/>
      </c>
      <c r="Q254" s="27"/>
      <c r="R254" s="24" t="str">
        <f>IF($K254="N","",IF($K254="Y",VLOOKUP($A254,'Run1-1'!$A:$J,3,FALSE)))</f>
        <v/>
      </c>
      <c r="S254" s="25" t="str">
        <f t="shared" si="43"/>
        <v/>
      </c>
      <c r="T254" s="27"/>
      <c r="U254" s="24" t="str">
        <f>IF($K254="N","",IF($K254="Y",VLOOKUP($A254,'Run1-3'!$A:$J,3,FALSE)))</f>
        <v/>
      </c>
      <c r="V254" s="25" t="str">
        <f t="shared" si="44"/>
        <v/>
      </c>
      <c r="W254" s="27"/>
      <c r="X254" s="25" t="str">
        <f t="shared" si="40"/>
        <v>N/A</v>
      </c>
    </row>
    <row r="255" spans="1:24" ht="15" customHeight="1" x14ac:dyDescent="0.3">
      <c r="A255" s="12" t="str">
        <f t="shared" si="35"/>
        <v>4-55955084-G-A</v>
      </c>
      <c r="B255" s="11" t="s">
        <v>154</v>
      </c>
      <c r="C255" s="6">
        <v>1.47E-2</v>
      </c>
      <c r="D255" s="6"/>
      <c r="E255" s="6">
        <v>4</v>
      </c>
      <c r="F255" s="6">
        <v>55955084</v>
      </c>
      <c r="G255" s="6" t="s">
        <v>187</v>
      </c>
      <c r="H255" s="6" t="s">
        <v>590</v>
      </c>
      <c r="I255" s="6">
        <v>1086</v>
      </c>
      <c r="K255" s="19" t="str">
        <f t="shared" si="36"/>
        <v>N</v>
      </c>
      <c r="L255" s="20" t="str">
        <f t="shared" si="37"/>
        <v/>
      </c>
      <c r="M255" s="21" t="str">
        <f t="shared" si="38"/>
        <v/>
      </c>
      <c r="N255" s="22" t="str">
        <f t="shared" si="39"/>
        <v>N/A</v>
      </c>
      <c r="O255" s="23" t="str">
        <f t="shared" si="41"/>
        <v/>
      </c>
      <c r="P255" s="23" t="str">
        <f t="shared" si="42"/>
        <v/>
      </c>
      <c r="Q255" s="27"/>
      <c r="R255" s="24" t="str">
        <f>IF($K255="N","",IF($K255="Y",VLOOKUP($A255,'Run1-1'!$A:$J,3,FALSE)))</f>
        <v/>
      </c>
      <c r="S255" s="25" t="str">
        <f t="shared" si="43"/>
        <v/>
      </c>
      <c r="T255" s="27"/>
      <c r="U255" s="24" t="str">
        <f>IF($K255="N","",IF($K255="Y",VLOOKUP($A255,'Run1-3'!$A:$J,3,FALSE)))</f>
        <v/>
      </c>
      <c r="V255" s="25" t="str">
        <f t="shared" si="44"/>
        <v/>
      </c>
      <c r="W255" s="27"/>
      <c r="X255" s="25" t="str">
        <f t="shared" si="40"/>
        <v>N/A</v>
      </c>
    </row>
    <row r="256" spans="1:24" ht="15" customHeight="1" x14ac:dyDescent="0.3">
      <c r="A256" s="12" t="str">
        <f t="shared" si="35"/>
        <v>4-55955150-C+A</v>
      </c>
      <c r="B256" s="11" t="s">
        <v>372</v>
      </c>
      <c r="C256" s="6">
        <v>1.0200000000000001E-2</v>
      </c>
      <c r="D256" s="6"/>
      <c r="E256" s="6">
        <v>4</v>
      </c>
      <c r="F256" s="6">
        <v>55955150</v>
      </c>
      <c r="G256" s="6" t="s">
        <v>125</v>
      </c>
      <c r="H256" s="6" t="s">
        <v>1189</v>
      </c>
      <c r="I256" s="6">
        <v>1280</v>
      </c>
      <c r="K256" s="19" t="str">
        <f t="shared" si="36"/>
        <v>N</v>
      </c>
      <c r="L256" s="20" t="str">
        <f t="shared" si="37"/>
        <v/>
      </c>
      <c r="M256" s="21" t="str">
        <f t="shared" si="38"/>
        <v/>
      </c>
      <c r="N256" s="22" t="str">
        <f t="shared" si="39"/>
        <v>N/A</v>
      </c>
      <c r="O256" s="23" t="str">
        <f t="shared" si="41"/>
        <v/>
      </c>
      <c r="P256" s="23" t="str">
        <f t="shared" si="42"/>
        <v/>
      </c>
      <c r="Q256" s="27"/>
      <c r="R256" s="24" t="str">
        <f>IF($K256="N","",IF($K256="Y",VLOOKUP($A256,'Run1-1'!$A:$J,3,FALSE)))</f>
        <v/>
      </c>
      <c r="S256" s="25" t="str">
        <f t="shared" si="43"/>
        <v/>
      </c>
      <c r="T256" s="27"/>
      <c r="U256" s="24" t="str">
        <f>IF($K256="N","",IF($K256="Y",VLOOKUP($A256,'Run1-3'!$A:$J,3,FALSE)))</f>
        <v/>
      </c>
      <c r="V256" s="25" t="str">
        <f t="shared" si="44"/>
        <v/>
      </c>
      <c r="W256" s="27"/>
      <c r="X256" s="25" t="str">
        <f t="shared" si="40"/>
        <v>N/A</v>
      </c>
    </row>
    <row r="257" spans="1:24" ht="15" customHeight="1" x14ac:dyDescent="0.3">
      <c r="A257" s="12" t="str">
        <f t="shared" si="35"/>
        <v>4-55960981-T</v>
      </c>
      <c r="B257" s="11" t="s">
        <v>586</v>
      </c>
      <c r="C257" s="6">
        <v>1.14E-2</v>
      </c>
      <c r="D257" s="6"/>
      <c r="E257" s="6">
        <v>4</v>
      </c>
      <c r="F257" s="6">
        <v>55960981</v>
      </c>
      <c r="G257" s="6" t="s">
        <v>125</v>
      </c>
      <c r="H257" s="6" t="s">
        <v>1177</v>
      </c>
      <c r="I257" s="6">
        <v>1409</v>
      </c>
      <c r="K257" s="19" t="str">
        <f t="shared" si="36"/>
        <v>N</v>
      </c>
      <c r="L257" s="20" t="str">
        <f t="shared" si="37"/>
        <v/>
      </c>
      <c r="M257" s="21" t="str">
        <f t="shared" si="38"/>
        <v/>
      </c>
      <c r="N257" s="22" t="str">
        <f t="shared" si="39"/>
        <v>N/A</v>
      </c>
      <c r="O257" s="23" t="str">
        <f t="shared" si="41"/>
        <v/>
      </c>
      <c r="P257" s="23" t="str">
        <f t="shared" si="42"/>
        <v/>
      </c>
      <c r="Q257" s="27"/>
      <c r="R257" s="24" t="str">
        <f>IF($K257="N","",IF($K257="Y",VLOOKUP($A257,'Run1-1'!$A:$J,3,FALSE)))</f>
        <v/>
      </c>
      <c r="S257" s="25" t="str">
        <f t="shared" si="43"/>
        <v/>
      </c>
      <c r="T257" s="27"/>
      <c r="U257" s="24" t="str">
        <f>IF($K257="N","",IF($K257="Y",VLOOKUP($A257,'Run1-3'!$A:$J,3,FALSE)))</f>
        <v/>
      </c>
      <c r="V257" s="25" t="str">
        <f t="shared" si="44"/>
        <v/>
      </c>
      <c r="W257" s="27"/>
      <c r="X257" s="25" t="str">
        <f t="shared" si="40"/>
        <v>N/A</v>
      </c>
    </row>
    <row r="258" spans="1:24" ht="15" customHeight="1" x14ac:dyDescent="0.3">
      <c r="A258" s="12" t="str">
        <f t="shared" si="35"/>
        <v>4-55960984-T</v>
      </c>
      <c r="B258" s="11" t="s">
        <v>804</v>
      </c>
      <c r="C258" s="6">
        <v>1.32E-2</v>
      </c>
      <c r="D258" s="6"/>
      <c r="E258" s="6">
        <v>4</v>
      </c>
      <c r="F258" s="6">
        <v>55960984</v>
      </c>
      <c r="G258" s="6" t="s">
        <v>125</v>
      </c>
      <c r="H258" s="6" t="s">
        <v>1177</v>
      </c>
      <c r="I258" s="6">
        <v>1444</v>
      </c>
      <c r="K258" s="19" t="str">
        <f t="shared" si="36"/>
        <v>N</v>
      </c>
      <c r="L258" s="20" t="str">
        <f t="shared" si="37"/>
        <v/>
      </c>
      <c r="M258" s="21" t="str">
        <f t="shared" si="38"/>
        <v/>
      </c>
      <c r="N258" s="22" t="str">
        <f t="shared" si="39"/>
        <v>N/A</v>
      </c>
      <c r="O258" s="23" t="str">
        <f t="shared" si="41"/>
        <v/>
      </c>
      <c r="P258" s="23" t="str">
        <f t="shared" si="42"/>
        <v/>
      </c>
      <c r="Q258" s="27"/>
      <c r="R258" s="24" t="str">
        <f>IF($K258="N","",IF($K258="Y",VLOOKUP($A258,'Run1-1'!$A:$J,3,FALSE)))</f>
        <v/>
      </c>
      <c r="S258" s="25" t="str">
        <f t="shared" si="43"/>
        <v/>
      </c>
      <c r="T258" s="27"/>
      <c r="U258" s="24" t="str">
        <f>IF($K258="N","",IF($K258="Y",VLOOKUP($A258,'Run1-3'!$A:$J,3,FALSE)))</f>
        <v/>
      </c>
      <c r="V258" s="25" t="str">
        <f t="shared" si="44"/>
        <v/>
      </c>
      <c r="W258" s="27"/>
      <c r="X258" s="25" t="str">
        <f t="shared" si="40"/>
        <v>N/A</v>
      </c>
    </row>
    <row r="259" spans="1:24" ht="15" customHeight="1" x14ac:dyDescent="0.3">
      <c r="A259" s="12" t="str">
        <f t="shared" ref="A259:A322" si="45">E259&amp;"-"&amp;F259&amp;"-"&amp;H259</f>
        <v>4-55960987-T</v>
      </c>
      <c r="B259" s="11" t="s">
        <v>213</v>
      </c>
      <c r="C259" s="6">
        <v>1.0800000000000001E-2</v>
      </c>
      <c r="D259" s="6"/>
      <c r="E259" s="6">
        <v>4</v>
      </c>
      <c r="F259" s="6">
        <v>55960987</v>
      </c>
      <c r="G259" s="6" t="s">
        <v>125</v>
      </c>
      <c r="H259" s="6" t="s">
        <v>1177</v>
      </c>
      <c r="I259" s="6">
        <v>1478</v>
      </c>
      <c r="K259" s="19" t="str">
        <f t="shared" ref="K259:K322" si="46">IF(AND($C259&lt;=0.25,C259&gt;=0.05),"Y","N")</f>
        <v>N</v>
      </c>
      <c r="L259" s="20" t="str">
        <f t="shared" ref="L259:L322" si="47">IF(K259="Y",C259,"")</f>
        <v/>
      </c>
      <c r="M259" s="21" t="str">
        <f t="shared" ref="M259:M322" si="48">IF($L259="","",IF(AND($L259&gt;=0.05,$L259&lt;0.1),"A",IF(AND($L259&gt;=0.1,$L259&lt;0.2),"B",IF(AND($L259&gt;=0.2,$L259&lt;=0.25),"C"))))</f>
        <v/>
      </c>
      <c r="N259" s="22" t="str">
        <f t="shared" ref="N259:N322" si="49">IF($M259="A",$L259*$C$1+$F$1,IF($M259="B",L259*$D$1+$F$1,IF($M259="C",L259*$E$1+$F$1,"N/A")))</f>
        <v>N/A</v>
      </c>
      <c r="O259" s="23" t="str">
        <f t="shared" si="41"/>
        <v/>
      </c>
      <c r="P259" s="23" t="str">
        <f t="shared" si="42"/>
        <v/>
      </c>
      <c r="Q259" s="27"/>
      <c r="R259" s="24" t="str">
        <f>IF($K259="N","",IF($K259="Y",VLOOKUP($A259,'Run1-1'!$A:$J,3,FALSE)))</f>
        <v/>
      </c>
      <c r="S259" s="25" t="str">
        <f t="shared" si="43"/>
        <v/>
      </c>
      <c r="T259" s="27"/>
      <c r="U259" s="24" t="str">
        <f>IF($K259="N","",IF($K259="Y",VLOOKUP($A259,'Run1-3'!$A:$J,3,FALSE)))</f>
        <v/>
      </c>
      <c r="V259" s="25" t="str">
        <f t="shared" si="44"/>
        <v/>
      </c>
      <c r="W259" s="27"/>
      <c r="X259" s="25" t="str">
        <f t="shared" ref="X259:X322" si="50">IF($K259="N","N/A",IF(AND($S259="Y",$V259="Y"),"Y","N"))</f>
        <v>N/A</v>
      </c>
    </row>
    <row r="260" spans="1:24" ht="15" customHeight="1" x14ac:dyDescent="0.3">
      <c r="A260" s="12" t="str">
        <f t="shared" si="45"/>
        <v>4-55962496-A</v>
      </c>
      <c r="B260" s="11" t="s">
        <v>435</v>
      </c>
      <c r="C260" s="6">
        <v>1.0500000000000001E-2</v>
      </c>
      <c r="D260" s="6"/>
      <c r="E260" s="6">
        <v>4</v>
      </c>
      <c r="F260" s="6">
        <v>55962496</v>
      </c>
      <c r="G260" s="6" t="s">
        <v>187</v>
      </c>
      <c r="H260" s="6" t="s">
        <v>1082</v>
      </c>
      <c r="I260" s="6">
        <v>1237</v>
      </c>
      <c r="K260" s="19" t="str">
        <f t="shared" si="46"/>
        <v>N</v>
      </c>
      <c r="L260" s="20" t="str">
        <f t="shared" si="47"/>
        <v/>
      </c>
      <c r="M260" s="21" t="str">
        <f t="shared" si="48"/>
        <v/>
      </c>
      <c r="N260" s="22" t="str">
        <f t="shared" si="49"/>
        <v>N/A</v>
      </c>
      <c r="O260" s="23" t="str">
        <f t="shared" ref="O260:O323" si="51">IF(L260="","",IF((L260-N260)&lt;0.01,0.01,L260-N260))</f>
        <v/>
      </c>
      <c r="P260" s="23" t="str">
        <f t="shared" ref="P260:P323" si="52">IF(L260="","",L260+N260)</f>
        <v/>
      </c>
      <c r="Q260" s="27"/>
      <c r="R260" s="24" t="str">
        <f>IF($K260="N","",IF($K260="Y",VLOOKUP($A260,'Run1-1'!$A:$J,3,FALSE)))</f>
        <v/>
      </c>
      <c r="S260" s="25" t="str">
        <f t="shared" ref="S260:S323" si="53">IF($K260="N","",IF(AND(R260&gt;=$O260,R260&lt;=$P260),"Y","N"))</f>
        <v/>
      </c>
      <c r="T260" s="27"/>
      <c r="U260" s="24" t="str">
        <f>IF($K260="N","",IF($K260="Y",VLOOKUP($A260,'Run1-3'!$A:$J,3,FALSE)))</f>
        <v/>
      </c>
      <c r="V260" s="25" t="str">
        <f t="shared" ref="V260:V323" si="54">IF($K260="N","",IF(AND(U260&gt;=$O260,U260&lt;=$P260),"Y","N"))</f>
        <v/>
      </c>
      <c r="W260" s="27"/>
      <c r="X260" s="25" t="str">
        <f t="shared" si="50"/>
        <v>N/A</v>
      </c>
    </row>
    <row r="261" spans="1:24" ht="15" customHeight="1" x14ac:dyDescent="0.3">
      <c r="A261" s="12" t="str">
        <f t="shared" si="45"/>
        <v>4-55962545-T+G</v>
      </c>
      <c r="B261" s="11" t="s">
        <v>647</v>
      </c>
      <c r="C261" s="6">
        <v>0.49009999999999998</v>
      </c>
      <c r="D261" s="6" t="s">
        <v>312</v>
      </c>
      <c r="E261" s="6">
        <v>4</v>
      </c>
      <c r="F261" s="6">
        <v>55962545</v>
      </c>
      <c r="G261" s="6" t="s">
        <v>1177</v>
      </c>
      <c r="H261" s="6" t="s">
        <v>13</v>
      </c>
      <c r="I261" s="6">
        <v>1159</v>
      </c>
      <c r="K261" s="19" t="str">
        <f t="shared" si="46"/>
        <v>N</v>
      </c>
      <c r="L261" s="20" t="str">
        <f t="shared" si="47"/>
        <v/>
      </c>
      <c r="M261" s="21" t="str">
        <f t="shared" si="48"/>
        <v/>
      </c>
      <c r="N261" s="22" t="str">
        <f t="shared" si="49"/>
        <v>N/A</v>
      </c>
      <c r="O261" s="23" t="str">
        <f t="shared" si="51"/>
        <v/>
      </c>
      <c r="P261" s="23" t="str">
        <f t="shared" si="52"/>
        <v/>
      </c>
      <c r="Q261" s="27"/>
      <c r="R261" s="24" t="str">
        <f>IF($K261="N","",IF($K261="Y",VLOOKUP($A261,'Run1-1'!$A:$J,3,FALSE)))</f>
        <v/>
      </c>
      <c r="S261" s="25" t="str">
        <f t="shared" si="53"/>
        <v/>
      </c>
      <c r="T261" s="27"/>
      <c r="U261" s="24" t="str">
        <f>IF($K261="N","",IF($K261="Y",VLOOKUP($A261,'Run1-3'!$A:$J,3,FALSE)))</f>
        <v/>
      </c>
      <c r="V261" s="25" t="str">
        <f t="shared" si="54"/>
        <v/>
      </c>
      <c r="W261" s="27"/>
      <c r="X261" s="25" t="str">
        <f t="shared" si="50"/>
        <v>N/A</v>
      </c>
    </row>
    <row r="262" spans="1:24" ht="15" customHeight="1" x14ac:dyDescent="0.3">
      <c r="A262" s="12" t="str">
        <f t="shared" si="45"/>
        <v>4-55972974-A</v>
      </c>
      <c r="B262" s="11" t="s">
        <v>865</v>
      </c>
      <c r="C262" s="6">
        <v>0.48459999999999998</v>
      </c>
      <c r="D262" s="6" t="s">
        <v>717</v>
      </c>
      <c r="E262" s="6">
        <v>4</v>
      </c>
      <c r="F262" s="6">
        <v>55972974</v>
      </c>
      <c r="G262" s="6" t="s">
        <v>1177</v>
      </c>
      <c r="H262" s="6" t="s">
        <v>1082</v>
      </c>
      <c r="I262" s="6">
        <v>648</v>
      </c>
      <c r="K262" s="19" t="str">
        <f t="shared" si="46"/>
        <v>N</v>
      </c>
      <c r="L262" s="20" t="str">
        <f t="shared" si="47"/>
        <v/>
      </c>
      <c r="M262" s="21" t="str">
        <f t="shared" si="48"/>
        <v/>
      </c>
      <c r="N262" s="22" t="str">
        <f t="shared" si="49"/>
        <v>N/A</v>
      </c>
      <c r="O262" s="23" t="str">
        <f t="shared" si="51"/>
        <v/>
      </c>
      <c r="P262" s="23" t="str">
        <f t="shared" si="52"/>
        <v/>
      </c>
      <c r="Q262" s="27"/>
      <c r="R262" s="24" t="str">
        <f>IF($K262="N","",IF($K262="Y",VLOOKUP($A262,'Run1-1'!$A:$J,3,FALSE)))</f>
        <v/>
      </c>
      <c r="S262" s="25" t="str">
        <f t="shared" si="53"/>
        <v/>
      </c>
      <c r="T262" s="27"/>
      <c r="U262" s="24" t="str">
        <f>IF($K262="N","",IF($K262="Y",VLOOKUP($A262,'Run1-3'!$A:$J,3,FALSE)))</f>
        <v/>
      </c>
      <c r="V262" s="25" t="str">
        <f t="shared" si="54"/>
        <v/>
      </c>
      <c r="W262" s="27"/>
      <c r="X262" s="25" t="str">
        <f t="shared" si="50"/>
        <v>N/A</v>
      </c>
    </row>
    <row r="263" spans="1:24" ht="15" customHeight="1" x14ac:dyDescent="0.3">
      <c r="A263" s="12" t="str">
        <f t="shared" si="45"/>
        <v>4-55973014-A+T</v>
      </c>
      <c r="B263" s="11" t="s">
        <v>276</v>
      </c>
      <c r="C263" s="6">
        <v>1.2E-2</v>
      </c>
      <c r="D263" s="6"/>
      <c r="E263" s="6">
        <v>4</v>
      </c>
      <c r="F263" s="6">
        <v>55973014</v>
      </c>
      <c r="G263" s="6" t="s">
        <v>1082</v>
      </c>
      <c r="H263" s="6" t="s">
        <v>1191</v>
      </c>
      <c r="I263" s="6">
        <v>669</v>
      </c>
      <c r="K263" s="19" t="str">
        <f t="shared" si="46"/>
        <v>N</v>
      </c>
      <c r="L263" s="20" t="str">
        <f t="shared" si="47"/>
        <v/>
      </c>
      <c r="M263" s="21" t="str">
        <f t="shared" si="48"/>
        <v/>
      </c>
      <c r="N263" s="22" t="str">
        <f t="shared" si="49"/>
        <v>N/A</v>
      </c>
      <c r="O263" s="23" t="str">
        <f t="shared" si="51"/>
        <v/>
      </c>
      <c r="P263" s="23" t="str">
        <f t="shared" si="52"/>
        <v/>
      </c>
      <c r="Q263" s="27"/>
      <c r="R263" s="24" t="str">
        <f>IF($K263="N","",IF($K263="Y",VLOOKUP($A263,'Run1-1'!$A:$J,3,FALSE)))</f>
        <v/>
      </c>
      <c r="S263" s="25" t="str">
        <f t="shared" si="53"/>
        <v/>
      </c>
      <c r="T263" s="27"/>
      <c r="U263" s="24" t="str">
        <f>IF($K263="N","",IF($K263="Y",VLOOKUP($A263,'Run1-3'!$A:$J,3,FALSE)))</f>
        <v/>
      </c>
      <c r="V263" s="25" t="str">
        <f t="shared" si="54"/>
        <v/>
      </c>
      <c r="W263" s="27"/>
      <c r="X263" s="25" t="str">
        <f t="shared" si="50"/>
        <v>N/A</v>
      </c>
    </row>
    <row r="264" spans="1:24" ht="15" customHeight="1" x14ac:dyDescent="0.3">
      <c r="A264" s="12" t="str">
        <f t="shared" si="45"/>
        <v>4-55973048-A</v>
      </c>
      <c r="B264" s="11" t="s">
        <v>492</v>
      </c>
      <c r="C264" s="6">
        <v>1.21E-2</v>
      </c>
      <c r="D264" s="6"/>
      <c r="E264" s="6">
        <v>4</v>
      </c>
      <c r="F264" s="6">
        <v>55973048</v>
      </c>
      <c r="G264" s="6" t="s">
        <v>187</v>
      </c>
      <c r="H264" s="6" t="s">
        <v>1082</v>
      </c>
      <c r="I264" s="6">
        <v>660</v>
      </c>
      <c r="K264" s="19" t="str">
        <f t="shared" si="46"/>
        <v>N</v>
      </c>
      <c r="L264" s="20" t="str">
        <f t="shared" si="47"/>
        <v/>
      </c>
      <c r="M264" s="21" t="str">
        <f t="shared" si="48"/>
        <v/>
      </c>
      <c r="N264" s="22" t="str">
        <f t="shared" si="49"/>
        <v>N/A</v>
      </c>
      <c r="O264" s="23" t="str">
        <f t="shared" si="51"/>
        <v/>
      </c>
      <c r="P264" s="23" t="str">
        <f t="shared" si="52"/>
        <v/>
      </c>
      <c r="Q264" s="27"/>
      <c r="R264" s="24" t="str">
        <f>IF($K264="N","",IF($K264="Y",VLOOKUP($A264,'Run1-1'!$A:$J,3,FALSE)))</f>
        <v/>
      </c>
      <c r="S264" s="25" t="str">
        <f t="shared" si="53"/>
        <v/>
      </c>
      <c r="T264" s="27"/>
      <c r="U264" s="24" t="str">
        <f>IF($K264="N","",IF($K264="Y",VLOOKUP($A264,'Run1-3'!$A:$J,3,FALSE)))</f>
        <v/>
      </c>
      <c r="V264" s="25" t="str">
        <f t="shared" si="54"/>
        <v/>
      </c>
      <c r="W264" s="27"/>
      <c r="X264" s="25" t="str">
        <f t="shared" si="50"/>
        <v>N/A</v>
      </c>
    </row>
    <row r="265" spans="1:24" ht="15" customHeight="1" x14ac:dyDescent="0.3">
      <c r="A265" s="12" t="str">
        <f t="shared" si="45"/>
        <v>4-55973056-T</v>
      </c>
      <c r="B265" s="11" t="s">
        <v>1267</v>
      </c>
      <c r="C265" s="6">
        <v>1.2200000000000001E-2</v>
      </c>
      <c r="D265" s="6"/>
      <c r="E265" s="6">
        <v>4</v>
      </c>
      <c r="F265" s="6">
        <v>55973056</v>
      </c>
      <c r="G265" s="6" t="s">
        <v>125</v>
      </c>
      <c r="H265" s="6" t="s">
        <v>1177</v>
      </c>
      <c r="I265" s="6">
        <v>655</v>
      </c>
      <c r="K265" s="19" t="str">
        <f t="shared" si="46"/>
        <v>N</v>
      </c>
      <c r="L265" s="20" t="str">
        <f t="shared" si="47"/>
        <v/>
      </c>
      <c r="M265" s="21" t="str">
        <f t="shared" si="48"/>
        <v/>
      </c>
      <c r="N265" s="22" t="str">
        <f t="shared" si="49"/>
        <v>N/A</v>
      </c>
      <c r="O265" s="23" t="str">
        <f t="shared" si="51"/>
        <v/>
      </c>
      <c r="P265" s="23" t="str">
        <f t="shared" si="52"/>
        <v/>
      </c>
      <c r="Q265" s="27"/>
      <c r="R265" s="24" t="str">
        <f>IF($K265="N","",IF($K265="Y",VLOOKUP($A265,'Run1-1'!$A:$J,3,FALSE)))</f>
        <v/>
      </c>
      <c r="S265" s="25" t="str">
        <f t="shared" si="53"/>
        <v/>
      </c>
      <c r="T265" s="27"/>
      <c r="U265" s="24" t="str">
        <f>IF($K265="N","",IF($K265="Y",VLOOKUP($A265,'Run1-3'!$A:$J,3,FALSE)))</f>
        <v/>
      </c>
      <c r="V265" s="25" t="str">
        <f t="shared" si="54"/>
        <v/>
      </c>
      <c r="W265" s="27"/>
      <c r="X265" s="25" t="str">
        <f t="shared" si="50"/>
        <v>N/A</v>
      </c>
    </row>
    <row r="266" spans="1:24" ht="15" customHeight="1" x14ac:dyDescent="0.3">
      <c r="A266" s="12" t="str">
        <f t="shared" si="45"/>
        <v>4-55979608-T-G</v>
      </c>
      <c r="B266" s="11" t="s">
        <v>668</v>
      </c>
      <c r="C266" s="6">
        <v>0.254</v>
      </c>
      <c r="D266" s="6"/>
      <c r="E266" s="6">
        <v>4</v>
      </c>
      <c r="F266" s="6">
        <v>55979608</v>
      </c>
      <c r="G266" s="6" t="s">
        <v>1177</v>
      </c>
      <c r="H266" s="6" t="s">
        <v>610</v>
      </c>
      <c r="I266" s="6">
        <v>685</v>
      </c>
      <c r="K266" s="19" t="str">
        <f t="shared" si="46"/>
        <v>N</v>
      </c>
      <c r="L266" s="20" t="str">
        <f t="shared" si="47"/>
        <v/>
      </c>
      <c r="M266" s="21" t="str">
        <f t="shared" si="48"/>
        <v/>
      </c>
      <c r="N266" s="22" t="str">
        <f t="shared" si="49"/>
        <v>N/A</v>
      </c>
      <c r="O266" s="23" t="str">
        <f t="shared" si="51"/>
        <v/>
      </c>
      <c r="P266" s="23" t="str">
        <f t="shared" si="52"/>
        <v/>
      </c>
      <c r="Q266" s="27"/>
      <c r="R266" s="24" t="str">
        <f>IF($K266="N","",IF($K266="Y",VLOOKUP($A266,'Run1-1'!$A:$J,3,FALSE)))</f>
        <v/>
      </c>
      <c r="S266" s="25" t="str">
        <f t="shared" si="53"/>
        <v/>
      </c>
      <c r="T266" s="27"/>
      <c r="U266" s="24" t="str">
        <f>IF($K266="N","",IF($K266="Y",VLOOKUP($A266,'Run1-3'!$A:$J,3,FALSE)))</f>
        <v/>
      </c>
      <c r="V266" s="25" t="str">
        <f t="shared" si="54"/>
        <v/>
      </c>
      <c r="W266" s="27"/>
      <c r="X266" s="25" t="str">
        <f t="shared" si="50"/>
        <v>N/A</v>
      </c>
    </row>
    <row r="267" spans="1:24" ht="15" customHeight="1" x14ac:dyDescent="0.3">
      <c r="A267" s="12" t="str">
        <f t="shared" si="45"/>
        <v>4-55979608-T-GG</v>
      </c>
      <c r="B267" s="11" t="s">
        <v>895</v>
      </c>
      <c r="C267" s="6">
        <v>5.9900000000000002E-2</v>
      </c>
      <c r="D267" s="6"/>
      <c r="E267" s="6">
        <v>4</v>
      </c>
      <c r="F267" s="6">
        <v>55979608</v>
      </c>
      <c r="G267" s="6" t="s">
        <v>1177</v>
      </c>
      <c r="H267" s="6" t="s">
        <v>891</v>
      </c>
      <c r="I267" s="6">
        <v>685</v>
      </c>
      <c r="K267" s="19" t="str">
        <f t="shared" si="46"/>
        <v>Y</v>
      </c>
      <c r="L267" s="20">
        <f t="shared" si="47"/>
        <v>5.9900000000000002E-2</v>
      </c>
      <c r="M267" s="21" t="str">
        <f t="shared" si="48"/>
        <v>A</v>
      </c>
      <c r="N267" s="22">
        <f t="shared" si="49"/>
        <v>4.9950000000000001E-2</v>
      </c>
      <c r="O267" s="23">
        <f t="shared" si="51"/>
        <v>0.01</v>
      </c>
      <c r="P267" s="23">
        <f t="shared" si="52"/>
        <v>0.10985</v>
      </c>
      <c r="Q267" s="27"/>
      <c r="R267" s="24">
        <f>IF($K267="N","",IF($K267="Y",VLOOKUP($A267,'Run1-1'!$A:$J,3,FALSE)))</f>
        <v>5.6800000000000003E-2</v>
      </c>
      <c r="S267" s="25" t="str">
        <f t="shared" si="53"/>
        <v>Y</v>
      </c>
      <c r="T267" s="27"/>
      <c r="U267" s="24">
        <f>IF($K267="N","",IF($K267="Y",VLOOKUP($A267,'Run1-3'!$A:$J,3,FALSE)))</f>
        <v>6.3600000000000004E-2</v>
      </c>
      <c r="V267" s="25" t="str">
        <f t="shared" si="54"/>
        <v>Y</v>
      </c>
      <c r="W267" s="27"/>
      <c r="X267" s="25" t="str">
        <f t="shared" si="50"/>
        <v>Y</v>
      </c>
    </row>
    <row r="268" spans="1:24" ht="15" customHeight="1" x14ac:dyDescent="0.3">
      <c r="A268" s="12" t="str">
        <f t="shared" si="45"/>
        <v>4-55979610-G-G</v>
      </c>
      <c r="B268" s="11" t="s">
        <v>1117</v>
      </c>
      <c r="C268" s="6">
        <v>1.14E-2</v>
      </c>
      <c r="D268" s="6"/>
      <c r="E268" s="6">
        <v>4</v>
      </c>
      <c r="F268" s="6">
        <v>55979610</v>
      </c>
      <c r="G268" s="6" t="s">
        <v>187</v>
      </c>
      <c r="H268" s="6" t="s">
        <v>1096</v>
      </c>
      <c r="I268" s="6">
        <v>614</v>
      </c>
      <c r="K268" s="19" t="str">
        <f t="shared" si="46"/>
        <v>N</v>
      </c>
      <c r="L268" s="20" t="str">
        <f t="shared" si="47"/>
        <v/>
      </c>
      <c r="M268" s="21" t="str">
        <f t="shared" si="48"/>
        <v/>
      </c>
      <c r="N268" s="22" t="str">
        <f t="shared" si="49"/>
        <v>N/A</v>
      </c>
      <c r="O268" s="23" t="str">
        <f t="shared" si="51"/>
        <v/>
      </c>
      <c r="P268" s="23" t="str">
        <f t="shared" si="52"/>
        <v/>
      </c>
      <c r="Q268" s="27"/>
      <c r="R268" s="24" t="str">
        <f>IF($K268="N","",IF($K268="Y",VLOOKUP($A268,'Run1-1'!$A:$J,3,FALSE)))</f>
        <v/>
      </c>
      <c r="S268" s="25" t="str">
        <f t="shared" si="53"/>
        <v/>
      </c>
      <c r="T268" s="27"/>
      <c r="U268" s="24" t="str">
        <f>IF($K268="N","",IF($K268="Y",VLOOKUP($A268,'Run1-3'!$A:$J,3,FALSE)))</f>
        <v/>
      </c>
      <c r="V268" s="25" t="str">
        <f t="shared" si="54"/>
        <v/>
      </c>
      <c r="W268" s="27"/>
      <c r="X268" s="25" t="str">
        <f t="shared" si="50"/>
        <v>N/A</v>
      </c>
    </row>
    <row r="269" spans="1:24" ht="15" customHeight="1" x14ac:dyDescent="0.3">
      <c r="A269" s="12" t="str">
        <f t="shared" si="45"/>
        <v>4-55979611-T</v>
      </c>
      <c r="B269" s="11" t="s">
        <v>734</v>
      </c>
      <c r="C269" s="6">
        <v>1.7399999999999999E-2</v>
      </c>
      <c r="D269" s="6"/>
      <c r="E269" s="6">
        <v>4</v>
      </c>
      <c r="F269" s="6">
        <v>55979611</v>
      </c>
      <c r="G269" s="6" t="s">
        <v>187</v>
      </c>
      <c r="H269" s="6" t="s">
        <v>1177</v>
      </c>
      <c r="I269" s="6">
        <v>403</v>
      </c>
      <c r="K269" s="19" t="str">
        <f t="shared" si="46"/>
        <v>N</v>
      </c>
      <c r="L269" s="20" t="str">
        <f t="shared" si="47"/>
        <v/>
      </c>
      <c r="M269" s="21" t="str">
        <f t="shared" si="48"/>
        <v/>
      </c>
      <c r="N269" s="22" t="str">
        <f t="shared" si="49"/>
        <v>N/A</v>
      </c>
      <c r="O269" s="23" t="str">
        <f t="shared" si="51"/>
        <v/>
      </c>
      <c r="P269" s="23" t="str">
        <f t="shared" si="52"/>
        <v/>
      </c>
      <c r="Q269" s="27"/>
      <c r="R269" s="24" t="str">
        <f>IF($K269="N","",IF($K269="Y",VLOOKUP($A269,'Run1-1'!$A:$J,3,FALSE)))</f>
        <v/>
      </c>
      <c r="S269" s="25" t="str">
        <f t="shared" si="53"/>
        <v/>
      </c>
      <c r="T269" s="27"/>
      <c r="U269" s="24" t="str">
        <f>IF($K269="N","",IF($K269="Y",VLOOKUP($A269,'Run1-3'!$A:$J,3,FALSE)))</f>
        <v/>
      </c>
      <c r="V269" s="25" t="str">
        <f t="shared" si="54"/>
        <v/>
      </c>
      <c r="W269" s="27"/>
      <c r="X269" s="25" t="str">
        <f t="shared" si="50"/>
        <v>N/A</v>
      </c>
    </row>
    <row r="270" spans="1:24" ht="15" customHeight="1" x14ac:dyDescent="0.3">
      <c r="A270" s="12" t="str">
        <f t="shared" si="45"/>
        <v>4-55979611-G-T</v>
      </c>
      <c r="B270" s="11" t="s">
        <v>1332</v>
      </c>
      <c r="C270" s="6">
        <v>1.24E-2</v>
      </c>
      <c r="D270" s="6"/>
      <c r="E270" s="6">
        <v>4</v>
      </c>
      <c r="F270" s="6">
        <v>55979611</v>
      </c>
      <c r="G270" s="6" t="s">
        <v>187</v>
      </c>
      <c r="H270" s="6" t="s">
        <v>680</v>
      </c>
      <c r="I270" s="6">
        <v>403</v>
      </c>
      <c r="K270" s="19" t="str">
        <f t="shared" si="46"/>
        <v>N</v>
      </c>
      <c r="L270" s="20" t="str">
        <f t="shared" si="47"/>
        <v/>
      </c>
      <c r="M270" s="21" t="str">
        <f t="shared" si="48"/>
        <v/>
      </c>
      <c r="N270" s="22" t="str">
        <f t="shared" si="49"/>
        <v>N/A</v>
      </c>
      <c r="O270" s="23" t="str">
        <f t="shared" si="51"/>
        <v/>
      </c>
      <c r="P270" s="23" t="str">
        <f t="shared" si="52"/>
        <v/>
      </c>
      <c r="Q270" s="27"/>
      <c r="R270" s="24" t="str">
        <f>IF($K270="N","",IF($K270="Y",VLOOKUP($A270,'Run1-1'!$A:$J,3,FALSE)))</f>
        <v/>
      </c>
      <c r="S270" s="25" t="str">
        <f t="shared" si="53"/>
        <v/>
      </c>
      <c r="T270" s="27"/>
      <c r="U270" s="24" t="str">
        <f>IF($K270="N","",IF($K270="Y",VLOOKUP($A270,'Run1-3'!$A:$J,3,FALSE)))</f>
        <v/>
      </c>
      <c r="V270" s="25" t="str">
        <f t="shared" si="54"/>
        <v/>
      </c>
      <c r="W270" s="27"/>
      <c r="X270" s="25" t="str">
        <f t="shared" si="50"/>
        <v>N/A</v>
      </c>
    </row>
    <row r="271" spans="1:24" ht="15" customHeight="1" x14ac:dyDescent="0.3">
      <c r="A271" s="12" t="str">
        <f t="shared" si="45"/>
        <v>4-55979633-G+T</v>
      </c>
      <c r="B271" s="11" t="s">
        <v>957</v>
      </c>
      <c r="C271" s="6">
        <v>1.2800000000000001E-2</v>
      </c>
      <c r="D271" s="6"/>
      <c r="E271" s="6">
        <v>4</v>
      </c>
      <c r="F271" s="6">
        <v>55979633</v>
      </c>
      <c r="G271" s="6" t="s">
        <v>187</v>
      </c>
      <c r="H271" s="6" t="s">
        <v>84</v>
      </c>
      <c r="I271" s="6">
        <v>705</v>
      </c>
      <c r="K271" s="19" t="str">
        <f t="shared" si="46"/>
        <v>N</v>
      </c>
      <c r="L271" s="20" t="str">
        <f t="shared" si="47"/>
        <v/>
      </c>
      <c r="M271" s="21" t="str">
        <f t="shared" si="48"/>
        <v/>
      </c>
      <c r="N271" s="22" t="str">
        <f t="shared" si="49"/>
        <v>N/A</v>
      </c>
      <c r="O271" s="23" t="str">
        <f t="shared" si="51"/>
        <v/>
      </c>
      <c r="P271" s="23" t="str">
        <f t="shared" si="52"/>
        <v/>
      </c>
      <c r="Q271" s="27"/>
      <c r="R271" s="24" t="str">
        <f>IF($K271="N","",IF($K271="Y",VLOOKUP($A271,'Run1-1'!$A:$J,3,FALSE)))</f>
        <v/>
      </c>
      <c r="S271" s="25" t="str">
        <f t="shared" si="53"/>
        <v/>
      </c>
      <c r="T271" s="27"/>
      <c r="U271" s="24" t="str">
        <f>IF($K271="N","",IF($K271="Y",VLOOKUP($A271,'Run1-3'!$A:$J,3,FALSE)))</f>
        <v/>
      </c>
      <c r="V271" s="25" t="str">
        <f t="shared" si="54"/>
        <v/>
      </c>
      <c r="W271" s="27"/>
      <c r="X271" s="25" t="str">
        <f t="shared" si="50"/>
        <v>N/A</v>
      </c>
    </row>
    <row r="272" spans="1:24" ht="15" customHeight="1" x14ac:dyDescent="0.3">
      <c r="A272" s="12" t="str">
        <f t="shared" si="45"/>
        <v>4-55979651-G-A</v>
      </c>
      <c r="B272" s="11" t="s">
        <v>1178</v>
      </c>
      <c r="C272" s="6">
        <v>3.44E-2</v>
      </c>
      <c r="D272" s="6"/>
      <c r="E272" s="6">
        <v>4</v>
      </c>
      <c r="F272" s="6">
        <v>55979651</v>
      </c>
      <c r="G272" s="6" t="s">
        <v>187</v>
      </c>
      <c r="H272" s="6" t="s">
        <v>590</v>
      </c>
      <c r="I272" s="6">
        <v>698</v>
      </c>
      <c r="K272" s="19" t="str">
        <f t="shared" si="46"/>
        <v>N</v>
      </c>
      <c r="L272" s="20" t="str">
        <f t="shared" si="47"/>
        <v/>
      </c>
      <c r="M272" s="21" t="str">
        <f t="shared" si="48"/>
        <v/>
      </c>
      <c r="N272" s="22" t="str">
        <f t="shared" si="49"/>
        <v>N/A</v>
      </c>
      <c r="O272" s="23" t="str">
        <f t="shared" si="51"/>
        <v/>
      </c>
      <c r="P272" s="23" t="str">
        <f t="shared" si="52"/>
        <v/>
      </c>
      <c r="Q272" s="27"/>
      <c r="R272" s="24" t="str">
        <f>IF($K272="N","",IF($K272="Y",VLOOKUP($A272,'Run1-1'!$A:$J,3,FALSE)))</f>
        <v/>
      </c>
      <c r="S272" s="25" t="str">
        <f t="shared" si="53"/>
        <v/>
      </c>
      <c r="T272" s="27"/>
      <c r="U272" s="24" t="str">
        <f>IF($K272="N","",IF($K272="Y",VLOOKUP($A272,'Run1-3'!$A:$J,3,FALSE)))</f>
        <v/>
      </c>
      <c r="V272" s="25" t="str">
        <f t="shared" si="54"/>
        <v/>
      </c>
      <c r="W272" s="27"/>
      <c r="X272" s="25" t="str">
        <f t="shared" si="50"/>
        <v>N/A</v>
      </c>
    </row>
    <row r="273" spans="1:24" ht="15" customHeight="1" x14ac:dyDescent="0.3">
      <c r="A273" s="12" t="str">
        <f t="shared" si="45"/>
        <v>4-55980244-G+G</v>
      </c>
      <c r="B273" s="11" t="s">
        <v>8</v>
      </c>
      <c r="C273" s="6">
        <v>1.0200000000000001E-2</v>
      </c>
      <c r="D273" s="6"/>
      <c r="E273" s="6">
        <v>4</v>
      </c>
      <c r="F273" s="6">
        <v>55980244</v>
      </c>
      <c r="G273" s="6" t="s">
        <v>187</v>
      </c>
      <c r="H273" s="6" t="s">
        <v>1071</v>
      </c>
      <c r="I273" s="6">
        <v>391</v>
      </c>
      <c r="K273" s="19" t="str">
        <f t="shared" si="46"/>
        <v>N</v>
      </c>
      <c r="L273" s="20" t="str">
        <f t="shared" si="47"/>
        <v/>
      </c>
      <c r="M273" s="21" t="str">
        <f t="shared" si="48"/>
        <v/>
      </c>
      <c r="N273" s="22" t="str">
        <f t="shared" si="49"/>
        <v>N/A</v>
      </c>
      <c r="O273" s="23" t="str">
        <f t="shared" si="51"/>
        <v/>
      </c>
      <c r="P273" s="23" t="str">
        <f t="shared" si="52"/>
        <v/>
      </c>
      <c r="Q273" s="27"/>
      <c r="R273" s="24" t="str">
        <f>IF($K273="N","",IF($K273="Y",VLOOKUP($A273,'Run1-1'!$A:$J,3,FALSE)))</f>
        <v/>
      </c>
      <c r="S273" s="25" t="str">
        <f t="shared" si="53"/>
        <v/>
      </c>
      <c r="T273" s="27"/>
      <c r="U273" s="24" t="str">
        <f>IF($K273="N","",IF($K273="Y",VLOOKUP($A273,'Run1-3'!$A:$J,3,FALSE)))</f>
        <v/>
      </c>
      <c r="V273" s="25" t="str">
        <f t="shared" si="54"/>
        <v/>
      </c>
      <c r="W273" s="27"/>
      <c r="X273" s="25" t="str">
        <f t="shared" si="50"/>
        <v>N/A</v>
      </c>
    </row>
    <row r="274" spans="1:24" ht="15" customHeight="1" x14ac:dyDescent="0.3">
      <c r="A274" s="12" t="str">
        <f t="shared" si="45"/>
        <v>4-55980259-A-T</v>
      </c>
      <c r="B274" s="11" t="s">
        <v>797</v>
      </c>
      <c r="C274" s="6">
        <v>2.7199999999999998E-2</v>
      </c>
      <c r="D274" s="6"/>
      <c r="E274" s="6">
        <v>4</v>
      </c>
      <c r="F274" s="6">
        <v>55980259</v>
      </c>
      <c r="G274" s="6" t="s">
        <v>1082</v>
      </c>
      <c r="H274" s="6" t="s">
        <v>404</v>
      </c>
      <c r="I274" s="6">
        <v>515</v>
      </c>
      <c r="K274" s="19" t="str">
        <f t="shared" si="46"/>
        <v>N</v>
      </c>
      <c r="L274" s="20" t="str">
        <f t="shared" si="47"/>
        <v/>
      </c>
      <c r="M274" s="21" t="str">
        <f t="shared" si="48"/>
        <v/>
      </c>
      <c r="N274" s="22" t="str">
        <f t="shared" si="49"/>
        <v>N/A</v>
      </c>
      <c r="O274" s="23" t="str">
        <f t="shared" si="51"/>
        <v/>
      </c>
      <c r="P274" s="23" t="str">
        <f t="shared" si="52"/>
        <v/>
      </c>
      <c r="Q274" s="27"/>
      <c r="R274" s="24" t="str">
        <f>IF($K274="N","",IF($K274="Y",VLOOKUP($A274,'Run1-1'!$A:$J,3,FALSE)))</f>
        <v/>
      </c>
      <c r="S274" s="25" t="str">
        <f t="shared" si="53"/>
        <v/>
      </c>
      <c r="T274" s="27"/>
      <c r="U274" s="24" t="str">
        <f>IF($K274="N","",IF($K274="Y",VLOOKUP($A274,'Run1-3'!$A:$J,3,FALSE)))</f>
        <v/>
      </c>
      <c r="V274" s="25" t="str">
        <f t="shared" si="54"/>
        <v/>
      </c>
      <c r="W274" s="27"/>
      <c r="X274" s="25" t="str">
        <f t="shared" si="50"/>
        <v>N/A</v>
      </c>
    </row>
    <row r="275" spans="1:24" ht="15" customHeight="1" x14ac:dyDescent="0.3">
      <c r="A275" s="12" t="str">
        <f t="shared" si="45"/>
        <v>4-55980305-A</v>
      </c>
      <c r="B275" s="11" t="s">
        <v>181</v>
      </c>
      <c r="C275" s="6">
        <v>1.17E-2</v>
      </c>
      <c r="D275" s="6"/>
      <c r="E275" s="6">
        <v>4</v>
      </c>
      <c r="F275" s="6">
        <v>55980305</v>
      </c>
      <c r="G275" s="6" t="s">
        <v>187</v>
      </c>
      <c r="H275" s="6" t="s">
        <v>1082</v>
      </c>
      <c r="I275" s="6">
        <v>598</v>
      </c>
      <c r="K275" s="19" t="str">
        <f t="shared" si="46"/>
        <v>N</v>
      </c>
      <c r="L275" s="20" t="str">
        <f t="shared" si="47"/>
        <v/>
      </c>
      <c r="M275" s="21" t="str">
        <f t="shared" si="48"/>
        <v/>
      </c>
      <c r="N275" s="22" t="str">
        <f t="shared" si="49"/>
        <v>N/A</v>
      </c>
      <c r="O275" s="23" t="str">
        <f t="shared" si="51"/>
        <v/>
      </c>
      <c r="P275" s="23" t="str">
        <f t="shared" si="52"/>
        <v/>
      </c>
      <c r="Q275" s="27"/>
      <c r="R275" s="24" t="str">
        <f>IF($K275="N","",IF($K275="Y",VLOOKUP($A275,'Run1-1'!$A:$J,3,FALSE)))</f>
        <v/>
      </c>
      <c r="S275" s="25" t="str">
        <f t="shared" si="53"/>
        <v/>
      </c>
      <c r="T275" s="27"/>
      <c r="U275" s="24" t="str">
        <f>IF($K275="N","",IF($K275="Y",VLOOKUP($A275,'Run1-3'!$A:$J,3,FALSE)))</f>
        <v/>
      </c>
      <c r="V275" s="25" t="str">
        <f t="shared" si="54"/>
        <v/>
      </c>
      <c r="W275" s="27"/>
      <c r="X275" s="25" t="str">
        <f t="shared" si="50"/>
        <v>N/A</v>
      </c>
    </row>
    <row r="276" spans="1:24" ht="15" customHeight="1" x14ac:dyDescent="0.3">
      <c r="A276" s="12" t="str">
        <f t="shared" si="45"/>
        <v>4-55980312-T</v>
      </c>
      <c r="B276" s="11" t="s">
        <v>398</v>
      </c>
      <c r="C276" s="6">
        <v>1.1599999999999999E-2</v>
      </c>
      <c r="D276" s="6"/>
      <c r="E276" s="6">
        <v>4</v>
      </c>
      <c r="F276" s="6">
        <v>55980312</v>
      </c>
      <c r="G276" s="6" t="s">
        <v>125</v>
      </c>
      <c r="H276" s="6" t="s">
        <v>1177</v>
      </c>
      <c r="I276" s="6">
        <v>605</v>
      </c>
      <c r="K276" s="19" t="str">
        <f t="shared" si="46"/>
        <v>N</v>
      </c>
      <c r="L276" s="20" t="str">
        <f t="shared" si="47"/>
        <v/>
      </c>
      <c r="M276" s="21" t="str">
        <f t="shared" si="48"/>
        <v/>
      </c>
      <c r="N276" s="22" t="str">
        <f t="shared" si="49"/>
        <v>N/A</v>
      </c>
      <c r="O276" s="23" t="str">
        <f t="shared" si="51"/>
        <v/>
      </c>
      <c r="P276" s="23" t="str">
        <f t="shared" si="52"/>
        <v/>
      </c>
      <c r="Q276" s="27"/>
      <c r="R276" s="24" t="str">
        <f>IF($K276="N","",IF($K276="Y",VLOOKUP($A276,'Run1-1'!$A:$J,3,FALSE)))</f>
        <v/>
      </c>
      <c r="S276" s="25" t="str">
        <f t="shared" si="53"/>
        <v/>
      </c>
      <c r="T276" s="27"/>
      <c r="U276" s="24" t="str">
        <f>IF($K276="N","",IF($K276="Y",VLOOKUP($A276,'Run1-3'!$A:$J,3,FALSE)))</f>
        <v/>
      </c>
      <c r="V276" s="25" t="str">
        <f t="shared" si="54"/>
        <v/>
      </c>
      <c r="W276" s="27"/>
      <c r="X276" s="25" t="str">
        <f t="shared" si="50"/>
        <v>N/A</v>
      </c>
    </row>
    <row r="277" spans="1:24" ht="15" customHeight="1" x14ac:dyDescent="0.3">
      <c r="A277" s="12" t="str">
        <f t="shared" si="45"/>
        <v>4-55980328-T</v>
      </c>
      <c r="B277" s="11" t="s">
        <v>1202</v>
      </c>
      <c r="C277" s="6">
        <v>1.7899999999999999E-2</v>
      </c>
      <c r="D277" s="6"/>
      <c r="E277" s="6">
        <v>4</v>
      </c>
      <c r="F277" s="6">
        <v>55980328</v>
      </c>
      <c r="G277" s="6" t="s">
        <v>125</v>
      </c>
      <c r="H277" s="6" t="s">
        <v>1177</v>
      </c>
      <c r="I277" s="6">
        <v>613</v>
      </c>
      <c r="K277" s="19" t="str">
        <f t="shared" si="46"/>
        <v>N</v>
      </c>
      <c r="L277" s="20" t="str">
        <f t="shared" si="47"/>
        <v/>
      </c>
      <c r="M277" s="21" t="str">
        <f t="shared" si="48"/>
        <v/>
      </c>
      <c r="N277" s="22" t="str">
        <f t="shared" si="49"/>
        <v>N/A</v>
      </c>
      <c r="O277" s="23" t="str">
        <f t="shared" si="51"/>
        <v/>
      </c>
      <c r="P277" s="23" t="str">
        <f t="shared" si="52"/>
        <v/>
      </c>
      <c r="Q277" s="27"/>
      <c r="R277" s="24" t="str">
        <f>IF($K277="N","",IF($K277="Y",VLOOKUP($A277,'Run1-1'!$A:$J,3,FALSE)))</f>
        <v/>
      </c>
      <c r="S277" s="25" t="str">
        <f t="shared" si="53"/>
        <v/>
      </c>
      <c r="T277" s="27"/>
      <c r="U277" s="24" t="str">
        <f>IF($K277="N","",IF($K277="Y",VLOOKUP($A277,'Run1-3'!$A:$J,3,FALSE)))</f>
        <v/>
      </c>
      <c r="V277" s="25" t="str">
        <f t="shared" si="54"/>
        <v/>
      </c>
      <c r="W277" s="27"/>
      <c r="X277" s="25" t="str">
        <f t="shared" si="50"/>
        <v>N/A</v>
      </c>
    </row>
    <row r="278" spans="1:24" ht="15" customHeight="1" x14ac:dyDescent="0.3">
      <c r="A278" s="12" t="str">
        <f t="shared" si="45"/>
        <v>4-153245449-T-G</v>
      </c>
      <c r="B278" s="11" t="s">
        <v>30</v>
      </c>
      <c r="C278" s="6">
        <v>0.31709999999999999</v>
      </c>
      <c r="D278" s="6"/>
      <c r="E278" s="6">
        <v>4</v>
      </c>
      <c r="F278" s="6">
        <v>153245449</v>
      </c>
      <c r="G278" s="6" t="s">
        <v>1177</v>
      </c>
      <c r="H278" s="6" t="s">
        <v>610</v>
      </c>
      <c r="I278" s="6">
        <v>905</v>
      </c>
      <c r="K278" s="19" t="str">
        <f t="shared" si="46"/>
        <v>N</v>
      </c>
      <c r="L278" s="20" t="str">
        <f t="shared" si="47"/>
        <v/>
      </c>
      <c r="M278" s="21" t="str">
        <f t="shared" si="48"/>
        <v/>
      </c>
      <c r="N278" s="22" t="str">
        <f t="shared" si="49"/>
        <v>N/A</v>
      </c>
      <c r="O278" s="23" t="str">
        <f t="shared" si="51"/>
        <v/>
      </c>
      <c r="P278" s="23" t="str">
        <f t="shared" si="52"/>
        <v/>
      </c>
      <c r="Q278" s="27"/>
      <c r="R278" s="24" t="str">
        <f>IF($K278="N","",IF($K278="Y",VLOOKUP($A278,'Run1-1'!$A:$J,3,FALSE)))</f>
        <v/>
      </c>
      <c r="S278" s="25" t="str">
        <f t="shared" si="53"/>
        <v/>
      </c>
      <c r="T278" s="27"/>
      <c r="U278" s="24" t="str">
        <f>IF($K278="N","",IF($K278="Y",VLOOKUP($A278,'Run1-3'!$A:$J,3,FALSE)))</f>
        <v/>
      </c>
      <c r="V278" s="25" t="str">
        <f t="shared" si="54"/>
        <v/>
      </c>
      <c r="W278" s="27"/>
      <c r="X278" s="25" t="str">
        <f t="shared" si="50"/>
        <v>N/A</v>
      </c>
    </row>
    <row r="279" spans="1:24" ht="15" customHeight="1" x14ac:dyDescent="0.3">
      <c r="A279" s="12" t="str">
        <f t="shared" si="45"/>
        <v>4-153245450-G-G</v>
      </c>
      <c r="B279" s="11" t="s">
        <v>243</v>
      </c>
      <c r="C279" s="6">
        <v>3.2800000000000003E-2</v>
      </c>
      <c r="D279" s="6"/>
      <c r="E279" s="6">
        <v>4</v>
      </c>
      <c r="F279" s="6">
        <v>153245450</v>
      </c>
      <c r="G279" s="6" t="s">
        <v>187</v>
      </c>
      <c r="H279" s="6" t="s">
        <v>1096</v>
      </c>
      <c r="I279" s="6">
        <v>549</v>
      </c>
      <c r="K279" s="19" t="str">
        <f t="shared" si="46"/>
        <v>N</v>
      </c>
      <c r="L279" s="20" t="str">
        <f t="shared" si="47"/>
        <v/>
      </c>
      <c r="M279" s="21" t="str">
        <f t="shared" si="48"/>
        <v/>
      </c>
      <c r="N279" s="22" t="str">
        <f t="shared" si="49"/>
        <v>N/A</v>
      </c>
      <c r="O279" s="23" t="str">
        <f t="shared" si="51"/>
        <v/>
      </c>
      <c r="P279" s="23" t="str">
        <f t="shared" si="52"/>
        <v/>
      </c>
      <c r="Q279" s="27"/>
      <c r="R279" s="24" t="str">
        <f>IF($K279="N","",IF($K279="Y",VLOOKUP($A279,'Run1-1'!$A:$J,3,FALSE)))</f>
        <v/>
      </c>
      <c r="S279" s="25" t="str">
        <f t="shared" si="53"/>
        <v/>
      </c>
      <c r="T279" s="27"/>
      <c r="U279" s="24" t="str">
        <f>IF($K279="N","",IF($K279="Y",VLOOKUP($A279,'Run1-3'!$A:$J,3,FALSE)))</f>
        <v/>
      </c>
      <c r="V279" s="25" t="str">
        <f t="shared" si="54"/>
        <v/>
      </c>
      <c r="W279" s="27"/>
      <c r="X279" s="25" t="str">
        <f t="shared" si="50"/>
        <v>N/A</v>
      </c>
    </row>
    <row r="280" spans="1:24" ht="15" customHeight="1" x14ac:dyDescent="0.3">
      <c r="A280" s="12" t="str">
        <f t="shared" si="45"/>
        <v>4-153247311-C-A</v>
      </c>
      <c r="B280" s="11" t="s">
        <v>464</v>
      </c>
      <c r="C280" s="6">
        <v>1.0800000000000001E-2</v>
      </c>
      <c r="D280" s="6"/>
      <c r="E280" s="6">
        <v>4</v>
      </c>
      <c r="F280" s="6">
        <v>153247311</v>
      </c>
      <c r="G280" s="6" t="s">
        <v>125</v>
      </c>
      <c r="H280" s="6" t="s">
        <v>403</v>
      </c>
      <c r="I280" s="6">
        <v>2038</v>
      </c>
      <c r="K280" s="19" t="str">
        <f t="shared" si="46"/>
        <v>N</v>
      </c>
      <c r="L280" s="20" t="str">
        <f t="shared" si="47"/>
        <v/>
      </c>
      <c r="M280" s="21" t="str">
        <f t="shared" si="48"/>
        <v/>
      </c>
      <c r="N280" s="22" t="str">
        <f t="shared" si="49"/>
        <v>N/A</v>
      </c>
      <c r="O280" s="23" t="str">
        <f t="shared" si="51"/>
        <v/>
      </c>
      <c r="P280" s="23" t="str">
        <f t="shared" si="52"/>
        <v/>
      </c>
      <c r="Q280" s="27"/>
      <c r="R280" s="24" t="str">
        <f>IF($K280="N","",IF($K280="Y",VLOOKUP($A280,'Run1-1'!$A:$J,3,FALSE)))</f>
        <v/>
      </c>
      <c r="S280" s="25" t="str">
        <f t="shared" si="53"/>
        <v/>
      </c>
      <c r="T280" s="27"/>
      <c r="U280" s="24" t="str">
        <f>IF($K280="N","",IF($K280="Y",VLOOKUP($A280,'Run1-3'!$A:$J,3,FALSE)))</f>
        <v/>
      </c>
      <c r="V280" s="25" t="str">
        <f t="shared" si="54"/>
        <v/>
      </c>
      <c r="W280" s="27"/>
      <c r="X280" s="25" t="str">
        <f t="shared" si="50"/>
        <v>N/A</v>
      </c>
    </row>
    <row r="281" spans="1:24" ht="15" customHeight="1" x14ac:dyDescent="0.3">
      <c r="A281" s="12" t="str">
        <f t="shared" si="45"/>
        <v>4-153247344-T</v>
      </c>
      <c r="B281" s="11" t="s">
        <v>1263</v>
      </c>
      <c r="C281" s="6">
        <v>1.0200000000000001E-2</v>
      </c>
      <c r="D281" s="6"/>
      <c r="E281" s="6">
        <v>4</v>
      </c>
      <c r="F281" s="6">
        <v>153247344</v>
      </c>
      <c r="G281" s="6" t="s">
        <v>125</v>
      </c>
      <c r="H281" s="6" t="s">
        <v>1177</v>
      </c>
      <c r="I281" s="6">
        <v>2058</v>
      </c>
      <c r="K281" s="19" t="str">
        <f t="shared" si="46"/>
        <v>N</v>
      </c>
      <c r="L281" s="20" t="str">
        <f t="shared" si="47"/>
        <v/>
      </c>
      <c r="M281" s="21" t="str">
        <f t="shared" si="48"/>
        <v/>
      </c>
      <c r="N281" s="22" t="str">
        <f t="shared" si="49"/>
        <v>N/A</v>
      </c>
      <c r="O281" s="23" t="str">
        <f t="shared" si="51"/>
        <v/>
      </c>
      <c r="P281" s="23" t="str">
        <f t="shared" si="52"/>
        <v/>
      </c>
      <c r="Q281" s="27"/>
      <c r="R281" s="24" t="str">
        <f>IF($K281="N","",IF($K281="Y",VLOOKUP($A281,'Run1-1'!$A:$J,3,FALSE)))</f>
        <v/>
      </c>
      <c r="S281" s="25" t="str">
        <f t="shared" si="53"/>
        <v/>
      </c>
      <c r="T281" s="27"/>
      <c r="U281" s="24" t="str">
        <f>IF($K281="N","",IF($K281="Y",VLOOKUP($A281,'Run1-3'!$A:$J,3,FALSE)))</f>
        <v/>
      </c>
      <c r="V281" s="25" t="str">
        <f t="shared" si="54"/>
        <v/>
      </c>
      <c r="W281" s="27"/>
      <c r="X281" s="25" t="str">
        <f t="shared" si="50"/>
        <v>N/A</v>
      </c>
    </row>
    <row r="282" spans="1:24" ht="15" customHeight="1" x14ac:dyDescent="0.3">
      <c r="A282" s="12" t="str">
        <f t="shared" si="45"/>
        <v>4-153249356-C</v>
      </c>
      <c r="B282" s="11" t="s">
        <v>92</v>
      </c>
      <c r="C282" s="6">
        <v>1.77E-2</v>
      </c>
      <c r="D282" s="6"/>
      <c r="E282" s="6">
        <v>4</v>
      </c>
      <c r="F282" s="6">
        <v>153249356</v>
      </c>
      <c r="G282" s="6" t="s">
        <v>1177</v>
      </c>
      <c r="H282" s="6" t="s">
        <v>125</v>
      </c>
      <c r="I282" s="6">
        <v>734</v>
      </c>
      <c r="K282" s="19" t="str">
        <f t="shared" si="46"/>
        <v>N</v>
      </c>
      <c r="L282" s="20" t="str">
        <f t="shared" si="47"/>
        <v/>
      </c>
      <c r="M282" s="21" t="str">
        <f t="shared" si="48"/>
        <v/>
      </c>
      <c r="N282" s="22" t="str">
        <f t="shared" si="49"/>
        <v>N/A</v>
      </c>
      <c r="O282" s="23" t="str">
        <f t="shared" si="51"/>
        <v/>
      </c>
      <c r="P282" s="23" t="str">
        <f t="shared" si="52"/>
        <v/>
      </c>
      <c r="Q282" s="27"/>
      <c r="R282" s="24" t="str">
        <f>IF($K282="N","",IF($K282="Y",VLOOKUP($A282,'Run1-1'!$A:$J,3,FALSE)))</f>
        <v/>
      </c>
      <c r="S282" s="25" t="str">
        <f t="shared" si="53"/>
        <v/>
      </c>
      <c r="T282" s="27"/>
      <c r="U282" s="24" t="str">
        <f>IF($K282="N","",IF($K282="Y",VLOOKUP($A282,'Run1-3'!$A:$J,3,FALSE)))</f>
        <v/>
      </c>
      <c r="V282" s="25" t="str">
        <f t="shared" si="54"/>
        <v/>
      </c>
      <c r="W282" s="27"/>
      <c r="X282" s="25" t="str">
        <f t="shared" si="50"/>
        <v>N/A</v>
      </c>
    </row>
    <row r="283" spans="1:24" ht="15" customHeight="1" x14ac:dyDescent="0.3">
      <c r="A283" s="12" t="str">
        <f t="shared" si="45"/>
        <v>4-153249358-T</v>
      </c>
      <c r="B283" s="11" t="s">
        <v>307</v>
      </c>
      <c r="C283" s="6">
        <v>1.2200000000000001E-2</v>
      </c>
      <c r="D283" s="6"/>
      <c r="E283" s="6">
        <v>4</v>
      </c>
      <c r="F283" s="6">
        <v>153249358</v>
      </c>
      <c r="G283" s="6" t="s">
        <v>1082</v>
      </c>
      <c r="H283" s="6" t="s">
        <v>1177</v>
      </c>
      <c r="I283" s="6">
        <v>738</v>
      </c>
      <c r="K283" s="19" t="str">
        <f t="shared" si="46"/>
        <v>N</v>
      </c>
      <c r="L283" s="20" t="str">
        <f t="shared" si="47"/>
        <v/>
      </c>
      <c r="M283" s="21" t="str">
        <f t="shared" si="48"/>
        <v/>
      </c>
      <c r="N283" s="22" t="str">
        <f t="shared" si="49"/>
        <v>N/A</v>
      </c>
      <c r="O283" s="23" t="str">
        <f t="shared" si="51"/>
        <v/>
      </c>
      <c r="P283" s="23" t="str">
        <f t="shared" si="52"/>
        <v/>
      </c>
      <c r="Q283" s="27"/>
      <c r="R283" s="24" t="str">
        <f>IF($K283="N","",IF($K283="Y",VLOOKUP($A283,'Run1-1'!$A:$J,3,FALSE)))</f>
        <v/>
      </c>
      <c r="S283" s="25" t="str">
        <f t="shared" si="53"/>
        <v/>
      </c>
      <c r="T283" s="27"/>
      <c r="U283" s="24" t="str">
        <f>IF($K283="N","",IF($K283="Y",VLOOKUP($A283,'Run1-3'!$A:$J,3,FALSE)))</f>
        <v/>
      </c>
      <c r="V283" s="25" t="str">
        <f t="shared" si="54"/>
        <v/>
      </c>
      <c r="W283" s="27"/>
      <c r="X283" s="25" t="str">
        <f t="shared" si="50"/>
        <v>N/A</v>
      </c>
    </row>
    <row r="284" spans="1:24" ht="15" customHeight="1" x14ac:dyDescent="0.3">
      <c r="A284" s="12" t="str">
        <f t="shared" si="45"/>
        <v>4-153249359-A</v>
      </c>
      <c r="B284" s="11" t="s">
        <v>482</v>
      </c>
      <c r="C284" s="6">
        <v>1.21E-2</v>
      </c>
      <c r="D284" s="6"/>
      <c r="E284" s="6">
        <v>4</v>
      </c>
      <c r="F284" s="6">
        <v>153249359</v>
      </c>
      <c r="G284" s="6" t="s">
        <v>125</v>
      </c>
      <c r="H284" s="6" t="s">
        <v>1082</v>
      </c>
      <c r="I284" s="6">
        <v>743</v>
      </c>
      <c r="K284" s="19" t="str">
        <f t="shared" si="46"/>
        <v>N</v>
      </c>
      <c r="L284" s="20" t="str">
        <f t="shared" si="47"/>
        <v/>
      </c>
      <c r="M284" s="21" t="str">
        <f t="shared" si="48"/>
        <v/>
      </c>
      <c r="N284" s="22" t="str">
        <f t="shared" si="49"/>
        <v>N/A</v>
      </c>
      <c r="O284" s="23" t="str">
        <f t="shared" si="51"/>
        <v/>
      </c>
      <c r="P284" s="23" t="str">
        <f t="shared" si="52"/>
        <v/>
      </c>
      <c r="Q284" s="27"/>
      <c r="R284" s="24" t="str">
        <f>IF($K284="N","",IF($K284="Y",VLOOKUP($A284,'Run1-1'!$A:$J,3,FALSE)))</f>
        <v/>
      </c>
      <c r="S284" s="25" t="str">
        <f t="shared" si="53"/>
        <v/>
      </c>
      <c r="T284" s="27"/>
      <c r="U284" s="24" t="str">
        <f>IF($K284="N","",IF($K284="Y",VLOOKUP($A284,'Run1-3'!$A:$J,3,FALSE)))</f>
        <v/>
      </c>
      <c r="V284" s="25" t="str">
        <f t="shared" si="54"/>
        <v/>
      </c>
      <c r="W284" s="27"/>
      <c r="X284" s="25" t="str">
        <f t="shared" si="50"/>
        <v>N/A</v>
      </c>
    </row>
    <row r="285" spans="1:24" ht="15" customHeight="1" x14ac:dyDescent="0.3">
      <c r="A285" s="12" t="str">
        <f t="shared" si="45"/>
        <v>4-153249359-T</v>
      </c>
      <c r="B285" s="11" t="s">
        <v>521</v>
      </c>
      <c r="C285" s="6">
        <v>1.0800000000000001E-2</v>
      </c>
      <c r="D285" s="6"/>
      <c r="E285" s="6">
        <v>4</v>
      </c>
      <c r="F285" s="6">
        <v>153249359</v>
      </c>
      <c r="G285" s="6" t="s">
        <v>125</v>
      </c>
      <c r="H285" s="6" t="s">
        <v>1177</v>
      </c>
      <c r="I285" s="6">
        <v>743</v>
      </c>
      <c r="K285" s="19" t="str">
        <f t="shared" si="46"/>
        <v>N</v>
      </c>
      <c r="L285" s="20" t="str">
        <f t="shared" si="47"/>
        <v/>
      </c>
      <c r="M285" s="21" t="str">
        <f t="shared" si="48"/>
        <v/>
      </c>
      <c r="N285" s="22" t="str">
        <f t="shared" si="49"/>
        <v>N/A</v>
      </c>
      <c r="O285" s="23" t="str">
        <f t="shared" si="51"/>
        <v/>
      </c>
      <c r="P285" s="23" t="str">
        <f t="shared" si="52"/>
        <v/>
      </c>
      <c r="Q285" s="27"/>
      <c r="R285" s="24" t="str">
        <f>IF($K285="N","",IF($K285="Y",VLOOKUP($A285,'Run1-1'!$A:$J,3,FALSE)))</f>
        <v/>
      </c>
      <c r="S285" s="25" t="str">
        <f t="shared" si="53"/>
        <v/>
      </c>
      <c r="T285" s="27"/>
      <c r="U285" s="24" t="str">
        <f>IF($K285="N","",IF($K285="Y",VLOOKUP($A285,'Run1-3'!$A:$J,3,FALSE)))</f>
        <v/>
      </c>
      <c r="V285" s="25" t="str">
        <f t="shared" si="54"/>
        <v/>
      </c>
      <c r="W285" s="27"/>
      <c r="X285" s="25" t="str">
        <f t="shared" si="50"/>
        <v>N/A</v>
      </c>
    </row>
    <row r="286" spans="1:24" ht="15" customHeight="1" x14ac:dyDescent="0.3">
      <c r="A286" s="12" t="str">
        <f t="shared" si="45"/>
        <v>4-153249361-C</v>
      </c>
      <c r="B286" s="11" t="s">
        <v>695</v>
      </c>
      <c r="C286" s="6">
        <v>2.2200000000000001E-2</v>
      </c>
      <c r="D286" s="6"/>
      <c r="E286" s="6">
        <v>4</v>
      </c>
      <c r="F286" s="6">
        <v>153249361</v>
      </c>
      <c r="G286" s="6" t="s">
        <v>1177</v>
      </c>
      <c r="H286" s="6" t="s">
        <v>125</v>
      </c>
      <c r="I286" s="6">
        <v>541</v>
      </c>
      <c r="K286" s="19" t="str">
        <f t="shared" si="46"/>
        <v>N</v>
      </c>
      <c r="L286" s="20" t="str">
        <f t="shared" si="47"/>
        <v/>
      </c>
      <c r="M286" s="21" t="str">
        <f t="shared" si="48"/>
        <v/>
      </c>
      <c r="N286" s="22" t="str">
        <f t="shared" si="49"/>
        <v>N/A</v>
      </c>
      <c r="O286" s="23" t="str">
        <f t="shared" si="51"/>
        <v/>
      </c>
      <c r="P286" s="23" t="str">
        <f t="shared" si="52"/>
        <v/>
      </c>
      <c r="Q286" s="27"/>
      <c r="R286" s="24" t="str">
        <f>IF($K286="N","",IF($K286="Y",VLOOKUP($A286,'Run1-1'!$A:$J,3,FALSE)))</f>
        <v/>
      </c>
      <c r="S286" s="25" t="str">
        <f t="shared" si="53"/>
        <v/>
      </c>
      <c r="T286" s="27"/>
      <c r="U286" s="24" t="str">
        <f>IF($K286="N","",IF($K286="Y",VLOOKUP($A286,'Run1-3'!$A:$J,3,FALSE)))</f>
        <v/>
      </c>
      <c r="V286" s="25" t="str">
        <f t="shared" si="54"/>
        <v/>
      </c>
      <c r="W286" s="27"/>
      <c r="X286" s="25" t="str">
        <f t="shared" si="50"/>
        <v>N/A</v>
      </c>
    </row>
    <row r="287" spans="1:24" ht="15" customHeight="1" x14ac:dyDescent="0.3">
      <c r="A287" s="12" t="str">
        <f t="shared" si="45"/>
        <v>4-153249366-T+T</v>
      </c>
      <c r="B287" s="11" t="s">
        <v>925</v>
      </c>
      <c r="C287" s="6">
        <v>2.1600000000000001E-2</v>
      </c>
      <c r="D287" s="6"/>
      <c r="E287" s="6">
        <v>4</v>
      </c>
      <c r="F287" s="6">
        <v>153249366</v>
      </c>
      <c r="G287" s="6" t="s">
        <v>1177</v>
      </c>
      <c r="H287" s="6" t="s">
        <v>997</v>
      </c>
      <c r="I287" s="6">
        <v>510</v>
      </c>
      <c r="K287" s="19" t="str">
        <f t="shared" si="46"/>
        <v>N</v>
      </c>
      <c r="L287" s="20" t="str">
        <f t="shared" si="47"/>
        <v/>
      </c>
      <c r="M287" s="21" t="str">
        <f t="shared" si="48"/>
        <v/>
      </c>
      <c r="N287" s="22" t="str">
        <f t="shared" si="49"/>
        <v>N/A</v>
      </c>
      <c r="O287" s="23" t="str">
        <f t="shared" si="51"/>
        <v/>
      </c>
      <c r="P287" s="23" t="str">
        <f t="shared" si="52"/>
        <v/>
      </c>
      <c r="Q287" s="27"/>
      <c r="R287" s="24" t="str">
        <f>IF($K287="N","",IF($K287="Y",VLOOKUP($A287,'Run1-1'!$A:$J,3,FALSE)))</f>
        <v/>
      </c>
      <c r="S287" s="25" t="str">
        <f t="shared" si="53"/>
        <v/>
      </c>
      <c r="T287" s="27"/>
      <c r="U287" s="24" t="str">
        <f>IF($K287="N","",IF($K287="Y",VLOOKUP($A287,'Run1-3'!$A:$J,3,FALSE)))</f>
        <v/>
      </c>
      <c r="V287" s="25" t="str">
        <f t="shared" si="54"/>
        <v/>
      </c>
      <c r="W287" s="27"/>
      <c r="X287" s="25" t="str">
        <f t="shared" si="50"/>
        <v>N/A</v>
      </c>
    </row>
    <row r="288" spans="1:24" ht="15" customHeight="1" x14ac:dyDescent="0.3">
      <c r="A288" s="12" t="str">
        <f t="shared" si="45"/>
        <v>4-153249386-T</v>
      </c>
      <c r="B288" s="11" t="s">
        <v>329</v>
      </c>
      <c r="C288" s="6">
        <v>0.01</v>
      </c>
      <c r="D288" s="6"/>
      <c r="E288" s="6">
        <v>4</v>
      </c>
      <c r="F288" s="6">
        <v>153249386</v>
      </c>
      <c r="G288" s="6" t="s">
        <v>125</v>
      </c>
      <c r="H288" s="6" t="s">
        <v>1177</v>
      </c>
      <c r="I288" s="6">
        <v>799</v>
      </c>
      <c r="K288" s="19" t="str">
        <f t="shared" si="46"/>
        <v>N</v>
      </c>
      <c r="L288" s="20" t="str">
        <f t="shared" si="47"/>
        <v/>
      </c>
      <c r="M288" s="21" t="str">
        <f t="shared" si="48"/>
        <v/>
      </c>
      <c r="N288" s="22" t="str">
        <f t="shared" si="49"/>
        <v>N/A</v>
      </c>
      <c r="O288" s="23" t="str">
        <f t="shared" si="51"/>
        <v/>
      </c>
      <c r="P288" s="23" t="str">
        <f t="shared" si="52"/>
        <v/>
      </c>
      <c r="Q288" s="27"/>
      <c r="R288" s="24" t="str">
        <f>IF($K288="N","",IF($K288="Y",VLOOKUP($A288,'Run1-1'!$A:$J,3,FALSE)))</f>
        <v/>
      </c>
      <c r="S288" s="25" t="str">
        <f t="shared" si="53"/>
        <v/>
      </c>
      <c r="T288" s="27"/>
      <c r="U288" s="24" t="str">
        <f>IF($K288="N","",IF($K288="Y",VLOOKUP($A288,'Run1-3'!$A:$J,3,FALSE)))</f>
        <v/>
      </c>
      <c r="V288" s="25" t="str">
        <f t="shared" si="54"/>
        <v/>
      </c>
      <c r="W288" s="27"/>
      <c r="X288" s="25" t="str">
        <f t="shared" si="50"/>
        <v>N/A</v>
      </c>
    </row>
    <row r="289" spans="1:24" ht="15" customHeight="1" x14ac:dyDescent="0.3">
      <c r="A289" s="12" t="str">
        <f t="shared" si="45"/>
        <v>4-153249440-T</v>
      </c>
      <c r="B289" s="11" t="s">
        <v>548</v>
      </c>
      <c r="C289" s="6">
        <v>1.41E-2</v>
      </c>
      <c r="D289" s="6"/>
      <c r="E289" s="6">
        <v>4</v>
      </c>
      <c r="F289" s="6">
        <v>153249440</v>
      </c>
      <c r="G289" s="6" t="s">
        <v>125</v>
      </c>
      <c r="H289" s="6" t="s">
        <v>1177</v>
      </c>
      <c r="I289" s="6">
        <v>853</v>
      </c>
      <c r="K289" s="19" t="str">
        <f t="shared" si="46"/>
        <v>N</v>
      </c>
      <c r="L289" s="20" t="str">
        <f t="shared" si="47"/>
        <v/>
      </c>
      <c r="M289" s="21" t="str">
        <f t="shared" si="48"/>
        <v/>
      </c>
      <c r="N289" s="22" t="str">
        <f t="shared" si="49"/>
        <v>N/A</v>
      </c>
      <c r="O289" s="23" t="str">
        <f t="shared" si="51"/>
        <v/>
      </c>
      <c r="P289" s="23" t="str">
        <f t="shared" si="52"/>
        <v/>
      </c>
      <c r="Q289" s="27"/>
      <c r="R289" s="24" t="str">
        <f>IF($K289="N","",IF($K289="Y",VLOOKUP($A289,'Run1-1'!$A:$J,3,FALSE)))</f>
        <v/>
      </c>
      <c r="S289" s="25" t="str">
        <f t="shared" si="53"/>
        <v/>
      </c>
      <c r="T289" s="27"/>
      <c r="U289" s="24" t="str">
        <f>IF($K289="N","",IF($K289="Y",VLOOKUP($A289,'Run1-3'!$A:$J,3,FALSE)))</f>
        <v/>
      </c>
      <c r="V289" s="25" t="str">
        <f t="shared" si="54"/>
        <v/>
      </c>
      <c r="W289" s="27"/>
      <c r="X289" s="25" t="str">
        <f t="shared" si="50"/>
        <v>N/A</v>
      </c>
    </row>
    <row r="290" spans="1:24" ht="15" customHeight="1" x14ac:dyDescent="0.3">
      <c r="A290" s="12" t="str">
        <f t="shared" si="45"/>
        <v>4-153249460-T</v>
      </c>
      <c r="B290" s="11" t="s">
        <v>762</v>
      </c>
      <c r="C290" s="6">
        <v>1.2500000000000001E-2</v>
      </c>
      <c r="D290" s="6"/>
      <c r="E290" s="6">
        <v>4</v>
      </c>
      <c r="F290" s="6">
        <v>153249460</v>
      </c>
      <c r="G290" s="6" t="s">
        <v>125</v>
      </c>
      <c r="H290" s="6" t="s">
        <v>1177</v>
      </c>
      <c r="I290" s="6">
        <v>882</v>
      </c>
      <c r="K290" s="19" t="str">
        <f t="shared" si="46"/>
        <v>N</v>
      </c>
      <c r="L290" s="20" t="str">
        <f t="shared" si="47"/>
        <v/>
      </c>
      <c r="M290" s="21" t="str">
        <f t="shared" si="48"/>
        <v/>
      </c>
      <c r="N290" s="22" t="str">
        <f t="shared" si="49"/>
        <v>N/A</v>
      </c>
      <c r="O290" s="23" t="str">
        <f t="shared" si="51"/>
        <v/>
      </c>
      <c r="P290" s="23" t="str">
        <f t="shared" si="52"/>
        <v/>
      </c>
      <c r="Q290" s="27"/>
      <c r="R290" s="24" t="str">
        <f>IF($K290="N","",IF($K290="Y",VLOOKUP($A290,'Run1-1'!$A:$J,3,FALSE)))</f>
        <v/>
      </c>
      <c r="S290" s="25" t="str">
        <f t="shared" si="53"/>
        <v/>
      </c>
      <c r="T290" s="27"/>
      <c r="U290" s="24" t="str">
        <f>IF($K290="N","",IF($K290="Y",VLOOKUP($A290,'Run1-3'!$A:$J,3,FALSE)))</f>
        <v/>
      </c>
      <c r="V290" s="25" t="str">
        <f t="shared" si="54"/>
        <v/>
      </c>
      <c r="W290" s="27"/>
      <c r="X290" s="25" t="str">
        <f t="shared" si="50"/>
        <v>N/A</v>
      </c>
    </row>
    <row r="291" spans="1:24" ht="15" customHeight="1" x14ac:dyDescent="0.3">
      <c r="A291" s="12" t="str">
        <f t="shared" si="45"/>
        <v>4-153249471-T</v>
      </c>
      <c r="B291" s="11" t="s">
        <v>986</v>
      </c>
      <c r="C291" s="6">
        <v>1.0500000000000001E-2</v>
      </c>
      <c r="D291" s="6"/>
      <c r="E291" s="6">
        <v>4</v>
      </c>
      <c r="F291" s="6">
        <v>153249471</v>
      </c>
      <c r="G291" s="6" t="s">
        <v>125</v>
      </c>
      <c r="H291" s="6" t="s">
        <v>1177</v>
      </c>
      <c r="I291" s="6">
        <v>855</v>
      </c>
      <c r="K291" s="19" t="str">
        <f t="shared" si="46"/>
        <v>N</v>
      </c>
      <c r="L291" s="20" t="str">
        <f t="shared" si="47"/>
        <v/>
      </c>
      <c r="M291" s="21" t="str">
        <f t="shared" si="48"/>
        <v/>
      </c>
      <c r="N291" s="22" t="str">
        <f t="shared" si="49"/>
        <v>N/A</v>
      </c>
      <c r="O291" s="23" t="str">
        <f t="shared" si="51"/>
        <v/>
      </c>
      <c r="P291" s="23" t="str">
        <f t="shared" si="52"/>
        <v/>
      </c>
      <c r="Q291" s="27"/>
      <c r="R291" s="24" t="str">
        <f>IF($K291="N","",IF($K291="Y",VLOOKUP($A291,'Run1-1'!$A:$J,3,FALSE)))</f>
        <v/>
      </c>
      <c r="S291" s="25" t="str">
        <f t="shared" si="53"/>
        <v/>
      </c>
      <c r="T291" s="27"/>
      <c r="U291" s="24" t="str">
        <f>IF($K291="N","",IF($K291="Y",VLOOKUP($A291,'Run1-3'!$A:$J,3,FALSE)))</f>
        <v/>
      </c>
      <c r="V291" s="25" t="str">
        <f t="shared" si="54"/>
        <v/>
      </c>
      <c r="W291" s="27"/>
      <c r="X291" s="25" t="str">
        <f t="shared" si="50"/>
        <v>N/A</v>
      </c>
    </row>
    <row r="292" spans="1:24" ht="15" customHeight="1" x14ac:dyDescent="0.3">
      <c r="A292" s="12" t="str">
        <f t="shared" si="45"/>
        <v>4-153250891-C-A</v>
      </c>
      <c r="B292" s="11" t="s">
        <v>392</v>
      </c>
      <c r="C292" s="6">
        <v>3.49E-2</v>
      </c>
      <c r="D292" s="6"/>
      <c r="E292" s="6">
        <v>4</v>
      </c>
      <c r="F292" s="6">
        <v>153250891</v>
      </c>
      <c r="G292" s="6" t="s">
        <v>125</v>
      </c>
      <c r="H292" s="6" t="s">
        <v>403</v>
      </c>
      <c r="I292" s="6">
        <v>831</v>
      </c>
      <c r="K292" s="19" t="str">
        <f t="shared" si="46"/>
        <v>N</v>
      </c>
      <c r="L292" s="20" t="str">
        <f t="shared" si="47"/>
        <v/>
      </c>
      <c r="M292" s="21" t="str">
        <f t="shared" si="48"/>
        <v/>
      </c>
      <c r="N292" s="22" t="str">
        <f t="shared" si="49"/>
        <v>N/A</v>
      </c>
      <c r="O292" s="23" t="str">
        <f t="shared" si="51"/>
        <v/>
      </c>
      <c r="P292" s="23" t="str">
        <f t="shared" si="52"/>
        <v/>
      </c>
      <c r="Q292" s="27"/>
      <c r="R292" s="24" t="str">
        <f>IF($K292="N","",IF($K292="Y",VLOOKUP($A292,'Run1-1'!$A:$J,3,FALSE)))</f>
        <v/>
      </c>
      <c r="S292" s="25" t="str">
        <f t="shared" si="53"/>
        <v/>
      </c>
      <c r="T292" s="27"/>
      <c r="U292" s="24" t="str">
        <f>IF($K292="N","",IF($K292="Y",VLOOKUP($A292,'Run1-3'!$A:$J,3,FALSE)))</f>
        <v/>
      </c>
      <c r="V292" s="25" t="str">
        <f t="shared" si="54"/>
        <v/>
      </c>
      <c r="W292" s="27"/>
      <c r="X292" s="25" t="str">
        <f t="shared" si="50"/>
        <v>N/A</v>
      </c>
    </row>
    <row r="293" spans="1:24" ht="15" customHeight="1" x14ac:dyDescent="0.3">
      <c r="A293" s="12" t="str">
        <f t="shared" si="45"/>
        <v>4-153250914-A-T</v>
      </c>
      <c r="B293" s="11" t="s">
        <v>609</v>
      </c>
      <c r="C293" s="6">
        <v>1.9099999999999999E-2</v>
      </c>
      <c r="D293" s="6"/>
      <c r="E293" s="6">
        <v>4</v>
      </c>
      <c r="F293" s="6">
        <v>153250914</v>
      </c>
      <c r="G293" s="6" t="s">
        <v>1082</v>
      </c>
      <c r="H293" s="6" t="s">
        <v>404</v>
      </c>
      <c r="I293" s="6">
        <v>837</v>
      </c>
      <c r="K293" s="19" t="str">
        <f t="shared" si="46"/>
        <v>N</v>
      </c>
      <c r="L293" s="20" t="str">
        <f t="shared" si="47"/>
        <v/>
      </c>
      <c r="M293" s="21" t="str">
        <f t="shared" si="48"/>
        <v/>
      </c>
      <c r="N293" s="22" t="str">
        <f t="shared" si="49"/>
        <v>N/A</v>
      </c>
      <c r="O293" s="23" t="str">
        <f t="shared" si="51"/>
        <v/>
      </c>
      <c r="P293" s="23" t="str">
        <f t="shared" si="52"/>
        <v/>
      </c>
      <c r="Q293" s="27"/>
      <c r="R293" s="24" t="str">
        <f>IF($K293="N","",IF($K293="Y",VLOOKUP($A293,'Run1-1'!$A:$J,3,FALSE)))</f>
        <v/>
      </c>
      <c r="S293" s="25" t="str">
        <f t="shared" si="53"/>
        <v/>
      </c>
      <c r="T293" s="27"/>
      <c r="U293" s="24" t="str">
        <f>IF($K293="N","",IF($K293="Y",VLOOKUP($A293,'Run1-3'!$A:$J,3,FALSE)))</f>
        <v/>
      </c>
      <c r="V293" s="25" t="str">
        <f t="shared" si="54"/>
        <v/>
      </c>
      <c r="W293" s="27"/>
      <c r="X293" s="25" t="str">
        <f t="shared" si="50"/>
        <v>N/A</v>
      </c>
    </row>
    <row r="294" spans="1:24" ht="15" customHeight="1" x14ac:dyDescent="0.3">
      <c r="A294" s="12" t="str">
        <f t="shared" si="45"/>
        <v>4-153258990-T</v>
      </c>
      <c r="B294" s="11" t="s">
        <v>826</v>
      </c>
      <c r="C294" s="6">
        <v>1.09E-2</v>
      </c>
      <c r="D294" s="6"/>
      <c r="E294" s="6">
        <v>4</v>
      </c>
      <c r="F294" s="6">
        <v>153258990</v>
      </c>
      <c r="G294" s="6" t="s">
        <v>125</v>
      </c>
      <c r="H294" s="6" t="s">
        <v>1177</v>
      </c>
      <c r="I294" s="6">
        <v>552</v>
      </c>
      <c r="K294" s="19" t="str">
        <f t="shared" si="46"/>
        <v>N</v>
      </c>
      <c r="L294" s="20" t="str">
        <f t="shared" si="47"/>
        <v/>
      </c>
      <c r="M294" s="21" t="str">
        <f t="shared" si="48"/>
        <v/>
      </c>
      <c r="N294" s="22" t="str">
        <f t="shared" si="49"/>
        <v>N/A</v>
      </c>
      <c r="O294" s="23" t="str">
        <f t="shared" si="51"/>
        <v/>
      </c>
      <c r="P294" s="23" t="str">
        <f t="shared" si="52"/>
        <v/>
      </c>
      <c r="Q294" s="27"/>
      <c r="R294" s="24" t="str">
        <f>IF($K294="N","",IF($K294="Y",VLOOKUP($A294,'Run1-1'!$A:$J,3,FALSE)))</f>
        <v/>
      </c>
      <c r="S294" s="25" t="str">
        <f t="shared" si="53"/>
        <v/>
      </c>
      <c r="T294" s="27"/>
      <c r="U294" s="24" t="str">
        <f>IF($K294="N","",IF($K294="Y",VLOOKUP($A294,'Run1-3'!$A:$J,3,FALSE)))</f>
        <v/>
      </c>
      <c r="V294" s="25" t="str">
        <f t="shared" si="54"/>
        <v/>
      </c>
      <c r="W294" s="27"/>
      <c r="X294" s="25" t="str">
        <f t="shared" si="50"/>
        <v>N/A</v>
      </c>
    </row>
    <row r="295" spans="1:24" ht="15" customHeight="1" x14ac:dyDescent="0.3">
      <c r="A295" s="12" t="str">
        <f t="shared" si="45"/>
        <v>4-153259002-T</v>
      </c>
      <c r="B295" s="11" t="s">
        <v>783</v>
      </c>
      <c r="C295" s="6">
        <v>1.0800000000000001E-2</v>
      </c>
      <c r="D295" s="6"/>
      <c r="E295" s="6">
        <v>4</v>
      </c>
      <c r="F295" s="6">
        <v>153259002</v>
      </c>
      <c r="G295" s="6" t="s">
        <v>125</v>
      </c>
      <c r="H295" s="6" t="s">
        <v>1177</v>
      </c>
      <c r="I295" s="6">
        <v>554</v>
      </c>
      <c r="K295" s="19" t="str">
        <f t="shared" si="46"/>
        <v>N</v>
      </c>
      <c r="L295" s="20" t="str">
        <f t="shared" si="47"/>
        <v/>
      </c>
      <c r="M295" s="21" t="str">
        <f t="shared" si="48"/>
        <v/>
      </c>
      <c r="N295" s="22" t="str">
        <f t="shared" si="49"/>
        <v>N/A</v>
      </c>
      <c r="O295" s="23" t="str">
        <f t="shared" si="51"/>
        <v/>
      </c>
      <c r="P295" s="23" t="str">
        <f t="shared" si="52"/>
        <v/>
      </c>
      <c r="Q295" s="27"/>
      <c r="R295" s="24" t="str">
        <f>IF($K295="N","",IF($K295="Y",VLOOKUP($A295,'Run1-1'!$A:$J,3,FALSE)))</f>
        <v/>
      </c>
      <c r="S295" s="25" t="str">
        <f t="shared" si="53"/>
        <v/>
      </c>
      <c r="T295" s="27"/>
      <c r="U295" s="24" t="str">
        <f>IF($K295="N","",IF($K295="Y",VLOOKUP($A295,'Run1-3'!$A:$J,3,FALSE)))</f>
        <v/>
      </c>
      <c r="V295" s="25" t="str">
        <f t="shared" si="54"/>
        <v/>
      </c>
      <c r="W295" s="27"/>
      <c r="X295" s="25" t="str">
        <f t="shared" si="50"/>
        <v>N/A</v>
      </c>
    </row>
    <row r="296" spans="1:24" ht="15" customHeight="1" x14ac:dyDescent="0.3">
      <c r="A296" s="12" t="str">
        <f t="shared" si="45"/>
        <v>4-153259007-A</v>
      </c>
      <c r="B296" s="11" t="s">
        <v>1015</v>
      </c>
      <c r="C296" s="6">
        <v>1.09E-2</v>
      </c>
      <c r="D296" s="6"/>
      <c r="E296" s="6">
        <v>4</v>
      </c>
      <c r="F296" s="6">
        <v>153259007</v>
      </c>
      <c r="G296" s="6" t="s">
        <v>187</v>
      </c>
      <c r="H296" s="6" t="s">
        <v>1082</v>
      </c>
      <c r="I296" s="6">
        <v>550</v>
      </c>
      <c r="K296" s="19" t="str">
        <f t="shared" si="46"/>
        <v>N</v>
      </c>
      <c r="L296" s="20" t="str">
        <f t="shared" si="47"/>
        <v/>
      </c>
      <c r="M296" s="21" t="str">
        <f t="shared" si="48"/>
        <v/>
      </c>
      <c r="N296" s="22" t="str">
        <f t="shared" si="49"/>
        <v>N/A</v>
      </c>
      <c r="O296" s="23" t="str">
        <f t="shared" si="51"/>
        <v/>
      </c>
      <c r="P296" s="23" t="str">
        <f t="shared" si="52"/>
        <v/>
      </c>
      <c r="Q296" s="27"/>
      <c r="R296" s="24" t="str">
        <f>IF($K296="N","",IF($K296="Y",VLOOKUP($A296,'Run1-1'!$A:$J,3,FALSE)))</f>
        <v/>
      </c>
      <c r="S296" s="25" t="str">
        <f t="shared" si="53"/>
        <v/>
      </c>
      <c r="T296" s="27"/>
      <c r="U296" s="24" t="str">
        <f>IF($K296="N","",IF($K296="Y",VLOOKUP($A296,'Run1-3'!$A:$J,3,FALSE)))</f>
        <v/>
      </c>
      <c r="V296" s="25" t="str">
        <f t="shared" si="54"/>
        <v/>
      </c>
      <c r="W296" s="27"/>
      <c r="X296" s="25" t="str">
        <f t="shared" si="50"/>
        <v>N/A</v>
      </c>
    </row>
    <row r="297" spans="1:24" ht="15" customHeight="1" x14ac:dyDescent="0.3">
      <c r="A297" s="12" t="str">
        <f t="shared" si="45"/>
        <v>4-153259016-G-T</v>
      </c>
      <c r="B297" s="11" t="s">
        <v>1229</v>
      </c>
      <c r="C297" s="6">
        <v>1.09E-2</v>
      </c>
      <c r="D297" s="6"/>
      <c r="E297" s="6">
        <v>4</v>
      </c>
      <c r="F297" s="6">
        <v>153259016</v>
      </c>
      <c r="G297" s="6" t="s">
        <v>187</v>
      </c>
      <c r="H297" s="6" t="s">
        <v>680</v>
      </c>
      <c r="I297" s="6">
        <v>551</v>
      </c>
      <c r="K297" s="19" t="str">
        <f t="shared" si="46"/>
        <v>N</v>
      </c>
      <c r="L297" s="20" t="str">
        <f t="shared" si="47"/>
        <v/>
      </c>
      <c r="M297" s="21" t="str">
        <f t="shared" si="48"/>
        <v/>
      </c>
      <c r="N297" s="22" t="str">
        <f t="shared" si="49"/>
        <v>N/A</v>
      </c>
      <c r="O297" s="23" t="str">
        <f t="shared" si="51"/>
        <v/>
      </c>
      <c r="P297" s="23" t="str">
        <f t="shared" si="52"/>
        <v/>
      </c>
      <c r="Q297" s="27"/>
      <c r="R297" s="24" t="str">
        <f>IF($K297="N","",IF($K297="Y",VLOOKUP($A297,'Run1-1'!$A:$J,3,FALSE)))</f>
        <v/>
      </c>
      <c r="S297" s="25" t="str">
        <f t="shared" si="53"/>
        <v/>
      </c>
      <c r="T297" s="27"/>
      <c r="U297" s="24" t="str">
        <f>IF($K297="N","",IF($K297="Y",VLOOKUP($A297,'Run1-3'!$A:$J,3,FALSE)))</f>
        <v/>
      </c>
      <c r="V297" s="25" t="str">
        <f t="shared" si="54"/>
        <v/>
      </c>
      <c r="W297" s="27"/>
      <c r="X297" s="25" t="str">
        <f t="shared" si="50"/>
        <v>N/A</v>
      </c>
    </row>
    <row r="298" spans="1:24" ht="15" customHeight="1" x14ac:dyDescent="0.3">
      <c r="A298" s="12" t="str">
        <f t="shared" si="45"/>
        <v>4-153259022-T</v>
      </c>
      <c r="B298" s="11" t="s">
        <v>55</v>
      </c>
      <c r="C298" s="6">
        <v>1.0999999999999999E-2</v>
      </c>
      <c r="D298" s="6"/>
      <c r="E298" s="6">
        <v>4</v>
      </c>
      <c r="F298" s="6">
        <v>153259022</v>
      </c>
      <c r="G298" s="6" t="s">
        <v>125</v>
      </c>
      <c r="H298" s="6" t="s">
        <v>1177</v>
      </c>
      <c r="I298" s="6">
        <v>544</v>
      </c>
      <c r="K298" s="19" t="str">
        <f t="shared" si="46"/>
        <v>N</v>
      </c>
      <c r="L298" s="20" t="str">
        <f t="shared" si="47"/>
        <v/>
      </c>
      <c r="M298" s="21" t="str">
        <f t="shared" si="48"/>
        <v/>
      </c>
      <c r="N298" s="22" t="str">
        <f t="shared" si="49"/>
        <v>N/A</v>
      </c>
      <c r="O298" s="23" t="str">
        <f t="shared" si="51"/>
        <v/>
      </c>
      <c r="P298" s="23" t="str">
        <f t="shared" si="52"/>
        <v/>
      </c>
      <c r="Q298" s="27"/>
      <c r="R298" s="24" t="str">
        <f>IF($K298="N","",IF($K298="Y",VLOOKUP($A298,'Run1-1'!$A:$J,3,FALSE)))</f>
        <v/>
      </c>
      <c r="S298" s="25" t="str">
        <f t="shared" si="53"/>
        <v/>
      </c>
      <c r="T298" s="27"/>
      <c r="U298" s="24" t="str">
        <f>IF($K298="N","",IF($K298="Y",VLOOKUP($A298,'Run1-3'!$A:$J,3,FALSE)))</f>
        <v/>
      </c>
      <c r="V298" s="25" t="str">
        <f t="shared" si="54"/>
        <v/>
      </c>
      <c r="W298" s="27"/>
      <c r="X298" s="25" t="str">
        <f t="shared" si="50"/>
        <v>N/A</v>
      </c>
    </row>
    <row r="299" spans="1:24" ht="15" customHeight="1" x14ac:dyDescent="0.3">
      <c r="A299" s="12" t="str">
        <f t="shared" si="45"/>
        <v>5-112174558-T</v>
      </c>
      <c r="B299" s="11" t="s">
        <v>848</v>
      </c>
      <c r="C299" s="6">
        <v>1.2200000000000001E-2</v>
      </c>
      <c r="D299" s="6"/>
      <c r="E299" s="6">
        <v>5</v>
      </c>
      <c r="F299" s="6">
        <v>112174558</v>
      </c>
      <c r="G299" s="6" t="s">
        <v>125</v>
      </c>
      <c r="H299" s="6" t="s">
        <v>1177</v>
      </c>
      <c r="I299" s="6">
        <v>739</v>
      </c>
      <c r="K299" s="19" t="str">
        <f t="shared" si="46"/>
        <v>N</v>
      </c>
      <c r="L299" s="20" t="str">
        <f t="shared" si="47"/>
        <v/>
      </c>
      <c r="M299" s="21" t="str">
        <f t="shared" si="48"/>
        <v/>
      </c>
      <c r="N299" s="22" t="str">
        <f t="shared" si="49"/>
        <v>N/A</v>
      </c>
      <c r="O299" s="23" t="str">
        <f t="shared" si="51"/>
        <v/>
      </c>
      <c r="P299" s="23" t="str">
        <f t="shared" si="52"/>
        <v/>
      </c>
      <c r="Q299" s="27"/>
      <c r="R299" s="24" t="str">
        <f>IF($K299="N","",IF($K299="Y",VLOOKUP($A299,'Run1-1'!$A:$J,3,FALSE)))</f>
        <v/>
      </c>
      <c r="S299" s="25" t="str">
        <f t="shared" si="53"/>
        <v/>
      </c>
      <c r="T299" s="27"/>
      <c r="U299" s="24" t="str">
        <f>IF($K299="N","",IF($K299="Y",VLOOKUP($A299,'Run1-3'!$A:$J,3,FALSE)))</f>
        <v/>
      </c>
      <c r="V299" s="25" t="str">
        <f t="shared" si="54"/>
        <v/>
      </c>
      <c r="W299" s="27"/>
      <c r="X299" s="25" t="str">
        <f t="shared" si="50"/>
        <v>N/A</v>
      </c>
    </row>
    <row r="300" spans="1:24" ht="15" customHeight="1" x14ac:dyDescent="0.3">
      <c r="A300" s="12" t="str">
        <f t="shared" si="45"/>
        <v>5-112174608-A</v>
      </c>
      <c r="B300" s="11" t="s">
        <v>1075</v>
      </c>
      <c r="C300" s="6">
        <v>1.7299999999999999E-2</v>
      </c>
      <c r="D300" s="6"/>
      <c r="E300" s="6">
        <v>5</v>
      </c>
      <c r="F300" s="6">
        <v>112174608</v>
      </c>
      <c r="G300" s="6" t="s">
        <v>187</v>
      </c>
      <c r="H300" s="6" t="s">
        <v>1082</v>
      </c>
      <c r="I300" s="6">
        <v>868</v>
      </c>
      <c r="K300" s="19" t="str">
        <f t="shared" si="46"/>
        <v>N</v>
      </c>
      <c r="L300" s="20" t="str">
        <f t="shared" si="47"/>
        <v/>
      </c>
      <c r="M300" s="21" t="str">
        <f t="shared" si="48"/>
        <v/>
      </c>
      <c r="N300" s="22" t="str">
        <f t="shared" si="49"/>
        <v>N/A</v>
      </c>
      <c r="O300" s="23" t="str">
        <f t="shared" si="51"/>
        <v/>
      </c>
      <c r="P300" s="23" t="str">
        <f t="shared" si="52"/>
        <v/>
      </c>
      <c r="Q300" s="27"/>
      <c r="R300" s="24" t="str">
        <f>IF($K300="N","",IF($K300="Y",VLOOKUP($A300,'Run1-1'!$A:$J,3,FALSE)))</f>
        <v/>
      </c>
      <c r="S300" s="25" t="str">
        <f t="shared" si="53"/>
        <v/>
      </c>
      <c r="T300" s="27"/>
      <c r="U300" s="24" t="str">
        <f>IF($K300="N","",IF($K300="Y",VLOOKUP($A300,'Run1-3'!$A:$J,3,FALSE)))</f>
        <v/>
      </c>
      <c r="V300" s="25" t="str">
        <f t="shared" si="54"/>
        <v/>
      </c>
      <c r="W300" s="27"/>
      <c r="X300" s="25" t="str">
        <f t="shared" si="50"/>
        <v>N/A</v>
      </c>
    </row>
    <row r="301" spans="1:24" ht="15" customHeight="1" x14ac:dyDescent="0.3">
      <c r="A301" s="12" t="str">
        <f t="shared" si="45"/>
        <v>5-112175147-A</v>
      </c>
      <c r="B301" s="11" t="s">
        <v>1290</v>
      </c>
      <c r="C301" s="6">
        <v>1.7500000000000002E-2</v>
      </c>
      <c r="D301" s="6"/>
      <c r="E301" s="6">
        <v>5</v>
      </c>
      <c r="F301" s="6">
        <v>112175147</v>
      </c>
      <c r="G301" s="6" t="s">
        <v>187</v>
      </c>
      <c r="H301" s="6" t="s">
        <v>1082</v>
      </c>
      <c r="I301" s="6">
        <v>286</v>
      </c>
      <c r="K301" s="19" t="str">
        <f t="shared" si="46"/>
        <v>N</v>
      </c>
      <c r="L301" s="20" t="str">
        <f t="shared" si="47"/>
        <v/>
      </c>
      <c r="M301" s="21" t="str">
        <f t="shared" si="48"/>
        <v/>
      </c>
      <c r="N301" s="22" t="str">
        <f t="shared" si="49"/>
        <v>N/A</v>
      </c>
      <c r="O301" s="23" t="str">
        <f t="shared" si="51"/>
        <v/>
      </c>
      <c r="P301" s="23" t="str">
        <f t="shared" si="52"/>
        <v/>
      </c>
      <c r="Q301" s="27"/>
      <c r="R301" s="24" t="str">
        <f>IF($K301="N","",IF($K301="Y",VLOOKUP($A301,'Run1-1'!$A:$J,3,FALSE)))</f>
        <v/>
      </c>
      <c r="S301" s="25" t="str">
        <f t="shared" si="53"/>
        <v/>
      </c>
      <c r="T301" s="27"/>
      <c r="U301" s="24" t="str">
        <f>IF($K301="N","",IF($K301="Y",VLOOKUP($A301,'Run1-3'!$A:$J,3,FALSE)))</f>
        <v/>
      </c>
      <c r="V301" s="25" t="str">
        <f t="shared" si="54"/>
        <v/>
      </c>
      <c r="W301" s="27"/>
      <c r="X301" s="25" t="str">
        <f t="shared" si="50"/>
        <v>N/A</v>
      </c>
    </row>
    <row r="302" spans="1:24" ht="15" customHeight="1" x14ac:dyDescent="0.3">
      <c r="A302" s="12" t="str">
        <f t="shared" si="45"/>
        <v>5-112175167-A</v>
      </c>
      <c r="B302" s="11" t="s">
        <v>116</v>
      </c>
      <c r="C302" s="6">
        <v>1.2699999999999999E-2</v>
      </c>
      <c r="D302" s="6" t="s">
        <v>1405</v>
      </c>
      <c r="E302" s="6">
        <v>5</v>
      </c>
      <c r="F302" s="6">
        <v>112175167</v>
      </c>
      <c r="G302" s="6" t="s">
        <v>187</v>
      </c>
      <c r="H302" s="6" t="s">
        <v>1082</v>
      </c>
      <c r="I302" s="6">
        <v>315</v>
      </c>
      <c r="K302" s="19" t="str">
        <f t="shared" si="46"/>
        <v>N</v>
      </c>
      <c r="L302" s="20" t="str">
        <f t="shared" si="47"/>
        <v/>
      </c>
      <c r="M302" s="21" t="str">
        <f t="shared" si="48"/>
        <v/>
      </c>
      <c r="N302" s="22" t="str">
        <f t="shared" si="49"/>
        <v>N/A</v>
      </c>
      <c r="O302" s="23" t="str">
        <f t="shared" si="51"/>
        <v/>
      </c>
      <c r="P302" s="23" t="str">
        <f t="shared" si="52"/>
        <v/>
      </c>
      <c r="Q302" s="27"/>
      <c r="R302" s="24" t="str">
        <f>IF($K302="N","",IF($K302="Y",VLOOKUP($A302,'Run1-1'!$A:$J,3,FALSE)))</f>
        <v/>
      </c>
      <c r="S302" s="25" t="str">
        <f t="shared" si="53"/>
        <v/>
      </c>
      <c r="T302" s="27"/>
      <c r="U302" s="24" t="str">
        <f>IF($K302="N","",IF($K302="Y",VLOOKUP($A302,'Run1-3'!$A:$J,3,FALSE)))</f>
        <v/>
      </c>
      <c r="V302" s="25" t="str">
        <f t="shared" si="54"/>
        <v/>
      </c>
      <c r="W302" s="27"/>
      <c r="X302" s="25" t="str">
        <f t="shared" si="50"/>
        <v>N/A</v>
      </c>
    </row>
    <row r="303" spans="1:24" ht="15" customHeight="1" x14ac:dyDescent="0.3">
      <c r="A303" s="12" t="str">
        <f t="shared" si="45"/>
        <v>5-112175173-A</v>
      </c>
      <c r="B303" s="11" t="s">
        <v>917</v>
      </c>
      <c r="C303" s="6">
        <v>1.2699999999999999E-2</v>
      </c>
      <c r="D303" s="6"/>
      <c r="E303" s="6">
        <v>5</v>
      </c>
      <c r="F303" s="6">
        <v>112175173</v>
      </c>
      <c r="G303" s="6" t="s">
        <v>187</v>
      </c>
      <c r="H303" s="6" t="s">
        <v>1082</v>
      </c>
      <c r="I303" s="6">
        <v>315</v>
      </c>
      <c r="K303" s="19" t="str">
        <f t="shared" si="46"/>
        <v>N</v>
      </c>
      <c r="L303" s="20" t="str">
        <f t="shared" si="47"/>
        <v/>
      </c>
      <c r="M303" s="21" t="str">
        <f t="shared" si="48"/>
        <v/>
      </c>
      <c r="N303" s="22" t="str">
        <f t="shared" si="49"/>
        <v>N/A</v>
      </c>
      <c r="O303" s="23" t="str">
        <f t="shared" si="51"/>
        <v/>
      </c>
      <c r="P303" s="23" t="str">
        <f t="shared" si="52"/>
        <v/>
      </c>
      <c r="Q303" s="27"/>
      <c r="R303" s="24" t="str">
        <f>IF($K303="N","",IF($K303="Y",VLOOKUP($A303,'Run1-1'!$A:$J,3,FALSE)))</f>
        <v/>
      </c>
      <c r="S303" s="25" t="str">
        <f t="shared" si="53"/>
        <v/>
      </c>
      <c r="T303" s="27"/>
      <c r="U303" s="24" t="str">
        <f>IF($K303="N","",IF($K303="Y",VLOOKUP($A303,'Run1-3'!$A:$J,3,FALSE)))</f>
        <v/>
      </c>
      <c r="V303" s="25" t="str">
        <f t="shared" si="54"/>
        <v/>
      </c>
      <c r="W303" s="27"/>
      <c r="X303" s="25" t="str">
        <f t="shared" si="50"/>
        <v>N/A</v>
      </c>
    </row>
    <row r="304" spans="1:24" ht="15" customHeight="1" x14ac:dyDescent="0.3">
      <c r="A304" s="12" t="str">
        <f t="shared" si="45"/>
        <v>5-112175193-T</v>
      </c>
      <c r="B304" s="11" t="s">
        <v>1136</v>
      </c>
      <c r="C304" s="6">
        <v>1.3899999999999999E-2</v>
      </c>
      <c r="D304" s="6"/>
      <c r="E304" s="6">
        <v>5</v>
      </c>
      <c r="F304" s="6">
        <v>112175193</v>
      </c>
      <c r="G304" s="6" t="s">
        <v>125</v>
      </c>
      <c r="H304" s="6" t="s">
        <v>1177</v>
      </c>
      <c r="I304" s="6">
        <v>287</v>
      </c>
      <c r="K304" s="19" t="str">
        <f t="shared" si="46"/>
        <v>N</v>
      </c>
      <c r="L304" s="20" t="str">
        <f t="shared" si="47"/>
        <v/>
      </c>
      <c r="M304" s="21" t="str">
        <f t="shared" si="48"/>
        <v/>
      </c>
      <c r="N304" s="22" t="str">
        <f t="shared" si="49"/>
        <v>N/A</v>
      </c>
      <c r="O304" s="23" t="str">
        <f t="shared" si="51"/>
        <v/>
      </c>
      <c r="P304" s="23" t="str">
        <f t="shared" si="52"/>
        <v/>
      </c>
      <c r="Q304" s="27"/>
      <c r="R304" s="24" t="str">
        <f>IF($K304="N","",IF($K304="Y",VLOOKUP($A304,'Run1-1'!$A:$J,3,FALSE)))</f>
        <v/>
      </c>
      <c r="S304" s="25" t="str">
        <f t="shared" si="53"/>
        <v/>
      </c>
      <c r="T304" s="27"/>
      <c r="U304" s="24" t="str">
        <f>IF($K304="N","",IF($K304="Y",VLOOKUP($A304,'Run1-3'!$A:$J,3,FALSE)))</f>
        <v/>
      </c>
      <c r="V304" s="25" t="str">
        <f t="shared" si="54"/>
        <v/>
      </c>
      <c r="W304" s="27"/>
      <c r="X304" s="25" t="str">
        <f t="shared" si="50"/>
        <v>N/A</v>
      </c>
    </row>
    <row r="305" spans="1:24" ht="15" customHeight="1" x14ac:dyDescent="0.3">
      <c r="A305" s="12" t="str">
        <f t="shared" si="45"/>
        <v>5-112175197-G+A</v>
      </c>
      <c r="B305" s="11" t="s">
        <v>363</v>
      </c>
      <c r="C305" s="6">
        <v>1.7999999999999999E-2</v>
      </c>
      <c r="D305" s="6"/>
      <c r="E305" s="6">
        <v>5</v>
      </c>
      <c r="F305" s="6">
        <v>112175197</v>
      </c>
      <c r="G305" s="6" t="s">
        <v>187</v>
      </c>
      <c r="H305" s="6" t="s">
        <v>1373</v>
      </c>
      <c r="I305" s="6">
        <v>333</v>
      </c>
      <c r="K305" s="19" t="str">
        <f t="shared" si="46"/>
        <v>N</v>
      </c>
      <c r="L305" s="20" t="str">
        <f t="shared" si="47"/>
        <v/>
      </c>
      <c r="M305" s="21" t="str">
        <f t="shared" si="48"/>
        <v/>
      </c>
      <c r="N305" s="22" t="str">
        <f t="shared" si="49"/>
        <v>N/A</v>
      </c>
      <c r="O305" s="23" t="str">
        <f t="shared" si="51"/>
        <v/>
      </c>
      <c r="P305" s="23" t="str">
        <f t="shared" si="52"/>
        <v/>
      </c>
      <c r="Q305" s="27"/>
      <c r="R305" s="24" t="str">
        <f>IF($K305="N","",IF($K305="Y",VLOOKUP($A305,'Run1-1'!$A:$J,3,FALSE)))</f>
        <v/>
      </c>
      <c r="S305" s="25" t="str">
        <f t="shared" si="53"/>
        <v/>
      </c>
      <c r="T305" s="27"/>
      <c r="U305" s="24" t="str">
        <f>IF($K305="N","",IF($K305="Y",VLOOKUP($A305,'Run1-3'!$A:$J,3,FALSE)))</f>
        <v/>
      </c>
      <c r="V305" s="25" t="str">
        <f t="shared" si="54"/>
        <v/>
      </c>
      <c r="W305" s="27"/>
      <c r="X305" s="25" t="str">
        <f t="shared" si="50"/>
        <v>N/A</v>
      </c>
    </row>
    <row r="306" spans="1:24" ht="15" customHeight="1" x14ac:dyDescent="0.3">
      <c r="A306" s="12" t="str">
        <f t="shared" si="45"/>
        <v>5-112175207-G+A</v>
      </c>
      <c r="B306" s="11" t="s">
        <v>1377</v>
      </c>
      <c r="C306" s="6">
        <v>1.43E-2</v>
      </c>
      <c r="D306" s="6" t="s">
        <v>124</v>
      </c>
      <c r="E306" s="6">
        <v>5</v>
      </c>
      <c r="F306" s="6">
        <v>112175207</v>
      </c>
      <c r="G306" s="6" t="s">
        <v>187</v>
      </c>
      <c r="H306" s="6" t="s">
        <v>1373</v>
      </c>
      <c r="I306" s="6">
        <v>350</v>
      </c>
      <c r="K306" s="19" t="str">
        <f t="shared" si="46"/>
        <v>N</v>
      </c>
      <c r="L306" s="20" t="str">
        <f t="shared" si="47"/>
        <v/>
      </c>
      <c r="M306" s="21" t="str">
        <f t="shared" si="48"/>
        <v/>
      </c>
      <c r="N306" s="22" t="str">
        <f t="shared" si="49"/>
        <v>N/A</v>
      </c>
      <c r="O306" s="23" t="str">
        <f t="shared" si="51"/>
        <v/>
      </c>
      <c r="P306" s="23" t="str">
        <f t="shared" si="52"/>
        <v/>
      </c>
      <c r="Q306" s="27"/>
      <c r="R306" s="24" t="str">
        <f>IF($K306="N","",IF($K306="Y",VLOOKUP($A306,'Run1-1'!$A:$J,3,FALSE)))</f>
        <v/>
      </c>
      <c r="S306" s="25" t="str">
        <f t="shared" si="53"/>
        <v/>
      </c>
      <c r="T306" s="27"/>
      <c r="U306" s="24" t="str">
        <f>IF($K306="N","",IF($K306="Y",VLOOKUP($A306,'Run1-3'!$A:$J,3,FALSE)))</f>
        <v/>
      </c>
      <c r="V306" s="25" t="str">
        <f t="shared" si="54"/>
        <v/>
      </c>
      <c r="W306" s="27"/>
      <c r="X306" s="25" t="str">
        <f t="shared" si="50"/>
        <v>N/A</v>
      </c>
    </row>
    <row r="307" spans="1:24" ht="15" customHeight="1" x14ac:dyDescent="0.3">
      <c r="A307" s="12" t="str">
        <f t="shared" si="45"/>
        <v>5-112175207-A</v>
      </c>
      <c r="B307" s="11" t="s">
        <v>1164</v>
      </c>
      <c r="C307" s="6">
        <v>1.14E-2</v>
      </c>
      <c r="D307" s="6" t="s">
        <v>124</v>
      </c>
      <c r="E307" s="6">
        <v>5</v>
      </c>
      <c r="F307" s="6">
        <v>112175207</v>
      </c>
      <c r="G307" s="6" t="s">
        <v>187</v>
      </c>
      <c r="H307" s="6" t="s">
        <v>1082</v>
      </c>
      <c r="I307" s="6">
        <v>350</v>
      </c>
      <c r="K307" s="19" t="str">
        <f t="shared" si="46"/>
        <v>N</v>
      </c>
      <c r="L307" s="20" t="str">
        <f t="shared" si="47"/>
        <v/>
      </c>
      <c r="M307" s="21" t="str">
        <f t="shared" si="48"/>
        <v/>
      </c>
      <c r="N307" s="22" t="str">
        <f t="shared" si="49"/>
        <v>N/A</v>
      </c>
      <c r="O307" s="23" t="str">
        <f t="shared" si="51"/>
        <v/>
      </c>
      <c r="P307" s="23" t="str">
        <f t="shared" si="52"/>
        <v/>
      </c>
      <c r="Q307" s="27"/>
      <c r="R307" s="24" t="str">
        <f>IF($K307="N","",IF($K307="Y",VLOOKUP($A307,'Run1-1'!$A:$J,3,FALSE)))</f>
        <v/>
      </c>
      <c r="S307" s="25" t="str">
        <f t="shared" si="53"/>
        <v/>
      </c>
      <c r="T307" s="27"/>
      <c r="U307" s="24" t="str">
        <f>IF($K307="N","",IF($K307="Y",VLOOKUP($A307,'Run1-3'!$A:$J,3,FALSE)))</f>
        <v/>
      </c>
      <c r="V307" s="25" t="str">
        <f t="shared" si="54"/>
        <v/>
      </c>
      <c r="W307" s="27"/>
      <c r="X307" s="25" t="str">
        <f t="shared" si="50"/>
        <v>N/A</v>
      </c>
    </row>
    <row r="308" spans="1:24" ht="15" customHeight="1" x14ac:dyDescent="0.3">
      <c r="A308" s="12" t="str">
        <f t="shared" si="45"/>
        <v>5-112175211-T+A</v>
      </c>
      <c r="B308" s="11" t="s">
        <v>204</v>
      </c>
      <c r="C308" s="6">
        <v>1.41E-2</v>
      </c>
      <c r="D308" s="6" t="s">
        <v>1121</v>
      </c>
      <c r="E308" s="6">
        <v>5</v>
      </c>
      <c r="F308" s="6">
        <v>112175211</v>
      </c>
      <c r="G308" s="6" t="s">
        <v>1177</v>
      </c>
      <c r="H308" s="6" t="s">
        <v>897</v>
      </c>
      <c r="I308" s="6">
        <v>354</v>
      </c>
      <c r="K308" s="19" t="str">
        <f t="shared" si="46"/>
        <v>N</v>
      </c>
      <c r="L308" s="20" t="str">
        <f t="shared" si="47"/>
        <v/>
      </c>
      <c r="M308" s="21" t="str">
        <f t="shared" si="48"/>
        <v/>
      </c>
      <c r="N308" s="22" t="str">
        <f t="shared" si="49"/>
        <v>N/A</v>
      </c>
      <c r="O308" s="23" t="str">
        <f t="shared" si="51"/>
        <v/>
      </c>
      <c r="P308" s="23" t="str">
        <f t="shared" si="52"/>
        <v/>
      </c>
      <c r="Q308" s="27"/>
      <c r="R308" s="24" t="str">
        <f>IF($K308="N","",IF($K308="Y",VLOOKUP($A308,'Run1-1'!$A:$J,3,FALSE)))</f>
        <v/>
      </c>
      <c r="S308" s="25" t="str">
        <f t="shared" si="53"/>
        <v/>
      </c>
      <c r="T308" s="27"/>
      <c r="U308" s="24" t="str">
        <f>IF($K308="N","",IF($K308="Y",VLOOKUP($A308,'Run1-3'!$A:$J,3,FALSE)))</f>
        <v/>
      </c>
      <c r="V308" s="25" t="str">
        <f t="shared" si="54"/>
        <v/>
      </c>
      <c r="W308" s="27"/>
      <c r="X308" s="25" t="str">
        <f t="shared" si="50"/>
        <v>N/A</v>
      </c>
    </row>
    <row r="309" spans="1:24" ht="15" customHeight="1" x14ac:dyDescent="0.3">
      <c r="A309" s="12" t="str">
        <f t="shared" si="45"/>
        <v>5-112175225-A</v>
      </c>
      <c r="B309" s="11" t="s">
        <v>425</v>
      </c>
      <c r="C309" s="6">
        <v>1.4200000000000001E-2</v>
      </c>
      <c r="D309" s="6"/>
      <c r="E309" s="6">
        <v>5</v>
      </c>
      <c r="F309" s="6">
        <v>112175225</v>
      </c>
      <c r="G309" s="6" t="s">
        <v>187</v>
      </c>
      <c r="H309" s="6" t="s">
        <v>1082</v>
      </c>
      <c r="I309" s="6">
        <v>351</v>
      </c>
      <c r="K309" s="19" t="str">
        <f t="shared" si="46"/>
        <v>N</v>
      </c>
      <c r="L309" s="20" t="str">
        <f t="shared" si="47"/>
        <v/>
      </c>
      <c r="M309" s="21" t="str">
        <f t="shared" si="48"/>
        <v/>
      </c>
      <c r="N309" s="22" t="str">
        <f t="shared" si="49"/>
        <v>N/A</v>
      </c>
      <c r="O309" s="23" t="str">
        <f t="shared" si="51"/>
        <v/>
      </c>
      <c r="P309" s="23" t="str">
        <f t="shared" si="52"/>
        <v/>
      </c>
      <c r="Q309" s="27"/>
      <c r="R309" s="24" t="str">
        <f>IF($K309="N","",IF($K309="Y",VLOOKUP($A309,'Run1-1'!$A:$J,3,FALSE)))</f>
        <v/>
      </c>
      <c r="S309" s="25" t="str">
        <f t="shared" si="53"/>
        <v/>
      </c>
      <c r="T309" s="27"/>
      <c r="U309" s="24" t="str">
        <f>IF($K309="N","",IF($K309="Y",VLOOKUP($A309,'Run1-3'!$A:$J,3,FALSE)))</f>
        <v/>
      </c>
      <c r="V309" s="25" t="str">
        <f t="shared" si="54"/>
        <v/>
      </c>
      <c r="W309" s="27"/>
      <c r="X309" s="25" t="str">
        <f t="shared" si="50"/>
        <v>N/A</v>
      </c>
    </row>
    <row r="310" spans="1:24" ht="15" customHeight="1" x14ac:dyDescent="0.3">
      <c r="A310" s="12" t="str">
        <f t="shared" si="45"/>
        <v>5-112175229-T</v>
      </c>
      <c r="B310" s="11" t="s">
        <v>1230</v>
      </c>
      <c r="C310" s="6">
        <v>1.1299999999999999E-2</v>
      </c>
      <c r="D310" s="6"/>
      <c r="E310" s="6">
        <v>5</v>
      </c>
      <c r="F310" s="6">
        <v>112175229</v>
      </c>
      <c r="G310" s="6" t="s">
        <v>125</v>
      </c>
      <c r="H310" s="6" t="s">
        <v>1177</v>
      </c>
      <c r="I310" s="6">
        <v>355</v>
      </c>
      <c r="K310" s="19" t="str">
        <f t="shared" si="46"/>
        <v>N</v>
      </c>
      <c r="L310" s="20" t="str">
        <f t="shared" si="47"/>
        <v/>
      </c>
      <c r="M310" s="21" t="str">
        <f t="shared" si="48"/>
        <v/>
      </c>
      <c r="N310" s="22" t="str">
        <f t="shared" si="49"/>
        <v>N/A</v>
      </c>
      <c r="O310" s="23" t="str">
        <f t="shared" si="51"/>
        <v/>
      </c>
      <c r="P310" s="23" t="str">
        <f t="shared" si="52"/>
        <v/>
      </c>
      <c r="Q310" s="27"/>
      <c r="R310" s="24" t="str">
        <f>IF($K310="N","",IF($K310="Y",VLOOKUP($A310,'Run1-1'!$A:$J,3,FALSE)))</f>
        <v/>
      </c>
      <c r="S310" s="25" t="str">
        <f t="shared" si="53"/>
        <v/>
      </c>
      <c r="T310" s="27"/>
      <c r="U310" s="24" t="str">
        <f>IF($K310="N","",IF($K310="Y",VLOOKUP($A310,'Run1-3'!$A:$J,3,FALSE)))</f>
        <v/>
      </c>
      <c r="V310" s="25" t="str">
        <f t="shared" si="54"/>
        <v/>
      </c>
      <c r="W310" s="27"/>
      <c r="X310" s="25" t="str">
        <f t="shared" si="50"/>
        <v>N/A</v>
      </c>
    </row>
    <row r="311" spans="1:24" ht="15" customHeight="1" x14ac:dyDescent="0.3">
      <c r="A311" s="12" t="str">
        <f t="shared" si="45"/>
        <v>5-112175233-A</v>
      </c>
      <c r="B311" s="11" t="s">
        <v>56</v>
      </c>
      <c r="C311" s="6">
        <v>1.6400000000000001E-2</v>
      </c>
      <c r="D311" s="6"/>
      <c r="E311" s="6">
        <v>5</v>
      </c>
      <c r="F311" s="6">
        <v>112175233</v>
      </c>
      <c r="G311" s="6" t="s">
        <v>187</v>
      </c>
      <c r="H311" s="6" t="s">
        <v>1082</v>
      </c>
      <c r="I311" s="6">
        <v>365</v>
      </c>
      <c r="K311" s="19" t="str">
        <f t="shared" si="46"/>
        <v>N</v>
      </c>
      <c r="L311" s="20" t="str">
        <f t="shared" si="47"/>
        <v/>
      </c>
      <c r="M311" s="21" t="str">
        <f t="shared" si="48"/>
        <v/>
      </c>
      <c r="N311" s="22" t="str">
        <f t="shared" si="49"/>
        <v>N/A</v>
      </c>
      <c r="O311" s="23" t="str">
        <f t="shared" si="51"/>
        <v/>
      </c>
      <c r="P311" s="23" t="str">
        <f t="shared" si="52"/>
        <v/>
      </c>
      <c r="Q311" s="27"/>
      <c r="R311" s="24" t="str">
        <f>IF($K311="N","",IF($K311="Y",VLOOKUP($A311,'Run1-1'!$A:$J,3,FALSE)))</f>
        <v/>
      </c>
      <c r="S311" s="25" t="str">
        <f t="shared" si="53"/>
        <v/>
      </c>
      <c r="T311" s="27"/>
      <c r="U311" s="24" t="str">
        <f>IF($K311="N","",IF($K311="Y",VLOOKUP($A311,'Run1-3'!$A:$J,3,FALSE)))</f>
        <v/>
      </c>
      <c r="V311" s="25" t="str">
        <f t="shared" si="54"/>
        <v/>
      </c>
      <c r="W311" s="27"/>
      <c r="X311" s="25" t="str">
        <f t="shared" si="50"/>
        <v>N/A</v>
      </c>
    </row>
    <row r="312" spans="1:24" ht="15" customHeight="1" x14ac:dyDescent="0.3">
      <c r="A312" s="12" t="str">
        <f t="shared" si="45"/>
        <v>5-112175350-A+T</v>
      </c>
      <c r="B312" s="11" t="s">
        <v>268</v>
      </c>
      <c r="C312" s="6">
        <v>6.1600000000000002E-2</v>
      </c>
      <c r="D312" s="6"/>
      <c r="E312" s="6">
        <v>5</v>
      </c>
      <c r="F312" s="6">
        <v>112175350</v>
      </c>
      <c r="G312" s="6" t="s">
        <v>1082</v>
      </c>
      <c r="H312" s="6" t="s">
        <v>1191</v>
      </c>
      <c r="I312" s="6">
        <v>666</v>
      </c>
      <c r="K312" s="19" t="str">
        <f t="shared" si="46"/>
        <v>Y</v>
      </c>
      <c r="L312" s="20">
        <f t="shared" si="47"/>
        <v>6.1600000000000002E-2</v>
      </c>
      <c r="M312" s="21" t="str">
        <f t="shared" si="48"/>
        <v>A</v>
      </c>
      <c r="N312" s="22">
        <f t="shared" si="49"/>
        <v>5.0799999999999998E-2</v>
      </c>
      <c r="O312" s="23">
        <f t="shared" si="51"/>
        <v>1.0800000000000004E-2</v>
      </c>
      <c r="P312" s="23">
        <f t="shared" si="52"/>
        <v>0.1124</v>
      </c>
      <c r="Q312" s="27"/>
      <c r="R312" s="24">
        <f>IF($K312="N","",IF($K312="Y",VLOOKUP($A312,'Run1-1'!$A:$J,3,FALSE)))</f>
        <v>3.5299999999999998E-2</v>
      </c>
      <c r="S312" s="25" t="str">
        <f t="shared" si="53"/>
        <v>Y</v>
      </c>
      <c r="T312" s="27"/>
      <c r="U312" s="24">
        <f>IF($K312="N","",IF($K312="Y",VLOOKUP($A312,'Run1-3'!$A:$J,3,FALSE)))</f>
        <v>4.8800000000000003E-2</v>
      </c>
      <c r="V312" s="25" t="str">
        <f t="shared" si="54"/>
        <v>Y</v>
      </c>
      <c r="W312" s="27"/>
      <c r="X312" s="25" t="str">
        <f t="shared" si="50"/>
        <v>Y</v>
      </c>
    </row>
    <row r="313" spans="1:24" ht="15" customHeight="1" x14ac:dyDescent="0.3">
      <c r="A313" s="12" t="str">
        <f t="shared" si="45"/>
        <v>5-112175350-A-T</v>
      </c>
      <c r="B313" s="11" t="s">
        <v>485</v>
      </c>
      <c r="C313" s="6">
        <v>1.4999999999999999E-2</v>
      </c>
      <c r="D313" s="6"/>
      <c r="E313" s="6">
        <v>5</v>
      </c>
      <c r="F313" s="6">
        <v>112175350</v>
      </c>
      <c r="G313" s="6" t="s">
        <v>1082</v>
      </c>
      <c r="H313" s="6" t="s">
        <v>404</v>
      </c>
      <c r="I313" s="6">
        <v>666</v>
      </c>
      <c r="K313" s="19" t="str">
        <f t="shared" si="46"/>
        <v>N</v>
      </c>
      <c r="L313" s="20" t="str">
        <f t="shared" si="47"/>
        <v/>
      </c>
      <c r="M313" s="21" t="str">
        <f t="shared" si="48"/>
        <v/>
      </c>
      <c r="N313" s="22" t="str">
        <f t="shared" si="49"/>
        <v>N/A</v>
      </c>
      <c r="O313" s="23" t="str">
        <f t="shared" si="51"/>
        <v/>
      </c>
      <c r="P313" s="23" t="str">
        <f t="shared" si="52"/>
        <v/>
      </c>
      <c r="Q313" s="27"/>
      <c r="R313" s="24" t="str">
        <f>IF($K313="N","",IF($K313="Y",VLOOKUP($A313,'Run1-1'!$A:$J,3,FALSE)))</f>
        <v/>
      </c>
      <c r="S313" s="25" t="str">
        <f t="shared" si="53"/>
        <v/>
      </c>
      <c r="T313" s="27"/>
      <c r="U313" s="24" t="str">
        <f>IF($K313="N","",IF($K313="Y",VLOOKUP($A313,'Run1-3'!$A:$J,3,FALSE)))</f>
        <v/>
      </c>
      <c r="V313" s="25" t="str">
        <f t="shared" si="54"/>
        <v/>
      </c>
      <c r="W313" s="27"/>
      <c r="X313" s="25" t="str">
        <f t="shared" si="50"/>
        <v>N/A</v>
      </c>
    </row>
    <row r="314" spans="1:24" ht="15" customHeight="1" x14ac:dyDescent="0.3">
      <c r="A314" s="12" t="str">
        <f t="shared" si="45"/>
        <v>5-112175377-C+A</v>
      </c>
      <c r="B314" s="11" t="s">
        <v>1293</v>
      </c>
      <c r="C314" s="6">
        <v>1.5100000000000001E-2</v>
      </c>
      <c r="D314" s="6"/>
      <c r="E314" s="6">
        <v>5</v>
      </c>
      <c r="F314" s="6">
        <v>112175377</v>
      </c>
      <c r="G314" s="6" t="s">
        <v>125</v>
      </c>
      <c r="H314" s="6" t="s">
        <v>1189</v>
      </c>
      <c r="I314" s="6">
        <v>729</v>
      </c>
      <c r="K314" s="19" t="str">
        <f t="shared" si="46"/>
        <v>N</v>
      </c>
      <c r="L314" s="20" t="str">
        <f t="shared" si="47"/>
        <v/>
      </c>
      <c r="M314" s="21" t="str">
        <f t="shared" si="48"/>
        <v/>
      </c>
      <c r="N314" s="22" t="str">
        <f t="shared" si="49"/>
        <v>N/A</v>
      </c>
      <c r="O314" s="23" t="str">
        <f t="shared" si="51"/>
        <v/>
      </c>
      <c r="P314" s="23" t="str">
        <f t="shared" si="52"/>
        <v/>
      </c>
      <c r="Q314" s="27"/>
      <c r="R314" s="24" t="str">
        <f>IF($K314="N","",IF($K314="Y",VLOOKUP($A314,'Run1-1'!$A:$J,3,FALSE)))</f>
        <v/>
      </c>
      <c r="S314" s="25" t="str">
        <f t="shared" si="53"/>
        <v/>
      </c>
      <c r="T314" s="27"/>
      <c r="U314" s="24" t="str">
        <f>IF($K314="N","",IF($K314="Y",VLOOKUP($A314,'Run1-3'!$A:$J,3,FALSE)))</f>
        <v/>
      </c>
      <c r="V314" s="25" t="str">
        <f t="shared" si="54"/>
        <v/>
      </c>
      <c r="W314" s="27"/>
      <c r="X314" s="25" t="str">
        <f t="shared" si="50"/>
        <v>N/A</v>
      </c>
    </row>
    <row r="315" spans="1:24" ht="15" customHeight="1" x14ac:dyDescent="0.3">
      <c r="A315" s="12" t="str">
        <f t="shared" si="45"/>
        <v>5-112175387-A</v>
      </c>
      <c r="B315" s="11" t="s">
        <v>658</v>
      </c>
      <c r="C315" s="6">
        <v>1.2E-2</v>
      </c>
      <c r="D315" s="6"/>
      <c r="E315" s="6">
        <v>5</v>
      </c>
      <c r="F315" s="6">
        <v>112175387</v>
      </c>
      <c r="G315" s="6" t="s">
        <v>187</v>
      </c>
      <c r="H315" s="6" t="s">
        <v>1082</v>
      </c>
      <c r="I315" s="6">
        <v>748</v>
      </c>
      <c r="K315" s="19" t="str">
        <f t="shared" si="46"/>
        <v>N</v>
      </c>
      <c r="L315" s="20" t="str">
        <f t="shared" si="47"/>
        <v/>
      </c>
      <c r="M315" s="21" t="str">
        <f t="shared" si="48"/>
        <v/>
      </c>
      <c r="N315" s="22" t="str">
        <f t="shared" si="49"/>
        <v>N/A</v>
      </c>
      <c r="O315" s="23" t="str">
        <f t="shared" si="51"/>
        <v/>
      </c>
      <c r="P315" s="23" t="str">
        <f t="shared" si="52"/>
        <v/>
      </c>
      <c r="Q315" s="27"/>
      <c r="R315" s="24" t="str">
        <f>IF($K315="N","",IF($K315="Y",VLOOKUP($A315,'Run1-1'!$A:$J,3,FALSE)))</f>
        <v/>
      </c>
      <c r="S315" s="25" t="str">
        <f t="shared" si="53"/>
        <v/>
      </c>
      <c r="T315" s="27"/>
      <c r="U315" s="24" t="str">
        <f>IF($K315="N","",IF($K315="Y",VLOOKUP($A315,'Run1-3'!$A:$J,3,FALSE)))</f>
        <v/>
      </c>
      <c r="V315" s="25" t="str">
        <f t="shared" si="54"/>
        <v/>
      </c>
      <c r="W315" s="27"/>
      <c r="X315" s="25" t="str">
        <f t="shared" si="50"/>
        <v>N/A</v>
      </c>
    </row>
    <row r="316" spans="1:24" ht="15" customHeight="1" x14ac:dyDescent="0.3">
      <c r="A316" s="12" t="str">
        <f t="shared" si="45"/>
        <v>5-112175388-T</v>
      </c>
      <c r="B316" s="11" t="s">
        <v>883</v>
      </c>
      <c r="C316" s="6">
        <v>1.47E-2</v>
      </c>
      <c r="D316" s="6"/>
      <c r="E316" s="6">
        <v>5</v>
      </c>
      <c r="F316" s="6">
        <v>112175388</v>
      </c>
      <c r="G316" s="6" t="s">
        <v>125</v>
      </c>
      <c r="H316" s="6" t="s">
        <v>1177</v>
      </c>
      <c r="I316" s="6">
        <v>747</v>
      </c>
      <c r="K316" s="19" t="str">
        <f t="shared" si="46"/>
        <v>N</v>
      </c>
      <c r="L316" s="20" t="str">
        <f t="shared" si="47"/>
        <v/>
      </c>
      <c r="M316" s="21" t="str">
        <f t="shared" si="48"/>
        <v/>
      </c>
      <c r="N316" s="22" t="str">
        <f t="shared" si="49"/>
        <v>N/A</v>
      </c>
      <c r="O316" s="23" t="str">
        <f t="shared" si="51"/>
        <v/>
      </c>
      <c r="P316" s="23" t="str">
        <f t="shared" si="52"/>
        <v/>
      </c>
      <c r="Q316" s="27"/>
      <c r="R316" s="24" t="str">
        <f>IF($K316="N","",IF($K316="Y",VLOOKUP($A316,'Run1-1'!$A:$J,3,FALSE)))</f>
        <v/>
      </c>
      <c r="S316" s="25" t="str">
        <f t="shared" si="53"/>
        <v/>
      </c>
      <c r="T316" s="27"/>
      <c r="U316" s="24" t="str">
        <f>IF($K316="N","",IF($K316="Y",VLOOKUP($A316,'Run1-3'!$A:$J,3,FALSE)))</f>
        <v/>
      </c>
      <c r="V316" s="25" t="str">
        <f t="shared" si="54"/>
        <v/>
      </c>
      <c r="W316" s="27"/>
      <c r="X316" s="25" t="str">
        <f t="shared" si="50"/>
        <v>N/A</v>
      </c>
    </row>
    <row r="317" spans="1:24" ht="15" customHeight="1" x14ac:dyDescent="0.3">
      <c r="A317" s="12" t="str">
        <f t="shared" si="45"/>
        <v>5-112175416-T</v>
      </c>
      <c r="B317" s="11" t="s">
        <v>290</v>
      </c>
      <c r="C317" s="6">
        <v>1.0699999999999999E-2</v>
      </c>
      <c r="D317" s="6"/>
      <c r="E317" s="6">
        <v>5</v>
      </c>
      <c r="F317" s="6">
        <v>112175416</v>
      </c>
      <c r="G317" s="6" t="s">
        <v>125</v>
      </c>
      <c r="H317" s="6" t="s">
        <v>1177</v>
      </c>
      <c r="I317" s="6">
        <v>747</v>
      </c>
      <c r="K317" s="19" t="str">
        <f t="shared" si="46"/>
        <v>N</v>
      </c>
      <c r="L317" s="20" t="str">
        <f t="shared" si="47"/>
        <v/>
      </c>
      <c r="M317" s="21" t="str">
        <f t="shared" si="48"/>
        <v/>
      </c>
      <c r="N317" s="22" t="str">
        <f t="shared" si="49"/>
        <v>N/A</v>
      </c>
      <c r="O317" s="23" t="str">
        <f t="shared" si="51"/>
        <v/>
      </c>
      <c r="P317" s="23" t="str">
        <f t="shared" si="52"/>
        <v/>
      </c>
      <c r="Q317" s="27"/>
      <c r="R317" s="24" t="str">
        <f>IF($K317="N","",IF($K317="Y",VLOOKUP($A317,'Run1-1'!$A:$J,3,FALSE)))</f>
        <v/>
      </c>
      <c r="S317" s="25" t="str">
        <f t="shared" si="53"/>
        <v/>
      </c>
      <c r="T317" s="27"/>
      <c r="U317" s="24" t="str">
        <f>IF($K317="N","",IF($K317="Y",VLOOKUP($A317,'Run1-3'!$A:$J,3,FALSE)))</f>
        <v/>
      </c>
      <c r="V317" s="25" t="str">
        <f t="shared" si="54"/>
        <v/>
      </c>
      <c r="W317" s="27"/>
      <c r="X317" s="25" t="str">
        <f t="shared" si="50"/>
        <v>N/A</v>
      </c>
    </row>
    <row r="318" spans="1:24" ht="15" customHeight="1" x14ac:dyDescent="0.3">
      <c r="A318" s="12" t="str">
        <f t="shared" si="45"/>
        <v>5-112175440-A</v>
      </c>
      <c r="B318" s="11" t="s">
        <v>509</v>
      </c>
      <c r="C318" s="6">
        <v>1.44E-2</v>
      </c>
      <c r="D318" s="6"/>
      <c r="E318" s="6">
        <v>5</v>
      </c>
      <c r="F318" s="6">
        <v>112175440</v>
      </c>
      <c r="G318" s="6" t="s">
        <v>187</v>
      </c>
      <c r="H318" s="6" t="s">
        <v>1082</v>
      </c>
      <c r="I318" s="6">
        <v>696</v>
      </c>
      <c r="K318" s="19" t="str">
        <f t="shared" si="46"/>
        <v>N</v>
      </c>
      <c r="L318" s="20" t="str">
        <f t="shared" si="47"/>
        <v/>
      </c>
      <c r="M318" s="21" t="str">
        <f t="shared" si="48"/>
        <v/>
      </c>
      <c r="N318" s="22" t="str">
        <f t="shared" si="49"/>
        <v>N/A</v>
      </c>
      <c r="O318" s="23" t="str">
        <f t="shared" si="51"/>
        <v/>
      </c>
      <c r="P318" s="23" t="str">
        <f t="shared" si="52"/>
        <v/>
      </c>
      <c r="Q318" s="27"/>
      <c r="R318" s="24" t="str">
        <f>IF($K318="N","",IF($K318="Y",VLOOKUP($A318,'Run1-1'!$A:$J,3,FALSE)))</f>
        <v/>
      </c>
      <c r="S318" s="25" t="str">
        <f t="shared" si="53"/>
        <v/>
      </c>
      <c r="T318" s="27"/>
      <c r="U318" s="24" t="str">
        <f>IF($K318="N","",IF($K318="Y",VLOOKUP($A318,'Run1-3'!$A:$J,3,FALSE)))</f>
        <v/>
      </c>
      <c r="V318" s="25" t="str">
        <f t="shared" si="54"/>
        <v/>
      </c>
      <c r="W318" s="27"/>
      <c r="X318" s="25" t="str">
        <f t="shared" si="50"/>
        <v>N/A</v>
      </c>
    </row>
    <row r="319" spans="1:24" ht="15" customHeight="1" x14ac:dyDescent="0.3">
      <c r="A319" s="12" t="str">
        <f t="shared" si="45"/>
        <v>5-112175574-A</v>
      </c>
      <c r="B319" s="11" t="s">
        <v>725</v>
      </c>
      <c r="C319" s="6">
        <v>1.26E-2</v>
      </c>
      <c r="D319" s="6"/>
      <c r="E319" s="6">
        <v>5</v>
      </c>
      <c r="F319" s="6">
        <v>112175574</v>
      </c>
      <c r="G319" s="6" t="s">
        <v>187</v>
      </c>
      <c r="H319" s="6" t="s">
        <v>1082</v>
      </c>
      <c r="I319" s="6">
        <v>714</v>
      </c>
      <c r="K319" s="19" t="str">
        <f t="shared" si="46"/>
        <v>N</v>
      </c>
      <c r="L319" s="20" t="str">
        <f t="shared" si="47"/>
        <v/>
      </c>
      <c r="M319" s="21" t="str">
        <f t="shared" si="48"/>
        <v/>
      </c>
      <c r="N319" s="22" t="str">
        <f t="shared" si="49"/>
        <v>N/A</v>
      </c>
      <c r="O319" s="23" t="str">
        <f t="shared" si="51"/>
        <v/>
      </c>
      <c r="P319" s="23" t="str">
        <f t="shared" si="52"/>
        <v/>
      </c>
      <c r="Q319" s="27"/>
      <c r="R319" s="24" t="str">
        <f>IF($K319="N","",IF($K319="Y",VLOOKUP($A319,'Run1-1'!$A:$J,3,FALSE)))</f>
        <v/>
      </c>
      <c r="S319" s="25" t="str">
        <f t="shared" si="53"/>
        <v/>
      </c>
      <c r="T319" s="27"/>
      <c r="U319" s="24" t="str">
        <f>IF($K319="N","",IF($K319="Y",VLOOKUP($A319,'Run1-3'!$A:$J,3,FALSE)))</f>
        <v/>
      </c>
      <c r="V319" s="25" t="str">
        <f t="shared" si="54"/>
        <v/>
      </c>
      <c r="W319" s="27"/>
      <c r="X319" s="25" t="str">
        <f t="shared" si="50"/>
        <v>N/A</v>
      </c>
    </row>
    <row r="320" spans="1:24" ht="15" customHeight="1" x14ac:dyDescent="0.3">
      <c r="A320" s="12" t="str">
        <f t="shared" si="45"/>
        <v>5-112175576-C+A</v>
      </c>
      <c r="B320" s="11" t="s">
        <v>948</v>
      </c>
      <c r="C320" s="6">
        <v>1.2500000000000001E-2</v>
      </c>
      <c r="D320" s="6" t="s">
        <v>744</v>
      </c>
      <c r="E320" s="6">
        <v>5</v>
      </c>
      <c r="F320" s="6">
        <v>112175576</v>
      </c>
      <c r="G320" s="6" t="s">
        <v>125</v>
      </c>
      <c r="H320" s="6" t="s">
        <v>1189</v>
      </c>
      <c r="I320" s="6">
        <v>720</v>
      </c>
      <c r="K320" s="19" t="str">
        <f t="shared" si="46"/>
        <v>N</v>
      </c>
      <c r="L320" s="20" t="str">
        <f t="shared" si="47"/>
        <v/>
      </c>
      <c r="M320" s="21" t="str">
        <f t="shared" si="48"/>
        <v/>
      </c>
      <c r="N320" s="22" t="str">
        <f t="shared" si="49"/>
        <v>N/A</v>
      </c>
      <c r="O320" s="23" t="str">
        <f t="shared" si="51"/>
        <v/>
      </c>
      <c r="P320" s="23" t="str">
        <f t="shared" si="52"/>
        <v/>
      </c>
      <c r="Q320" s="27"/>
      <c r="R320" s="24" t="str">
        <f>IF($K320="N","",IF($K320="Y",VLOOKUP($A320,'Run1-1'!$A:$J,3,FALSE)))</f>
        <v/>
      </c>
      <c r="S320" s="25" t="str">
        <f t="shared" si="53"/>
        <v/>
      </c>
      <c r="T320" s="27"/>
      <c r="U320" s="24" t="str">
        <f>IF($K320="N","",IF($K320="Y",VLOOKUP($A320,'Run1-3'!$A:$J,3,FALSE)))</f>
        <v/>
      </c>
      <c r="V320" s="25" t="str">
        <f t="shared" si="54"/>
        <v/>
      </c>
      <c r="W320" s="27"/>
      <c r="X320" s="25" t="str">
        <f t="shared" si="50"/>
        <v>N/A</v>
      </c>
    </row>
    <row r="321" spans="1:24" ht="15" customHeight="1" x14ac:dyDescent="0.3">
      <c r="A321" s="12" t="str">
        <f t="shared" si="45"/>
        <v>5-112175609-T</v>
      </c>
      <c r="B321" s="11" t="s">
        <v>358</v>
      </c>
      <c r="C321" s="6">
        <v>1.03E-2</v>
      </c>
      <c r="D321" s="6"/>
      <c r="E321" s="6">
        <v>5</v>
      </c>
      <c r="F321" s="6">
        <v>112175609</v>
      </c>
      <c r="G321" s="6" t="s">
        <v>125</v>
      </c>
      <c r="H321" s="6" t="s">
        <v>1177</v>
      </c>
      <c r="I321" s="6">
        <v>778</v>
      </c>
      <c r="K321" s="19" t="str">
        <f t="shared" si="46"/>
        <v>N</v>
      </c>
      <c r="L321" s="20" t="str">
        <f t="shared" si="47"/>
        <v/>
      </c>
      <c r="M321" s="21" t="str">
        <f t="shared" si="48"/>
        <v/>
      </c>
      <c r="N321" s="22" t="str">
        <f t="shared" si="49"/>
        <v>N/A</v>
      </c>
      <c r="O321" s="23" t="str">
        <f t="shared" si="51"/>
        <v/>
      </c>
      <c r="P321" s="23" t="str">
        <f t="shared" si="52"/>
        <v/>
      </c>
      <c r="Q321" s="27"/>
      <c r="R321" s="24" t="str">
        <f>IF($K321="N","",IF($K321="Y",VLOOKUP($A321,'Run1-1'!$A:$J,3,FALSE)))</f>
        <v/>
      </c>
      <c r="S321" s="25" t="str">
        <f t="shared" si="53"/>
        <v/>
      </c>
      <c r="T321" s="27"/>
      <c r="U321" s="24" t="str">
        <f>IF($K321="N","",IF($K321="Y",VLOOKUP($A321,'Run1-3'!$A:$J,3,FALSE)))</f>
        <v/>
      </c>
      <c r="V321" s="25" t="str">
        <f t="shared" si="54"/>
        <v/>
      </c>
      <c r="W321" s="27"/>
      <c r="X321" s="25" t="str">
        <f t="shared" si="50"/>
        <v>N/A</v>
      </c>
    </row>
    <row r="322" spans="1:24" ht="15" customHeight="1" x14ac:dyDescent="0.3">
      <c r="A322" s="12" t="str">
        <f t="shared" si="45"/>
        <v>5-112175650-T-A</v>
      </c>
      <c r="B322" s="11" t="s">
        <v>573</v>
      </c>
      <c r="C322" s="6">
        <v>2.0299999999999999E-2</v>
      </c>
      <c r="D322" s="6" t="s">
        <v>330</v>
      </c>
      <c r="E322" s="6">
        <v>5</v>
      </c>
      <c r="F322" s="6">
        <v>112175650</v>
      </c>
      <c r="G322" s="6" t="s">
        <v>1177</v>
      </c>
      <c r="H322" s="6" t="s">
        <v>928</v>
      </c>
      <c r="I322" s="6">
        <v>838</v>
      </c>
      <c r="K322" s="19" t="str">
        <f t="shared" si="46"/>
        <v>N</v>
      </c>
      <c r="L322" s="20" t="str">
        <f t="shared" si="47"/>
        <v/>
      </c>
      <c r="M322" s="21" t="str">
        <f t="shared" si="48"/>
        <v/>
      </c>
      <c r="N322" s="22" t="str">
        <f t="shared" si="49"/>
        <v>N/A</v>
      </c>
      <c r="O322" s="23" t="str">
        <f t="shared" si="51"/>
        <v/>
      </c>
      <c r="P322" s="23" t="str">
        <f t="shared" si="52"/>
        <v/>
      </c>
      <c r="Q322" s="27"/>
      <c r="R322" s="24" t="str">
        <f>IF($K322="N","",IF($K322="Y",VLOOKUP($A322,'Run1-1'!$A:$J,3,FALSE)))</f>
        <v/>
      </c>
      <c r="S322" s="25" t="str">
        <f t="shared" si="53"/>
        <v/>
      </c>
      <c r="T322" s="27"/>
      <c r="U322" s="24" t="str">
        <f>IF($K322="N","",IF($K322="Y",VLOOKUP($A322,'Run1-3'!$A:$J,3,FALSE)))</f>
        <v/>
      </c>
      <c r="V322" s="25" t="str">
        <f t="shared" si="54"/>
        <v/>
      </c>
      <c r="W322" s="27"/>
      <c r="X322" s="25" t="str">
        <f t="shared" si="50"/>
        <v>N/A</v>
      </c>
    </row>
    <row r="323" spans="1:24" ht="15" customHeight="1" x14ac:dyDescent="0.3">
      <c r="A323" s="12" t="str">
        <f t="shared" ref="A323:A386" si="55">E323&amp;"-"&amp;F323&amp;"-"&amp;H323</f>
        <v>5-112175655-T</v>
      </c>
      <c r="B323" s="11" t="s">
        <v>790</v>
      </c>
      <c r="C323" s="6">
        <v>0.01</v>
      </c>
      <c r="D323" s="6"/>
      <c r="E323" s="6">
        <v>5</v>
      </c>
      <c r="F323" s="6">
        <v>112175655</v>
      </c>
      <c r="G323" s="6" t="s">
        <v>1082</v>
      </c>
      <c r="H323" s="6" t="s">
        <v>1177</v>
      </c>
      <c r="I323" s="6">
        <v>698</v>
      </c>
      <c r="K323" s="19" t="str">
        <f t="shared" ref="K323:K386" si="56">IF(AND($C323&lt;=0.25,C323&gt;=0.05),"Y","N")</f>
        <v>N</v>
      </c>
      <c r="L323" s="20" t="str">
        <f t="shared" ref="L323:L386" si="57">IF(K323="Y",C323,"")</f>
        <v/>
      </c>
      <c r="M323" s="21" t="str">
        <f t="shared" ref="M323:M386" si="58">IF($L323="","",IF(AND($L323&gt;=0.05,$L323&lt;0.1),"A",IF(AND($L323&gt;=0.1,$L323&lt;0.2),"B",IF(AND($L323&gt;=0.2,$L323&lt;=0.25),"C"))))</f>
        <v/>
      </c>
      <c r="N323" s="22" t="str">
        <f t="shared" ref="N323:N386" si="59">IF($M323="A",$L323*$C$1+$F$1,IF($M323="B",L323*$D$1+$F$1,IF($M323="C",L323*$E$1+$F$1,"N/A")))</f>
        <v>N/A</v>
      </c>
      <c r="O323" s="23" t="str">
        <f t="shared" si="51"/>
        <v/>
      </c>
      <c r="P323" s="23" t="str">
        <f t="shared" si="52"/>
        <v/>
      </c>
      <c r="Q323" s="27"/>
      <c r="R323" s="24" t="str">
        <f>IF($K323="N","",IF($K323="Y",VLOOKUP($A323,'Run1-1'!$A:$J,3,FALSE)))</f>
        <v/>
      </c>
      <c r="S323" s="25" t="str">
        <f t="shared" si="53"/>
        <v/>
      </c>
      <c r="T323" s="27"/>
      <c r="U323" s="24" t="str">
        <f>IF($K323="N","",IF($K323="Y",VLOOKUP($A323,'Run1-3'!$A:$J,3,FALSE)))</f>
        <v/>
      </c>
      <c r="V323" s="25" t="str">
        <f t="shared" si="54"/>
        <v/>
      </c>
      <c r="W323" s="27"/>
      <c r="X323" s="25" t="str">
        <f t="shared" ref="X323:X386" si="60">IF($K323="N","N/A",IF(AND($S323="Y",$V323="Y"),"Y","N"))</f>
        <v>N/A</v>
      </c>
    </row>
    <row r="324" spans="1:24" ht="15" customHeight="1" x14ac:dyDescent="0.3">
      <c r="A324" s="12" t="str">
        <f t="shared" si="55"/>
        <v>5-112175656-T+A</v>
      </c>
      <c r="B324" s="11" t="s">
        <v>1021</v>
      </c>
      <c r="C324" s="6">
        <v>3.39E-2</v>
      </c>
      <c r="D324" s="6"/>
      <c r="E324" s="6">
        <v>5</v>
      </c>
      <c r="F324" s="6">
        <v>112175656</v>
      </c>
      <c r="G324" s="6" t="s">
        <v>1177</v>
      </c>
      <c r="H324" s="6" t="s">
        <v>897</v>
      </c>
      <c r="I324" s="6">
        <v>826</v>
      </c>
      <c r="K324" s="19" t="str">
        <f t="shared" si="56"/>
        <v>N</v>
      </c>
      <c r="L324" s="20" t="str">
        <f t="shared" si="57"/>
        <v/>
      </c>
      <c r="M324" s="21" t="str">
        <f t="shared" si="58"/>
        <v/>
      </c>
      <c r="N324" s="22" t="str">
        <f t="shared" si="59"/>
        <v>N/A</v>
      </c>
      <c r="O324" s="23" t="str">
        <f t="shared" ref="O324:O387" si="61">IF(L324="","",IF((L324-N324)&lt;0.01,0.01,L324-N324))</f>
        <v/>
      </c>
      <c r="P324" s="23" t="str">
        <f t="shared" ref="P324:P387" si="62">IF(L324="","",L324+N324)</f>
        <v/>
      </c>
      <c r="Q324" s="27"/>
      <c r="R324" s="24" t="str">
        <f>IF($K324="N","",IF($K324="Y",VLOOKUP($A324,'Run1-1'!$A:$J,3,FALSE)))</f>
        <v/>
      </c>
      <c r="S324" s="25" t="str">
        <f t="shared" ref="S324:S387" si="63">IF($K324="N","",IF(AND(R324&gt;=$O324,R324&lt;=$P324),"Y","N"))</f>
        <v/>
      </c>
      <c r="T324" s="27"/>
      <c r="U324" s="24" t="str">
        <f>IF($K324="N","",IF($K324="Y",VLOOKUP($A324,'Run1-3'!$A:$J,3,FALSE)))</f>
        <v/>
      </c>
      <c r="V324" s="25" t="str">
        <f t="shared" ref="V324:V387" si="64">IF($K324="N","",IF(AND(U324&gt;=$O324,U324&lt;=$P324),"Y","N"))</f>
        <v/>
      </c>
      <c r="W324" s="27"/>
      <c r="X324" s="25" t="str">
        <f t="shared" si="60"/>
        <v>N/A</v>
      </c>
    </row>
    <row r="325" spans="1:24" ht="15" customHeight="1" x14ac:dyDescent="0.3">
      <c r="A325" s="12" t="str">
        <f t="shared" si="55"/>
        <v>5-112175672-G-A</v>
      </c>
      <c r="B325" s="11" t="s">
        <v>970</v>
      </c>
      <c r="C325" s="6">
        <v>2.1399999999999999E-2</v>
      </c>
      <c r="D325" s="6"/>
      <c r="E325" s="6">
        <v>5</v>
      </c>
      <c r="F325" s="6">
        <v>112175672</v>
      </c>
      <c r="G325" s="6" t="s">
        <v>187</v>
      </c>
      <c r="H325" s="6" t="s">
        <v>590</v>
      </c>
      <c r="I325" s="6">
        <v>840</v>
      </c>
      <c r="K325" s="19" t="str">
        <f t="shared" si="56"/>
        <v>N</v>
      </c>
      <c r="L325" s="20" t="str">
        <f t="shared" si="57"/>
        <v/>
      </c>
      <c r="M325" s="21" t="str">
        <f t="shared" si="58"/>
        <v/>
      </c>
      <c r="N325" s="22" t="str">
        <f t="shared" si="59"/>
        <v>N/A</v>
      </c>
      <c r="O325" s="23" t="str">
        <f t="shared" si="61"/>
        <v/>
      </c>
      <c r="P325" s="23" t="str">
        <f t="shared" si="62"/>
        <v/>
      </c>
      <c r="Q325" s="27"/>
      <c r="R325" s="24" t="str">
        <f>IF($K325="N","",IF($K325="Y",VLOOKUP($A325,'Run1-1'!$A:$J,3,FALSE)))</f>
        <v/>
      </c>
      <c r="S325" s="25" t="str">
        <f t="shared" si="63"/>
        <v/>
      </c>
      <c r="T325" s="27"/>
      <c r="U325" s="24" t="str">
        <f>IF($K325="N","",IF($K325="Y",VLOOKUP($A325,'Run1-3'!$A:$J,3,FALSE)))</f>
        <v/>
      </c>
      <c r="V325" s="25" t="str">
        <f t="shared" si="64"/>
        <v/>
      </c>
      <c r="W325" s="27"/>
      <c r="X325" s="25" t="str">
        <f t="shared" si="60"/>
        <v>N/A</v>
      </c>
    </row>
    <row r="326" spans="1:24" ht="15" customHeight="1" x14ac:dyDescent="0.3">
      <c r="A326" s="12" t="str">
        <f t="shared" si="55"/>
        <v>5-112175677-A</v>
      </c>
      <c r="B326" s="11" t="s">
        <v>1194</v>
      </c>
      <c r="C326" s="6">
        <v>1.3100000000000001E-2</v>
      </c>
      <c r="D326" s="6"/>
      <c r="E326" s="6">
        <v>5</v>
      </c>
      <c r="F326" s="6">
        <v>112175677</v>
      </c>
      <c r="G326" s="6" t="s">
        <v>187</v>
      </c>
      <c r="H326" s="6" t="s">
        <v>1082</v>
      </c>
      <c r="I326" s="6">
        <v>838</v>
      </c>
      <c r="K326" s="19" t="str">
        <f t="shared" si="56"/>
        <v>N</v>
      </c>
      <c r="L326" s="20" t="str">
        <f t="shared" si="57"/>
        <v/>
      </c>
      <c r="M326" s="21" t="str">
        <f t="shared" si="58"/>
        <v/>
      </c>
      <c r="N326" s="22" t="str">
        <f t="shared" si="59"/>
        <v>N/A</v>
      </c>
      <c r="O326" s="23" t="str">
        <f t="shared" si="61"/>
        <v/>
      </c>
      <c r="P326" s="23" t="str">
        <f t="shared" si="62"/>
        <v/>
      </c>
      <c r="Q326" s="27"/>
      <c r="R326" s="24" t="str">
        <f>IF($K326="N","",IF($K326="Y",VLOOKUP($A326,'Run1-1'!$A:$J,3,FALSE)))</f>
        <v/>
      </c>
      <c r="S326" s="25" t="str">
        <f t="shared" si="63"/>
        <v/>
      </c>
      <c r="T326" s="27"/>
      <c r="U326" s="24" t="str">
        <f>IF($K326="N","",IF($K326="Y",VLOOKUP($A326,'Run1-3'!$A:$J,3,FALSE)))</f>
        <v/>
      </c>
      <c r="V326" s="25" t="str">
        <f t="shared" si="64"/>
        <v/>
      </c>
      <c r="W326" s="27"/>
      <c r="X326" s="25" t="str">
        <f t="shared" si="60"/>
        <v>N/A</v>
      </c>
    </row>
    <row r="327" spans="1:24" ht="15" customHeight="1" x14ac:dyDescent="0.3">
      <c r="A327" s="12" t="str">
        <f t="shared" si="55"/>
        <v>5-112175679-A</v>
      </c>
      <c r="B327" s="11" t="s">
        <v>20</v>
      </c>
      <c r="C327" s="6">
        <v>1.55E-2</v>
      </c>
      <c r="D327" s="6"/>
      <c r="E327" s="6">
        <v>5</v>
      </c>
      <c r="F327" s="6">
        <v>112175679</v>
      </c>
      <c r="G327" s="6" t="s">
        <v>187</v>
      </c>
      <c r="H327" s="6" t="s">
        <v>1082</v>
      </c>
      <c r="I327" s="6">
        <v>837</v>
      </c>
      <c r="K327" s="19" t="str">
        <f t="shared" si="56"/>
        <v>N</v>
      </c>
      <c r="L327" s="20" t="str">
        <f t="shared" si="57"/>
        <v/>
      </c>
      <c r="M327" s="21" t="str">
        <f t="shared" si="58"/>
        <v/>
      </c>
      <c r="N327" s="22" t="str">
        <f t="shared" si="59"/>
        <v>N/A</v>
      </c>
      <c r="O327" s="23" t="str">
        <f t="shared" si="61"/>
        <v/>
      </c>
      <c r="P327" s="23" t="str">
        <f t="shared" si="62"/>
        <v/>
      </c>
      <c r="Q327" s="27"/>
      <c r="R327" s="24" t="str">
        <f>IF($K327="N","",IF($K327="Y",VLOOKUP($A327,'Run1-1'!$A:$J,3,FALSE)))</f>
        <v/>
      </c>
      <c r="S327" s="25" t="str">
        <f t="shared" si="63"/>
        <v/>
      </c>
      <c r="T327" s="27"/>
      <c r="U327" s="24" t="str">
        <f>IF($K327="N","",IF($K327="Y",VLOOKUP($A327,'Run1-3'!$A:$J,3,FALSE)))</f>
        <v/>
      </c>
      <c r="V327" s="25" t="str">
        <f t="shared" si="64"/>
        <v/>
      </c>
      <c r="W327" s="27"/>
      <c r="X327" s="25" t="str">
        <f t="shared" si="60"/>
        <v>N/A</v>
      </c>
    </row>
    <row r="328" spans="1:24" ht="15" customHeight="1" x14ac:dyDescent="0.3">
      <c r="A328" s="12" t="str">
        <f t="shared" si="55"/>
        <v>5-112175687-A</v>
      </c>
      <c r="B328" s="11" t="s">
        <v>813</v>
      </c>
      <c r="C328" s="6">
        <v>1.0800000000000001E-2</v>
      </c>
      <c r="D328" s="6"/>
      <c r="E328" s="6">
        <v>5</v>
      </c>
      <c r="F328" s="6">
        <v>112175687</v>
      </c>
      <c r="G328" s="6" t="s">
        <v>187</v>
      </c>
      <c r="H328" s="6" t="s">
        <v>1082</v>
      </c>
      <c r="I328" s="6">
        <v>837</v>
      </c>
      <c r="K328" s="19" t="str">
        <f t="shared" si="56"/>
        <v>N</v>
      </c>
      <c r="L328" s="20" t="str">
        <f t="shared" si="57"/>
        <v/>
      </c>
      <c r="M328" s="21" t="str">
        <f t="shared" si="58"/>
        <v/>
      </c>
      <c r="N328" s="22" t="str">
        <f t="shared" si="59"/>
        <v>N/A</v>
      </c>
      <c r="O328" s="23" t="str">
        <f t="shared" si="61"/>
        <v/>
      </c>
      <c r="P328" s="23" t="str">
        <f t="shared" si="62"/>
        <v/>
      </c>
      <c r="Q328" s="27"/>
      <c r="R328" s="24" t="str">
        <f>IF($K328="N","",IF($K328="Y",VLOOKUP($A328,'Run1-1'!$A:$J,3,FALSE)))</f>
        <v/>
      </c>
      <c r="S328" s="25" t="str">
        <f t="shared" si="63"/>
        <v/>
      </c>
      <c r="T328" s="27"/>
      <c r="U328" s="24" t="str">
        <f>IF($K328="N","",IF($K328="Y",VLOOKUP($A328,'Run1-3'!$A:$J,3,FALSE)))</f>
        <v/>
      </c>
      <c r="V328" s="25" t="str">
        <f t="shared" si="64"/>
        <v/>
      </c>
      <c r="W328" s="27"/>
      <c r="X328" s="25" t="str">
        <f t="shared" si="60"/>
        <v>N/A</v>
      </c>
    </row>
    <row r="329" spans="1:24" ht="15" customHeight="1" x14ac:dyDescent="0.3">
      <c r="A329" s="12" t="str">
        <f t="shared" si="55"/>
        <v>5-112175751-C-T</v>
      </c>
      <c r="B329" s="11" t="s">
        <v>1255</v>
      </c>
      <c r="C329" s="6">
        <v>2.81E-2</v>
      </c>
      <c r="D329" s="6"/>
      <c r="E329" s="6">
        <v>5</v>
      </c>
      <c r="F329" s="6">
        <v>112175751</v>
      </c>
      <c r="G329" s="6" t="s">
        <v>125</v>
      </c>
      <c r="H329" s="6" t="s">
        <v>493</v>
      </c>
      <c r="I329" s="6">
        <v>534</v>
      </c>
      <c r="K329" s="19" t="str">
        <f t="shared" si="56"/>
        <v>N</v>
      </c>
      <c r="L329" s="20" t="str">
        <f t="shared" si="57"/>
        <v/>
      </c>
      <c r="M329" s="21" t="str">
        <f t="shared" si="58"/>
        <v/>
      </c>
      <c r="N329" s="22" t="str">
        <f t="shared" si="59"/>
        <v>N/A</v>
      </c>
      <c r="O329" s="23" t="str">
        <f t="shared" si="61"/>
        <v/>
      </c>
      <c r="P329" s="23" t="str">
        <f t="shared" si="62"/>
        <v/>
      </c>
      <c r="Q329" s="27"/>
      <c r="R329" s="24" t="str">
        <f>IF($K329="N","",IF($K329="Y",VLOOKUP($A329,'Run1-1'!$A:$J,3,FALSE)))</f>
        <v/>
      </c>
      <c r="S329" s="25" t="str">
        <f t="shared" si="63"/>
        <v/>
      </c>
      <c r="T329" s="27"/>
      <c r="U329" s="24" t="str">
        <f>IF($K329="N","",IF($K329="Y",VLOOKUP($A329,'Run1-3'!$A:$J,3,FALSE)))</f>
        <v/>
      </c>
      <c r="V329" s="25" t="str">
        <f t="shared" si="64"/>
        <v/>
      </c>
      <c r="W329" s="27"/>
      <c r="X329" s="25" t="str">
        <f t="shared" si="60"/>
        <v>N/A</v>
      </c>
    </row>
    <row r="330" spans="1:24" ht="15" customHeight="1" x14ac:dyDescent="0.3">
      <c r="A330" s="12" t="str">
        <f t="shared" si="55"/>
        <v>5-112175751-C+T</v>
      </c>
      <c r="B330" s="11" t="s">
        <v>1040</v>
      </c>
      <c r="C330" s="6">
        <v>2.2499999999999999E-2</v>
      </c>
      <c r="D330" s="6"/>
      <c r="E330" s="6">
        <v>5</v>
      </c>
      <c r="F330" s="6">
        <v>112175751</v>
      </c>
      <c r="G330" s="6" t="s">
        <v>125</v>
      </c>
      <c r="H330" s="6" t="s">
        <v>1283</v>
      </c>
      <c r="I330" s="6">
        <v>534</v>
      </c>
      <c r="K330" s="19" t="str">
        <f t="shared" si="56"/>
        <v>N</v>
      </c>
      <c r="L330" s="20" t="str">
        <f t="shared" si="57"/>
        <v/>
      </c>
      <c r="M330" s="21" t="str">
        <f t="shared" si="58"/>
        <v/>
      </c>
      <c r="N330" s="22" t="str">
        <f t="shared" si="59"/>
        <v>N/A</v>
      </c>
      <c r="O330" s="23" t="str">
        <f t="shared" si="61"/>
        <v/>
      </c>
      <c r="P330" s="23" t="str">
        <f t="shared" si="62"/>
        <v/>
      </c>
      <c r="Q330" s="27"/>
      <c r="R330" s="24" t="str">
        <f>IF($K330="N","",IF($K330="Y",VLOOKUP($A330,'Run1-1'!$A:$J,3,FALSE)))</f>
        <v/>
      </c>
      <c r="S330" s="25" t="str">
        <f t="shared" si="63"/>
        <v/>
      </c>
      <c r="T330" s="27"/>
      <c r="U330" s="24" t="str">
        <f>IF($K330="N","",IF($K330="Y",VLOOKUP($A330,'Run1-3'!$A:$J,3,FALSE)))</f>
        <v/>
      </c>
      <c r="V330" s="25" t="str">
        <f t="shared" si="64"/>
        <v/>
      </c>
      <c r="W330" s="27"/>
      <c r="X330" s="25" t="str">
        <f t="shared" si="60"/>
        <v>N/A</v>
      </c>
    </row>
    <row r="331" spans="1:24" ht="15" customHeight="1" x14ac:dyDescent="0.3">
      <c r="A331" s="12" t="str">
        <f t="shared" si="55"/>
        <v>5-112175760-A-T</v>
      </c>
      <c r="B331" s="11" t="s">
        <v>82</v>
      </c>
      <c r="C331" s="6">
        <v>1.03E-2</v>
      </c>
      <c r="D331" s="6"/>
      <c r="E331" s="6">
        <v>5</v>
      </c>
      <c r="F331" s="6">
        <v>112175760</v>
      </c>
      <c r="G331" s="6" t="s">
        <v>1082</v>
      </c>
      <c r="H331" s="6" t="s">
        <v>404</v>
      </c>
      <c r="I331" s="6">
        <v>581</v>
      </c>
      <c r="K331" s="19" t="str">
        <f t="shared" si="56"/>
        <v>N</v>
      </c>
      <c r="L331" s="20" t="str">
        <f t="shared" si="57"/>
        <v/>
      </c>
      <c r="M331" s="21" t="str">
        <f t="shared" si="58"/>
        <v/>
      </c>
      <c r="N331" s="22" t="str">
        <f t="shared" si="59"/>
        <v>N/A</v>
      </c>
      <c r="O331" s="23" t="str">
        <f t="shared" si="61"/>
        <v/>
      </c>
      <c r="P331" s="23" t="str">
        <f t="shared" si="62"/>
        <v/>
      </c>
      <c r="Q331" s="27"/>
      <c r="R331" s="24" t="str">
        <f>IF($K331="N","",IF($K331="Y",VLOOKUP($A331,'Run1-1'!$A:$J,3,FALSE)))</f>
        <v/>
      </c>
      <c r="S331" s="25" t="str">
        <f t="shared" si="63"/>
        <v/>
      </c>
      <c r="T331" s="27"/>
      <c r="U331" s="24" t="str">
        <f>IF($K331="N","",IF($K331="Y",VLOOKUP($A331,'Run1-3'!$A:$J,3,FALSE)))</f>
        <v/>
      </c>
      <c r="V331" s="25" t="str">
        <f t="shared" si="64"/>
        <v/>
      </c>
      <c r="W331" s="27"/>
      <c r="X331" s="25" t="str">
        <f t="shared" si="60"/>
        <v>N/A</v>
      </c>
    </row>
    <row r="332" spans="1:24" ht="15" customHeight="1" x14ac:dyDescent="0.3">
      <c r="A332" s="12" t="str">
        <f t="shared" si="55"/>
        <v>5-112175761-A</v>
      </c>
      <c r="B332" s="11" t="s">
        <v>877</v>
      </c>
      <c r="C332" s="6">
        <v>1.0500000000000001E-2</v>
      </c>
      <c r="D332" s="6"/>
      <c r="E332" s="6">
        <v>5</v>
      </c>
      <c r="F332" s="6">
        <v>112175761</v>
      </c>
      <c r="G332" s="6" t="s">
        <v>1177</v>
      </c>
      <c r="H332" s="6" t="s">
        <v>1082</v>
      </c>
      <c r="I332" s="6">
        <v>478</v>
      </c>
      <c r="K332" s="19" t="str">
        <f t="shared" si="56"/>
        <v>N</v>
      </c>
      <c r="L332" s="20" t="str">
        <f t="shared" si="57"/>
        <v/>
      </c>
      <c r="M332" s="21" t="str">
        <f t="shared" si="58"/>
        <v/>
      </c>
      <c r="N332" s="22" t="str">
        <f t="shared" si="59"/>
        <v>N/A</v>
      </c>
      <c r="O332" s="23" t="str">
        <f t="shared" si="61"/>
        <v/>
      </c>
      <c r="P332" s="23" t="str">
        <f t="shared" si="62"/>
        <v/>
      </c>
      <c r="Q332" s="27"/>
      <c r="R332" s="24" t="str">
        <f>IF($K332="N","",IF($K332="Y",VLOOKUP($A332,'Run1-1'!$A:$J,3,FALSE)))</f>
        <v/>
      </c>
      <c r="S332" s="25" t="str">
        <f t="shared" si="63"/>
        <v/>
      </c>
      <c r="T332" s="27"/>
      <c r="U332" s="24" t="str">
        <f>IF($K332="N","",IF($K332="Y",VLOOKUP($A332,'Run1-3'!$A:$J,3,FALSE)))</f>
        <v/>
      </c>
      <c r="V332" s="25" t="str">
        <f t="shared" si="64"/>
        <v/>
      </c>
      <c r="W332" s="27"/>
      <c r="X332" s="25" t="str">
        <f t="shared" si="60"/>
        <v>N/A</v>
      </c>
    </row>
    <row r="333" spans="1:24" ht="15" customHeight="1" x14ac:dyDescent="0.3">
      <c r="A333" s="12" t="str">
        <f t="shared" si="55"/>
        <v>5-112175771-A</v>
      </c>
      <c r="B333" s="11" t="s">
        <v>1103</v>
      </c>
      <c r="C333" s="6">
        <v>1.4E-2</v>
      </c>
      <c r="D333" s="6"/>
      <c r="E333" s="6">
        <v>5</v>
      </c>
      <c r="F333" s="6">
        <v>112175771</v>
      </c>
      <c r="G333" s="6" t="s">
        <v>187</v>
      </c>
      <c r="H333" s="6" t="s">
        <v>1082</v>
      </c>
      <c r="I333" s="6">
        <v>641</v>
      </c>
      <c r="K333" s="19" t="str">
        <f t="shared" si="56"/>
        <v>N</v>
      </c>
      <c r="L333" s="20" t="str">
        <f t="shared" si="57"/>
        <v/>
      </c>
      <c r="M333" s="21" t="str">
        <f t="shared" si="58"/>
        <v/>
      </c>
      <c r="N333" s="22" t="str">
        <f t="shared" si="59"/>
        <v>N/A</v>
      </c>
      <c r="O333" s="23" t="str">
        <f t="shared" si="61"/>
        <v/>
      </c>
      <c r="P333" s="23" t="str">
        <f t="shared" si="62"/>
        <v/>
      </c>
      <c r="Q333" s="27"/>
      <c r="R333" s="24" t="str">
        <f>IF($K333="N","",IF($K333="Y",VLOOKUP($A333,'Run1-1'!$A:$J,3,FALSE)))</f>
        <v/>
      </c>
      <c r="S333" s="25" t="str">
        <f t="shared" si="63"/>
        <v/>
      </c>
      <c r="T333" s="27"/>
      <c r="U333" s="24" t="str">
        <f>IF($K333="N","",IF($K333="Y",VLOOKUP($A333,'Run1-3'!$A:$J,3,FALSE)))</f>
        <v/>
      </c>
      <c r="V333" s="25" t="str">
        <f t="shared" si="64"/>
        <v/>
      </c>
      <c r="W333" s="27"/>
      <c r="X333" s="25" t="str">
        <f t="shared" si="60"/>
        <v>N/A</v>
      </c>
    </row>
    <row r="334" spans="1:24" ht="15" customHeight="1" x14ac:dyDescent="0.3">
      <c r="A334" s="12" t="str">
        <f t="shared" si="55"/>
        <v>5-112175781-T</v>
      </c>
      <c r="B334" s="11" t="s">
        <v>1316</v>
      </c>
      <c r="C334" s="6">
        <v>1.7500000000000002E-2</v>
      </c>
      <c r="D334" s="6"/>
      <c r="E334" s="6">
        <v>5</v>
      </c>
      <c r="F334" s="6">
        <v>112175781</v>
      </c>
      <c r="G334" s="6" t="s">
        <v>125</v>
      </c>
      <c r="H334" s="6" t="s">
        <v>1177</v>
      </c>
      <c r="I334" s="6">
        <v>685</v>
      </c>
      <c r="K334" s="19" t="str">
        <f t="shared" si="56"/>
        <v>N</v>
      </c>
      <c r="L334" s="20" t="str">
        <f t="shared" si="57"/>
        <v/>
      </c>
      <c r="M334" s="21" t="str">
        <f t="shared" si="58"/>
        <v/>
      </c>
      <c r="N334" s="22" t="str">
        <f t="shared" si="59"/>
        <v>N/A</v>
      </c>
      <c r="O334" s="23" t="str">
        <f t="shared" si="61"/>
        <v/>
      </c>
      <c r="P334" s="23" t="str">
        <f t="shared" si="62"/>
        <v/>
      </c>
      <c r="Q334" s="27"/>
      <c r="R334" s="24" t="str">
        <f>IF($K334="N","",IF($K334="Y",VLOOKUP($A334,'Run1-1'!$A:$J,3,FALSE)))</f>
        <v/>
      </c>
      <c r="S334" s="25" t="str">
        <f t="shared" si="63"/>
        <v/>
      </c>
      <c r="T334" s="27"/>
      <c r="U334" s="24" t="str">
        <f>IF($K334="N","",IF($K334="Y",VLOOKUP($A334,'Run1-3'!$A:$J,3,FALSE)))</f>
        <v/>
      </c>
      <c r="V334" s="25" t="str">
        <f t="shared" si="64"/>
        <v/>
      </c>
      <c r="W334" s="27"/>
      <c r="X334" s="25" t="str">
        <f t="shared" si="60"/>
        <v>N/A</v>
      </c>
    </row>
    <row r="335" spans="1:24" ht="15" customHeight="1" x14ac:dyDescent="0.3">
      <c r="A335" s="12" t="str">
        <f t="shared" si="55"/>
        <v>5-112175803-T</v>
      </c>
      <c r="B335" s="11" t="s">
        <v>1275</v>
      </c>
      <c r="C335" s="6">
        <v>1.37E-2</v>
      </c>
      <c r="D335" s="6"/>
      <c r="E335" s="6">
        <v>5</v>
      </c>
      <c r="F335" s="6">
        <v>112175803</v>
      </c>
      <c r="G335" s="6" t="s">
        <v>125</v>
      </c>
      <c r="H335" s="6" t="s">
        <v>1177</v>
      </c>
      <c r="I335" s="6">
        <v>730</v>
      </c>
      <c r="K335" s="19" t="str">
        <f t="shared" si="56"/>
        <v>N</v>
      </c>
      <c r="L335" s="20" t="str">
        <f t="shared" si="57"/>
        <v/>
      </c>
      <c r="M335" s="21" t="str">
        <f t="shared" si="58"/>
        <v/>
      </c>
      <c r="N335" s="22" t="str">
        <f t="shared" si="59"/>
        <v>N/A</v>
      </c>
      <c r="O335" s="23" t="str">
        <f t="shared" si="61"/>
        <v/>
      </c>
      <c r="P335" s="23" t="str">
        <f t="shared" si="62"/>
        <v/>
      </c>
      <c r="Q335" s="27"/>
      <c r="R335" s="24" t="str">
        <f>IF($K335="N","",IF($K335="Y",VLOOKUP($A335,'Run1-1'!$A:$J,3,FALSE)))</f>
        <v/>
      </c>
      <c r="S335" s="25" t="str">
        <f t="shared" si="63"/>
        <v/>
      </c>
      <c r="T335" s="27"/>
      <c r="U335" s="24" t="str">
        <f>IF($K335="N","",IF($K335="Y",VLOOKUP($A335,'Run1-3'!$A:$J,3,FALSE)))</f>
        <v/>
      </c>
      <c r="V335" s="25" t="str">
        <f t="shared" si="64"/>
        <v/>
      </c>
      <c r="W335" s="27"/>
      <c r="X335" s="25" t="str">
        <f t="shared" si="60"/>
        <v>N/A</v>
      </c>
    </row>
    <row r="336" spans="1:24" ht="15" customHeight="1" x14ac:dyDescent="0.3">
      <c r="A336" s="12" t="str">
        <f t="shared" si="55"/>
        <v>5-112175842-A</v>
      </c>
      <c r="B336" s="11" t="s">
        <v>104</v>
      </c>
      <c r="C336" s="6">
        <v>1.03E-2</v>
      </c>
      <c r="D336" s="6"/>
      <c r="E336" s="6">
        <v>5</v>
      </c>
      <c r="F336" s="6">
        <v>112175842</v>
      </c>
      <c r="G336" s="6" t="s">
        <v>187</v>
      </c>
      <c r="H336" s="6" t="s">
        <v>1082</v>
      </c>
      <c r="I336" s="6">
        <v>775</v>
      </c>
      <c r="K336" s="19" t="str">
        <f t="shared" si="56"/>
        <v>N</v>
      </c>
      <c r="L336" s="20" t="str">
        <f t="shared" si="57"/>
        <v/>
      </c>
      <c r="M336" s="21" t="str">
        <f t="shared" si="58"/>
        <v/>
      </c>
      <c r="N336" s="22" t="str">
        <f t="shared" si="59"/>
        <v>N/A</v>
      </c>
      <c r="O336" s="23" t="str">
        <f t="shared" si="61"/>
        <v/>
      </c>
      <c r="P336" s="23" t="str">
        <f t="shared" si="62"/>
        <v/>
      </c>
      <c r="Q336" s="27"/>
      <c r="R336" s="24" t="str">
        <f>IF($K336="N","",IF($K336="Y",VLOOKUP($A336,'Run1-1'!$A:$J,3,FALSE)))</f>
        <v/>
      </c>
      <c r="S336" s="25" t="str">
        <f t="shared" si="63"/>
        <v/>
      </c>
      <c r="T336" s="27"/>
      <c r="U336" s="24" t="str">
        <f>IF($K336="N","",IF($K336="Y",VLOOKUP($A336,'Run1-3'!$A:$J,3,FALSE)))</f>
        <v/>
      </c>
      <c r="V336" s="25" t="str">
        <f t="shared" si="64"/>
        <v/>
      </c>
      <c r="W336" s="27"/>
      <c r="X336" s="25" t="str">
        <f t="shared" si="60"/>
        <v>N/A</v>
      </c>
    </row>
    <row r="337" spans="1:24" ht="15" customHeight="1" x14ac:dyDescent="0.3">
      <c r="A337" s="12" t="str">
        <f t="shared" si="55"/>
        <v>5-112175921-A</v>
      </c>
      <c r="B337" s="11" t="s">
        <v>319</v>
      </c>
      <c r="C337" s="6">
        <v>1.5900000000000001E-2</v>
      </c>
      <c r="D337" s="6"/>
      <c r="E337" s="6">
        <v>5</v>
      </c>
      <c r="F337" s="6">
        <v>112175921</v>
      </c>
      <c r="G337" s="6" t="s">
        <v>187</v>
      </c>
      <c r="H337" s="6" t="s">
        <v>1082</v>
      </c>
      <c r="I337" s="6">
        <v>567</v>
      </c>
      <c r="K337" s="19" t="str">
        <f t="shared" si="56"/>
        <v>N</v>
      </c>
      <c r="L337" s="20" t="str">
        <f t="shared" si="57"/>
        <v/>
      </c>
      <c r="M337" s="21" t="str">
        <f t="shared" si="58"/>
        <v/>
      </c>
      <c r="N337" s="22" t="str">
        <f t="shared" si="59"/>
        <v>N/A</v>
      </c>
      <c r="O337" s="23" t="str">
        <f t="shared" si="61"/>
        <v/>
      </c>
      <c r="P337" s="23" t="str">
        <f t="shared" si="62"/>
        <v/>
      </c>
      <c r="Q337" s="27"/>
      <c r="R337" s="24" t="str">
        <f>IF($K337="N","",IF($K337="Y",VLOOKUP($A337,'Run1-1'!$A:$J,3,FALSE)))</f>
        <v/>
      </c>
      <c r="S337" s="25" t="str">
        <f t="shared" si="63"/>
        <v/>
      </c>
      <c r="T337" s="27"/>
      <c r="U337" s="24" t="str">
        <f>IF($K337="N","",IF($K337="Y",VLOOKUP($A337,'Run1-3'!$A:$J,3,FALSE)))</f>
        <v/>
      </c>
      <c r="V337" s="25" t="str">
        <f t="shared" si="64"/>
        <v/>
      </c>
      <c r="W337" s="27"/>
      <c r="X337" s="25" t="str">
        <f t="shared" si="60"/>
        <v>N/A</v>
      </c>
    </row>
    <row r="338" spans="1:24" ht="15" customHeight="1" x14ac:dyDescent="0.3">
      <c r="A338" s="12" t="str">
        <f t="shared" si="55"/>
        <v>5-112175939-A</v>
      </c>
      <c r="B338" s="11" t="s">
        <v>534</v>
      </c>
      <c r="C338" s="6">
        <v>1.2800000000000001E-2</v>
      </c>
      <c r="D338" s="6"/>
      <c r="E338" s="6">
        <v>5</v>
      </c>
      <c r="F338" s="6">
        <v>112175939</v>
      </c>
      <c r="G338" s="6" t="s">
        <v>187</v>
      </c>
      <c r="H338" s="6" t="s">
        <v>1082</v>
      </c>
      <c r="I338" s="6">
        <v>624</v>
      </c>
      <c r="K338" s="19" t="str">
        <f t="shared" si="56"/>
        <v>N</v>
      </c>
      <c r="L338" s="20" t="str">
        <f t="shared" si="57"/>
        <v/>
      </c>
      <c r="M338" s="21" t="str">
        <f t="shared" si="58"/>
        <v/>
      </c>
      <c r="N338" s="22" t="str">
        <f t="shared" si="59"/>
        <v>N/A</v>
      </c>
      <c r="O338" s="23" t="str">
        <f t="shared" si="61"/>
        <v/>
      </c>
      <c r="P338" s="23" t="str">
        <f t="shared" si="62"/>
        <v/>
      </c>
      <c r="Q338" s="27"/>
      <c r="R338" s="24" t="str">
        <f>IF($K338="N","",IF($K338="Y",VLOOKUP($A338,'Run1-1'!$A:$J,3,FALSE)))</f>
        <v/>
      </c>
      <c r="S338" s="25" t="str">
        <f t="shared" si="63"/>
        <v/>
      </c>
      <c r="T338" s="27"/>
      <c r="U338" s="24" t="str">
        <f>IF($K338="N","",IF($K338="Y",VLOOKUP($A338,'Run1-3'!$A:$J,3,FALSE)))</f>
        <v/>
      </c>
      <c r="V338" s="25" t="str">
        <f t="shared" si="64"/>
        <v/>
      </c>
      <c r="W338" s="27"/>
      <c r="X338" s="25" t="str">
        <f t="shared" si="60"/>
        <v>N/A</v>
      </c>
    </row>
    <row r="339" spans="1:24" ht="15" customHeight="1" x14ac:dyDescent="0.3">
      <c r="A339" s="12" t="str">
        <f t="shared" si="55"/>
        <v>5-112175951-G+A</v>
      </c>
      <c r="B339" s="11" t="s">
        <v>1340</v>
      </c>
      <c r="C339" s="6">
        <v>2.4799999999999999E-2</v>
      </c>
      <c r="D339" s="6"/>
      <c r="E339" s="6">
        <v>5</v>
      </c>
      <c r="F339" s="6">
        <v>112175951</v>
      </c>
      <c r="G339" s="6" t="s">
        <v>187</v>
      </c>
      <c r="H339" s="6" t="s">
        <v>1373</v>
      </c>
      <c r="I339" s="6">
        <v>644</v>
      </c>
      <c r="K339" s="19" t="str">
        <f t="shared" si="56"/>
        <v>N</v>
      </c>
      <c r="L339" s="20" t="str">
        <f t="shared" si="57"/>
        <v/>
      </c>
      <c r="M339" s="21" t="str">
        <f t="shared" si="58"/>
        <v/>
      </c>
      <c r="N339" s="22" t="str">
        <f t="shared" si="59"/>
        <v>N/A</v>
      </c>
      <c r="O339" s="23" t="str">
        <f t="shared" si="61"/>
        <v/>
      </c>
      <c r="P339" s="23" t="str">
        <f t="shared" si="62"/>
        <v/>
      </c>
      <c r="Q339" s="27"/>
      <c r="R339" s="24" t="str">
        <f>IF($K339="N","",IF($K339="Y",VLOOKUP($A339,'Run1-1'!$A:$J,3,FALSE)))</f>
        <v/>
      </c>
      <c r="S339" s="25" t="str">
        <f t="shared" si="63"/>
        <v/>
      </c>
      <c r="T339" s="27"/>
      <c r="U339" s="24" t="str">
        <f>IF($K339="N","",IF($K339="Y",VLOOKUP($A339,'Run1-3'!$A:$J,3,FALSE)))</f>
        <v/>
      </c>
      <c r="V339" s="25" t="str">
        <f t="shared" si="64"/>
        <v/>
      </c>
      <c r="W339" s="27"/>
      <c r="X339" s="25" t="str">
        <f t="shared" si="60"/>
        <v>N/A</v>
      </c>
    </row>
    <row r="340" spans="1:24" ht="15" customHeight="1" x14ac:dyDescent="0.3">
      <c r="A340" s="12" t="str">
        <f t="shared" si="55"/>
        <v>5-112175969-G+A</v>
      </c>
      <c r="B340" s="11" t="s">
        <v>167</v>
      </c>
      <c r="C340" s="6">
        <v>1.0200000000000001E-2</v>
      </c>
      <c r="D340" s="6"/>
      <c r="E340" s="6">
        <v>5</v>
      </c>
      <c r="F340" s="6">
        <v>112175969</v>
      </c>
      <c r="G340" s="6" t="s">
        <v>187</v>
      </c>
      <c r="H340" s="6" t="s">
        <v>1373</v>
      </c>
      <c r="I340" s="6">
        <v>688</v>
      </c>
      <c r="K340" s="19" t="str">
        <f t="shared" si="56"/>
        <v>N</v>
      </c>
      <c r="L340" s="20" t="str">
        <f t="shared" si="57"/>
        <v/>
      </c>
      <c r="M340" s="21" t="str">
        <f t="shared" si="58"/>
        <v/>
      </c>
      <c r="N340" s="22" t="str">
        <f t="shared" si="59"/>
        <v>N/A</v>
      </c>
      <c r="O340" s="23" t="str">
        <f t="shared" si="61"/>
        <v/>
      </c>
      <c r="P340" s="23" t="str">
        <f t="shared" si="62"/>
        <v/>
      </c>
      <c r="Q340" s="27"/>
      <c r="R340" s="24" t="str">
        <f>IF($K340="N","",IF($K340="Y",VLOOKUP($A340,'Run1-1'!$A:$J,3,FALSE)))</f>
        <v/>
      </c>
      <c r="S340" s="25" t="str">
        <f t="shared" si="63"/>
        <v/>
      </c>
      <c r="T340" s="27"/>
      <c r="U340" s="24" t="str">
        <f>IF($K340="N","",IF($K340="Y",VLOOKUP($A340,'Run1-3'!$A:$J,3,FALSE)))</f>
        <v/>
      </c>
      <c r="V340" s="25" t="str">
        <f t="shared" si="64"/>
        <v/>
      </c>
      <c r="W340" s="27"/>
      <c r="X340" s="25" t="str">
        <f t="shared" si="60"/>
        <v>N/A</v>
      </c>
    </row>
    <row r="341" spans="1:24" ht="15" customHeight="1" x14ac:dyDescent="0.3">
      <c r="A341" s="12" t="str">
        <f t="shared" si="55"/>
        <v>5-149433594-G</v>
      </c>
      <c r="B341" s="11" t="s">
        <v>384</v>
      </c>
      <c r="C341" s="6">
        <v>2.5000000000000001E-2</v>
      </c>
      <c r="D341" s="6"/>
      <c r="E341" s="6">
        <v>5</v>
      </c>
      <c r="F341" s="6">
        <v>149433594</v>
      </c>
      <c r="G341" s="6" t="s">
        <v>1177</v>
      </c>
      <c r="H341" s="6" t="s">
        <v>187</v>
      </c>
      <c r="I341" s="6">
        <v>400</v>
      </c>
      <c r="K341" s="19" t="str">
        <f t="shared" si="56"/>
        <v>N</v>
      </c>
      <c r="L341" s="20" t="str">
        <f t="shared" si="57"/>
        <v/>
      </c>
      <c r="M341" s="21" t="str">
        <f t="shared" si="58"/>
        <v/>
      </c>
      <c r="N341" s="22" t="str">
        <f t="shared" si="59"/>
        <v>N/A</v>
      </c>
      <c r="O341" s="23" t="str">
        <f t="shared" si="61"/>
        <v/>
      </c>
      <c r="P341" s="23" t="str">
        <f t="shared" si="62"/>
        <v/>
      </c>
      <c r="Q341" s="27"/>
      <c r="R341" s="24" t="str">
        <f>IF($K341="N","",IF($K341="Y",VLOOKUP($A341,'Run1-1'!$A:$J,3,FALSE)))</f>
        <v/>
      </c>
      <c r="S341" s="25" t="str">
        <f t="shared" si="63"/>
        <v/>
      </c>
      <c r="T341" s="27"/>
      <c r="U341" s="24" t="str">
        <f>IF($K341="N","",IF($K341="Y",VLOOKUP($A341,'Run1-3'!$A:$J,3,FALSE)))</f>
        <v/>
      </c>
      <c r="V341" s="25" t="str">
        <f t="shared" si="64"/>
        <v/>
      </c>
      <c r="W341" s="27"/>
      <c r="X341" s="25" t="str">
        <f t="shared" si="60"/>
        <v>N/A</v>
      </c>
    </row>
    <row r="342" spans="1:24" ht="15" customHeight="1" x14ac:dyDescent="0.3">
      <c r="A342" s="12" t="str">
        <f t="shared" si="55"/>
        <v>5-149433596-G</v>
      </c>
      <c r="B342" s="11" t="s">
        <v>598</v>
      </c>
      <c r="C342" s="6">
        <v>0.96450000000000002</v>
      </c>
      <c r="D342" s="6" t="s">
        <v>977</v>
      </c>
      <c r="E342" s="6">
        <v>5</v>
      </c>
      <c r="F342" s="6">
        <v>149433596</v>
      </c>
      <c r="G342" s="6" t="s">
        <v>1177</v>
      </c>
      <c r="H342" s="6" t="s">
        <v>187</v>
      </c>
      <c r="I342" s="6">
        <v>422</v>
      </c>
      <c r="K342" s="19" t="str">
        <f t="shared" si="56"/>
        <v>N</v>
      </c>
      <c r="L342" s="20" t="str">
        <f t="shared" si="57"/>
        <v/>
      </c>
      <c r="M342" s="21" t="str">
        <f t="shared" si="58"/>
        <v/>
      </c>
      <c r="N342" s="22" t="str">
        <f t="shared" si="59"/>
        <v>N/A</v>
      </c>
      <c r="O342" s="23" t="str">
        <f t="shared" si="61"/>
        <v/>
      </c>
      <c r="P342" s="23" t="str">
        <f t="shared" si="62"/>
        <v/>
      </c>
      <c r="Q342" s="27"/>
      <c r="R342" s="24" t="str">
        <f>IF($K342="N","",IF($K342="Y",VLOOKUP($A342,'Run1-1'!$A:$J,3,FALSE)))</f>
        <v/>
      </c>
      <c r="S342" s="25" t="str">
        <f t="shared" si="63"/>
        <v/>
      </c>
      <c r="T342" s="27"/>
      <c r="U342" s="24" t="str">
        <f>IF($K342="N","",IF($K342="Y",VLOOKUP($A342,'Run1-3'!$A:$J,3,FALSE)))</f>
        <v/>
      </c>
      <c r="V342" s="25" t="str">
        <f t="shared" si="64"/>
        <v/>
      </c>
      <c r="W342" s="27"/>
      <c r="X342" s="25" t="str">
        <f t="shared" si="60"/>
        <v>N/A</v>
      </c>
    </row>
    <row r="343" spans="1:24" ht="15" customHeight="1" x14ac:dyDescent="0.3">
      <c r="A343" s="12" t="str">
        <f t="shared" si="55"/>
        <v>5-149433596-A</v>
      </c>
      <c r="B343" s="11" t="s">
        <v>17</v>
      </c>
      <c r="C343" s="6">
        <v>2.3699999999999999E-2</v>
      </c>
      <c r="D343" s="6" t="s">
        <v>977</v>
      </c>
      <c r="E343" s="6">
        <v>5</v>
      </c>
      <c r="F343" s="6">
        <v>149433596</v>
      </c>
      <c r="G343" s="6" t="s">
        <v>1177</v>
      </c>
      <c r="H343" s="6" t="s">
        <v>1082</v>
      </c>
      <c r="I343" s="6">
        <v>422</v>
      </c>
      <c r="K343" s="19" t="str">
        <f t="shared" si="56"/>
        <v>N</v>
      </c>
      <c r="L343" s="20" t="str">
        <f t="shared" si="57"/>
        <v/>
      </c>
      <c r="M343" s="21" t="str">
        <f t="shared" si="58"/>
        <v/>
      </c>
      <c r="N343" s="22" t="str">
        <f t="shared" si="59"/>
        <v>N/A</v>
      </c>
      <c r="O343" s="23" t="str">
        <f t="shared" si="61"/>
        <v/>
      </c>
      <c r="P343" s="23" t="str">
        <f t="shared" si="62"/>
        <v/>
      </c>
      <c r="Q343" s="27"/>
      <c r="R343" s="24" t="str">
        <f>IF($K343="N","",IF($K343="Y",VLOOKUP($A343,'Run1-1'!$A:$J,3,FALSE)))</f>
        <v/>
      </c>
      <c r="S343" s="25" t="str">
        <f t="shared" si="63"/>
        <v/>
      </c>
      <c r="T343" s="27"/>
      <c r="U343" s="24" t="str">
        <f>IF($K343="N","",IF($K343="Y",VLOOKUP($A343,'Run1-3'!$A:$J,3,FALSE)))</f>
        <v/>
      </c>
      <c r="V343" s="25" t="str">
        <f t="shared" si="64"/>
        <v/>
      </c>
      <c r="W343" s="27"/>
      <c r="X343" s="25" t="str">
        <f t="shared" si="60"/>
        <v>N/A</v>
      </c>
    </row>
    <row r="344" spans="1:24" ht="15" customHeight="1" x14ac:dyDescent="0.3">
      <c r="A344" s="12" t="str">
        <f t="shared" si="55"/>
        <v>5-149433597-A</v>
      </c>
      <c r="B344" s="11" t="s">
        <v>227</v>
      </c>
      <c r="C344" s="6">
        <v>0.95730000000000004</v>
      </c>
      <c r="D344" s="6" t="s">
        <v>959</v>
      </c>
      <c r="E344" s="6">
        <v>5</v>
      </c>
      <c r="F344" s="6">
        <v>149433597</v>
      </c>
      <c r="G344" s="6" t="s">
        <v>187</v>
      </c>
      <c r="H344" s="6" t="s">
        <v>1082</v>
      </c>
      <c r="I344" s="6">
        <v>422</v>
      </c>
      <c r="K344" s="19" t="str">
        <f t="shared" si="56"/>
        <v>N</v>
      </c>
      <c r="L344" s="20" t="str">
        <f t="shared" si="57"/>
        <v/>
      </c>
      <c r="M344" s="21" t="str">
        <f t="shared" si="58"/>
        <v/>
      </c>
      <c r="N344" s="22" t="str">
        <f t="shared" si="59"/>
        <v>N/A</v>
      </c>
      <c r="O344" s="23" t="str">
        <f t="shared" si="61"/>
        <v/>
      </c>
      <c r="P344" s="23" t="str">
        <f t="shared" si="62"/>
        <v/>
      </c>
      <c r="Q344" s="27"/>
      <c r="R344" s="24" t="str">
        <f>IF($K344="N","",IF($K344="Y",VLOOKUP($A344,'Run1-1'!$A:$J,3,FALSE)))</f>
        <v/>
      </c>
      <c r="S344" s="25" t="str">
        <f t="shared" si="63"/>
        <v/>
      </c>
      <c r="T344" s="27"/>
      <c r="U344" s="24" t="str">
        <f>IF($K344="N","",IF($K344="Y",VLOOKUP($A344,'Run1-3'!$A:$J,3,FALSE)))</f>
        <v/>
      </c>
      <c r="V344" s="25" t="str">
        <f t="shared" si="64"/>
        <v/>
      </c>
      <c r="W344" s="27"/>
      <c r="X344" s="25" t="str">
        <f t="shared" si="60"/>
        <v>N/A</v>
      </c>
    </row>
    <row r="345" spans="1:24" ht="15" customHeight="1" x14ac:dyDescent="0.3">
      <c r="A345" s="12" t="str">
        <f t="shared" si="55"/>
        <v>5-149433598-A</v>
      </c>
      <c r="B345" s="11" t="s">
        <v>1003</v>
      </c>
      <c r="C345" s="6">
        <v>2.8799999999999999E-2</v>
      </c>
      <c r="D345" s="6"/>
      <c r="E345" s="6">
        <v>5</v>
      </c>
      <c r="F345" s="6">
        <v>149433598</v>
      </c>
      <c r="G345" s="6" t="s">
        <v>187</v>
      </c>
      <c r="H345" s="6" t="s">
        <v>1082</v>
      </c>
      <c r="I345" s="6">
        <v>451</v>
      </c>
      <c r="K345" s="19" t="str">
        <f t="shared" si="56"/>
        <v>N</v>
      </c>
      <c r="L345" s="20" t="str">
        <f t="shared" si="57"/>
        <v/>
      </c>
      <c r="M345" s="21" t="str">
        <f t="shared" si="58"/>
        <v/>
      </c>
      <c r="N345" s="22" t="str">
        <f t="shared" si="59"/>
        <v>N/A</v>
      </c>
      <c r="O345" s="23" t="str">
        <f t="shared" si="61"/>
        <v/>
      </c>
      <c r="P345" s="23" t="str">
        <f t="shared" si="62"/>
        <v/>
      </c>
      <c r="Q345" s="27"/>
      <c r="R345" s="24" t="str">
        <f>IF($K345="N","",IF($K345="Y",VLOOKUP($A345,'Run1-1'!$A:$J,3,FALSE)))</f>
        <v/>
      </c>
      <c r="S345" s="25" t="str">
        <f t="shared" si="63"/>
        <v/>
      </c>
      <c r="T345" s="27"/>
      <c r="U345" s="24" t="str">
        <f>IF($K345="N","",IF($K345="Y",VLOOKUP($A345,'Run1-3'!$A:$J,3,FALSE)))</f>
        <v/>
      </c>
      <c r="V345" s="25" t="str">
        <f t="shared" si="64"/>
        <v/>
      </c>
      <c r="W345" s="27"/>
      <c r="X345" s="25" t="str">
        <f t="shared" si="60"/>
        <v>N/A</v>
      </c>
    </row>
    <row r="346" spans="1:24" ht="15" customHeight="1" x14ac:dyDescent="0.3">
      <c r="A346" s="12" t="str">
        <f t="shared" si="55"/>
        <v>5-149433599-A</v>
      </c>
      <c r="B346" s="11" t="s">
        <v>406</v>
      </c>
      <c r="C346" s="6">
        <v>2.53E-2</v>
      </c>
      <c r="D346" s="6"/>
      <c r="E346" s="6">
        <v>5</v>
      </c>
      <c r="F346" s="6">
        <v>149433599</v>
      </c>
      <c r="G346" s="6" t="s">
        <v>187</v>
      </c>
      <c r="H346" s="6" t="s">
        <v>1082</v>
      </c>
      <c r="I346" s="6">
        <v>474</v>
      </c>
      <c r="K346" s="19" t="str">
        <f t="shared" si="56"/>
        <v>N</v>
      </c>
      <c r="L346" s="20" t="str">
        <f t="shared" si="57"/>
        <v/>
      </c>
      <c r="M346" s="21" t="str">
        <f t="shared" si="58"/>
        <v/>
      </c>
      <c r="N346" s="22" t="str">
        <f t="shared" si="59"/>
        <v>N/A</v>
      </c>
      <c r="O346" s="23" t="str">
        <f t="shared" si="61"/>
        <v/>
      </c>
      <c r="P346" s="23" t="str">
        <f t="shared" si="62"/>
        <v/>
      </c>
      <c r="Q346" s="27"/>
      <c r="R346" s="24" t="str">
        <f>IF($K346="N","",IF($K346="Y",VLOOKUP($A346,'Run1-1'!$A:$J,3,FALSE)))</f>
        <v/>
      </c>
      <c r="S346" s="25" t="str">
        <f t="shared" si="63"/>
        <v/>
      </c>
      <c r="T346" s="27"/>
      <c r="U346" s="24" t="str">
        <f>IF($K346="N","",IF($K346="Y",VLOOKUP($A346,'Run1-3'!$A:$J,3,FALSE)))</f>
        <v/>
      </c>
      <c r="V346" s="25" t="str">
        <f t="shared" si="64"/>
        <v/>
      </c>
      <c r="W346" s="27"/>
      <c r="X346" s="25" t="str">
        <f t="shared" si="60"/>
        <v>N/A</v>
      </c>
    </row>
    <row r="347" spans="1:24" ht="15" customHeight="1" x14ac:dyDescent="0.3">
      <c r="A347" s="12" t="str">
        <f t="shared" si="55"/>
        <v>5-149433600-G</v>
      </c>
      <c r="B347" s="11" t="s">
        <v>621</v>
      </c>
      <c r="C347" s="6">
        <v>1.8700000000000001E-2</v>
      </c>
      <c r="D347" s="6"/>
      <c r="E347" s="6">
        <v>5</v>
      </c>
      <c r="F347" s="6">
        <v>149433600</v>
      </c>
      <c r="G347" s="6" t="s">
        <v>1082</v>
      </c>
      <c r="H347" s="6" t="s">
        <v>187</v>
      </c>
      <c r="I347" s="6">
        <v>482</v>
      </c>
      <c r="K347" s="19" t="str">
        <f t="shared" si="56"/>
        <v>N</v>
      </c>
      <c r="L347" s="20" t="str">
        <f t="shared" si="57"/>
        <v/>
      </c>
      <c r="M347" s="21" t="str">
        <f t="shared" si="58"/>
        <v/>
      </c>
      <c r="N347" s="22" t="str">
        <f t="shared" si="59"/>
        <v>N/A</v>
      </c>
      <c r="O347" s="23" t="str">
        <f t="shared" si="61"/>
        <v/>
      </c>
      <c r="P347" s="23" t="str">
        <f t="shared" si="62"/>
        <v/>
      </c>
      <c r="Q347" s="27"/>
      <c r="R347" s="24" t="str">
        <f>IF($K347="N","",IF($K347="Y",VLOOKUP($A347,'Run1-1'!$A:$J,3,FALSE)))</f>
        <v/>
      </c>
      <c r="S347" s="25" t="str">
        <f t="shared" si="63"/>
        <v/>
      </c>
      <c r="T347" s="27"/>
      <c r="U347" s="24" t="str">
        <f>IF($K347="N","",IF($K347="Y",VLOOKUP($A347,'Run1-3'!$A:$J,3,FALSE)))</f>
        <v/>
      </c>
      <c r="V347" s="25" t="str">
        <f t="shared" si="64"/>
        <v/>
      </c>
      <c r="W347" s="27"/>
      <c r="X347" s="25" t="str">
        <f t="shared" si="60"/>
        <v>N/A</v>
      </c>
    </row>
    <row r="348" spans="1:24" ht="15" customHeight="1" x14ac:dyDescent="0.3">
      <c r="A348" s="12" t="str">
        <f t="shared" si="55"/>
        <v>5-149433601-A</v>
      </c>
      <c r="B348" s="11" t="s">
        <v>839</v>
      </c>
      <c r="C348" s="6">
        <v>1.7999999999999999E-2</v>
      </c>
      <c r="D348" s="6"/>
      <c r="E348" s="6">
        <v>5</v>
      </c>
      <c r="F348" s="6">
        <v>149433601</v>
      </c>
      <c r="G348" s="6" t="s">
        <v>187</v>
      </c>
      <c r="H348" s="6" t="s">
        <v>1082</v>
      </c>
      <c r="I348" s="6">
        <v>389</v>
      </c>
      <c r="K348" s="19" t="str">
        <f t="shared" si="56"/>
        <v>N</v>
      </c>
      <c r="L348" s="20" t="str">
        <f t="shared" si="57"/>
        <v/>
      </c>
      <c r="M348" s="21" t="str">
        <f t="shared" si="58"/>
        <v/>
      </c>
      <c r="N348" s="22" t="str">
        <f t="shared" si="59"/>
        <v>N/A</v>
      </c>
      <c r="O348" s="23" t="str">
        <f t="shared" si="61"/>
        <v/>
      </c>
      <c r="P348" s="23" t="str">
        <f t="shared" si="62"/>
        <v/>
      </c>
      <c r="Q348" s="27"/>
      <c r="R348" s="24" t="str">
        <f>IF($K348="N","",IF($K348="Y",VLOOKUP($A348,'Run1-1'!$A:$J,3,FALSE)))</f>
        <v/>
      </c>
      <c r="S348" s="25" t="str">
        <f t="shared" si="63"/>
        <v/>
      </c>
      <c r="T348" s="27"/>
      <c r="U348" s="24" t="str">
        <f>IF($K348="N","",IF($K348="Y",VLOOKUP($A348,'Run1-3'!$A:$J,3,FALSE)))</f>
        <v/>
      </c>
      <c r="V348" s="25" t="str">
        <f t="shared" si="64"/>
        <v/>
      </c>
      <c r="W348" s="27"/>
      <c r="X348" s="25" t="str">
        <f t="shared" si="60"/>
        <v>N/A</v>
      </c>
    </row>
    <row r="349" spans="1:24" ht="15" customHeight="1" x14ac:dyDescent="0.3">
      <c r="A349" s="12" t="str">
        <f t="shared" si="55"/>
        <v>5-149433604-A</v>
      </c>
      <c r="B349" s="11" t="s">
        <v>1064</v>
      </c>
      <c r="C349" s="6">
        <v>1.0500000000000001E-2</v>
      </c>
      <c r="D349" s="6"/>
      <c r="E349" s="6">
        <v>5</v>
      </c>
      <c r="F349" s="6">
        <v>149433604</v>
      </c>
      <c r="G349" s="6" t="s">
        <v>187</v>
      </c>
      <c r="H349" s="6" t="s">
        <v>1082</v>
      </c>
      <c r="I349" s="6">
        <v>476</v>
      </c>
      <c r="K349" s="19" t="str">
        <f t="shared" si="56"/>
        <v>N</v>
      </c>
      <c r="L349" s="20" t="str">
        <f t="shared" si="57"/>
        <v/>
      </c>
      <c r="M349" s="21" t="str">
        <f t="shared" si="58"/>
        <v/>
      </c>
      <c r="N349" s="22" t="str">
        <f t="shared" si="59"/>
        <v>N/A</v>
      </c>
      <c r="O349" s="23" t="str">
        <f t="shared" si="61"/>
        <v/>
      </c>
      <c r="P349" s="23" t="str">
        <f t="shared" si="62"/>
        <v/>
      </c>
      <c r="Q349" s="27"/>
      <c r="R349" s="24" t="str">
        <f>IF($K349="N","",IF($K349="Y",VLOOKUP($A349,'Run1-1'!$A:$J,3,FALSE)))</f>
        <v/>
      </c>
      <c r="S349" s="25" t="str">
        <f t="shared" si="63"/>
        <v/>
      </c>
      <c r="T349" s="27"/>
      <c r="U349" s="24" t="str">
        <f>IF($K349="N","",IF($K349="Y",VLOOKUP($A349,'Run1-3'!$A:$J,3,FALSE)))</f>
        <v/>
      </c>
      <c r="V349" s="25" t="str">
        <f t="shared" si="64"/>
        <v/>
      </c>
      <c r="W349" s="27"/>
      <c r="X349" s="25" t="str">
        <f t="shared" si="60"/>
        <v>N/A</v>
      </c>
    </row>
    <row r="350" spans="1:24" ht="15" customHeight="1" x14ac:dyDescent="0.3">
      <c r="A350" s="12" t="str">
        <f t="shared" si="55"/>
        <v>5-149433638-G-A</v>
      </c>
      <c r="B350" s="11" t="s">
        <v>468</v>
      </c>
      <c r="C350" s="6">
        <v>4.4600000000000001E-2</v>
      </c>
      <c r="D350" s="6"/>
      <c r="E350" s="6">
        <v>5</v>
      </c>
      <c r="F350" s="6">
        <v>149433638</v>
      </c>
      <c r="G350" s="6" t="s">
        <v>187</v>
      </c>
      <c r="H350" s="6" t="s">
        <v>590</v>
      </c>
      <c r="I350" s="6">
        <v>606</v>
      </c>
      <c r="K350" s="19" t="str">
        <f t="shared" si="56"/>
        <v>N</v>
      </c>
      <c r="L350" s="20" t="str">
        <f t="shared" si="57"/>
        <v/>
      </c>
      <c r="M350" s="21" t="str">
        <f t="shared" si="58"/>
        <v/>
      </c>
      <c r="N350" s="22" t="str">
        <f t="shared" si="59"/>
        <v>N/A</v>
      </c>
      <c r="O350" s="23" t="str">
        <f t="shared" si="61"/>
        <v/>
      </c>
      <c r="P350" s="23" t="str">
        <f t="shared" si="62"/>
        <v/>
      </c>
      <c r="Q350" s="27"/>
      <c r="R350" s="24" t="str">
        <f>IF($K350="N","",IF($K350="Y",VLOOKUP($A350,'Run1-1'!$A:$J,3,FALSE)))</f>
        <v/>
      </c>
      <c r="S350" s="25" t="str">
        <f t="shared" si="63"/>
        <v/>
      </c>
      <c r="T350" s="27"/>
      <c r="U350" s="24" t="str">
        <f>IF($K350="N","",IF($K350="Y",VLOOKUP($A350,'Run1-3'!$A:$J,3,FALSE)))</f>
        <v/>
      </c>
      <c r="V350" s="25" t="str">
        <f t="shared" si="64"/>
        <v/>
      </c>
      <c r="W350" s="27"/>
      <c r="X350" s="25" t="str">
        <f t="shared" si="60"/>
        <v>N/A</v>
      </c>
    </row>
    <row r="351" spans="1:24" ht="15" customHeight="1" x14ac:dyDescent="0.3">
      <c r="A351" s="12" t="str">
        <f t="shared" si="55"/>
        <v>5-149433666-A</v>
      </c>
      <c r="B351" s="11" t="s">
        <v>678</v>
      </c>
      <c r="C351" s="6">
        <v>1.0999999999999999E-2</v>
      </c>
      <c r="D351" s="6"/>
      <c r="E351" s="6">
        <v>5</v>
      </c>
      <c r="F351" s="6">
        <v>149433666</v>
      </c>
      <c r="G351" s="6" t="s">
        <v>187</v>
      </c>
      <c r="H351" s="6" t="s">
        <v>1082</v>
      </c>
      <c r="I351" s="6">
        <v>727</v>
      </c>
      <c r="K351" s="19" t="str">
        <f t="shared" si="56"/>
        <v>N</v>
      </c>
      <c r="L351" s="20" t="str">
        <f t="shared" si="57"/>
        <v/>
      </c>
      <c r="M351" s="21" t="str">
        <f t="shared" si="58"/>
        <v/>
      </c>
      <c r="N351" s="22" t="str">
        <f t="shared" si="59"/>
        <v>N/A</v>
      </c>
      <c r="O351" s="23" t="str">
        <f t="shared" si="61"/>
        <v/>
      </c>
      <c r="P351" s="23" t="str">
        <f t="shared" si="62"/>
        <v/>
      </c>
      <c r="Q351" s="27"/>
      <c r="R351" s="24" t="str">
        <f>IF($K351="N","",IF($K351="Y",VLOOKUP($A351,'Run1-1'!$A:$J,3,FALSE)))</f>
        <v/>
      </c>
      <c r="S351" s="25" t="str">
        <f t="shared" si="63"/>
        <v/>
      </c>
      <c r="T351" s="27"/>
      <c r="U351" s="24" t="str">
        <f>IF($K351="N","",IF($K351="Y",VLOOKUP($A351,'Run1-3'!$A:$J,3,FALSE)))</f>
        <v/>
      </c>
      <c r="V351" s="25" t="str">
        <f t="shared" si="64"/>
        <v/>
      </c>
      <c r="W351" s="27"/>
      <c r="X351" s="25" t="str">
        <f t="shared" si="60"/>
        <v>N/A</v>
      </c>
    </row>
    <row r="352" spans="1:24" ht="15" customHeight="1" x14ac:dyDescent="0.3">
      <c r="A352" s="12" t="str">
        <f t="shared" si="55"/>
        <v>5-149433674-A</v>
      </c>
      <c r="B352" s="11" t="s">
        <v>911</v>
      </c>
      <c r="C352" s="6">
        <v>1.35E-2</v>
      </c>
      <c r="D352" s="6"/>
      <c r="E352" s="6">
        <v>5</v>
      </c>
      <c r="F352" s="6">
        <v>149433674</v>
      </c>
      <c r="G352" s="6" t="s">
        <v>187</v>
      </c>
      <c r="H352" s="6" t="s">
        <v>1082</v>
      </c>
      <c r="I352" s="6">
        <v>739</v>
      </c>
      <c r="K352" s="19" t="str">
        <f t="shared" si="56"/>
        <v>N</v>
      </c>
      <c r="L352" s="20" t="str">
        <f t="shared" si="57"/>
        <v/>
      </c>
      <c r="M352" s="21" t="str">
        <f t="shared" si="58"/>
        <v/>
      </c>
      <c r="N352" s="22" t="str">
        <f t="shared" si="59"/>
        <v>N/A</v>
      </c>
      <c r="O352" s="23" t="str">
        <f t="shared" si="61"/>
        <v/>
      </c>
      <c r="P352" s="23" t="str">
        <f t="shared" si="62"/>
        <v/>
      </c>
      <c r="Q352" s="27"/>
      <c r="R352" s="24" t="str">
        <f>IF($K352="N","",IF($K352="Y",VLOOKUP($A352,'Run1-1'!$A:$J,3,FALSE)))</f>
        <v/>
      </c>
      <c r="S352" s="25" t="str">
        <f t="shared" si="63"/>
        <v/>
      </c>
      <c r="T352" s="27"/>
      <c r="U352" s="24" t="str">
        <f>IF($K352="N","",IF($K352="Y",VLOOKUP($A352,'Run1-3'!$A:$J,3,FALSE)))</f>
        <v/>
      </c>
      <c r="V352" s="25" t="str">
        <f t="shared" si="64"/>
        <v/>
      </c>
      <c r="W352" s="27"/>
      <c r="X352" s="25" t="str">
        <f t="shared" si="60"/>
        <v>N/A</v>
      </c>
    </row>
    <row r="353" spans="1:24" ht="15" customHeight="1" x14ac:dyDescent="0.3">
      <c r="A353" s="12" t="str">
        <f t="shared" si="55"/>
        <v>5-149452994-C-C</v>
      </c>
      <c r="B353" s="11" t="s">
        <v>1129</v>
      </c>
      <c r="C353" s="6">
        <v>4.6100000000000002E-2</v>
      </c>
      <c r="D353" s="6"/>
      <c r="E353" s="6">
        <v>5</v>
      </c>
      <c r="F353" s="6">
        <v>149452994</v>
      </c>
      <c r="G353" s="6" t="s">
        <v>125</v>
      </c>
      <c r="H353" s="6" t="s">
        <v>834</v>
      </c>
      <c r="I353" s="6">
        <v>759</v>
      </c>
      <c r="K353" s="19" t="str">
        <f t="shared" si="56"/>
        <v>N</v>
      </c>
      <c r="L353" s="20" t="str">
        <f t="shared" si="57"/>
        <v/>
      </c>
      <c r="M353" s="21" t="str">
        <f t="shared" si="58"/>
        <v/>
      </c>
      <c r="N353" s="22" t="str">
        <f t="shared" si="59"/>
        <v>N/A</v>
      </c>
      <c r="O353" s="23" t="str">
        <f t="shared" si="61"/>
        <v/>
      </c>
      <c r="P353" s="23" t="str">
        <f t="shared" si="62"/>
        <v/>
      </c>
      <c r="Q353" s="27"/>
      <c r="R353" s="24" t="str">
        <f>IF($K353="N","",IF($K353="Y",VLOOKUP($A353,'Run1-1'!$A:$J,3,FALSE)))</f>
        <v/>
      </c>
      <c r="S353" s="25" t="str">
        <f t="shared" si="63"/>
        <v/>
      </c>
      <c r="T353" s="27"/>
      <c r="U353" s="24" t="str">
        <f>IF($K353="N","",IF($K353="Y",VLOOKUP($A353,'Run1-3'!$A:$J,3,FALSE)))</f>
        <v/>
      </c>
      <c r="V353" s="25" t="str">
        <f t="shared" si="64"/>
        <v/>
      </c>
      <c r="W353" s="27"/>
      <c r="X353" s="25" t="str">
        <f t="shared" si="60"/>
        <v>N/A</v>
      </c>
    </row>
    <row r="354" spans="1:24" ht="15" customHeight="1" x14ac:dyDescent="0.3">
      <c r="A354" s="12" t="str">
        <f t="shared" si="55"/>
        <v>5-149452995-T</v>
      </c>
      <c r="B354" s="11" t="s">
        <v>528</v>
      </c>
      <c r="C354" s="6">
        <v>1.21E-2</v>
      </c>
      <c r="D354" s="6"/>
      <c r="E354" s="6">
        <v>5</v>
      </c>
      <c r="F354" s="6">
        <v>149452995</v>
      </c>
      <c r="G354" s="6" t="s">
        <v>125</v>
      </c>
      <c r="H354" s="6" t="s">
        <v>1177</v>
      </c>
      <c r="I354" s="6">
        <v>578</v>
      </c>
      <c r="K354" s="19" t="str">
        <f t="shared" si="56"/>
        <v>N</v>
      </c>
      <c r="L354" s="20" t="str">
        <f t="shared" si="57"/>
        <v/>
      </c>
      <c r="M354" s="21" t="str">
        <f t="shared" si="58"/>
        <v/>
      </c>
      <c r="N354" s="22" t="str">
        <f t="shared" si="59"/>
        <v>N/A</v>
      </c>
      <c r="O354" s="23" t="str">
        <f t="shared" si="61"/>
        <v/>
      </c>
      <c r="P354" s="23" t="str">
        <f t="shared" si="62"/>
        <v/>
      </c>
      <c r="Q354" s="27"/>
      <c r="R354" s="24" t="str">
        <f>IF($K354="N","",IF($K354="Y",VLOOKUP($A354,'Run1-1'!$A:$J,3,FALSE)))</f>
        <v/>
      </c>
      <c r="S354" s="25" t="str">
        <f t="shared" si="63"/>
        <v/>
      </c>
      <c r="T354" s="27"/>
      <c r="U354" s="24" t="str">
        <f>IF($K354="N","",IF($K354="Y",VLOOKUP($A354,'Run1-3'!$A:$J,3,FALSE)))</f>
        <v/>
      </c>
      <c r="V354" s="25" t="str">
        <f t="shared" si="64"/>
        <v/>
      </c>
      <c r="W354" s="27"/>
      <c r="X354" s="25" t="str">
        <f t="shared" si="60"/>
        <v>N/A</v>
      </c>
    </row>
    <row r="355" spans="1:24" ht="15" customHeight="1" x14ac:dyDescent="0.3">
      <c r="A355" s="12" t="str">
        <f t="shared" si="55"/>
        <v>5-149452997-T</v>
      </c>
      <c r="B355" s="11" t="s">
        <v>1302</v>
      </c>
      <c r="C355" s="6">
        <v>4.0800000000000003E-2</v>
      </c>
      <c r="D355" s="6"/>
      <c r="E355" s="6">
        <v>5</v>
      </c>
      <c r="F355" s="6">
        <v>149452997</v>
      </c>
      <c r="G355" s="6" t="s">
        <v>125</v>
      </c>
      <c r="H355" s="6" t="s">
        <v>1177</v>
      </c>
      <c r="I355" s="6">
        <v>466</v>
      </c>
      <c r="K355" s="19" t="str">
        <f t="shared" si="56"/>
        <v>N</v>
      </c>
      <c r="L355" s="20" t="str">
        <f t="shared" si="57"/>
        <v/>
      </c>
      <c r="M355" s="21" t="str">
        <f t="shared" si="58"/>
        <v/>
      </c>
      <c r="N355" s="22" t="str">
        <f t="shared" si="59"/>
        <v>N/A</v>
      </c>
      <c r="O355" s="23" t="str">
        <f t="shared" si="61"/>
        <v/>
      </c>
      <c r="P355" s="23" t="str">
        <f t="shared" si="62"/>
        <v/>
      </c>
      <c r="Q355" s="27"/>
      <c r="R355" s="24" t="str">
        <f>IF($K355="N","",IF($K355="Y",VLOOKUP($A355,'Run1-1'!$A:$J,3,FALSE)))</f>
        <v/>
      </c>
      <c r="S355" s="25" t="str">
        <f t="shared" si="63"/>
        <v/>
      </c>
      <c r="T355" s="27"/>
      <c r="U355" s="24" t="str">
        <f>IF($K355="N","",IF($K355="Y",VLOOKUP($A355,'Run1-3'!$A:$J,3,FALSE)))</f>
        <v/>
      </c>
      <c r="V355" s="25" t="str">
        <f t="shared" si="64"/>
        <v/>
      </c>
      <c r="W355" s="27"/>
      <c r="X355" s="25" t="str">
        <f t="shared" si="60"/>
        <v>N/A</v>
      </c>
    </row>
    <row r="356" spans="1:24" ht="15" customHeight="1" x14ac:dyDescent="0.3">
      <c r="A356" s="12" t="str">
        <f t="shared" si="55"/>
        <v>5-149452999-T</v>
      </c>
      <c r="B356" s="11" t="s">
        <v>129</v>
      </c>
      <c r="C356" s="6">
        <v>1.34E-2</v>
      </c>
      <c r="D356" s="6"/>
      <c r="E356" s="6">
        <v>5</v>
      </c>
      <c r="F356" s="6">
        <v>149452999</v>
      </c>
      <c r="G356" s="6" t="s">
        <v>125</v>
      </c>
      <c r="H356" s="6" t="s">
        <v>1177</v>
      </c>
      <c r="I356" s="6">
        <v>822</v>
      </c>
      <c r="K356" s="19" t="str">
        <f t="shared" si="56"/>
        <v>N</v>
      </c>
      <c r="L356" s="20" t="str">
        <f t="shared" si="57"/>
        <v/>
      </c>
      <c r="M356" s="21" t="str">
        <f t="shared" si="58"/>
        <v/>
      </c>
      <c r="N356" s="22" t="str">
        <f t="shared" si="59"/>
        <v>N/A</v>
      </c>
      <c r="O356" s="23" t="str">
        <f t="shared" si="61"/>
        <v/>
      </c>
      <c r="P356" s="23" t="str">
        <f t="shared" si="62"/>
        <v/>
      </c>
      <c r="Q356" s="27"/>
      <c r="R356" s="24" t="str">
        <f>IF($K356="N","",IF($K356="Y",VLOOKUP($A356,'Run1-1'!$A:$J,3,FALSE)))</f>
        <v/>
      </c>
      <c r="S356" s="25" t="str">
        <f t="shared" si="63"/>
        <v/>
      </c>
      <c r="T356" s="27"/>
      <c r="U356" s="24" t="str">
        <f>IF($K356="N","",IF($K356="Y",VLOOKUP($A356,'Run1-3'!$A:$J,3,FALSE)))</f>
        <v/>
      </c>
      <c r="V356" s="25" t="str">
        <f t="shared" si="64"/>
        <v/>
      </c>
      <c r="W356" s="27"/>
      <c r="X356" s="25" t="str">
        <f t="shared" si="60"/>
        <v>N/A</v>
      </c>
    </row>
    <row r="357" spans="1:24" ht="15" customHeight="1" x14ac:dyDescent="0.3">
      <c r="A357" s="12" t="str">
        <f t="shared" si="55"/>
        <v>5-149453000-T</v>
      </c>
      <c r="B357" s="11" t="s">
        <v>929</v>
      </c>
      <c r="C357" s="6">
        <v>1.2200000000000001E-2</v>
      </c>
      <c r="D357" s="6"/>
      <c r="E357" s="6">
        <v>5</v>
      </c>
      <c r="F357" s="6">
        <v>149453000</v>
      </c>
      <c r="G357" s="6" t="s">
        <v>125</v>
      </c>
      <c r="H357" s="6" t="s">
        <v>1177</v>
      </c>
      <c r="I357" s="6">
        <v>820</v>
      </c>
      <c r="K357" s="19" t="str">
        <f t="shared" si="56"/>
        <v>N</v>
      </c>
      <c r="L357" s="20" t="str">
        <f t="shared" si="57"/>
        <v/>
      </c>
      <c r="M357" s="21" t="str">
        <f t="shared" si="58"/>
        <v/>
      </c>
      <c r="N357" s="22" t="str">
        <f t="shared" si="59"/>
        <v>N/A</v>
      </c>
      <c r="O357" s="23" t="str">
        <f t="shared" si="61"/>
        <v/>
      </c>
      <c r="P357" s="23" t="str">
        <f t="shared" si="62"/>
        <v/>
      </c>
      <c r="Q357" s="27"/>
      <c r="R357" s="24" t="str">
        <f>IF($K357="N","",IF($K357="Y",VLOOKUP($A357,'Run1-1'!$A:$J,3,FALSE)))</f>
        <v/>
      </c>
      <c r="S357" s="25" t="str">
        <f t="shared" si="63"/>
        <v/>
      </c>
      <c r="T357" s="27"/>
      <c r="U357" s="24" t="str">
        <f>IF($K357="N","",IF($K357="Y",VLOOKUP($A357,'Run1-3'!$A:$J,3,FALSE)))</f>
        <v/>
      </c>
      <c r="V357" s="25" t="str">
        <f t="shared" si="64"/>
        <v/>
      </c>
      <c r="W357" s="27"/>
      <c r="X357" s="25" t="str">
        <f t="shared" si="60"/>
        <v>N/A</v>
      </c>
    </row>
    <row r="358" spans="1:24" ht="15" customHeight="1" x14ac:dyDescent="0.3">
      <c r="A358" s="12" t="str">
        <f t="shared" si="55"/>
        <v>5-149453001-C+C</v>
      </c>
      <c r="B358" s="11" t="s">
        <v>1148</v>
      </c>
      <c r="C358" s="6">
        <v>2.8400000000000002E-2</v>
      </c>
      <c r="D358" s="6" t="s">
        <v>0</v>
      </c>
      <c r="E358" s="6">
        <v>5</v>
      </c>
      <c r="F358" s="6">
        <v>149453001</v>
      </c>
      <c r="G358" s="6" t="s">
        <v>125</v>
      </c>
      <c r="H358" s="6" t="s">
        <v>808</v>
      </c>
      <c r="I358" s="6">
        <v>704</v>
      </c>
      <c r="K358" s="19" t="str">
        <f t="shared" si="56"/>
        <v>N</v>
      </c>
      <c r="L358" s="20" t="str">
        <f t="shared" si="57"/>
        <v/>
      </c>
      <c r="M358" s="21" t="str">
        <f t="shared" si="58"/>
        <v/>
      </c>
      <c r="N358" s="22" t="str">
        <f t="shared" si="59"/>
        <v>N/A</v>
      </c>
      <c r="O358" s="23" t="str">
        <f t="shared" si="61"/>
        <v/>
      </c>
      <c r="P358" s="23" t="str">
        <f t="shared" si="62"/>
        <v/>
      </c>
      <c r="Q358" s="27"/>
      <c r="R358" s="24" t="str">
        <f>IF($K358="N","",IF($K358="Y",VLOOKUP($A358,'Run1-1'!$A:$J,3,FALSE)))</f>
        <v/>
      </c>
      <c r="S358" s="25" t="str">
        <f t="shared" si="63"/>
        <v/>
      </c>
      <c r="T358" s="27"/>
      <c r="U358" s="24" t="str">
        <f>IF($K358="N","",IF($K358="Y",VLOOKUP($A358,'Run1-3'!$A:$J,3,FALSE)))</f>
        <v/>
      </c>
      <c r="V358" s="25" t="str">
        <f t="shared" si="64"/>
        <v/>
      </c>
      <c r="W358" s="27"/>
      <c r="X358" s="25" t="str">
        <f t="shared" si="60"/>
        <v>N/A</v>
      </c>
    </row>
    <row r="359" spans="1:24" ht="15" customHeight="1" x14ac:dyDescent="0.3">
      <c r="A359" s="12" t="str">
        <f t="shared" si="55"/>
        <v>5-149453030-T</v>
      </c>
      <c r="B359" s="11" t="s">
        <v>1361</v>
      </c>
      <c r="C359" s="6">
        <v>1.0500000000000001E-2</v>
      </c>
      <c r="D359" s="6"/>
      <c r="E359" s="6">
        <v>5</v>
      </c>
      <c r="F359" s="6">
        <v>149453030</v>
      </c>
      <c r="G359" s="6" t="s">
        <v>125</v>
      </c>
      <c r="H359" s="6" t="s">
        <v>1177</v>
      </c>
      <c r="I359" s="6">
        <v>954</v>
      </c>
      <c r="K359" s="19" t="str">
        <f t="shared" si="56"/>
        <v>N</v>
      </c>
      <c r="L359" s="20" t="str">
        <f t="shared" si="57"/>
        <v/>
      </c>
      <c r="M359" s="21" t="str">
        <f t="shared" si="58"/>
        <v/>
      </c>
      <c r="N359" s="22" t="str">
        <f t="shared" si="59"/>
        <v>N/A</v>
      </c>
      <c r="O359" s="23" t="str">
        <f t="shared" si="61"/>
        <v/>
      </c>
      <c r="P359" s="23" t="str">
        <f t="shared" si="62"/>
        <v/>
      </c>
      <c r="Q359" s="27"/>
      <c r="R359" s="24" t="str">
        <f>IF($K359="N","",IF($K359="Y",VLOOKUP($A359,'Run1-1'!$A:$J,3,FALSE)))</f>
        <v/>
      </c>
      <c r="S359" s="25" t="str">
        <f t="shared" si="63"/>
        <v/>
      </c>
      <c r="T359" s="27"/>
      <c r="U359" s="24" t="str">
        <f>IF($K359="N","",IF($K359="Y",VLOOKUP($A359,'Run1-3'!$A:$J,3,FALSE)))</f>
        <v/>
      </c>
      <c r="V359" s="25" t="str">
        <f t="shared" si="64"/>
        <v/>
      </c>
      <c r="W359" s="27"/>
      <c r="X359" s="25" t="str">
        <f t="shared" si="60"/>
        <v>N/A</v>
      </c>
    </row>
    <row r="360" spans="1:24" ht="15" customHeight="1" x14ac:dyDescent="0.3">
      <c r="A360" s="12" t="str">
        <f t="shared" si="55"/>
        <v>5-170837506-T</v>
      </c>
      <c r="B360" s="11" t="s">
        <v>192</v>
      </c>
      <c r="C360" s="6">
        <v>1.8100000000000002E-2</v>
      </c>
      <c r="D360" s="6" t="s">
        <v>1339</v>
      </c>
      <c r="E360" s="6">
        <v>5</v>
      </c>
      <c r="F360" s="6">
        <v>170837506</v>
      </c>
      <c r="G360" s="6" t="s">
        <v>125</v>
      </c>
      <c r="H360" s="6" t="s">
        <v>1177</v>
      </c>
      <c r="I360" s="6">
        <v>553</v>
      </c>
      <c r="K360" s="19" t="str">
        <f t="shared" si="56"/>
        <v>N</v>
      </c>
      <c r="L360" s="20" t="str">
        <f t="shared" si="57"/>
        <v/>
      </c>
      <c r="M360" s="21" t="str">
        <f t="shared" si="58"/>
        <v/>
      </c>
      <c r="N360" s="22" t="str">
        <f t="shared" si="59"/>
        <v>N/A</v>
      </c>
      <c r="O360" s="23" t="str">
        <f t="shared" si="61"/>
        <v/>
      </c>
      <c r="P360" s="23" t="str">
        <f t="shared" si="62"/>
        <v/>
      </c>
      <c r="Q360" s="27"/>
      <c r="R360" s="24" t="str">
        <f>IF($K360="N","",IF($K360="Y",VLOOKUP($A360,'Run1-1'!$A:$J,3,FALSE)))</f>
        <v/>
      </c>
      <c r="S360" s="25" t="str">
        <f t="shared" si="63"/>
        <v/>
      </c>
      <c r="T360" s="27"/>
      <c r="U360" s="24" t="str">
        <f>IF($K360="N","",IF($K360="Y",VLOOKUP($A360,'Run1-3'!$A:$J,3,FALSE)))</f>
        <v/>
      </c>
      <c r="V360" s="25" t="str">
        <f t="shared" si="64"/>
        <v/>
      </c>
      <c r="W360" s="27"/>
      <c r="X360" s="25" t="str">
        <f t="shared" si="60"/>
        <v>N/A</v>
      </c>
    </row>
    <row r="361" spans="1:24" ht="15" customHeight="1" x14ac:dyDescent="0.3">
      <c r="A361" s="12" t="str">
        <f t="shared" si="55"/>
        <v>5-170837510-A</v>
      </c>
      <c r="B361" s="11" t="s">
        <v>993</v>
      </c>
      <c r="C361" s="6">
        <v>0.01</v>
      </c>
      <c r="D361" s="6" t="s">
        <v>1406</v>
      </c>
      <c r="E361" s="6">
        <v>5</v>
      </c>
      <c r="F361" s="6">
        <v>170837510</v>
      </c>
      <c r="G361" s="6" t="s">
        <v>1177</v>
      </c>
      <c r="H361" s="6" t="s">
        <v>1082</v>
      </c>
      <c r="I361" s="6">
        <v>500</v>
      </c>
      <c r="K361" s="19" t="str">
        <f t="shared" si="56"/>
        <v>N</v>
      </c>
      <c r="L361" s="20" t="str">
        <f t="shared" si="57"/>
        <v/>
      </c>
      <c r="M361" s="21" t="str">
        <f t="shared" si="58"/>
        <v/>
      </c>
      <c r="N361" s="22" t="str">
        <f t="shared" si="59"/>
        <v>N/A</v>
      </c>
      <c r="O361" s="23" t="str">
        <f t="shared" si="61"/>
        <v/>
      </c>
      <c r="P361" s="23" t="str">
        <f t="shared" si="62"/>
        <v/>
      </c>
      <c r="Q361" s="27"/>
      <c r="R361" s="24" t="str">
        <f>IF($K361="N","",IF($K361="Y",VLOOKUP($A361,'Run1-1'!$A:$J,3,FALSE)))</f>
        <v/>
      </c>
      <c r="S361" s="25" t="str">
        <f t="shared" si="63"/>
        <v/>
      </c>
      <c r="T361" s="27"/>
      <c r="U361" s="24" t="str">
        <f>IF($K361="N","",IF($K361="Y",VLOOKUP($A361,'Run1-3'!$A:$J,3,FALSE)))</f>
        <v/>
      </c>
      <c r="V361" s="25" t="str">
        <f t="shared" si="64"/>
        <v/>
      </c>
      <c r="W361" s="27"/>
      <c r="X361" s="25" t="str">
        <f t="shared" si="60"/>
        <v>N/A</v>
      </c>
    </row>
    <row r="362" spans="1:24" ht="15" customHeight="1" x14ac:dyDescent="0.3">
      <c r="A362" s="12" t="str">
        <f t="shared" si="55"/>
        <v>5-170837513-C-T</v>
      </c>
      <c r="B362" s="11" t="s">
        <v>430</v>
      </c>
      <c r="C362" s="6">
        <v>0.25419999999999998</v>
      </c>
      <c r="D362" s="6" t="s">
        <v>341</v>
      </c>
      <c r="E362" s="6">
        <v>5</v>
      </c>
      <c r="F362" s="6">
        <v>170837513</v>
      </c>
      <c r="G362" s="6" t="s">
        <v>125</v>
      </c>
      <c r="H362" s="6" t="s">
        <v>493</v>
      </c>
      <c r="I362" s="6">
        <v>594</v>
      </c>
      <c r="K362" s="19" t="str">
        <f t="shared" si="56"/>
        <v>N</v>
      </c>
      <c r="L362" s="20" t="str">
        <f t="shared" si="57"/>
        <v/>
      </c>
      <c r="M362" s="21" t="str">
        <f t="shared" si="58"/>
        <v/>
      </c>
      <c r="N362" s="22" t="str">
        <f t="shared" si="59"/>
        <v>N/A</v>
      </c>
      <c r="O362" s="23" t="str">
        <f t="shared" si="61"/>
        <v/>
      </c>
      <c r="P362" s="23" t="str">
        <f t="shared" si="62"/>
        <v/>
      </c>
      <c r="Q362" s="27"/>
      <c r="R362" s="24" t="str">
        <f>IF($K362="N","",IF($K362="Y",VLOOKUP($A362,'Run1-1'!$A:$J,3,FALSE)))</f>
        <v/>
      </c>
      <c r="S362" s="25" t="str">
        <f t="shared" si="63"/>
        <v/>
      </c>
      <c r="T362" s="27"/>
      <c r="U362" s="24" t="str">
        <f>IF($K362="N","",IF($K362="Y",VLOOKUP($A362,'Run1-3'!$A:$J,3,FALSE)))</f>
        <v/>
      </c>
      <c r="V362" s="25" t="str">
        <f t="shared" si="64"/>
        <v/>
      </c>
      <c r="W362" s="27"/>
      <c r="X362" s="25" t="str">
        <f t="shared" si="60"/>
        <v>N/A</v>
      </c>
    </row>
    <row r="363" spans="1:24" ht="15" customHeight="1" x14ac:dyDescent="0.3">
      <c r="A363" s="12" t="str">
        <f t="shared" si="55"/>
        <v>5-170837513-C-TT</v>
      </c>
      <c r="B363" s="11" t="s">
        <v>1212</v>
      </c>
      <c r="C363" s="6">
        <v>8.5900000000000004E-2</v>
      </c>
      <c r="D363" s="6" t="s">
        <v>341</v>
      </c>
      <c r="E363" s="6">
        <v>5</v>
      </c>
      <c r="F363" s="6">
        <v>170837513</v>
      </c>
      <c r="G363" s="6" t="s">
        <v>125</v>
      </c>
      <c r="H363" s="6" t="s">
        <v>6</v>
      </c>
      <c r="I363" s="6">
        <v>594</v>
      </c>
      <c r="K363" s="19" t="str">
        <f t="shared" si="56"/>
        <v>Y</v>
      </c>
      <c r="L363" s="20">
        <f t="shared" si="57"/>
        <v>8.5900000000000004E-2</v>
      </c>
      <c r="M363" s="21" t="str">
        <f t="shared" si="58"/>
        <v>A</v>
      </c>
      <c r="N363" s="22">
        <f t="shared" si="59"/>
        <v>6.2950000000000006E-2</v>
      </c>
      <c r="O363" s="23">
        <f t="shared" si="61"/>
        <v>2.2949999999999998E-2</v>
      </c>
      <c r="P363" s="23">
        <f t="shared" si="62"/>
        <v>0.14885000000000001</v>
      </c>
      <c r="Q363" s="27"/>
      <c r="R363" s="24">
        <f>IF($K363="N","",IF($K363="Y",VLOOKUP($A363,'Run1-1'!$A:$J,3,FALSE)))</f>
        <v>0.1183</v>
      </c>
      <c r="S363" s="25" t="str">
        <f t="shared" si="63"/>
        <v>Y</v>
      </c>
      <c r="T363" s="27"/>
      <c r="U363" s="24">
        <f>IF($K363="N","",IF($K363="Y",VLOOKUP($A363,'Run1-3'!$A:$J,3,FALSE)))</f>
        <v>9.2700000000000005E-2</v>
      </c>
      <c r="V363" s="25" t="str">
        <f t="shared" si="64"/>
        <v>Y</v>
      </c>
      <c r="W363" s="27"/>
      <c r="X363" s="25" t="str">
        <f t="shared" si="60"/>
        <v>Y</v>
      </c>
    </row>
    <row r="364" spans="1:24" ht="15" customHeight="1" x14ac:dyDescent="0.3">
      <c r="A364" s="12" t="str">
        <f t="shared" si="55"/>
        <v>5-170837513-C+T</v>
      </c>
      <c r="B364" s="11" t="s">
        <v>251</v>
      </c>
      <c r="C364" s="6">
        <v>6.9000000000000006E-2</v>
      </c>
      <c r="D364" s="6" t="s">
        <v>341</v>
      </c>
      <c r="E364" s="6">
        <v>5</v>
      </c>
      <c r="F364" s="6">
        <v>170837513</v>
      </c>
      <c r="G364" s="6" t="s">
        <v>125</v>
      </c>
      <c r="H364" s="6" t="s">
        <v>1283</v>
      </c>
      <c r="I364" s="6">
        <v>594</v>
      </c>
      <c r="K364" s="19" t="str">
        <f t="shared" si="56"/>
        <v>Y</v>
      </c>
      <c r="L364" s="20">
        <f t="shared" si="57"/>
        <v>6.9000000000000006E-2</v>
      </c>
      <c r="M364" s="21" t="str">
        <f t="shared" si="58"/>
        <v>A</v>
      </c>
      <c r="N364" s="22">
        <f t="shared" si="59"/>
        <v>5.4500000000000007E-2</v>
      </c>
      <c r="O364" s="23">
        <f t="shared" si="61"/>
        <v>1.4499999999999999E-2</v>
      </c>
      <c r="P364" s="23">
        <f t="shared" si="62"/>
        <v>0.12350000000000001</v>
      </c>
      <c r="Q364" s="27"/>
      <c r="R364" s="24">
        <f>IF($K364="N","",IF($K364="Y",VLOOKUP($A364,'Run1-1'!$A:$J,3,FALSE)))</f>
        <v>6.1499999999999999E-2</v>
      </c>
      <c r="S364" s="25" t="str">
        <f t="shared" si="63"/>
        <v>Y</v>
      </c>
      <c r="T364" s="27"/>
      <c r="U364" s="24">
        <f>IF($K364="N","",IF($K364="Y",VLOOKUP($A364,'Run1-3'!$A:$J,3,FALSE)))</f>
        <v>9.2700000000000005E-2</v>
      </c>
      <c r="V364" s="25" t="str">
        <f t="shared" si="64"/>
        <v>Y</v>
      </c>
      <c r="W364" s="27"/>
      <c r="X364" s="25" t="str">
        <f t="shared" si="60"/>
        <v>Y</v>
      </c>
    </row>
    <row r="365" spans="1:24" ht="15" customHeight="1" x14ac:dyDescent="0.3">
      <c r="A365" s="12" t="str">
        <f t="shared" si="55"/>
        <v>5-170837513-T</v>
      </c>
      <c r="B365" s="11" t="s">
        <v>39</v>
      </c>
      <c r="C365" s="6">
        <v>3.8699999999999998E-2</v>
      </c>
      <c r="D365" s="6" t="s">
        <v>341</v>
      </c>
      <c r="E365" s="6">
        <v>5</v>
      </c>
      <c r="F365" s="6">
        <v>170837513</v>
      </c>
      <c r="G365" s="6" t="s">
        <v>125</v>
      </c>
      <c r="H365" s="6" t="s">
        <v>1177</v>
      </c>
      <c r="I365" s="6">
        <v>594</v>
      </c>
      <c r="K365" s="19" t="str">
        <f t="shared" si="56"/>
        <v>N</v>
      </c>
      <c r="L365" s="20" t="str">
        <f t="shared" si="57"/>
        <v/>
      </c>
      <c r="M365" s="21" t="str">
        <f t="shared" si="58"/>
        <v/>
      </c>
      <c r="N365" s="22" t="str">
        <f t="shared" si="59"/>
        <v>N/A</v>
      </c>
      <c r="O365" s="23" t="str">
        <f t="shared" si="61"/>
        <v/>
      </c>
      <c r="P365" s="23" t="str">
        <f t="shared" si="62"/>
        <v/>
      </c>
      <c r="Q365" s="27"/>
      <c r="R365" s="24" t="str">
        <f>IF($K365="N","",IF($K365="Y",VLOOKUP($A365,'Run1-1'!$A:$J,3,FALSE)))</f>
        <v/>
      </c>
      <c r="S365" s="25" t="str">
        <f t="shared" si="63"/>
        <v/>
      </c>
      <c r="T365" s="27"/>
      <c r="U365" s="24" t="str">
        <f>IF($K365="N","",IF($K365="Y",VLOOKUP($A365,'Run1-3'!$A:$J,3,FALSE)))</f>
        <v/>
      </c>
      <c r="V365" s="25" t="str">
        <f t="shared" si="64"/>
        <v/>
      </c>
      <c r="W365" s="27"/>
      <c r="X365" s="25" t="str">
        <f t="shared" si="60"/>
        <v>N/A</v>
      </c>
    </row>
    <row r="366" spans="1:24" ht="15" customHeight="1" x14ac:dyDescent="0.3">
      <c r="A366" s="12" t="str">
        <f t="shared" si="55"/>
        <v>5-170837513-C+TT</v>
      </c>
      <c r="B366" s="11" t="s">
        <v>60</v>
      </c>
      <c r="C366" s="6">
        <v>3.6999999999999998E-2</v>
      </c>
      <c r="D366" s="6" t="s">
        <v>341</v>
      </c>
      <c r="E366" s="6">
        <v>5</v>
      </c>
      <c r="F366" s="6">
        <v>170837513</v>
      </c>
      <c r="G366" s="6" t="s">
        <v>125</v>
      </c>
      <c r="H366" s="6" t="s">
        <v>1296</v>
      </c>
      <c r="I366" s="6">
        <v>594</v>
      </c>
      <c r="K366" s="19" t="str">
        <f t="shared" si="56"/>
        <v>N</v>
      </c>
      <c r="L366" s="20" t="str">
        <f t="shared" si="57"/>
        <v/>
      </c>
      <c r="M366" s="21" t="str">
        <f t="shared" si="58"/>
        <v/>
      </c>
      <c r="N366" s="22" t="str">
        <f t="shared" si="59"/>
        <v>N/A</v>
      </c>
      <c r="O366" s="23" t="str">
        <f t="shared" si="61"/>
        <v/>
      </c>
      <c r="P366" s="23" t="str">
        <f t="shared" si="62"/>
        <v/>
      </c>
      <c r="Q366" s="27"/>
      <c r="R366" s="24" t="str">
        <f>IF($K366="N","",IF($K366="Y",VLOOKUP($A366,'Run1-1'!$A:$J,3,FALSE)))</f>
        <v/>
      </c>
      <c r="S366" s="25" t="str">
        <f t="shared" si="63"/>
        <v/>
      </c>
      <c r="T366" s="27"/>
      <c r="U366" s="24" t="str">
        <f>IF($K366="N","",IF($K366="Y",VLOOKUP($A366,'Run1-3'!$A:$J,3,FALSE)))</f>
        <v/>
      </c>
      <c r="V366" s="25" t="str">
        <f t="shared" si="64"/>
        <v/>
      </c>
      <c r="W366" s="27"/>
      <c r="X366" s="25" t="str">
        <f t="shared" si="60"/>
        <v>N/A</v>
      </c>
    </row>
    <row r="367" spans="1:24" ht="15" customHeight="1" x14ac:dyDescent="0.3">
      <c r="A367" s="12" t="str">
        <f t="shared" si="55"/>
        <v>5-170837513-C-TTT</v>
      </c>
      <c r="B367" s="11" t="s">
        <v>212</v>
      </c>
      <c r="C367" s="6">
        <v>2.1899999999999999E-2</v>
      </c>
      <c r="D367" s="6" t="s">
        <v>341</v>
      </c>
      <c r="E367" s="6">
        <v>5</v>
      </c>
      <c r="F367" s="6">
        <v>170837513</v>
      </c>
      <c r="G367" s="6" t="s">
        <v>125</v>
      </c>
      <c r="H367" s="6" t="s">
        <v>1058</v>
      </c>
      <c r="I367" s="6">
        <v>594</v>
      </c>
      <c r="K367" s="19" t="str">
        <f t="shared" si="56"/>
        <v>N</v>
      </c>
      <c r="L367" s="20" t="str">
        <f t="shared" si="57"/>
        <v/>
      </c>
      <c r="M367" s="21" t="str">
        <f t="shared" si="58"/>
        <v/>
      </c>
      <c r="N367" s="22" t="str">
        <f t="shared" si="59"/>
        <v>N/A</v>
      </c>
      <c r="O367" s="23" t="str">
        <f t="shared" si="61"/>
        <v/>
      </c>
      <c r="P367" s="23" t="str">
        <f t="shared" si="62"/>
        <v/>
      </c>
      <c r="Q367" s="27"/>
      <c r="R367" s="24" t="str">
        <f>IF($K367="N","",IF($K367="Y",VLOOKUP($A367,'Run1-1'!$A:$J,3,FALSE)))</f>
        <v/>
      </c>
      <c r="S367" s="25" t="str">
        <f t="shared" si="63"/>
        <v/>
      </c>
      <c r="T367" s="27"/>
      <c r="U367" s="24" t="str">
        <f>IF($K367="N","",IF($K367="Y",VLOOKUP($A367,'Run1-3'!$A:$J,3,FALSE)))</f>
        <v/>
      </c>
      <c r="V367" s="25" t="str">
        <f t="shared" si="64"/>
        <v/>
      </c>
      <c r="W367" s="27"/>
      <c r="X367" s="25" t="str">
        <f t="shared" si="60"/>
        <v>N/A</v>
      </c>
    </row>
    <row r="368" spans="1:24" ht="15" customHeight="1" x14ac:dyDescent="0.3">
      <c r="A368" s="12" t="str">
        <f t="shared" si="55"/>
        <v>5-170837513-C+TTTTTTTTT</v>
      </c>
      <c r="B368" s="11" t="s">
        <v>644</v>
      </c>
      <c r="C368" s="6">
        <v>1.52E-2</v>
      </c>
      <c r="D368" s="6" t="s">
        <v>341</v>
      </c>
      <c r="E368" s="6">
        <v>5</v>
      </c>
      <c r="F368" s="6">
        <v>170837513</v>
      </c>
      <c r="G368" s="6" t="s">
        <v>125</v>
      </c>
      <c r="H368" s="6" t="s">
        <v>1407</v>
      </c>
      <c r="I368" s="6">
        <v>594</v>
      </c>
      <c r="K368" s="19" t="str">
        <f t="shared" si="56"/>
        <v>N</v>
      </c>
      <c r="L368" s="20" t="str">
        <f t="shared" si="57"/>
        <v/>
      </c>
      <c r="M368" s="21" t="str">
        <f t="shared" si="58"/>
        <v/>
      </c>
      <c r="N368" s="22" t="str">
        <f t="shared" si="59"/>
        <v>N/A</v>
      </c>
      <c r="O368" s="23" t="str">
        <f t="shared" si="61"/>
        <v/>
      </c>
      <c r="P368" s="23" t="str">
        <f t="shared" si="62"/>
        <v/>
      </c>
      <c r="Q368" s="27"/>
      <c r="R368" s="24" t="str">
        <f>IF($K368="N","",IF($K368="Y",VLOOKUP($A368,'Run1-1'!$A:$J,3,FALSE)))</f>
        <v/>
      </c>
      <c r="S368" s="25" t="str">
        <f t="shared" si="63"/>
        <v/>
      </c>
      <c r="T368" s="27"/>
      <c r="U368" s="24" t="str">
        <f>IF($K368="N","",IF($K368="Y",VLOOKUP($A368,'Run1-3'!$A:$J,3,FALSE)))</f>
        <v/>
      </c>
      <c r="V368" s="25" t="str">
        <f t="shared" si="64"/>
        <v/>
      </c>
      <c r="W368" s="27"/>
      <c r="X368" s="25" t="str">
        <f t="shared" si="60"/>
        <v>N/A</v>
      </c>
    </row>
    <row r="369" spans="1:24" ht="15" customHeight="1" x14ac:dyDescent="0.3">
      <c r="A369" s="12" t="str">
        <f t="shared" si="55"/>
        <v>5-170837513-C+TTT</v>
      </c>
      <c r="B369" s="11" t="s">
        <v>275</v>
      </c>
      <c r="C369" s="6">
        <v>1.18E-2</v>
      </c>
      <c r="D369" s="6" t="s">
        <v>341</v>
      </c>
      <c r="E369" s="6">
        <v>5</v>
      </c>
      <c r="F369" s="6">
        <v>170837513</v>
      </c>
      <c r="G369" s="6" t="s">
        <v>125</v>
      </c>
      <c r="H369" s="6" t="s">
        <v>1408</v>
      </c>
      <c r="I369" s="6">
        <v>594</v>
      </c>
      <c r="K369" s="19" t="str">
        <f t="shared" si="56"/>
        <v>N</v>
      </c>
      <c r="L369" s="20" t="str">
        <f t="shared" si="57"/>
        <v/>
      </c>
      <c r="M369" s="21" t="str">
        <f t="shared" si="58"/>
        <v/>
      </c>
      <c r="N369" s="22" t="str">
        <f t="shared" si="59"/>
        <v>N/A</v>
      </c>
      <c r="O369" s="23" t="str">
        <f t="shared" si="61"/>
        <v/>
      </c>
      <c r="P369" s="23" t="str">
        <f t="shared" si="62"/>
        <v/>
      </c>
      <c r="Q369" s="27"/>
      <c r="R369" s="24" t="str">
        <f>IF($K369="N","",IF($K369="Y",VLOOKUP($A369,'Run1-1'!$A:$J,3,FALSE)))</f>
        <v/>
      </c>
      <c r="S369" s="25" t="str">
        <f t="shared" si="63"/>
        <v/>
      </c>
      <c r="T369" s="27"/>
      <c r="U369" s="24" t="str">
        <f>IF($K369="N","",IF($K369="Y",VLOOKUP($A369,'Run1-3'!$A:$J,3,FALSE)))</f>
        <v/>
      </c>
      <c r="V369" s="25" t="str">
        <f t="shared" si="64"/>
        <v/>
      </c>
      <c r="W369" s="27"/>
      <c r="X369" s="25" t="str">
        <f t="shared" si="60"/>
        <v>N/A</v>
      </c>
    </row>
    <row r="370" spans="1:24" ht="15" customHeight="1" x14ac:dyDescent="0.3">
      <c r="A370" s="12" t="str">
        <f t="shared" si="55"/>
        <v>5-170837513-C+TTTT</v>
      </c>
      <c r="B370" s="11" t="s">
        <v>490</v>
      </c>
      <c r="C370" s="6">
        <v>1.01E-2</v>
      </c>
      <c r="D370" s="6" t="s">
        <v>341</v>
      </c>
      <c r="E370" s="6">
        <v>5</v>
      </c>
      <c r="F370" s="6">
        <v>170837513</v>
      </c>
      <c r="G370" s="6" t="s">
        <v>125</v>
      </c>
      <c r="H370" s="6" t="s">
        <v>979</v>
      </c>
      <c r="I370" s="6">
        <v>594</v>
      </c>
      <c r="K370" s="19" t="str">
        <f t="shared" si="56"/>
        <v>N</v>
      </c>
      <c r="L370" s="20" t="str">
        <f t="shared" si="57"/>
        <v/>
      </c>
      <c r="M370" s="21" t="str">
        <f t="shared" si="58"/>
        <v/>
      </c>
      <c r="N370" s="22" t="str">
        <f t="shared" si="59"/>
        <v>N/A</v>
      </c>
      <c r="O370" s="23" t="str">
        <f t="shared" si="61"/>
        <v/>
      </c>
      <c r="P370" s="23" t="str">
        <f t="shared" si="62"/>
        <v/>
      </c>
      <c r="Q370" s="27"/>
      <c r="R370" s="24" t="str">
        <f>IF($K370="N","",IF($K370="Y",VLOOKUP($A370,'Run1-1'!$A:$J,3,FALSE)))</f>
        <v/>
      </c>
      <c r="S370" s="25" t="str">
        <f t="shared" si="63"/>
        <v/>
      </c>
      <c r="T370" s="27"/>
      <c r="U370" s="24" t="str">
        <f>IF($K370="N","",IF($K370="Y",VLOOKUP($A370,'Run1-3'!$A:$J,3,FALSE)))</f>
        <v/>
      </c>
      <c r="V370" s="25" t="str">
        <f t="shared" si="64"/>
        <v/>
      </c>
      <c r="W370" s="27"/>
      <c r="X370" s="25" t="str">
        <f t="shared" si="60"/>
        <v>N/A</v>
      </c>
    </row>
    <row r="371" spans="1:24" ht="15" customHeight="1" x14ac:dyDescent="0.3">
      <c r="A371" s="12" t="str">
        <f t="shared" si="55"/>
        <v>5-170837514-C</v>
      </c>
      <c r="B371" s="11" t="s">
        <v>708</v>
      </c>
      <c r="C371" s="6">
        <v>5.8799999999999998E-2</v>
      </c>
      <c r="D371" s="6" t="s">
        <v>205</v>
      </c>
      <c r="E371" s="6">
        <v>5</v>
      </c>
      <c r="F371" s="6">
        <v>170837514</v>
      </c>
      <c r="G371" s="6" t="s">
        <v>1177</v>
      </c>
      <c r="H371" s="6" t="s">
        <v>125</v>
      </c>
      <c r="I371" s="6">
        <v>272</v>
      </c>
      <c r="K371" s="19" t="str">
        <f t="shared" si="56"/>
        <v>Y</v>
      </c>
      <c r="L371" s="20">
        <f t="shared" si="57"/>
        <v>5.8799999999999998E-2</v>
      </c>
      <c r="M371" s="21" t="str">
        <f t="shared" si="58"/>
        <v>A</v>
      </c>
      <c r="N371" s="22">
        <f t="shared" si="59"/>
        <v>4.9399999999999999E-2</v>
      </c>
      <c r="O371" s="23">
        <f t="shared" si="61"/>
        <v>0.01</v>
      </c>
      <c r="P371" s="23">
        <f t="shared" si="62"/>
        <v>0.10819999999999999</v>
      </c>
      <c r="Q371" s="27"/>
      <c r="R371" s="24">
        <f>IF($K371="N","",IF($K371="Y",VLOOKUP($A371,'Run1-1'!$A:$J,3,FALSE)))</f>
        <v>3.3399999999999999E-2</v>
      </c>
      <c r="S371" s="25" t="str">
        <f t="shared" si="63"/>
        <v>Y</v>
      </c>
      <c r="T371" s="27"/>
      <c r="U371" s="24">
        <f>IF($K371="N","",IF($K371="Y",VLOOKUP($A371,'Run1-3'!$A:$J,3,FALSE)))</f>
        <v>4.2000000000000003E-2</v>
      </c>
      <c r="V371" s="25" t="str">
        <f t="shared" si="64"/>
        <v>Y</v>
      </c>
      <c r="W371" s="27"/>
      <c r="X371" s="25" t="str">
        <f t="shared" si="60"/>
        <v>Y</v>
      </c>
    </row>
    <row r="372" spans="1:24" ht="15" customHeight="1" x14ac:dyDescent="0.3">
      <c r="A372" s="12" t="str">
        <f t="shared" si="55"/>
        <v>5-170837515-C</v>
      </c>
      <c r="B372" s="11" t="s">
        <v>123</v>
      </c>
      <c r="C372" s="6">
        <v>2.6800000000000001E-2</v>
      </c>
      <c r="D372" s="6"/>
      <c r="E372" s="6">
        <v>5</v>
      </c>
      <c r="F372" s="6">
        <v>170837515</v>
      </c>
      <c r="G372" s="6" t="s">
        <v>1177</v>
      </c>
      <c r="H372" s="6" t="s">
        <v>125</v>
      </c>
      <c r="I372" s="6">
        <v>447</v>
      </c>
      <c r="K372" s="19" t="str">
        <f t="shared" si="56"/>
        <v>N</v>
      </c>
      <c r="L372" s="20" t="str">
        <f t="shared" si="57"/>
        <v/>
      </c>
      <c r="M372" s="21" t="str">
        <f t="shared" si="58"/>
        <v/>
      </c>
      <c r="N372" s="22" t="str">
        <f t="shared" si="59"/>
        <v>N/A</v>
      </c>
      <c r="O372" s="23" t="str">
        <f t="shared" si="61"/>
        <v/>
      </c>
      <c r="P372" s="23" t="str">
        <f t="shared" si="62"/>
        <v/>
      </c>
      <c r="Q372" s="27"/>
      <c r="R372" s="24" t="str">
        <f>IF($K372="N","",IF($K372="Y",VLOOKUP($A372,'Run1-1'!$A:$J,3,FALSE)))</f>
        <v/>
      </c>
      <c r="S372" s="25" t="str">
        <f t="shared" si="63"/>
        <v/>
      </c>
      <c r="T372" s="27"/>
      <c r="U372" s="24" t="str">
        <f>IF($K372="N","",IF($K372="Y",VLOOKUP($A372,'Run1-3'!$A:$J,3,FALSE)))</f>
        <v/>
      </c>
      <c r="V372" s="25" t="str">
        <f t="shared" si="64"/>
        <v/>
      </c>
      <c r="W372" s="27"/>
      <c r="X372" s="25" t="str">
        <f t="shared" si="60"/>
        <v>N/A</v>
      </c>
    </row>
    <row r="373" spans="1:24" ht="15" customHeight="1" x14ac:dyDescent="0.3">
      <c r="A373" s="12" t="str">
        <f t="shared" si="55"/>
        <v>5-170837525-T-T</v>
      </c>
      <c r="B373" s="11" t="s">
        <v>342</v>
      </c>
      <c r="C373" s="6">
        <v>1.1599999999999999E-2</v>
      </c>
      <c r="D373" s="6"/>
      <c r="E373" s="6">
        <v>5</v>
      </c>
      <c r="F373" s="6">
        <v>170837525</v>
      </c>
      <c r="G373" s="6" t="s">
        <v>1177</v>
      </c>
      <c r="H373" s="6" t="s">
        <v>1028</v>
      </c>
      <c r="I373" s="6">
        <v>604</v>
      </c>
      <c r="K373" s="19" t="str">
        <f t="shared" si="56"/>
        <v>N</v>
      </c>
      <c r="L373" s="20" t="str">
        <f t="shared" si="57"/>
        <v/>
      </c>
      <c r="M373" s="21" t="str">
        <f t="shared" si="58"/>
        <v/>
      </c>
      <c r="N373" s="22" t="str">
        <f t="shared" si="59"/>
        <v>N/A</v>
      </c>
      <c r="O373" s="23" t="str">
        <f t="shared" si="61"/>
        <v/>
      </c>
      <c r="P373" s="23" t="str">
        <f t="shared" si="62"/>
        <v/>
      </c>
      <c r="Q373" s="27"/>
      <c r="R373" s="24" t="str">
        <f>IF($K373="N","",IF($K373="Y",VLOOKUP($A373,'Run1-1'!$A:$J,3,FALSE)))</f>
        <v/>
      </c>
      <c r="S373" s="25" t="str">
        <f t="shared" si="63"/>
        <v/>
      </c>
      <c r="T373" s="27"/>
      <c r="U373" s="24" t="str">
        <f>IF($K373="N","",IF($K373="Y",VLOOKUP($A373,'Run1-3'!$A:$J,3,FALSE)))</f>
        <v/>
      </c>
      <c r="V373" s="25" t="str">
        <f t="shared" si="64"/>
        <v/>
      </c>
      <c r="W373" s="27"/>
      <c r="X373" s="25" t="str">
        <f t="shared" si="60"/>
        <v>N/A</v>
      </c>
    </row>
    <row r="374" spans="1:24" ht="15" customHeight="1" x14ac:dyDescent="0.3">
      <c r="A374" s="12" t="str">
        <f t="shared" si="55"/>
        <v>5-170837528-A</v>
      </c>
      <c r="B374" s="11" t="s">
        <v>515</v>
      </c>
      <c r="C374" s="6">
        <v>1.32E-2</v>
      </c>
      <c r="D374" s="6"/>
      <c r="E374" s="6">
        <v>5</v>
      </c>
      <c r="F374" s="6">
        <v>170837528</v>
      </c>
      <c r="G374" s="6" t="s">
        <v>125</v>
      </c>
      <c r="H374" s="6" t="s">
        <v>1082</v>
      </c>
      <c r="I374" s="6">
        <v>604</v>
      </c>
      <c r="K374" s="19" t="str">
        <f t="shared" si="56"/>
        <v>N</v>
      </c>
      <c r="L374" s="20" t="str">
        <f t="shared" si="57"/>
        <v/>
      </c>
      <c r="M374" s="21" t="str">
        <f t="shared" si="58"/>
        <v/>
      </c>
      <c r="N374" s="22" t="str">
        <f t="shared" si="59"/>
        <v>N/A</v>
      </c>
      <c r="O374" s="23" t="str">
        <f t="shared" si="61"/>
        <v/>
      </c>
      <c r="P374" s="23" t="str">
        <f t="shared" si="62"/>
        <v/>
      </c>
      <c r="Q374" s="27"/>
      <c r="R374" s="24" t="str">
        <f>IF($K374="N","",IF($K374="Y",VLOOKUP($A374,'Run1-1'!$A:$J,3,FALSE)))</f>
        <v/>
      </c>
      <c r="S374" s="25" t="str">
        <f t="shared" si="63"/>
        <v/>
      </c>
      <c r="T374" s="27"/>
      <c r="U374" s="24" t="str">
        <f>IF($K374="N","",IF($K374="Y",VLOOKUP($A374,'Run1-3'!$A:$J,3,FALSE)))</f>
        <v/>
      </c>
      <c r="V374" s="25" t="str">
        <f t="shared" si="64"/>
        <v/>
      </c>
      <c r="W374" s="27"/>
      <c r="X374" s="25" t="str">
        <f t="shared" si="60"/>
        <v>N/A</v>
      </c>
    </row>
    <row r="375" spans="1:24" ht="15" customHeight="1" x14ac:dyDescent="0.3">
      <c r="A375" s="12" t="str">
        <f t="shared" si="55"/>
        <v>5-170837528-T</v>
      </c>
      <c r="B375" s="11" t="s">
        <v>558</v>
      </c>
      <c r="C375" s="6">
        <v>1.1599999999999999E-2</v>
      </c>
      <c r="D375" s="6"/>
      <c r="E375" s="6">
        <v>5</v>
      </c>
      <c r="F375" s="6">
        <v>170837528</v>
      </c>
      <c r="G375" s="6" t="s">
        <v>125</v>
      </c>
      <c r="H375" s="6" t="s">
        <v>1177</v>
      </c>
      <c r="I375" s="6">
        <v>604</v>
      </c>
      <c r="K375" s="19" t="str">
        <f t="shared" si="56"/>
        <v>N</v>
      </c>
      <c r="L375" s="20" t="str">
        <f t="shared" si="57"/>
        <v/>
      </c>
      <c r="M375" s="21" t="str">
        <f t="shared" si="58"/>
        <v/>
      </c>
      <c r="N375" s="22" t="str">
        <f t="shared" si="59"/>
        <v>N/A</v>
      </c>
      <c r="O375" s="23" t="str">
        <f t="shared" si="61"/>
        <v/>
      </c>
      <c r="P375" s="23" t="str">
        <f t="shared" si="62"/>
        <v/>
      </c>
      <c r="Q375" s="27"/>
      <c r="R375" s="24" t="str">
        <f>IF($K375="N","",IF($K375="Y",VLOOKUP($A375,'Run1-1'!$A:$J,3,FALSE)))</f>
        <v/>
      </c>
      <c r="S375" s="25" t="str">
        <f t="shared" si="63"/>
        <v/>
      </c>
      <c r="T375" s="27"/>
      <c r="U375" s="24" t="str">
        <f>IF($K375="N","",IF($K375="Y",VLOOKUP($A375,'Run1-3'!$A:$J,3,FALSE)))</f>
        <v/>
      </c>
      <c r="V375" s="25" t="str">
        <f t="shared" si="64"/>
        <v/>
      </c>
      <c r="W375" s="27"/>
      <c r="X375" s="25" t="str">
        <f t="shared" si="60"/>
        <v>N/A</v>
      </c>
    </row>
    <row r="376" spans="1:24" ht="15" customHeight="1" x14ac:dyDescent="0.3">
      <c r="A376" s="12" t="str">
        <f t="shared" si="55"/>
        <v>5-170837531-C</v>
      </c>
      <c r="B376" s="11" t="s">
        <v>732</v>
      </c>
      <c r="C376" s="6">
        <v>1.14E-2</v>
      </c>
      <c r="D376" s="6"/>
      <c r="E376" s="6">
        <v>5</v>
      </c>
      <c r="F376" s="6">
        <v>170837531</v>
      </c>
      <c r="G376" s="6" t="s">
        <v>187</v>
      </c>
      <c r="H376" s="6" t="s">
        <v>125</v>
      </c>
      <c r="I376" s="6">
        <v>612</v>
      </c>
      <c r="K376" s="19" t="str">
        <f t="shared" si="56"/>
        <v>N</v>
      </c>
      <c r="L376" s="20" t="str">
        <f t="shared" si="57"/>
        <v/>
      </c>
      <c r="M376" s="21" t="str">
        <f t="shared" si="58"/>
        <v/>
      </c>
      <c r="N376" s="22" t="str">
        <f t="shared" si="59"/>
        <v>N/A</v>
      </c>
      <c r="O376" s="23" t="str">
        <f t="shared" si="61"/>
        <v/>
      </c>
      <c r="P376" s="23" t="str">
        <f t="shared" si="62"/>
        <v/>
      </c>
      <c r="Q376" s="27"/>
      <c r="R376" s="24" t="str">
        <f>IF($K376="N","",IF($K376="Y",VLOOKUP($A376,'Run1-1'!$A:$J,3,FALSE)))</f>
        <v/>
      </c>
      <c r="S376" s="25" t="str">
        <f t="shared" si="63"/>
        <v/>
      </c>
      <c r="T376" s="27"/>
      <c r="U376" s="24" t="str">
        <f>IF($K376="N","",IF($K376="Y",VLOOKUP($A376,'Run1-3'!$A:$J,3,FALSE)))</f>
        <v/>
      </c>
      <c r="V376" s="25" t="str">
        <f t="shared" si="64"/>
        <v/>
      </c>
      <c r="W376" s="27"/>
      <c r="X376" s="25" t="str">
        <f t="shared" si="60"/>
        <v>N/A</v>
      </c>
    </row>
    <row r="377" spans="1:24" ht="15" customHeight="1" x14ac:dyDescent="0.3">
      <c r="A377" s="12" t="str">
        <f t="shared" si="55"/>
        <v>5-170837532-T</v>
      </c>
      <c r="B377" s="11" t="s">
        <v>954</v>
      </c>
      <c r="C377" s="6">
        <v>1.2999999999999999E-2</v>
      </c>
      <c r="D377" s="6" t="s">
        <v>153</v>
      </c>
      <c r="E377" s="6">
        <v>5</v>
      </c>
      <c r="F377" s="6">
        <v>170837532</v>
      </c>
      <c r="G377" s="6" t="s">
        <v>125</v>
      </c>
      <c r="H377" s="6" t="s">
        <v>1177</v>
      </c>
      <c r="I377" s="6">
        <v>617</v>
      </c>
      <c r="K377" s="19" t="str">
        <f t="shared" si="56"/>
        <v>N</v>
      </c>
      <c r="L377" s="20" t="str">
        <f t="shared" si="57"/>
        <v/>
      </c>
      <c r="M377" s="21" t="str">
        <f t="shared" si="58"/>
        <v/>
      </c>
      <c r="N377" s="22" t="str">
        <f t="shared" si="59"/>
        <v>N/A</v>
      </c>
      <c r="O377" s="23" t="str">
        <f t="shared" si="61"/>
        <v/>
      </c>
      <c r="P377" s="23" t="str">
        <f t="shared" si="62"/>
        <v/>
      </c>
      <c r="Q377" s="27"/>
      <c r="R377" s="24" t="str">
        <f>IF($K377="N","",IF($K377="Y",VLOOKUP($A377,'Run1-1'!$A:$J,3,FALSE)))</f>
        <v/>
      </c>
      <c r="S377" s="25" t="str">
        <f t="shared" si="63"/>
        <v/>
      </c>
      <c r="T377" s="27"/>
      <c r="U377" s="24" t="str">
        <f>IF($K377="N","",IF($K377="Y",VLOOKUP($A377,'Run1-3'!$A:$J,3,FALSE)))</f>
        <v/>
      </c>
      <c r="V377" s="25" t="str">
        <f t="shared" si="64"/>
        <v/>
      </c>
      <c r="W377" s="27"/>
      <c r="X377" s="25" t="str">
        <f t="shared" si="60"/>
        <v>N/A</v>
      </c>
    </row>
    <row r="378" spans="1:24" ht="15" customHeight="1" x14ac:dyDescent="0.3">
      <c r="A378" s="12" t="str">
        <f t="shared" si="55"/>
        <v>5-170837584-T</v>
      </c>
      <c r="B378" s="11" t="s">
        <v>1174</v>
      </c>
      <c r="C378" s="6">
        <v>1.04E-2</v>
      </c>
      <c r="D378" s="6"/>
      <c r="E378" s="6">
        <v>5</v>
      </c>
      <c r="F378" s="6">
        <v>170837584</v>
      </c>
      <c r="G378" s="6" t="s">
        <v>125</v>
      </c>
      <c r="H378" s="6" t="s">
        <v>1177</v>
      </c>
      <c r="I378" s="6">
        <v>672</v>
      </c>
      <c r="K378" s="19" t="str">
        <f t="shared" si="56"/>
        <v>N</v>
      </c>
      <c r="L378" s="20" t="str">
        <f t="shared" si="57"/>
        <v/>
      </c>
      <c r="M378" s="21" t="str">
        <f t="shared" si="58"/>
        <v/>
      </c>
      <c r="N378" s="22" t="str">
        <f t="shared" si="59"/>
        <v>N/A</v>
      </c>
      <c r="O378" s="23" t="str">
        <f t="shared" si="61"/>
        <v/>
      </c>
      <c r="P378" s="23" t="str">
        <f t="shared" si="62"/>
        <v/>
      </c>
      <c r="Q378" s="27"/>
      <c r="R378" s="24" t="str">
        <f>IF($K378="N","",IF($K378="Y",VLOOKUP($A378,'Run1-1'!$A:$J,3,FALSE)))</f>
        <v/>
      </c>
      <c r="S378" s="25" t="str">
        <f t="shared" si="63"/>
        <v/>
      </c>
      <c r="T378" s="27"/>
      <c r="U378" s="24" t="str">
        <f>IF($K378="N","",IF($K378="Y",VLOOKUP($A378,'Run1-3'!$A:$J,3,FALSE)))</f>
        <v/>
      </c>
      <c r="V378" s="25" t="str">
        <f t="shared" si="64"/>
        <v/>
      </c>
      <c r="W378" s="27"/>
      <c r="X378" s="25" t="str">
        <f t="shared" si="60"/>
        <v>N/A</v>
      </c>
    </row>
    <row r="379" spans="1:24" ht="15" customHeight="1" x14ac:dyDescent="0.3">
      <c r="A379" s="12" t="str">
        <f t="shared" si="55"/>
        <v>5-170837592-T-A</v>
      </c>
      <c r="B379" s="11" t="s">
        <v>577</v>
      </c>
      <c r="C379" s="6">
        <v>1.1900000000000001E-2</v>
      </c>
      <c r="D379" s="6" t="s">
        <v>1409</v>
      </c>
      <c r="E379" s="6">
        <v>5</v>
      </c>
      <c r="F379" s="6">
        <v>170837592</v>
      </c>
      <c r="G379" s="6" t="s">
        <v>1177</v>
      </c>
      <c r="H379" s="6" t="s">
        <v>928</v>
      </c>
      <c r="I379" s="6">
        <v>673</v>
      </c>
      <c r="K379" s="19" t="str">
        <f t="shared" si="56"/>
        <v>N</v>
      </c>
      <c r="L379" s="20" t="str">
        <f t="shared" si="57"/>
        <v/>
      </c>
      <c r="M379" s="21" t="str">
        <f t="shared" si="58"/>
        <v/>
      </c>
      <c r="N379" s="22" t="str">
        <f t="shared" si="59"/>
        <v>N/A</v>
      </c>
      <c r="O379" s="23" t="str">
        <f t="shared" si="61"/>
        <v/>
      </c>
      <c r="P379" s="23" t="str">
        <f t="shared" si="62"/>
        <v/>
      </c>
      <c r="Q379" s="27"/>
      <c r="R379" s="24" t="str">
        <f>IF($K379="N","",IF($K379="Y",VLOOKUP($A379,'Run1-1'!$A:$J,3,FALSE)))</f>
        <v/>
      </c>
      <c r="S379" s="25" t="str">
        <f t="shared" si="63"/>
        <v/>
      </c>
      <c r="T379" s="27"/>
      <c r="U379" s="24" t="str">
        <f>IF($K379="N","",IF($K379="Y",VLOOKUP($A379,'Run1-3'!$A:$J,3,FALSE)))</f>
        <v/>
      </c>
      <c r="V379" s="25" t="str">
        <f t="shared" si="64"/>
        <v/>
      </c>
      <c r="W379" s="27"/>
      <c r="X379" s="25" t="str">
        <f t="shared" si="60"/>
        <v>N/A</v>
      </c>
    </row>
    <row r="380" spans="1:24" ht="15" customHeight="1" x14ac:dyDescent="0.3">
      <c r="A380" s="12" t="str">
        <f t="shared" si="55"/>
        <v>7-55221793-C</v>
      </c>
      <c r="B380" s="11" t="s">
        <v>796</v>
      </c>
      <c r="C380" s="6">
        <v>6.4399999999999999E-2</v>
      </c>
      <c r="D380" s="6"/>
      <c r="E380" s="6">
        <v>7</v>
      </c>
      <c r="F380" s="6">
        <v>55221793</v>
      </c>
      <c r="G380" s="6" t="s">
        <v>187</v>
      </c>
      <c r="H380" s="6" t="s">
        <v>125</v>
      </c>
      <c r="I380" s="6">
        <v>994</v>
      </c>
      <c r="K380" s="19" t="str">
        <f t="shared" si="56"/>
        <v>Y</v>
      </c>
      <c r="L380" s="20">
        <f t="shared" si="57"/>
        <v>6.4399999999999999E-2</v>
      </c>
      <c r="M380" s="21" t="str">
        <f t="shared" si="58"/>
        <v>A</v>
      </c>
      <c r="N380" s="22">
        <f t="shared" si="59"/>
        <v>5.2199999999999996E-2</v>
      </c>
      <c r="O380" s="23">
        <f t="shared" si="61"/>
        <v>1.2200000000000003E-2</v>
      </c>
      <c r="P380" s="23">
        <f t="shared" si="62"/>
        <v>0.1166</v>
      </c>
      <c r="Q380" s="27"/>
      <c r="R380" s="24">
        <f>IF($K380="N","",IF($K380="Y",VLOOKUP($A380,'Run1-1'!$A:$J,3,FALSE)))</f>
        <v>6.9500000000000006E-2</v>
      </c>
      <c r="S380" s="25" t="str">
        <f t="shared" si="63"/>
        <v>Y</v>
      </c>
      <c r="T380" s="27"/>
      <c r="U380" s="24">
        <f>IF($K380="N","",IF($K380="Y",VLOOKUP($A380,'Run1-3'!$A:$J,3,FALSE)))</f>
        <v>7.0000000000000007E-2</v>
      </c>
      <c r="V380" s="25" t="str">
        <f t="shared" si="64"/>
        <v>Y</v>
      </c>
      <c r="W380" s="27"/>
      <c r="X380" s="25" t="str">
        <f t="shared" si="60"/>
        <v>Y</v>
      </c>
    </row>
    <row r="381" spans="1:24" ht="15" customHeight="1" x14ac:dyDescent="0.3">
      <c r="A381" s="12" t="str">
        <f t="shared" si="55"/>
        <v>7-55221794-G</v>
      </c>
      <c r="B381" s="11" t="s">
        <v>1027</v>
      </c>
      <c r="C381" s="6">
        <v>6.5699999999999995E-2</v>
      </c>
      <c r="D381" s="6"/>
      <c r="E381" s="6">
        <v>7</v>
      </c>
      <c r="F381" s="6">
        <v>55221794</v>
      </c>
      <c r="G381" s="6" t="s">
        <v>1082</v>
      </c>
      <c r="H381" s="6" t="s">
        <v>187</v>
      </c>
      <c r="I381" s="6">
        <v>1004</v>
      </c>
      <c r="K381" s="19" t="str">
        <f t="shared" si="56"/>
        <v>Y</v>
      </c>
      <c r="L381" s="20">
        <f t="shared" si="57"/>
        <v>6.5699999999999995E-2</v>
      </c>
      <c r="M381" s="21" t="str">
        <f t="shared" si="58"/>
        <v>A</v>
      </c>
      <c r="N381" s="22">
        <f t="shared" si="59"/>
        <v>5.2849999999999994E-2</v>
      </c>
      <c r="O381" s="23">
        <f t="shared" si="61"/>
        <v>1.285E-2</v>
      </c>
      <c r="P381" s="23">
        <f t="shared" si="62"/>
        <v>0.11854999999999999</v>
      </c>
      <c r="Q381" s="27"/>
      <c r="R381" s="24">
        <f>IF($K381="N","",IF($K381="Y",VLOOKUP($A381,'Run1-1'!$A:$J,3,FALSE)))</f>
        <v>6.9000000000000006E-2</v>
      </c>
      <c r="S381" s="25" t="str">
        <f t="shared" si="63"/>
        <v>Y</v>
      </c>
      <c r="T381" s="27"/>
      <c r="U381" s="24">
        <f>IF($K381="N","",IF($K381="Y",VLOOKUP($A381,'Run1-3'!$A:$J,3,FALSE)))</f>
        <v>6.6699999999999995E-2</v>
      </c>
      <c r="V381" s="25" t="str">
        <f t="shared" si="64"/>
        <v>Y</v>
      </c>
      <c r="W381" s="27"/>
      <c r="X381" s="25" t="str">
        <f t="shared" si="60"/>
        <v>Y</v>
      </c>
    </row>
    <row r="382" spans="1:24" ht="15" customHeight="1" x14ac:dyDescent="0.3">
      <c r="A382" s="12" t="str">
        <f t="shared" si="55"/>
        <v>7-55221796-A</v>
      </c>
      <c r="B382" s="11" t="s">
        <v>1239</v>
      </c>
      <c r="C382" s="6">
        <v>8.09E-2</v>
      </c>
      <c r="D382" s="6"/>
      <c r="E382" s="6">
        <v>7</v>
      </c>
      <c r="F382" s="6">
        <v>55221796</v>
      </c>
      <c r="G382" s="6" t="s">
        <v>125</v>
      </c>
      <c r="H382" s="6" t="s">
        <v>1082</v>
      </c>
      <c r="I382" s="6">
        <v>853</v>
      </c>
      <c r="K382" s="19" t="str">
        <f t="shared" si="56"/>
        <v>Y</v>
      </c>
      <c r="L382" s="20">
        <f t="shared" si="57"/>
        <v>8.09E-2</v>
      </c>
      <c r="M382" s="21" t="str">
        <f t="shared" si="58"/>
        <v>A</v>
      </c>
      <c r="N382" s="22">
        <f t="shared" si="59"/>
        <v>6.0450000000000004E-2</v>
      </c>
      <c r="O382" s="23">
        <f t="shared" si="61"/>
        <v>2.0449999999999996E-2</v>
      </c>
      <c r="P382" s="23">
        <f t="shared" si="62"/>
        <v>0.14135</v>
      </c>
      <c r="Q382" s="27"/>
      <c r="R382" s="24">
        <f>IF($K382="N","",IF($K382="Y",VLOOKUP($A382,'Run1-1'!$A:$J,3,FALSE)))</f>
        <v>8.3099999999999993E-2</v>
      </c>
      <c r="S382" s="25" t="str">
        <f t="shared" si="63"/>
        <v>Y</v>
      </c>
      <c r="T382" s="27"/>
      <c r="U382" s="24">
        <f>IF($K382="N","",IF($K382="Y",VLOOKUP($A382,'Run1-3'!$A:$J,3,FALSE)))</f>
        <v>8.5699999999999998E-2</v>
      </c>
      <c r="V382" s="25" t="str">
        <f t="shared" si="64"/>
        <v>Y</v>
      </c>
      <c r="W382" s="27"/>
      <c r="X382" s="25" t="str">
        <f t="shared" si="60"/>
        <v>Y</v>
      </c>
    </row>
    <row r="383" spans="1:24" ht="15" customHeight="1" x14ac:dyDescent="0.3">
      <c r="A383" s="12" t="str">
        <f t="shared" si="55"/>
        <v>7-55221800-C</v>
      </c>
      <c r="B383" s="11" t="s">
        <v>640</v>
      </c>
      <c r="C383" s="6">
        <v>5.1400000000000001E-2</v>
      </c>
      <c r="D383" s="6" t="s">
        <v>1046</v>
      </c>
      <c r="E383" s="6">
        <v>7</v>
      </c>
      <c r="F383" s="6">
        <v>55221800</v>
      </c>
      <c r="G383" s="6" t="s">
        <v>187</v>
      </c>
      <c r="H383" s="6" t="s">
        <v>125</v>
      </c>
      <c r="I383" s="6">
        <v>1032</v>
      </c>
      <c r="K383" s="19" t="str">
        <f t="shared" si="56"/>
        <v>Y</v>
      </c>
      <c r="L383" s="20">
        <f t="shared" si="57"/>
        <v>5.1400000000000001E-2</v>
      </c>
      <c r="M383" s="21" t="str">
        <f t="shared" si="58"/>
        <v>A</v>
      </c>
      <c r="N383" s="22">
        <f t="shared" si="59"/>
        <v>4.5700000000000005E-2</v>
      </c>
      <c r="O383" s="23">
        <f t="shared" si="61"/>
        <v>0.01</v>
      </c>
      <c r="P383" s="23">
        <f t="shared" si="62"/>
        <v>9.7100000000000006E-2</v>
      </c>
      <c r="Q383" s="27"/>
      <c r="R383" s="24">
        <f>IF($K383="N","",IF($K383="Y",VLOOKUP($A383,'Run1-1'!$A:$J,3,FALSE)))</f>
        <v>4.3700000000000003E-2</v>
      </c>
      <c r="S383" s="25" t="str">
        <f t="shared" si="63"/>
        <v>Y</v>
      </c>
      <c r="T383" s="27"/>
      <c r="U383" s="24">
        <f>IF($K383="N","",IF($K383="Y",VLOOKUP($A383,'Run1-3'!$A:$J,3,FALSE)))</f>
        <v>4.7E-2</v>
      </c>
      <c r="V383" s="25" t="str">
        <f t="shared" si="64"/>
        <v>Y</v>
      </c>
      <c r="W383" s="27"/>
      <c r="X383" s="25" t="str">
        <f t="shared" si="60"/>
        <v>Y</v>
      </c>
    </row>
    <row r="384" spans="1:24" ht="15" customHeight="1" x14ac:dyDescent="0.3">
      <c r="A384" s="12" t="str">
        <f t="shared" si="55"/>
        <v>7-55221800-A</v>
      </c>
      <c r="B384" s="11" t="s">
        <v>860</v>
      </c>
      <c r="C384" s="6">
        <v>1.3599999999999999E-2</v>
      </c>
      <c r="D384" s="6" t="s">
        <v>1046</v>
      </c>
      <c r="E384" s="6">
        <v>7</v>
      </c>
      <c r="F384" s="6">
        <v>55221800</v>
      </c>
      <c r="G384" s="6" t="s">
        <v>187</v>
      </c>
      <c r="H384" s="6" t="s">
        <v>1082</v>
      </c>
      <c r="I384" s="6">
        <v>1032</v>
      </c>
      <c r="K384" s="19" t="str">
        <f t="shared" si="56"/>
        <v>N</v>
      </c>
      <c r="L384" s="20" t="str">
        <f t="shared" si="57"/>
        <v/>
      </c>
      <c r="M384" s="21" t="str">
        <f t="shared" si="58"/>
        <v/>
      </c>
      <c r="N384" s="22" t="str">
        <f t="shared" si="59"/>
        <v>N/A</v>
      </c>
      <c r="O384" s="23" t="str">
        <f t="shared" si="61"/>
        <v/>
      </c>
      <c r="P384" s="23" t="str">
        <f t="shared" si="62"/>
        <v/>
      </c>
      <c r="Q384" s="27"/>
      <c r="R384" s="24" t="str">
        <f>IF($K384="N","",IF($K384="Y",VLOOKUP($A384,'Run1-1'!$A:$J,3,FALSE)))</f>
        <v/>
      </c>
      <c r="S384" s="25" t="str">
        <f t="shared" si="63"/>
        <v/>
      </c>
      <c r="T384" s="27"/>
      <c r="U384" s="24" t="str">
        <f>IF($K384="N","",IF($K384="Y",VLOOKUP($A384,'Run1-3'!$A:$J,3,FALSE)))</f>
        <v/>
      </c>
      <c r="V384" s="25" t="str">
        <f t="shared" si="64"/>
        <v/>
      </c>
      <c r="W384" s="27"/>
      <c r="X384" s="25" t="str">
        <f t="shared" si="60"/>
        <v>N/A</v>
      </c>
    </row>
    <row r="385" spans="1:24" ht="15" customHeight="1" x14ac:dyDescent="0.3">
      <c r="A385" s="12" t="str">
        <f t="shared" si="55"/>
        <v>7-55221801-G</v>
      </c>
      <c r="B385" s="11" t="s">
        <v>239</v>
      </c>
      <c r="C385" s="6">
        <v>5.1200000000000002E-2</v>
      </c>
      <c r="D385" s="6"/>
      <c r="E385" s="6">
        <v>7</v>
      </c>
      <c r="F385" s="6">
        <v>55221801</v>
      </c>
      <c r="G385" s="6" t="s">
        <v>1082</v>
      </c>
      <c r="H385" s="6" t="s">
        <v>187</v>
      </c>
      <c r="I385" s="6">
        <v>1016</v>
      </c>
      <c r="K385" s="19" t="str">
        <f t="shared" si="56"/>
        <v>Y</v>
      </c>
      <c r="L385" s="20">
        <f t="shared" si="57"/>
        <v>5.1200000000000002E-2</v>
      </c>
      <c r="M385" s="21" t="str">
        <f t="shared" si="58"/>
        <v>A</v>
      </c>
      <c r="N385" s="22">
        <f t="shared" si="59"/>
        <v>4.5600000000000002E-2</v>
      </c>
      <c r="O385" s="23">
        <f t="shared" si="61"/>
        <v>0.01</v>
      </c>
      <c r="P385" s="23">
        <f t="shared" si="62"/>
        <v>9.6799999999999997E-2</v>
      </c>
      <c r="Q385" s="27"/>
      <c r="R385" s="24">
        <f>IF($K385="N","",IF($K385="Y",VLOOKUP($A385,'Run1-1'!$A:$J,3,FALSE)))</f>
        <v>4.3999999999999997E-2</v>
      </c>
      <c r="S385" s="25" t="str">
        <f t="shared" si="63"/>
        <v>Y</v>
      </c>
      <c r="T385" s="27"/>
      <c r="U385" s="24">
        <f>IF($K385="N","",IF($K385="Y",VLOOKUP($A385,'Run1-3'!$A:$J,3,FALSE)))</f>
        <v>4.8399999999999999E-2</v>
      </c>
      <c r="V385" s="25" t="str">
        <f t="shared" si="64"/>
        <v>Y</v>
      </c>
      <c r="W385" s="27"/>
      <c r="X385" s="25" t="str">
        <f t="shared" si="60"/>
        <v>Y</v>
      </c>
    </row>
    <row r="386" spans="1:24" ht="15" customHeight="1" x14ac:dyDescent="0.3">
      <c r="A386" s="12" t="str">
        <f t="shared" si="55"/>
        <v>7-55221802-A</v>
      </c>
      <c r="B386" s="11" t="s">
        <v>1045</v>
      </c>
      <c r="C386" s="6">
        <v>5.5100000000000003E-2</v>
      </c>
      <c r="D386" s="6"/>
      <c r="E386" s="6">
        <v>7</v>
      </c>
      <c r="F386" s="6">
        <v>55221802</v>
      </c>
      <c r="G386" s="6" t="s">
        <v>187</v>
      </c>
      <c r="H386" s="6" t="s">
        <v>1082</v>
      </c>
      <c r="I386" s="6">
        <v>798</v>
      </c>
      <c r="K386" s="19" t="str">
        <f t="shared" si="56"/>
        <v>Y</v>
      </c>
      <c r="L386" s="20">
        <f t="shared" si="57"/>
        <v>5.5100000000000003E-2</v>
      </c>
      <c r="M386" s="21" t="str">
        <f t="shared" si="58"/>
        <v>A</v>
      </c>
      <c r="N386" s="22">
        <f t="shared" si="59"/>
        <v>4.7550000000000002E-2</v>
      </c>
      <c r="O386" s="23">
        <f t="shared" si="61"/>
        <v>0.01</v>
      </c>
      <c r="P386" s="23">
        <f t="shared" si="62"/>
        <v>0.10265000000000001</v>
      </c>
      <c r="Q386" s="27"/>
      <c r="R386" s="24">
        <f>IF($K386="N","",IF($K386="Y",VLOOKUP($A386,'Run1-1'!$A:$J,3,FALSE)))</f>
        <v>4.24E-2</v>
      </c>
      <c r="S386" s="25" t="str">
        <f t="shared" si="63"/>
        <v>Y</v>
      </c>
      <c r="T386" s="27"/>
      <c r="U386" s="24">
        <f>IF($K386="N","",IF($K386="Y",VLOOKUP($A386,'Run1-3'!$A:$J,3,FALSE)))</f>
        <v>4.6300000000000001E-2</v>
      </c>
      <c r="V386" s="25" t="str">
        <f t="shared" si="64"/>
        <v>Y</v>
      </c>
      <c r="W386" s="27"/>
      <c r="X386" s="25" t="str">
        <f t="shared" si="60"/>
        <v>Y</v>
      </c>
    </row>
    <row r="387" spans="1:24" ht="15" customHeight="1" x14ac:dyDescent="0.3">
      <c r="A387" s="12" t="str">
        <f t="shared" ref="A387:A450" si="65">E387&amp;"-"&amp;F387&amp;"-"&amp;H387</f>
        <v>7-55221803-G-G</v>
      </c>
      <c r="B387" s="11" t="s">
        <v>1262</v>
      </c>
      <c r="C387" s="6">
        <v>3.8699999999999998E-2</v>
      </c>
      <c r="D387" s="6"/>
      <c r="E387" s="6">
        <v>7</v>
      </c>
      <c r="F387" s="6">
        <v>55221803</v>
      </c>
      <c r="G387" s="6" t="s">
        <v>187</v>
      </c>
      <c r="H387" s="6" t="s">
        <v>1096</v>
      </c>
      <c r="I387" s="6">
        <v>1007</v>
      </c>
      <c r="K387" s="19" t="str">
        <f t="shared" ref="K387:K450" si="66">IF(AND($C387&lt;=0.25,C387&gt;=0.05),"Y","N")</f>
        <v>N</v>
      </c>
      <c r="L387" s="20" t="str">
        <f t="shared" ref="L387:L450" si="67">IF(K387="Y",C387,"")</f>
        <v/>
      </c>
      <c r="M387" s="21" t="str">
        <f t="shared" ref="M387:M450" si="68">IF($L387="","",IF(AND($L387&gt;=0.05,$L387&lt;0.1),"A",IF(AND($L387&gt;=0.1,$L387&lt;0.2),"B",IF(AND($L387&gt;=0.2,$L387&lt;=0.25),"C"))))</f>
        <v/>
      </c>
      <c r="N387" s="22" t="str">
        <f t="shared" ref="N387:N450" si="69">IF($M387="A",$L387*$C$1+$F$1,IF($M387="B",L387*$D$1+$F$1,IF($M387="C",L387*$E$1+$F$1,"N/A")))</f>
        <v>N/A</v>
      </c>
      <c r="O387" s="23" t="str">
        <f t="shared" si="61"/>
        <v/>
      </c>
      <c r="P387" s="23" t="str">
        <f t="shared" si="62"/>
        <v/>
      </c>
      <c r="Q387" s="27"/>
      <c r="R387" s="24" t="str">
        <f>IF($K387="N","",IF($K387="Y",VLOOKUP($A387,'Run1-1'!$A:$J,3,FALSE)))</f>
        <v/>
      </c>
      <c r="S387" s="25" t="str">
        <f t="shared" si="63"/>
        <v/>
      </c>
      <c r="T387" s="27"/>
      <c r="U387" s="24" t="str">
        <f>IF($K387="N","",IF($K387="Y",VLOOKUP($A387,'Run1-3'!$A:$J,3,FALSE)))</f>
        <v/>
      </c>
      <c r="V387" s="25" t="str">
        <f t="shared" si="64"/>
        <v/>
      </c>
      <c r="W387" s="27"/>
      <c r="X387" s="25" t="str">
        <f t="shared" ref="X387:X450" si="70">IF($K387="N","N/A",IF(AND($S387="Y",$V387="Y"),"Y","N"))</f>
        <v>N/A</v>
      </c>
    </row>
    <row r="388" spans="1:24" ht="15" customHeight="1" x14ac:dyDescent="0.3">
      <c r="A388" s="12" t="str">
        <f t="shared" si="65"/>
        <v>7-55221826-T</v>
      </c>
      <c r="B388" s="11" t="s">
        <v>89</v>
      </c>
      <c r="C388" s="6">
        <v>1.4E-2</v>
      </c>
      <c r="D388" s="6"/>
      <c r="E388" s="6">
        <v>7</v>
      </c>
      <c r="F388" s="6">
        <v>55221826</v>
      </c>
      <c r="G388" s="6" t="s">
        <v>125</v>
      </c>
      <c r="H388" s="6" t="s">
        <v>1177</v>
      </c>
      <c r="I388" s="6">
        <v>1213</v>
      </c>
      <c r="K388" s="19" t="str">
        <f t="shared" si="66"/>
        <v>N</v>
      </c>
      <c r="L388" s="20" t="str">
        <f t="shared" si="67"/>
        <v/>
      </c>
      <c r="M388" s="21" t="str">
        <f t="shared" si="68"/>
        <v/>
      </c>
      <c r="N388" s="22" t="str">
        <f t="shared" si="69"/>
        <v>N/A</v>
      </c>
      <c r="O388" s="23" t="str">
        <f t="shared" ref="O388:O451" si="71">IF(L388="","",IF((L388-N388)&lt;0.01,0.01,L388-N388))</f>
        <v/>
      </c>
      <c r="P388" s="23" t="str">
        <f t="shared" ref="P388:P451" si="72">IF(L388="","",L388+N388)</f>
        <v/>
      </c>
      <c r="Q388" s="27"/>
      <c r="R388" s="24" t="str">
        <f>IF($K388="N","",IF($K388="Y",VLOOKUP($A388,'Run1-1'!$A:$J,3,FALSE)))</f>
        <v/>
      </c>
      <c r="S388" s="25" t="str">
        <f t="shared" ref="S388:S451" si="73">IF($K388="N","",IF(AND(R388&gt;=$O388,R388&lt;=$P388),"Y","N"))</f>
        <v/>
      </c>
      <c r="T388" s="27"/>
      <c r="U388" s="24" t="str">
        <f>IF($K388="N","",IF($K388="Y",VLOOKUP($A388,'Run1-3'!$A:$J,3,FALSE)))</f>
        <v/>
      </c>
      <c r="V388" s="25" t="str">
        <f t="shared" ref="V388:V451" si="74">IF($K388="N","",IF(AND(U388&gt;=$O388,U388&lt;=$P388),"Y","N"))</f>
        <v/>
      </c>
      <c r="W388" s="27"/>
      <c r="X388" s="25" t="str">
        <f t="shared" si="70"/>
        <v>N/A</v>
      </c>
    </row>
    <row r="389" spans="1:24" ht="15" customHeight="1" x14ac:dyDescent="0.3">
      <c r="A389" s="12" t="str">
        <f t="shared" si="65"/>
        <v>7-55221911-G-C</v>
      </c>
      <c r="B389" s="11" t="s">
        <v>303</v>
      </c>
      <c r="C389" s="6">
        <v>1.2699999999999999E-2</v>
      </c>
      <c r="D389" s="6"/>
      <c r="E389" s="6">
        <v>7</v>
      </c>
      <c r="F389" s="6">
        <v>55221911</v>
      </c>
      <c r="G389" s="6" t="s">
        <v>187</v>
      </c>
      <c r="H389" s="6" t="s">
        <v>1035</v>
      </c>
      <c r="I389" s="6">
        <v>1338</v>
      </c>
      <c r="K389" s="19" t="str">
        <f t="shared" si="66"/>
        <v>N</v>
      </c>
      <c r="L389" s="20" t="str">
        <f t="shared" si="67"/>
        <v/>
      </c>
      <c r="M389" s="21" t="str">
        <f t="shared" si="68"/>
        <v/>
      </c>
      <c r="N389" s="22" t="str">
        <f t="shared" si="69"/>
        <v>N/A</v>
      </c>
      <c r="O389" s="23" t="str">
        <f t="shared" si="71"/>
        <v/>
      </c>
      <c r="P389" s="23" t="str">
        <f t="shared" si="72"/>
        <v/>
      </c>
      <c r="Q389" s="27"/>
      <c r="R389" s="24" t="str">
        <f>IF($K389="N","",IF($K389="Y",VLOOKUP($A389,'Run1-1'!$A:$J,3,FALSE)))</f>
        <v/>
      </c>
      <c r="S389" s="25" t="str">
        <f t="shared" si="73"/>
        <v/>
      </c>
      <c r="T389" s="27"/>
      <c r="U389" s="24" t="str">
        <f>IF($K389="N","",IF($K389="Y",VLOOKUP($A389,'Run1-3'!$A:$J,3,FALSE)))</f>
        <v/>
      </c>
      <c r="V389" s="25" t="str">
        <f t="shared" si="74"/>
        <v/>
      </c>
      <c r="W389" s="27"/>
      <c r="X389" s="25" t="str">
        <f t="shared" si="70"/>
        <v>N/A</v>
      </c>
    </row>
    <row r="390" spans="1:24" ht="15" customHeight="1" x14ac:dyDescent="0.3">
      <c r="A390" s="12" t="str">
        <f t="shared" si="65"/>
        <v>7-55232992-A-G</v>
      </c>
      <c r="B390" s="11" t="s">
        <v>1106</v>
      </c>
      <c r="C390" s="6">
        <v>1.0699999999999999E-2</v>
      </c>
      <c r="D390" s="6"/>
      <c r="E390" s="6">
        <v>7</v>
      </c>
      <c r="F390" s="6">
        <v>55232992</v>
      </c>
      <c r="G390" s="6" t="s">
        <v>1082</v>
      </c>
      <c r="H390" s="6" t="s">
        <v>801</v>
      </c>
      <c r="I390" s="6">
        <v>1958</v>
      </c>
      <c r="K390" s="19" t="str">
        <f t="shared" si="66"/>
        <v>N</v>
      </c>
      <c r="L390" s="20" t="str">
        <f t="shared" si="67"/>
        <v/>
      </c>
      <c r="M390" s="21" t="str">
        <f t="shared" si="68"/>
        <v/>
      </c>
      <c r="N390" s="22" t="str">
        <f t="shared" si="69"/>
        <v>N/A</v>
      </c>
      <c r="O390" s="23" t="str">
        <f t="shared" si="71"/>
        <v/>
      </c>
      <c r="P390" s="23" t="str">
        <f t="shared" si="72"/>
        <v/>
      </c>
      <c r="Q390" s="27"/>
      <c r="R390" s="24" t="str">
        <f>IF($K390="N","",IF($K390="Y",VLOOKUP($A390,'Run1-1'!$A:$J,3,FALSE)))</f>
        <v/>
      </c>
      <c r="S390" s="25" t="str">
        <f t="shared" si="73"/>
        <v/>
      </c>
      <c r="T390" s="27"/>
      <c r="U390" s="24" t="str">
        <f>IF($K390="N","",IF($K390="Y",VLOOKUP($A390,'Run1-3'!$A:$J,3,FALSE)))</f>
        <v/>
      </c>
      <c r="V390" s="25" t="str">
        <f t="shared" si="74"/>
        <v/>
      </c>
      <c r="W390" s="27"/>
      <c r="X390" s="25" t="str">
        <f t="shared" si="70"/>
        <v>N/A</v>
      </c>
    </row>
    <row r="391" spans="1:24" ht="15" customHeight="1" x14ac:dyDescent="0.3">
      <c r="A391" s="12" t="str">
        <f t="shared" si="65"/>
        <v>7-55233005-T</v>
      </c>
      <c r="B391" s="11" t="s">
        <v>1321</v>
      </c>
      <c r="C391" s="6">
        <v>1.06E-2</v>
      </c>
      <c r="D391" s="6"/>
      <c r="E391" s="6">
        <v>7</v>
      </c>
      <c r="F391" s="6">
        <v>55233005</v>
      </c>
      <c r="G391" s="6" t="s">
        <v>125</v>
      </c>
      <c r="H391" s="6" t="s">
        <v>1177</v>
      </c>
      <c r="I391" s="6">
        <v>2073</v>
      </c>
      <c r="K391" s="19" t="str">
        <f t="shared" si="66"/>
        <v>N</v>
      </c>
      <c r="L391" s="20" t="str">
        <f t="shared" si="67"/>
        <v/>
      </c>
      <c r="M391" s="21" t="str">
        <f t="shared" si="68"/>
        <v/>
      </c>
      <c r="N391" s="22" t="str">
        <f t="shared" si="69"/>
        <v>N/A</v>
      </c>
      <c r="O391" s="23" t="str">
        <f t="shared" si="71"/>
        <v/>
      </c>
      <c r="P391" s="23" t="str">
        <f t="shared" si="72"/>
        <v/>
      </c>
      <c r="Q391" s="27"/>
      <c r="R391" s="24" t="str">
        <f>IF($K391="N","",IF($K391="Y",VLOOKUP($A391,'Run1-1'!$A:$J,3,FALSE)))</f>
        <v/>
      </c>
      <c r="S391" s="25" t="str">
        <f t="shared" si="73"/>
        <v/>
      </c>
      <c r="T391" s="27"/>
      <c r="U391" s="24" t="str">
        <f>IF($K391="N","",IF($K391="Y",VLOOKUP($A391,'Run1-3'!$A:$J,3,FALSE)))</f>
        <v/>
      </c>
      <c r="V391" s="25" t="str">
        <f t="shared" si="74"/>
        <v/>
      </c>
      <c r="W391" s="27"/>
      <c r="X391" s="25" t="str">
        <f t="shared" si="70"/>
        <v>N/A</v>
      </c>
    </row>
    <row r="392" spans="1:24" ht="15" customHeight="1" x14ac:dyDescent="0.3">
      <c r="A392" s="12" t="str">
        <f t="shared" si="65"/>
        <v>7-55233013-G-C</v>
      </c>
      <c r="B392" s="11" t="s">
        <v>151</v>
      </c>
      <c r="C392" s="6">
        <v>2.5999999999999999E-2</v>
      </c>
      <c r="D392" s="6"/>
      <c r="E392" s="6">
        <v>7</v>
      </c>
      <c r="F392" s="6">
        <v>55233013</v>
      </c>
      <c r="G392" s="6" t="s">
        <v>187</v>
      </c>
      <c r="H392" s="6" t="s">
        <v>1035</v>
      </c>
      <c r="I392" s="6">
        <v>2075</v>
      </c>
      <c r="K392" s="19" t="str">
        <f t="shared" si="66"/>
        <v>N</v>
      </c>
      <c r="L392" s="20" t="str">
        <f t="shared" si="67"/>
        <v/>
      </c>
      <c r="M392" s="21" t="str">
        <f t="shared" si="68"/>
        <v/>
      </c>
      <c r="N392" s="22" t="str">
        <f t="shared" si="69"/>
        <v>N/A</v>
      </c>
      <c r="O392" s="23" t="str">
        <f t="shared" si="71"/>
        <v/>
      </c>
      <c r="P392" s="23" t="str">
        <f t="shared" si="72"/>
        <v/>
      </c>
      <c r="Q392" s="27"/>
      <c r="R392" s="24" t="str">
        <f>IF($K392="N","",IF($K392="Y",VLOOKUP($A392,'Run1-1'!$A:$J,3,FALSE)))</f>
        <v/>
      </c>
      <c r="S392" s="25" t="str">
        <f t="shared" si="73"/>
        <v/>
      </c>
      <c r="T392" s="27"/>
      <c r="U392" s="24" t="str">
        <f>IF($K392="N","",IF($K392="Y",VLOOKUP($A392,'Run1-3'!$A:$J,3,FALSE)))</f>
        <v/>
      </c>
      <c r="V392" s="25" t="str">
        <f t="shared" si="74"/>
        <v/>
      </c>
      <c r="W392" s="27"/>
      <c r="X392" s="25" t="str">
        <f t="shared" si="70"/>
        <v>N/A</v>
      </c>
    </row>
    <row r="393" spans="1:24" ht="15" customHeight="1" x14ac:dyDescent="0.3">
      <c r="A393" s="12" t="str">
        <f t="shared" si="65"/>
        <v>7-55233018-A</v>
      </c>
      <c r="B393" s="11" t="s">
        <v>367</v>
      </c>
      <c r="C393" s="6">
        <v>3.1600000000000003E-2</v>
      </c>
      <c r="D393" s="6"/>
      <c r="E393" s="6">
        <v>7</v>
      </c>
      <c r="F393" s="6">
        <v>55233018</v>
      </c>
      <c r="G393" s="6" t="s">
        <v>125</v>
      </c>
      <c r="H393" s="6" t="s">
        <v>1082</v>
      </c>
      <c r="I393" s="6">
        <v>1616</v>
      </c>
      <c r="K393" s="19" t="str">
        <f t="shared" si="66"/>
        <v>N</v>
      </c>
      <c r="L393" s="20" t="str">
        <f t="shared" si="67"/>
        <v/>
      </c>
      <c r="M393" s="21" t="str">
        <f t="shared" si="68"/>
        <v/>
      </c>
      <c r="N393" s="22" t="str">
        <f t="shared" si="69"/>
        <v>N/A</v>
      </c>
      <c r="O393" s="23" t="str">
        <f t="shared" si="71"/>
        <v/>
      </c>
      <c r="P393" s="23" t="str">
        <f t="shared" si="72"/>
        <v/>
      </c>
      <c r="Q393" s="27"/>
      <c r="R393" s="24" t="str">
        <f>IF($K393="N","",IF($K393="Y",VLOOKUP($A393,'Run1-1'!$A:$J,3,FALSE)))</f>
        <v/>
      </c>
      <c r="S393" s="25" t="str">
        <f t="shared" si="73"/>
        <v/>
      </c>
      <c r="T393" s="27"/>
      <c r="U393" s="24" t="str">
        <f>IF($K393="N","",IF($K393="Y",VLOOKUP($A393,'Run1-3'!$A:$J,3,FALSE)))</f>
        <v/>
      </c>
      <c r="V393" s="25" t="str">
        <f t="shared" si="74"/>
        <v/>
      </c>
      <c r="W393" s="27"/>
      <c r="X393" s="25" t="str">
        <f t="shared" si="70"/>
        <v>N/A</v>
      </c>
    </row>
    <row r="394" spans="1:24" ht="15" customHeight="1" x14ac:dyDescent="0.3">
      <c r="A394" s="12" t="str">
        <f t="shared" si="65"/>
        <v>7-55233019-A+C</v>
      </c>
      <c r="B394" s="11" t="s">
        <v>543</v>
      </c>
      <c r="C394" s="6">
        <v>5.5800000000000002E-2</v>
      </c>
      <c r="D394" s="6"/>
      <c r="E394" s="6">
        <v>7</v>
      </c>
      <c r="F394" s="6">
        <v>55233019</v>
      </c>
      <c r="G394" s="6" t="s">
        <v>1082</v>
      </c>
      <c r="H394" s="6" t="s">
        <v>709</v>
      </c>
      <c r="I394" s="6">
        <v>2097</v>
      </c>
      <c r="K394" s="19" t="str">
        <f t="shared" si="66"/>
        <v>Y</v>
      </c>
      <c r="L394" s="20">
        <f t="shared" si="67"/>
        <v>5.5800000000000002E-2</v>
      </c>
      <c r="M394" s="21" t="str">
        <f t="shared" si="68"/>
        <v>A</v>
      </c>
      <c r="N394" s="22">
        <f t="shared" si="69"/>
        <v>4.7899999999999998E-2</v>
      </c>
      <c r="O394" s="23">
        <f t="shared" si="71"/>
        <v>0.01</v>
      </c>
      <c r="P394" s="23">
        <f t="shared" si="72"/>
        <v>0.1037</v>
      </c>
      <c r="Q394" s="27"/>
      <c r="R394" s="24">
        <f>IF($K394="N","",IF($K394="Y",VLOOKUP($A394,'Run1-1'!$A:$J,3,FALSE)))</f>
        <v>5.7700000000000001E-2</v>
      </c>
      <c r="S394" s="25" t="str">
        <f t="shared" si="73"/>
        <v>Y</v>
      </c>
      <c r="T394" s="27"/>
      <c r="U394" s="24">
        <f>IF($K394="N","",IF($K394="Y",VLOOKUP($A394,'Run1-3'!$A:$J,3,FALSE)))</f>
        <v>4.65E-2</v>
      </c>
      <c r="V394" s="25" t="str">
        <f t="shared" si="74"/>
        <v>Y</v>
      </c>
      <c r="W394" s="27"/>
      <c r="X394" s="25" t="str">
        <f t="shared" si="70"/>
        <v>Y</v>
      </c>
    </row>
    <row r="395" spans="1:24" ht="15" customHeight="1" x14ac:dyDescent="0.3">
      <c r="A395" s="12" t="str">
        <f t="shared" si="65"/>
        <v>7-55233019-C</v>
      </c>
      <c r="B395" s="11" t="s">
        <v>1168</v>
      </c>
      <c r="C395" s="6">
        <v>2.4299999999999999E-2</v>
      </c>
      <c r="D395" s="6"/>
      <c r="E395" s="6">
        <v>7</v>
      </c>
      <c r="F395" s="6">
        <v>55233019</v>
      </c>
      <c r="G395" s="6" t="s">
        <v>1082</v>
      </c>
      <c r="H395" s="6" t="s">
        <v>125</v>
      </c>
      <c r="I395" s="6">
        <v>2097</v>
      </c>
      <c r="K395" s="19" t="str">
        <f t="shared" si="66"/>
        <v>N</v>
      </c>
      <c r="L395" s="20" t="str">
        <f t="shared" si="67"/>
        <v/>
      </c>
      <c r="M395" s="21" t="str">
        <f t="shared" si="68"/>
        <v/>
      </c>
      <c r="N395" s="22" t="str">
        <f t="shared" si="69"/>
        <v>N/A</v>
      </c>
      <c r="O395" s="23" t="str">
        <f t="shared" si="71"/>
        <v/>
      </c>
      <c r="P395" s="23" t="str">
        <f t="shared" si="72"/>
        <v/>
      </c>
      <c r="Q395" s="27"/>
      <c r="R395" s="24" t="str">
        <f>IF($K395="N","",IF($K395="Y",VLOOKUP($A395,'Run1-1'!$A:$J,3,FALSE)))</f>
        <v/>
      </c>
      <c r="S395" s="25" t="str">
        <f t="shared" si="73"/>
        <v/>
      </c>
      <c r="T395" s="27"/>
      <c r="U395" s="24" t="str">
        <f>IF($K395="N","",IF($K395="Y",VLOOKUP($A395,'Run1-3'!$A:$J,3,FALSE)))</f>
        <v/>
      </c>
      <c r="V395" s="25" t="str">
        <f t="shared" si="74"/>
        <v/>
      </c>
      <c r="W395" s="27"/>
      <c r="X395" s="25" t="str">
        <f t="shared" si="70"/>
        <v>N/A</v>
      </c>
    </row>
    <row r="396" spans="1:24" ht="15" customHeight="1" x14ac:dyDescent="0.3">
      <c r="A396" s="12" t="str">
        <f t="shared" si="65"/>
        <v>7-55241664-A</v>
      </c>
      <c r="B396" s="11" t="s">
        <v>758</v>
      </c>
      <c r="C396" s="6">
        <v>1.09E-2</v>
      </c>
      <c r="D396" s="6"/>
      <c r="E396" s="6">
        <v>7</v>
      </c>
      <c r="F396" s="6">
        <v>55241664</v>
      </c>
      <c r="G396" s="6" t="s">
        <v>187</v>
      </c>
      <c r="H396" s="6" t="s">
        <v>1082</v>
      </c>
      <c r="I396" s="6">
        <v>1373</v>
      </c>
      <c r="K396" s="19" t="str">
        <f t="shared" si="66"/>
        <v>N</v>
      </c>
      <c r="L396" s="20" t="str">
        <f t="shared" si="67"/>
        <v/>
      </c>
      <c r="M396" s="21" t="str">
        <f t="shared" si="68"/>
        <v/>
      </c>
      <c r="N396" s="22" t="str">
        <f t="shared" si="69"/>
        <v>N/A</v>
      </c>
      <c r="O396" s="23" t="str">
        <f t="shared" si="71"/>
        <v/>
      </c>
      <c r="P396" s="23" t="str">
        <f t="shared" si="72"/>
        <v/>
      </c>
      <c r="Q396" s="27"/>
      <c r="R396" s="24" t="str">
        <f>IF($K396="N","",IF($K396="Y",VLOOKUP($A396,'Run1-1'!$A:$J,3,FALSE)))</f>
        <v/>
      </c>
      <c r="S396" s="25" t="str">
        <f t="shared" si="73"/>
        <v/>
      </c>
      <c r="T396" s="27"/>
      <c r="U396" s="24" t="str">
        <f>IF($K396="N","",IF($K396="Y",VLOOKUP($A396,'Run1-3'!$A:$J,3,FALSE)))</f>
        <v/>
      </c>
      <c r="V396" s="25" t="str">
        <f t="shared" si="74"/>
        <v/>
      </c>
      <c r="W396" s="27"/>
      <c r="X396" s="25" t="str">
        <f t="shared" si="70"/>
        <v>N/A</v>
      </c>
    </row>
    <row r="397" spans="1:24" ht="15" customHeight="1" x14ac:dyDescent="0.3">
      <c r="A397" s="12" t="str">
        <f t="shared" si="65"/>
        <v>7-55241688-C-A</v>
      </c>
      <c r="B397" s="11" t="s">
        <v>170</v>
      </c>
      <c r="C397" s="6">
        <v>1.7299999999999999E-2</v>
      </c>
      <c r="D397" s="6"/>
      <c r="E397" s="6">
        <v>7</v>
      </c>
      <c r="F397" s="6">
        <v>55241688</v>
      </c>
      <c r="G397" s="6" t="s">
        <v>125</v>
      </c>
      <c r="H397" s="6" t="s">
        <v>403</v>
      </c>
      <c r="I397" s="6">
        <v>1449</v>
      </c>
      <c r="K397" s="19" t="str">
        <f t="shared" si="66"/>
        <v>N</v>
      </c>
      <c r="L397" s="20" t="str">
        <f t="shared" si="67"/>
        <v/>
      </c>
      <c r="M397" s="21" t="str">
        <f t="shared" si="68"/>
        <v/>
      </c>
      <c r="N397" s="22" t="str">
        <f t="shared" si="69"/>
        <v>N/A</v>
      </c>
      <c r="O397" s="23" t="str">
        <f t="shared" si="71"/>
        <v/>
      </c>
      <c r="P397" s="23" t="str">
        <f t="shared" si="72"/>
        <v/>
      </c>
      <c r="Q397" s="27"/>
      <c r="R397" s="24" t="str">
        <f>IF($K397="N","",IF($K397="Y",VLOOKUP($A397,'Run1-1'!$A:$J,3,FALSE)))</f>
        <v/>
      </c>
      <c r="S397" s="25" t="str">
        <f t="shared" si="73"/>
        <v/>
      </c>
      <c r="T397" s="27"/>
      <c r="U397" s="24" t="str">
        <f>IF($K397="N","",IF($K397="Y",VLOOKUP($A397,'Run1-3'!$A:$J,3,FALSE)))</f>
        <v/>
      </c>
      <c r="V397" s="25" t="str">
        <f t="shared" si="74"/>
        <v/>
      </c>
      <c r="W397" s="27"/>
      <c r="X397" s="25" t="str">
        <f t="shared" si="70"/>
        <v>N/A</v>
      </c>
    </row>
    <row r="398" spans="1:24" ht="15" customHeight="1" x14ac:dyDescent="0.3">
      <c r="A398" s="12" t="str">
        <f t="shared" si="65"/>
        <v>7-55241688-C+A</v>
      </c>
      <c r="B398" s="11" t="s">
        <v>391</v>
      </c>
      <c r="C398" s="6">
        <v>1.24E-2</v>
      </c>
      <c r="D398" s="6"/>
      <c r="E398" s="6">
        <v>7</v>
      </c>
      <c r="F398" s="6">
        <v>55241688</v>
      </c>
      <c r="G398" s="6" t="s">
        <v>125</v>
      </c>
      <c r="H398" s="6" t="s">
        <v>1189</v>
      </c>
      <c r="I398" s="6">
        <v>1449</v>
      </c>
      <c r="K398" s="19" t="str">
        <f t="shared" si="66"/>
        <v>N</v>
      </c>
      <c r="L398" s="20" t="str">
        <f t="shared" si="67"/>
        <v/>
      </c>
      <c r="M398" s="21" t="str">
        <f t="shared" si="68"/>
        <v/>
      </c>
      <c r="N398" s="22" t="str">
        <f t="shared" si="69"/>
        <v>N/A</v>
      </c>
      <c r="O398" s="23" t="str">
        <f t="shared" si="71"/>
        <v/>
      </c>
      <c r="P398" s="23" t="str">
        <f t="shared" si="72"/>
        <v/>
      </c>
      <c r="Q398" s="27"/>
      <c r="R398" s="24" t="str">
        <f>IF($K398="N","",IF($K398="Y",VLOOKUP($A398,'Run1-1'!$A:$J,3,FALSE)))</f>
        <v/>
      </c>
      <c r="S398" s="25" t="str">
        <f t="shared" si="73"/>
        <v/>
      </c>
      <c r="T398" s="27"/>
      <c r="U398" s="24" t="str">
        <f>IF($K398="N","",IF($K398="Y",VLOOKUP($A398,'Run1-3'!$A:$J,3,FALSE)))</f>
        <v/>
      </c>
      <c r="V398" s="25" t="str">
        <f t="shared" si="74"/>
        <v/>
      </c>
      <c r="W398" s="27"/>
      <c r="X398" s="25" t="str">
        <f t="shared" si="70"/>
        <v>N/A</v>
      </c>
    </row>
    <row r="399" spans="1:24" ht="15" customHeight="1" x14ac:dyDescent="0.3">
      <c r="A399" s="12" t="str">
        <f t="shared" si="65"/>
        <v>7-55241697-C+A</v>
      </c>
      <c r="B399" s="11" t="s">
        <v>605</v>
      </c>
      <c r="C399" s="6">
        <v>1.04E-2</v>
      </c>
      <c r="D399" s="6"/>
      <c r="E399" s="6">
        <v>7</v>
      </c>
      <c r="F399" s="6">
        <v>55241697</v>
      </c>
      <c r="G399" s="6" t="s">
        <v>125</v>
      </c>
      <c r="H399" s="6" t="s">
        <v>1189</v>
      </c>
      <c r="I399" s="6">
        <v>1447</v>
      </c>
      <c r="K399" s="19" t="str">
        <f t="shared" si="66"/>
        <v>N</v>
      </c>
      <c r="L399" s="20" t="str">
        <f t="shared" si="67"/>
        <v/>
      </c>
      <c r="M399" s="21" t="str">
        <f t="shared" si="68"/>
        <v/>
      </c>
      <c r="N399" s="22" t="str">
        <f t="shared" si="69"/>
        <v>N/A</v>
      </c>
      <c r="O399" s="23" t="str">
        <f t="shared" si="71"/>
        <v/>
      </c>
      <c r="P399" s="23" t="str">
        <f t="shared" si="72"/>
        <v/>
      </c>
      <c r="Q399" s="27"/>
      <c r="R399" s="24" t="str">
        <f>IF($K399="N","",IF($K399="Y",VLOOKUP($A399,'Run1-1'!$A:$J,3,FALSE)))</f>
        <v/>
      </c>
      <c r="S399" s="25" t="str">
        <f t="shared" si="73"/>
        <v/>
      </c>
      <c r="T399" s="27"/>
      <c r="U399" s="24" t="str">
        <f>IF($K399="N","",IF($K399="Y",VLOOKUP($A399,'Run1-3'!$A:$J,3,FALSE)))</f>
        <v/>
      </c>
      <c r="V399" s="25" t="str">
        <f t="shared" si="74"/>
        <v/>
      </c>
      <c r="W399" s="27"/>
      <c r="X399" s="25" t="str">
        <f t="shared" si="70"/>
        <v>N/A</v>
      </c>
    </row>
    <row r="400" spans="1:24" ht="15" customHeight="1" x14ac:dyDescent="0.3">
      <c r="A400" s="12" t="str">
        <f t="shared" si="65"/>
        <v>7-55242434-A</v>
      </c>
      <c r="B400" s="11" t="s">
        <v>824</v>
      </c>
      <c r="C400" s="6">
        <v>1.1900000000000001E-2</v>
      </c>
      <c r="D400" s="6"/>
      <c r="E400" s="6">
        <v>7</v>
      </c>
      <c r="F400" s="6">
        <v>55242434</v>
      </c>
      <c r="G400" s="6" t="s">
        <v>187</v>
      </c>
      <c r="H400" s="6" t="s">
        <v>1082</v>
      </c>
      <c r="I400" s="6">
        <v>928</v>
      </c>
      <c r="K400" s="19" t="str">
        <f t="shared" si="66"/>
        <v>N</v>
      </c>
      <c r="L400" s="20" t="str">
        <f t="shared" si="67"/>
        <v/>
      </c>
      <c r="M400" s="21" t="str">
        <f t="shared" si="68"/>
        <v/>
      </c>
      <c r="N400" s="22" t="str">
        <f t="shared" si="69"/>
        <v>N/A</v>
      </c>
      <c r="O400" s="23" t="str">
        <f t="shared" si="71"/>
        <v/>
      </c>
      <c r="P400" s="23" t="str">
        <f t="shared" si="72"/>
        <v/>
      </c>
      <c r="Q400" s="27"/>
      <c r="R400" s="24" t="str">
        <f>IF($K400="N","",IF($K400="Y",VLOOKUP($A400,'Run1-1'!$A:$J,3,FALSE)))</f>
        <v/>
      </c>
      <c r="S400" s="25" t="str">
        <f t="shared" si="73"/>
        <v/>
      </c>
      <c r="T400" s="27"/>
      <c r="U400" s="24" t="str">
        <f>IF($K400="N","",IF($K400="Y",VLOOKUP($A400,'Run1-3'!$A:$J,3,FALSE)))</f>
        <v/>
      </c>
      <c r="V400" s="25" t="str">
        <f t="shared" si="74"/>
        <v/>
      </c>
      <c r="W400" s="27"/>
      <c r="X400" s="25" t="str">
        <f t="shared" si="70"/>
        <v>N/A</v>
      </c>
    </row>
    <row r="401" spans="1:24" ht="15" customHeight="1" x14ac:dyDescent="0.3">
      <c r="A401" s="12" t="str">
        <f t="shared" si="65"/>
        <v>7-55242488-T</v>
      </c>
      <c r="B401" s="11" t="s">
        <v>231</v>
      </c>
      <c r="C401" s="6">
        <v>1.2200000000000001E-2</v>
      </c>
      <c r="D401" s="6" t="s">
        <v>1410</v>
      </c>
      <c r="E401" s="6">
        <v>7</v>
      </c>
      <c r="F401" s="6">
        <v>55242488</v>
      </c>
      <c r="G401" s="6" t="s">
        <v>125</v>
      </c>
      <c r="H401" s="6" t="s">
        <v>1177</v>
      </c>
      <c r="I401" s="6">
        <v>985</v>
      </c>
      <c r="K401" s="19" t="str">
        <f t="shared" si="66"/>
        <v>N</v>
      </c>
      <c r="L401" s="20" t="str">
        <f t="shared" si="67"/>
        <v/>
      </c>
      <c r="M401" s="21" t="str">
        <f t="shared" si="68"/>
        <v/>
      </c>
      <c r="N401" s="22" t="str">
        <f t="shared" si="69"/>
        <v>N/A</v>
      </c>
      <c r="O401" s="23" t="str">
        <f t="shared" si="71"/>
        <v/>
      </c>
      <c r="P401" s="23" t="str">
        <f t="shared" si="72"/>
        <v/>
      </c>
      <c r="Q401" s="27"/>
      <c r="R401" s="24" t="str">
        <f>IF($K401="N","",IF($K401="Y",VLOOKUP($A401,'Run1-1'!$A:$J,3,FALSE)))</f>
        <v/>
      </c>
      <c r="S401" s="25" t="str">
        <f t="shared" si="73"/>
        <v/>
      </c>
      <c r="T401" s="27"/>
      <c r="U401" s="24" t="str">
        <f>IF($K401="N","",IF($K401="Y",VLOOKUP($A401,'Run1-3'!$A:$J,3,FALSE)))</f>
        <v/>
      </c>
      <c r="V401" s="25" t="str">
        <f t="shared" si="74"/>
        <v/>
      </c>
      <c r="W401" s="27"/>
      <c r="X401" s="25" t="str">
        <f t="shared" si="70"/>
        <v>N/A</v>
      </c>
    </row>
    <row r="402" spans="1:24" ht="15" customHeight="1" x14ac:dyDescent="0.3">
      <c r="A402" s="12" t="str">
        <f t="shared" si="65"/>
        <v>7-55242501-A</v>
      </c>
      <c r="B402" s="11" t="s">
        <v>455</v>
      </c>
      <c r="C402" s="6">
        <v>1.34E-2</v>
      </c>
      <c r="D402" s="6" t="s">
        <v>1411</v>
      </c>
      <c r="E402" s="6">
        <v>7</v>
      </c>
      <c r="F402" s="6">
        <v>55242501</v>
      </c>
      <c r="G402" s="6" t="s">
        <v>187</v>
      </c>
      <c r="H402" s="6" t="s">
        <v>1082</v>
      </c>
      <c r="I402" s="6">
        <v>971</v>
      </c>
      <c r="K402" s="19" t="str">
        <f t="shared" si="66"/>
        <v>N</v>
      </c>
      <c r="L402" s="20" t="str">
        <f t="shared" si="67"/>
        <v/>
      </c>
      <c r="M402" s="21" t="str">
        <f t="shared" si="68"/>
        <v/>
      </c>
      <c r="N402" s="22" t="str">
        <f t="shared" si="69"/>
        <v>N/A</v>
      </c>
      <c r="O402" s="23" t="str">
        <f t="shared" si="71"/>
        <v/>
      </c>
      <c r="P402" s="23" t="str">
        <f t="shared" si="72"/>
        <v/>
      </c>
      <c r="Q402" s="27"/>
      <c r="R402" s="24" t="str">
        <f>IF($K402="N","",IF($K402="Y",VLOOKUP($A402,'Run1-1'!$A:$J,3,FALSE)))</f>
        <v/>
      </c>
      <c r="S402" s="25" t="str">
        <f t="shared" si="73"/>
        <v/>
      </c>
      <c r="T402" s="27"/>
      <c r="U402" s="24" t="str">
        <f>IF($K402="N","",IF($K402="Y",VLOOKUP($A402,'Run1-3'!$A:$J,3,FALSE)))</f>
        <v/>
      </c>
      <c r="V402" s="25" t="str">
        <f t="shared" si="74"/>
        <v/>
      </c>
      <c r="W402" s="27"/>
      <c r="X402" s="25" t="str">
        <f t="shared" si="70"/>
        <v>N/A</v>
      </c>
    </row>
    <row r="403" spans="1:24" ht="15" customHeight="1" x14ac:dyDescent="0.3">
      <c r="A403" s="12" t="str">
        <f t="shared" si="65"/>
        <v>7-55242535-T-G</v>
      </c>
      <c r="B403" s="11" t="s">
        <v>664</v>
      </c>
      <c r="C403" s="6">
        <v>4.7E-2</v>
      </c>
      <c r="D403" s="6"/>
      <c r="E403" s="6">
        <v>7</v>
      </c>
      <c r="F403" s="6">
        <v>55242535</v>
      </c>
      <c r="G403" s="6" t="s">
        <v>1177</v>
      </c>
      <c r="H403" s="6" t="s">
        <v>610</v>
      </c>
      <c r="I403" s="6">
        <v>915</v>
      </c>
      <c r="K403" s="19" t="str">
        <f t="shared" si="66"/>
        <v>N</v>
      </c>
      <c r="L403" s="20" t="str">
        <f t="shared" si="67"/>
        <v/>
      </c>
      <c r="M403" s="21" t="str">
        <f t="shared" si="68"/>
        <v/>
      </c>
      <c r="N403" s="22" t="str">
        <f t="shared" si="69"/>
        <v>N/A</v>
      </c>
      <c r="O403" s="23" t="str">
        <f t="shared" si="71"/>
        <v/>
      </c>
      <c r="P403" s="23" t="str">
        <f t="shared" si="72"/>
        <v/>
      </c>
      <c r="Q403" s="27"/>
      <c r="R403" s="24" t="str">
        <f>IF($K403="N","",IF($K403="Y",VLOOKUP($A403,'Run1-1'!$A:$J,3,FALSE)))</f>
        <v/>
      </c>
      <c r="S403" s="25" t="str">
        <f t="shared" si="73"/>
        <v/>
      </c>
      <c r="T403" s="27"/>
      <c r="U403" s="24" t="str">
        <f>IF($K403="N","",IF($K403="Y",VLOOKUP($A403,'Run1-3'!$A:$J,3,FALSE)))</f>
        <v/>
      </c>
      <c r="V403" s="25" t="str">
        <f t="shared" si="74"/>
        <v/>
      </c>
      <c r="W403" s="27"/>
      <c r="X403" s="25" t="str">
        <f t="shared" si="70"/>
        <v>N/A</v>
      </c>
    </row>
    <row r="404" spans="1:24" ht="15" customHeight="1" x14ac:dyDescent="0.3">
      <c r="A404" s="12" t="str">
        <f t="shared" si="65"/>
        <v>7-55242537-A</v>
      </c>
      <c r="B404" s="11" t="s">
        <v>889</v>
      </c>
      <c r="C404" s="6">
        <v>1.34E-2</v>
      </c>
      <c r="D404" s="6"/>
      <c r="E404" s="6">
        <v>7</v>
      </c>
      <c r="F404" s="6">
        <v>55242537</v>
      </c>
      <c r="G404" s="6" t="s">
        <v>187</v>
      </c>
      <c r="H404" s="6" t="s">
        <v>1082</v>
      </c>
      <c r="I404" s="6">
        <v>898</v>
      </c>
      <c r="K404" s="19" t="str">
        <f t="shared" si="66"/>
        <v>N</v>
      </c>
      <c r="L404" s="20" t="str">
        <f t="shared" si="67"/>
        <v/>
      </c>
      <c r="M404" s="21" t="str">
        <f t="shared" si="68"/>
        <v/>
      </c>
      <c r="N404" s="22" t="str">
        <f t="shared" si="69"/>
        <v>N/A</v>
      </c>
      <c r="O404" s="23" t="str">
        <f t="shared" si="71"/>
        <v/>
      </c>
      <c r="P404" s="23" t="str">
        <f t="shared" si="72"/>
        <v/>
      </c>
      <c r="Q404" s="27"/>
      <c r="R404" s="24" t="str">
        <f>IF($K404="N","",IF($K404="Y",VLOOKUP($A404,'Run1-1'!$A:$J,3,FALSE)))</f>
        <v/>
      </c>
      <c r="S404" s="25" t="str">
        <f t="shared" si="73"/>
        <v/>
      </c>
      <c r="T404" s="27"/>
      <c r="U404" s="24" t="str">
        <f>IF($K404="N","",IF($K404="Y",VLOOKUP($A404,'Run1-3'!$A:$J,3,FALSE)))</f>
        <v/>
      </c>
      <c r="V404" s="25" t="str">
        <f t="shared" si="74"/>
        <v/>
      </c>
      <c r="W404" s="27"/>
      <c r="X404" s="25" t="str">
        <f t="shared" si="70"/>
        <v>N/A</v>
      </c>
    </row>
    <row r="405" spans="1:24" ht="15" customHeight="1" x14ac:dyDescent="0.3">
      <c r="A405" s="12" t="str">
        <f t="shared" si="65"/>
        <v>7-55242540-T</v>
      </c>
      <c r="B405" s="11" t="s">
        <v>1093</v>
      </c>
      <c r="C405" s="6">
        <v>6.1600000000000002E-2</v>
      </c>
      <c r="D405" s="6"/>
      <c r="E405" s="6">
        <v>7</v>
      </c>
      <c r="F405" s="6">
        <v>55242540</v>
      </c>
      <c r="G405" s="6" t="s">
        <v>187</v>
      </c>
      <c r="H405" s="6" t="s">
        <v>1177</v>
      </c>
      <c r="I405" s="6">
        <v>779</v>
      </c>
      <c r="K405" s="19" t="str">
        <f t="shared" si="66"/>
        <v>Y</v>
      </c>
      <c r="L405" s="20">
        <f t="shared" si="67"/>
        <v>6.1600000000000002E-2</v>
      </c>
      <c r="M405" s="21" t="str">
        <f t="shared" si="68"/>
        <v>A</v>
      </c>
      <c r="N405" s="22">
        <f t="shared" si="69"/>
        <v>5.0799999999999998E-2</v>
      </c>
      <c r="O405" s="23">
        <f t="shared" si="71"/>
        <v>1.0800000000000004E-2</v>
      </c>
      <c r="P405" s="23">
        <f t="shared" si="72"/>
        <v>0.1124</v>
      </c>
      <c r="Q405" s="27"/>
      <c r="R405" s="24">
        <f>IF($K405="N","",IF($K405="Y",VLOOKUP($A405,'Run1-1'!$A:$J,3,FALSE)))</f>
        <v>5.0200000000000002E-2</v>
      </c>
      <c r="S405" s="25" t="str">
        <f t="shared" si="73"/>
        <v>Y</v>
      </c>
      <c r="T405" s="27"/>
      <c r="U405" s="24">
        <f>IF($K405="N","",IF($K405="Y",VLOOKUP($A405,'Run1-3'!$A:$J,3,FALSE)))</f>
        <v>3.9399999999999998E-2</v>
      </c>
      <c r="V405" s="25" t="str">
        <f t="shared" si="74"/>
        <v>Y</v>
      </c>
      <c r="W405" s="27"/>
      <c r="X405" s="25" t="str">
        <f t="shared" si="70"/>
        <v>Y</v>
      </c>
    </row>
    <row r="406" spans="1:24" ht="15" customHeight="1" x14ac:dyDescent="0.3">
      <c r="A406" s="12" t="str">
        <f t="shared" si="65"/>
        <v>7-55242540-A</v>
      </c>
      <c r="B406" s="11" t="s">
        <v>868</v>
      </c>
      <c r="C406" s="6">
        <v>1.03E-2</v>
      </c>
      <c r="D406" s="6"/>
      <c r="E406" s="6">
        <v>7</v>
      </c>
      <c r="F406" s="6">
        <v>55242540</v>
      </c>
      <c r="G406" s="6" t="s">
        <v>187</v>
      </c>
      <c r="H406" s="6" t="s">
        <v>1082</v>
      </c>
      <c r="I406" s="6">
        <v>779</v>
      </c>
      <c r="K406" s="19" t="str">
        <f t="shared" si="66"/>
        <v>N</v>
      </c>
      <c r="L406" s="20" t="str">
        <f t="shared" si="67"/>
        <v/>
      </c>
      <c r="M406" s="21" t="str">
        <f t="shared" si="68"/>
        <v/>
      </c>
      <c r="N406" s="22" t="str">
        <f t="shared" si="69"/>
        <v>N/A</v>
      </c>
      <c r="O406" s="23" t="str">
        <f t="shared" si="71"/>
        <v/>
      </c>
      <c r="P406" s="23" t="str">
        <f t="shared" si="72"/>
        <v/>
      </c>
      <c r="Q406" s="27"/>
      <c r="R406" s="24" t="str">
        <f>IF($K406="N","",IF($K406="Y",VLOOKUP($A406,'Run1-1'!$A:$J,3,FALSE)))</f>
        <v/>
      </c>
      <c r="S406" s="25" t="str">
        <f t="shared" si="73"/>
        <v/>
      </c>
      <c r="T406" s="27"/>
      <c r="U406" s="24" t="str">
        <f>IF($K406="N","",IF($K406="Y",VLOOKUP($A406,'Run1-3'!$A:$J,3,FALSE)))</f>
        <v/>
      </c>
      <c r="V406" s="25" t="str">
        <f t="shared" si="74"/>
        <v/>
      </c>
      <c r="W406" s="27"/>
      <c r="X406" s="25" t="str">
        <f t="shared" si="70"/>
        <v>N/A</v>
      </c>
    </row>
    <row r="407" spans="1:24" ht="15" customHeight="1" x14ac:dyDescent="0.3">
      <c r="A407" s="12" t="str">
        <f t="shared" si="65"/>
        <v>7-55248978-T</v>
      </c>
      <c r="B407" s="11" t="s">
        <v>1307</v>
      </c>
      <c r="C407" s="6">
        <v>1.24E-2</v>
      </c>
      <c r="D407" s="6"/>
      <c r="E407" s="6">
        <v>7</v>
      </c>
      <c r="F407" s="6">
        <v>55248978</v>
      </c>
      <c r="G407" s="6" t="s">
        <v>125</v>
      </c>
      <c r="H407" s="6" t="s">
        <v>1177</v>
      </c>
      <c r="I407" s="6">
        <v>402</v>
      </c>
      <c r="K407" s="19" t="str">
        <f t="shared" si="66"/>
        <v>N</v>
      </c>
      <c r="L407" s="20" t="str">
        <f t="shared" si="67"/>
        <v/>
      </c>
      <c r="M407" s="21" t="str">
        <f t="shared" si="68"/>
        <v/>
      </c>
      <c r="N407" s="22" t="str">
        <f t="shared" si="69"/>
        <v>N/A</v>
      </c>
      <c r="O407" s="23" t="str">
        <f t="shared" si="71"/>
        <v/>
      </c>
      <c r="P407" s="23" t="str">
        <f t="shared" si="72"/>
        <v/>
      </c>
      <c r="Q407" s="27"/>
      <c r="R407" s="24" t="str">
        <f>IF($K407="N","",IF($K407="Y",VLOOKUP($A407,'Run1-1'!$A:$J,3,FALSE)))</f>
        <v/>
      </c>
      <c r="S407" s="25" t="str">
        <f t="shared" si="73"/>
        <v/>
      </c>
      <c r="T407" s="27"/>
      <c r="U407" s="24" t="str">
        <f>IF($K407="N","",IF($K407="Y",VLOOKUP($A407,'Run1-3'!$A:$J,3,FALSE)))</f>
        <v/>
      </c>
      <c r="V407" s="25" t="str">
        <f t="shared" si="74"/>
        <v/>
      </c>
      <c r="W407" s="27"/>
      <c r="X407" s="25" t="str">
        <f t="shared" si="70"/>
        <v>N/A</v>
      </c>
    </row>
    <row r="408" spans="1:24" ht="15" customHeight="1" x14ac:dyDescent="0.3">
      <c r="A408" s="12" t="str">
        <f t="shared" si="65"/>
        <v>7-55248994-T</v>
      </c>
      <c r="B408" s="11" t="s">
        <v>710</v>
      </c>
      <c r="C408" s="6">
        <v>1.43E-2</v>
      </c>
      <c r="D408" s="6"/>
      <c r="E408" s="6">
        <v>7</v>
      </c>
      <c r="F408" s="6">
        <v>55248994</v>
      </c>
      <c r="G408" s="6" t="s">
        <v>125</v>
      </c>
      <c r="H408" s="6" t="s">
        <v>1177</v>
      </c>
      <c r="I408" s="6">
        <v>421</v>
      </c>
      <c r="K408" s="19" t="str">
        <f t="shared" si="66"/>
        <v>N</v>
      </c>
      <c r="L408" s="20" t="str">
        <f t="shared" si="67"/>
        <v/>
      </c>
      <c r="M408" s="21" t="str">
        <f t="shared" si="68"/>
        <v/>
      </c>
      <c r="N408" s="22" t="str">
        <f t="shared" si="69"/>
        <v>N/A</v>
      </c>
      <c r="O408" s="23" t="str">
        <f t="shared" si="71"/>
        <v/>
      </c>
      <c r="P408" s="23" t="str">
        <f t="shared" si="72"/>
        <v/>
      </c>
      <c r="Q408" s="27"/>
      <c r="R408" s="24" t="str">
        <f>IF($K408="N","",IF($K408="Y",VLOOKUP($A408,'Run1-1'!$A:$J,3,FALSE)))</f>
        <v/>
      </c>
      <c r="S408" s="25" t="str">
        <f t="shared" si="73"/>
        <v/>
      </c>
      <c r="T408" s="27"/>
      <c r="U408" s="24" t="str">
        <f>IF($K408="N","",IF($K408="Y",VLOOKUP($A408,'Run1-3'!$A:$J,3,FALSE)))</f>
        <v/>
      </c>
      <c r="V408" s="25" t="str">
        <f t="shared" si="74"/>
        <v/>
      </c>
      <c r="W408" s="27"/>
      <c r="X408" s="25" t="str">
        <f t="shared" si="70"/>
        <v>N/A</v>
      </c>
    </row>
    <row r="409" spans="1:24" ht="15" customHeight="1" x14ac:dyDescent="0.3">
      <c r="A409" s="12" t="str">
        <f t="shared" si="65"/>
        <v>7-55249014-A+C</v>
      </c>
      <c r="B409" s="11" t="s">
        <v>934</v>
      </c>
      <c r="C409" s="6">
        <v>2.87E-2</v>
      </c>
      <c r="D409" s="6" t="s">
        <v>1325</v>
      </c>
      <c r="E409" s="6">
        <v>7</v>
      </c>
      <c r="F409" s="6">
        <v>55249014</v>
      </c>
      <c r="G409" s="6" t="s">
        <v>1082</v>
      </c>
      <c r="H409" s="6" t="s">
        <v>709</v>
      </c>
      <c r="I409" s="6">
        <v>418</v>
      </c>
      <c r="K409" s="19" t="str">
        <f t="shared" si="66"/>
        <v>N</v>
      </c>
      <c r="L409" s="20" t="str">
        <f t="shared" si="67"/>
        <v/>
      </c>
      <c r="M409" s="21" t="str">
        <f t="shared" si="68"/>
        <v/>
      </c>
      <c r="N409" s="22" t="str">
        <f t="shared" si="69"/>
        <v>N/A</v>
      </c>
      <c r="O409" s="23" t="str">
        <f t="shared" si="71"/>
        <v/>
      </c>
      <c r="P409" s="23" t="str">
        <f t="shared" si="72"/>
        <v/>
      </c>
      <c r="Q409" s="27"/>
      <c r="R409" s="24" t="str">
        <f>IF($K409="N","",IF($K409="Y",VLOOKUP($A409,'Run1-1'!$A:$J,3,FALSE)))</f>
        <v/>
      </c>
      <c r="S409" s="25" t="str">
        <f t="shared" si="73"/>
        <v/>
      </c>
      <c r="T409" s="27"/>
      <c r="U409" s="24" t="str">
        <f>IF($K409="N","",IF($K409="Y",VLOOKUP($A409,'Run1-3'!$A:$J,3,FALSE)))</f>
        <v/>
      </c>
      <c r="V409" s="25" t="str">
        <f t="shared" si="74"/>
        <v/>
      </c>
      <c r="W409" s="27"/>
      <c r="X409" s="25" t="str">
        <f t="shared" si="70"/>
        <v>N/A</v>
      </c>
    </row>
    <row r="410" spans="1:24" ht="15" customHeight="1" x14ac:dyDescent="0.3">
      <c r="A410" s="12" t="str">
        <f t="shared" si="65"/>
        <v>7-55249019-C+C</v>
      </c>
      <c r="B410" s="11" t="s">
        <v>1153</v>
      </c>
      <c r="C410" s="6">
        <v>1.2699999999999999E-2</v>
      </c>
      <c r="D410" s="6"/>
      <c r="E410" s="6">
        <v>7</v>
      </c>
      <c r="F410" s="6">
        <v>55249019</v>
      </c>
      <c r="G410" s="6" t="s">
        <v>125</v>
      </c>
      <c r="H410" s="6" t="s">
        <v>808</v>
      </c>
      <c r="I410" s="6">
        <v>314</v>
      </c>
      <c r="K410" s="19" t="str">
        <f t="shared" si="66"/>
        <v>N</v>
      </c>
      <c r="L410" s="20" t="str">
        <f t="shared" si="67"/>
        <v/>
      </c>
      <c r="M410" s="21" t="str">
        <f t="shared" si="68"/>
        <v/>
      </c>
      <c r="N410" s="22" t="str">
        <f t="shared" si="69"/>
        <v>N/A</v>
      </c>
      <c r="O410" s="23" t="str">
        <f t="shared" si="71"/>
        <v/>
      </c>
      <c r="P410" s="23" t="str">
        <f t="shared" si="72"/>
        <v/>
      </c>
      <c r="Q410" s="27"/>
      <c r="R410" s="24" t="str">
        <f>IF($K410="N","",IF($K410="Y",VLOOKUP($A410,'Run1-1'!$A:$J,3,FALSE)))</f>
        <v/>
      </c>
      <c r="S410" s="25" t="str">
        <f t="shared" si="73"/>
        <v/>
      </c>
      <c r="T410" s="27"/>
      <c r="U410" s="24" t="str">
        <f>IF($K410="N","",IF($K410="Y",VLOOKUP($A410,'Run1-3'!$A:$J,3,FALSE)))</f>
        <v/>
      </c>
      <c r="V410" s="25" t="str">
        <f t="shared" si="74"/>
        <v/>
      </c>
      <c r="W410" s="27"/>
      <c r="X410" s="25" t="str">
        <f t="shared" si="70"/>
        <v>N/A</v>
      </c>
    </row>
    <row r="411" spans="1:24" ht="15" customHeight="1" x14ac:dyDescent="0.3">
      <c r="A411" s="12" t="str">
        <f t="shared" si="65"/>
        <v>7-55249021-C-G</v>
      </c>
      <c r="B411" s="11" t="s">
        <v>1368</v>
      </c>
      <c r="C411" s="6">
        <v>2.12E-2</v>
      </c>
      <c r="D411" s="6"/>
      <c r="E411" s="6">
        <v>7</v>
      </c>
      <c r="F411" s="6">
        <v>55249021</v>
      </c>
      <c r="G411" s="6" t="s">
        <v>125</v>
      </c>
      <c r="H411" s="6" t="s">
        <v>903</v>
      </c>
      <c r="I411" s="6">
        <v>425</v>
      </c>
      <c r="K411" s="19" t="str">
        <f t="shared" si="66"/>
        <v>N</v>
      </c>
      <c r="L411" s="20" t="str">
        <f t="shared" si="67"/>
        <v/>
      </c>
      <c r="M411" s="21" t="str">
        <f t="shared" si="68"/>
        <v/>
      </c>
      <c r="N411" s="22" t="str">
        <f t="shared" si="69"/>
        <v>N/A</v>
      </c>
      <c r="O411" s="23" t="str">
        <f t="shared" si="71"/>
        <v/>
      </c>
      <c r="P411" s="23" t="str">
        <f t="shared" si="72"/>
        <v/>
      </c>
      <c r="Q411" s="27"/>
      <c r="R411" s="24" t="str">
        <f>IF($K411="N","",IF($K411="Y",VLOOKUP($A411,'Run1-1'!$A:$J,3,FALSE)))</f>
        <v/>
      </c>
      <c r="S411" s="25" t="str">
        <f t="shared" si="73"/>
        <v/>
      </c>
      <c r="T411" s="27"/>
      <c r="U411" s="24" t="str">
        <f>IF($K411="N","",IF($K411="Y",VLOOKUP($A411,'Run1-3'!$A:$J,3,FALSE)))</f>
        <v/>
      </c>
      <c r="V411" s="25" t="str">
        <f t="shared" si="74"/>
        <v/>
      </c>
      <c r="W411" s="27"/>
      <c r="X411" s="25" t="str">
        <f t="shared" si="70"/>
        <v>N/A</v>
      </c>
    </row>
    <row r="412" spans="1:24" ht="15" customHeight="1" x14ac:dyDescent="0.3">
      <c r="A412" s="12" t="str">
        <f t="shared" si="65"/>
        <v>7-55249035-T-G</v>
      </c>
      <c r="B412" s="11" t="s">
        <v>776</v>
      </c>
      <c r="C412" s="6">
        <v>2.5100000000000001E-2</v>
      </c>
      <c r="D412" s="6"/>
      <c r="E412" s="6">
        <v>7</v>
      </c>
      <c r="F412" s="6">
        <v>55249035</v>
      </c>
      <c r="G412" s="6" t="s">
        <v>1177</v>
      </c>
      <c r="H412" s="6" t="s">
        <v>610</v>
      </c>
      <c r="I412" s="6">
        <v>439</v>
      </c>
      <c r="K412" s="19" t="str">
        <f t="shared" si="66"/>
        <v>N</v>
      </c>
      <c r="L412" s="20" t="str">
        <f t="shared" si="67"/>
        <v/>
      </c>
      <c r="M412" s="21" t="str">
        <f t="shared" si="68"/>
        <v/>
      </c>
      <c r="N412" s="22" t="str">
        <f t="shared" si="69"/>
        <v>N/A</v>
      </c>
      <c r="O412" s="23" t="str">
        <f t="shared" si="71"/>
        <v/>
      </c>
      <c r="P412" s="23" t="str">
        <f t="shared" si="72"/>
        <v/>
      </c>
      <c r="Q412" s="27"/>
      <c r="R412" s="24" t="str">
        <f>IF($K412="N","",IF($K412="Y",VLOOKUP($A412,'Run1-1'!$A:$J,3,FALSE)))</f>
        <v/>
      </c>
      <c r="S412" s="25" t="str">
        <f t="shared" si="73"/>
        <v/>
      </c>
      <c r="T412" s="27"/>
      <c r="U412" s="24" t="str">
        <f>IF($K412="N","",IF($K412="Y",VLOOKUP($A412,'Run1-3'!$A:$J,3,FALSE)))</f>
        <v/>
      </c>
      <c r="V412" s="25" t="str">
        <f t="shared" si="74"/>
        <v/>
      </c>
      <c r="W412" s="27"/>
      <c r="X412" s="25" t="str">
        <f t="shared" si="70"/>
        <v>N/A</v>
      </c>
    </row>
    <row r="413" spans="1:24" ht="15" customHeight="1" x14ac:dyDescent="0.3">
      <c r="A413" s="12" t="str">
        <f t="shared" si="65"/>
        <v>7-55249046-T</v>
      </c>
      <c r="B413" s="11" t="s">
        <v>1005</v>
      </c>
      <c r="C413" s="6">
        <v>1.9900000000000001E-2</v>
      </c>
      <c r="D413" s="6"/>
      <c r="E413" s="6">
        <v>7</v>
      </c>
      <c r="F413" s="6">
        <v>55249046</v>
      </c>
      <c r="G413" s="6" t="s">
        <v>125</v>
      </c>
      <c r="H413" s="6" t="s">
        <v>1177</v>
      </c>
      <c r="I413" s="6">
        <v>453</v>
      </c>
      <c r="K413" s="19" t="str">
        <f t="shared" si="66"/>
        <v>N</v>
      </c>
      <c r="L413" s="20" t="str">
        <f t="shared" si="67"/>
        <v/>
      </c>
      <c r="M413" s="21" t="str">
        <f t="shared" si="68"/>
        <v/>
      </c>
      <c r="N413" s="22" t="str">
        <f t="shared" si="69"/>
        <v>N/A</v>
      </c>
      <c r="O413" s="23" t="str">
        <f t="shared" si="71"/>
        <v/>
      </c>
      <c r="P413" s="23" t="str">
        <f t="shared" si="72"/>
        <v/>
      </c>
      <c r="Q413" s="27"/>
      <c r="R413" s="24" t="str">
        <f>IF($K413="N","",IF($K413="Y",VLOOKUP($A413,'Run1-1'!$A:$J,3,FALSE)))</f>
        <v/>
      </c>
      <c r="S413" s="25" t="str">
        <f t="shared" si="73"/>
        <v/>
      </c>
      <c r="T413" s="27"/>
      <c r="U413" s="24" t="str">
        <f>IF($K413="N","",IF($K413="Y",VLOOKUP($A413,'Run1-3'!$A:$J,3,FALSE)))</f>
        <v/>
      </c>
      <c r="V413" s="25" t="str">
        <f t="shared" si="74"/>
        <v/>
      </c>
      <c r="W413" s="27"/>
      <c r="X413" s="25" t="str">
        <f t="shared" si="70"/>
        <v>N/A</v>
      </c>
    </row>
    <row r="414" spans="1:24" ht="15" customHeight="1" x14ac:dyDescent="0.3">
      <c r="A414" s="12" t="str">
        <f t="shared" si="65"/>
        <v>7-55249147-C-A</v>
      </c>
      <c r="B414" s="11" t="s">
        <v>1218</v>
      </c>
      <c r="C414" s="6">
        <v>1.03E-2</v>
      </c>
      <c r="D414" s="6"/>
      <c r="E414" s="6">
        <v>7</v>
      </c>
      <c r="F414" s="6">
        <v>55249147</v>
      </c>
      <c r="G414" s="6" t="s">
        <v>125</v>
      </c>
      <c r="H414" s="6" t="s">
        <v>403</v>
      </c>
      <c r="I414" s="6">
        <v>779</v>
      </c>
      <c r="K414" s="19" t="str">
        <f t="shared" si="66"/>
        <v>N</v>
      </c>
      <c r="L414" s="20" t="str">
        <f t="shared" si="67"/>
        <v/>
      </c>
      <c r="M414" s="21" t="str">
        <f t="shared" si="68"/>
        <v/>
      </c>
      <c r="N414" s="22" t="str">
        <f t="shared" si="69"/>
        <v>N/A</v>
      </c>
      <c r="O414" s="23" t="str">
        <f t="shared" si="71"/>
        <v/>
      </c>
      <c r="P414" s="23" t="str">
        <f t="shared" si="72"/>
        <v/>
      </c>
      <c r="Q414" s="27"/>
      <c r="R414" s="24" t="str">
        <f>IF($K414="N","",IF($K414="Y",VLOOKUP($A414,'Run1-1'!$A:$J,3,FALSE)))</f>
        <v/>
      </c>
      <c r="S414" s="25" t="str">
        <f t="shared" si="73"/>
        <v/>
      </c>
      <c r="T414" s="27"/>
      <c r="U414" s="24" t="str">
        <f>IF($K414="N","",IF($K414="Y",VLOOKUP($A414,'Run1-3'!$A:$J,3,FALSE)))</f>
        <v/>
      </c>
      <c r="V414" s="25" t="str">
        <f t="shared" si="74"/>
        <v/>
      </c>
      <c r="W414" s="27"/>
      <c r="X414" s="25" t="str">
        <f t="shared" si="70"/>
        <v>N/A</v>
      </c>
    </row>
    <row r="415" spans="1:24" ht="15" customHeight="1" x14ac:dyDescent="0.3">
      <c r="A415" s="12" t="str">
        <f t="shared" si="65"/>
        <v>7-55249157-A</v>
      </c>
      <c r="B415" s="11" t="s">
        <v>1181</v>
      </c>
      <c r="C415" s="6">
        <v>1.1900000000000001E-2</v>
      </c>
      <c r="D415" s="6"/>
      <c r="E415" s="6">
        <v>7</v>
      </c>
      <c r="F415" s="6">
        <v>55249157</v>
      </c>
      <c r="G415" s="6" t="s">
        <v>187</v>
      </c>
      <c r="H415" s="6" t="s">
        <v>1082</v>
      </c>
      <c r="I415" s="6">
        <v>758</v>
      </c>
      <c r="K415" s="19" t="str">
        <f t="shared" si="66"/>
        <v>N</v>
      </c>
      <c r="L415" s="20" t="str">
        <f t="shared" si="67"/>
        <v/>
      </c>
      <c r="M415" s="21" t="str">
        <f t="shared" si="68"/>
        <v/>
      </c>
      <c r="N415" s="22" t="str">
        <f t="shared" si="69"/>
        <v>N/A</v>
      </c>
      <c r="O415" s="23" t="str">
        <f t="shared" si="71"/>
        <v/>
      </c>
      <c r="P415" s="23" t="str">
        <f t="shared" si="72"/>
        <v/>
      </c>
      <c r="Q415" s="27"/>
      <c r="R415" s="24" t="str">
        <f>IF($K415="N","",IF($K415="Y",VLOOKUP($A415,'Run1-1'!$A:$J,3,FALSE)))</f>
        <v/>
      </c>
      <c r="S415" s="25" t="str">
        <f t="shared" si="73"/>
        <v/>
      </c>
      <c r="T415" s="27"/>
      <c r="U415" s="24" t="str">
        <f>IF($K415="N","",IF($K415="Y",VLOOKUP($A415,'Run1-3'!$A:$J,3,FALSE)))</f>
        <v/>
      </c>
      <c r="V415" s="25" t="str">
        <f t="shared" si="74"/>
        <v/>
      </c>
      <c r="W415" s="27"/>
      <c r="X415" s="25" t="str">
        <f t="shared" si="70"/>
        <v>N/A</v>
      </c>
    </row>
    <row r="416" spans="1:24" ht="15" customHeight="1" x14ac:dyDescent="0.3">
      <c r="A416" s="12" t="str">
        <f t="shared" si="65"/>
        <v>7-55249179-A</v>
      </c>
      <c r="B416" s="11" t="s">
        <v>9</v>
      </c>
      <c r="C416" s="6">
        <v>1.1900000000000001E-2</v>
      </c>
      <c r="D416" s="6"/>
      <c r="E416" s="6">
        <v>7</v>
      </c>
      <c r="F416" s="6">
        <v>55249179</v>
      </c>
      <c r="G416" s="6" t="s">
        <v>187</v>
      </c>
      <c r="H416" s="6" t="s">
        <v>1082</v>
      </c>
      <c r="I416" s="6">
        <v>673</v>
      </c>
      <c r="K416" s="19" t="str">
        <f t="shared" si="66"/>
        <v>N</v>
      </c>
      <c r="L416" s="20" t="str">
        <f t="shared" si="67"/>
        <v/>
      </c>
      <c r="M416" s="21" t="str">
        <f t="shared" si="68"/>
        <v/>
      </c>
      <c r="N416" s="22" t="str">
        <f t="shared" si="69"/>
        <v>N/A</v>
      </c>
      <c r="O416" s="23" t="str">
        <f t="shared" si="71"/>
        <v/>
      </c>
      <c r="P416" s="23" t="str">
        <f t="shared" si="72"/>
        <v/>
      </c>
      <c r="Q416" s="27"/>
      <c r="R416" s="24" t="str">
        <f>IF($K416="N","",IF($K416="Y",VLOOKUP($A416,'Run1-1'!$A:$J,3,FALSE)))</f>
        <v/>
      </c>
      <c r="S416" s="25" t="str">
        <f t="shared" si="73"/>
        <v/>
      </c>
      <c r="T416" s="27"/>
      <c r="U416" s="24" t="str">
        <f>IF($K416="N","",IF($K416="Y",VLOOKUP($A416,'Run1-3'!$A:$J,3,FALSE)))</f>
        <v/>
      </c>
      <c r="V416" s="25" t="str">
        <f t="shared" si="74"/>
        <v/>
      </c>
      <c r="W416" s="27"/>
      <c r="X416" s="25" t="str">
        <f t="shared" si="70"/>
        <v>N/A</v>
      </c>
    </row>
    <row r="417" spans="1:24" ht="15" customHeight="1" x14ac:dyDescent="0.3">
      <c r="A417" s="12" t="str">
        <f t="shared" si="65"/>
        <v>7-55249180-A</v>
      </c>
      <c r="B417" s="11" t="s">
        <v>218</v>
      </c>
      <c r="C417" s="6">
        <v>1.54E-2</v>
      </c>
      <c r="D417" s="6"/>
      <c r="E417" s="6">
        <v>7</v>
      </c>
      <c r="F417" s="6">
        <v>55249180</v>
      </c>
      <c r="G417" s="6" t="s">
        <v>187</v>
      </c>
      <c r="H417" s="6" t="s">
        <v>1082</v>
      </c>
      <c r="I417" s="6">
        <v>714</v>
      </c>
      <c r="K417" s="19" t="str">
        <f t="shared" si="66"/>
        <v>N</v>
      </c>
      <c r="L417" s="20" t="str">
        <f t="shared" si="67"/>
        <v/>
      </c>
      <c r="M417" s="21" t="str">
        <f t="shared" si="68"/>
        <v/>
      </c>
      <c r="N417" s="22" t="str">
        <f t="shared" si="69"/>
        <v>N/A</v>
      </c>
      <c r="O417" s="23" t="str">
        <f t="shared" si="71"/>
        <v/>
      </c>
      <c r="P417" s="23" t="str">
        <f t="shared" si="72"/>
        <v/>
      </c>
      <c r="Q417" s="27"/>
      <c r="R417" s="24" t="str">
        <f>IF($K417="N","",IF($K417="Y",VLOOKUP($A417,'Run1-1'!$A:$J,3,FALSE)))</f>
        <v/>
      </c>
      <c r="S417" s="25" t="str">
        <f t="shared" si="73"/>
        <v/>
      </c>
      <c r="T417" s="27"/>
      <c r="U417" s="24" t="str">
        <f>IF($K417="N","",IF($K417="Y",VLOOKUP($A417,'Run1-3'!$A:$J,3,FALSE)))</f>
        <v/>
      </c>
      <c r="V417" s="25" t="str">
        <f t="shared" si="74"/>
        <v/>
      </c>
      <c r="W417" s="27"/>
      <c r="X417" s="25" t="str">
        <f t="shared" si="70"/>
        <v>N/A</v>
      </c>
    </row>
    <row r="418" spans="1:24" ht="15" customHeight="1" x14ac:dyDescent="0.3">
      <c r="A418" s="12" t="str">
        <f t="shared" si="65"/>
        <v>7-55249181-A</v>
      </c>
      <c r="B418" s="11" t="s">
        <v>439</v>
      </c>
      <c r="C418" s="6">
        <v>1.34E-2</v>
      </c>
      <c r="D418" s="6"/>
      <c r="E418" s="6">
        <v>7</v>
      </c>
      <c r="F418" s="6">
        <v>55249181</v>
      </c>
      <c r="G418" s="6" t="s">
        <v>187</v>
      </c>
      <c r="H418" s="6" t="s">
        <v>1082</v>
      </c>
      <c r="I418" s="6">
        <v>673</v>
      </c>
      <c r="K418" s="19" t="str">
        <f t="shared" si="66"/>
        <v>N</v>
      </c>
      <c r="L418" s="20" t="str">
        <f t="shared" si="67"/>
        <v/>
      </c>
      <c r="M418" s="21" t="str">
        <f t="shared" si="68"/>
        <v/>
      </c>
      <c r="N418" s="22" t="str">
        <f t="shared" si="69"/>
        <v>N/A</v>
      </c>
      <c r="O418" s="23" t="str">
        <f t="shared" si="71"/>
        <v/>
      </c>
      <c r="P418" s="23" t="str">
        <f t="shared" si="72"/>
        <v/>
      </c>
      <c r="Q418" s="27"/>
      <c r="R418" s="24" t="str">
        <f>IF($K418="N","",IF($K418="Y",VLOOKUP($A418,'Run1-1'!$A:$J,3,FALSE)))</f>
        <v/>
      </c>
      <c r="S418" s="25" t="str">
        <f t="shared" si="73"/>
        <v/>
      </c>
      <c r="T418" s="27"/>
      <c r="U418" s="24" t="str">
        <f>IF($K418="N","",IF($K418="Y",VLOOKUP($A418,'Run1-3'!$A:$J,3,FALSE)))</f>
        <v/>
      </c>
      <c r="V418" s="25" t="str">
        <f t="shared" si="74"/>
        <v/>
      </c>
      <c r="W418" s="27"/>
      <c r="X418" s="25" t="str">
        <f t="shared" si="70"/>
        <v>N/A</v>
      </c>
    </row>
    <row r="419" spans="1:24" ht="15" customHeight="1" x14ac:dyDescent="0.3">
      <c r="A419" s="12" t="str">
        <f t="shared" si="65"/>
        <v>7-55249191-A-CGG</v>
      </c>
      <c r="B419" s="11" t="s">
        <v>1241</v>
      </c>
      <c r="C419" s="6">
        <v>1.1900000000000001E-2</v>
      </c>
      <c r="D419" s="6"/>
      <c r="E419" s="6">
        <v>7</v>
      </c>
      <c r="F419" s="6">
        <v>55249191</v>
      </c>
      <c r="G419" s="6" t="s">
        <v>1082</v>
      </c>
      <c r="H419" s="6" t="s">
        <v>1151</v>
      </c>
      <c r="I419" s="6">
        <v>672</v>
      </c>
      <c r="K419" s="19" t="str">
        <f t="shared" si="66"/>
        <v>N</v>
      </c>
      <c r="L419" s="20" t="str">
        <f t="shared" si="67"/>
        <v/>
      </c>
      <c r="M419" s="21" t="str">
        <f t="shared" si="68"/>
        <v/>
      </c>
      <c r="N419" s="22" t="str">
        <f t="shared" si="69"/>
        <v>N/A</v>
      </c>
      <c r="O419" s="23" t="str">
        <f t="shared" si="71"/>
        <v/>
      </c>
      <c r="P419" s="23" t="str">
        <f t="shared" si="72"/>
        <v/>
      </c>
      <c r="Q419" s="27"/>
      <c r="R419" s="24" t="str">
        <f>IF($K419="N","",IF($K419="Y",VLOOKUP($A419,'Run1-1'!$A:$J,3,FALSE)))</f>
        <v/>
      </c>
      <c r="S419" s="25" t="str">
        <f t="shared" si="73"/>
        <v/>
      </c>
      <c r="T419" s="27"/>
      <c r="U419" s="24" t="str">
        <f>IF($K419="N","",IF($K419="Y",VLOOKUP($A419,'Run1-3'!$A:$J,3,FALSE)))</f>
        <v/>
      </c>
      <c r="V419" s="25" t="str">
        <f t="shared" si="74"/>
        <v/>
      </c>
      <c r="W419" s="27"/>
      <c r="X419" s="25" t="str">
        <f t="shared" si="70"/>
        <v>N/A</v>
      </c>
    </row>
    <row r="420" spans="1:24" ht="15" customHeight="1" x14ac:dyDescent="0.3">
      <c r="A420" s="12" t="str">
        <f t="shared" si="65"/>
        <v>7-55249195-G-GA</v>
      </c>
      <c r="B420" s="11" t="s">
        <v>65</v>
      </c>
      <c r="C420" s="6">
        <v>3.8899999999999997E-2</v>
      </c>
      <c r="D420" s="6"/>
      <c r="E420" s="6">
        <v>7</v>
      </c>
      <c r="F420" s="6">
        <v>55249195</v>
      </c>
      <c r="G420" s="6" t="s">
        <v>187</v>
      </c>
      <c r="H420" s="6" t="s">
        <v>296</v>
      </c>
      <c r="I420" s="6">
        <v>668</v>
      </c>
      <c r="K420" s="19" t="str">
        <f t="shared" si="66"/>
        <v>N</v>
      </c>
      <c r="L420" s="20" t="str">
        <f t="shared" si="67"/>
        <v/>
      </c>
      <c r="M420" s="21" t="str">
        <f t="shared" si="68"/>
        <v/>
      </c>
      <c r="N420" s="22" t="str">
        <f t="shared" si="69"/>
        <v>N/A</v>
      </c>
      <c r="O420" s="23" t="str">
        <f t="shared" si="71"/>
        <v/>
      </c>
      <c r="P420" s="23" t="str">
        <f t="shared" si="72"/>
        <v/>
      </c>
      <c r="Q420" s="27"/>
      <c r="R420" s="24" t="str">
        <f>IF($K420="N","",IF($K420="Y",VLOOKUP($A420,'Run1-1'!$A:$J,3,FALSE)))</f>
        <v/>
      </c>
      <c r="S420" s="25" t="str">
        <f t="shared" si="73"/>
        <v/>
      </c>
      <c r="T420" s="27"/>
      <c r="U420" s="24" t="str">
        <f>IF($K420="N","",IF($K420="Y",VLOOKUP($A420,'Run1-3'!$A:$J,3,FALSE)))</f>
        <v/>
      </c>
      <c r="V420" s="25" t="str">
        <f t="shared" si="74"/>
        <v/>
      </c>
      <c r="W420" s="27"/>
      <c r="X420" s="25" t="str">
        <f t="shared" si="70"/>
        <v>N/A</v>
      </c>
    </row>
    <row r="421" spans="1:24" ht="15" customHeight="1" x14ac:dyDescent="0.3">
      <c r="A421" s="12" t="str">
        <f t="shared" si="65"/>
        <v>7-55249196-A</v>
      </c>
      <c r="B421" s="11" t="s">
        <v>279</v>
      </c>
      <c r="C421" s="6">
        <v>2.0500000000000001E-2</v>
      </c>
      <c r="D421" s="6"/>
      <c r="E421" s="6">
        <v>7</v>
      </c>
      <c r="F421" s="6">
        <v>55249196</v>
      </c>
      <c r="G421" s="6" t="s">
        <v>187</v>
      </c>
      <c r="H421" s="6" t="s">
        <v>1082</v>
      </c>
      <c r="I421" s="6">
        <v>585</v>
      </c>
      <c r="K421" s="19" t="str">
        <f t="shared" si="66"/>
        <v>N</v>
      </c>
      <c r="L421" s="20" t="str">
        <f t="shared" si="67"/>
        <v/>
      </c>
      <c r="M421" s="21" t="str">
        <f t="shared" si="68"/>
        <v/>
      </c>
      <c r="N421" s="22" t="str">
        <f t="shared" si="69"/>
        <v>N/A</v>
      </c>
      <c r="O421" s="23" t="str">
        <f t="shared" si="71"/>
        <v/>
      </c>
      <c r="P421" s="23" t="str">
        <f t="shared" si="72"/>
        <v/>
      </c>
      <c r="Q421" s="27"/>
      <c r="R421" s="24" t="str">
        <f>IF($K421="N","",IF($K421="Y",VLOOKUP($A421,'Run1-1'!$A:$J,3,FALSE)))</f>
        <v/>
      </c>
      <c r="S421" s="25" t="str">
        <f t="shared" si="73"/>
        <v/>
      </c>
      <c r="T421" s="27"/>
      <c r="U421" s="24" t="str">
        <f>IF($K421="N","",IF($K421="Y",VLOOKUP($A421,'Run1-3'!$A:$J,3,FALSE)))</f>
        <v/>
      </c>
      <c r="V421" s="25" t="str">
        <f t="shared" si="74"/>
        <v/>
      </c>
      <c r="W421" s="27"/>
      <c r="X421" s="25" t="str">
        <f t="shared" si="70"/>
        <v>N/A</v>
      </c>
    </row>
    <row r="422" spans="1:24" ht="15" customHeight="1" x14ac:dyDescent="0.3">
      <c r="A422" s="12" t="str">
        <f t="shared" si="65"/>
        <v>7-55249197-G</v>
      </c>
      <c r="B422" s="11" t="s">
        <v>497</v>
      </c>
      <c r="C422" s="6">
        <v>2.5700000000000001E-2</v>
      </c>
      <c r="D422" s="6"/>
      <c r="E422" s="6">
        <v>7</v>
      </c>
      <c r="F422" s="6">
        <v>55249197</v>
      </c>
      <c r="G422" s="6" t="s">
        <v>1082</v>
      </c>
      <c r="H422" s="6" t="s">
        <v>187</v>
      </c>
      <c r="I422" s="6">
        <v>622</v>
      </c>
      <c r="K422" s="19" t="str">
        <f t="shared" si="66"/>
        <v>N</v>
      </c>
      <c r="L422" s="20" t="str">
        <f t="shared" si="67"/>
        <v/>
      </c>
      <c r="M422" s="21" t="str">
        <f t="shared" si="68"/>
        <v/>
      </c>
      <c r="N422" s="22" t="str">
        <f t="shared" si="69"/>
        <v>N/A</v>
      </c>
      <c r="O422" s="23" t="str">
        <f t="shared" si="71"/>
        <v/>
      </c>
      <c r="P422" s="23" t="str">
        <f t="shared" si="72"/>
        <v/>
      </c>
      <c r="Q422" s="27"/>
      <c r="R422" s="24" t="str">
        <f>IF($K422="N","",IF($K422="Y",VLOOKUP($A422,'Run1-1'!$A:$J,3,FALSE)))</f>
        <v/>
      </c>
      <c r="S422" s="25" t="str">
        <f t="shared" si="73"/>
        <v/>
      </c>
      <c r="T422" s="27"/>
      <c r="U422" s="24" t="str">
        <f>IF($K422="N","",IF($K422="Y",VLOOKUP($A422,'Run1-3'!$A:$J,3,FALSE)))</f>
        <v/>
      </c>
      <c r="V422" s="25" t="str">
        <f t="shared" si="74"/>
        <v/>
      </c>
      <c r="W422" s="27"/>
      <c r="X422" s="25" t="str">
        <f t="shared" si="70"/>
        <v>N/A</v>
      </c>
    </row>
    <row r="423" spans="1:24" ht="15" customHeight="1" x14ac:dyDescent="0.3">
      <c r="A423" s="12" t="str">
        <f t="shared" si="65"/>
        <v>7-55249198-A</v>
      </c>
      <c r="B423" s="11" t="s">
        <v>1303</v>
      </c>
      <c r="C423" s="6">
        <v>8.6999999999999994E-2</v>
      </c>
      <c r="D423" s="6" t="s">
        <v>225</v>
      </c>
      <c r="E423" s="6">
        <v>7</v>
      </c>
      <c r="F423" s="6">
        <v>55249198</v>
      </c>
      <c r="G423" s="6" t="s">
        <v>187</v>
      </c>
      <c r="H423" s="6" t="s">
        <v>1082</v>
      </c>
      <c r="I423" s="6">
        <v>621</v>
      </c>
      <c r="K423" s="19" t="str">
        <f t="shared" si="66"/>
        <v>Y</v>
      </c>
      <c r="L423" s="20">
        <f t="shared" si="67"/>
        <v>8.6999999999999994E-2</v>
      </c>
      <c r="M423" s="21" t="str">
        <f t="shared" si="68"/>
        <v>A</v>
      </c>
      <c r="N423" s="22">
        <f t="shared" si="69"/>
        <v>6.3500000000000001E-2</v>
      </c>
      <c r="O423" s="23">
        <f t="shared" si="71"/>
        <v>2.3499999999999993E-2</v>
      </c>
      <c r="P423" s="23">
        <f t="shared" si="72"/>
        <v>0.15049999999999999</v>
      </c>
      <c r="Q423" s="27"/>
      <c r="R423" s="24">
        <f>IF($K423="N","",IF($K423="Y",VLOOKUP($A423,'Run1-1'!$A:$J,3,FALSE)))</f>
        <v>7.0499999999999993E-2</v>
      </c>
      <c r="S423" s="25" t="str">
        <f t="shared" si="73"/>
        <v>Y</v>
      </c>
      <c r="T423" s="27"/>
      <c r="U423" s="24">
        <f>IF($K423="N","",IF($K423="Y",VLOOKUP($A423,'Run1-3'!$A:$J,3,FALSE)))</f>
        <v>6.6900000000000001E-2</v>
      </c>
      <c r="V423" s="25" t="str">
        <f t="shared" si="74"/>
        <v>Y</v>
      </c>
      <c r="W423" s="27"/>
      <c r="X423" s="25" t="str">
        <f t="shared" si="70"/>
        <v>Y</v>
      </c>
    </row>
    <row r="424" spans="1:24" ht="15" customHeight="1" x14ac:dyDescent="0.3">
      <c r="A424" s="12" t="str">
        <f t="shared" si="65"/>
        <v>7-55249198-G+ATAGGGA</v>
      </c>
      <c r="B424" s="11" t="s">
        <v>130</v>
      </c>
      <c r="C424" s="6">
        <v>1.61E-2</v>
      </c>
      <c r="D424" s="6" t="s">
        <v>225</v>
      </c>
      <c r="E424" s="6">
        <v>7</v>
      </c>
      <c r="F424" s="6">
        <v>55249198</v>
      </c>
      <c r="G424" s="6" t="s">
        <v>187</v>
      </c>
      <c r="H424" s="6" t="s">
        <v>1157</v>
      </c>
      <c r="I424" s="6">
        <v>621</v>
      </c>
      <c r="K424" s="19" t="str">
        <f t="shared" si="66"/>
        <v>N</v>
      </c>
      <c r="L424" s="20" t="str">
        <f t="shared" si="67"/>
        <v/>
      </c>
      <c r="M424" s="21" t="str">
        <f t="shared" si="68"/>
        <v/>
      </c>
      <c r="N424" s="22" t="str">
        <f t="shared" si="69"/>
        <v>N/A</v>
      </c>
      <c r="O424" s="23" t="str">
        <f t="shared" si="71"/>
        <v/>
      </c>
      <c r="P424" s="23" t="str">
        <f t="shared" si="72"/>
        <v/>
      </c>
      <c r="Q424" s="27"/>
      <c r="R424" s="24" t="str">
        <f>IF($K424="N","",IF($K424="Y",VLOOKUP($A424,'Run1-1'!$A:$J,3,FALSE)))</f>
        <v/>
      </c>
      <c r="S424" s="25" t="str">
        <f t="shared" si="73"/>
        <v/>
      </c>
      <c r="T424" s="27"/>
      <c r="U424" s="24" t="str">
        <f>IF($K424="N","",IF($K424="Y",VLOOKUP($A424,'Run1-3'!$A:$J,3,FALSE)))</f>
        <v/>
      </c>
      <c r="V424" s="25" t="str">
        <f t="shared" si="74"/>
        <v/>
      </c>
      <c r="W424" s="27"/>
      <c r="X424" s="25" t="str">
        <f t="shared" si="70"/>
        <v>N/A</v>
      </c>
    </row>
    <row r="425" spans="1:24" ht="15" customHeight="1" x14ac:dyDescent="0.3">
      <c r="A425" s="12" t="str">
        <f t="shared" si="65"/>
        <v>7-55249199-A</v>
      </c>
      <c r="B425" s="11" t="s">
        <v>900</v>
      </c>
      <c r="C425" s="6">
        <v>2.3400000000000001E-2</v>
      </c>
      <c r="D425" s="6" t="s">
        <v>1004</v>
      </c>
      <c r="E425" s="6">
        <v>7</v>
      </c>
      <c r="F425" s="6">
        <v>55249199</v>
      </c>
      <c r="G425" s="6" t="s">
        <v>187</v>
      </c>
      <c r="H425" s="6" t="s">
        <v>1082</v>
      </c>
      <c r="I425" s="6">
        <v>641</v>
      </c>
      <c r="K425" s="19" t="str">
        <f t="shared" si="66"/>
        <v>N</v>
      </c>
      <c r="L425" s="20" t="str">
        <f t="shared" si="67"/>
        <v/>
      </c>
      <c r="M425" s="21" t="str">
        <f t="shared" si="68"/>
        <v/>
      </c>
      <c r="N425" s="22" t="str">
        <f t="shared" si="69"/>
        <v>N/A</v>
      </c>
      <c r="O425" s="23" t="str">
        <f t="shared" si="71"/>
        <v/>
      </c>
      <c r="P425" s="23" t="str">
        <f t="shared" si="72"/>
        <v/>
      </c>
      <c r="Q425" s="27"/>
      <c r="R425" s="24" t="str">
        <f>IF($K425="N","",IF($K425="Y",VLOOKUP($A425,'Run1-1'!$A:$J,3,FALSE)))</f>
        <v/>
      </c>
      <c r="S425" s="25" t="str">
        <f t="shared" si="73"/>
        <v/>
      </c>
      <c r="T425" s="27"/>
      <c r="U425" s="24" t="str">
        <f>IF($K425="N","",IF($K425="Y",VLOOKUP($A425,'Run1-3'!$A:$J,3,FALSE)))</f>
        <v/>
      </c>
      <c r="V425" s="25" t="str">
        <f t="shared" si="74"/>
        <v/>
      </c>
      <c r="W425" s="27"/>
      <c r="X425" s="25" t="str">
        <f t="shared" si="70"/>
        <v>N/A</v>
      </c>
    </row>
    <row r="426" spans="1:24" ht="15" customHeight="1" x14ac:dyDescent="0.3">
      <c r="A426" s="12" t="str">
        <f t="shared" si="65"/>
        <v>7-55249200-A</v>
      </c>
      <c r="B426" s="11" t="s">
        <v>309</v>
      </c>
      <c r="C426" s="6">
        <v>2.5000000000000001E-2</v>
      </c>
      <c r="D426" s="6"/>
      <c r="E426" s="6">
        <v>7</v>
      </c>
      <c r="F426" s="6">
        <v>55249200</v>
      </c>
      <c r="G426" s="6" t="s">
        <v>187</v>
      </c>
      <c r="H426" s="6" t="s">
        <v>1082</v>
      </c>
      <c r="I426" s="6">
        <v>681</v>
      </c>
      <c r="K426" s="19" t="str">
        <f t="shared" si="66"/>
        <v>N</v>
      </c>
      <c r="L426" s="20" t="str">
        <f t="shared" si="67"/>
        <v/>
      </c>
      <c r="M426" s="21" t="str">
        <f t="shared" si="68"/>
        <v/>
      </c>
      <c r="N426" s="22" t="str">
        <f t="shared" si="69"/>
        <v>N/A</v>
      </c>
      <c r="O426" s="23" t="str">
        <f t="shared" si="71"/>
        <v/>
      </c>
      <c r="P426" s="23" t="str">
        <f t="shared" si="72"/>
        <v/>
      </c>
      <c r="Q426" s="27"/>
      <c r="R426" s="24" t="str">
        <f>IF($K426="N","",IF($K426="Y",VLOOKUP($A426,'Run1-1'!$A:$J,3,FALSE)))</f>
        <v/>
      </c>
      <c r="S426" s="25" t="str">
        <f t="shared" si="73"/>
        <v/>
      </c>
      <c r="T426" s="27"/>
      <c r="U426" s="24" t="str">
        <f>IF($K426="N","",IF($K426="Y",VLOOKUP($A426,'Run1-3'!$A:$J,3,FALSE)))</f>
        <v/>
      </c>
      <c r="V426" s="25" t="str">
        <f t="shared" si="74"/>
        <v/>
      </c>
      <c r="W426" s="27"/>
      <c r="X426" s="25" t="str">
        <f t="shared" si="70"/>
        <v>N/A</v>
      </c>
    </row>
    <row r="427" spans="1:24" ht="15" customHeight="1" x14ac:dyDescent="0.3">
      <c r="A427" s="12" t="str">
        <f t="shared" si="65"/>
        <v>7-55249227-A</v>
      </c>
      <c r="B427" s="11" t="s">
        <v>522</v>
      </c>
      <c r="C427" s="6">
        <v>1.2E-2</v>
      </c>
      <c r="D427" s="6"/>
      <c r="E427" s="6">
        <v>7</v>
      </c>
      <c r="F427" s="6">
        <v>55249227</v>
      </c>
      <c r="G427" s="6" t="s">
        <v>187</v>
      </c>
      <c r="H427" s="6" t="s">
        <v>1082</v>
      </c>
      <c r="I427" s="6">
        <v>747</v>
      </c>
      <c r="K427" s="19" t="str">
        <f t="shared" si="66"/>
        <v>N</v>
      </c>
      <c r="L427" s="20" t="str">
        <f t="shared" si="67"/>
        <v/>
      </c>
      <c r="M427" s="21" t="str">
        <f t="shared" si="68"/>
        <v/>
      </c>
      <c r="N427" s="22" t="str">
        <f t="shared" si="69"/>
        <v>N/A</v>
      </c>
      <c r="O427" s="23" t="str">
        <f t="shared" si="71"/>
        <v/>
      </c>
      <c r="P427" s="23" t="str">
        <f t="shared" si="72"/>
        <v/>
      </c>
      <c r="Q427" s="27"/>
      <c r="R427" s="24" t="str">
        <f>IF($K427="N","",IF($K427="Y",VLOOKUP($A427,'Run1-1'!$A:$J,3,FALSE)))</f>
        <v/>
      </c>
      <c r="S427" s="25" t="str">
        <f t="shared" si="73"/>
        <v/>
      </c>
      <c r="T427" s="27"/>
      <c r="U427" s="24" t="str">
        <f>IF($K427="N","",IF($K427="Y",VLOOKUP($A427,'Run1-3'!$A:$J,3,FALSE)))</f>
        <v/>
      </c>
      <c r="V427" s="25" t="str">
        <f t="shared" si="74"/>
        <v/>
      </c>
      <c r="W427" s="27"/>
      <c r="X427" s="25" t="str">
        <f t="shared" si="70"/>
        <v>N/A</v>
      </c>
    </row>
    <row r="428" spans="1:24" ht="15" customHeight="1" x14ac:dyDescent="0.3">
      <c r="A428" s="12" t="str">
        <f t="shared" si="65"/>
        <v>7-55249239-C+CTGGGA</v>
      </c>
      <c r="B428" s="11" t="s">
        <v>739</v>
      </c>
      <c r="C428" s="6">
        <v>1.5100000000000001E-2</v>
      </c>
      <c r="D428" s="6"/>
      <c r="E428" s="6">
        <v>7</v>
      </c>
      <c r="F428" s="6">
        <v>55249239</v>
      </c>
      <c r="G428" s="6" t="s">
        <v>125</v>
      </c>
      <c r="H428" s="6" t="s">
        <v>846</v>
      </c>
      <c r="I428" s="6">
        <v>728</v>
      </c>
      <c r="K428" s="19" t="str">
        <f t="shared" si="66"/>
        <v>N</v>
      </c>
      <c r="L428" s="20" t="str">
        <f t="shared" si="67"/>
        <v/>
      </c>
      <c r="M428" s="21" t="str">
        <f t="shared" si="68"/>
        <v/>
      </c>
      <c r="N428" s="22" t="str">
        <f t="shared" si="69"/>
        <v>N/A</v>
      </c>
      <c r="O428" s="23" t="str">
        <f t="shared" si="71"/>
        <v/>
      </c>
      <c r="P428" s="23" t="str">
        <f t="shared" si="72"/>
        <v/>
      </c>
      <c r="Q428" s="27"/>
      <c r="R428" s="24" t="str">
        <f>IF($K428="N","",IF($K428="Y",VLOOKUP($A428,'Run1-1'!$A:$J,3,FALSE)))</f>
        <v/>
      </c>
      <c r="S428" s="25" t="str">
        <f t="shared" si="73"/>
        <v/>
      </c>
      <c r="T428" s="27"/>
      <c r="U428" s="24" t="str">
        <f>IF($K428="N","",IF($K428="Y",VLOOKUP($A428,'Run1-3'!$A:$J,3,FALSE)))</f>
        <v/>
      </c>
      <c r="V428" s="25" t="str">
        <f t="shared" si="74"/>
        <v/>
      </c>
      <c r="W428" s="27"/>
      <c r="X428" s="25" t="str">
        <f t="shared" si="70"/>
        <v>N/A</v>
      </c>
    </row>
    <row r="429" spans="1:24" ht="15" customHeight="1" x14ac:dyDescent="0.3">
      <c r="A429" s="12" t="str">
        <f t="shared" si="65"/>
        <v>7-55259509-T-T</v>
      </c>
      <c r="B429" s="11" t="s">
        <v>961</v>
      </c>
      <c r="C429" s="6">
        <v>2.5100000000000001E-2</v>
      </c>
      <c r="D429" s="6"/>
      <c r="E429" s="6">
        <v>7</v>
      </c>
      <c r="F429" s="6">
        <v>55259509</v>
      </c>
      <c r="G429" s="6" t="s">
        <v>1177</v>
      </c>
      <c r="H429" s="6" t="s">
        <v>1028</v>
      </c>
      <c r="I429" s="6">
        <v>716</v>
      </c>
      <c r="K429" s="19" t="str">
        <f t="shared" si="66"/>
        <v>N</v>
      </c>
      <c r="L429" s="20" t="str">
        <f t="shared" si="67"/>
        <v/>
      </c>
      <c r="M429" s="21" t="str">
        <f t="shared" si="68"/>
        <v/>
      </c>
      <c r="N429" s="22" t="str">
        <f t="shared" si="69"/>
        <v>N/A</v>
      </c>
      <c r="O429" s="23" t="str">
        <f t="shared" si="71"/>
        <v/>
      </c>
      <c r="P429" s="23" t="str">
        <f t="shared" si="72"/>
        <v/>
      </c>
      <c r="Q429" s="27"/>
      <c r="R429" s="24" t="str">
        <f>IF($K429="N","",IF($K429="Y",VLOOKUP($A429,'Run1-1'!$A:$J,3,FALSE)))</f>
        <v/>
      </c>
      <c r="S429" s="25" t="str">
        <f t="shared" si="73"/>
        <v/>
      </c>
      <c r="T429" s="27"/>
      <c r="U429" s="24" t="str">
        <f>IF($K429="N","",IF($K429="Y",VLOOKUP($A429,'Run1-3'!$A:$J,3,FALSE)))</f>
        <v/>
      </c>
      <c r="V429" s="25" t="str">
        <f t="shared" si="74"/>
        <v/>
      </c>
      <c r="W429" s="27"/>
      <c r="X429" s="25" t="str">
        <f t="shared" si="70"/>
        <v>N/A</v>
      </c>
    </row>
    <row r="430" spans="1:24" ht="15" customHeight="1" x14ac:dyDescent="0.3">
      <c r="A430" s="12" t="str">
        <f t="shared" si="65"/>
        <v>7-55259510-T+T</v>
      </c>
      <c r="B430" s="11" t="s">
        <v>370</v>
      </c>
      <c r="C430" s="6">
        <v>8.5599999999999996E-2</v>
      </c>
      <c r="D430" s="6"/>
      <c r="E430" s="6">
        <v>7</v>
      </c>
      <c r="F430" s="6">
        <v>55259510</v>
      </c>
      <c r="G430" s="6" t="s">
        <v>1177</v>
      </c>
      <c r="H430" s="6" t="s">
        <v>997</v>
      </c>
      <c r="I430" s="6">
        <v>549</v>
      </c>
      <c r="K430" s="19" t="str">
        <f t="shared" si="66"/>
        <v>Y</v>
      </c>
      <c r="L430" s="20">
        <f t="shared" si="67"/>
        <v>8.5599999999999996E-2</v>
      </c>
      <c r="M430" s="21" t="str">
        <f t="shared" si="68"/>
        <v>A</v>
      </c>
      <c r="N430" s="22">
        <f t="shared" si="69"/>
        <v>6.2799999999999995E-2</v>
      </c>
      <c r="O430" s="23">
        <f t="shared" si="71"/>
        <v>2.2800000000000001E-2</v>
      </c>
      <c r="P430" s="23">
        <f t="shared" si="72"/>
        <v>0.14839999999999998</v>
      </c>
      <c r="Q430" s="27"/>
      <c r="R430" s="24">
        <f>IF($K430="N","",IF($K430="Y",VLOOKUP($A430,'Run1-1'!$A:$J,3,FALSE)))</f>
        <v>7.6200000000000004E-2</v>
      </c>
      <c r="S430" s="25" t="str">
        <f t="shared" si="73"/>
        <v>Y</v>
      </c>
      <c r="T430" s="27"/>
      <c r="U430" s="24">
        <f>IF($K430="N","",IF($K430="Y",VLOOKUP($A430,'Run1-3'!$A:$J,3,FALSE)))</f>
        <v>8.4699999999999998E-2</v>
      </c>
      <c r="V430" s="25" t="str">
        <f t="shared" si="74"/>
        <v>Y</v>
      </c>
      <c r="W430" s="27"/>
      <c r="X430" s="25" t="str">
        <f t="shared" si="70"/>
        <v>Y</v>
      </c>
    </row>
    <row r="431" spans="1:24" ht="15" customHeight="1" x14ac:dyDescent="0.3">
      <c r="A431" s="12" t="str">
        <f t="shared" si="65"/>
        <v>7-55259519-C+A</v>
      </c>
      <c r="B431" s="11" t="s">
        <v>584</v>
      </c>
      <c r="C431" s="6">
        <v>1.6E-2</v>
      </c>
      <c r="D431" s="6"/>
      <c r="E431" s="6">
        <v>7</v>
      </c>
      <c r="F431" s="6">
        <v>55259519</v>
      </c>
      <c r="G431" s="6" t="s">
        <v>125</v>
      </c>
      <c r="H431" s="6" t="s">
        <v>1189</v>
      </c>
      <c r="I431" s="6">
        <v>750</v>
      </c>
      <c r="K431" s="19" t="str">
        <f t="shared" si="66"/>
        <v>N</v>
      </c>
      <c r="L431" s="20" t="str">
        <f t="shared" si="67"/>
        <v/>
      </c>
      <c r="M431" s="21" t="str">
        <f t="shared" si="68"/>
        <v/>
      </c>
      <c r="N431" s="22" t="str">
        <f t="shared" si="69"/>
        <v>N/A</v>
      </c>
      <c r="O431" s="23" t="str">
        <f t="shared" si="71"/>
        <v/>
      </c>
      <c r="P431" s="23" t="str">
        <f t="shared" si="72"/>
        <v/>
      </c>
      <c r="Q431" s="27"/>
      <c r="R431" s="24" t="str">
        <f>IF($K431="N","",IF($K431="Y",VLOOKUP($A431,'Run1-1'!$A:$J,3,FALSE)))</f>
        <v/>
      </c>
      <c r="S431" s="25" t="str">
        <f t="shared" si="73"/>
        <v/>
      </c>
      <c r="T431" s="27"/>
      <c r="U431" s="24" t="str">
        <f>IF($K431="N","",IF($K431="Y",VLOOKUP($A431,'Run1-3'!$A:$J,3,FALSE)))</f>
        <v/>
      </c>
      <c r="V431" s="25" t="str">
        <f t="shared" si="74"/>
        <v/>
      </c>
      <c r="W431" s="27"/>
      <c r="X431" s="25" t="str">
        <f t="shared" si="70"/>
        <v>N/A</v>
      </c>
    </row>
    <row r="432" spans="1:24" ht="15" customHeight="1" x14ac:dyDescent="0.3">
      <c r="A432" s="12" t="str">
        <f t="shared" si="65"/>
        <v>7-55259556-A</v>
      </c>
      <c r="B432" s="11" t="s">
        <v>802</v>
      </c>
      <c r="C432" s="6">
        <v>1.29E-2</v>
      </c>
      <c r="D432" s="6"/>
      <c r="E432" s="6">
        <v>7</v>
      </c>
      <c r="F432" s="6">
        <v>55259556</v>
      </c>
      <c r="G432" s="6" t="s">
        <v>187</v>
      </c>
      <c r="H432" s="6" t="s">
        <v>1082</v>
      </c>
      <c r="I432" s="6">
        <v>851</v>
      </c>
      <c r="K432" s="19" t="str">
        <f t="shared" si="66"/>
        <v>N</v>
      </c>
      <c r="L432" s="20" t="str">
        <f t="shared" si="67"/>
        <v/>
      </c>
      <c r="M432" s="21" t="str">
        <f t="shared" si="68"/>
        <v/>
      </c>
      <c r="N432" s="22" t="str">
        <f t="shared" si="69"/>
        <v>N/A</v>
      </c>
      <c r="O432" s="23" t="str">
        <f t="shared" si="71"/>
        <v/>
      </c>
      <c r="P432" s="23" t="str">
        <f t="shared" si="72"/>
        <v/>
      </c>
      <c r="Q432" s="27"/>
      <c r="R432" s="24" t="str">
        <f>IF($K432="N","",IF($K432="Y",VLOOKUP($A432,'Run1-1'!$A:$J,3,FALSE)))</f>
        <v/>
      </c>
      <c r="S432" s="25" t="str">
        <f t="shared" si="73"/>
        <v/>
      </c>
      <c r="T432" s="27"/>
      <c r="U432" s="24" t="str">
        <f>IF($K432="N","",IF($K432="Y",VLOOKUP($A432,'Run1-3'!$A:$J,3,FALSE)))</f>
        <v/>
      </c>
      <c r="V432" s="25" t="str">
        <f t="shared" si="74"/>
        <v/>
      </c>
      <c r="W432" s="27"/>
      <c r="X432" s="25" t="str">
        <f t="shared" si="70"/>
        <v>N/A</v>
      </c>
    </row>
    <row r="433" spans="1:24" ht="15" customHeight="1" x14ac:dyDescent="0.3">
      <c r="A433" s="12" t="str">
        <f t="shared" si="65"/>
        <v>7-116339673-G-C</v>
      </c>
      <c r="B433" s="11" t="s">
        <v>1030</v>
      </c>
      <c r="C433" s="6">
        <v>0.39550000000000002</v>
      </c>
      <c r="D433" s="6"/>
      <c r="E433" s="6">
        <v>7</v>
      </c>
      <c r="F433" s="6">
        <v>116339673</v>
      </c>
      <c r="G433" s="6" t="s">
        <v>187</v>
      </c>
      <c r="H433" s="6" t="s">
        <v>1035</v>
      </c>
      <c r="I433" s="6">
        <v>1512</v>
      </c>
      <c r="K433" s="19" t="str">
        <f t="shared" si="66"/>
        <v>N</v>
      </c>
      <c r="L433" s="20" t="str">
        <f t="shared" si="67"/>
        <v/>
      </c>
      <c r="M433" s="21" t="str">
        <f t="shared" si="68"/>
        <v/>
      </c>
      <c r="N433" s="22" t="str">
        <f t="shared" si="69"/>
        <v>N/A</v>
      </c>
      <c r="O433" s="23" t="str">
        <f t="shared" si="71"/>
        <v/>
      </c>
      <c r="P433" s="23" t="str">
        <f t="shared" si="72"/>
        <v/>
      </c>
      <c r="Q433" s="27"/>
      <c r="R433" s="24" t="str">
        <f>IF($K433="N","",IF($K433="Y",VLOOKUP($A433,'Run1-1'!$A:$J,3,FALSE)))</f>
        <v/>
      </c>
      <c r="S433" s="25" t="str">
        <f t="shared" si="73"/>
        <v/>
      </c>
      <c r="T433" s="27"/>
      <c r="U433" s="24" t="str">
        <f>IF($K433="N","",IF($K433="Y",VLOOKUP($A433,'Run1-3'!$A:$J,3,FALSE)))</f>
        <v/>
      </c>
      <c r="V433" s="25" t="str">
        <f t="shared" si="74"/>
        <v/>
      </c>
      <c r="W433" s="27"/>
      <c r="X433" s="25" t="str">
        <f t="shared" si="70"/>
        <v>N/A</v>
      </c>
    </row>
    <row r="434" spans="1:24" ht="15" customHeight="1" x14ac:dyDescent="0.3">
      <c r="A434" s="12" t="str">
        <f t="shared" si="65"/>
        <v>7-116339675-C-C</v>
      </c>
      <c r="B434" s="11" t="s">
        <v>433</v>
      </c>
      <c r="C434" s="6">
        <v>1.43E-2</v>
      </c>
      <c r="D434" s="6"/>
      <c r="E434" s="6">
        <v>7</v>
      </c>
      <c r="F434" s="6">
        <v>116339675</v>
      </c>
      <c r="G434" s="6" t="s">
        <v>125</v>
      </c>
      <c r="H434" s="6" t="s">
        <v>834</v>
      </c>
      <c r="I434" s="6">
        <v>1325</v>
      </c>
      <c r="K434" s="19" t="str">
        <f t="shared" si="66"/>
        <v>N</v>
      </c>
      <c r="L434" s="20" t="str">
        <f t="shared" si="67"/>
        <v/>
      </c>
      <c r="M434" s="21" t="str">
        <f t="shared" si="68"/>
        <v/>
      </c>
      <c r="N434" s="22" t="str">
        <f t="shared" si="69"/>
        <v>N/A</v>
      </c>
      <c r="O434" s="23" t="str">
        <f t="shared" si="71"/>
        <v/>
      </c>
      <c r="P434" s="23" t="str">
        <f t="shared" si="72"/>
        <v/>
      </c>
      <c r="Q434" s="27"/>
      <c r="R434" s="24" t="str">
        <f>IF($K434="N","",IF($K434="Y",VLOOKUP($A434,'Run1-1'!$A:$J,3,FALSE)))</f>
        <v/>
      </c>
      <c r="S434" s="25" t="str">
        <f t="shared" si="73"/>
        <v/>
      </c>
      <c r="T434" s="27"/>
      <c r="U434" s="24" t="str">
        <f>IF($K434="N","",IF($K434="Y",VLOOKUP($A434,'Run1-3'!$A:$J,3,FALSE)))</f>
        <v/>
      </c>
      <c r="V434" s="25" t="str">
        <f t="shared" si="74"/>
        <v/>
      </c>
      <c r="W434" s="27"/>
      <c r="X434" s="25" t="str">
        <f t="shared" si="70"/>
        <v>N/A</v>
      </c>
    </row>
    <row r="435" spans="1:24" ht="15" customHeight="1" x14ac:dyDescent="0.3">
      <c r="A435" s="12" t="str">
        <f t="shared" si="65"/>
        <v>7-116340171-A</v>
      </c>
      <c r="B435" s="11" t="s">
        <v>1206</v>
      </c>
      <c r="C435" s="6">
        <v>1.18E-2</v>
      </c>
      <c r="D435" s="6"/>
      <c r="E435" s="6">
        <v>7</v>
      </c>
      <c r="F435" s="6">
        <v>116340171</v>
      </c>
      <c r="G435" s="6" t="s">
        <v>187</v>
      </c>
      <c r="H435" s="6" t="s">
        <v>1082</v>
      </c>
      <c r="I435" s="6">
        <v>508</v>
      </c>
      <c r="K435" s="19" t="str">
        <f t="shared" si="66"/>
        <v>N</v>
      </c>
      <c r="L435" s="20" t="str">
        <f t="shared" si="67"/>
        <v/>
      </c>
      <c r="M435" s="21" t="str">
        <f t="shared" si="68"/>
        <v/>
      </c>
      <c r="N435" s="22" t="str">
        <f t="shared" si="69"/>
        <v>N/A</v>
      </c>
      <c r="O435" s="23" t="str">
        <f t="shared" si="71"/>
        <v/>
      </c>
      <c r="P435" s="23" t="str">
        <f t="shared" si="72"/>
        <v/>
      </c>
      <c r="Q435" s="27"/>
      <c r="R435" s="24" t="str">
        <f>IF($K435="N","",IF($K435="Y",VLOOKUP($A435,'Run1-1'!$A:$J,3,FALSE)))</f>
        <v/>
      </c>
      <c r="S435" s="25" t="str">
        <f t="shared" si="73"/>
        <v/>
      </c>
      <c r="T435" s="27"/>
      <c r="U435" s="24" t="str">
        <f>IF($K435="N","",IF($K435="Y",VLOOKUP($A435,'Run1-3'!$A:$J,3,FALSE)))</f>
        <v/>
      </c>
      <c r="V435" s="25" t="str">
        <f t="shared" si="74"/>
        <v/>
      </c>
      <c r="W435" s="27"/>
      <c r="X435" s="25" t="str">
        <f t="shared" si="70"/>
        <v>N/A</v>
      </c>
    </row>
    <row r="436" spans="1:24" ht="15" customHeight="1" x14ac:dyDescent="0.3">
      <c r="A436" s="12" t="str">
        <f t="shared" si="65"/>
        <v>7-116340209-A</v>
      </c>
      <c r="B436" s="11" t="s">
        <v>33</v>
      </c>
      <c r="C436" s="6">
        <v>1.03E-2</v>
      </c>
      <c r="D436" s="6"/>
      <c r="E436" s="6">
        <v>7</v>
      </c>
      <c r="F436" s="6">
        <v>116340209</v>
      </c>
      <c r="G436" s="6" t="s">
        <v>187</v>
      </c>
      <c r="H436" s="6" t="s">
        <v>1082</v>
      </c>
      <c r="I436" s="6">
        <v>581</v>
      </c>
      <c r="K436" s="19" t="str">
        <f t="shared" si="66"/>
        <v>N</v>
      </c>
      <c r="L436" s="20" t="str">
        <f t="shared" si="67"/>
        <v/>
      </c>
      <c r="M436" s="21" t="str">
        <f t="shared" si="68"/>
        <v/>
      </c>
      <c r="N436" s="22" t="str">
        <f t="shared" si="69"/>
        <v>N/A</v>
      </c>
      <c r="O436" s="23" t="str">
        <f t="shared" si="71"/>
        <v/>
      </c>
      <c r="P436" s="23" t="str">
        <f t="shared" si="72"/>
        <v/>
      </c>
      <c r="Q436" s="27"/>
      <c r="R436" s="24" t="str">
        <f>IF($K436="N","",IF($K436="Y",VLOOKUP($A436,'Run1-1'!$A:$J,3,FALSE)))</f>
        <v/>
      </c>
      <c r="S436" s="25" t="str">
        <f t="shared" si="73"/>
        <v/>
      </c>
      <c r="T436" s="27"/>
      <c r="U436" s="24" t="str">
        <f>IF($K436="N","",IF($K436="Y",VLOOKUP($A436,'Run1-3'!$A:$J,3,FALSE)))</f>
        <v/>
      </c>
      <c r="V436" s="25" t="str">
        <f t="shared" si="74"/>
        <v/>
      </c>
      <c r="W436" s="27"/>
      <c r="X436" s="25" t="str">
        <f t="shared" si="70"/>
        <v>N/A</v>
      </c>
    </row>
    <row r="437" spans="1:24" ht="15" customHeight="1" x14ac:dyDescent="0.3">
      <c r="A437" s="12" t="str">
        <f t="shared" si="65"/>
        <v>7-116340219-G-C</v>
      </c>
      <c r="B437" s="11" t="s">
        <v>827</v>
      </c>
      <c r="C437" s="6">
        <v>0.375</v>
      </c>
      <c r="D437" s="6"/>
      <c r="E437" s="6">
        <v>7</v>
      </c>
      <c r="F437" s="6">
        <v>116340219</v>
      </c>
      <c r="G437" s="6" t="s">
        <v>187</v>
      </c>
      <c r="H437" s="6" t="s">
        <v>1035</v>
      </c>
      <c r="I437" s="6">
        <v>568</v>
      </c>
      <c r="K437" s="19" t="str">
        <f t="shared" si="66"/>
        <v>N</v>
      </c>
      <c r="L437" s="20" t="str">
        <f t="shared" si="67"/>
        <v/>
      </c>
      <c r="M437" s="21" t="str">
        <f t="shared" si="68"/>
        <v/>
      </c>
      <c r="N437" s="22" t="str">
        <f t="shared" si="69"/>
        <v>N/A</v>
      </c>
      <c r="O437" s="23" t="str">
        <f t="shared" si="71"/>
        <v/>
      </c>
      <c r="P437" s="23" t="str">
        <f t="shared" si="72"/>
        <v/>
      </c>
      <c r="Q437" s="27"/>
      <c r="R437" s="24" t="str">
        <f>IF($K437="N","",IF($K437="Y",VLOOKUP($A437,'Run1-1'!$A:$J,3,FALSE)))</f>
        <v/>
      </c>
      <c r="S437" s="25" t="str">
        <f t="shared" si="73"/>
        <v/>
      </c>
      <c r="T437" s="27"/>
      <c r="U437" s="24" t="str">
        <f>IF($K437="N","",IF($K437="Y",VLOOKUP($A437,'Run1-3'!$A:$J,3,FALSE)))</f>
        <v/>
      </c>
      <c r="V437" s="25" t="str">
        <f t="shared" si="74"/>
        <v/>
      </c>
      <c r="W437" s="27"/>
      <c r="X437" s="25" t="str">
        <f t="shared" si="70"/>
        <v>N/A</v>
      </c>
    </row>
    <row r="438" spans="1:24" ht="15" customHeight="1" x14ac:dyDescent="0.3">
      <c r="A438" s="12" t="str">
        <f t="shared" si="65"/>
        <v>7-116340220-T</v>
      </c>
      <c r="B438" s="11" t="s">
        <v>1051</v>
      </c>
      <c r="C438" s="6">
        <v>1.4500000000000001E-2</v>
      </c>
      <c r="D438" s="6"/>
      <c r="E438" s="6">
        <v>7</v>
      </c>
      <c r="F438" s="6">
        <v>116340220</v>
      </c>
      <c r="G438" s="6" t="s">
        <v>125</v>
      </c>
      <c r="H438" s="6" t="s">
        <v>1177</v>
      </c>
      <c r="I438" s="6">
        <v>346</v>
      </c>
      <c r="K438" s="19" t="str">
        <f t="shared" si="66"/>
        <v>N</v>
      </c>
      <c r="L438" s="20" t="str">
        <f t="shared" si="67"/>
        <v/>
      </c>
      <c r="M438" s="21" t="str">
        <f t="shared" si="68"/>
        <v/>
      </c>
      <c r="N438" s="22" t="str">
        <f t="shared" si="69"/>
        <v>N/A</v>
      </c>
      <c r="O438" s="23" t="str">
        <f t="shared" si="71"/>
        <v/>
      </c>
      <c r="P438" s="23" t="str">
        <f t="shared" si="72"/>
        <v/>
      </c>
      <c r="Q438" s="27"/>
      <c r="R438" s="24" t="str">
        <f>IF($K438="N","",IF($K438="Y",VLOOKUP($A438,'Run1-1'!$A:$J,3,FALSE)))</f>
        <v/>
      </c>
      <c r="S438" s="25" t="str">
        <f t="shared" si="73"/>
        <v/>
      </c>
      <c r="T438" s="27"/>
      <c r="U438" s="24" t="str">
        <f>IF($K438="N","",IF($K438="Y",VLOOKUP($A438,'Run1-3'!$A:$J,3,FALSE)))</f>
        <v/>
      </c>
      <c r="V438" s="25" t="str">
        <f t="shared" si="74"/>
        <v/>
      </c>
      <c r="W438" s="27"/>
      <c r="X438" s="25" t="str">
        <f t="shared" si="70"/>
        <v>N/A</v>
      </c>
    </row>
    <row r="439" spans="1:24" ht="15" customHeight="1" x14ac:dyDescent="0.3">
      <c r="A439" s="12" t="str">
        <f t="shared" si="65"/>
        <v>7-116340260-T</v>
      </c>
      <c r="B439" s="11" t="s">
        <v>1266</v>
      </c>
      <c r="C439" s="6">
        <v>1.41E-2</v>
      </c>
      <c r="D439" s="6"/>
      <c r="E439" s="6">
        <v>7</v>
      </c>
      <c r="F439" s="6">
        <v>116340260</v>
      </c>
      <c r="G439" s="6" t="s">
        <v>125</v>
      </c>
      <c r="H439" s="6" t="s">
        <v>1177</v>
      </c>
      <c r="I439" s="6">
        <v>567</v>
      </c>
      <c r="K439" s="19" t="str">
        <f t="shared" si="66"/>
        <v>N</v>
      </c>
      <c r="L439" s="20" t="str">
        <f t="shared" si="67"/>
        <v/>
      </c>
      <c r="M439" s="21" t="str">
        <f t="shared" si="68"/>
        <v/>
      </c>
      <c r="N439" s="22" t="str">
        <f t="shared" si="69"/>
        <v>N/A</v>
      </c>
      <c r="O439" s="23" t="str">
        <f t="shared" si="71"/>
        <v/>
      </c>
      <c r="P439" s="23" t="str">
        <f t="shared" si="72"/>
        <v/>
      </c>
      <c r="Q439" s="27"/>
      <c r="R439" s="24" t="str">
        <f>IF($K439="N","",IF($K439="Y",VLOOKUP($A439,'Run1-1'!$A:$J,3,FALSE)))</f>
        <v/>
      </c>
      <c r="S439" s="25" t="str">
        <f t="shared" si="73"/>
        <v/>
      </c>
      <c r="T439" s="27"/>
      <c r="U439" s="24" t="str">
        <f>IF($K439="N","",IF($K439="Y",VLOOKUP($A439,'Run1-3'!$A:$J,3,FALSE)))</f>
        <v/>
      </c>
      <c r="V439" s="25" t="str">
        <f t="shared" si="74"/>
        <v/>
      </c>
      <c r="W439" s="27"/>
      <c r="X439" s="25" t="str">
        <f t="shared" si="70"/>
        <v>N/A</v>
      </c>
    </row>
    <row r="440" spans="1:24" ht="15" customHeight="1" x14ac:dyDescent="0.3">
      <c r="A440" s="12" t="str">
        <f t="shared" si="65"/>
        <v>7-116340266-A</v>
      </c>
      <c r="B440" s="11" t="s">
        <v>94</v>
      </c>
      <c r="C440" s="6">
        <v>1.09E-2</v>
      </c>
      <c r="D440" s="6"/>
      <c r="E440" s="6">
        <v>7</v>
      </c>
      <c r="F440" s="6">
        <v>116340266</v>
      </c>
      <c r="G440" s="6" t="s">
        <v>187</v>
      </c>
      <c r="H440" s="6" t="s">
        <v>1082</v>
      </c>
      <c r="I440" s="6">
        <v>552</v>
      </c>
      <c r="K440" s="19" t="str">
        <f t="shared" si="66"/>
        <v>N</v>
      </c>
      <c r="L440" s="20" t="str">
        <f t="shared" si="67"/>
        <v/>
      </c>
      <c r="M440" s="21" t="str">
        <f t="shared" si="68"/>
        <v/>
      </c>
      <c r="N440" s="22" t="str">
        <f t="shared" si="69"/>
        <v>N/A</v>
      </c>
      <c r="O440" s="23" t="str">
        <f t="shared" si="71"/>
        <v/>
      </c>
      <c r="P440" s="23" t="str">
        <f t="shared" si="72"/>
        <v/>
      </c>
      <c r="Q440" s="27"/>
      <c r="R440" s="24" t="str">
        <f>IF($K440="N","",IF($K440="Y",VLOOKUP($A440,'Run1-1'!$A:$J,3,FALSE)))</f>
        <v/>
      </c>
      <c r="S440" s="25" t="str">
        <f t="shared" si="73"/>
        <v/>
      </c>
      <c r="T440" s="27"/>
      <c r="U440" s="24" t="str">
        <f>IF($K440="N","",IF($K440="Y",VLOOKUP($A440,'Run1-3'!$A:$J,3,FALSE)))</f>
        <v/>
      </c>
      <c r="V440" s="25" t="str">
        <f t="shared" si="74"/>
        <v/>
      </c>
      <c r="W440" s="27"/>
      <c r="X440" s="25" t="str">
        <f t="shared" si="70"/>
        <v>N/A</v>
      </c>
    </row>
    <row r="441" spans="1:24" ht="15" customHeight="1" x14ac:dyDescent="0.3">
      <c r="A441" s="12" t="str">
        <f t="shared" si="65"/>
        <v>7-116403177-T-C</v>
      </c>
      <c r="B441" s="11" t="s">
        <v>893</v>
      </c>
      <c r="C441" s="6">
        <v>3.44E-2</v>
      </c>
      <c r="D441" s="6"/>
      <c r="E441" s="6">
        <v>7</v>
      </c>
      <c r="F441" s="6">
        <v>116403177</v>
      </c>
      <c r="G441" s="6" t="s">
        <v>1177</v>
      </c>
      <c r="H441" s="6" t="s">
        <v>551</v>
      </c>
      <c r="I441" s="6">
        <v>581</v>
      </c>
      <c r="K441" s="19" t="str">
        <f t="shared" si="66"/>
        <v>N</v>
      </c>
      <c r="L441" s="20" t="str">
        <f t="shared" si="67"/>
        <v/>
      </c>
      <c r="M441" s="21" t="str">
        <f t="shared" si="68"/>
        <v/>
      </c>
      <c r="N441" s="22" t="str">
        <f t="shared" si="69"/>
        <v>N/A</v>
      </c>
      <c r="O441" s="23" t="str">
        <f t="shared" si="71"/>
        <v/>
      </c>
      <c r="P441" s="23" t="str">
        <f t="shared" si="72"/>
        <v/>
      </c>
      <c r="Q441" s="27"/>
      <c r="R441" s="24" t="str">
        <f>IF($K441="N","",IF($K441="Y",VLOOKUP($A441,'Run1-1'!$A:$J,3,FALSE)))</f>
        <v/>
      </c>
      <c r="S441" s="25" t="str">
        <f t="shared" si="73"/>
        <v/>
      </c>
      <c r="T441" s="27"/>
      <c r="U441" s="24" t="str">
        <f>IF($K441="N","",IF($K441="Y",VLOOKUP($A441,'Run1-3'!$A:$J,3,FALSE)))</f>
        <v/>
      </c>
      <c r="V441" s="25" t="str">
        <f t="shared" si="74"/>
        <v/>
      </c>
      <c r="W441" s="27"/>
      <c r="X441" s="25" t="str">
        <f t="shared" si="70"/>
        <v>N/A</v>
      </c>
    </row>
    <row r="442" spans="1:24" ht="15" customHeight="1" x14ac:dyDescent="0.3">
      <c r="A442" s="12" t="str">
        <f t="shared" si="65"/>
        <v>7-116403178-T</v>
      </c>
      <c r="B442" s="11" t="s">
        <v>1114</v>
      </c>
      <c r="C442" s="6">
        <v>2.86E-2</v>
      </c>
      <c r="D442" s="6"/>
      <c r="E442" s="6">
        <v>7</v>
      </c>
      <c r="F442" s="6">
        <v>116403178</v>
      </c>
      <c r="G442" s="6" t="s">
        <v>125</v>
      </c>
      <c r="H442" s="6" t="s">
        <v>1177</v>
      </c>
      <c r="I442" s="6">
        <v>490</v>
      </c>
      <c r="K442" s="19" t="str">
        <f t="shared" si="66"/>
        <v>N</v>
      </c>
      <c r="L442" s="20" t="str">
        <f t="shared" si="67"/>
        <v/>
      </c>
      <c r="M442" s="21" t="str">
        <f t="shared" si="68"/>
        <v/>
      </c>
      <c r="N442" s="22" t="str">
        <f t="shared" si="69"/>
        <v>N/A</v>
      </c>
      <c r="O442" s="23" t="str">
        <f t="shared" si="71"/>
        <v/>
      </c>
      <c r="P442" s="23" t="str">
        <f t="shared" si="72"/>
        <v/>
      </c>
      <c r="Q442" s="27"/>
      <c r="R442" s="24" t="str">
        <f>IF($K442="N","",IF($K442="Y",VLOOKUP($A442,'Run1-1'!$A:$J,3,FALSE)))</f>
        <v/>
      </c>
      <c r="S442" s="25" t="str">
        <f t="shared" si="73"/>
        <v/>
      </c>
      <c r="T442" s="27"/>
      <c r="U442" s="24" t="str">
        <f>IF($K442="N","",IF($K442="Y",VLOOKUP($A442,'Run1-3'!$A:$J,3,FALSE)))</f>
        <v/>
      </c>
      <c r="V442" s="25" t="str">
        <f t="shared" si="74"/>
        <v/>
      </c>
      <c r="W442" s="27"/>
      <c r="X442" s="25" t="str">
        <f t="shared" si="70"/>
        <v>N/A</v>
      </c>
    </row>
    <row r="443" spans="1:24" ht="15" customHeight="1" x14ac:dyDescent="0.3">
      <c r="A443" s="12" t="str">
        <f t="shared" si="65"/>
        <v>7-116403181-T</v>
      </c>
      <c r="B443" s="11" t="s">
        <v>1329</v>
      </c>
      <c r="C443" s="6">
        <v>1.0200000000000001E-2</v>
      </c>
      <c r="D443" s="6"/>
      <c r="E443" s="6">
        <v>7</v>
      </c>
      <c r="F443" s="6">
        <v>116403181</v>
      </c>
      <c r="G443" s="6" t="s">
        <v>125</v>
      </c>
      <c r="H443" s="6" t="s">
        <v>1177</v>
      </c>
      <c r="I443" s="6">
        <v>586</v>
      </c>
      <c r="K443" s="19" t="str">
        <f t="shared" si="66"/>
        <v>N</v>
      </c>
      <c r="L443" s="20" t="str">
        <f t="shared" si="67"/>
        <v/>
      </c>
      <c r="M443" s="21" t="str">
        <f t="shared" si="68"/>
        <v/>
      </c>
      <c r="N443" s="22" t="str">
        <f t="shared" si="69"/>
        <v>N/A</v>
      </c>
      <c r="O443" s="23" t="str">
        <f t="shared" si="71"/>
        <v/>
      </c>
      <c r="P443" s="23" t="str">
        <f t="shared" si="72"/>
        <v/>
      </c>
      <c r="Q443" s="27"/>
      <c r="R443" s="24" t="str">
        <f>IF($K443="N","",IF($K443="Y",VLOOKUP($A443,'Run1-1'!$A:$J,3,FALSE)))</f>
        <v/>
      </c>
      <c r="S443" s="25" t="str">
        <f t="shared" si="73"/>
        <v/>
      </c>
      <c r="T443" s="27"/>
      <c r="U443" s="24" t="str">
        <f>IF($K443="N","",IF($K443="Y",VLOOKUP($A443,'Run1-3'!$A:$J,3,FALSE)))</f>
        <v/>
      </c>
      <c r="V443" s="25" t="str">
        <f t="shared" si="74"/>
        <v/>
      </c>
      <c r="W443" s="27"/>
      <c r="X443" s="25" t="str">
        <f t="shared" si="70"/>
        <v>N/A</v>
      </c>
    </row>
    <row r="444" spans="1:24" ht="15" customHeight="1" x14ac:dyDescent="0.3">
      <c r="A444" s="12" t="str">
        <f t="shared" si="65"/>
        <v>7-116403190-T</v>
      </c>
      <c r="B444" s="11" t="s">
        <v>156</v>
      </c>
      <c r="C444" s="6">
        <v>1.03E-2</v>
      </c>
      <c r="D444" s="6"/>
      <c r="E444" s="6">
        <v>7</v>
      </c>
      <c r="F444" s="6">
        <v>116403190</v>
      </c>
      <c r="G444" s="6" t="s">
        <v>125</v>
      </c>
      <c r="H444" s="6" t="s">
        <v>1177</v>
      </c>
      <c r="I444" s="6">
        <v>582</v>
      </c>
      <c r="K444" s="19" t="str">
        <f t="shared" si="66"/>
        <v>N</v>
      </c>
      <c r="L444" s="20" t="str">
        <f t="shared" si="67"/>
        <v/>
      </c>
      <c r="M444" s="21" t="str">
        <f t="shared" si="68"/>
        <v/>
      </c>
      <c r="N444" s="22" t="str">
        <f t="shared" si="69"/>
        <v>N/A</v>
      </c>
      <c r="O444" s="23" t="str">
        <f t="shared" si="71"/>
        <v/>
      </c>
      <c r="P444" s="23" t="str">
        <f t="shared" si="72"/>
        <v/>
      </c>
      <c r="Q444" s="27"/>
      <c r="R444" s="24" t="str">
        <f>IF($K444="N","",IF($K444="Y",VLOOKUP($A444,'Run1-1'!$A:$J,3,FALSE)))</f>
        <v/>
      </c>
      <c r="S444" s="25" t="str">
        <f t="shared" si="73"/>
        <v/>
      </c>
      <c r="T444" s="27"/>
      <c r="U444" s="24" t="str">
        <f>IF($K444="N","",IF($K444="Y",VLOOKUP($A444,'Run1-3'!$A:$J,3,FALSE)))</f>
        <v/>
      </c>
      <c r="V444" s="25" t="str">
        <f t="shared" si="74"/>
        <v/>
      </c>
      <c r="W444" s="27"/>
      <c r="X444" s="25" t="str">
        <f t="shared" si="70"/>
        <v>N/A</v>
      </c>
    </row>
    <row r="445" spans="1:24" ht="15" customHeight="1" x14ac:dyDescent="0.3">
      <c r="A445" s="12" t="str">
        <f t="shared" si="65"/>
        <v>7-116403196-C+T</v>
      </c>
      <c r="B445" s="11" t="s">
        <v>119</v>
      </c>
      <c r="C445" s="6">
        <v>1.7500000000000002E-2</v>
      </c>
      <c r="D445" s="6"/>
      <c r="E445" s="6">
        <v>7</v>
      </c>
      <c r="F445" s="6">
        <v>116403196</v>
      </c>
      <c r="G445" s="6" t="s">
        <v>125</v>
      </c>
      <c r="H445" s="6" t="s">
        <v>1283</v>
      </c>
      <c r="I445" s="6">
        <v>571</v>
      </c>
      <c r="K445" s="19" t="str">
        <f t="shared" si="66"/>
        <v>N</v>
      </c>
      <c r="L445" s="20" t="str">
        <f t="shared" si="67"/>
        <v/>
      </c>
      <c r="M445" s="21" t="str">
        <f t="shared" si="68"/>
        <v/>
      </c>
      <c r="N445" s="22" t="str">
        <f t="shared" si="69"/>
        <v>N/A</v>
      </c>
      <c r="O445" s="23" t="str">
        <f t="shared" si="71"/>
        <v/>
      </c>
      <c r="P445" s="23" t="str">
        <f t="shared" si="72"/>
        <v/>
      </c>
      <c r="Q445" s="27"/>
      <c r="R445" s="24" t="str">
        <f>IF($K445="N","",IF($K445="Y",VLOOKUP($A445,'Run1-1'!$A:$J,3,FALSE)))</f>
        <v/>
      </c>
      <c r="S445" s="25" t="str">
        <f t="shared" si="73"/>
        <v/>
      </c>
      <c r="T445" s="27"/>
      <c r="U445" s="24" t="str">
        <f>IF($K445="N","",IF($K445="Y",VLOOKUP($A445,'Run1-3'!$A:$J,3,FALSE)))</f>
        <v/>
      </c>
      <c r="V445" s="25" t="str">
        <f t="shared" si="74"/>
        <v/>
      </c>
      <c r="W445" s="27"/>
      <c r="X445" s="25" t="str">
        <f t="shared" si="70"/>
        <v>N/A</v>
      </c>
    </row>
    <row r="446" spans="1:24" ht="15" customHeight="1" x14ac:dyDescent="0.3">
      <c r="A446" s="12" t="str">
        <f t="shared" si="65"/>
        <v>7-116411891-T</v>
      </c>
      <c r="B446" s="11" t="s">
        <v>335</v>
      </c>
      <c r="C446" s="6">
        <v>1.2E-2</v>
      </c>
      <c r="D446" s="6"/>
      <c r="E446" s="6">
        <v>7</v>
      </c>
      <c r="F446" s="6">
        <v>116411891</v>
      </c>
      <c r="G446" s="6" t="s">
        <v>125</v>
      </c>
      <c r="H446" s="6" t="s">
        <v>1177</v>
      </c>
      <c r="I446" s="6">
        <v>1167</v>
      </c>
      <c r="K446" s="19" t="str">
        <f t="shared" si="66"/>
        <v>N</v>
      </c>
      <c r="L446" s="20" t="str">
        <f t="shared" si="67"/>
        <v/>
      </c>
      <c r="M446" s="21" t="str">
        <f t="shared" si="68"/>
        <v/>
      </c>
      <c r="N446" s="22" t="str">
        <f t="shared" si="69"/>
        <v>N/A</v>
      </c>
      <c r="O446" s="23" t="str">
        <f t="shared" si="71"/>
        <v/>
      </c>
      <c r="P446" s="23" t="str">
        <f t="shared" si="72"/>
        <v/>
      </c>
      <c r="Q446" s="27"/>
      <c r="R446" s="24" t="str">
        <f>IF($K446="N","",IF($K446="Y",VLOOKUP($A446,'Run1-1'!$A:$J,3,FALSE)))</f>
        <v/>
      </c>
      <c r="S446" s="25" t="str">
        <f t="shared" si="73"/>
        <v/>
      </c>
      <c r="T446" s="27"/>
      <c r="U446" s="24" t="str">
        <f>IF($K446="N","",IF($K446="Y",VLOOKUP($A446,'Run1-3'!$A:$J,3,FALSE)))</f>
        <v/>
      </c>
      <c r="V446" s="25" t="str">
        <f t="shared" si="74"/>
        <v/>
      </c>
      <c r="W446" s="27"/>
      <c r="X446" s="25" t="str">
        <f t="shared" si="70"/>
        <v>N/A</v>
      </c>
    </row>
    <row r="447" spans="1:24" ht="15" customHeight="1" x14ac:dyDescent="0.3">
      <c r="A447" s="12" t="str">
        <f t="shared" si="65"/>
        <v>7-116411895-G+T</v>
      </c>
      <c r="B447" s="11" t="s">
        <v>1351</v>
      </c>
      <c r="C447" s="6">
        <v>2.47E-2</v>
      </c>
      <c r="D447" s="6"/>
      <c r="E447" s="6">
        <v>7</v>
      </c>
      <c r="F447" s="6">
        <v>116411895</v>
      </c>
      <c r="G447" s="6" t="s">
        <v>187</v>
      </c>
      <c r="H447" s="6" t="s">
        <v>84</v>
      </c>
      <c r="I447" s="6">
        <v>1172</v>
      </c>
      <c r="K447" s="19" t="str">
        <f t="shared" si="66"/>
        <v>N</v>
      </c>
      <c r="L447" s="20" t="str">
        <f t="shared" si="67"/>
        <v/>
      </c>
      <c r="M447" s="21" t="str">
        <f t="shared" si="68"/>
        <v/>
      </c>
      <c r="N447" s="22" t="str">
        <f t="shared" si="69"/>
        <v>N/A</v>
      </c>
      <c r="O447" s="23" t="str">
        <f t="shared" si="71"/>
        <v/>
      </c>
      <c r="P447" s="23" t="str">
        <f t="shared" si="72"/>
        <v/>
      </c>
      <c r="Q447" s="27"/>
      <c r="R447" s="24" t="str">
        <f>IF($K447="N","",IF($K447="Y",VLOOKUP($A447,'Run1-1'!$A:$J,3,FALSE)))</f>
        <v/>
      </c>
      <c r="S447" s="25" t="str">
        <f t="shared" si="73"/>
        <v/>
      </c>
      <c r="T447" s="27"/>
      <c r="U447" s="24" t="str">
        <f>IF($K447="N","",IF($K447="Y",VLOOKUP($A447,'Run1-3'!$A:$J,3,FALSE)))</f>
        <v/>
      </c>
      <c r="V447" s="25" t="str">
        <f t="shared" si="74"/>
        <v/>
      </c>
      <c r="W447" s="27"/>
      <c r="X447" s="25" t="str">
        <f t="shared" si="70"/>
        <v>N/A</v>
      </c>
    </row>
    <row r="448" spans="1:24" ht="15" customHeight="1" x14ac:dyDescent="0.3">
      <c r="A448" s="12" t="str">
        <f t="shared" si="65"/>
        <v>7-116411895-G-T</v>
      </c>
      <c r="B448" s="11" t="s">
        <v>552</v>
      </c>
      <c r="C448" s="6">
        <v>1.4500000000000001E-2</v>
      </c>
      <c r="D448" s="6"/>
      <c r="E448" s="6">
        <v>7</v>
      </c>
      <c r="F448" s="6">
        <v>116411895</v>
      </c>
      <c r="G448" s="6" t="s">
        <v>187</v>
      </c>
      <c r="H448" s="6" t="s">
        <v>680</v>
      </c>
      <c r="I448" s="6">
        <v>1172</v>
      </c>
      <c r="K448" s="19" t="str">
        <f t="shared" si="66"/>
        <v>N</v>
      </c>
      <c r="L448" s="20" t="str">
        <f t="shared" si="67"/>
        <v/>
      </c>
      <c r="M448" s="21" t="str">
        <f t="shared" si="68"/>
        <v/>
      </c>
      <c r="N448" s="22" t="str">
        <f t="shared" si="69"/>
        <v>N/A</v>
      </c>
      <c r="O448" s="23" t="str">
        <f t="shared" si="71"/>
        <v/>
      </c>
      <c r="P448" s="23" t="str">
        <f t="shared" si="72"/>
        <v/>
      </c>
      <c r="Q448" s="27"/>
      <c r="R448" s="24" t="str">
        <f>IF($K448="N","",IF($K448="Y",VLOOKUP($A448,'Run1-1'!$A:$J,3,FALSE)))</f>
        <v/>
      </c>
      <c r="S448" s="25" t="str">
        <f t="shared" si="73"/>
        <v/>
      </c>
      <c r="T448" s="27"/>
      <c r="U448" s="24" t="str">
        <f>IF($K448="N","",IF($K448="Y",VLOOKUP($A448,'Run1-3'!$A:$J,3,FALSE)))</f>
        <v/>
      </c>
      <c r="V448" s="25" t="str">
        <f t="shared" si="74"/>
        <v/>
      </c>
      <c r="W448" s="27"/>
      <c r="X448" s="25" t="str">
        <f t="shared" si="70"/>
        <v>N/A</v>
      </c>
    </row>
    <row r="449" spans="1:24" ht="15" customHeight="1" x14ac:dyDescent="0.3">
      <c r="A449" s="12" t="str">
        <f t="shared" si="65"/>
        <v>7-116411959-A-G</v>
      </c>
      <c r="B449" s="11" t="s">
        <v>179</v>
      </c>
      <c r="C449" s="6">
        <v>4.5900000000000003E-2</v>
      </c>
      <c r="D449" s="6"/>
      <c r="E449" s="6">
        <v>7</v>
      </c>
      <c r="F449" s="6">
        <v>116411959</v>
      </c>
      <c r="G449" s="6" t="s">
        <v>1082</v>
      </c>
      <c r="H449" s="6" t="s">
        <v>801</v>
      </c>
      <c r="I449" s="6">
        <v>1176</v>
      </c>
      <c r="K449" s="19" t="str">
        <f t="shared" si="66"/>
        <v>N</v>
      </c>
      <c r="L449" s="20" t="str">
        <f t="shared" si="67"/>
        <v/>
      </c>
      <c r="M449" s="21" t="str">
        <f t="shared" si="68"/>
        <v/>
      </c>
      <c r="N449" s="22" t="str">
        <f t="shared" si="69"/>
        <v>N/A</v>
      </c>
      <c r="O449" s="23" t="str">
        <f t="shared" si="71"/>
        <v/>
      </c>
      <c r="P449" s="23" t="str">
        <f t="shared" si="72"/>
        <v/>
      </c>
      <c r="Q449" s="27"/>
      <c r="R449" s="24" t="str">
        <f>IF($K449="N","",IF($K449="Y",VLOOKUP($A449,'Run1-1'!$A:$J,3,FALSE)))</f>
        <v/>
      </c>
      <c r="S449" s="25" t="str">
        <f t="shared" si="73"/>
        <v/>
      </c>
      <c r="T449" s="27"/>
      <c r="U449" s="24" t="str">
        <f>IF($K449="N","",IF($K449="Y",VLOOKUP($A449,'Run1-3'!$A:$J,3,FALSE)))</f>
        <v/>
      </c>
      <c r="V449" s="25" t="str">
        <f t="shared" si="74"/>
        <v/>
      </c>
      <c r="W449" s="27"/>
      <c r="X449" s="25" t="str">
        <f t="shared" si="70"/>
        <v>N/A</v>
      </c>
    </row>
    <row r="450" spans="1:24" ht="15" customHeight="1" x14ac:dyDescent="0.3">
      <c r="A450" s="12" t="str">
        <f t="shared" si="65"/>
        <v>7-116411960-A</v>
      </c>
      <c r="B450" s="11" t="s">
        <v>396</v>
      </c>
      <c r="C450" s="6">
        <v>1.03E-2</v>
      </c>
      <c r="D450" s="6" t="s">
        <v>1412</v>
      </c>
      <c r="E450" s="6">
        <v>7</v>
      </c>
      <c r="F450" s="6">
        <v>116411960</v>
      </c>
      <c r="G450" s="6" t="s">
        <v>187</v>
      </c>
      <c r="H450" s="6" t="s">
        <v>1082</v>
      </c>
      <c r="I450" s="6">
        <v>971</v>
      </c>
      <c r="K450" s="19" t="str">
        <f t="shared" si="66"/>
        <v>N</v>
      </c>
      <c r="L450" s="20" t="str">
        <f t="shared" si="67"/>
        <v/>
      </c>
      <c r="M450" s="21" t="str">
        <f t="shared" si="68"/>
        <v/>
      </c>
      <c r="N450" s="22" t="str">
        <f t="shared" si="69"/>
        <v>N/A</v>
      </c>
      <c r="O450" s="23" t="str">
        <f t="shared" si="71"/>
        <v/>
      </c>
      <c r="P450" s="23" t="str">
        <f t="shared" si="72"/>
        <v/>
      </c>
      <c r="Q450" s="27"/>
      <c r="R450" s="24" t="str">
        <f>IF($K450="N","",IF($K450="Y",VLOOKUP($A450,'Run1-1'!$A:$J,3,FALSE)))</f>
        <v/>
      </c>
      <c r="S450" s="25" t="str">
        <f t="shared" si="73"/>
        <v/>
      </c>
      <c r="T450" s="27"/>
      <c r="U450" s="24" t="str">
        <f>IF($K450="N","",IF($K450="Y",VLOOKUP($A450,'Run1-3'!$A:$J,3,FALSE)))</f>
        <v/>
      </c>
      <c r="V450" s="25" t="str">
        <f t="shared" si="74"/>
        <v/>
      </c>
      <c r="W450" s="27"/>
      <c r="X450" s="25" t="str">
        <f t="shared" si="70"/>
        <v>N/A</v>
      </c>
    </row>
    <row r="451" spans="1:24" ht="15" customHeight="1" x14ac:dyDescent="0.3">
      <c r="A451" s="12" t="str">
        <f t="shared" ref="A451:A514" si="75">E451&amp;"-"&amp;F451&amp;"-"&amp;H451</f>
        <v>7-116411971-G-C</v>
      </c>
      <c r="B451" s="11" t="s">
        <v>613</v>
      </c>
      <c r="C451" s="6">
        <v>0.1971</v>
      </c>
      <c r="D451" s="6"/>
      <c r="E451" s="6">
        <v>7</v>
      </c>
      <c r="F451" s="6">
        <v>116411971</v>
      </c>
      <c r="G451" s="6" t="s">
        <v>187</v>
      </c>
      <c r="H451" s="6" t="s">
        <v>1035</v>
      </c>
      <c r="I451" s="6">
        <v>1228</v>
      </c>
      <c r="K451" s="19" t="str">
        <f t="shared" ref="K451:K514" si="76">IF(AND($C451&lt;=0.25,C451&gt;=0.05),"Y","N")</f>
        <v>Y</v>
      </c>
      <c r="L451" s="20">
        <f t="shared" ref="L451:L514" si="77">IF(K451="Y",C451,"")</f>
        <v>0.1971</v>
      </c>
      <c r="M451" s="21" t="str">
        <f t="shared" ref="M451:M514" si="78">IF($L451="","",IF(AND($L451&gt;=0.05,$L451&lt;0.1),"A",IF(AND($L451&gt;=0.1,$L451&lt;0.2),"B",IF(AND($L451&gt;=0.2,$L451&lt;=0.25),"C"))))</f>
        <v>B</v>
      </c>
      <c r="N451" s="22">
        <f t="shared" ref="N451:N514" si="79">IF($M451="A",$L451*$C$1+$F$1,IF($M451="B",L451*$D$1+$F$1,IF($M451="C",L451*$E$1+$F$1,"N/A")))</f>
        <v>9.8840000000000011E-2</v>
      </c>
      <c r="O451" s="23">
        <f t="shared" si="71"/>
        <v>9.8259999999999986E-2</v>
      </c>
      <c r="P451" s="23">
        <f t="shared" si="72"/>
        <v>0.29593999999999998</v>
      </c>
      <c r="Q451" s="27"/>
      <c r="R451" s="24">
        <f>IF($K451="N","",IF($K451="Y",VLOOKUP($A451,'Run1-1'!$A:$J,3,FALSE)))</f>
        <v>0.1958</v>
      </c>
      <c r="S451" s="25" t="str">
        <f t="shared" si="73"/>
        <v>Y</v>
      </c>
      <c r="T451" s="27"/>
      <c r="U451" s="24">
        <f>IF($K451="N","",IF($K451="Y",VLOOKUP($A451,'Run1-3'!$A:$J,3,FALSE)))</f>
        <v>0.19170000000000001</v>
      </c>
      <c r="V451" s="25" t="str">
        <f t="shared" si="74"/>
        <v>Y</v>
      </c>
      <c r="W451" s="27"/>
      <c r="X451" s="25" t="str">
        <f t="shared" ref="X451:X514" si="80">IF($K451="N","N/A",IF(AND($S451="Y",$V451="Y"),"Y","N"))</f>
        <v>Y</v>
      </c>
    </row>
    <row r="452" spans="1:24" ht="15" customHeight="1" x14ac:dyDescent="0.3">
      <c r="A452" s="12" t="str">
        <f t="shared" si="75"/>
        <v>7-116411987-T</v>
      </c>
      <c r="B452" s="11" t="s">
        <v>28</v>
      </c>
      <c r="C452" s="6">
        <v>1.06E-2</v>
      </c>
      <c r="D452" s="6"/>
      <c r="E452" s="6">
        <v>7</v>
      </c>
      <c r="F452" s="6">
        <v>116411987</v>
      </c>
      <c r="G452" s="6" t="s">
        <v>125</v>
      </c>
      <c r="H452" s="6" t="s">
        <v>1177</v>
      </c>
      <c r="I452" s="6">
        <v>1226</v>
      </c>
      <c r="K452" s="19" t="str">
        <f t="shared" si="76"/>
        <v>N</v>
      </c>
      <c r="L452" s="20" t="str">
        <f t="shared" si="77"/>
        <v/>
      </c>
      <c r="M452" s="21" t="str">
        <f t="shared" si="78"/>
        <v/>
      </c>
      <c r="N452" s="22" t="str">
        <f t="shared" si="79"/>
        <v>N/A</v>
      </c>
      <c r="O452" s="23" t="str">
        <f t="shared" ref="O452:O515" si="81">IF(L452="","",IF((L452-N452)&lt;0.01,0.01,L452-N452))</f>
        <v/>
      </c>
      <c r="P452" s="23" t="str">
        <f t="shared" ref="P452:P515" si="82">IF(L452="","",L452+N452)</f>
        <v/>
      </c>
      <c r="Q452" s="27"/>
      <c r="R452" s="24" t="str">
        <f>IF($K452="N","",IF($K452="Y",VLOOKUP($A452,'Run1-1'!$A:$J,3,FALSE)))</f>
        <v/>
      </c>
      <c r="S452" s="25" t="str">
        <f t="shared" ref="S452:S515" si="83">IF($K452="N","",IF(AND(R452&gt;=$O452,R452&lt;=$P452),"Y","N"))</f>
        <v/>
      </c>
      <c r="T452" s="27"/>
      <c r="U452" s="24" t="str">
        <f>IF($K452="N","",IF($K452="Y",VLOOKUP($A452,'Run1-3'!$A:$J,3,FALSE)))</f>
        <v/>
      </c>
      <c r="V452" s="25" t="str">
        <f t="shared" ref="V452:V515" si="84">IF($K452="N","",IF(AND(U452&gt;=$O452,U452&lt;=$P452),"Y","N"))</f>
        <v/>
      </c>
      <c r="W452" s="27"/>
      <c r="X452" s="25" t="str">
        <f t="shared" si="80"/>
        <v>N/A</v>
      </c>
    </row>
    <row r="453" spans="1:24" ht="15" customHeight="1" x14ac:dyDescent="0.3">
      <c r="A453" s="12" t="str">
        <f t="shared" si="75"/>
        <v>7-116417428-C+T</v>
      </c>
      <c r="B453" s="11" t="s">
        <v>460</v>
      </c>
      <c r="C453" s="6">
        <v>3.5700000000000003E-2</v>
      </c>
      <c r="D453" s="6"/>
      <c r="E453" s="6">
        <v>7</v>
      </c>
      <c r="F453" s="6">
        <v>116417428</v>
      </c>
      <c r="G453" s="6" t="s">
        <v>125</v>
      </c>
      <c r="H453" s="6" t="s">
        <v>1283</v>
      </c>
      <c r="I453" s="6">
        <v>588</v>
      </c>
      <c r="K453" s="19" t="str">
        <f t="shared" si="76"/>
        <v>N</v>
      </c>
      <c r="L453" s="20" t="str">
        <f t="shared" si="77"/>
        <v/>
      </c>
      <c r="M453" s="21" t="str">
        <f t="shared" si="78"/>
        <v/>
      </c>
      <c r="N453" s="22" t="str">
        <f t="shared" si="79"/>
        <v>N/A</v>
      </c>
      <c r="O453" s="23" t="str">
        <f t="shared" si="81"/>
        <v/>
      </c>
      <c r="P453" s="23" t="str">
        <f t="shared" si="82"/>
        <v/>
      </c>
      <c r="Q453" s="27"/>
      <c r="R453" s="24" t="str">
        <f>IF($K453="N","",IF($K453="Y",VLOOKUP($A453,'Run1-1'!$A:$J,3,FALSE)))</f>
        <v/>
      </c>
      <c r="S453" s="25" t="str">
        <f t="shared" si="83"/>
        <v/>
      </c>
      <c r="T453" s="27"/>
      <c r="U453" s="24" t="str">
        <f>IF($K453="N","",IF($K453="Y",VLOOKUP($A453,'Run1-3'!$A:$J,3,FALSE)))</f>
        <v/>
      </c>
      <c r="V453" s="25" t="str">
        <f t="shared" si="84"/>
        <v/>
      </c>
      <c r="W453" s="27"/>
      <c r="X453" s="25" t="str">
        <f t="shared" si="80"/>
        <v>N/A</v>
      </c>
    </row>
    <row r="454" spans="1:24" ht="15" customHeight="1" x14ac:dyDescent="0.3">
      <c r="A454" s="12" t="str">
        <f t="shared" si="75"/>
        <v>7-116417428-T</v>
      </c>
      <c r="B454" s="11" t="s">
        <v>240</v>
      </c>
      <c r="C454" s="6">
        <v>1.3599999999999999E-2</v>
      </c>
      <c r="D454" s="6"/>
      <c r="E454" s="6">
        <v>7</v>
      </c>
      <c r="F454" s="6">
        <v>116417428</v>
      </c>
      <c r="G454" s="6" t="s">
        <v>125</v>
      </c>
      <c r="H454" s="6" t="s">
        <v>1177</v>
      </c>
      <c r="I454" s="6">
        <v>588</v>
      </c>
      <c r="K454" s="19" t="str">
        <f t="shared" si="76"/>
        <v>N</v>
      </c>
      <c r="L454" s="20" t="str">
        <f t="shared" si="77"/>
        <v/>
      </c>
      <c r="M454" s="21" t="str">
        <f t="shared" si="78"/>
        <v/>
      </c>
      <c r="N454" s="22" t="str">
        <f t="shared" si="79"/>
        <v>N/A</v>
      </c>
      <c r="O454" s="23" t="str">
        <f t="shared" si="81"/>
        <v/>
      </c>
      <c r="P454" s="23" t="str">
        <f t="shared" si="82"/>
        <v/>
      </c>
      <c r="Q454" s="27"/>
      <c r="R454" s="24" t="str">
        <f>IF($K454="N","",IF($K454="Y",VLOOKUP($A454,'Run1-1'!$A:$J,3,FALSE)))</f>
        <v/>
      </c>
      <c r="S454" s="25" t="str">
        <f t="shared" si="83"/>
        <v/>
      </c>
      <c r="T454" s="27"/>
      <c r="U454" s="24" t="str">
        <f>IF($K454="N","",IF($K454="Y",VLOOKUP($A454,'Run1-3'!$A:$J,3,FALSE)))</f>
        <v/>
      </c>
      <c r="V454" s="25" t="str">
        <f t="shared" si="84"/>
        <v/>
      </c>
      <c r="W454" s="27"/>
      <c r="X454" s="25" t="str">
        <f t="shared" si="80"/>
        <v>N/A</v>
      </c>
    </row>
    <row r="455" spans="1:24" ht="15" customHeight="1" x14ac:dyDescent="0.3">
      <c r="A455" s="12" t="str">
        <f t="shared" si="75"/>
        <v>7-116417431-T+T</v>
      </c>
      <c r="B455" s="11" t="s">
        <v>420</v>
      </c>
      <c r="C455" s="6">
        <v>4.48E-2</v>
      </c>
      <c r="D455" s="6"/>
      <c r="E455" s="6">
        <v>7</v>
      </c>
      <c r="F455" s="6">
        <v>116417431</v>
      </c>
      <c r="G455" s="6" t="s">
        <v>1177</v>
      </c>
      <c r="H455" s="6" t="s">
        <v>997</v>
      </c>
      <c r="I455" s="6">
        <v>625</v>
      </c>
      <c r="K455" s="19" t="str">
        <f t="shared" si="76"/>
        <v>N</v>
      </c>
      <c r="L455" s="20" t="str">
        <f t="shared" si="77"/>
        <v/>
      </c>
      <c r="M455" s="21" t="str">
        <f t="shared" si="78"/>
        <v/>
      </c>
      <c r="N455" s="22" t="str">
        <f t="shared" si="79"/>
        <v>N/A</v>
      </c>
      <c r="O455" s="23" t="str">
        <f t="shared" si="81"/>
        <v/>
      </c>
      <c r="P455" s="23" t="str">
        <f t="shared" si="82"/>
        <v/>
      </c>
      <c r="Q455" s="27"/>
      <c r="R455" s="24" t="str">
        <f>IF($K455="N","",IF($K455="Y",VLOOKUP($A455,'Run1-1'!$A:$J,3,FALSE)))</f>
        <v/>
      </c>
      <c r="S455" s="25" t="str">
        <f t="shared" si="83"/>
        <v/>
      </c>
      <c r="T455" s="27"/>
      <c r="U455" s="24" t="str">
        <f>IF($K455="N","",IF($K455="Y",VLOOKUP($A455,'Run1-3'!$A:$J,3,FALSE)))</f>
        <v/>
      </c>
      <c r="V455" s="25" t="str">
        <f t="shared" si="84"/>
        <v/>
      </c>
      <c r="W455" s="27"/>
      <c r="X455" s="25" t="str">
        <f t="shared" si="80"/>
        <v>N/A</v>
      </c>
    </row>
    <row r="456" spans="1:24" ht="15" customHeight="1" x14ac:dyDescent="0.3">
      <c r="A456" s="12" t="str">
        <f t="shared" si="75"/>
        <v>7-116417441-A-G</v>
      </c>
      <c r="B456" s="11" t="s">
        <v>635</v>
      </c>
      <c r="C456" s="6">
        <v>9.9900000000000003E-2</v>
      </c>
      <c r="D456" s="6"/>
      <c r="E456" s="6">
        <v>7</v>
      </c>
      <c r="F456" s="6">
        <v>116417441</v>
      </c>
      <c r="G456" s="6" t="s">
        <v>1082</v>
      </c>
      <c r="H456" s="6" t="s">
        <v>801</v>
      </c>
      <c r="I456" s="6">
        <v>701</v>
      </c>
      <c r="K456" s="19" t="str">
        <f t="shared" si="76"/>
        <v>Y</v>
      </c>
      <c r="L456" s="20">
        <f t="shared" si="77"/>
        <v>9.9900000000000003E-2</v>
      </c>
      <c r="M456" s="21" t="str">
        <f t="shared" si="78"/>
        <v>A</v>
      </c>
      <c r="N456" s="22">
        <f t="shared" si="79"/>
        <v>6.9949999999999998E-2</v>
      </c>
      <c r="O456" s="23">
        <f t="shared" si="81"/>
        <v>2.9950000000000004E-2</v>
      </c>
      <c r="P456" s="23">
        <f t="shared" si="82"/>
        <v>0.16985</v>
      </c>
      <c r="Q456" s="27"/>
      <c r="R456" s="24">
        <f>IF($K456="N","",IF($K456="Y",VLOOKUP($A456,'Run1-1'!$A:$J,3,FALSE)))</f>
        <v>9.7299999999999998E-2</v>
      </c>
      <c r="S456" s="25" t="str">
        <f t="shared" si="83"/>
        <v>Y</v>
      </c>
      <c r="T456" s="27"/>
      <c r="U456" s="24">
        <f>IF($K456="N","",IF($K456="Y",VLOOKUP($A456,'Run1-3'!$A:$J,3,FALSE)))</f>
        <v>0.1065</v>
      </c>
      <c r="V456" s="25" t="str">
        <f t="shared" si="84"/>
        <v>Y</v>
      </c>
      <c r="W456" s="27"/>
      <c r="X456" s="25" t="str">
        <f t="shared" si="80"/>
        <v>Y</v>
      </c>
    </row>
    <row r="457" spans="1:24" ht="15" customHeight="1" x14ac:dyDescent="0.3">
      <c r="A457" s="12" t="str">
        <f t="shared" si="75"/>
        <v>7-116417443-G-G</v>
      </c>
      <c r="B457" s="11" t="s">
        <v>854</v>
      </c>
      <c r="C457" s="6">
        <v>1.5599999999999999E-2</v>
      </c>
      <c r="D457" s="6"/>
      <c r="E457" s="6">
        <v>7</v>
      </c>
      <c r="F457" s="6">
        <v>116417443</v>
      </c>
      <c r="G457" s="6" t="s">
        <v>187</v>
      </c>
      <c r="H457" s="6" t="s">
        <v>1096</v>
      </c>
      <c r="I457" s="6">
        <v>706</v>
      </c>
      <c r="K457" s="19" t="str">
        <f t="shared" si="76"/>
        <v>N</v>
      </c>
      <c r="L457" s="20" t="str">
        <f t="shared" si="77"/>
        <v/>
      </c>
      <c r="M457" s="21" t="str">
        <f t="shared" si="78"/>
        <v/>
      </c>
      <c r="N457" s="22" t="str">
        <f t="shared" si="79"/>
        <v>N/A</v>
      </c>
      <c r="O457" s="23" t="str">
        <f t="shared" si="81"/>
        <v/>
      </c>
      <c r="P457" s="23" t="str">
        <f t="shared" si="82"/>
        <v/>
      </c>
      <c r="Q457" s="27"/>
      <c r="R457" s="24" t="str">
        <f>IF($K457="N","",IF($K457="Y",VLOOKUP($A457,'Run1-1'!$A:$J,3,FALSE)))</f>
        <v/>
      </c>
      <c r="S457" s="25" t="str">
        <f t="shared" si="83"/>
        <v/>
      </c>
      <c r="T457" s="27"/>
      <c r="U457" s="24" t="str">
        <f>IF($K457="N","",IF($K457="Y",VLOOKUP($A457,'Run1-3'!$A:$J,3,FALSE)))</f>
        <v/>
      </c>
      <c r="V457" s="25" t="str">
        <f t="shared" si="84"/>
        <v/>
      </c>
      <c r="W457" s="27"/>
      <c r="X457" s="25" t="str">
        <f t="shared" si="80"/>
        <v>N/A</v>
      </c>
    </row>
    <row r="458" spans="1:24" ht="15" customHeight="1" x14ac:dyDescent="0.3">
      <c r="A458" s="12" t="str">
        <f t="shared" si="75"/>
        <v>7-116417470-C-T</v>
      </c>
      <c r="B458" s="11" t="s">
        <v>1079</v>
      </c>
      <c r="C458" s="6">
        <v>2.06E-2</v>
      </c>
      <c r="D458" s="6" t="s">
        <v>1118</v>
      </c>
      <c r="E458" s="6">
        <v>7</v>
      </c>
      <c r="F458" s="6">
        <v>116417470</v>
      </c>
      <c r="G458" s="6" t="s">
        <v>125</v>
      </c>
      <c r="H458" s="6" t="s">
        <v>493</v>
      </c>
      <c r="I458" s="6">
        <v>777</v>
      </c>
      <c r="K458" s="19" t="str">
        <f t="shared" si="76"/>
        <v>N</v>
      </c>
      <c r="L458" s="20" t="str">
        <f t="shared" si="77"/>
        <v/>
      </c>
      <c r="M458" s="21" t="str">
        <f t="shared" si="78"/>
        <v/>
      </c>
      <c r="N458" s="22" t="str">
        <f t="shared" si="79"/>
        <v>N/A</v>
      </c>
      <c r="O458" s="23" t="str">
        <f t="shared" si="81"/>
        <v/>
      </c>
      <c r="P458" s="23" t="str">
        <f t="shared" si="82"/>
        <v/>
      </c>
      <c r="Q458" s="27"/>
      <c r="R458" s="24" t="str">
        <f>IF($K458="N","",IF($K458="Y",VLOOKUP($A458,'Run1-1'!$A:$J,3,FALSE)))</f>
        <v/>
      </c>
      <c r="S458" s="25" t="str">
        <f t="shared" si="83"/>
        <v/>
      </c>
      <c r="T458" s="27"/>
      <c r="U458" s="24" t="str">
        <f>IF($K458="N","",IF($K458="Y",VLOOKUP($A458,'Run1-3'!$A:$J,3,FALSE)))</f>
        <v/>
      </c>
      <c r="V458" s="25" t="str">
        <f t="shared" si="84"/>
        <v/>
      </c>
      <c r="W458" s="27"/>
      <c r="X458" s="25" t="str">
        <f t="shared" si="80"/>
        <v>N/A</v>
      </c>
    </row>
    <row r="459" spans="1:24" ht="15" customHeight="1" x14ac:dyDescent="0.3">
      <c r="A459" s="12" t="str">
        <f t="shared" si="75"/>
        <v>7-116417499-T</v>
      </c>
      <c r="B459" s="11" t="s">
        <v>480</v>
      </c>
      <c r="C459" s="6">
        <v>1.14E-2</v>
      </c>
      <c r="D459" s="6"/>
      <c r="E459" s="6">
        <v>7</v>
      </c>
      <c r="F459" s="6">
        <v>116417499</v>
      </c>
      <c r="G459" s="6" t="s">
        <v>125</v>
      </c>
      <c r="H459" s="6" t="s">
        <v>1177</v>
      </c>
      <c r="I459" s="6">
        <v>789</v>
      </c>
      <c r="K459" s="19" t="str">
        <f t="shared" si="76"/>
        <v>N</v>
      </c>
      <c r="L459" s="20" t="str">
        <f t="shared" si="77"/>
        <v/>
      </c>
      <c r="M459" s="21" t="str">
        <f t="shared" si="78"/>
        <v/>
      </c>
      <c r="N459" s="22" t="str">
        <f t="shared" si="79"/>
        <v>N/A</v>
      </c>
      <c r="O459" s="23" t="str">
        <f t="shared" si="81"/>
        <v/>
      </c>
      <c r="P459" s="23" t="str">
        <f t="shared" si="82"/>
        <v/>
      </c>
      <c r="Q459" s="27"/>
      <c r="R459" s="24" t="str">
        <f>IF($K459="N","",IF($K459="Y",VLOOKUP($A459,'Run1-1'!$A:$J,3,FALSE)))</f>
        <v/>
      </c>
      <c r="S459" s="25" t="str">
        <f t="shared" si="83"/>
        <v/>
      </c>
      <c r="T459" s="27"/>
      <c r="U459" s="24" t="str">
        <f>IF($K459="N","",IF($K459="Y",VLOOKUP($A459,'Run1-3'!$A:$J,3,FALSE)))</f>
        <v/>
      </c>
      <c r="V459" s="25" t="str">
        <f t="shared" si="84"/>
        <v/>
      </c>
      <c r="W459" s="27"/>
      <c r="X459" s="25" t="str">
        <f t="shared" si="80"/>
        <v>N/A</v>
      </c>
    </row>
    <row r="460" spans="1:24" ht="15" customHeight="1" x14ac:dyDescent="0.3">
      <c r="A460" s="12" t="str">
        <f t="shared" si="75"/>
        <v>7-116423482-G-A</v>
      </c>
      <c r="B460" s="11" t="s">
        <v>693</v>
      </c>
      <c r="C460" s="6">
        <v>2.2700000000000001E-2</v>
      </c>
      <c r="D460" s="6"/>
      <c r="E460" s="6">
        <v>7</v>
      </c>
      <c r="F460" s="6">
        <v>116423482</v>
      </c>
      <c r="G460" s="6" t="s">
        <v>187</v>
      </c>
      <c r="H460" s="6" t="s">
        <v>590</v>
      </c>
      <c r="I460" s="6">
        <v>1187</v>
      </c>
      <c r="K460" s="19" t="str">
        <f t="shared" si="76"/>
        <v>N</v>
      </c>
      <c r="L460" s="20" t="str">
        <f t="shared" si="77"/>
        <v/>
      </c>
      <c r="M460" s="21" t="str">
        <f t="shared" si="78"/>
        <v/>
      </c>
      <c r="N460" s="22" t="str">
        <f t="shared" si="79"/>
        <v>N/A</v>
      </c>
      <c r="O460" s="23" t="str">
        <f t="shared" si="81"/>
        <v/>
      </c>
      <c r="P460" s="23" t="str">
        <f t="shared" si="82"/>
        <v/>
      </c>
      <c r="Q460" s="27"/>
      <c r="R460" s="24" t="str">
        <f>IF($K460="N","",IF($K460="Y",VLOOKUP($A460,'Run1-1'!$A:$J,3,FALSE)))</f>
        <v/>
      </c>
      <c r="S460" s="25" t="str">
        <f t="shared" si="83"/>
        <v/>
      </c>
      <c r="T460" s="27"/>
      <c r="U460" s="24" t="str">
        <f>IF($K460="N","",IF($K460="Y",VLOOKUP($A460,'Run1-3'!$A:$J,3,FALSE)))</f>
        <v/>
      </c>
      <c r="V460" s="25" t="str">
        <f t="shared" si="84"/>
        <v/>
      </c>
      <c r="W460" s="27"/>
      <c r="X460" s="25" t="str">
        <f t="shared" si="80"/>
        <v>N/A</v>
      </c>
    </row>
    <row r="461" spans="1:24" ht="15" customHeight="1" x14ac:dyDescent="0.3">
      <c r="A461" s="12" t="str">
        <f t="shared" si="75"/>
        <v>7-116423483-A+AGTCTGC</v>
      </c>
      <c r="B461" s="11" t="s">
        <v>922</v>
      </c>
      <c r="C461" s="6">
        <v>9.3700000000000006E-2</v>
      </c>
      <c r="D461" s="6"/>
      <c r="E461" s="6">
        <v>7</v>
      </c>
      <c r="F461" s="6">
        <v>116423483</v>
      </c>
      <c r="G461" s="6" t="s">
        <v>1082</v>
      </c>
      <c r="H461" s="6" t="s">
        <v>682</v>
      </c>
      <c r="I461" s="6">
        <v>854</v>
      </c>
      <c r="K461" s="19" t="str">
        <f t="shared" si="76"/>
        <v>Y</v>
      </c>
      <c r="L461" s="20">
        <f t="shared" si="77"/>
        <v>9.3700000000000006E-2</v>
      </c>
      <c r="M461" s="21" t="str">
        <f t="shared" si="78"/>
        <v>A</v>
      </c>
      <c r="N461" s="22">
        <f t="shared" si="79"/>
        <v>6.6850000000000007E-2</v>
      </c>
      <c r="O461" s="23">
        <f t="shared" si="81"/>
        <v>2.6849999999999999E-2</v>
      </c>
      <c r="P461" s="23">
        <f t="shared" si="82"/>
        <v>0.16055000000000003</v>
      </c>
      <c r="Q461" s="27"/>
      <c r="R461" s="24">
        <f>IF($K461="N","",IF($K461="Y",VLOOKUP($A461,'Run1-1'!$A:$J,3,FALSE)))</f>
        <v>0.1046</v>
      </c>
      <c r="S461" s="25" t="str">
        <f t="shared" si="83"/>
        <v>Y</v>
      </c>
      <c r="T461" s="27"/>
      <c r="U461" s="24">
        <f>IF($K461="N","",IF($K461="Y",VLOOKUP($A461,'Run1-3'!$A:$J,3,FALSE)))</f>
        <v>0.1137</v>
      </c>
      <c r="V461" s="25" t="str">
        <f t="shared" si="84"/>
        <v>Y</v>
      </c>
      <c r="W461" s="27"/>
      <c r="X461" s="25" t="str">
        <f t="shared" si="80"/>
        <v>Y</v>
      </c>
    </row>
    <row r="462" spans="1:24" ht="15" customHeight="1" x14ac:dyDescent="0.3">
      <c r="A462" s="12" t="str">
        <f t="shared" si="75"/>
        <v>7-128845086-A</v>
      </c>
      <c r="B462" s="11" t="s">
        <v>1139</v>
      </c>
      <c r="C462" s="6">
        <v>1.37E-2</v>
      </c>
      <c r="D462" s="6"/>
      <c r="E462" s="6">
        <v>7</v>
      </c>
      <c r="F462" s="6">
        <v>128845086</v>
      </c>
      <c r="G462" s="6" t="s">
        <v>187</v>
      </c>
      <c r="H462" s="6" t="s">
        <v>1082</v>
      </c>
      <c r="I462" s="6">
        <v>1318</v>
      </c>
      <c r="K462" s="19" t="str">
        <f t="shared" si="76"/>
        <v>N</v>
      </c>
      <c r="L462" s="20" t="str">
        <f t="shared" si="77"/>
        <v/>
      </c>
      <c r="M462" s="21" t="str">
        <f t="shared" si="78"/>
        <v/>
      </c>
      <c r="N462" s="22" t="str">
        <f t="shared" si="79"/>
        <v>N/A</v>
      </c>
      <c r="O462" s="23" t="str">
        <f t="shared" si="81"/>
        <v/>
      </c>
      <c r="P462" s="23" t="str">
        <f t="shared" si="82"/>
        <v/>
      </c>
      <c r="Q462" s="27"/>
      <c r="R462" s="24" t="str">
        <f>IF($K462="N","",IF($K462="Y",VLOOKUP($A462,'Run1-1'!$A:$J,3,FALSE)))</f>
        <v/>
      </c>
      <c r="S462" s="25" t="str">
        <f t="shared" si="83"/>
        <v/>
      </c>
      <c r="T462" s="27"/>
      <c r="U462" s="24" t="str">
        <f>IF($K462="N","",IF($K462="Y",VLOOKUP($A462,'Run1-3'!$A:$J,3,FALSE)))</f>
        <v/>
      </c>
      <c r="V462" s="25" t="str">
        <f t="shared" si="84"/>
        <v/>
      </c>
      <c r="W462" s="27"/>
      <c r="X462" s="25" t="str">
        <f t="shared" si="80"/>
        <v>N/A</v>
      </c>
    </row>
    <row r="463" spans="1:24" ht="15" customHeight="1" x14ac:dyDescent="0.3">
      <c r="A463" s="12" t="str">
        <f t="shared" si="75"/>
        <v>7-128845110-C</v>
      </c>
      <c r="B463" s="11" t="s">
        <v>546</v>
      </c>
      <c r="C463" s="6">
        <v>1.21E-2</v>
      </c>
      <c r="D463" s="6"/>
      <c r="E463" s="6">
        <v>7</v>
      </c>
      <c r="F463" s="6">
        <v>128845110</v>
      </c>
      <c r="G463" s="6" t="s">
        <v>1082</v>
      </c>
      <c r="H463" s="6" t="s">
        <v>125</v>
      </c>
      <c r="I463" s="6">
        <v>1160</v>
      </c>
      <c r="K463" s="19" t="str">
        <f t="shared" si="76"/>
        <v>N</v>
      </c>
      <c r="L463" s="20" t="str">
        <f t="shared" si="77"/>
        <v/>
      </c>
      <c r="M463" s="21" t="str">
        <f t="shared" si="78"/>
        <v/>
      </c>
      <c r="N463" s="22" t="str">
        <f t="shared" si="79"/>
        <v>N/A</v>
      </c>
      <c r="O463" s="23" t="str">
        <f t="shared" si="81"/>
        <v/>
      </c>
      <c r="P463" s="23" t="str">
        <f t="shared" si="82"/>
        <v/>
      </c>
      <c r="Q463" s="27"/>
      <c r="R463" s="24" t="str">
        <f>IF($K463="N","",IF($K463="Y",VLOOKUP($A463,'Run1-1'!$A:$J,3,FALSE)))</f>
        <v/>
      </c>
      <c r="S463" s="25" t="str">
        <f t="shared" si="83"/>
        <v/>
      </c>
      <c r="T463" s="27"/>
      <c r="U463" s="24" t="str">
        <f>IF($K463="N","",IF($K463="Y",VLOOKUP($A463,'Run1-3'!$A:$J,3,FALSE)))</f>
        <v/>
      </c>
      <c r="V463" s="25" t="str">
        <f t="shared" si="84"/>
        <v/>
      </c>
      <c r="W463" s="27"/>
      <c r="X463" s="25" t="str">
        <f t="shared" si="80"/>
        <v>N/A</v>
      </c>
    </row>
    <row r="464" spans="1:24" ht="15" customHeight="1" x14ac:dyDescent="0.3">
      <c r="A464" s="12" t="str">
        <f t="shared" si="75"/>
        <v>7-128845111-A-C</v>
      </c>
      <c r="B464" s="11" t="s">
        <v>761</v>
      </c>
      <c r="C464" s="6">
        <v>0.23910000000000001</v>
      </c>
      <c r="D464" s="6"/>
      <c r="E464" s="6">
        <v>7</v>
      </c>
      <c r="F464" s="6">
        <v>128845111</v>
      </c>
      <c r="G464" s="6" t="s">
        <v>1082</v>
      </c>
      <c r="H464" s="6" t="s">
        <v>738</v>
      </c>
      <c r="I464" s="6">
        <v>1309</v>
      </c>
      <c r="K464" s="19" t="str">
        <f t="shared" si="76"/>
        <v>Y</v>
      </c>
      <c r="L464" s="20">
        <f t="shared" si="77"/>
        <v>0.23910000000000001</v>
      </c>
      <c r="M464" s="21" t="str">
        <f t="shared" si="78"/>
        <v>C</v>
      </c>
      <c r="N464" s="22">
        <f t="shared" si="79"/>
        <v>9.1730000000000006E-2</v>
      </c>
      <c r="O464" s="23">
        <f t="shared" si="81"/>
        <v>0.14737</v>
      </c>
      <c r="P464" s="23">
        <f t="shared" si="82"/>
        <v>0.33083000000000001</v>
      </c>
      <c r="Q464" s="27"/>
      <c r="R464" s="24">
        <f>IF($K464="N","",IF($K464="Y",VLOOKUP($A464,'Run1-1'!$A:$J,3,FALSE)))</f>
        <v>0.22140000000000001</v>
      </c>
      <c r="S464" s="25" t="str">
        <f t="shared" si="83"/>
        <v>Y</v>
      </c>
      <c r="T464" s="27"/>
      <c r="U464" s="24">
        <f>IF($K464="N","",IF($K464="Y",VLOOKUP($A464,'Run1-3'!$A:$J,3,FALSE)))</f>
        <v>0.22750000000000001</v>
      </c>
      <c r="V464" s="25" t="str">
        <f t="shared" si="84"/>
        <v>Y</v>
      </c>
      <c r="W464" s="27"/>
      <c r="X464" s="25" t="str">
        <f t="shared" si="80"/>
        <v>Y</v>
      </c>
    </row>
    <row r="465" spans="1:24" ht="15" customHeight="1" x14ac:dyDescent="0.3">
      <c r="A465" s="12" t="str">
        <f t="shared" si="75"/>
        <v>7-128845112-A</v>
      </c>
      <c r="B465" s="11" t="s">
        <v>143</v>
      </c>
      <c r="C465" s="6">
        <v>2.81E-2</v>
      </c>
      <c r="D465" s="6"/>
      <c r="E465" s="6">
        <v>7</v>
      </c>
      <c r="F465" s="6">
        <v>128845112</v>
      </c>
      <c r="G465" s="6" t="s">
        <v>125</v>
      </c>
      <c r="H465" s="6" t="s">
        <v>1082</v>
      </c>
      <c r="I465" s="6">
        <v>713</v>
      </c>
      <c r="K465" s="19" t="str">
        <f t="shared" si="76"/>
        <v>N</v>
      </c>
      <c r="L465" s="20" t="str">
        <f t="shared" si="77"/>
        <v/>
      </c>
      <c r="M465" s="21" t="str">
        <f t="shared" si="78"/>
        <v/>
      </c>
      <c r="N465" s="22" t="str">
        <f t="shared" si="79"/>
        <v>N/A</v>
      </c>
      <c r="O465" s="23" t="str">
        <f t="shared" si="81"/>
        <v/>
      </c>
      <c r="P465" s="23" t="str">
        <f t="shared" si="82"/>
        <v/>
      </c>
      <c r="Q465" s="27"/>
      <c r="R465" s="24" t="str">
        <f>IF($K465="N","",IF($K465="Y",VLOOKUP($A465,'Run1-1'!$A:$J,3,FALSE)))</f>
        <v/>
      </c>
      <c r="S465" s="25" t="str">
        <f t="shared" si="83"/>
        <v/>
      </c>
      <c r="T465" s="27"/>
      <c r="U465" s="24" t="str">
        <f>IF($K465="N","",IF($K465="Y",VLOOKUP($A465,'Run1-3'!$A:$J,3,FALSE)))</f>
        <v/>
      </c>
      <c r="V465" s="25" t="str">
        <f t="shared" si="84"/>
        <v/>
      </c>
      <c r="W465" s="27"/>
      <c r="X465" s="25" t="str">
        <f t="shared" si="80"/>
        <v>N/A</v>
      </c>
    </row>
    <row r="466" spans="1:24" ht="15" customHeight="1" x14ac:dyDescent="0.3">
      <c r="A466" s="12" t="str">
        <f t="shared" si="75"/>
        <v>7-128845117-G</v>
      </c>
      <c r="B466" s="11" t="s">
        <v>943</v>
      </c>
      <c r="C466" s="6">
        <v>2.4299999999999999E-2</v>
      </c>
      <c r="D466" s="6"/>
      <c r="E466" s="6">
        <v>7</v>
      </c>
      <c r="F466" s="6">
        <v>128845117</v>
      </c>
      <c r="G466" s="6" t="s">
        <v>1082</v>
      </c>
      <c r="H466" s="6" t="s">
        <v>187</v>
      </c>
      <c r="I466" s="6">
        <v>1193</v>
      </c>
      <c r="K466" s="19" t="str">
        <f t="shared" si="76"/>
        <v>N</v>
      </c>
      <c r="L466" s="20" t="str">
        <f t="shared" si="77"/>
        <v/>
      </c>
      <c r="M466" s="21" t="str">
        <f t="shared" si="78"/>
        <v/>
      </c>
      <c r="N466" s="22" t="str">
        <f t="shared" si="79"/>
        <v>N/A</v>
      </c>
      <c r="O466" s="23" t="str">
        <f t="shared" si="81"/>
        <v/>
      </c>
      <c r="P466" s="23" t="str">
        <f t="shared" si="82"/>
        <v/>
      </c>
      <c r="Q466" s="27"/>
      <c r="R466" s="24" t="str">
        <f>IF($K466="N","",IF($K466="Y",VLOOKUP($A466,'Run1-1'!$A:$J,3,FALSE)))</f>
        <v/>
      </c>
      <c r="S466" s="25" t="str">
        <f t="shared" si="83"/>
        <v/>
      </c>
      <c r="T466" s="27"/>
      <c r="U466" s="24" t="str">
        <f>IF($K466="N","",IF($K466="Y",VLOOKUP($A466,'Run1-3'!$A:$J,3,FALSE)))</f>
        <v/>
      </c>
      <c r="V466" s="25" t="str">
        <f t="shared" si="84"/>
        <v/>
      </c>
      <c r="W466" s="27"/>
      <c r="X466" s="25" t="str">
        <f t="shared" si="80"/>
        <v>N/A</v>
      </c>
    </row>
    <row r="467" spans="1:24" ht="15" customHeight="1" x14ac:dyDescent="0.3">
      <c r="A467" s="12" t="str">
        <f t="shared" si="75"/>
        <v>7-128845119-A-G</v>
      </c>
      <c r="B467" s="11" t="s">
        <v>1162</v>
      </c>
      <c r="C467" s="6">
        <v>3.1399999999999997E-2</v>
      </c>
      <c r="D467" s="6"/>
      <c r="E467" s="6">
        <v>7</v>
      </c>
      <c r="F467" s="6">
        <v>128845119</v>
      </c>
      <c r="G467" s="6" t="s">
        <v>1082</v>
      </c>
      <c r="H467" s="6" t="s">
        <v>801</v>
      </c>
      <c r="I467" s="6">
        <v>987</v>
      </c>
      <c r="K467" s="19" t="str">
        <f t="shared" si="76"/>
        <v>N</v>
      </c>
      <c r="L467" s="20" t="str">
        <f t="shared" si="77"/>
        <v/>
      </c>
      <c r="M467" s="21" t="str">
        <f t="shared" si="78"/>
        <v/>
      </c>
      <c r="N467" s="22" t="str">
        <f t="shared" si="79"/>
        <v>N/A</v>
      </c>
      <c r="O467" s="23" t="str">
        <f t="shared" si="81"/>
        <v/>
      </c>
      <c r="P467" s="23" t="str">
        <f t="shared" si="82"/>
        <v/>
      </c>
      <c r="Q467" s="27"/>
      <c r="R467" s="24" t="str">
        <f>IF($K467="N","",IF($K467="Y",VLOOKUP($A467,'Run1-1'!$A:$J,3,FALSE)))</f>
        <v/>
      </c>
      <c r="S467" s="25" t="str">
        <f t="shared" si="83"/>
        <v/>
      </c>
      <c r="T467" s="27"/>
      <c r="U467" s="24" t="str">
        <f>IF($K467="N","",IF($K467="Y",VLOOKUP($A467,'Run1-3'!$A:$J,3,FALSE)))</f>
        <v/>
      </c>
      <c r="V467" s="25" t="str">
        <f t="shared" si="84"/>
        <v/>
      </c>
      <c r="W467" s="27"/>
      <c r="X467" s="25" t="str">
        <f t="shared" si="80"/>
        <v>N/A</v>
      </c>
    </row>
    <row r="468" spans="1:24" ht="15" customHeight="1" x14ac:dyDescent="0.3">
      <c r="A468" s="12" t="str">
        <f t="shared" si="75"/>
        <v>7-128845127-T</v>
      </c>
      <c r="B468" s="11" t="s">
        <v>1374</v>
      </c>
      <c r="C468" s="6">
        <v>1.04E-2</v>
      </c>
      <c r="D468" s="6" t="s">
        <v>1413</v>
      </c>
      <c r="E468" s="6">
        <v>7</v>
      </c>
      <c r="F468" s="6">
        <v>128845127</v>
      </c>
      <c r="G468" s="6" t="s">
        <v>125</v>
      </c>
      <c r="H468" s="6" t="s">
        <v>1177</v>
      </c>
      <c r="I468" s="6">
        <v>1442</v>
      </c>
      <c r="K468" s="19" t="str">
        <f t="shared" si="76"/>
        <v>N</v>
      </c>
      <c r="L468" s="20" t="str">
        <f t="shared" si="77"/>
        <v/>
      </c>
      <c r="M468" s="21" t="str">
        <f t="shared" si="78"/>
        <v/>
      </c>
      <c r="N468" s="22" t="str">
        <f t="shared" si="79"/>
        <v>N/A</v>
      </c>
      <c r="O468" s="23" t="str">
        <f t="shared" si="81"/>
        <v/>
      </c>
      <c r="P468" s="23" t="str">
        <f t="shared" si="82"/>
        <v/>
      </c>
      <c r="Q468" s="27"/>
      <c r="R468" s="24" t="str">
        <f>IF($K468="N","",IF($K468="Y",VLOOKUP($A468,'Run1-1'!$A:$J,3,FALSE)))</f>
        <v/>
      </c>
      <c r="S468" s="25" t="str">
        <f t="shared" si="83"/>
        <v/>
      </c>
      <c r="T468" s="27"/>
      <c r="U468" s="24" t="str">
        <f>IF($K468="N","",IF($K468="Y",VLOOKUP($A468,'Run1-3'!$A:$J,3,FALSE)))</f>
        <v/>
      </c>
      <c r="V468" s="25" t="str">
        <f t="shared" si="84"/>
        <v/>
      </c>
      <c r="W468" s="27"/>
      <c r="X468" s="25" t="str">
        <f t="shared" si="80"/>
        <v>N/A</v>
      </c>
    </row>
    <row r="469" spans="1:24" ht="15" customHeight="1" x14ac:dyDescent="0.3">
      <c r="A469" s="12" t="str">
        <f t="shared" si="75"/>
        <v>7-128845138-A-G</v>
      </c>
      <c r="B469" s="11" t="s">
        <v>201</v>
      </c>
      <c r="C469" s="6">
        <v>0.249</v>
      </c>
      <c r="D469" s="6"/>
      <c r="E469" s="6">
        <v>7</v>
      </c>
      <c r="F469" s="6">
        <v>128845138</v>
      </c>
      <c r="G469" s="6" t="s">
        <v>1082</v>
      </c>
      <c r="H469" s="6" t="s">
        <v>801</v>
      </c>
      <c r="I469" s="6">
        <v>1442</v>
      </c>
      <c r="K469" s="19" t="str">
        <f t="shared" si="76"/>
        <v>Y</v>
      </c>
      <c r="L469" s="20">
        <f t="shared" si="77"/>
        <v>0.249</v>
      </c>
      <c r="M469" s="21" t="str">
        <f t="shared" si="78"/>
        <v>C</v>
      </c>
      <c r="N469" s="22">
        <f t="shared" si="79"/>
        <v>9.4700000000000006E-2</v>
      </c>
      <c r="O469" s="23">
        <f t="shared" si="81"/>
        <v>0.15429999999999999</v>
      </c>
      <c r="P469" s="23">
        <f t="shared" si="82"/>
        <v>0.34370000000000001</v>
      </c>
      <c r="Q469" s="27"/>
      <c r="R469" s="24">
        <f>IF($K469="N","",IF($K469="Y",VLOOKUP($A469,'Run1-1'!$A:$J,3,FALSE)))</f>
        <v>0.3125</v>
      </c>
      <c r="S469" s="25" t="str">
        <f t="shared" si="83"/>
        <v>Y</v>
      </c>
      <c r="T469" s="27"/>
      <c r="U469" s="24">
        <f>IF($K469="N","",IF($K469="Y",VLOOKUP($A469,'Run1-3'!$A:$J,3,FALSE)))</f>
        <v>0.30630000000000002</v>
      </c>
      <c r="V469" s="25" t="str">
        <f t="shared" si="84"/>
        <v>Y</v>
      </c>
      <c r="W469" s="27"/>
      <c r="X469" s="25" t="str">
        <f t="shared" si="80"/>
        <v>Y</v>
      </c>
    </row>
    <row r="470" spans="1:24" ht="15" customHeight="1" x14ac:dyDescent="0.3">
      <c r="A470" s="12" t="str">
        <f t="shared" si="75"/>
        <v>7-128845993-T</v>
      </c>
      <c r="B470" s="11" t="s">
        <v>1013</v>
      </c>
      <c r="C470" s="6">
        <v>1.15E-2</v>
      </c>
      <c r="D470" s="6"/>
      <c r="E470" s="6">
        <v>7</v>
      </c>
      <c r="F470" s="6">
        <v>128845993</v>
      </c>
      <c r="G470" s="6" t="s">
        <v>125</v>
      </c>
      <c r="H470" s="6" t="s">
        <v>1177</v>
      </c>
      <c r="I470" s="6">
        <v>1046</v>
      </c>
      <c r="K470" s="19" t="str">
        <f t="shared" si="76"/>
        <v>N</v>
      </c>
      <c r="L470" s="20" t="str">
        <f t="shared" si="77"/>
        <v/>
      </c>
      <c r="M470" s="21" t="str">
        <f t="shared" si="78"/>
        <v/>
      </c>
      <c r="N470" s="22" t="str">
        <f t="shared" si="79"/>
        <v>N/A</v>
      </c>
      <c r="O470" s="23" t="str">
        <f t="shared" si="81"/>
        <v/>
      </c>
      <c r="P470" s="23" t="str">
        <f t="shared" si="82"/>
        <v/>
      </c>
      <c r="Q470" s="27"/>
      <c r="R470" s="24" t="str">
        <f>IF($K470="N","",IF($K470="Y",VLOOKUP($A470,'Run1-1'!$A:$J,3,FALSE)))</f>
        <v/>
      </c>
      <c r="S470" s="25" t="str">
        <f t="shared" si="83"/>
        <v/>
      </c>
      <c r="T470" s="27"/>
      <c r="U470" s="24" t="str">
        <f>IF($K470="N","",IF($K470="Y",VLOOKUP($A470,'Run1-3'!$A:$J,3,FALSE)))</f>
        <v/>
      </c>
      <c r="V470" s="25" t="str">
        <f t="shared" si="84"/>
        <v/>
      </c>
      <c r="W470" s="27"/>
      <c r="X470" s="25" t="str">
        <f t="shared" si="80"/>
        <v>N/A</v>
      </c>
    </row>
    <row r="471" spans="1:24" ht="15" customHeight="1" x14ac:dyDescent="0.3">
      <c r="A471" s="12" t="str">
        <f t="shared" si="75"/>
        <v>7-128846018-T</v>
      </c>
      <c r="B471" s="11" t="s">
        <v>1226</v>
      </c>
      <c r="C471" s="6">
        <v>0.01</v>
      </c>
      <c r="D471" s="6"/>
      <c r="E471" s="6">
        <v>7</v>
      </c>
      <c r="F471" s="6">
        <v>128846018</v>
      </c>
      <c r="G471" s="6" t="s">
        <v>125</v>
      </c>
      <c r="H471" s="6" t="s">
        <v>1177</v>
      </c>
      <c r="I471" s="6">
        <v>1097</v>
      </c>
      <c r="K471" s="19" t="str">
        <f t="shared" si="76"/>
        <v>N</v>
      </c>
      <c r="L471" s="20" t="str">
        <f t="shared" si="77"/>
        <v/>
      </c>
      <c r="M471" s="21" t="str">
        <f t="shared" si="78"/>
        <v/>
      </c>
      <c r="N471" s="22" t="str">
        <f t="shared" si="79"/>
        <v>N/A</v>
      </c>
      <c r="O471" s="23" t="str">
        <f t="shared" si="81"/>
        <v/>
      </c>
      <c r="P471" s="23" t="str">
        <f t="shared" si="82"/>
        <v/>
      </c>
      <c r="Q471" s="27"/>
      <c r="R471" s="24" t="str">
        <f>IF($K471="N","",IF($K471="Y",VLOOKUP($A471,'Run1-1'!$A:$J,3,FALSE)))</f>
        <v/>
      </c>
      <c r="S471" s="25" t="str">
        <f t="shared" si="83"/>
        <v/>
      </c>
      <c r="T471" s="27"/>
      <c r="U471" s="24" t="str">
        <f>IF($K471="N","",IF($K471="Y",VLOOKUP($A471,'Run1-3'!$A:$J,3,FALSE)))</f>
        <v/>
      </c>
      <c r="V471" s="25" t="str">
        <f t="shared" si="84"/>
        <v/>
      </c>
      <c r="W471" s="27"/>
      <c r="X471" s="25" t="str">
        <f t="shared" si="80"/>
        <v>N/A</v>
      </c>
    </row>
    <row r="472" spans="1:24" ht="15" customHeight="1" x14ac:dyDescent="0.3">
      <c r="A472" s="12" t="str">
        <f t="shared" si="75"/>
        <v>7-128846340-A</v>
      </c>
      <c r="B472" s="11" t="s">
        <v>52</v>
      </c>
      <c r="C472" s="6">
        <v>0.01</v>
      </c>
      <c r="D472" s="6"/>
      <c r="E472" s="6">
        <v>7</v>
      </c>
      <c r="F472" s="6">
        <v>128846340</v>
      </c>
      <c r="G472" s="6" t="s">
        <v>187</v>
      </c>
      <c r="H472" s="6" t="s">
        <v>1082</v>
      </c>
      <c r="I472" s="6">
        <v>898</v>
      </c>
      <c r="K472" s="19" t="str">
        <f t="shared" si="76"/>
        <v>N</v>
      </c>
      <c r="L472" s="20" t="str">
        <f t="shared" si="77"/>
        <v/>
      </c>
      <c r="M472" s="21" t="str">
        <f t="shared" si="78"/>
        <v/>
      </c>
      <c r="N472" s="22" t="str">
        <f t="shared" si="79"/>
        <v>N/A</v>
      </c>
      <c r="O472" s="23" t="str">
        <f t="shared" si="81"/>
        <v/>
      </c>
      <c r="P472" s="23" t="str">
        <f t="shared" si="82"/>
        <v/>
      </c>
      <c r="Q472" s="27"/>
      <c r="R472" s="24" t="str">
        <f>IF($K472="N","",IF($K472="Y",VLOOKUP($A472,'Run1-1'!$A:$J,3,FALSE)))</f>
        <v/>
      </c>
      <c r="S472" s="25" t="str">
        <f t="shared" si="83"/>
        <v/>
      </c>
      <c r="T472" s="27"/>
      <c r="U472" s="24" t="str">
        <f>IF($K472="N","",IF($K472="Y",VLOOKUP($A472,'Run1-3'!$A:$J,3,FALSE)))</f>
        <v/>
      </c>
      <c r="V472" s="25" t="str">
        <f t="shared" si="84"/>
        <v/>
      </c>
      <c r="W472" s="27"/>
      <c r="X472" s="25" t="str">
        <f t="shared" si="80"/>
        <v>N/A</v>
      </c>
    </row>
    <row r="473" spans="1:24" ht="15" customHeight="1" x14ac:dyDescent="0.3">
      <c r="A473" s="12" t="str">
        <f t="shared" si="75"/>
        <v>7-128846355-T</v>
      </c>
      <c r="B473" s="11" t="s">
        <v>265</v>
      </c>
      <c r="C473" s="6">
        <v>1.2200000000000001E-2</v>
      </c>
      <c r="D473" s="6"/>
      <c r="E473" s="6">
        <v>7</v>
      </c>
      <c r="F473" s="6">
        <v>128846355</v>
      </c>
      <c r="G473" s="6" t="s">
        <v>125</v>
      </c>
      <c r="H473" s="6" t="s">
        <v>1177</v>
      </c>
      <c r="I473" s="6">
        <v>987</v>
      </c>
      <c r="K473" s="19" t="str">
        <f t="shared" si="76"/>
        <v>N</v>
      </c>
      <c r="L473" s="20" t="str">
        <f t="shared" si="77"/>
        <v/>
      </c>
      <c r="M473" s="21" t="str">
        <f t="shared" si="78"/>
        <v/>
      </c>
      <c r="N473" s="22" t="str">
        <f t="shared" si="79"/>
        <v>N/A</v>
      </c>
      <c r="O473" s="23" t="str">
        <f t="shared" si="81"/>
        <v/>
      </c>
      <c r="P473" s="23" t="str">
        <f t="shared" si="82"/>
        <v/>
      </c>
      <c r="Q473" s="27"/>
      <c r="R473" s="24" t="str">
        <f>IF($K473="N","",IF($K473="Y",VLOOKUP($A473,'Run1-1'!$A:$J,3,FALSE)))</f>
        <v/>
      </c>
      <c r="S473" s="25" t="str">
        <f t="shared" si="83"/>
        <v/>
      </c>
      <c r="T473" s="27"/>
      <c r="U473" s="24" t="str">
        <f>IF($K473="N","",IF($K473="Y",VLOOKUP($A473,'Run1-3'!$A:$J,3,FALSE)))</f>
        <v/>
      </c>
      <c r="V473" s="25" t="str">
        <f t="shared" si="84"/>
        <v/>
      </c>
      <c r="W473" s="27"/>
      <c r="X473" s="25" t="str">
        <f t="shared" si="80"/>
        <v>N/A</v>
      </c>
    </row>
    <row r="474" spans="1:24" ht="15" customHeight="1" x14ac:dyDescent="0.3">
      <c r="A474" s="12" t="str">
        <f t="shared" si="75"/>
        <v>7-128846409-A-G</v>
      </c>
      <c r="B474" s="11" t="s">
        <v>1074</v>
      </c>
      <c r="C474" s="6">
        <v>1.89E-2</v>
      </c>
      <c r="D474" s="6"/>
      <c r="E474" s="6">
        <v>7</v>
      </c>
      <c r="F474" s="6">
        <v>128846409</v>
      </c>
      <c r="G474" s="6" t="s">
        <v>1082</v>
      </c>
      <c r="H474" s="6" t="s">
        <v>801</v>
      </c>
      <c r="I474" s="6">
        <v>1058</v>
      </c>
      <c r="K474" s="19" t="str">
        <f t="shared" si="76"/>
        <v>N</v>
      </c>
      <c r="L474" s="20" t="str">
        <f t="shared" si="77"/>
        <v/>
      </c>
      <c r="M474" s="21" t="str">
        <f t="shared" si="78"/>
        <v/>
      </c>
      <c r="N474" s="22" t="str">
        <f t="shared" si="79"/>
        <v>N/A</v>
      </c>
      <c r="O474" s="23" t="str">
        <f t="shared" si="81"/>
        <v/>
      </c>
      <c r="P474" s="23" t="str">
        <f t="shared" si="82"/>
        <v/>
      </c>
      <c r="Q474" s="27"/>
      <c r="R474" s="24" t="str">
        <f>IF($K474="N","",IF($K474="Y",VLOOKUP($A474,'Run1-1'!$A:$J,3,FALSE)))</f>
        <v/>
      </c>
      <c r="S474" s="25" t="str">
        <f t="shared" si="83"/>
        <v/>
      </c>
      <c r="T474" s="27"/>
      <c r="U474" s="24" t="str">
        <f>IF($K474="N","",IF($K474="Y",VLOOKUP($A474,'Run1-3'!$A:$J,3,FALSE)))</f>
        <v/>
      </c>
      <c r="V474" s="25" t="str">
        <f t="shared" si="84"/>
        <v/>
      </c>
      <c r="W474" s="27"/>
      <c r="X474" s="25" t="str">
        <f t="shared" si="80"/>
        <v>N/A</v>
      </c>
    </row>
    <row r="475" spans="1:24" ht="15" customHeight="1" x14ac:dyDescent="0.3">
      <c r="A475" s="12" t="str">
        <f t="shared" si="75"/>
        <v>7-128850274-T</v>
      </c>
      <c r="B475" s="11" t="s">
        <v>449</v>
      </c>
      <c r="C475" s="6">
        <v>1.0500000000000001E-2</v>
      </c>
      <c r="D475" s="6"/>
      <c r="E475" s="6">
        <v>7</v>
      </c>
      <c r="F475" s="6">
        <v>128850274</v>
      </c>
      <c r="G475" s="6" t="s">
        <v>125</v>
      </c>
      <c r="H475" s="6" t="s">
        <v>1177</v>
      </c>
      <c r="I475" s="6">
        <v>762</v>
      </c>
      <c r="K475" s="19" t="str">
        <f t="shared" si="76"/>
        <v>N</v>
      </c>
      <c r="L475" s="20" t="str">
        <f t="shared" si="77"/>
        <v/>
      </c>
      <c r="M475" s="21" t="str">
        <f t="shared" si="78"/>
        <v/>
      </c>
      <c r="N475" s="22" t="str">
        <f t="shared" si="79"/>
        <v>N/A</v>
      </c>
      <c r="O475" s="23" t="str">
        <f t="shared" si="81"/>
        <v/>
      </c>
      <c r="P475" s="23" t="str">
        <f t="shared" si="82"/>
        <v/>
      </c>
      <c r="Q475" s="27"/>
      <c r="R475" s="24" t="str">
        <f>IF($K475="N","",IF($K475="Y",VLOOKUP($A475,'Run1-1'!$A:$J,3,FALSE)))</f>
        <v/>
      </c>
      <c r="S475" s="25" t="str">
        <f t="shared" si="83"/>
        <v/>
      </c>
      <c r="T475" s="27"/>
      <c r="U475" s="24" t="str">
        <f>IF($K475="N","",IF($K475="Y",VLOOKUP($A475,'Run1-3'!$A:$J,3,FALSE)))</f>
        <v/>
      </c>
      <c r="V475" s="25" t="str">
        <f t="shared" si="84"/>
        <v/>
      </c>
      <c r="W475" s="27"/>
      <c r="X475" s="25" t="str">
        <f t="shared" si="80"/>
        <v>N/A</v>
      </c>
    </row>
    <row r="476" spans="1:24" ht="15" customHeight="1" x14ac:dyDescent="0.3">
      <c r="A476" s="12" t="str">
        <f t="shared" si="75"/>
        <v>7-128850278-G-C</v>
      </c>
      <c r="B476" s="11" t="s">
        <v>657</v>
      </c>
      <c r="C476" s="6">
        <v>9.3299999999999994E-2</v>
      </c>
      <c r="D476" s="6"/>
      <c r="E476" s="6">
        <v>7</v>
      </c>
      <c r="F476" s="6">
        <v>128850278</v>
      </c>
      <c r="G476" s="6" t="s">
        <v>187</v>
      </c>
      <c r="H476" s="6" t="s">
        <v>1035</v>
      </c>
      <c r="I476" s="6">
        <v>654</v>
      </c>
      <c r="K476" s="19" t="str">
        <f t="shared" si="76"/>
        <v>Y</v>
      </c>
      <c r="L476" s="20">
        <f t="shared" si="77"/>
        <v>9.3299999999999994E-2</v>
      </c>
      <c r="M476" s="21" t="str">
        <f t="shared" si="78"/>
        <v>A</v>
      </c>
      <c r="N476" s="22">
        <f t="shared" si="79"/>
        <v>6.6650000000000001E-2</v>
      </c>
      <c r="O476" s="23">
        <f t="shared" si="81"/>
        <v>2.6649999999999993E-2</v>
      </c>
      <c r="P476" s="23">
        <f t="shared" si="82"/>
        <v>0.15994999999999998</v>
      </c>
      <c r="Q476" s="27"/>
      <c r="R476" s="24">
        <f>IF($K476="N","",IF($K476="Y",VLOOKUP($A476,'Run1-1'!$A:$J,3,FALSE)))</f>
        <v>0.10199999999999999</v>
      </c>
      <c r="S476" s="25" t="str">
        <f t="shared" si="83"/>
        <v>Y</v>
      </c>
      <c r="T476" s="27"/>
      <c r="U476" s="24">
        <f>IF($K476="N","",IF($K476="Y",VLOOKUP($A476,'Run1-3'!$A:$J,3,FALSE)))</f>
        <v>9.8500000000000004E-2</v>
      </c>
      <c r="V476" s="25" t="str">
        <f t="shared" si="84"/>
        <v>Y</v>
      </c>
      <c r="W476" s="27"/>
      <c r="X476" s="25" t="str">
        <f t="shared" si="80"/>
        <v>Y</v>
      </c>
    </row>
    <row r="477" spans="1:24" ht="15" customHeight="1" x14ac:dyDescent="0.3">
      <c r="A477" s="12" t="str">
        <f t="shared" si="75"/>
        <v>7-128850279-C-C</v>
      </c>
      <c r="B477" s="11" t="s">
        <v>75</v>
      </c>
      <c r="C477" s="6">
        <v>1.7100000000000001E-2</v>
      </c>
      <c r="D477" s="6"/>
      <c r="E477" s="6">
        <v>7</v>
      </c>
      <c r="F477" s="6">
        <v>128850279</v>
      </c>
      <c r="G477" s="6" t="s">
        <v>125</v>
      </c>
      <c r="H477" s="6" t="s">
        <v>834</v>
      </c>
      <c r="I477" s="6">
        <v>526</v>
      </c>
      <c r="K477" s="19" t="str">
        <f t="shared" si="76"/>
        <v>N</v>
      </c>
      <c r="L477" s="20" t="str">
        <f t="shared" si="77"/>
        <v/>
      </c>
      <c r="M477" s="21" t="str">
        <f t="shared" si="78"/>
        <v/>
      </c>
      <c r="N477" s="22" t="str">
        <f t="shared" si="79"/>
        <v>N/A</v>
      </c>
      <c r="O477" s="23" t="str">
        <f t="shared" si="81"/>
        <v/>
      </c>
      <c r="P477" s="23" t="str">
        <f t="shared" si="82"/>
        <v/>
      </c>
      <c r="Q477" s="27"/>
      <c r="R477" s="24" t="str">
        <f>IF($K477="N","",IF($K477="Y",VLOOKUP($A477,'Run1-1'!$A:$J,3,FALSE)))</f>
        <v/>
      </c>
      <c r="S477" s="25" t="str">
        <f t="shared" si="83"/>
        <v/>
      </c>
      <c r="T477" s="27"/>
      <c r="U477" s="24" t="str">
        <f>IF($K477="N","",IF($K477="Y",VLOOKUP($A477,'Run1-3'!$A:$J,3,FALSE)))</f>
        <v/>
      </c>
      <c r="V477" s="25" t="str">
        <f t="shared" si="84"/>
        <v/>
      </c>
      <c r="W477" s="27"/>
      <c r="X477" s="25" t="str">
        <f t="shared" si="80"/>
        <v>N/A</v>
      </c>
    </row>
    <row r="478" spans="1:24" ht="15" customHeight="1" x14ac:dyDescent="0.3">
      <c r="A478" s="12" t="str">
        <f t="shared" si="75"/>
        <v>7-128850328-G-C</v>
      </c>
      <c r="B478" s="11" t="s">
        <v>286</v>
      </c>
      <c r="C478" s="6">
        <v>0.1686</v>
      </c>
      <c r="D478" s="6" t="s">
        <v>61</v>
      </c>
      <c r="E478" s="6">
        <v>7</v>
      </c>
      <c r="F478" s="6">
        <v>128850328</v>
      </c>
      <c r="G478" s="6" t="s">
        <v>187</v>
      </c>
      <c r="H478" s="6" t="s">
        <v>1035</v>
      </c>
      <c r="I478" s="6">
        <v>848</v>
      </c>
      <c r="K478" s="19" t="str">
        <f t="shared" si="76"/>
        <v>Y</v>
      </c>
      <c r="L478" s="20">
        <f t="shared" si="77"/>
        <v>0.1686</v>
      </c>
      <c r="M478" s="21" t="str">
        <f t="shared" si="78"/>
        <v>B</v>
      </c>
      <c r="N478" s="22">
        <f t="shared" si="79"/>
        <v>8.7440000000000004E-2</v>
      </c>
      <c r="O478" s="23">
        <f t="shared" si="81"/>
        <v>8.1159999999999996E-2</v>
      </c>
      <c r="P478" s="23">
        <f t="shared" si="82"/>
        <v>0.25603999999999999</v>
      </c>
      <c r="Q478" s="27"/>
      <c r="R478" s="24">
        <f>IF($K478="N","",IF($K478="Y",VLOOKUP($A478,'Run1-1'!$A:$J,3,FALSE)))</f>
        <v>0.2276</v>
      </c>
      <c r="S478" s="25" t="str">
        <f t="shared" si="83"/>
        <v>Y</v>
      </c>
      <c r="T478" s="27"/>
      <c r="U478" s="24">
        <f>IF($K478="N","",IF($K478="Y",VLOOKUP($A478,'Run1-3'!$A:$J,3,FALSE)))</f>
        <v>0.2011</v>
      </c>
      <c r="V478" s="25" t="str">
        <f t="shared" si="84"/>
        <v>Y</v>
      </c>
      <c r="W478" s="27"/>
      <c r="X478" s="25" t="str">
        <f t="shared" si="80"/>
        <v>Y</v>
      </c>
    </row>
    <row r="479" spans="1:24" ht="15" customHeight="1" x14ac:dyDescent="0.3">
      <c r="A479" s="12" t="str">
        <f t="shared" si="75"/>
        <v>7-128850329-C-C</v>
      </c>
      <c r="B479" s="11" t="s">
        <v>720</v>
      </c>
      <c r="C479" s="6">
        <v>1.5900000000000001E-2</v>
      </c>
      <c r="D479" s="6"/>
      <c r="E479" s="6">
        <v>7</v>
      </c>
      <c r="F479" s="6">
        <v>128850329</v>
      </c>
      <c r="G479" s="6" t="s">
        <v>125</v>
      </c>
      <c r="H479" s="6" t="s">
        <v>834</v>
      </c>
      <c r="I479" s="6">
        <v>441</v>
      </c>
      <c r="K479" s="19" t="str">
        <f t="shared" si="76"/>
        <v>N</v>
      </c>
      <c r="L479" s="20" t="str">
        <f t="shared" si="77"/>
        <v/>
      </c>
      <c r="M479" s="21" t="str">
        <f t="shared" si="78"/>
        <v/>
      </c>
      <c r="N479" s="22" t="str">
        <f t="shared" si="79"/>
        <v>N/A</v>
      </c>
      <c r="O479" s="23" t="str">
        <f t="shared" si="81"/>
        <v/>
      </c>
      <c r="P479" s="23" t="str">
        <f t="shared" si="82"/>
        <v/>
      </c>
      <c r="Q479" s="27"/>
      <c r="R479" s="24" t="str">
        <f>IF($K479="N","",IF($K479="Y",VLOOKUP($A479,'Run1-1'!$A:$J,3,FALSE)))</f>
        <v/>
      </c>
      <c r="S479" s="25" t="str">
        <f t="shared" si="83"/>
        <v/>
      </c>
      <c r="T479" s="27"/>
      <c r="U479" s="24" t="str">
        <f>IF($K479="N","",IF($K479="Y",VLOOKUP($A479,'Run1-3'!$A:$J,3,FALSE)))</f>
        <v/>
      </c>
      <c r="V479" s="25" t="str">
        <f t="shared" si="84"/>
        <v/>
      </c>
      <c r="W479" s="27"/>
      <c r="X479" s="25" t="str">
        <f t="shared" si="80"/>
        <v>N/A</v>
      </c>
    </row>
    <row r="480" spans="1:24" ht="15" customHeight="1" x14ac:dyDescent="0.3">
      <c r="A480" s="12" t="str">
        <f t="shared" si="75"/>
        <v>7-128850329-T</v>
      </c>
      <c r="B480" s="11" t="s">
        <v>504</v>
      </c>
      <c r="C480" s="6">
        <v>1.1299999999999999E-2</v>
      </c>
      <c r="D480" s="6"/>
      <c r="E480" s="6">
        <v>7</v>
      </c>
      <c r="F480" s="6">
        <v>128850329</v>
      </c>
      <c r="G480" s="6" t="s">
        <v>125</v>
      </c>
      <c r="H480" s="6" t="s">
        <v>1177</v>
      </c>
      <c r="I480" s="6">
        <v>441</v>
      </c>
      <c r="K480" s="19" t="str">
        <f t="shared" si="76"/>
        <v>N</v>
      </c>
      <c r="L480" s="20" t="str">
        <f t="shared" si="77"/>
        <v/>
      </c>
      <c r="M480" s="21" t="str">
        <f t="shared" si="78"/>
        <v/>
      </c>
      <c r="N480" s="22" t="str">
        <f t="shared" si="79"/>
        <v>N/A</v>
      </c>
      <c r="O480" s="23" t="str">
        <f t="shared" si="81"/>
        <v/>
      </c>
      <c r="P480" s="23" t="str">
        <f t="shared" si="82"/>
        <v/>
      </c>
      <c r="Q480" s="27"/>
      <c r="R480" s="24" t="str">
        <f>IF($K480="N","",IF($K480="Y",VLOOKUP($A480,'Run1-1'!$A:$J,3,FALSE)))</f>
        <v/>
      </c>
      <c r="S480" s="25" t="str">
        <f t="shared" si="83"/>
        <v/>
      </c>
      <c r="T480" s="27"/>
      <c r="U480" s="24" t="str">
        <f>IF($K480="N","",IF($K480="Y",VLOOKUP($A480,'Run1-3'!$A:$J,3,FALSE)))</f>
        <v/>
      </c>
      <c r="V480" s="25" t="str">
        <f t="shared" si="84"/>
        <v/>
      </c>
      <c r="W480" s="27"/>
      <c r="X480" s="25" t="str">
        <f t="shared" si="80"/>
        <v>N/A</v>
      </c>
    </row>
    <row r="481" spans="1:24" ht="15" customHeight="1" x14ac:dyDescent="0.3">
      <c r="A481" s="12" t="str">
        <f t="shared" si="75"/>
        <v>7-128851504-C-C</v>
      </c>
      <c r="B481" s="11" t="s">
        <v>354</v>
      </c>
      <c r="C481" s="6">
        <v>0.10390000000000001</v>
      </c>
      <c r="D481" s="6"/>
      <c r="E481" s="6">
        <v>7</v>
      </c>
      <c r="F481" s="6">
        <v>128851504</v>
      </c>
      <c r="G481" s="6" t="s">
        <v>125</v>
      </c>
      <c r="H481" s="6" t="s">
        <v>834</v>
      </c>
      <c r="I481" s="6">
        <v>1030</v>
      </c>
      <c r="K481" s="19" t="str">
        <f t="shared" si="76"/>
        <v>Y</v>
      </c>
      <c r="L481" s="20">
        <f t="shared" si="77"/>
        <v>0.10390000000000001</v>
      </c>
      <c r="M481" s="21" t="str">
        <f t="shared" si="78"/>
        <v>B</v>
      </c>
      <c r="N481" s="22">
        <f t="shared" si="79"/>
        <v>6.1560000000000004E-2</v>
      </c>
      <c r="O481" s="23">
        <f t="shared" si="81"/>
        <v>4.2340000000000003E-2</v>
      </c>
      <c r="P481" s="23">
        <f t="shared" si="82"/>
        <v>0.16546</v>
      </c>
      <c r="Q481" s="27"/>
      <c r="R481" s="24">
        <f>IF($K481="N","",IF($K481="Y",VLOOKUP($A481,'Run1-1'!$A:$J,3,FALSE)))</f>
        <v>8.1100000000000005E-2</v>
      </c>
      <c r="S481" s="25" t="str">
        <f t="shared" si="83"/>
        <v>Y</v>
      </c>
      <c r="T481" s="27"/>
      <c r="U481" s="24">
        <f>IF($K481="N","",IF($K481="Y",VLOOKUP($A481,'Run1-3'!$A:$J,3,FALSE)))</f>
        <v>4.7399999999999998E-2</v>
      </c>
      <c r="V481" s="25" t="str">
        <f t="shared" si="84"/>
        <v>Y</v>
      </c>
      <c r="W481" s="27"/>
      <c r="X481" s="25" t="str">
        <f t="shared" si="80"/>
        <v>Y</v>
      </c>
    </row>
    <row r="482" spans="1:24" ht="15" customHeight="1" x14ac:dyDescent="0.3">
      <c r="A482" s="12" t="str">
        <f t="shared" si="75"/>
        <v>7-128851504-T</v>
      </c>
      <c r="B482" s="11" t="s">
        <v>137</v>
      </c>
      <c r="C482" s="6">
        <v>1.0699999999999999E-2</v>
      </c>
      <c r="D482" s="6"/>
      <c r="E482" s="6">
        <v>7</v>
      </c>
      <c r="F482" s="6">
        <v>128851504</v>
      </c>
      <c r="G482" s="6" t="s">
        <v>125</v>
      </c>
      <c r="H482" s="6" t="s">
        <v>1177</v>
      </c>
      <c r="I482" s="6">
        <v>1030</v>
      </c>
      <c r="K482" s="19" t="str">
        <f t="shared" si="76"/>
        <v>N</v>
      </c>
      <c r="L482" s="20" t="str">
        <f t="shared" si="77"/>
        <v/>
      </c>
      <c r="M482" s="21" t="str">
        <f t="shared" si="78"/>
        <v/>
      </c>
      <c r="N482" s="22" t="str">
        <f t="shared" si="79"/>
        <v>N/A</v>
      </c>
      <c r="O482" s="23" t="str">
        <f t="shared" si="81"/>
        <v/>
      </c>
      <c r="P482" s="23" t="str">
        <f t="shared" si="82"/>
        <v/>
      </c>
      <c r="Q482" s="27"/>
      <c r="R482" s="24" t="str">
        <f>IF($K482="N","",IF($K482="Y",VLOOKUP($A482,'Run1-1'!$A:$J,3,FALSE)))</f>
        <v/>
      </c>
      <c r="S482" s="25" t="str">
        <f t="shared" si="83"/>
        <v/>
      </c>
      <c r="T482" s="27"/>
      <c r="U482" s="24" t="str">
        <f>IF($K482="N","",IF($K482="Y",VLOOKUP($A482,'Run1-3'!$A:$J,3,FALSE)))</f>
        <v/>
      </c>
      <c r="V482" s="25" t="str">
        <f t="shared" si="84"/>
        <v/>
      </c>
      <c r="W482" s="27"/>
      <c r="X482" s="25" t="str">
        <f t="shared" si="80"/>
        <v>N/A</v>
      </c>
    </row>
    <row r="483" spans="1:24" ht="15" customHeight="1" x14ac:dyDescent="0.3">
      <c r="A483" s="12" t="str">
        <f t="shared" si="75"/>
        <v>7-128851520-T</v>
      </c>
      <c r="B483" s="11" t="s">
        <v>568</v>
      </c>
      <c r="C483" s="6">
        <v>1.3899999999999999E-2</v>
      </c>
      <c r="D483" s="6"/>
      <c r="E483" s="6">
        <v>7</v>
      </c>
      <c r="F483" s="6">
        <v>128851520</v>
      </c>
      <c r="G483" s="6" t="s">
        <v>125</v>
      </c>
      <c r="H483" s="6" t="s">
        <v>1177</v>
      </c>
      <c r="I483" s="6">
        <v>1222</v>
      </c>
      <c r="K483" s="19" t="str">
        <f t="shared" si="76"/>
        <v>N</v>
      </c>
      <c r="L483" s="20" t="str">
        <f t="shared" si="77"/>
        <v/>
      </c>
      <c r="M483" s="21" t="str">
        <f t="shared" si="78"/>
        <v/>
      </c>
      <c r="N483" s="22" t="str">
        <f t="shared" si="79"/>
        <v>N/A</v>
      </c>
      <c r="O483" s="23" t="str">
        <f t="shared" si="81"/>
        <v/>
      </c>
      <c r="P483" s="23" t="str">
        <f t="shared" si="82"/>
        <v/>
      </c>
      <c r="Q483" s="27"/>
      <c r="R483" s="24" t="str">
        <f>IF($K483="N","",IF($K483="Y",VLOOKUP($A483,'Run1-1'!$A:$J,3,FALSE)))</f>
        <v/>
      </c>
      <c r="S483" s="25" t="str">
        <f t="shared" si="83"/>
        <v/>
      </c>
      <c r="T483" s="27"/>
      <c r="U483" s="24" t="str">
        <f>IF($K483="N","",IF($K483="Y",VLOOKUP($A483,'Run1-3'!$A:$J,3,FALSE)))</f>
        <v/>
      </c>
      <c r="V483" s="25" t="str">
        <f t="shared" si="84"/>
        <v/>
      </c>
      <c r="W483" s="27"/>
      <c r="X483" s="25" t="str">
        <f t="shared" si="80"/>
        <v>N/A</v>
      </c>
    </row>
    <row r="484" spans="1:24" ht="15" customHeight="1" x14ac:dyDescent="0.3">
      <c r="A484" s="12" t="str">
        <f t="shared" si="75"/>
        <v>7-128851542-A+C</v>
      </c>
      <c r="B484" s="11" t="s">
        <v>786</v>
      </c>
      <c r="C484" s="6">
        <v>0.01</v>
      </c>
      <c r="D484" s="6"/>
      <c r="E484" s="6">
        <v>7</v>
      </c>
      <c r="F484" s="6">
        <v>128851542</v>
      </c>
      <c r="G484" s="6" t="s">
        <v>1082</v>
      </c>
      <c r="H484" s="6" t="s">
        <v>709</v>
      </c>
      <c r="I484" s="6">
        <v>1199</v>
      </c>
      <c r="K484" s="19" t="str">
        <f t="shared" si="76"/>
        <v>N</v>
      </c>
      <c r="L484" s="20" t="str">
        <f t="shared" si="77"/>
        <v/>
      </c>
      <c r="M484" s="21" t="str">
        <f t="shared" si="78"/>
        <v/>
      </c>
      <c r="N484" s="22" t="str">
        <f t="shared" si="79"/>
        <v>N/A</v>
      </c>
      <c r="O484" s="23" t="str">
        <f t="shared" si="81"/>
        <v/>
      </c>
      <c r="P484" s="23" t="str">
        <f t="shared" si="82"/>
        <v/>
      </c>
      <c r="Q484" s="27"/>
      <c r="R484" s="24" t="str">
        <f>IF($K484="N","",IF($K484="Y",VLOOKUP($A484,'Run1-1'!$A:$J,3,FALSE)))</f>
        <v/>
      </c>
      <c r="S484" s="25" t="str">
        <f t="shared" si="83"/>
        <v/>
      </c>
      <c r="T484" s="27"/>
      <c r="U484" s="24" t="str">
        <f>IF($K484="N","",IF($K484="Y",VLOOKUP($A484,'Run1-3'!$A:$J,3,FALSE)))</f>
        <v/>
      </c>
      <c r="V484" s="25" t="str">
        <f t="shared" si="84"/>
        <v/>
      </c>
      <c r="W484" s="27"/>
      <c r="X484" s="25" t="str">
        <f t="shared" si="80"/>
        <v>N/A</v>
      </c>
    </row>
    <row r="485" spans="1:24" ht="15" customHeight="1" x14ac:dyDescent="0.3">
      <c r="A485" s="12" t="str">
        <f t="shared" si="75"/>
        <v>7-128851558-A</v>
      </c>
      <c r="B485" s="11" t="s">
        <v>748</v>
      </c>
      <c r="C485" s="6">
        <v>1.0699999999999999E-2</v>
      </c>
      <c r="D485" s="6" t="s">
        <v>1414</v>
      </c>
      <c r="E485" s="6">
        <v>7</v>
      </c>
      <c r="F485" s="6">
        <v>128851558</v>
      </c>
      <c r="G485" s="6" t="s">
        <v>187</v>
      </c>
      <c r="H485" s="6" t="s">
        <v>1082</v>
      </c>
      <c r="I485" s="6">
        <v>1303</v>
      </c>
      <c r="K485" s="19" t="str">
        <f t="shared" si="76"/>
        <v>N</v>
      </c>
      <c r="L485" s="20" t="str">
        <f t="shared" si="77"/>
        <v/>
      </c>
      <c r="M485" s="21" t="str">
        <f t="shared" si="78"/>
        <v/>
      </c>
      <c r="N485" s="22" t="str">
        <f t="shared" si="79"/>
        <v>N/A</v>
      </c>
      <c r="O485" s="23" t="str">
        <f t="shared" si="81"/>
        <v/>
      </c>
      <c r="P485" s="23" t="str">
        <f t="shared" si="82"/>
        <v/>
      </c>
      <c r="Q485" s="27"/>
      <c r="R485" s="24" t="str">
        <f>IF($K485="N","",IF($K485="Y",VLOOKUP($A485,'Run1-1'!$A:$J,3,FALSE)))</f>
        <v/>
      </c>
      <c r="S485" s="25" t="str">
        <f t="shared" si="83"/>
        <v/>
      </c>
      <c r="T485" s="27"/>
      <c r="U485" s="24" t="str">
        <f>IF($K485="N","",IF($K485="Y",VLOOKUP($A485,'Run1-3'!$A:$J,3,FALSE)))</f>
        <v/>
      </c>
      <c r="V485" s="25" t="str">
        <f t="shared" si="84"/>
        <v/>
      </c>
      <c r="W485" s="27"/>
      <c r="X485" s="25" t="str">
        <f t="shared" si="80"/>
        <v>N/A</v>
      </c>
    </row>
    <row r="486" spans="1:24" ht="15" customHeight="1" x14ac:dyDescent="0.3">
      <c r="A486" s="12" t="str">
        <f t="shared" si="75"/>
        <v>7-128851588-T</v>
      </c>
      <c r="B486" s="11" t="s">
        <v>968</v>
      </c>
      <c r="C486" s="6">
        <v>1.0800000000000001E-2</v>
      </c>
      <c r="D486" s="6"/>
      <c r="E486" s="6">
        <v>7</v>
      </c>
      <c r="F486" s="6">
        <v>128851588</v>
      </c>
      <c r="G486" s="6" t="s">
        <v>125</v>
      </c>
      <c r="H486" s="6" t="s">
        <v>1177</v>
      </c>
      <c r="I486" s="6">
        <v>1299</v>
      </c>
      <c r="K486" s="19" t="str">
        <f t="shared" si="76"/>
        <v>N</v>
      </c>
      <c r="L486" s="20" t="str">
        <f t="shared" si="77"/>
        <v/>
      </c>
      <c r="M486" s="21" t="str">
        <f t="shared" si="78"/>
        <v/>
      </c>
      <c r="N486" s="22" t="str">
        <f t="shared" si="79"/>
        <v>N/A</v>
      </c>
      <c r="O486" s="23" t="str">
        <f t="shared" si="81"/>
        <v/>
      </c>
      <c r="P486" s="23" t="str">
        <f t="shared" si="82"/>
        <v/>
      </c>
      <c r="Q486" s="27"/>
      <c r="R486" s="24" t="str">
        <f>IF($K486="N","",IF($K486="Y",VLOOKUP($A486,'Run1-1'!$A:$J,3,FALSE)))</f>
        <v/>
      </c>
      <c r="S486" s="25" t="str">
        <f t="shared" si="83"/>
        <v/>
      </c>
      <c r="T486" s="27"/>
      <c r="U486" s="24" t="str">
        <f>IF($K486="N","",IF($K486="Y",VLOOKUP($A486,'Run1-3'!$A:$J,3,FALSE)))</f>
        <v/>
      </c>
      <c r="V486" s="25" t="str">
        <f t="shared" si="84"/>
        <v/>
      </c>
      <c r="W486" s="27"/>
      <c r="X486" s="25" t="str">
        <f t="shared" si="80"/>
        <v>N/A</v>
      </c>
    </row>
    <row r="487" spans="1:24" ht="15" customHeight="1" x14ac:dyDescent="0.3">
      <c r="A487" s="12" t="str">
        <f t="shared" si="75"/>
        <v>7-128851591-T+C</v>
      </c>
      <c r="B487" s="11" t="s">
        <v>1190</v>
      </c>
      <c r="C487" s="6">
        <v>1.9900000000000001E-2</v>
      </c>
      <c r="D487" s="6"/>
      <c r="E487" s="6">
        <v>7</v>
      </c>
      <c r="F487" s="6">
        <v>128851591</v>
      </c>
      <c r="G487" s="6" t="s">
        <v>1177</v>
      </c>
      <c r="H487" s="6" t="s">
        <v>1335</v>
      </c>
      <c r="I487" s="6">
        <v>1258</v>
      </c>
      <c r="K487" s="19" t="str">
        <f t="shared" si="76"/>
        <v>N</v>
      </c>
      <c r="L487" s="20" t="str">
        <f t="shared" si="77"/>
        <v/>
      </c>
      <c r="M487" s="21" t="str">
        <f t="shared" si="78"/>
        <v/>
      </c>
      <c r="N487" s="22" t="str">
        <f t="shared" si="79"/>
        <v>N/A</v>
      </c>
      <c r="O487" s="23" t="str">
        <f t="shared" si="81"/>
        <v/>
      </c>
      <c r="P487" s="23" t="str">
        <f t="shared" si="82"/>
        <v/>
      </c>
      <c r="Q487" s="27"/>
      <c r="R487" s="24" t="str">
        <f>IF($K487="N","",IF($K487="Y",VLOOKUP($A487,'Run1-1'!$A:$J,3,FALSE)))</f>
        <v/>
      </c>
      <c r="S487" s="25" t="str">
        <f t="shared" si="83"/>
        <v/>
      </c>
      <c r="T487" s="27"/>
      <c r="U487" s="24" t="str">
        <f>IF($K487="N","",IF($K487="Y",VLOOKUP($A487,'Run1-3'!$A:$J,3,FALSE)))</f>
        <v/>
      </c>
      <c r="V487" s="25" t="str">
        <f t="shared" si="84"/>
        <v/>
      </c>
      <c r="W487" s="27"/>
      <c r="X487" s="25" t="str">
        <f t="shared" si="80"/>
        <v>N/A</v>
      </c>
    </row>
    <row r="488" spans="1:24" ht="15" customHeight="1" x14ac:dyDescent="0.3">
      <c r="A488" s="12" t="str">
        <f t="shared" si="75"/>
        <v>7-128851608-T</v>
      </c>
      <c r="B488" s="11" t="s">
        <v>591</v>
      </c>
      <c r="C488" s="6">
        <v>1.3100000000000001E-2</v>
      </c>
      <c r="D488" s="6"/>
      <c r="E488" s="6">
        <v>7</v>
      </c>
      <c r="F488" s="6">
        <v>128851608</v>
      </c>
      <c r="G488" s="6" t="s">
        <v>125</v>
      </c>
      <c r="H488" s="6" t="s">
        <v>1177</v>
      </c>
      <c r="I488" s="6">
        <v>1297</v>
      </c>
      <c r="K488" s="19" t="str">
        <f t="shared" si="76"/>
        <v>N</v>
      </c>
      <c r="L488" s="20" t="str">
        <f t="shared" si="77"/>
        <v/>
      </c>
      <c r="M488" s="21" t="str">
        <f t="shared" si="78"/>
        <v/>
      </c>
      <c r="N488" s="22" t="str">
        <f t="shared" si="79"/>
        <v>N/A</v>
      </c>
      <c r="O488" s="23" t="str">
        <f t="shared" si="81"/>
        <v/>
      </c>
      <c r="P488" s="23" t="str">
        <f t="shared" si="82"/>
        <v/>
      </c>
      <c r="Q488" s="27"/>
      <c r="R488" s="24" t="str">
        <f>IF($K488="N","",IF($K488="Y",VLOOKUP($A488,'Run1-1'!$A:$J,3,FALSE)))</f>
        <v/>
      </c>
      <c r="S488" s="25" t="str">
        <f t="shared" si="83"/>
        <v/>
      </c>
      <c r="T488" s="27"/>
      <c r="U488" s="24" t="str">
        <f>IF($K488="N","",IF($K488="Y",VLOOKUP($A488,'Run1-3'!$A:$J,3,FALSE)))</f>
        <v/>
      </c>
      <c r="V488" s="25" t="str">
        <f t="shared" si="84"/>
        <v/>
      </c>
      <c r="W488" s="27"/>
      <c r="X488" s="25" t="str">
        <f t="shared" si="80"/>
        <v>N/A</v>
      </c>
    </row>
    <row r="489" spans="1:24" ht="15" customHeight="1" x14ac:dyDescent="0.3">
      <c r="A489" s="12" t="str">
        <f t="shared" si="75"/>
        <v>7-140453104-T</v>
      </c>
      <c r="B489" s="11" t="s">
        <v>809</v>
      </c>
      <c r="C489" s="6">
        <v>1.23E-2</v>
      </c>
      <c r="D489" s="6"/>
      <c r="E489" s="6">
        <v>7</v>
      </c>
      <c r="F489" s="6">
        <v>140453104</v>
      </c>
      <c r="G489" s="6" t="s">
        <v>125</v>
      </c>
      <c r="H489" s="6" t="s">
        <v>1177</v>
      </c>
      <c r="I489" s="6">
        <v>486</v>
      </c>
      <c r="K489" s="19" t="str">
        <f t="shared" si="76"/>
        <v>N</v>
      </c>
      <c r="L489" s="20" t="str">
        <f t="shared" si="77"/>
        <v/>
      </c>
      <c r="M489" s="21" t="str">
        <f t="shared" si="78"/>
        <v/>
      </c>
      <c r="N489" s="22" t="str">
        <f t="shared" si="79"/>
        <v>N/A</v>
      </c>
      <c r="O489" s="23" t="str">
        <f t="shared" si="81"/>
        <v/>
      </c>
      <c r="P489" s="23" t="str">
        <f t="shared" si="82"/>
        <v/>
      </c>
      <c r="Q489" s="27"/>
      <c r="R489" s="24" t="str">
        <f>IF($K489="N","",IF($K489="Y",VLOOKUP($A489,'Run1-1'!$A:$J,3,FALSE)))</f>
        <v/>
      </c>
      <c r="S489" s="25" t="str">
        <f t="shared" si="83"/>
        <v/>
      </c>
      <c r="T489" s="27"/>
      <c r="U489" s="24" t="str">
        <f>IF($K489="N","",IF($K489="Y",VLOOKUP($A489,'Run1-3'!$A:$J,3,FALSE)))</f>
        <v/>
      </c>
      <c r="V489" s="25" t="str">
        <f t="shared" si="84"/>
        <v/>
      </c>
      <c r="W489" s="27"/>
      <c r="X489" s="25" t="str">
        <f t="shared" si="80"/>
        <v>N/A</v>
      </c>
    </row>
    <row r="490" spans="1:24" ht="15" customHeight="1" x14ac:dyDescent="0.3">
      <c r="A490" s="12" t="str">
        <f t="shared" si="75"/>
        <v>7-140453106-A-A</v>
      </c>
      <c r="B490" s="11" t="s">
        <v>1037</v>
      </c>
      <c r="C490" s="6">
        <v>1.0200000000000001E-2</v>
      </c>
      <c r="D490" s="6"/>
      <c r="E490" s="6">
        <v>7</v>
      </c>
      <c r="F490" s="6">
        <v>140453106</v>
      </c>
      <c r="G490" s="6" t="s">
        <v>1082</v>
      </c>
      <c r="H490" s="6" t="s">
        <v>308</v>
      </c>
      <c r="I490" s="6">
        <v>491</v>
      </c>
      <c r="K490" s="19" t="str">
        <f t="shared" si="76"/>
        <v>N</v>
      </c>
      <c r="L490" s="20" t="str">
        <f t="shared" si="77"/>
        <v/>
      </c>
      <c r="M490" s="21" t="str">
        <f t="shared" si="78"/>
        <v/>
      </c>
      <c r="N490" s="22" t="str">
        <f t="shared" si="79"/>
        <v>N/A</v>
      </c>
      <c r="O490" s="23" t="str">
        <f t="shared" si="81"/>
        <v/>
      </c>
      <c r="P490" s="23" t="str">
        <f t="shared" si="82"/>
        <v/>
      </c>
      <c r="Q490" s="27"/>
      <c r="R490" s="24" t="str">
        <f>IF($K490="N","",IF($K490="Y",VLOOKUP($A490,'Run1-1'!$A:$J,3,FALSE)))</f>
        <v/>
      </c>
      <c r="S490" s="25" t="str">
        <f t="shared" si="83"/>
        <v/>
      </c>
      <c r="T490" s="27"/>
      <c r="U490" s="24" t="str">
        <f>IF($K490="N","",IF($K490="Y",VLOOKUP($A490,'Run1-3'!$A:$J,3,FALSE)))</f>
        <v/>
      </c>
      <c r="V490" s="25" t="str">
        <f t="shared" si="84"/>
        <v/>
      </c>
      <c r="W490" s="27"/>
      <c r="X490" s="25" t="str">
        <f t="shared" si="80"/>
        <v>N/A</v>
      </c>
    </row>
    <row r="491" spans="1:24" ht="15" customHeight="1" x14ac:dyDescent="0.3">
      <c r="A491" s="12" t="str">
        <f t="shared" si="75"/>
        <v>7-140453160-A-T</v>
      </c>
      <c r="B491" s="11" t="s">
        <v>1251</v>
      </c>
      <c r="C491" s="6">
        <v>1.8700000000000001E-2</v>
      </c>
      <c r="D491" s="6" t="s">
        <v>93</v>
      </c>
      <c r="E491" s="6">
        <v>7</v>
      </c>
      <c r="F491" s="6">
        <v>140453160</v>
      </c>
      <c r="G491" s="6" t="s">
        <v>1082</v>
      </c>
      <c r="H491" s="6" t="s">
        <v>404</v>
      </c>
      <c r="I491" s="6">
        <v>589</v>
      </c>
      <c r="K491" s="19" t="str">
        <f t="shared" si="76"/>
        <v>N</v>
      </c>
      <c r="L491" s="20" t="str">
        <f t="shared" si="77"/>
        <v/>
      </c>
      <c r="M491" s="21" t="str">
        <f t="shared" si="78"/>
        <v/>
      </c>
      <c r="N491" s="22" t="str">
        <f t="shared" si="79"/>
        <v>N/A</v>
      </c>
      <c r="O491" s="23" t="str">
        <f t="shared" si="81"/>
        <v/>
      </c>
      <c r="P491" s="23" t="str">
        <f t="shared" si="82"/>
        <v/>
      </c>
      <c r="Q491" s="27"/>
      <c r="R491" s="24" t="str">
        <f>IF($K491="N","",IF($K491="Y",VLOOKUP($A491,'Run1-1'!$A:$J,3,FALSE)))</f>
        <v/>
      </c>
      <c r="S491" s="25" t="str">
        <f t="shared" si="83"/>
        <v/>
      </c>
      <c r="T491" s="27"/>
      <c r="U491" s="24" t="str">
        <f>IF($K491="N","",IF($K491="Y",VLOOKUP($A491,'Run1-3'!$A:$J,3,FALSE)))</f>
        <v/>
      </c>
      <c r="V491" s="25" t="str">
        <f t="shared" si="84"/>
        <v/>
      </c>
      <c r="W491" s="27"/>
      <c r="X491" s="25" t="str">
        <f t="shared" si="80"/>
        <v>N/A</v>
      </c>
    </row>
    <row r="492" spans="1:24" ht="15" customHeight="1" x14ac:dyDescent="0.3">
      <c r="A492" s="12" t="str">
        <f t="shared" si="75"/>
        <v>7-140453196-A</v>
      </c>
      <c r="B492" s="11" t="s">
        <v>651</v>
      </c>
      <c r="C492" s="6">
        <v>1.01E-2</v>
      </c>
      <c r="D492" s="6"/>
      <c r="E492" s="6">
        <v>7</v>
      </c>
      <c r="F492" s="6">
        <v>140453196</v>
      </c>
      <c r="G492" s="6" t="s">
        <v>187</v>
      </c>
      <c r="H492" s="6" t="s">
        <v>1082</v>
      </c>
      <c r="I492" s="6">
        <v>595</v>
      </c>
      <c r="K492" s="19" t="str">
        <f t="shared" si="76"/>
        <v>N</v>
      </c>
      <c r="L492" s="20" t="str">
        <f t="shared" si="77"/>
        <v/>
      </c>
      <c r="M492" s="21" t="str">
        <f t="shared" si="78"/>
        <v/>
      </c>
      <c r="N492" s="22" t="str">
        <f t="shared" si="79"/>
        <v>N/A</v>
      </c>
      <c r="O492" s="23" t="str">
        <f t="shared" si="81"/>
        <v/>
      </c>
      <c r="P492" s="23" t="str">
        <f t="shared" si="82"/>
        <v/>
      </c>
      <c r="Q492" s="27"/>
      <c r="R492" s="24" t="str">
        <f>IF($K492="N","",IF($K492="Y",VLOOKUP($A492,'Run1-1'!$A:$J,3,FALSE)))</f>
        <v/>
      </c>
      <c r="S492" s="25" t="str">
        <f t="shared" si="83"/>
        <v/>
      </c>
      <c r="T492" s="27"/>
      <c r="U492" s="24" t="str">
        <f>IF($K492="N","",IF($K492="Y",VLOOKUP($A492,'Run1-3'!$A:$J,3,FALSE)))</f>
        <v/>
      </c>
      <c r="V492" s="25" t="str">
        <f t="shared" si="84"/>
        <v/>
      </c>
      <c r="W492" s="27"/>
      <c r="X492" s="25" t="str">
        <f t="shared" si="80"/>
        <v>N/A</v>
      </c>
    </row>
    <row r="493" spans="1:24" ht="15" customHeight="1" x14ac:dyDescent="0.3">
      <c r="A493" s="12" t="str">
        <f t="shared" si="75"/>
        <v>7-140453214-G-A</v>
      </c>
      <c r="B493" s="11" t="s">
        <v>873</v>
      </c>
      <c r="C493" s="6">
        <v>1.5699999999999999E-2</v>
      </c>
      <c r="D493" s="6"/>
      <c r="E493" s="6">
        <v>7</v>
      </c>
      <c r="F493" s="6">
        <v>140453214</v>
      </c>
      <c r="G493" s="6" t="s">
        <v>187</v>
      </c>
      <c r="H493" s="6" t="s">
        <v>590</v>
      </c>
      <c r="I493" s="6">
        <v>574</v>
      </c>
      <c r="K493" s="19" t="str">
        <f t="shared" si="76"/>
        <v>N</v>
      </c>
      <c r="L493" s="20" t="str">
        <f t="shared" si="77"/>
        <v/>
      </c>
      <c r="M493" s="21" t="str">
        <f t="shared" si="78"/>
        <v/>
      </c>
      <c r="N493" s="22" t="str">
        <f t="shared" si="79"/>
        <v>N/A</v>
      </c>
      <c r="O493" s="23" t="str">
        <f t="shared" si="81"/>
        <v/>
      </c>
      <c r="P493" s="23" t="str">
        <f t="shared" si="82"/>
        <v/>
      </c>
      <c r="Q493" s="27"/>
      <c r="R493" s="24" t="str">
        <f>IF($K493="N","",IF($K493="Y",VLOOKUP($A493,'Run1-1'!$A:$J,3,FALSE)))</f>
        <v/>
      </c>
      <c r="S493" s="25" t="str">
        <f t="shared" si="83"/>
        <v/>
      </c>
      <c r="T493" s="27"/>
      <c r="U493" s="24" t="str">
        <f>IF($K493="N","",IF($K493="Y",VLOOKUP($A493,'Run1-3'!$A:$J,3,FALSE)))</f>
        <v/>
      </c>
      <c r="V493" s="25" t="str">
        <f t="shared" si="84"/>
        <v/>
      </c>
      <c r="W493" s="27"/>
      <c r="X493" s="25" t="str">
        <f t="shared" si="80"/>
        <v>N/A</v>
      </c>
    </row>
    <row r="494" spans="1:24" ht="15" customHeight="1" x14ac:dyDescent="0.3">
      <c r="A494" s="12" t="str">
        <f t="shared" si="75"/>
        <v>7-140481417-T</v>
      </c>
      <c r="B494" s="11" t="s">
        <v>1098</v>
      </c>
      <c r="C494" s="6">
        <v>1.0200000000000001E-2</v>
      </c>
      <c r="D494" s="6" t="s">
        <v>831</v>
      </c>
      <c r="E494" s="6">
        <v>7</v>
      </c>
      <c r="F494" s="6">
        <v>140481417</v>
      </c>
      <c r="G494" s="6" t="s">
        <v>125</v>
      </c>
      <c r="H494" s="6" t="s">
        <v>1177</v>
      </c>
      <c r="I494" s="6">
        <v>589</v>
      </c>
      <c r="K494" s="19" t="str">
        <f t="shared" si="76"/>
        <v>N</v>
      </c>
      <c r="L494" s="20" t="str">
        <f t="shared" si="77"/>
        <v/>
      </c>
      <c r="M494" s="21" t="str">
        <f t="shared" si="78"/>
        <v/>
      </c>
      <c r="N494" s="22" t="str">
        <f t="shared" si="79"/>
        <v>N/A</v>
      </c>
      <c r="O494" s="23" t="str">
        <f t="shared" si="81"/>
        <v/>
      </c>
      <c r="P494" s="23" t="str">
        <f t="shared" si="82"/>
        <v/>
      </c>
      <c r="Q494" s="27"/>
      <c r="R494" s="24" t="str">
        <f>IF($K494="N","",IF($K494="Y",VLOOKUP($A494,'Run1-1'!$A:$J,3,FALSE)))</f>
        <v/>
      </c>
      <c r="S494" s="25" t="str">
        <f t="shared" si="83"/>
        <v/>
      </c>
      <c r="T494" s="27"/>
      <c r="U494" s="24" t="str">
        <f>IF($K494="N","",IF($K494="Y",VLOOKUP($A494,'Run1-3'!$A:$J,3,FALSE)))</f>
        <v/>
      </c>
      <c r="V494" s="25" t="str">
        <f t="shared" si="84"/>
        <v/>
      </c>
      <c r="W494" s="27"/>
      <c r="X494" s="25" t="str">
        <f t="shared" si="80"/>
        <v>N/A</v>
      </c>
    </row>
    <row r="495" spans="1:24" ht="15" customHeight="1" x14ac:dyDescent="0.3">
      <c r="A495" s="12" t="str">
        <f t="shared" si="75"/>
        <v>7-140481473-A</v>
      </c>
      <c r="B495" s="11" t="s">
        <v>1057</v>
      </c>
      <c r="C495" s="6">
        <v>1.0500000000000001E-2</v>
      </c>
      <c r="D495" s="6"/>
      <c r="E495" s="6">
        <v>7</v>
      </c>
      <c r="F495" s="6">
        <v>140481473</v>
      </c>
      <c r="G495" s="6" t="s">
        <v>187</v>
      </c>
      <c r="H495" s="6" t="s">
        <v>1082</v>
      </c>
      <c r="I495" s="6">
        <v>573</v>
      </c>
      <c r="K495" s="19" t="str">
        <f t="shared" si="76"/>
        <v>N</v>
      </c>
      <c r="L495" s="20" t="str">
        <f t="shared" si="77"/>
        <v/>
      </c>
      <c r="M495" s="21" t="str">
        <f t="shared" si="78"/>
        <v/>
      </c>
      <c r="N495" s="22" t="str">
        <f t="shared" si="79"/>
        <v>N/A</v>
      </c>
      <c r="O495" s="23" t="str">
        <f t="shared" si="81"/>
        <v/>
      </c>
      <c r="P495" s="23" t="str">
        <f t="shared" si="82"/>
        <v/>
      </c>
      <c r="Q495" s="27"/>
      <c r="R495" s="24" t="str">
        <f>IF($K495="N","",IF($K495="Y",VLOOKUP($A495,'Run1-1'!$A:$J,3,FALSE)))</f>
        <v/>
      </c>
      <c r="S495" s="25" t="str">
        <f t="shared" si="83"/>
        <v/>
      </c>
      <c r="T495" s="27"/>
      <c r="U495" s="24" t="str">
        <f>IF($K495="N","",IF($K495="Y",VLOOKUP($A495,'Run1-3'!$A:$J,3,FALSE)))</f>
        <v/>
      </c>
      <c r="V495" s="25" t="str">
        <f t="shared" si="84"/>
        <v/>
      </c>
      <c r="W495" s="27"/>
      <c r="X495" s="25" t="str">
        <f t="shared" si="80"/>
        <v>N/A</v>
      </c>
    </row>
    <row r="496" spans="1:24" ht="15" customHeight="1" x14ac:dyDescent="0.3">
      <c r="A496" s="12" t="str">
        <f t="shared" si="75"/>
        <v>7-140481489-G+T</v>
      </c>
      <c r="B496" s="11" t="s">
        <v>1274</v>
      </c>
      <c r="C496" s="6">
        <v>1.4E-2</v>
      </c>
      <c r="D496" s="6"/>
      <c r="E496" s="6">
        <v>7</v>
      </c>
      <c r="F496" s="6">
        <v>140481489</v>
      </c>
      <c r="G496" s="6" t="s">
        <v>187</v>
      </c>
      <c r="H496" s="6" t="s">
        <v>84</v>
      </c>
      <c r="I496" s="6">
        <v>573</v>
      </c>
      <c r="K496" s="19" t="str">
        <f t="shared" si="76"/>
        <v>N</v>
      </c>
      <c r="L496" s="20" t="str">
        <f t="shared" si="77"/>
        <v/>
      </c>
      <c r="M496" s="21" t="str">
        <f t="shared" si="78"/>
        <v/>
      </c>
      <c r="N496" s="22" t="str">
        <f t="shared" si="79"/>
        <v>N/A</v>
      </c>
      <c r="O496" s="23" t="str">
        <f t="shared" si="81"/>
        <v/>
      </c>
      <c r="P496" s="23" t="str">
        <f t="shared" si="82"/>
        <v/>
      </c>
      <c r="Q496" s="27"/>
      <c r="R496" s="24" t="str">
        <f>IF($K496="N","",IF($K496="Y",VLOOKUP($A496,'Run1-1'!$A:$J,3,FALSE)))</f>
        <v/>
      </c>
      <c r="S496" s="25" t="str">
        <f t="shared" si="83"/>
        <v/>
      </c>
      <c r="T496" s="27"/>
      <c r="U496" s="24" t="str">
        <f>IF($K496="N","",IF($K496="Y",VLOOKUP($A496,'Run1-3'!$A:$J,3,FALSE)))</f>
        <v/>
      </c>
      <c r="V496" s="25" t="str">
        <f t="shared" si="84"/>
        <v/>
      </c>
      <c r="W496" s="27"/>
      <c r="X496" s="25" t="str">
        <f t="shared" si="80"/>
        <v>N/A</v>
      </c>
    </row>
    <row r="497" spans="1:24" ht="15" customHeight="1" x14ac:dyDescent="0.3">
      <c r="A497" s="12" t="str">
        <f t="shared" si="75"/>
        <v>7-140481499-T-A</v>
      </c>
      <c r="B497" s="11" t="s">
        <v>100</v>
      </c>
      <c r="C497" s="6">
        <v>1.5900000000000001E-2</v>
      </c>
      <c r="D497" s="6"/>
      <c r="E497" s="6">
        <v>7</v>
      </c>
      <c r="F497" s="6">
        <v>140481499</v>
      </c>
      <c r="G497" s="6" t="s">
        <v>1177</v>
      </c>
      <c r="H497" s="6" t="s">
        <v>928</v>
      </c>
      <c r="I497" s="6">
        <v>566</v>
      </c>
      <c r="K497" s="19" t="str">
        <f t="shared" si="76"/>
        <v>N</v>
      </c>
      <c r="L497" s="20" t="str">
        <f t="shared" si="77"/>
        <v/>
      </c>
      <c r="M497" s="21" t="str">
        <f t="shared" si="78"/>
        <v/>
      </c>
      <c r="N497" s="22" t="str">
        <f t="shared" si="79"/>
        <v>N/A</v>
      </c>
      <c r="O497" s="23" t="str">
        <f t="shared" si="81"/>
        <v/>
      </c>
      <c r="P497" s="23" t="str">
        <f t="shared" si="82"/>
        <v/>
      </c>
      <c r="Q497" s="27"/>
      <c r="R497" s="24" t="str">
        <f>IF($K497="N","",IF($K497="Y",VLOOKUP($A497,'Run1-1'!$A:$J,3,FALSE)))</f>
        <v/>
      </c>
      <c r="S497" s="25" t="str">
        <f t="shared" si="83"/>
        <v/>
      </c>
      <c r="T497" s="27"/>
      <c r="U497" s="24" t="str">
        <f>IF($K497="N","",IF($K497="Y",VLOOKUP($A497,'Run1-3'!$A:$J,3,FALSE)))</f>
        <v/>
      </c>
      <c r="V497" s="25" t="str">
        <f t="shared" si="84"/>
        <v/>
      </c>
      <c r="W497" s="27"/>
      <c r="X497" s="25" t="str">
        <f t="shared" si="80"/>
        <v>N/A</v>
      </c>
    </row>
    <row r="498" spans="1:24" ht="15" customHeight="1" x14ac:dyDescent="0.3">
      <c r="A498" s="12" t="str">
        <f t="shared" si="75"/>
        <v>7-140481508-T-A</v>
      </c>
      <c r="B498" s="11" t="s">
        <v>316</v>
      </c>
      <c r="C498" s="6">
        <v>7.1300000000000002E-2</v>
      </c>
      <c r="D498" s="6"/>
      <c r="E498" s="6">
        <v>7</v>
      </c>
      <c r="F498" s="6">
        <v>140481508</v>
      </c>
      <c r="G498" s="6" t="s">
        <v>1177</v>
      </c>
      <c r="H498" s="6" t="s">
        <v>928</v>
      </c>
      <c r="I498" s="6">
        <v>533</v>
      </c>
      <c r="K498" s="19" t="str">
        <f t="shared" si="76"/>
        <v>Y</v>
      </c>
      <c r="L498" s="20">
        <f t="shared" si="77"/>
        <v>7.1300000000000002E-2</v>
      </c>
      <c r="M498" s="21" t="str">
        <f t="shared" si="78"/>
        <v>A</v>
      </c>
      <c r="N498" s="22">
        <f t="shared" si="79"/>
        <v>5.5650000000000005E-2</v>
      </c>
      <c r="O498" s="23">
        <f t="shared" si="81"/>
        <v>1.5649999999999997E-2</v>
      </c>
      <c r="P498" s="23">
        <f t="shared" si="82"/>
        <v>0.12695000000000001</v>
      </c>
      <c r="Q498" s="27"/>
      <c r="R498" s="24">
        <f>IF($K498="N","",IF($K498="Y",VLOOKUP($A498,'Run1-1'!$A:$J,3,FALSE)))</f>
        <v>3.1E-2</v>
      </c>
      <c r="S498" s="25" t="str">
        <f t="shared" si="83"/>
        <v>Y</v>
      </c>
      <c r="T498" s="27"/>
      <c r="U498" s="24">
        <f>IF($K498="N","",IF($K498="Y",VLOOKUP($A498,'Run1-3'!$A:$J,3,FALSE)))</f>
        <v>2.92E-2</v>
      </c>
      <c r="V498" s="25" t="str">
        <f t="shared" si="84"/>
        <v>Y</v>
      </c>
      <c r="W498" s="27"/>
      <c r="X498" s="25" t="str">
        <f t="shared" si="80"/>
        <v>Y</v>
      </c>
    </row>
    <row r="499" spans="1:24" ht="15" customHeight="1" x14ac:dyDescent="0.3">
      <c r="A499" s="12" t="str">
        <f t="shared" si="75"/>
        <v>7-140481508-T+A</v>
      </c>
      <c r="B499" s="11" t="s">
        <v>1122</v>
      </c>
      <c r="C499" s="6">
        <v>4.1300000000000003E-2</v>
      </c>
      <c r="D499" s="6"/>
      <c r="E499" s="6">
        <v>7</v>
      </c>
      <c r="F499" s="6">
        <v>140481508</v>
      </c>
      <c r="G499" s="6" t="s">
        <v>1177</v>
      </c>
      <c r="H499" s="6" t="s">
        <v>897</v>
      </c>
      <c r="I499" s="6">
        <v>533</v>
      </c>
      <c r="K499" s="19" t="str">
        <f t="shared" si="76"/>
        <v>N</v>
      </c>
      <c r="L499" s="20" t="str">
        <f t="shared" si="77"/>
        <v/>
      </c>
      <c r="M499" s="21" t="str">
        <f t="shared" si="78"/>
        <v/>
      </c>
      <c r="N499" s="22" t="str">
        <f t="shared" si="79"/>
        <v>N/A</v>
      </c>
      <c r="O499" s="23" t="str">
        <f t="shared" si="81"/>
        <v/>
      </c>
      <c r="P499" s="23" t="str">
        <f t="shared" si="82"/>
        <v/>
      </c>
      <c r="Q499" s="27"/>
      <c r="R499" s="24" t="str">
        <f>IF($K499="N","",IF($K499="Y",VLOOKUP($A499,'Run1-1'!$A:$J,3,FALSE)))</f>
        <v/>
      </c>
      <c r="S499" s="25" t="str">
        <f t="shared" si="83"/>
        <v/>
      </c>
      <c r="T499" s="27"/>
      <c r="U499" s="24" t="str">
        <f>IF($K499="N","",IF($K499="Y",VLOOKUP($A499,'Run1-3'!$A:$J,3,FALSE)))</f>
        <v/>
      </c>
      <c r="V499" s="25" t="str">
        <f t="shared" si="84"/>
        <v/>
      </c>
      <c r="W499" s="27"/>
      <c r="X499" s="25" t="str">
        <f t="shared" si="80"/>
        <v>N/A</v>
      </c>
    </row>
    <row r="500" spans="1:24" ht="15" customHeight="1" x14ac:dyDescent="0.3">
      <c r="A500" s="12" t="str">
        <f t="shared" si="75"/>
        <v>7-148508744-A-T</v>
      </c>
      <c r="B500" s="11" t="s">
        <v>1337</v>
      </c>
      <c r="C500" s="6">
        <v>1.4200000000000001E-2</v>
      </c>
      <c r="D500" s="6"/>
      <c r="E500" s="6">
        <v>7</v>
      </c>
      <c r="F500" s="6">
        <v>148508744</v>
      </c>
      <c r="G500" s="6" t="s">
        <v>1082</v>
      </c>
      <c r="H500" s="6" t="s">
        <v>404</v>
      </c>
      <c r="I500" s="6">
        <v>1478</v>
      </c>
      <c r="K500" s="19" t="str">
        <f t="shared" si="76"/>
        <v>N</v>
      </c>
      <c r="L500" s="20" t="str">
        <f t="shared" si="77"/>
        <v/>
      </c>
      <c r="M500" s="21" t="str">
        <f t="shared" si="78"/>
        <v/>
      </c>
      <c r="N500" s="22" t="str">
        <f t="shared" si="79"/>
        <v>N/A</v>
      </c>
      <c r="O500" s="23" t="str">
        <f t="shared" si="81"/>
        <v/>
      </c>
      <c r="P500" s="23" t="str">
        <f t="shared" si="82"/>
        <v/>
      </c>
      <c r="Q500" s="27"/>
      <c r="R500" s="24" t="str">
        <f>IF($K500="N","",IF($K500="Y",VLOOKUP($A500,'Run1-1'!$A:$J,3,FALSE)))</f>
        <v/>
      </c>
      <c r="S500" s="25" t="str">
        <f t="shared" si="83"/>
        <v/>
      </c>
      <c r="T500" s="27"/>
      <c r="U500" s="24" t="str">
        <f>IF($K500="N","",IF($K500="Y",VLOOKUP($A500,'Run1-3'!$A:$J,3,FALSE)))</f>
        <v/>
      </c>
      <c r="V500" s="25" t="str">
        <f t="shared" si="84"/>
        <v/>
      </c>
      <c r="W500" s="27"/>
      <c r="X500" s="25" t="str">
        <f t="shared" si="80"/>
        <v>N/A</v>
      </c>
    </row>
    <row r="501" spans="1:24" ht="15" customHeight="1" x14ac:dyDescent="0.3">
      <c r="A501" s="12" t="str">
        <f t="shared" si="75"/>
        <v>7-148508767-T-A</v>
      </c>
      <c r="B501" s="11" t="s">
        <v>161</v>
      </c>
      <c r="C501" s="6">
        <v>1.03E-2</v>
      </c>
      <c r="D501" s="6"/>
      <c r="E501" s="6">
        <v>7</v>
      </c>
      <c r="F501" s="6">
        <v>148508767</v>
      </c>
      <c r="G501" s="6" t="s">
        <v>1177</v>
      </c>
      <c r="H501" s="6" t="s">
        <v>928</v>
      </c>
      <c r="I501" s="6">
        <v>1548</v>
      </c>
      <c r="K501" s="19" t="str">
        <f t="shared" si="76"/>
        <v>N</v>
      </c>
      <c r="L501" s="20" t="str">
        <f t="shared" si="77"/>
        <v/>
      </c>
      <c r="M501" s="21" t="str">
        <f t="shared" si="78"/>
        <v/>
      </c>
      <c r="N501" s="22" t="str">
        <f t="shared" si="79"/>
        <v>N/A</v>
      </c>
      <c r="O501" s="23" t="str">
        <f t="shared" si="81"/>
        <v/>
      </c>
      <c r="P501" s="23" t="str">
        <f t="shared" si="82"/>
        <v/>
      </c>
      <c r="Q501" s="27"/>
      <c r="R501" s="24" t="str">
        <f>IF($K501="N","",IF($K501="Y",VLOOKUP($A501,'Run1-1'!$A:$J,3,FALSE)))</f>
        <v/>
      </c>
      <c r="S501" s="25" t="str">
        <f t="shared" si="83"/>
        <v/>
      </c>
      <c r="T501" s="27"/>
      <c r="U501" s="24" t="str">
        <f>IF($K501="N","",IF($K501="Y",VLOOKUP($A501,'Run1-3'!$A:$J,3,FALSE)))</f>
        <v/>
      </c>
      <c r="V501" s="25" t="str">
        <f t="shared" si="84"/>
        <v/>
      </c>
      <c r="W501" s="27"/>
      <c r="X501" s="25" t="str">
        <f t="shared" si="80"/>
        <v>N/A</v>
      </c>
    </row>
    <row r="502" spans="1:24" ht="15" customHeight="1" x14ac:dyDescent="0.3">
      <c r="A502" s="12" t="str">
        <f t="shared" si="75"/>
        <v>7-148508773-T+C</v>
      </c>
      <c r="B502" s="11" t="s">
        <v>379</v>
      </c>
      <c r="C502" s="6">
        <v>3.5099999999999999E-2</v>
      </c>
      <c r="D502" s="6"/>
      <c r="E502" s="6">
        <v>7</v>
      </c>
      <c r="F502" s="6">
        <v>148508773</v>
      </c>
      <c r="G502" s="6" t="s">
        <v>1177</v>
      </c>
      <c r="H502" s="6" t="s">
        <v>1335</v>
      </c>
      <c r="I502" s="6">
        <v>1540</v>
      </c>
      <c r="K502" s="19" t="str">
        <f t="shared" si="76"/>
        <v>N</v>
      </c>
      <c r="L502" s="20" t="str">
        <f t="shared" si="77"/>
        <v/>
      </c>
      <c r="M502" s="21" t="str">
        <f t="shared" si="78"/>
        <v/>
      </c>
      <c r="N502" s="22" t="str">
        <f t="shared" si="79"/>
        <v>N/A</v>
      </c>
      <c r="O502" s="23" t="str">
        <f t="shared" si="81"/>
        <v/>
      </c>
      <c r="P502" s="23" t="str">
        <f t="shared" si="82"/>
        <v/>
      </c>
      <c r="Q502" s="27"/>
      <c r="R502" s="24" t="str">
        <f>IF($K502="N","",IF($K502="Y",VLOOKUP($A502,'Run1-1'!$A:$J,3,FALSE)))</f>
        <v/>
      </c>
      <c r="S502" s="25" t="str">
        <f t="shared" si="83"/>
        <v/>
      </c>
      <c r="T502" s="27"/>
      <c r="U502" s="24" t="str">
        <f>IF($K502="N","",IF($K502="Y",VLOOKUP($A502,'Run1-3'!$A:$J,3,FALSE)))</f>
        <v/>
      </c>
      <c r="V502" s="25" t="str">
        <f t="shared" si="84"/>
        <v/>
      </c>
      <c r="W502" s="27"/>
      <c r="X502" s="25" t="str">
        <f t="shared" si="80"/>
        <v>N/A</v>
      </c>
    </row>
    <row r="503" spans="1:24" ht="15" customHeight="1" x14ac:dyDescent="0.3">
      <c r="A503" s="12" t="str">
        <f t="shared" si="75"/>
        <v>7-148508774-T</v>
      </c>
      <c r="B503" s="11" t="s">
        <v>1184</v>
      </c>
      <c r="C503" s="6">
        <v>1.7000000000000001E-2</v>
      </c>
      <c r="D503" s="6" t="s">
        <v>258</v>
      </c>
      <c r="E503" s="6">
        <v>7</v>
      </c>
      <c r="F503" s="6">
        <v>148508774</v>
      </c>
      <c r="G503" s="6" t="s">
        <v>125</v>
      </c>
      <c r="H503" s="6" t="s">
        <v>1177</v>
      </c>
      <c r="I503" s="6">
        <v>1002</v>
      </c>
      <c r="K503" s="19" t="str">
        <f t="shared" si="76"/>
        <v>N</v>
      </c>
      <c r="L503" s="20" t="str">
        <f t="shared" si="77"/>
        <v/>
      </c>
      <c r="M503" s="21" t="str">
        <f t="shared" si="78"/>
        <v/>
      </c>
      <c r="N503" s="22" t="str">
        <f t="shared" si="79"/>
        <v>N/A</v>
      </c>
      <c r="O503" s="23" t="str">
        <f t="shared" si="81"/>
        <v/>
      </c>
      <c r="P503" s="23" t="str">
        <f t="shared" si="82"/>
        <v/>
      </c>
      <c r="Q503" s="27"/>
      <c r="R503" s="24" t="str">
        <f>IF($K503="N","",IF($K503="Y",VLOOKUP($A503,'Run1-1'!$A:$J,3,FALSE)))</f>
        <v/>
      </c>
      <c r="S503" s="25" t="str">
        <f t="shared" si="83"/>
        <v/>
      </c>
      <c r="T503" s="27"/>
      <c r="U503" s="24" t="str">
        <f>IF($K503="N","",IF($K503="Y",VLOOKUP($A503,'Run1-3'!$A:$J,3,FALSE)))</f>
        <v/>
      </c>
      <c r="V503" s="25" t="str">
        <f t="shared" si="84"/>
        <v/>
      </c>
      <c r="W503" s="27"/>
      <c r="X503" s="25" t="str">
        <f t="shared" si="80"/>
        <v>N/A</v>
      </c>
    </row>
    <row r="504" spans="1:24" ht="15" customHeight="1" x14ac:dyDescent="0.3">
      <c r="A504" s="12" t="str">
        <f t="shared" si="75"/>
        <v>7-148508777-T</v>
      </c>
      <c r="B504" s="11" t="s">
        <v>14</v>
      </c>
      <c r="C504" s="6">
        <v>1.04E-2</v>
      </c>
      <c r="D504" s="6"/>
      <c r="E504" s="6">
        <v>7</v>
      </c>
      <c r="F504" s="6">
        <v>148508777</v>
      </c>
      <c r="G504" s="6" t="s">
        <v>125</v>
      </c>
      <c r="H504" s="6" t="s">
        <v>1177</v>
      </c>
      <c r="I504" s="6">
        <v>1542</v>
      </c>
      <c r="K504" s="19" t="str">
        <f t="shared" si="76"/>
        <v>N</v>
      </c>
      <c r="L504" s="20" t="str">
        <f t="shared" si="77"/>
        <v/>
      </c>
      <c r="M504" s="21" t="str">
        <f t="shared" si="78"/>
        <v/>
      </c>
      <c r="N504" s="22" t="str">
        <f t="shared" si="79"/>
        <v>N/A</v>
      </c>
      <c r="O504" s="23" t="str">
        <f t="shared" si="81"/>
        <v/>
      </c>
      <c r="P504" s="23" t="str">
        <f t="shared" si="82"/>
        <v/>
      </c>
      <c r="Q504" s="27"/>
      <c r="R504" s="24" t="str">
        <f>IF($K504="N","",IF($K504="Y",VLOOKUP($A504,'Run1-1'!$A:$J,3,FALSE)))</f>
        <v/>
      </c>
      <c r="S504" s="25" t="str">
        <f t="shared" si="83"/>
        <v/>
      </c>
      <c r="T504" s="27"/>
      <c r="U504" s="24" t="str">
        <f>IF($K504="N","",IF($K504="Y",VLOOKUP($A504,'Run1-3'!$A:$J,3,FALSE)))</f>
        <v/>
      </c>
      <c r="V504" s="25" t="str">
        <f t="shared" si="84"/>
        <v/>
      </c>
      <c r="W504" s="27"/>
      <c r="X504" s="25" t="str">
        <f t="shared" si="80"/>
        <v>N/A</v>
      </c>
    </row>
    <row r="505" spans="1:24" ht="15" customHeight="1" x14ac:dyDescent="0.3">
      <c r="A505" s="12" t="str">
        <f t="shared" si="75"/>
        <v>7-148508785-C+CACT</v>
      </c>
      <c r="B505" s="11" t="s">
        <v>626</v>
      </c>
      <c r="C505" s="6">
        <v>2.5499999999999998E-2</v>
      </c>
      <c r="D505" s="6"/>
      <c r="E505" s="6">
        <v>7</v>
      </c>
      <c r="F505" s="6">
        <v>148508785</v>
      </c>
      <c r="G505" s="6" t="s">
        <v>125</v>
      </c>
      <c r="H505" s="6" t="s">
        <v>981</v>
      </c>
      <c r="I505" s="6">
        <v>1488</v>
      </c>
      <c r="K505" s="19" t="str">
        <f t="shared" si="76"/>
        <v>N</v>
      </c>
      <c r="L505" s="20" t="str">
        <f t="shared" si="77"/>
        <v/>
      </c>
      <c r="M505" s="21" t="str">
        <f t="shared" si="78"/>
        <v/>
      </c>
      <c r="N505" s="22" t="str">
        <f t="shared" si="79"/>
        <v>N/A</v>
      </c>
      <c r="O505" s="23" t="str">
        <f t="shared" si="81"/>
        <v/>
      </c>
      <c r="P505" s="23" t="str">
        <f t="shared" si="82"/>
        <v/>
      </c>
      <c r="Q505" s="27"/>
      <c r="R505" s="24" t="str">
        <f>IF($K505="N","",IF($K505="Y",VLOOKUP($A505,'Run1-1'!$A:$J,3,FALSE)))</f>
        <v/>
      </c>
      <c r="S505" s="25" t="str">
        <f t="shared" si="83"/>
        <v/>
      </c>
      <c r="T505" s="27"/>
      <c r="U505" s="24" t="str">
        <f>IF($K505="N","",IF($K505="Y",VLOOKUP($A505,'Run1-3'!$A:$J,3,FALSE)))</f>
        <v/>
      </c>
      <c r="V505" s="25" t="str">
        <f t="shared" si="84"/>
        <v/>
      </c>
      <c r="W505" s="27"/>
      <c r="X505" s="25" t="str">
        <f t="shared" si="80"/>
        <v>N/A</v>
      </c>
    </row>
    <row r="506" spans="1:24" ht="15" customHeight="1" x14ac:dyDescent="0.3">
      <c r="A506" s="12" t="str">
        <f t="shared" si="75"/>
        <v>7-148508788-C-G</v>
      </c>
      <c r="B506" s="11" t="s">
        <v>40</v>
      </c>
      <c r="C506" s="6">
        <v>0.16300000000000001</v>
      </c>
      <c r="D506" s="6"/>
      <c r="E506" s="6">
        <v>7</v>
      </c>
      <c r="F506" s="6">
        <v>148508788</v>
      </c>
      <c r="G506" s="6" t="s">
        <v>125</v>
      </c>
      <c r="H506" s="6" t="s">
        <v>903</v>
      </c>
      <c r="I506" s="6">
        <v>1460</v>
      </c>
      <c r="K506" s="19" t="str">
        <f t="shared" si="76"/>
        <v>Y</v>
      </c>
      <c r="L506" s="20">
        <f t="shared" si="77"/>
        <v>0.16300000000000001</v>
      </c>
      <c r="M506" s="21" t="str">
        <f t="shared" si="78"/>
        <v>B</v>
      </c>
      <c r="N506" s="22">
        <f t="shared" si="79"/>
        <v>8.5200000000000012E-2</v>
      </c>
      <c r="O506" s="23">
        <f t="shared" si="81"/>
        <v>7.7799999999999994E-2</v>
      </c>
      <c r="P506" s="23">
        <f t="shared" si="82"/>
        <v>0.24820000000000003</v>
      </c>
      <c r="Q506" s="27"/>
      <c r="R506" s="24">
        <f>IF($K506="N","",IF($K506="Y",VLOOKUP($A506,'Run1-1'!$A:$J,3,FALSE)))</f>
        <v>0.1636</v>
      </c>
      <c r="S506" s="25" t="str">
        <f t="shared" si="83"/>
        <v>Y</v>
      </c>
      <c r="T506" s="27"/>
      <c r="U506" s="24">
        <f>IF($K506="N","",IF($K506="Y",VLOOKUP($A506,'Run1-3'!$A:$J,3,FALSE)))</f>
        <v>0.18509999999999999</v>
      </c>
      <c r="V506" s="25" t="str">
        <f t="shared" si="84"/>
        <v>Y</v>
      </c>
      <c r="W506" s="27"/>
      <c r="X506" s="25" t="str">
        <f t="shared" si="80"/>
        <v>Y</v>
      </c>
    </row>
    <row r="507" spans="1:24" ht="15" customHeight="1" x14ac:dyDescent="0.3">
      <c r="A507" s="12" t="str">
        <f t="shared" si="75"/>
        <v>8-38285863-G</v>
      </c>
      <c r="B507" s="11" t="s">
        <v>252</v>
      </c>
      <c r="C507" s="6">
        <v>1.2200000000000001E-2</v>
      </c>
      <c r="D507" s="6" t="s">
        <v>1415</v>
      </c>
      <c r="E507" s="6">
        <v>8</v>
      </c>
      <c r="F507" s="6">
        <v>38285863</v>
      </c>
      <c r="G507" s="6" t="s">
        <v>125</v>
      </c>
      <c r="H507" s="6" t="s">
        <v>187</v>
      </c>
      <c r="I507" s="6">
        <v>737</v>
      </c>
      <c r="K507" s="19" t="str">
        <f t="shared" si="76"/>
        <v>N</v>
      </c>
      <c r="L507" s="20" t="str">
        <f t="shared" si="77"/>
        <v/>
      </c>
      <c r="M507" s="21" t="str">
        <f t="shared" si="78"/>
        <v/>
      </c>
      <c r="N507" s="22" t="str">
        <f t="shared" si="79"/>
        <v>N/A</v>
      </c>
      <c r="O507" s="23" t="str">
        <f t="shared" si="81"/>
        <v/>
      </c>
      <c r="P507" s="23" t="str">
        <f t="shared" si="82"/>
        <v/>
      </c>
      <c r="Q507" s="27"/>
      <c r="R507" s="24" t="str">
        <f>IF($K507="N","",IF($K507="Y",VLOOKUP($A507,'Run1-1'!$A:$J,3,FALSE)))</f>
        <v/>
      </c>
      <c r="S507" s="25" t="str">
        <f t="shared" si="83"/>
        <v/>
      </c>
      <c r="T507" s="27"/>
      <c r="U507" s="24" t="str">
        <f>IF($K507="N","",IF($K507="Y",VLOOKUP($A507,'Run1-3'!$A:$J,3,FALSE)))</f>
        <v/>
      </c>
      <c r="V507" s="25" t="str">
        <f t="shared" si="84"/>
        <v/>
      </c>
      <c r="W507" s="27"/>
      <c r="X507" s="25" t="str">
        <f t="shared" si="80"/>
        <v>N/A</v>
      </c>
    </row>
    <row r="508" spans="1:24" ht="15" customHeight="1" x14ac:dyDescent="0.3">
      <c r="A508" s="12" t="str">
        <f t="shared" si="75"/>
        <v>8-38285864-C</v>
      </c>
      <c r="B508" s="11" t="s">
        <v>470</v>
      </c>
      <c r="C508" s="6">
        <v>1.24E-2</v>
      </c>
      <c r="D508" s="6"/>
      <c r="E508" s="6">
        <v>8</v>
      </c>
      <c r="F508" s="6">
        <v>38285864</v>
      </c>
      <c r="G508" s="6" t="s">
        <v>187</v>
      </c>
      <c r="H508" s="6" t="s">
        <v>125</v>
      </c>
      <c r="I508" s="6">
        <v>727</v>
      </c>
      <c r="K508" s="19" t="str">
        <f t="shared" si="76"/>
        <v>N</v>
      </c>
      <c r="L508" s="20" t="str">
        <f t="shared" si="77"/>
        <v/>
      </c>
      <c r="M508" s="21" t="str">
        <f t="shared" si="78"/>
        <v/>
      </c>
      <c r="N508" s="22" t="str">
        <f t="shared" si="79"/>
        <v>N/A</v>
      </c>
      <c r="O508" s="23" t="str">
        <f t="shared" si="81"/>
        <v/>
      </c>
      <c r="P508" s="23" t="str">
        <f t="shared" si="82"/>
        <v/>
      </c>
      <c r="Q508" s="27"/>
      <c r="R508" s="24" t="str">
        <f>IF($K508="N","",IF($K508="Y",VLOOKUP($A508,'Run1-1'!$A:$J,3,FALSE)))</f>
        <v/>
      </c>
      <c r="S508" s="25" t="str">
        <f t="shared" si="83"/>
        <v/>
      </c>
      <c r="T508" s="27"/>
      <c r="U508" s="24" t="str">
        <f>IF($K508="N","",IF($K508="Y",VLOOKUP($A508,'Run1-3'!$A:$J,3,FALSE)))</f>
        <v/>
      </c>
      <c r="V508" s="25" t="str">
        <f t="shared" si="84"/>
        <v/>
      </c>
      <c r="W508" s="27"/>
      <c r="X508" s="25" t="str">
        <f t="shared" si="80"/>
        <v>N/A</v>
      </c>
    </row>
    <row r="509" spans="1:24" ht="15" customHeight="1" x14ac:dyDescent="0.3">
      <c r="A509" s="12" t="str">
        <f t="shared" si="75"/>
        <v>8-38285866-A+T</v>
      </c>
      <c r="B509" s="11" t="s">
        <v>684</v>
      </c>
      <c r="C509" s="6">
        <v>1.2800000000000001E-2</v>
      </c>
      <c r="D509" s="6"/>
      <c r="E509" s="6">
        <v>8</v>
      </c>
      <c r="F509" s="6">
        <v>38285866</v>
      </c>
      <c r="G509" s="6" t="s">
        <v>1082</v>
      </c>
      <c r="H509" s="6" t="s">
        <v>1191</v>
      </c>
      <c r="I509" s="6">
        <v>705</v>
      </c>
      <c r="K509" s="19" t="str">
        <f t="shared" si="76"/>
        <v>N</v>
      </c>
      <c r="L509" s="20" t="str">
        <f t="shared" si="77"/>
        <v/>
      </c>
      <c r="M509" s="21" t="str">
        <f t="shared" si="78"/>
        <v/>
      </c>
      <c r="N509" s="22" t="str">
        <f t="shared" si="79"/>
        <v>N/A</v>
      </c>
      <c r="O509" s="23" t="str">
        <f t="shared" si="81"/>
        <v/>
      </c>
      <c r="P509" s="23" t="str">
        <f t="shared" si="82"/>
        <v/>
      </c>
      <c r="Q509" s="27"/>
      <c r="R509" s="24" t="str">
        <f>IF($K509="N","",IF($K509="Y",VLOOKUP($A509,'Run1-1'!$A:$J,3,FALSE)))</f>
        <v/>
      </c>
      <c r="S509" s="25" t="str">
        <f t="shared" si="83"/>
        <v/>
      </c>
      <c r="T509" s="27"/>
      <c r="U509" s="24" t="str">
        <f>IF($K509="N","",IF($K509="Y",VLOOKUP($A509,'Run1-3'!$A:$J,3,FALSE)))</f>
        <v/>
      </c>
      <c r="V509" s="25" t="str">
        <f t="shared" si="84"/>
        <v/>
      </c>
      <c r="W509" s="27"/>
      <c r="X509" s="25" t="str">
        <f t="shared" si="80"/>
        <v>N/A</v>
      </c>
    </row>
    <row r="510" spans="1:24" ht="15" customHeight="1" x14ac:dyDescent="0.3">
      <c r="A510" s="12" t="str">
        <f t="shared" si="75"/>
        <v>8-38285866-T</v>
      </c>
      <c r="B510" s="11" t="s">
        <v>101</v>
      </c>
      <c r="C510" s="6">
        <v>1.2800000000000001E-2</v>
      </c>
      <c r="D510" s="6"/>
      <c r="E510" s="6">
        <v>8</v>
      </c>
      <c r="F510" s="6">
        <v>38285866</v>
      </c>
      <c r="G510" s="6" t="s">
        <v>1082</v>
      </c>
      <c r="H510" s="6" t="s">
        <v>1177</v>
      </c>
      <c r="I510" s="6">
        <v>705</v>
      </c>
      <c r="K510" s="19" t="str">
        <f t="shared" si="76"/>
        <v>N</v>
      </c>
      <c r="L510" s="20" t="str">
        <f t="shared" si="77"/>
        <v/>
      </c>
      <c r="M510" s="21" t="str">
        <f t="shared" si="78"/>
        <v/>
      </c>
      <c r="N510" s="22" t="str">
        <f t="shared" si="79"/>
        <v>N/A</v>
      </c>
      <c r="O510" s="23" t="str">
        <f t="shared" si="81"/>
        <v/>
      </c>
      <c r="P510" s="23" t="str">
        <f t="shared" si="82"/>
        <v/>
      </c>
      <c r="Q510" s="27"/>
      <c r="R510" s="24" t="str">
        <f>IF($K510="N","",IF($K510="Y",VLOOKUP($A510,'Run1-1'!$A:$J,3,FALSE)))</f>
        <v/>
      </c>
      <c r="S510" s="25" t="str">
        <f t="shared" si="83"/>
        <v/>
      </c>
      <c r="T510" s="27"/>
      <c r="U510" s="24" t="str">
        <f>IF($K510="N","",IF($K510="Y",VLOOKUP($A510,'Run1-3'!$A:$J,3,FALSE)))</f>
        <v/>
      </c>
      <c r="V510" s="25" t="str">
        <f t="shared" si="84"/>
        <v/>
      </c>
      <c r="W510" s="27"/>
      <c r="X510" s="25" t="str">
        <f t="shared" si="80"/>
        <v>N/A</v>
      </c>
    </row>
    <row r="511" spans="1:24" ht="15" customHeight="1" x14ac:dyDescent="0.3">
      <c r="A511" s="12" t="str">
        <f t="shared" si="75"/>
        <v>8-38285871-G+T</v>
      </c>
      <c r="B511" s="11" t="s">
        <v>317</v>
      </c>
      <c r="C511" s="6">
        <v>1.18E-2</v>
      </c>
      <c r="D511" s="6"/>
      <c r="E511" s="6">
        <v>8</v>
      </c>
      <c r="F511" s="6">
        <v>38285871</v>
      </c>
      <c r="G511" s="6" t="s">
        <v>187</v>
      </c>
      <c r="H511" s="6" t="s">
        <v>84</v>
      </c>
      <c r="I511" s="6">
        <v>764</v>
      </c>
      <c r="K511" s="19" t="str">
        <f t="shared" si="76"/>
        <v>N</v>
      </c>
      <c r="L511" s="20" t="str">
        <f t="shared" si="77"/>
        <v/>
      </c>
      <c r="M511" s="21" t="str">
        <f t="shared" si="78"/>
        <v/>
      </c>
      <c r="N511" s="22" t="str">
        <f t="shared" si="79"/>
        <v>N/A</v>
      </c>
      <c r="O511" s="23" t="str">
        <f t="shared" si="81"/>
        <v/>
      </c>
      <c r="P511" s="23" t="str">
        <f t="shared" si="82"/>
        <v/>
      </c>
      <c r="Q511" s="27"/>
      <c r="R511" s="24" t="str">
        <f>IF($K511="N","",IF($K511="Y",VLOOKUP($A511,'Run1-1'!$A:$J,3,FALSE)))</f>
        <v/>
      </c>
      <c r="S511" s="25" t="str">
        <f t="shared" si="83"/>
        <v/>
      </c>
      <c r="T511" s="27"/>
      <c r="U511" s="24" t="str">
        <f>IF($K511="N","",IF($K511="Y",VLOOKUP($A511,'Run1-3'!$A:$J,3,FALSE)))</f>
        <v/>
      </c>
      <c r="V511" s="25" t="str">
        <f t="shared" si="84"/>
        <v/>
      </c>
      <c r="W511" s="27"/>
      <c r="X511" s="25" t="str">
        <f t="shared" si="80"/>
        <v>N/A</v>
      </c>
    </row>
    <row r="512" spans="1:24" ht="15" customHeight="1" x14ac:dyDescent="0.3">
      <c r="A512" s="12" t="str">
        <f t="shared" si="75"/>
        <v>8-38285875-T</v>
      </c>
      <c r="B512" s="11" t="s">
        <v>532</v>
      </c>
      <c r="C512" s="6">
        <v>1.09E-2</v>
      </c>
      <c r="D512" s="6"/>
      <c r="E512" s="6">
        <v>8</v>
      </c>
      <c r="F512" s="6">
        <v>38285875</v>
      </c>
      <c r="G512" s="6" t="s">
        <v>187</v>
      </c>
      <c r="H512" s="6" t="s">
        <v>1177</v>
      </c>
      <c r="I512" s="6">
        <v>736</v>
      </c>
      <c r="K512" s="19" t="str">
        <f t="shared" si="76"/>
        <v>N</v>
      </c>
      <c r="L512" s="20" t="str">
        <f t="shared" si="77"/>
        <v/>
      </c>
      <c r="M512" s="21" t="str">
        <f t="shared" si="78"/>
        <v/>
      </c>
      <c r="N512" s="22" t="str">
        <f t="shared" si="79"/>
        <v>N/A</v>
      </c>
      <c r="O512" s="23" t="str">
        <f t="shared" si="81"/>
        <v/>
      </c>
      <c r="P512" s="23" t="str">
        <f t="shared" si="82"/>
        <v/>
      </c>
      <c r="Q512" s="27"/>
      <c r="R512" s="24" t="str">
        <f>IF($K512="N","",IF($K512="Y",VLOOKUP($A512,'Run1-1'!$A:$J,3,FALSE)))</f>
        <v/>
      </c>
      <c r="S512" s="25" t="str">
        <f t="shared" si="83"/>
        <v/>
      </c>
      <c r="T512" s="27"/>
      <c r="U512" s="24" t="str">
        <f>IF($K512="N","",IF($K512="Y",VLOOKUP($A512,'Run1-3'!$A:$J,3,FALSE)))</f>
        <v/>
      </c>
      <c r="V512" s="25" t="str">
        <f t="shared" si="84"/>
        <v/>
      </c>
      <c r="W512" s="27"/>
      <c r="X512" s="25" t="str">
        <f t="shared" si="80"/>
        <v>N/A</v>
      </c>
    </row>
    <row r="513" spans="1:24" ht="15" customHeight="1" x14ac:dyDescent="0.3">
      <c r="A513" s="12" t="str">
        <f t="shared" si="75"/>
        <v>8-38285879-G</v>
      </c>
      <c r="B513" s="11" t="s">
        <v>753</v>
      </c>
      <c r="C513" s="6">
        <v>2.1999999999999999E-2</v>
      </c>
      <c r="D513" s="6"/>
      <c r="E513" s="6">
        <v>8</v>
      </c>
      <c r="F513" s="6">
        <v>38285879</v>
      </c>
      <c r="G513" s="6" t="s">
        <v>1177</v>
      </c>
      <c r="H513" s="6" t="s">
        <v>187</v>
      </c>
      <c r="I513" s="6">
        <v>820</v>
      </c>
      <c r="K513" s="19" t="str">
        <f t="shared" si="76"/>
        <v>N</v>
      </c>
      <c r="L513" s="20" t="str">
        <f t="shared" si="77"/>
        <v/>
      </c>
      <c r="M513" s="21" t="str">
        <f t="shared" si="78"/>
        <v/>
      </c>
      <c r="N513" s="22" t="str">
        <f t="shared" si="79"/>
        <v>N/A</v>
      </c>
      <c r="O513" s="23" t="str">
        <f t="shared" si="81"/>
        <v/>
      </c>
      <c r="P513" s="23" t="str">
        <f t="shared" si="82"/>
        <v/>
      </c>
      <c r="Q513" s="27"/>
      <c r="R513" s="24" t="str">
        <f>IF($K513="N","",IF($K513="Y",VLOOKUP($A513,'Run1-1'!$A:$J,3,FALSE)))</f>
        <v/>
      </c>
      <c r="S513" s="25" t="str">
        <f t="shared" si="83"/>
        <v/>
      </c>
      <c r="T513" s="27"/>
      <c r="U513" s="24" t="str">
        <f>IF($K513="N","",IF($K513="Y",VLOOKUP($A513,'Run1-3'!$A:$J,3,FALSE)))</f>
        <v/>
      </c>
      <c r="V513" s="25" t="str">
        <f t="shared" si="84"/>
        <v/>
      </c>
      <c r="W513" s="27"/>
      <c r="X513" s="25" t="str">
        <f t="shared" si="80"/>
        <v>N/A</v>
      </c>
    </row>
    <row r="514" spans="1:24" ht="15" customHeight="1" x14ac:dyDescent="0.3">
      <c r="A514" s="12" t="str">
        <f t="shared" si="75"/>
        <v>8-38285881-T</v>
      </c>
      <c r="B514" s="11" t="s">
        <v>165</v>
      </c>
      <c r="C514" s="6">
        <v>2.7300000000000001E-2</v>
      </c>
      <c r="D514" s="6"/>
      <c r="E514" s="6">
        <v>8</v>
      </c>
      <c r="F514" s="6">
        <v>38285881</v>
      </c>
      <c r="G514" s="6" t="s">
        <v>187</v>
      </c>
      <c r="H514" s="6" t="s">
        <v>1177</v>
      </c>
      <c r="I514" s="6">
        <v>733</v>
      </c>
      <c r="K514" s="19" t="str">
        <f t="shared" si="76"/>
        <v>N</v>
      </c>
      <c r="L514" s="20" t="str">
        <f t="shared" si="77"/>
        <v/>
      </c>
      <c r="M514" s="21" t="str">
        <f t="shared" si="78"/>
        <v/>
      </c>
      <c r="N514" s="22" t="str">
        <f t="shared" si="79"/>
        <v>N/A</v>
      </c>
      <c r="O514" s="23" t="str">
        <f t="shared" si="81"/>
        <v/>
      </c>
      <c r="P514" s="23" t="str">
        <f t="shared" si="82"/>
        <v/>
      </c>
      <c r="Q514" s="27"/>
      <c r="R514" s="24" t="str">
        <f>IF($K514="N","",IF($K514="Y",VLOOKUP($A514,'Run1-1'!$A:$J,3,FALSE)))</f>
        <v/>
      </c>
      <c r="S514" s="25" t="str">
        <f t="shared" si="83"/>
        <v/>
      </c>
      <c r="T514" s="27"/>
      <c r="U514" s="24" t="str">
        <f>IF($K514="N","",IF($K514="Y",VLOOKUP($A514,'Run1-3'!$A:$J,3,FALSE)))</f>
        <v/>
      </c>
      <c r="V514" s="25" t="str">
        <f t="shared" si="84"/>
        <v/>
      </c>
      <c r="W514" s="27"/>
      <c r="X514" s="25" t="str">
        <f t="shared" si="80"/>
        <v>N/A</v>
      </c>
    </row>
    <row r="515" spans="1:24" ht="15" customHeight="1" x14ac:dyDescent="0.3">
      <c r="A515" s="12" t="str">
        <f t="shared" ref="A515:A578" si="85">E515&amp;"-"&amp;F515&amp;"-"&amp;H515</f>
        <v>8-38285886-A+T</v>
      </c>
      <c r="B515" s="11" t="s">
        <v>933</v>
      </c>
      <c r="C515" s="6">
        <v>1.03E-2</v>
      </c>
      <c r="D515" s="6"/>
      <c r="E515" s="6">
        <v>8</v>
      </c>
      <c r="F515" s="6">
        <v>38285886</v>
      </c>
      <c r="G515" s="6" t="s">
        <v>1082</v>
      </c>
      <c r="H515" s="6" t="s">
        <v>1191</v>
      </c>
      <c r="I515" s="6">
        <v>872</v>
      </c>
      <c r="K515" s="19" t="str">
        <f t="shared" ref="K515:K578" si="86">IF(AND($C515&lt;=0.25,C515&gt;=0.05),"Y","N")</f>
        <v>N</v>
      </c>
      <c r="L515" s="20" t="str">
        <f t="shared" ref="L515:L578" si="87">IF(K515="Y",C515,"")</f>
        <v/>
      </c>
      <c r="M515" s="21" t="str">
        <f t="shared" ref="M515:M578" si="88">IF($L515="","",IF(AND($L515&gt;=0.05,$L515&lt;0.1),"A",IF(AND($L515&gt;=0.1,$L515&lt;0.2),"B",IF(AND($L515&gt;=0.2,$L515&lt;=0.25),"C"))))</f>
        <v/>
      </c>
      <c r="N515" s="22" t="str">
        <f t="shared" ref="N515:N578" si="89">IF($M515="A",$L515*$C$1+$F$1,IF($M515="B",L515*$D$1+$F$1,IF($M515="C",L515*$E$1+$F$1,"N/A")))</f>
        <v>N/A</v>
      </c>
      <c r="O515" s="23" t="str">
        <f t="shared" si="81"/>
        <v/>
      </c>
      <c r="P515" s="23" t="str">
        <f t="shared" si="82"/>
        <v/>
      </c>
      <c r="Q515" s="27"/>
      <c r="R515" s="24" t="str">
        <f>IF($K515="N","",IF($K515="Y",VLOOKUP($A515,'Run1-1'!$A:$J,3,FALSE)))</f>
        <v/>
      </c>
      <c r="S515" s="25" t="str">
        <f t="shared" si="83"/>
        <v/>
      </c>
      <c r="T515" s="27"/>
      <c r="U515" s="24" t="str">
        <f>IF($K515="N","",IF($K515="Y",VLOOKUP($A515,'Run1-3'!$A:$J,3,FALSE)))</f>
        <v/>
      </c>
      <c r="V515" s="25" t="str">
        <f t="shared" si="84"/>
        <v/>
      </c>
      <c r="W515" s="27"/>
      <c r="X515" s="25" t="str">
        <f t="shared" ref="X515:X578" si="90">IF($K515="N","N/A",IF(AND($S515="Y",$V515="Y"),"Y","N"))</f>
        <v>N/A</v>
      </c>
    </row>
    <row r="516" spans="1:24" ht="15" customHeight="1" x14ac:dyDescent="0.3">
      <c r="A516" s="12" t="str">
        <f t="shared" si="85"/>
        <v>8-38285913-G-TCA</v>
      </c>
      <c r="B516" s="11" t="s">
        <v>1152</v>
      </c>
      <c r="C516" s="6">
        <v>2.1299999999999999E-2</v>
      </c>
      <c r="D516" s="6" t="s">
        <v>423</v>
      </c>
      <c r="E516" s="6">
        <v>8</v>
      </c>
      <c r="F516" s="6">
        <v>38285913</v>
      </c>
      <c r="G516" s="6" t="s">
        <v>187</v>
      </c>
      <c r="H516" s="6" t="s">
        <v>3</v>
      </c>
      <c r="I516" s="6">
        <v>1125</v>
      </c>
      <c r="K516" s="19" t="str">
        <f t="shared" si="86"/>
        <v>N</v>
      </c>
      <c r="L516" s="20" t="str">
        <f t="shared" si="87"/>
        <v/>
      </c>
      <c r="M516" s="21" t="str">
        <f t="shared" si="88"/>
        <v/>
      </c>
      <c r="N516" s="22" t="str">
        <f t="shared" si="89"/>
        <v>N/A</v>
      </c>
      <c r="O516" s="23" t="str">
        <f t="shared" ref="O516:O579" si="91">IF(L516="","",IF((L516-N516)&lt;0.01,0.01,L516-N516))</f>
        <v/>
      </c>
      <c r="P516" s="23" t="str">
        <f t="shared" ref="P516:P579" si="92">IF(L516="","",L516+N516)</f>
        <v/>
      </c>
      <c r="Q516" s="27"/>
      <c r="R516" s="24" t="str">
        <f>IF($K516="N","",IF($K516="Y",VLOOKUP($A516,'Run1-1'!$A:$J,3,FALSE)))</f>
        <v/>
      </c>
      <c r="S516" s="25" t="str">
        <f t="shared" ref="S516:S579" si="93">IF($K516="N","",IF(AND(R516&gt;=$O516,R516&lt;=$P516),"Y","N"))</f>
        <v/>
      </c>
      <c r="T516" s="27"/>
      <c r="U516" s="24" t="str">
        <f>IF($K516="N","",IF($K516="Y",VLOOKUP($A516,'Run1-3'!$A:$J,3,FALSE)))</f>
        <v/>
      </c>
      <c r="V516" s="25" t="str">
        <f t="shared" ref="V516:V579" si="94">IF($K516="N","",IF(AND(U516&gt;=$O516,U516&lt;=$P516),"Y","N"))</f>
        <v/>
      </c>
      <c r="W516" s="27"/>
      <c r="X516" s="25" t="str">
        <f t="shared" si="90"/>
        <v>N/A</v>
      </c>
    </row>
    <row r="517" spans="1:24" ht="15" customHeight="1" x14ac:dyDescent="0.3">
      <c r="A517" s="12" t="str">
        <f t="shared" si="85"/>
        <v>8-38285957-T+G</v>
      </c>
      <c r="B517" s="11" t="s">
        <v>559</v>
      </c>
      <c r="C517" s="6">
        <v>1.5299999999999999E-2</v>
      </c>
      <c r="D517" s="6" t="s">
        <v>580</v>
      </c>
      <c r="E517" s="6">
        <v>8</v>
      </c>
      <c r="F517" s="6">
        <v>38285957</v>
      </c>
      <c r="G517" s="6" t="s">
        <v>1177</v>
      </c>
      <c r="H517" s="6" t="s">
        <v>13</v>
      </c>
      <c r="I517" s="6">
        <v>1114</v>
      </c>
      <c r="K517" s="19" t="str">
        <f t="shared" si="86"/>
        <v>N</v>
      </c>
      <c r="L517" s="20" t="str">
        <f t="shared" si="87"/>
        <v/>
      </c>
      <c r="M517" s="21" t="str">
        <f t="shared" si="88"/>
        <v/>
      </c>
      <c r="N517" s="22" t="str">
        <f t="shared" si="89"/>
        <v>N/A</v>
      </c>
      <c r="O517" s="23" t="str">
        <f t="shared" si="91"/>
        <v/>
      </c>
      <c r="P517" s="23" t="str">
        <f t="shared" si="92"/>
        <v/>
      </c>
      <c r="Q517" s="27"/>
      <c r="R517" s="24" t="str">
        <f>IF($K517="N","",IF($K517="Y",VLOOKUP($A517,'Run1-1'!$A:$J,3,FALSE)))</f>
        <v/>
      </c>
      <c r="S517" s="25" t="str">
        <f t="shared" si="93"/>
        <v/>
      </c>
      <c r="T517" s="27"/>
      <c r="U517" s="24" t="str">
        <f>IF($K517="N","",IF($K517="Y",VLOOKUP($A517,'Run1-3'!$A:$J,3,FALSE)))</f>
        <v/>
      </c>
      <c r="V517" s="25" t="str">
        <f t="shared" si="94"/>
        <v/>
      </c>
      <c r="W517" s="27"/>
      <c r="X517" s="25" t="str">
        <f t="shared" si="90"/>
        <v>N/A</v>
      </c>
    </row>
    <row r="518" spans="1:24" ht="15" customHeight="1" x14ac:dyDescent="0.3">
      <c r="A518" s="12" t="str">
        <f t="shared" si="85"/>
        <v>9-21970950-G-C</v>
      </c>
      <c r="B518" s="11" t="s">
        <v>772</v>
      </c>
      <c r="C518" s="6">
        <v>5.33E-2</v>
      </c>
      <c r="D518" s="6"/>
      <c r="E518" s="6">
        <v>9</v>
      </c>
      <c r="F518" s="6">
        <v>21970950</v>
      </c>
      <c r="G518" s="6" t="s">
        <v>187</v>
      </c>
      <c r="H518" s="6" t="s">
        <v>1035</v>
      </c>
      <c r="I518" s="6">
        <v>507</v>
      </c>
      <c r="K518" s="19" t="str">
        <f t="shared" si="86"/>
        <v>Y</v>
      </c>
      <c r="L518" s="20">
        <f t="shared" si="87"/>
        <v>5.33E-2</v>
      </c>
      <c r="M518" s="21" t="str">
        <f t="shared" si="88"/>
        <v>A</v>
      </c>
      <c r="N518" s="22">
        <f t="shared" si="89"/>
        <v>4.6649999999999997E-2</v>
      </c>
      <c r="O518" s="23">
        <f t="shared" si="91"/>
        <v>0.01</v>
      </c>
      <c r="P518" s="23">
        <f t="shared" si="92"/>
        <v>9.9949999999999997E-2</v>
      </c>
      <c r="Q518" s="27"/>
      <c r="R518" s="24">
        <f>IF($K518="N","",IF($K518="Y",VLOOKUP($A518,'Run1-1'!$A:$J,3,FALSE)))</f>
        <v>3.6299999999999999E-2</v>
      </c>
      <c r="S518" s="25" t="str">
        <f t="shared" si="93"/>
        <v>Y</v>
      </c>
      <c r="T518" s="27"/>
      <c r="U518" s="24">
        <f>IF($K518="N","",IF($K518="Y",VLOOKUP($A518,'Run1-3'!$A:$J,3,FALSE)))</f>
        <v>6.4000000000000001E-2</v>
      </c>
      <c r="V518" s="25" t="str">
        <f t="shared" si="94"/>
        <v>Y</v>
      </c>
      <c r="W518" s="27"/>
      <c r="X518" s="25" t="str">
        <f t="shared" si="90"/>
        <v>Y</v>
      </c>
    </row>
    <row r="519" spans="1:24" ht="15" customHeight="1" x14ac:dyDescent="0.3">
      <c r="A519" s="12" t="str">
        <f t="shared" si="85"/>
        <v>9-21970950-G+C</v>
      </c>
      <c r="B519" s="11" t="s">
        <v>1000</v>
      </c>
      <c r="C519" s="6">
        <v>2.3699999999999999E-2</v>
      </c>
      <c r="D519" s="6"/>
      <c r="E519" s="6">
        <v>9</v>
      </c>
      <c r="F519" s="6">
        <v>21970950</v>
      </c>
      <c r="G519" s="6" t="s">
        <v>187</v>
      </c>
      <c r="H519" s="6" t="s">
        <v>1012</v>
      </c>
      <c r="I519" s="6">
        <v>507</v>
      </c>
      <c r="K519" s="19" t="str">
        <f t="shared" si="86"/>
        <v>N</v>
      </c>
      <c r="L519" s="20" t="str">
        <f t="shared" si="87"/>
        <v/>
      </c>
      <c r="M519" s="21" t="str">
        <f t="shared" si="88"/>
        <v/>
      </c>
      <c r="N519" s="22" t="str">
        <f t="shared" si="89"/>
        <v>N/A</v>
      </c>
      <c r="O519" s="23" t="str">
        <f t="shared" si="91"/>
        <v/>
      </c>
      <c r="P519" s="23" t="str">
        <f t="shared" si="92"/>
        <v/>
      </c>
      <c r="Q519" s="27"/>
      <c r="R519" s="24" t="str">
        <f>IF($K519="N","",IF($K519="Y",VLOOKUP($A519,'Run1-1'!$A:$J,3,FALSE)))</f>
        <v/>
      </c>
      <c r="S519" s="25" t="str">
        <f t="shared" si="93"/>
        <v/>
      </c>
      <c r="T519" s="27"/>
      <c r="U519" s="24" t="str">
        <f>IF($K519="N","",IF($K519="Y",VLOOKUP($A519,'Run1-3'!$A:$J,3,FALSE)))</f>
        <v/>
      </c>
      <c r="V519" s="25" t="str">
        <f t="shared" si="94"/>
        <v/>
      </c>
      <c r="W519" s="27"/>
      <c r="X519" s="25" t="str">
        <f t="shared" si="90"/>
        <v>N/A</v>
      </c>
    </row>
    <row r="520" spans="1:24" ht="15" customHeight="1" x14ac:dyDescent="0.3">
      <c r="A520" s="12" t="str">
        <f t="shared" si="85"/>
        <v>9-21970951-T</v>
      </c>
      <c r="B520" s="11" t="s">
        <v>1214</v>
      </c>
      <c r="C520" s="6">
        <v>1.61E-2</v>
      </c>
      <c r="D520" s="6"/>
      <c r="E520" s="6">
        <v>9</v>
      </c>
      <c r="F520" s="6">
        <v>21970951</v>
      </c>
      <c r="G520" s="6" t="s">
        <v>125</v>
      </c>
      <c r="H520" s="6" t="s">
        <v>1177</v>
      </c>
      <c r="I520" s="6">
        <v>373</v>
      </c>
      <c r="K520" s="19" t="str">
        <f t="shared" si="86"/>
        <v>N</v>
      </c>
      <c r="L520" s="20" t="str">
        <f t="shared" si="87"/>
        <v/>
      </c>
      <c r="M520" s="21" t="str">
        <f t="shared" si="88"/>
        <v/>
      </c>
      <c r="N520" s="22" t="str">
        <f t="shared" si="89"/>
        <v>N/A</v>
      </c>
      <c r="O520" s="23" t="str">
        <f t="shared" si="91"/>
        <v/>
      </c>
      <c r="P520" s="23" t="str">
        <f t="shared" si="92"/>
        <v/>
      </c>
      <c r="Q520" s="27"/>
      <c r="R520" s="24" t="str">
        <f>IF($K520="N","",IF($K520="Y",VLOOKUP($A520,'Run1-1'!$A:$J,3,FALSE)))</f>
        <v/>
      </c>
      <c r="S520" s="25" t="str">
        <f t="shared" si="93"/>
        <v/>
      </c>
      <c r="T520" s="27"/>
      <c r="U520" s="24" t="str">
        <f>IF($K520="N","",IF($K520="Y",VLOOKUP($A520,'Run1-3'!$A:$J,3,FALSE)))</f>
        <v/>
      </c>
      <c r="V520" s="25" t="str">
        <f t="shared" si="94"/>
        <v/>
      </c>
      <c r="W520" s="27"/>
      <c r="X520" s="25" t="str">
        <f t="shared" si="90"/>
        <v>N/A</v>
      </c>
    </row>
    <row r="521" spans="1:24" ht="15" customHeight="1" x14ac:dyDescent="0.3">
      <c r="A521" s="12" t="str">
        <f t="shared" si="85"/>
        <v>9-21970956-G</v>
      </c>
      <c r="B521" s="11" t="s">
        <v>619</v>
      </c>
      <c r="C521" s="6">
        <v>0.1099</v>
      </c>
      <c r="D521" s="6"/>
      <c r="E521" s="6">
        <v>9</v>
      </c>
      <c r="F521" s="6">
        <v>21970956</v>
      </c>
      <c r="G521" s="6" t="s">
        <v>125</v>
      </c>
      <c r="H521" s="6" t="s">
        <v>187</v>
      </c>
      <c r="I521" s="6">
        <v>273</v>
      </c>
      <c r="K521" s="19" t="str">
        <f t="shared" si="86"/>
        <v>Y</v>
      </c>
      <c r="L521" s="20">
        <f t="shared" si="87"/>
        <v>0.1099</v>
      </c>
      <c r="M521" s="21" t="str">
        <f t="shared" si="88"/>
        <v>B</v>
      </c>
      <c r="N521" s="22">
        <f t="shared" si="89"/>
        <v>6.3960000000000003E-2</v>
      </c>
      <c r="O521" s="23">
        <f t="shared" si="91"/>
        <v>4.5939999999999995E-2</v>
      </c>
      <c r="P521" s="23">
        <f t="shared" si="92"/>
        <v>0.17386000000000001</v>
      </c>
      <c r="Q521" s="27"/>
      <c r="R521" s="24">
        <f>IF($K521="N","",IF($K521="Y",VLOOKUP($A521,'Run1-1'!$A:$J,3,FALSE)))</f>
        <v>0.1333</v>
      </c>
      <c r="S521" s="25" t="str">
        <f t="shared" si="93"/>
        <v>Y</v>
      </c>
      <c r="T521" s="27"/>
      <c r="U521" s="24">
        <f>IF($K521="N","",IF($K521="Y",VLOOKUP($A521,'Run1-3'!$A:$J,3,FALSE)))</f>
        <v>4.1500000000000002E-2</v>
      </c>
      <c r="V521" s="25" t="str">
        <f t="shared" si="94"/>
        <v>N</v>
      </c>
      <c r="W521" s="27"/>
      <c r="X521" s="25" t="str">
        <f t="shared" si="90"/>
        <v>N</v>
      </c>
    </row>
    <row r="522" spans="1:24" ht="15" customHeight="1" x14ac:dyDescent="0.3">
      <c r="A522" s="12" t="str">
        <f t="shared" si="85"/>
        <v>9-21970957-G+C</v>
      </c>
      <c r="B522" s="11" t="s">
        <v>1063</v>
      </c>
      <c r="C522" s="6">
        <v>6.13E-2</v>
      </c>
      <c r="D522" s="6"/>
      <c r="E522" s="6">
        <v>9</v>
      </c>
      <c r="F522" s="6">
        <v>21970957</v>
      </c>
      <c r="G522" s="6" t="s">
        <v>187</v>
      </c>
      <c r="H522" s="6" t="s">
        <v>1012</v>
      </c>
      <c r="I522" s="6">
        <v>522</v>
      </c>
      <c r="K522" s="19" t="str">
        <f t="shared" si="86"/>
        <v>Y</v>
      </c>
      <c r="L522" s="20">
        <f t="shared" si="87"/>
        <v>6.13E-2</v>
      </c>
      <c r="M522" s="21" t="str">
        <f t="shared" si="88"/>
        <v>A</v>
      </c>
      <c r="N522" s="22">
        <f t="shared" si="89"/>
        <v>5.0650000000000001E-2</v>
      </c>
      <c r="O522" s="23">
        <f t="shared" si="91"/>
        <v>1.065E-2</v>
      </c>
      <c r="P522" s="23">
        <f t="shared" si="92"/>
        <v>0.11194999999999999</v>
      </c>
      <c r="Q522" s="27"/>
      <c r="R522" s="24">
        <f>IF($K522="N","",IF($K522="Y",VLOOKUP($A522,'Run1-1'!$A:$J,3,FALSE)))</f>
        <v>7.8399999999999997E-2</v>
      </c>
      <c r="S522" s="25" t="str">
        <f t="shared" si="93"/>
        <v>Y</v>
      </c>
      <c r="T522" s="27"/>
      <c r="U522" s="24">
        <f>IF($K522="N","",IF($K522="Y",VLOOKUP($A522,'Run1-3'!$A:$J,3,FALSE)))</f>
        <v>2.1499999999999998E-2</v>
      </c>
      <c r="V522" s="25" t="str">
        <f t="shared" si="94"/>
        <v>Y</v>
      </c>
      <c r="W522" s="27"/>
      <c r="X522" s="25" t="str">
        <f t="shared" si="90"/>
        <v>Y</v>
      </c>
    </row>
    <row r="523" spans="1:24" ht="15" customHeight="1" x14ac:dyDescent="0.3">
      <c r="A523" s="12" t="str">
        <f t="shared" si="85"/>
        <v>9-21970957-C</v>
      </c>
      <c r="B523" s="11" t="s">
        <v>837</v>
      </c>
      <c r="C523" s="6">
        <v>5.7500000000000002E-2</v>
      </c>
      <c r="D523" s="6"/>
      <c r="E523" s="6">
        <v>9</v>
      </c>
      <c r="F523" s="6">
        <v>21970957</v>
      </c>
      <c r="G523" s="6" t="s">
        <v>187</v>
      </c>
      <c r="H523" s="6" t="s">
        <v>125</v>
      </c>
      <c r="I523" s="6">
        <v>522</v>
      </c>
      <c r="K523" s="19" t="str">
        <f t="shared" si="86"/>
        <v>Y</v>
      </c>
      <c r="L523" s="20">
        <f t="shared" si="87"/>
        <v>5.7500000000000002E-2</v>
      </c>
      <c r="M523" s="21" t="str">
        <f t="shared" si="88"/>
        <v>A</v>
      </c>
      <c r="N523" s="22">
        <f t="shared" si="89"/>
        <v>4.8750000000000002E-2</v>
      </c>
      <c r="O523" s="23">
        <f t="shared" si="91"/>
        <v>0.01</v>
      </c>
      <c r="P523" s="23">
        <f t="shared" si="92"/>
        <v>0.10625000000000001</v>
      </c>
      <c r="Q523" s="27"/>
      <c r="R523" s="24">
        <f>IF($K523="N","",IF($K523="Y",VLOOKUP($A523,'Run1-1'!$A:$J,3,FALSE)))</f>
        <v>7.0599999999999996E-2</v>
      </c>
      <c r="S523" s="25" t="str">
        <f t="shared" si="93"/>
        <v>Y</v>
      </c>
      <c r="T523" s="27"/>
      <c r="U523" s="24">
        <f>IF($K523="N","",IF($K523="Y",VLOOKUP($A523,'Run1-3'!$A:$J,3,FALSE)))</f>
        <v>2.63E-2</v>
      </c>
      <c r="V523" s="25" t="str">
        <f t="shared" si="94"/>
        <v>Y</v>
      </c>
      <c r="W523" s="27"/>
      <c r="X523" s="25" t="str">
        <f t="shared" si="90"/>
        <v>Y</v>
      </c>
    </row>
    <row r="524" spans="1:24" ht="15" customHeight="1" x14ac:dyDescent="0.3">
      <c r="A524" s="12" t="str">
        <f t="shared" si="85"/>
        <v>9-21970960-A</v>
      </c>
      <c r="B524" s="11" t="s">
        <v>1279</v>
      </c>
      <c r="C524" s="6">
        <v>1.1299999999999999E-2</v>
      </c>
      <c r="D524" s="6"/>
      <c r="E524" s="6">
        <v>9</v>
      </c>
      <c r="F524" s="6">
        <v>21970960</v>
      </c>
      <c r="G524" s="6" t="s">
        <v>187</v>
      </c>
      <c r="H524" s="6" t="s">
        <v>1082</v>
      </c>
      <c r="I524" s="6">
        <v>532</v>
      </c>
      <c r="K524" s="19" t="str">
        <f t="shared" si="86"/>
        <v>N</v>
      </c>
      <c r="L524" s="20" t="str">
        <f t="shared" si="87"/>
        <v/>
      </c>
      <c r="M524" s="21" t="str">
        <f t="shared" si="88"/>
        <v/>
      </c>
      <c r="N524" s="22" t="str">
        <f t="shared" si="89"/>
        <v>N/A</v>
      </c>
      <c r="O524" s="23" t="str">
        <f t="shared" si="91"/>
        <v/>
      </c>
      <c r="P524" s="23" t="str">
        <f t="shared" si="92"/>
        <v/>
      </c>
      <c r="Q524" s="27"/>
      <c r="R524" s="24" t="str">
        <f>IF($K524="N","",IF($K524="Y",VLOOKUP($A524,'Run1-1'!$A:$J,3,FALSE)))</f>
        <v/>
      </c>
      <c r="S524" s="25" t="str">
        <f t="shared" si="93"/>
        <v/>
      </c>
      <c r="T524" s="27"/>
      <c r="U524" s="24" t="str">
        <f>IF($K524="N","",IF($K524="Y",VLOOKUP($A524,'Run1-3'!$A:$J,3,FALSE)))</f>
        <v/>
      </c>
      <c r="V524" s="25" t="str">
        <f t="shared" si="94"/>
        <v/>
      </c>
      <c r="W524" s="27"/>
      <c r="X524" s="25" t="str">
        <f t="shared" si="90"/>
        <v>N/A</v>
      </c>
    </row>
    <row r="525" spans="1:24" ht="15" customHeight="1" x14ac:dyDescent="0.3">
      <c r="A525" s="12" t="str">
        <f t="shared" si="85"/>
        <v>9-21970985-T</v>
      </c>
      <c r="B525" s="11" t="s">
        <v>1240</v>
      </c>
      <c r="C525" s="6">
        <v>1.54E-2</v>
      </c>
      <c r="D525" s="6" t="s">
        <v>1416</v>
      </c>
      <c r="E525" s="6">
        <v>9</v>
      </c>
      <c r="F525" s="6">
        <v>21970985</v>
      </c>
      <c r="G525" s="6" t="s">
        <v>125</v>
      </c>
      <c r="H525" s="6" t="s">
        <v>1177</v>
      </c>
      <c r="I525" s="6">
        <v>583</v>
      </c>
      <c r="K525" s="19" t="str">
        <f t="shared" si="86"/>
        <v>N</v>
      </c>
      <c r="L525" s="20" t="str">
        <f t="shared" si="87"/>
        <v/>
      </c>
      <c r="M525" s="21" t="str">
        <f t="shared" si="88"/>
        <v/>
      </c>
      <c r="N525" s="22" t="str">
        <f t="shared" si="89"/>
        <v>N/A</v>
      </c>
      <c r="O525" s="23" t="str">
        <f t="shared" si="91"/>
        <v/>
      </c>
      <c r="P525" s="23" t="str">
        <f t="shared" si="92"/>
        <v/>
      </c>
      <c r="Q525" s="27"/>
      <c r="R525" s="24" t="str">
        <f>IF($K525="N","",IF($K525="Y",VLOOKUP($A525,'Run1-1'!$A:$J,3,FALSE)))</f>
        <v/>
      </c>
      <c r="S525" s="25" t="str">
        <f t="shared" si="93"/>
        <v/>
      </c>
      <c r="T525" s="27"/>
      <c r="U525" s="24" t="str">
        <f>IF($K525="N","",IF($K525="Y",VLOOKUP($A525,'Run1-3'!$A:$J,3,FALSE)))</f>
        <v/>
      </c>
      <c r="V525" s="25" t="str">
        <f t="shared" si="94"/>
        <v/>
      </c>
      <c r="W525" s="27"/>
      <c r="X525" s="25" t="str">
        <f t="shared" si="90"/>
        <v>N/A</v>
      </c>
    </row>
    <row r="526" spans="1:24" ht="15" customHeight="1" x14ac:dyDescent="0.3">
      <c r="A526" s="12" t="str">
        <f t="shared" si="85"/>
        <v>9-21970988-A</v>
      </c>
      <c r="B526" s="11" t="s">
        <v>64</v>
      </c>
      <c r="C526" s="6">
        <v>1.0200000000000001E-2</v>
      </c>
      <c r="D526" s="6" t="s">
        <v>1417</v>
      </c>
      <c r="E526" s="6">
        <v>9</v>
      </c>
      <c r="F526" s="6">
        <v>21970988</v>
      </c>
      <c r="G526" s="6" t="s">
        <v>187</v>
      </c>
      <c r="H526" s="6" t="s">
        <v>1082</v>
      </c>
      <c r="I526" s="6">
        <v>588</v>
      </c>
      <c r="K526" s="19" t="str">
        <f t="shared" si="86"/>
        <v>N</v>
      </c>
      <c r="L526" s="20" t="str">
        <f t="shared" si="87"/>
        <v/>
      </c>
      <c r="M526" s="21" t="str">
        <f t="shared" si="88"/>
        <v/>
      </c>
      <c r="N526" s="22" t="str">
        <f t="shared" si="89"/>
        <v>N/A</v>
      </c>
      <c r="O526" s="23" t="str">
        <f t="shared" si="91"/>
        <v/>
      </c>
      <c r="P526" s="23" t="str">
        <f t="shared" si="92"/>
        <v/>
      </c>
      <c r="Q526" s="27"/>
      <c r="R526" s="24" t="str">
        <f>IF($K526="N","",IF($K526="Y",VLOOKUP($A526,'Run1-1'!$A:$J,3,FALSE)))</f>
        <v/>
      </c>
      <c r="S526" s="25" t="str">
        <f t="shared" si="93"/>
        <v/>
      </c>
      <c r="T526" s="27"/>
      <c r="U526" s="24" t="str">
        <f>IF($K526="N","",IF($K526="Y",VLOOKUP($A526,'Run1-3'!$A:$J,3,FALSE)))</f>
        <v/>
      </c>
      <c r="V526" s="25" t="str">
        <f t="shared" si="94"/>
        <v/>
      </c>
      <c r="W526" s="27"/>
      <c r="X526" s="25" t="str">
        <f t="shared" si="90"/>
        <v>N/A</v>
      </c>
    </row>
    <row r="527" spans="1:24" ht="15" customHeight="1" x14ac:dyDescent="0.3">
      <c r="A527" s="12" t="str">
        <f t="shared" si="85"/>
        <v>9-21970989-A-T</v>
      </c>
      <c r="B527" s="11" t="s">
        <v>277</v>
      </c>
      <c r="C527" s="6">
        <v>1.9099999999999999E-2</v>
      </c>
      <c r="D527" s="6" t="s">
        <v>1215</v>
      </c>
      <c r="E527" s="6">
        <v>9</v>
      </c>
      <c r="F527" s="6">
        <v>21970989</v>
      </c>
      <c r="G527" s="6" t="s">
        <v>1082</v>
      </c>
      <c r="H527" s="6" t="s">
        <v>404</v>
      </c>
      <c r="I527" s="6">
        <v>575</v>
      </c>
      <c r="K527" s="19" t="str">
        <f t="shared" si="86"/>
        <v>N</v>
      </c>
      <c r="L527" s="20" t="str">
        <f t="shared" si="87"/>
        <v/>
      </c>
      <c r="M527" s="21" t="str">
        <f t="shared" si="88"/>
        <v/>
      </c>
      <c r="N527" s="22" t="str">
        <f t="shared" si="89"/>
        <v>N/A</v>
      </c>
      <c r="O527" s="23" t="str">
        <f t="shared" si="91"/>
        <v/>
      </c>
      <c r="P527" s="23" t="str">
        <f t="shared" si="92"/>
        <v/>
      </c>
      <c r="Q527" s="27"/>
      <c r="R527" s="24" t="str">
        <f>IF($K527="N","",IF($K527="Y",VLOOKUP($A527,'Run1-1'!$A:$J,3,FALSE)))</f>
        <v/>
      </c>
      <c r="S527" s="25" t="str">
        <f t="shared" si="93"/>
        <v/>
      </c>
      <c r="T527" s="27"/>
      <c r="U527" s="24" t="str">
        <f>IF($K527="N","",IF($K527="Y",VLOOKUP($A527,'Run1-3'!$A:$J,3,FALSE)))</f>
        <v/>
      </c>
      <c r="V527" s="25" t="str">
        <f t="shared" si="94"/>
        <v/>
      </c>
      <c r="W527" s="27"/>
      <c r="X527" s="25" t="str">
        <f t="shared" si="90"/>
        <v>N/A</v>
      </c>
    </row>
    <row r="528" spans="1:24" ht="15" customHeight="1" x14ac:dyDescent="0.3">
      <c r="A528" s="12" t="str">
        <f t="shared" si="85"/>
        <v>9-21971025-G-C</v>
      </c>
      <c r="B528" s="11" t="s">
        <v>1087</v>
      </c>
      <c r="C528" s="6">
        <v>1.4800000000000001E-2</v>
      </c>
      <c r="D528" s="6"/>
      <c r="E528" s="6">
        <v>9</v>
      </c>
      <c r="F528" s="6">
        <v>21971025</v>
      </c>
      <c r="G528" s="6" t="s">
        <v>187</v>
      </c>
      <c r="H528" s="6" t="s">
        <v>1035</v>
      </c>
      <c r="I528" s="6">
        <v>610</v>
      </c>
      <c r="K528" s="19" t="str">
        <f t="shared" si="86"/>
        <v>N</v>
      </c>
      <c r="L528" s="20" t="str">
        <f t="shared" si="87"/>
        <v/>
      </c>
      <c r="M528" s="21" t="str">
        <f t="shared" si="88"/>
        <v/>
      </c>
      <c r="N528" s="22" t="str">
        <f t="shared" si="89"/>
        <v>N/A</v>
      </c>
      <c r="O528" s="23" t="str">
        <f t="shared" si="91"/>
        <v/>
      </c>
      <c r="P528" s="23" t="str">
        <f t="shared" si="92"/>
        <v/>
      </c>
      <c r="Q528" s="27"/>
      <c r="R528" s="24" t="str">
        <f>IF($K528="N","",IF($K528="Y",VLOOKUP($A528,'Run1-1'!$A:$J,3,FALSE)))</f>
        <v/>
      </c>
      <c r="S528" s="25" t="str">
        <f t="shared" si="93"/>
        <v/>
      </c>
      <c r="T528" s="27"/>
      <c r="U528" s="24" t="str">
        <f>IF($K528="N","",IF($K528="Y",VLOOKUP($A528,'Run1-3'!$A:$J,3,FALSE)))</f>
        <v/>
      </c>
      <c r="V528" s="25" t="str">
        <f t="shared" si="94"/>
        <v/>
      </c>
      <c r="W528" s="27"/>
      <c r="X528" s="25" t="str">
        <f t="shared" si="90"/>
        <v>N/A</v>
      </c>
    </row>
    <row r="529" spans="1:24" ht="15" customHeight="1" x14ac:dyDescent="0.3">
      <c r="A529" s="12" t="str">
        <f t="shared" si="85"/>
        <v>9-21971028-T</v>
      </c>
      <c r="B529" s="11" t="s">
        <v>1299</v>
      </c>
      <c r="C529" s="6">
        <v>1.15E-2</v>
      </c>
      <c r="D529" s="6" t="s">
        <v>1418</v>
      </c>
      <c r="E529" s="6">
        <v>9</v>
      </c>
      <c r="F529" s="6">
        <v>21971028</v>
      </c>
      <c r="G529" s="6" t="s">
        <v>125</v>
      </c>
      <c r="H529" s="6" t="s">
        <v>1177</v>
      </c>
      <c r="I529" s="6">
        <v>608</v>
      </c>
      <c r="K529" s="19" t="str">
        <f t="shared" si="86"/>
        <v>N</v>
      </c>
      <c r="L529" s="20" t="str">
        <f t="shared" si="87"/>
        <v/>
      </c>
      <c r="M529" s="21" t="str">
        <f t="shared" si="88"/>
        <v/>
      </c>
      <c r="N529" s="22" t="str">
        <f t="shared" si="89"/>
        <v>N/A</v>
      </c>
      <c r="O529" s="23" t="str">
        <f t="shared" si="91"/>
        <v/>
      </c>
      <c r="P529" s="23" t="str">
        <f t="shared" si="92"/>
        <v/>
      </c>
      <c r="Q529" s="27"/>
      <c r="R529" s="24" t="str">
        <f>IF($K529="N","",IF($K529="Y",VLOOKUP($A529,'Run1-1'!$A:$J,3,FALSE)))</f>
        <v/>
      </c>
      <c r="S529" s="25" t="str">
        <f t="shared" si="93"/>
        <v/>
      </c>
      <c r="T529" s="27"/>
      <c r="U529" s="24" t="str">
        <f>IF($K529="N","",IF($K529="Y",VLOOKUP($A529,'Run1-3'!$A:$J,3,FALSE)))</f>
        <v/>
      </c>
      <c r="V529" s="25" t="str">
        <f t="shared" si="94"/>
        <v/>
      </c>
      <c r="W529" s="27"/>
      <c r="X529" s="25" t="str">
        <f t="shared" si="90"/>
        <v>N/A</v>
      </c>
    </row>
    <row r="530" spans="1:24" ht="15" customHeight="1" x14ac:dyDescent="0.3">
      <c r="A530" s="12" t="str">
        <f t="shared" si="85"/>
        <v>9-21971029-T</v>
      </c>
      <c r="B530" s="11" t="s">
        <v>126</v>
      </c>
      <c r="C530" s="6">
        <v>1.4800000000000001E-2</v>
      </c>
      <c r="D530" s="6"/>
      <c r="E530" s="6">
        <v>9</v>
      </c>
      <c r="F530" s="6">
        <v>21971029</v>
      </c>
      <c r="G530" s="6" t="s">
        <v>125</v>
      </c>
      <c r="H530" s="6" t="s">
        <v>1177</v>
      </c>
      <c r="I530" s="6">
        <v>539</v>
      </c>
      <c r="K530" s="19" t="str">
        <f t="shared" si="86"/>
        <v>N</v>
      </c>
      <c r="L530" s="20" t="str">
        <f t="shared" si="87"/>
        <v/>
      </c>
      <c r="M530" s="21" t="str">
        <f t="shared" si="88"/>
        <v/>
      </c>
      <c r="N530" s="22" t="str">
        <f t="shared" si="89"/>
        <v>N/A</v>
      </c>
      <c r="O530" s="23" t="str">
        <f t="shared" si="91"/>
        <v/>
      </c>
      <c r="P530" s="23" t="str">
        <f t="shared" si="92"/>
        <v/>
      </c>
      <c r="Q530" s="27"/>
      <c r="R530" s="24" t="str">
        <f>IF($K530="N","",IF($K530="Y",VLOOKUP($A530,'Run1-1'!$A:$J,3,FALSE)))</f>
        <v/>
      </c>
      <c r="S530" s="25" t="str">
        <f t="shared" si="93"/>
        <v/>
      </c>
      <c r="T530" s="27"/>
      <c r="U530" s="24" t="str">
        <f>IF($K530="N","",IF($K530="Y",VLOOKUP($A530,'Run1-3'!$A:$J,3,FALSE)))</f>
        <v/>
      </c>
      <c r="V530" s="25" t="str">
        <f t="shared" si="94"/>
        <v/>
      </c>
      <c r="W530" s="27"/>
      <c r="X530" s="25" t="str">
        <f t="shared" si="90"/>
        <v>N/A</v>
      </c>
    </row>
    <row r="531" spans="1:24" ht="15" customHeight="1" x14ac:dyDescent="0.3">
      <c r="A531" s="12" t="str">
        <f t="shared" si="85"/>
        <v>9-21971031-A</v>
      </c>
      <c r="B531" s="11" t="s">
        <v>346</v>
      </c>
      <c r="C531" s="6">
        <v>1.17E-2</v>
      </c>
      <c r="D531" s="6"/>
      <c r="E531" s="6">
        <v>9</v>
      </c>
      <c r="F531" s="6">
        <v>21971031</v>
      </c>
      <c r="G531" s="6" t="s">
        <v>187</v>
      </c>
      <c r="H531" s="6" t="s">
        <v>1082</v>
      </c>
      <c r="I531" s="6">
        <v>600</v>
      </c>
      <c r="K531" s="19" t="str">
        <f t="shared" si="86"/>
        <v>N</v>
      </c>
      <c r="L531" s="20" t="str">
        <f t="shared" si="87"/>
        <v/>
      </c>
      <c r="M531" s="21" t="str">
        <f t="shared" si="88"/>
        <v/>
      </c>
      <c r="N531" s="22" t="str">
        <f t="shared" si="89"/>
        <v>N/A</v>
      </c>
      <c r="O531" s="23" t="str">
        <f t="shared" si="91"/>
        <v/>
      </c>
      <c r="P531" s="23" t="str">
        <f t="shared" si="92"/>
        <v/>
      </c>
      <c r="Q531" s="27"/>
      <c r="R531" s="24" t="str">
        <f>IF($K531="N","",IF($K531="Y",VLOOKUP($A531,'Run1-1'!$A:$J,3,FALSE)))</f>
        <v/>
      </c>
      <c r="S531" s="25" t="str">
        <f t="shared" si="93"/>
        <v/>
      </c>
      <c r="T531" s="27"/>
      <c r="U531" s="24" t="str">
        <f>IF($K531="N","",IF($K531="Y",VLOOKUP($A531,'Run1-3'!$A:$J,3,FALSE)))</f>
        <v/>
      </c>
      <c r="V531" s="25" t="str">
        <f t="shared" si="94"/>
        <v/>
      </c>
      <c r="W531" s="27"/>
      <c r="X531" s="25" t="str">
        <f t="shared" si="90"/>
        <v>N/A</v>
      </c>
    </row>
    <row r="532" spans="1:24" ht="15" customHeight="1" x14ac:dyDescent="0.3">
      <c r="A532" s="12" t="str">
        <f t="shared" si="85"/>
        <v>9-21971091-A</v>
      </c>
      <c r="B532" s="11" t="s">
        <v>1147</v>
      </c>
      <c r="C532" s="6">
        <v>2.86E-2</v>
      </c>
      <c r="D532" s="6"/>
      <c r="E532" s="6">
        <v>9</v>
      </c>
      <c r="F532" s="6">
        <v>21971091</v>
      </c>
      <c r="G532" s="6" t="s">
        <v>187</v>
      </c>
      <c r="H532" s="6" t="s">
        <v>1082</v>
      </c>
      <c r="I532" s="6">
        <v>874</v>
      </c>
      <c r="K532" s="19" t="str">
        <f t="shared" si="86"/>
        <v>N</v>
      </c>
      <c r="L532" s="20" t="str">
        <f t="shared" si="87"/>
        <v/>
      </c>
      <c r="M532" s="21" t="str">
        <f t="shared" si="88"/>
        <v/>
      </c>
      <c r="N532" s="22" t="str">
        <f t="shared" si="89"/>
        <v>N/A</v>
      </c>
      <c r="O532" s="23" t="str">
        <f t="shared" si="91"/>
        <v/>
      </c>
      <c r="P532" s="23" t="str">
        <f t="shared" si="92"/>
        <v/>
      </c>
      <c r="Q532" s="27"/>
      <c r="R532" s="24" t="str">
        <f>IF($K532="N","",IF($K532="Y",VLOOKUP($A532,'Run1-1'!$A:$J,3,FALSE)))</f>
        <v/>
      </c>
      <c r="S532" s="25" t="str">
        <f t="shared" si="93"/>
        <v/>
      </c>
      <c r="T532" s="27"/>
      <c r="U532" s="24" t="str">
        <f>IF($K532="N","",IF($K532="Y",VLOOKUP($A532,'Run1-3'!$A:$J,3,FALSE)))</f>
        <v/>
      </c>
      <c r="V532" s="25" t="str">
        <f t="shared" si="94"/>
        <v/>
      </c>
      <c r="W532" s="27"/>
      <c r="X532" s="25" t="str">
        <f t="shared" si="90"/>
        <v>N/A</v>
      </c>
    </row>
    <row r="533" spans="1:24" ht="15" customHeight="1" x14ac:dyDescent="0.3">
      <c r="A533" s="12" t="str">
        <f t="shared" si="85"/>
        <v>9-21971092-G</v>
      </c>
      <c r="B533" s="11" t="s">
        <v>1359</v>
      </c>
      <c r="C533" s="6">
        <v>1.78E-2</v>
      </c>
      <c r="D533" s="6" t="s">
        <v>362</v>
      </c>
      <c r="E533" s="6">
        <v>9</v>
      </c>
      <c r="F533" s="6">
        <v>21971092</v>
      </c>
      <c r="G533" s="6" t="s">
        <v>125</v>
      </c>
      <c r="H533" s="6" t="s">
        <v>187</v>
      </c>
      <c r="I533" s="6">
        <v>676</v>
      </c>
      <c r="K533" s="19" t="str">
        <f t="shared" si="86"/>
        <v>N</v>
      </c>
      <c r="L533" s="20" t="str">
        <f t="shared" si="87"/>
        <v/>
      </c>
      <c r="M533" s="21" t="str">
        <f t="shared" si="88"/>
        <v/>
      </c>
      <c r="N533" s="22" t="str">
        <f t="shared" si="89"/>
        <v>N/A</v>
      </c>
      <c r="O533" s="23" t="str">
        <f t="shared" si="91"/>
        <v/>
      </c>
      <c r="P533" s="23" t="str">
        <f t="shared" si="92"/>
        <v/>
      </c>
      <c r="Q533" s="27"/>
      <c r="R533" s="24" t="str">
        <f>IF($K533="N","",IF($K533="Y",VLOOKUP($A533,'Run1-1'!$A:$J,3,FALSE)))</f>
        <v/>
      </c>
      <c r="S533" s="25" t="str">
        <f t="shared" si="93"/>
        <v/>
      </c>
      <c r="T533" s="27"/>
      <c r="U533" s="24" t="str">
        <f>IF($K533="N","",IF($K533="Y",VLOOKUP($A533,'Run1-3'!$A:$J,3,FALSE)))</f>
        <v/>
      </c>
      <c r="V533" s="25" t="str">
        <f t="shared" si="94"/>
        <v/>
      </c>
      <c r="W533" s="27"/>
      <c r="X533" s="25" t="str">
        <f t="shared" si="90"/>
        <v>N/A</v>
      </c>
    </row>
    <row r="534" spans="1:24" ht="15" customHeight="1" x14ac:dyDescent="0.3">
      <c r="A534" s="12" t="str">
        <f t="shared" si="85"/>
        <v>9-21971093-C-C</v>
      </c>
      <c r="B534" s="11" t="s">
        <v>190</v>
      </c>
      <c r="C534" s="6">
        <v>1.7100000000000001E-2</v>
      </c>
      <c r="D534" s="6" t="s">
        <v>1311</v>
      </c>
      <c r="E534" s="6">
        <v>9</v>
      </c>
      <c r="F534" s="6">
        <v>21971093</v>
      </c>
      <c r="G534" s="6" t="s">
        <v>125</v>
      </c>
      <c r="H534" s="6" t="s">
        <v>834</v>
      </c>
      <c r="I534" s="6">
        <v>878</v>
      </c>
      <c r="K534" s="19" t="str">
        <f t="shared" si="86"/>
        <v>N</v>
      </c>
      <c r="L534" s="20" t="str">
        <f t="shared" si="87"/>
        <v/>
      </c>
      <c r="M534" s="21" t="str">
        <f t="shared" si="88"/>
        <v/>
      </c>
      <c r="N534" s="22" t="str">
        <f t="shared" si="89"/>
        <v>N/A</v>
      </c>
      <c r="O534" s="23" t="str">
        <f t="shared" si="91"/>
        <v/>
      </c>
      <c r="P534" s="23" t="str">
        <f t="shared" si="92"/>
        <v/>
      </c>
      <c r="Q534" s="27"/>
      <c r="R534" s="24" t="str">
        <f>IF($K534="N","",IF($K534="Y",VLOOKUP($A534,'Run1-1'!$A:$J,3,FALSE)))</f>
        <v/>
      </c>
      <c r="S534" s="25" t="str">
        <f t="shared" si="93"/>
        <v/>
      </c>
      <c r="T534" s="27"/>
      <c r="U534" s="24" t="str">
        <f>IF($K534="N","",IF($K534="Y",VLOOKUP($A534,'Run1-3'!$A:$J,3,FALSE)))</f>
        <v/>
      </c>
      <c r="V534" s="25" t="str">
        <f t="shared" si="94"/>
        <v/>
      </c>
      <c r="W534" s="27"/>
      <c r="X534" s="25" t="str">
        <f t="shared" si="90"/>
        <v>N/A</v>
      </c>
    </row>
    <row r="535" spans="1:24" ht="15" customHeight="1" x14ac:dyDescent="0.3">
      <c r="A535" s="12" t="str">
        <f t="shared" si="85"/>
        <v>9-21971112-T</v>
      </c>
      <c r="B535" s="11" t="s">
        <v>152</v>
      </c>
      <c r="C535" s="6">
        <v>1.0699999999999999E-2</v>
      </c>
      <c r="D535" s="6"/>
      <c r="E535" s="6">
        <v>9</v>
      </c>
      <c r="F535" s="6">
        <v>21971112</v>
      </c>
      <c r="G535" s="6" t="s">
        <v>125</v>
      </c>
      <c r="H535" s="6" t="s">
        <v>1177</v>
      </c>
      <c r="I535" s="6">
        <v>937</v>
      </c>
      <c r="K535" s="19" t="str">
        <f t="shared" si="86"/>
        <v>N</v>
      </c>
      <c r="L535" s="20" t="str">
        <f t="shared" si="87"/>
        <v/>
      </c>
      <c r="M535" s="21" t="str">
        <f t="shared" si="88"/>
        <v/>
      </c>
      <c r="N535" s="22" t="str">
        <f t="shared" si="89"/>
        <v>N/A</v>
      </c>
      <c r="O535" s="23" t="str">
        <f t="shared" si="91"/>
        <v/>
      </c>
      <c r="P535" s="23" t="str">
        <f t="shared" si="92"/>
        <v/>
      </c>
      <c r="Q535" s="27"/>
      <c r="R535" s="24" t="str">
        <f>IF($K535="N","",IF($K535="Y",VLOOKUP($A535,'Run1-1'!$A:$J,3,FALSE)))</f>
        <v/>
      </c>
      <c r="S535" s="25" t="str">
        <f t="shared" si="93"/>
        <v/>
      </c>
      <c r="T535" s="27"/>
      <c r="U535" s="24" t="str">
        <f>IF($K535="N","",IF($K535="Y",VLOOKUP($A535,'Run1-3'!$A:$J,3,FALSE)))</f>
        <v/>
      </c>
      <c r="V535" s="25" t="str">
        <f t="shared" si="94"/>
        <v/>
      </c>
      <c r="W535" s="27"/>
      <c r="X535" s="25" t="str">
        <f t="shared" si="90"/>
        <v>N/A</v>
      </c>
    </row>
    <row r="536" spans="1:24" ht="15" customHeight="1" x14ac:dyDescent="0.3">
      <c r="A536" s="12" t="str">
        <f t="shared" si="85"/>
        <v>9-21971114-C-G</v>
      </c>
      <c r="B536" s="11" t="s">
        <v>369</v>
      </c>
      <c r="C536" s="6">
        <v>4.1700000000000001E-2</v>
      </c>
      <c r="D536" s="6"/>
      <c r="E536" s="6">
        <v>9</v>
      </c>
      <c r="F536" s="6">
        <v>21971114</v>
      </c>
      <c r="G536" s="6" t="s">
        <v>125</v>
      </c>
      <c r="H536" s="6" t="s">
        <v>903</v>
      </c>
      <c r="I536" s="6">
        <v>936</v>
      </c>
      <c r="K536" s="19" t="str">
        <f t="shared" si="86"/>
        <v>N</v>
      </c>
      <c r="L536" s="20" t="str">
        <f t="shared" si="87"/>
        <v/>
      </c>
      <c r="M536" s="21" t="str">
        <f t="shared" si="88"/>
        <v/>
      </c>
      <c r="N536" s="22" t="str">
        <f t="shared" si="89"/>
        <v>N/A</v>
      </c>
      <c r="O536" s="23" t="str">
        <f t="shared" si="91"/>
        <v/>
      </c>
      <c r="P536" s="23" t="str">
        <f t="shared" si="92"/>
        <v/>
      </c>
      <c r="Q536" s="27"/>
      <c r="R536" s="24" t="str">
        <f>IF($K536="N","",IF($K536="Y",VLOOKUP($A536,'Run1-1'!$A:$J,3,FALSE)))</f>
        <v/>
      </c>
      <c r="S536" s="25" t="str">
        <f t="shared" si="93"/>
        <v/>
      </c>
      <c r="T536" s="27"/>
      <c r="U536" s="24" t="str">
        <f>IF($K536="N","",IF($K536="Y",VLOOKUP($A536,'Run1-3'!$A:$J,3,FALSE)))</f>
        <v/>
      </c>
      <c r="V536" s="25" t="str">
        <f t="shared" si="94"/>
        <v/>
      </c>
      <c r="W536" s="27"/>
      <c r="X536" s="25" t="str">
        <f t="shared" si="90"/>
        <v>N/A</v>
      </c>
    </row>
    <row r="537" spans="1:24" ht="15" customHeight="1" x14ac:dyDescent="0.3">
      <c r="A537" s="12" t="str">
        <f t="shared" si="85"/>
        <v>9-21971132-C+G</v>
      </c>
      <c r="B537" s="11" t="s">
        <v>582</v>
      </c>
      <c r="C537" s="6">
        <v>1.12E-2</v>
      </c>
      <c r="D537" s="6"/>
      <c r="E537" s="6">
        <v>9</v>
      </c>
      <c r="F537" s="6">
        <v>21971132</v>
      </c>
      <c r="G537" s="6" t="s">
        <v>125</v>
      </c>
      <c r="H537" s="6" t="s">
        <v>871</v>
      </c>
      <c r="I537" s="6">
        <v>979</v>
      </c>
      <c r="K537" s="19" t="str">
        <f t="shared" si="86"/>
        <v>N</v>
      </c>
      <c r="L537" s="20" t="str">
        <f t="shared" si="87"/>
        <v/>
      </c>
      <c r="M537" s="21" t="str">
        <f t="shared" si="88"/>
        <v/>
      </c>
      <c r="N537" s="22" t="str">
        <f t="shared" si="89"/>
        <v>N/A</v>
      </c>
      <c r="O537" s="23" t="str">
        <f t="shared" si="91"/>
        <v/>
      </c>
      <c r="P537" s="23" t="str">
        <f t="shared" si="92"/>
        <v/>
      </c>
      <c r="Q537" s="27"/>
      <c r="R537" s="24" t="str">
        <f>IF($K537="N","",IF($K537="Y",VLOOKUP($A537,'Run1-1'!$A:$J,3,FALSE)))</f>
        <v/>
      </c>
      <c r="S537" s="25" t="str">
        <f t="shared" si="93"/>
        <v/>
      </c>
      <c r="T537" s="27"/>
      <c r="U537" s="24" t="str">
        <f>IF($K537="N","",IF($K537="Y",VLOOKUP($A537,'Run1-3'!$A:$J,3,FALSE)))</f>
        <v/>
      </c>
      <c r="V537" s="25" t="str">
        <f t="shared" si="94"/>
        <v/>
      </c>
      <c r="W537" s="27"/>
      <c r="X537" s="25" t="str">
        <f t="shared" si="90"/>
        <v>N/A</v>
      </c>
    </row>
    <row r="538" spans="1:24" ht="15" customHeight="1" x14ac:dyDescent="0.3">
      <c r="A538" s="12" t="str">
        <f t="shared" si="85"/>
        <v>9-21971133-A</v>
      </c>
      <c r="B538" s="11" t="s">
        <v>798</v>
      </c>
      <c r="C538" s="6">
        <v>1.4500000000000001E-2</v>
      </c>
      <c r="D538" s="6"/>
      <c r="E538" s="6">
        <v>9</v>
      </c>
      <c r="F538" s="6">
        <v>21971133</v>
      </c>
      <c r="G538" s="6" t="s">
        <v>187</v>
      </c>
      <c r="H538" s="6" t="s">
        <v>1082</v>
      </c>
      <c r="I538" s="6">
        <v>758</v>
      </c>
      <c r="K538" s="19" t="str">
        <f t="shared" si="86"/>
        <v>N</v>
      </c>
      <c r="L538" s="20" t="str">
        <f t="shared" si="87"/>
        <v/>
      </c>
      <c r="M538" s="21" t="str">
        <f t="shared" si="88"/>
        <v/>
      </c>
      <c r="N538" s="22" t="str">
        <f t="shared" si="89"/>
        <v>N/A</v>
      </c>
      <c r="O538" s="23" t="str">
        <f t="shared" si="91"/>
        <v/>
      </c>
      <c r="P538" s="23" t="str">
        <f t="shared" si="92"/>
        <v/>
      </c>
      <c r="Q538" s="27"/>
      <c r="R538" s="24" t="str">
        <f>IF($K538="N","",IF($K538="Y",VLOOKUP($A538,'Run1-1'!$A:$J,3,FALSE)))</f>
        <v/>
      </c>
      <c r="S538" s="25" t="str">
        <f t="shared" si="93"/>
        <v/>
      </c>
      <c r="T538" s="27"/>
      <c r="U538" s="24" t="str">
        <f>IF($K538="N","",IF($K538="Y",VLOOKUP($A538,'Run1-3'!$A:$J,3,FALSE)))</f>
        <v/>
      </c>
      <c r="V538" s="25" t="str">
        <f t="shared" si="94"/>
        <v/>
      </c>
      <c r="W538" s="27"/>
      <c r="X538" s="25" t="str">
        <f t="shared" si="90"/>
        <v>N/A</v>
      </c>
    </row>
    <row r="539" spans="1:24" ht="15" customHeight="1" x14ac:dyDescent="0.3">
      <c r="A539" s="12" t="str">
        <f t="shared" si="85"/>
        <v>9-21971148-A</v>
      </c>
      <c r="B539" s="11" t="s">
        <v>210</v>
      </c>
      <c r="C539" s="6">
        <v>1.1299999999999999E-2</v>
      </c>
      <c r="D539" s="6"/>
      <c r="E539" s="6">
        <v>9</v>
      </c>
      <c r="F539" s="6">
        <v>21971148</v>
      </c>
      <c r="G539" s="6" t="s">
        <v>187</v>
      </c>
      <c r="H539" s="6" t="s">
        <v>1082</v>
      </c>
      <c r="I539" s="6">
        <v>971</v>
      </c>
      <c r="K539" s="19" t="str">
        <f t="shared" si="86"/>
        <v>N</v>
      </c>
      <c r="L539" s="20" t="str">
        <f t="shared" si="87"/>
        <v/>
      </c>
      <c r="M539" s="21" t="str">
        <f t="shared" si="88"/>
        <v/>
      </c>
      <c r="N539" s="22" t="str">
        <f t="shared" si="89"/>
        <v>N/A</v>
      </c>
      <c r="O539" s="23" t="str">
        <f t="shared" si="91"/>
        <v/>
      </c>
      <c r="P539" s="23" t="str">
        <f t="shared" si="92"/>
        <v/>
      </c>
      <c r="Q539" s="27"/>
      <c r="R539" s="24" t="str">
        <f>IF($K539="N","",IF($K539="Y",VLOOKUP($A539,'Run1-1'!$A:$J,3,FALSE)))</f>
        <v/>
      </c>
      <c r="S539" s="25" t="str">
        <f t="shared" si="93"/>
        <v/>
      </c>
      <c r="T539" s="27"/>
      <c r="U539" s="24" t="str">
        <f>IF($K539="N","",IF($K539="Y",VLOOKUP($A539,'Run1-3'!$A:$J,3,FALSE)))</f>
        <v/>
      </c>
      <c r="V539" s="25" t="str">
        <f t="shared" si="94"/>
        <v/>
      </c>
      <c r="W539" s="27"/>
      <c r="X539" s="25" t="str">
        <f t="shared" si="90"/>
        <v>N/A</v>
      </c>
    </row>
    <row r="540" spans="1:24" ht="15" customHeight="1" x14ac:dyDescent="0.3">
      <c r="A540" s="12" t="str">
        <f t="shared" si="85"/>
        <v>9-21971151-T</v>
      </c>
      <c r="B540" s="11" t="s">
        <v>429</v>
      </c>
      <c r="C540" s="6">
        <v>1.04E-2</v>
      </c>
      <c r="D540" s="6"/>
      <c r="E540" s="6">
        <v>9</v>
      </c>
      <c r="F540" s="6">
        <v>21971151</v>
      </c>
      <c r="G540" s="6" t="s">
        <v>125</v>
      </c>
      <c r="H540" s="6" t="s">
        <v>1177</v>
      </c>
      <c r="I540" s="6">
        <v>1054</v>
      </c>
      <c r="K540" s="19" t="str">
        <f t="shared" si="86"/>
        <v>N</v>
      </c>
      <c r="L540" s="20" t="str">
        <f t="shared" si="87"/>
        <v/>
      </c>
      <c r="M540" s="21" t="str">
        <f t="shared" si="88"/>
        <v/>
      </c>
      <c r="N540" s="22" t="str">
        <f t="shared" si="89"/>
        <v>N/A</v>
      </c>
      <c r="O540" s="23" t="str">
        <f t="shared" si="91"/>
        <v/>
      </c>
      <c r="P540" s="23" t="str">
        <f t="shared" si="92"/>
        <v/>
      </c>
      <c r="Q540" s="27"/>
      <c r="R540" s="24" t="str">
        <f>IF($K540="N","",IF($K540="Y",VLOOKUP($A540,'Run1-1'!$A:$J,3,FALSE)))</f>
        <v/>
      </c>
      <c r="S540" s="25" t="str">
        <f t="shared" si="93"/>
        <v/>
      </c>
      <c r="T540" s="27"/>
      <c r="U540" s="24" t="str">
        <f>IF($K540="N","",IF($K540="Y",VLOOKUP($A540,'Run1-3'!$A:$J,3,FALSE)))</f>
        <v/>
      </c>
      <c r="V540" s="25" t="str">
        <f t="shared" si="94"/>
        <v/>
      </c>
      <c r="W540" s="27"/>
      <c r="X540" s="25" t="str">
        <f t="shared" si="90"/>
        <v>N/A</v>
      </c>
    </row>
    <row r="541" spans="1:24" ht="15" customHeight="1" x14ac:dyDescent="0.3">
      <c r="A541" s="12" t="str">
        <f t="shared" si="85"/>
        <v>9-21971196-T</v>
      </c>
      <c r="B541" s="11" t="s">
        <v>643</v>
      </c>
      <c r="C541" s="6">
        <v>0.01</v>
      </c>
      <c r="D541" s="6"/>
      <c r="E541" s="6">
        <v>9</v>
      </c>
      <c r="F541" s="6">
        <v>21971196</v>
      </c>
      <c r="G541" s="6" t="s">
        <v>125</v>
      </c>
      <c r="H541" s="6" t="s">
        <v>1177</v>
      </c>
      <c r="I541" s="6">
        <v>1096</v>
      </c>
      <c r="K541" s="19" t="str">
        <f t="shared" si="86"/>
        <v>N</v>
      </c>
      <c r="L541" s="20" t="str">
        <f t="shared" si="87"/>
        <v/>
      </c>
      <c r="M541" s="21" t="str">
        <f t="shared" si="88"/>
        <v/>
      </c>
      <c r="N541" s="22" t="str">
        <f t="shared" si="89"/>
        <v>N/A</v>
      </c>
      <c r="O541" s="23" t="str">
        <f t="shared" si="91"/>
        <v/>
      </c>
      <c r="P541" s="23" t="str">
        <f t="shared" si="92"/>
        <v/>
      </c>
      <c r="Q541" s="27"/>
      <c r="R541" s="24" t="str">
        <f>IF($K541="N","",IF($K541="Y",VLOOKUP($A541,'Run1-1'!$A:$J,3,FALSE)))</f>
        <v/>
      </c>
      <c r="S541" s="25" t="str">
        <f t="shared" si="93"/>
        <v/>
      </c>
      <c r="T541" s="27"/>
      <c r="U541" s="24" t="str">
        <f>IF($K541="N","",IF($K541="Y",VLOOKUP($A541,'Run1-3'!$A:$J,3,FALSE)))</f>
        <v/>
      </c>
      <c r="V541" s="25" t="str">
        <f t="shared" si="94"/>
        <v/>
      </c>
      <c r="W541" s="27"/>
      <c r="X541" s="25" t="str">
        <f t="shared" si="90"/>
        <v>N/A</v>
      </c>
    </row>
    <row r="542" spans="1:24" ht="15" customHeight="1" x14ac:dyDescent="0.3">
      <c r="A542" s="12" t="str">
        <f t="shared" si="85"/>
        <v>9-80409408-T</v>
      </c>
      <c r="B542" s="11" t="s">
        <v>862</v>
      </c>
      <c r="C542" s="6">
        <v>1.0200000000000001E-2</v>
      </c>
      <c r="D542" s="6"/>
      <c r="E542" s="6">
        <v>9</v>
      </c>
      <c r="F542" s="6">
        <v>80409408</v>
      </c>
      <c r="G542" s="6" t="s">
        <v>125</v>
      </c>
      <c r="H542" s="6" t="s">
        <v>1177</v>
      </c>
      <c r="I542" s="6">
        <v>787</v>
      </c>
      <c r="K542" s="19" t="str">
        <f t="shared" si="86"/>
        <v>N</v>
      </c>
      <c r="L542" s="20" t="str">
        <f t="shared" si="87"/>
        <v/>
      </c>
      <c r="M542" s="21" t="str">
        <f t="shared" si="88"/>
        <v/>
      </c>
      <c r="N542" s="22" t="str">
        <f t="shared" si="89"/>
        <v>N/A</v>
      </c>
      <c r="O542" s="23" t="str">
        <f t="shared" si="91"/>
        <v/>
      </c>
      <c r="P542" s="23" t="str">
        <f t="shared" si="92"/>
        <v/>
      </c>
      <c r="Q542" s="27"/>
      <c r="R542" s="24" t="str">
        <f>IF($K542="N","",IF($K542="Y",VLOOKUP($A542,'Run1-1'!$A:$J,3,FALSE)))</f>
        <v/>
      </c>
      <c r="S542" s="25" t="str">
        <f t="shared" si="93"/>
        <v/>
      </c>
      <c r="T542" s="27"/>
      <c r="U542" s="24" t="str">
        <f>IF($K542="N","",IF($K542="Y",VLOOKUP($A542,'Run1-3'!$A:$J,3,FALSE)))</f>
        <v/>
      </c>
      <c r="V542" s="25" t="str">
        <f t="shared" si="94"/>
        <v/>
      </c>
      <c r="W542" s="27"/>
      <c r="X542" s="25" t="str">
        <f t="shared" si="90"/>
        <v>N/A</v>
      </c>
    </row>
    <row r="543" spans="1:24" ht="15" customHeight="1" x14ac:dyDescent="0.3">
      <c r="A543" s="12" t="str">
        <f t="shared" si="85"/>
        <v>9-80409414-T</v>
      </c>
      <c r="B543" s="11" t="s">
        <v>273</v>
      </c>
      <c r="C543" s="6">
        <v>1.1599999999999999E-2</v>
      </c>
      <c r="D543" s="6"/>
      <c r="E543" s="6">
        <v>9</v>
      </c>
      <c r="F543" s="6">
        <v>80409414</v>
      </c>
      <c r="G543" s="6" t="s">
        <v>125</v>
      </c>
      <c r="H543" s="6" t="s">
        <v>1177</v>
      </c>
      <c r="I543" s="6">
        <v>777</v>
      </c>
      <c r="K543" s="19" t="str">
        <f t="shared" si="86"/>
        <v>N</v>
      </c>
      <c r="L543" s="20" t="str">
        <f t="shared" si="87"/>
        <v/>
      </c>
      <c r="M543" s="21" t="str">
        <f t="shared" si="88"/>
        <v/>
      </c>
      <c r="N543" s="22" t="str">
        <f t="shared" si="89"/>
        <v>N/A</v>
      </c>
      <c r="O543" s="23" t="str">
        <f t="shared" si="91"/>
        <v/>
      </c>
      <c r="P543" s="23" t="str">
        <f t="shared" si="92"/>
        <v/>
      </c>
      <c r="Q543" s="27"/>
      <c r="R543" s="24" t="str">
        <f>IF($K543="N","",IF($K543="Y",VLOOKUP($A543,'Run1-1'!$A:$J,3,FALSE)))</f>
        <v/>
      </c>
      <c r="S543" s="25" t="str">
        <f t="shared" si="93"/>
        <v/>
      </c>
      <c r="T543" s="27"/>
      <c r="U543" s="24" t="str">
        <f>IF($K543="N","",IF($K543="Y",VLOOKUP($A543,'Run1-3'!$A:$J,3,FALSE)))</f>
        <v/>
      </c>
      <c r="V543" s="25" t="str">
        <f t="shared" si="94"/>
        <v/>
      </c>
      <c r="W543" s="27"/>
      <c r="X543" s="25" t="str">
        <f t="shared" si="90"/>
        <v>N/A</v>
      </c>
    </row>
    <row r="544" spans="1:24" ht="15" customHeight="1" x14ac:dyDescent="0.3">
      <c r="A544" s="12" t="str">
        <f t="shared" si="85"/>
        <v>9-80409416-T</v>
      </c>
      <c r="B544" s="11" t="s">
        <v>488</v>
      </c>
      <c r="C544" s="6">
        <v>1.2800000000000001E-2</v>
      </c>
      <c r="D544" s="6"/>
      <c r="E544" s="6">
        <v>9</v>
      </c>
      <c r="F544" s="6">
        <v>80409416</v>
      </c>
      <c r="G544" s="6" t="s">
        <v>125</v>
      </c>
      <c r="H544" s="6" t="s">
        <v>1177</v>
      </c>
      <c r="I544" s="6">
        <v>780</v>
      </c>
      <c r="K544" s="19" t="str">
        <f t="shared" si="86"/>
        <v>N</v>
      </c>
      <c r="L544" s="20" t="str">
        <f t="shared" si="87"/>
        <v/>
      </c>
      <c r="M544" s="21" t="str">
        <f t="shared" si="88"/>
        <v/>
      </c>
      <c r="N544" s="22" t="str">
        <f t="shared" si="89"/>
        <v>N/A</v>
      </c>
      <c r="O544" s="23" t="str">
        <f t="shared" si="91"/>
        <v/>
      </c>
      <c r="P544" s="23" t="str">
        <f t="shared" si="92"/>
        <v/>
      </c>
      <c r="Q544" s="27"/>
      <c r="R544" s="24" t="str">
        <f>IF($K544="N","",IF($K544="Y",VLOOKUP($A544,'Run1-1'!$A:$J,3,FALSE)))</f>
        <v/>
      </c>
      <c r="S544" s="25" t="str">
        <f t="shared" si="93"/>
        <v/>
      </c>
      <c r="T544" s="27"/>
      <c r="U544" s="24" t="str">
        <f>IF($K544="N","",IF($K544="Y",VLOOKUP($A544,'Run1-3'!$A:$J,3,FALSE)))</f>
        <v/>
      </c>
      <c r="V544" s="25" t="str">
        <f t="shared" si="94"/>
        <v/>
      </c>
      <c r="W544" s="27"/>
      <c r="X544" s="25" t="str">
        <f t="shared" si="90"/>
        <v>N/A</v>
      </c>
    </row>
    <row r="545" spans="1:24" ht="15" customHeight="1" x14ac:dyDescent="0.3">
      <c r="A545" s="12" t="str">
        <f t="shared" si="85"/>
        <v>9-80409467-T</v>
      </c>
      <c r="B545" s="11" t="s">
        <v>1265</v>
      </c>
      <c r="C545" s="6">
        <v>1.0500000000000001E-2</v>
      </c>
      <c r="D545" s="6"/>
      <c r="E545" s="6">
        <v>9</v>
      </c>
      <c r="F545" s="6">
        <v>80409467</v>
      </c>
      <c r="G545" s="6" t="s">
        <v>125</v>
      </c>
      <c r="H545" s="6" t="s">
        <v>1177</v>
      </c>
      <c r="I545" s="6">
        <v>762</v>
      </c>
      <c r="K545" s="19" t="str">
        <f t="shared" si="86"/>
        <v>N</v>
      </c>
      <c r="L545" s="20" t="str">
        <f t="shared" si="87"/>
        <v/>
      </c>
      <c r="M545" s="21" t="str">
        <f t="shared" si="88"/>
        <v/>
      </c>
      <c r="N545" s="22" t="str">
        <f t="shared" si="89"/>
        <v>N/A</v>
      </c>
      <c r="O545" s="23" t="str">
        <f t="shared" si="91"/>
        <v/>
      </c>
      <c r="P545" s="23" t="str">
        <f t="shared" si="92"/>
        <v/>
      </c>
      <c r="Q545" s="27"/>
      <c r="R545" s="24" t="str">
        <f>IF($K545="N","",IF($K545="Y",VLOOKUP($A545,'Run1-1'!$A:$J,3,FALSE)))</f>
        <v/>
      </c>
      <c r="S545" s="25" t="str">
        <f t="shared" si="93"/>
        <v/>
      </c>
      <c r="T545" s="27"/>
      <c r="U545" s="24" t="str">
        <f>IF($K545="N","",IF($K545="Y",VLOOKUP($A545,'Run1-3'!$A:$J,3,FALSE)))</f>
        <v/>
      </c>
      <c r="V545" s="25" t="str">
        <f t="shared" si="94"/>
        <v/>
      </c>
      <c r="W545" s="27"/>
      <c r="X545" s="25" t="str">
        <f t="shared" si="90"/>
        <v>N/A</v>
      </c>
    </row>
    <row r="546" spans="1:24" ht="15" customHeight="1" x14ac:dyDescent="0.3">
      <c r="A546" s="12" t="str">
        <f t="shared" si="85"/>
        <v>9-80409490-G-C</v>
      </c>
      <c r="B546" s="11" t="s">
        <v>666</v>
      </c>
      <c r="C546" s="6">
        <v>2.8799999999999999E-2</v>
      </c>
      <c r="D546" s="6"/>
      <c r="E546" s="6">
        <v>9</v>
      </c>
      <c r="F546" s="6">
        <v>80409490</v>
      </c>
      <c r="G546" s="6" t="s">
        <v>187</v>
      </c>
      <c r="H546" s="6" t="s">
        <v>1035</v>
      </c>
      <c r="I546" s="6">
        <v>729</v>
      </c>
      <c r="K546" s="19" t="str">
        <f t="shared" si="86"/>
        <v>N</v>
      </c>
      <c r="L546" s="20" t="str">
        <f t="shared" si="87"/>
        <v/>
      </c>
      <c r="M546" s="21" t="str">
        <f t="shared" si="88"/>
        <v/>
      </c>
      <c r="N546" s="22" t="str">
        <f t="shared" si="89"/>
        <v>N/A</v>
      </c>
      <c r="O546" s="23" t="str">
        <f t="shared" si="91"/>
        <v/>
      </c>
      <c r="P546" s="23" t="str">
        <f t="shared" si="92"/>
        <v/>
      </c>
      <c r="Q546" s="27"/>
      <c r="R546" s="24" t="str">
        <f>IF($K546="N","",IF($K546="Y",VLOOKUP($A546,'Run1-1'!$A:$J,3,FALSE)))</f>
        <v/>
      </c>
      <c r="S546" s="25" t="str">
        <f t="shared" si="93"/>
        <v/>
      </c>
      <c r="T546" s="27"/>
      <c r="U546" s="24" t="str">
        <f>IF($K546="N","",IF($K546="Y",VLOOKUP($A546,'Run1-3'!$A:$J,3,FALSE)))</f>
        <v/>
      </c>
      <c r="V546" s="25" t="str">
        <f t="shared" si="94"/>
        <v/>
      </c>
      <c r="W546" s="27"/>
      <c r="X546" s="25" t="str">
        <f t="shared" si="90"/>
        <v>N/A</v>
      </c>
    </row>
    <row r="547" spans="1:24" ht="15" customHeight="1" x14ac:dyDescent="0.3">
      <c r="A547" s="12" t="str">
        <f t="shared" si="85"/>
        <v>9-80409493-T</v>
      </c>
      <c r="B547" s="11" t="s">
        <v>890</v>
      </c>
      <c r="C547" s="6">
        <v>1.0800000000000001E-2</v>
      </c>
      <c r="D547" s="6" t="s">
        <v>1419</v>
      </c>
      <c r="E547" s="6">
        <v>9</v>
      </c>
      <c r="F547" s="6">
        <v>80409493</v>
      </c>
      <c r="G547" s="6" t="s">
        <v>125</v>
      </c>
      <c r="H547" s="6" t="s">
        <v>1177</v>
      </c>
      <c r="I547" s="6">
        <v>743</v>
      </c>
      <c r="K547" s="19" t="str">
        <f t="shared" si="86"/>
        <v>N</v>
      </c>
      <c r="L547" s="20" t="str">
        <f t="shared" si="87"/>
        <v/>
      </c>
      <c r="M547" s="21" t="str">
        <f t="shared" si="88"/>
        <v/>
      </c>
      <c r="N547" s="22" t="str">
        <f t="shared" si="89"/>
        <v>N/A</v>
      </c>
      <c r="O547" s="23" t="str">
        <f t="shared" si="91"/>
        <v/>
      </c>
      <c r="P547" s="23" t="str">
        <f t="shared" si="92"/>
        <v/>
      </c>
      <c r="Q547" s="27"/>
      <c r="R547" s="24" t="str">
        <f>IF($K547="N","",IF($K547="Y",VLOOKUP($A547,'Run1-1'!$A:$J,3,FALSE)))</f>
        <v/>
      </c>
      <c r="S547" s="25" t="str">
        <f t="shared" si="93"/>
        <v/>
      </c>
      <c r="T547" s="27"/>
      <c r="U547" s="24" t="str">
        <f>IF($K547="N","",IF($K547="Y",VLOOKUP($A547,'Run1-3'!$A:$J,3,FALSE)))</f>
        <v/>
      </c>
      <c r="V547" s="25" t="str">
        <f t="shared" si="94"/>
        <v/>
      </c>
      <c r="W547" s="27"/>
      <c r="X547" s="25" t="str">
        <f t="shared" si="90"/>
        <v>N/A</v>
      </c>
    </row>
    <row r="548" spans="1:24" ht="15" customHeight="1" x14ac:dyDescent="0.3">
      <c r="A548" s="12" t="str">
        <f t="shared" si="85"/>
        <v>9-133738347-C-G</v>
      </c>
      <c r="B548" s="11" t="s">
        <v>1111</v>
      </c>
      <c r="C548" s="6">
        <v>2.63E-2</v>
      </c>
      <c r="D548" s="6"/>
      <c r="E548" s="6">
        <v>9</v>
      </c>
      <c r="F548" s="6">
        <v>133738347</v>
      </c>
      <c r="G548" s="6" t="s">
        <v>125</v>
      </c>
      <c r="H548" s="6" t="s">
        <v>903</v>
      </c>
      <c r="I548" s="6">
        <v>2777</v>
      </c>
      <c r="K548" s="19" t="str">
        <f t="shared" si="86"/>
        <v>N</v>
      </c>
      <c r="L548" s="20" t="str">
        <f t="shared" si="87"/>
        <v/>
      </c>
      <c r="M548" s="21" t="str">
        <f t="shared" si="88"/>
        <v/>
      </c>
      <c r="N548" s="22" t="str">
        <f t="shared" si="89"/>
        <v>N/A</v>
      </c>
      <c r="O548" s="23" t="str">
        <f t="shared" si="91"/>
        <v/>
      </c>
      <c r="P548" s="23" t="str">
        <f t="shared" si="92"/>
        <v/>
      </c>
      <c r="Q548" s="27"/>
      <c r="R548" s="24" t="str">
        <f>IF($K548="N","",IF($K548="Y",VLOOKUP($A548,'Run1-1'!$A:$J,3,FALSE)))</f>
        <v/>
      </c>
      <c r="S548" s="25" t="str">
        <f t="shared" si="93"/>
        <v/>
      </c>
      <c r="T548" s="27"/>
      <c r="U548" s="24" t="str">
        <f>IF($K548="N","",IF($K548="Y",VLOOKUP($A548,'Run1-3'!$A:$J,3,FALSE)))</f>
        <v/>
      </c>
      <c r="V548" s="25" t="str">
        <f t="shared" si="94"/>
        <v/>
      </c>
      <c r="W548" s="27"/>
      <c r="X548" s="25" t="str">
        <f t="shared" si="90"/>
        <v>N/A</v>
      </c>
    </row>
    <row r="549" spans="1:24" ht="15" customHeight="1" x14ac:dyDescent="0.3">
      <c r="A549" s="12" t="str">
        <f t="shared" si="85"/>
        <v>9-133738363-A</v>
      </c>
      <c r="B549" s="11" t="s">
        <v>1326</v>
      </c>
      <c r="C549" s="6">
        <v>1.21E-2</v>
      </c>
      <c r="D549" s="6" t="s">
        <v>1420</v>
      </c>
      <c r="E549" s="6">
        <v>9</v>
      </c>
      <c r="F549" s="6">
        <v>133738363</v>
      </c>
      <c r="G549" s="6" t="s">
        <v>187</v>
      </c>
      <c r="H549" s="6" t="s">
        <v>1082</v>
      </c>
      <c r="I549" s="6">
        <v>2487</v>
      </c>
      <c r="K549" s="19" t="str">
        <f t="shared" si="86"/>
        <v>N</v>
      </c>
      <c r="L549" s="20" t="str">
        <f t="shared" si="87"/>
        <v/>
      </c>
      <c r="M549" s="21" t="str">
        <f t="shared" si="88"/>
        <v/>
      </c>
      <c r="N549" s="22" t="str">
        <f t="shared" si="89"/>
        <v>N/A</v>
      </c>
      <c r="O549" s="23" t="str">
        <f t="shared" si="91"/>
        <v/>
      </c>
      <c r="P549" s="23" t="str">
        <f t="shared" si="92"/>
        <v/>
      </c>
      <c r="Q549" s="27"/>
      <c r="R549" s="24" t="str">
        <f>IF($K549="N","",IF($K549="Y",VLOOKUP($A549,'Run1-1'!$A:$J,3,FALSE)))</f>
        <v/>
      </c>
      <c r="S549" s="25" t="str">
        <f t="shared" si="93"/>
        <v/>
      </c>
      <c r="T549" s="27"/>
      <c r="U549" s="24" t="str">
        <f>IF($K549="N","",IF($K549="Y",VLOOKUP($A549,'Run1-3'!$A:$J,3,FALSE)))</f>
        <v/>
      </c>
      <c r="V549" s="25" t="str">
        <f t="shared" si="94"/>
        <v/>
      </c>
      <c r="W549" s="27"/>
      <c r="X549" s="25" t="str">
        <f t="shared" si="90"/>
        <v>N/A</v>
      </c>
    </row>
    <row r="550" spans="1:24" ht="15" customHeight="1" x14ac:dyDescent="0.3">
      <c r="A550" s="12" t="str">
        <f t="shared" si="85"/>
        <v>9-133747446-T</v>
      </c>
      <c r="B550" s="11" t="s">
        <v>731</v>
      </c>
      <c r="C550" s="6">
        <v>1.12E-2</v>
      </c>
      <c r="D550" s="6"/>
      <c r="E550" s="6">
        <v>9</v>
      </c>
      <c r="F550" s="6">
        <v>133747446</v>
      </c>
      <c r="G550" s="6" t="s">
        <v>125</v>
      </c>
      <c r="H550" s="6" t="s">
        <v>1177</v>
      </c>
      <c r="I550" s="6">
        <v>890</v>
      </c>
      <c r="K550" s="19" t="str">
        <f t="shared" si="86"/>
        <v>N</v>
      </c>
      <c r="L550" s="20" t="str">
        <f t="shared" si="87"/>
        <v/>
      </c>
      <c r="M550" s="21" t="str">
        <f t="shared" si="88"/>
        <v/>
      </c>
      <c r="N550" s="22" t="str">
        <f t="shared" si="89"/>
        <v>N/A</v>
      </c>
      <c r="O550" s="23" t="str">
        <f t="shared" si="91"/>
        <v/>
      </c>
      <c r="P550" s="23" t="str">
        <f t="shared" si="92"/>
        <v/>
      </c>
      <c r="Q550" s="27"/>
      <c r="R550" s="24" t="str">
        <f>IF($K550="N","",IF($K550="Y",VLOOKUP($A550,'Run1-1'!$A:$J,3,FALSE)))</f>
        <v/>
      </c>
      <c r="S550" s="25" t="str">
        <f t="shared" si="93"/>
        <v/>
      </c>
      <c r="T550" s="27"/>
      <c r="U550" s="24" t="str">
        <f>IF($K550="N","",IF($K550="Y",VLOOKUP($A550,'Run1-3'!$A:$J,3,FALSE)))</f>
        <v/>
      </c>
      <c r="V550" s="25" t="str">
        <f t="shared" si="94"/>
        <v/>
      </c>
      <c r="W550" s="27"/>
      <c r="X550" s="25" t="str">
        <f t="shared" si="90"/>
        <v>N/A</v>
      </c>
    </row>
    <row r="551" spans="1:24" ht="15" customHeight="1" x14ac:dyDescent="0.3">
      <c r="A551" s="12" t="str">
        <f t="shared" si="85"/>
        <v>9-133747449-A</v>
      </c>
      <c r="B551" s="11" t="s">
        <v>953</v>
      </c>
      <c r="C551" s="6">
        <v>1.1900000000000001E-2</v>
      </c>
      <c r="D551" s="6"/>
      <c r="E551" s="6">
        <v>9</v>
      </c>
      <c r="F551" s="6">
        <v>133747449</v>
      </c>
      <c r="G551" s="6" t="s">
        <v>187</v>
      </c>
      <c r="H551" s="6" t="s">
        <v>1082</v>
      </c>
      <c r="I551" s="6">
        <v>924</v>
      </c>
      <c r="K551" s="19" t="str">
        <f t="shared" si="86"/>
        <v>N</v>
      </c>
      <c r="L551" s="20" t="str">
        <f t="shared" si="87"/>
        <v/>
      </c>
      <c r="M551" s="21" t="str">
        <f t="shared" si="88"/>
        <v/>
      </c>
      <c r="N551" s="22" t="str">
        <f t="shared" si="89"/>
        <v>N/A</v>
      </c>
      <c r="O551" s="23" t="str">
        <f t="shared" si="91"/>
        <v/>
      </c>
      <c r="P551" s="23" t="str">
        <f t="shared" si="92"/>
        <v/>
      </c>
      <c r="Q551" s="27"/>
      <c r="R551" s="24" t="str">
        <f>IF($K551="N","",IF($K551="Y",VLOOKUP($A551,'Run1-1'!$A:$J,3,FALSE)))</f>
        <v/>
      </c>
      <c r="S551" s="25" t="str">
        <f t="shared" si="93"/>
        <v/>
      </c>
      <c r="T551" s="27"/>
      <c r="U551" s="24" t="str">
        <f>IF($K551="N","",IF($K551="Y",VLOOKUP($A551,'Run1-3'!$A:$J,3,FALSE)))</f>
        <v/>
      </c>
      <c r="V551" s="25" t="str">
        <f t="shared" si="94"/>
        <v/>
      </c>
      <c r="W551" s="27"/>
      <c r="X551" s="25" t="str">
        <f t="shared" si="90"/>
        <v>N/A</v>
      </c>
    </row>
    <row r="552" spans="1:24" ht="15" customHeight="1" x14ac:dyDescent="0.3">
      <c r="A552" s="12" t="str">
        <f t="shared" si="85"/>
        <v>9-133747498-G-T</v>
      </c>
      <c r="B552" s="11" t="s">
        <v>2</v>
      </c>
      <c r="C552" s="6">
        <v>5.6899999999999999E-2</v>
      </c>
      <c r="D552" s="6"/>
      <c r="E552" s="6">
        <v>9</v>
      </c>
      <c r="F552" s="6">
        <v>133747498</v>
      </c>
      <c r="G552" s="6" t="s">
        <v>187</v>
      </c>
      <c r="H552" s="6" t="s">
        <v>680</v>
      </c>
      <c r="I552" s="6">
        <v>1089</v>
      </c>
      <c r="K552" s="19" t="str">
        <f t="shared" si="86"/>
        <v>Y</v>
      </c>
      <c r="L552" s="20">
        <f t="shared" si="87"/>
        <v>5.6899999999999999E-2</v>
      </c>
      <c r="M552" s="21" t="str">
        <f t="shared" si="88"/>
        <v>A</v>
      </c>
      <c r="N552" s="22">
        <f t="shared" si="89"/>
        <v>4.845E-2</v>
      </c>
      <c r="O552" s="23">
        <f t="shared" si="91"/>
        <v>0.01</v>
      </c>
      <c r="P552" s="23">
        <f t="shared" si="92"/>
        <v>0.10535</v>
      </c>
      <c r="Q552" s="27"/>
      <c r="R552" s="24">
        <f>IF($K552="N","",IF($K552="Y",VLOOKUP($A552,'Run1-1'!$A:$J,3,FALSE)))</f>
        <v>5.5199999999999999E-2</v>
      </c>
      <c r="S552" s="25" t="str">
        <f t="shared" si="93"/>
        <v>Y</v>
      </c>
      <c r="T552" s="27"/>
      <c r="U552" s="24">
        <f>IF($K552="N","",IF($K552="Y",VLOOKUP($A552,'Run1-3'!$A:$J,3,FALSE)))</f>
        <v>7.5600000000000001E-2</v>
      </c>
      <c r="V552" s="25" t="str">
        <f t="shared" si="94"/>
        <v>Y</v>
      </c>
      <c r="W552" s="27"/>
      <c r="X552" s="25" t="str">
        <f t="shared" si="90"/>
        <v>Y</v>
      </c>
    </row>
    <row r="553" spans="1:24" ht="15" customHeight="1" x14ac:dyDescent="0.3">
      <c r="A553" s="12" t="str">
        <f t="shared" si="85"/>
        <v>9-133747498-G+T</v>
      </c>
      <c r="B553" s="11" t="s">
        <v>1173</v>
      </c>
      <c r="C553" s="6">
        <v>1.9300000000000001E-2</v>
      </c>
      <c r="D553" s="6"/>
      <c r="E553" s="6">
        <v>9</v>
      </c>
      <c r="F553" s="6">
        <v>133747498</v>
      </c>
      <c r="G553" s="6" t="s">
        <v>187</v>
      </c>
      <c r="H553" s="6" t="s">
        <v>84</v>
      </c>
      <c r="I553" s="6">
        <v>1089</v>
      </c>
      <c r="K553" s="19" t="str">
        <f t="shared" si="86"/>
        <v>N</v>
      </c>
      <c r="L553" s="20" t="str">
        <f t="shared" si="87"/>
        <v/>
      </c>
      <c r="M553" s="21" t="str">
        <f t="shared" si="88"/>
        <v/>
      </c>
      <c r="N553" s="22" t="str">
        <f t="shared" si="89"/>
        <v>N/A</v>
      </c>
      <c r="O553" s="23" t="str">
        <f t="shared" si="91"/>
        <v/>
      </c>
      <c r="P553" s="23" t="str">
        <f t="shared" si="92"/>
        <v/>
      </c>
      <c r="Q553" s="27"/>
      <c r="R553" s="24" t="str">
        <f>IF($K553="N","",IF($K553="Y",VLOOKUP($A553,'Run1-1'!$A:$J,3,FALSE)))</f>
        <v/>
      </c>
      <c r="S553" s="25" t="str">
        <f t="shared" si="93"/>
        <v/>
      </c>
      <c r="T553" s="27"/>
      <c r="U553" s="24" t="str">
        <f>IF($K553="N","",IF($K553="Y",VLOOKUP($A553,'Run1-3'!$A:$J,3,FALSE)))</f>
        <v/>
      </c>
      <c r="V553" s="25" t="str">
        <f t="shared" si="94"/>
        <v/>
      </c>
      <c r="W553" s="27"/>
      <c r="X553" s="25" t="str">
        <f t="shared" si="90"/>
        <v>N/A</v>
      </c>
    </row>
    <row r="554" spans="1:24" ht="15" customHeight="1" x14ac:dyDescent="0.3">
      <c r="A554" s="12" t="str">
        <f t="shared" si="85"/>
        <v>9-133747505-C</v>
      </c>
      <c r="B554" s="11" t="s">
        <v>794</v>
      </c>
      <c r="C554" s="6">
        <v>5.4300000000000001E-2</v>
      </c>
      <c r="D554" s="6"/>
      <c r="E554" s="6">
        <v>9</v>
      </c>
      <c r="F554" s="6">
        <v>133747505</v>
      </c>
      <c r="G554" s="6" t="s">
        <v>1177</v>
      </c>
      <c r="H554" s="6" t="s">
        <v>125</v>
      </c>
      <c r="I554" s="6">
        <v>774</v>
      </c>
      <c r="K554" s="19" t="str">
        <f t="shared" si="86"/>
        <v>Y</v>
      </c>
      <c r="L554" s="20">
        <f t="shared" si="87"/>
        <v>5.4300000000000001E-2</v>
      </c>
      <c r="M554" s="21" t="str">
        <f t="shared" si="88"/>
        <v>A</v>
      </c>
      <c r="N554" s="22">
        <f t="shared" si="89"/>
        <v>4.7149999999999997E-2</v>
      </c>
      <c r="O554" s="23">
        <f t="shared" si="91"/>
        <v>0.01</v>
      </c>
      <c r="P554" s="23">
        <f t="shared" si="92"/>
        <v>0.10145</v>
      </c>
      <c r="Q554" s="27"/>
      <c r="R554" s="24">
        <f>IF($K554="N","",IF($K554="Y",VLOOKUP($A554,'Run1-1'!$A:$J,3,FALSE)))</f>
        <v>4.2900000000000001E-2</v>
      </c>
      <c r="S554" s="25" t="str">
        <f t="shared" si="93"/>
        <v>Y</v>
      </c>
      <c r="T554" s="27"/>
      <c r="U554" s="24">
        <f>IF($K554="N","",IF($K554="Y",VLOOKUP($A554,'Run1-3'!$A:$J,3,FALSE)))</f>
        <v>3.1600000000000003E-2</v>
      </c>
      <c r="V554" s="25" t="str">
        <f t="shared" si="94"/>
        <v>Y</v>
      </c>
      <c r="W554" s="27"/>
      <c r="X554" s="25" t="str">
        <f t="shared" si="90"/>
        <v>Y</v>
      </c>
    </row>
    <row r="555" spans="1:24" ht="15" customHeight="1" x14ac:dyDescent="0.3">
      <c r="A555" s="12" t="str">
        <f t="shared" si="85"/>
        <v>9-133747507-C+T</v>
      </c>
      <c r="B555" s="11" t="s">
        <v>178</v>
      </c>
      <c r="C555" s="6">
        <v>5.7500000000000002E-2</v>
      </c>
      <c r="D555" s="6"/>
      <c r="E555" s="6">
        <v>9</v>
      </c>
      <c r="F555" s="6">
        <v>133747507</v>
      </c>
      <c r="G555" s="6" t="s">
        <v>125</v>
      </c>
      <c r="H555" s="6" t="s">
        <v>1283</v>
      </c>
      <c r="I555" s="6">
        <v>974</v>
      </c>
      <c r="K555" s="19" t="str">
        <f t="shared" si="86"/>
        <v>Y</v>
      </c>
      <c r="L555" s="20">
        <f t="shared" si="87"/>
        <v>5.7500000000000002E-2</v>
      </c>
      <c r="M555" s="21" t="str">
        <f t="shared" si="88"/>
        <v>A</v>
      </c>
      <c r="N555" s="22">
        <f t="shared" si="89"/>
        <v>4.8750000000000002E-2</v>
      </c>
      <c r="O555" s="23">
        <f t="shared" si="91"/>
        <v>0.01</v>
      </c>
      <c r="P555" s="23">
        <f t="shared" si="92"/>
        <v>0.10625000000000001</v>
      </c>
      <c r="Q555" s="27"/>
      <c r="R555" s="24">
        <f>IF($K555="N","",IF($K555="Y",VLOOKUP($A555,'Run1-1'!$A:$J,3,FALSE)))</f>
        <v>5.5599999999999997E-2</v>
      </c>
      <c r="S555" s="25" t="str">
        <f t="shared" si="93"/>
        <v>Y</v>
      </c>
      <c r="T555" s="27"/>
      <c r="U555" s="24">
        <f>IF($K555="N","",IF($K555="Y",VLOOKUP($A555,'Run1-3'!$A:$J,3,FALSE)))</f>
        <v>5.1700000000000003E-2</v>
      </c>
      <c r="V555" s="25" t="str">
        <f t="shared" si="94"/>
        <v>Y</v>
      </c>
      <c r="W555" s="27"/>
      <c r="X555" s="25" t="str">
        <f t="shared" si="90"/>
        <v>Y</v>
      </c>
    </row>
    <row r="556" spans="1:24" ht="15" customHeight="1" x14ac:dyDescent="0.3">
      <c r="A556" s="12" t="str">
        <f t="shared" si="85"/>
        <v>9-133747507-T</v>
      </c>
      <c r="B556" s="11" t="s">
        <v>395</v>
      </c>
      <c r="C556" s="6">
        <v>4.7199999999999999E-2</v>
      </c>
      <c r="D556" s="6"/>
      <c r="E556" s="6">
        <v>9</v>
      </c>
      <c r="F556" s="6">
        <v>133747507</v>
      </c>
      <c r="G556" s="6" t="s">
        <v>125</v>
      </c>
      <c r="H556" s="6" t="s">
        <v>1177</v>
      </c>
      <c r="I556" s="6">
        <v>974</v>
      </c>
      <c r="K556" s="19" t="str">
        <f t="shared" si="86"/>
        <v>N</v>
      </c>
      <c r="L556" s="20" t="str">
        <f t="shared" si="87"/>
        <v/>
      </c>
      <c r="M556" s="21" t="str">
        <f t="shared" si="88"/>
        <v/>
      </c>
      <c r="N556" s="22" t="str">
        <f t="shared" si="89"/>
        <v>N/A</v>
      </c>
      <c r="O556" s="23" t="str">
        <f t="shared" si="91"/>
        <v/>
      </c>
      <c r="P556" s="23" t="str">
        <f t="shared" si="92"/>
        <v/>
      </c>
      <c r="Q556" s="27"/>
      <c r="R556" s="24" t="str">
        <f>IF($K556="N","",IF($K556="Y",VLOOKUP($A556,'Run1-1'!$A:$J,3,FALSE)))</f>
        <v/>
      </c>
      <c r="S556" s="25" t="str">
        <f t="shared" si="93"/>
        <v/>
      </c>
      <c r="T556" s="27"/>
      <c r="U556" s="24" t="str">
        <f>IF($K556="N","",IF($K556="Y",VLOOKUP($A556,'Run1-3'!$A:$J,3,FALSE)))</f>
        <v/>
      </c>
      <c r="V556" s="25" t="str">
        <f t="shared" si="94"/>
        <v/>
      </c>
      <c r="W556" s="27"/>
      <c r="X556" s="25" t="str">
        <f t="shared" si="90"/>
        <v>N/A</v>
      </c>
    </row>
    <row r="557" spans="1:24" ht="15" customHeight="1" x14ac:dyDescent="0.3">
      <c r="A557" s="12" t="str">
        <f t="shared" si="85"/>
        <v>9-133748285-A</v>
      </c>
      <c r="B557" s="11" t="s">
        <v>1200</v>
      </c>
      <c r="C557" s="6">
        <v>1.17E-2</v>
      </c>
      <c r="D557" s="6"/>
      <c r="E557" s="6">
        <v>9</v>
      </c>
      <c r="F557" s="6">
        <v>133748285</v>
      </c>
      <c r="G557" s="6" t="s">
        <v>187</v>
      </c>
      <c r="H557" s="6" t="s">
        <v>1082</v>
      </c>
      <c r="I557" s="6">
        <v>684</v>
      </c>
      <c r="K557" s="19" t="str">
        <f t="shared" si="86"/>
        <v>N</v>
      </c>
      <c r="L557" s="20" t="str">
        <f t="shared" si="87"/>
        <v/>
      </c>
      <c r="M557" s="21" t="str">
        <f t="shared" si="88"/>
        <v/>
      </c>
      <c r="N557" s="22" t="str">
        <f t="shared" si="89"/>
        <v>N/A</v>
      </c>
      <c r="O557" s="23" t="str">
        <f t="shared" si="91"/>
        <v/>
      </c>
      <c r="P557" s="23" t="str">
        <f t="shared" si="92"/>
        <v/>
      </c>
      <c r="Q557" s="27"/>
      <c r="R557" s="24" t="str">
        <f>IF($K557="N","",IF($K557="Y",VLOOKUP($A557,'Run1-1'!$A:$J,3,FALSE)))</f>
        <v/>
      </c>
      <c r="S557" s="25" t="str">
        <f t="shared" si="93"/>
        <v/>
      </c>
      <c r="T557" s="27"/>
      <c r="U557" s="24" t="str">
        <f>IF($K557="N","",IF($K557="Y",VLOOKUP($A557,'Run1-3'!$A:$J,3,FALSE)))</f>
        <v/>
      </c>
      <c r="V557" s="25" t="str">
        <f t="shared" si="94"/>
        <v/>
      </c>
      <c r="W557" s="27"/>
      <c r="X557" s="25" t="str">
        <f t="shared" si="90"/>
        <v>N/A</v>
      </c>
    </row>
    <row r="558" spans="1:24" ht="15" customHeight="1" x14ac:dyDescent="0.3">
      <c r="A558" s="12" t="str">
        <f t="shared" si="85"/>
        <v>9-133748308-T</v>
      </c>
      <c r="B558" s="11" t="s">
        <v>25</v>
      </c>
      <c r="C558" s="6">
        <v>1.11E-2</v>
      </c>
      <c r="D558" s="6"/>
      <c r="E558" s="6">
        <v>9</v>
      </c>
      <c r="F558" s="6">
        <v>133748308</v>
      </c>
      <c r="G558" s="6" t="s">
        <v>125</v>
      </c>
      <c r="H558" s="6" t="s">
        <v>1177</v>
      </c>
      <c r="I558" s="6">
        <v>721</v>
      </c>
      <c r="K558" s="19" t="str">
        <f t="shared" si="86"/>
        <v>N</v>
      </c>
      <c r="L558" s="20" t="str">
        <f t="shared" si="87"/>
        <v/>
      </c>
      <c r="M558" s="21" t="str">
        <f t="shared" si="88"/>
        <v/>
      </c>
      <c r="N558" s="22" t="str">
        <f t="shared" si="89"/>
        <v>N/A</v>
      </c>
      <c r="O558" s="23" t="str">
        <f t="shared" si="91"/>
        <v/>
      </c>
      <c r="P558" s="23" t="str">
        <f t="shared" si="92"/>
        <v/>
      </c>
      <c r="Q558" s="27"/>
      <c r="R558" s="24" t="str">
        <f>IF($K558="N","",IF($K558="Y",VLOOKUP($A558,'Run1-1'!$A:$J,3,FALSE)))</f>
        <v/>
      </c>
      <c r="S558" s="25" t="str">
        <f t="shared" si="93"/>
        <v/>
      </c>
      <c r="T558" s="27"/>
      <c r="U558" s="24" t="str">
        <f>IF($K558="N","",IF($K558="Y",VLOOKUP($A558,'Run1-3'!$A:$J,3,FALSE)))</f>
        <v/>
      </c>
      <c r="V558" s="25" t="str">
        <f t="shared" si="94"/>
        <v/>
      </c>
      <c r="W558" s="27"/>
      <c r="X558" s="25" t="str">
        <f t="shared" si="90"/>
        <v>N/A</v>
      </c>
    </row>
    <row r="559" spans="1:24" ht="15" customHeight="1" x14ac:dyDescent="0.3">
      <c r="A559" s="12" t="str">
        <f t="shared" si="85"/>
        <v>9-133748320-A</v>
      </c>
      <c r="B559" s="11" t="s">
        <v>236</v>
      </c>
      <c r="C559" s="6">
        <v>1.38E-2</v>
      </c>
      <c r="D559" s="6"/>
      <c r="E559" s="6">
        <v>9</v>
      </c>
      <c r="F559" s="6">
        <v>133748320</v>
      </c>
      <c r="G559" s="6" t="s">
        <v>187</v>
      </c>
      <c r="H559" s="6" t="s">
        <v>1082</v>
      </c>
      <c r="I559" s="6">
        <v>727</v>
      </c>
      <c r="K559" s="19" t="str">
        <f t="shared" si="86"/>
        <v>N</v>
      </c>
      <c r="L559" s="20" t="str">
        <f t="shared" si="87"/>
        <v/>
      </c>
      <c r="M559" s="21" t="str">
        <f t="shared" si="88"/>
        <v/>
      </c>
      <c r="N559" s="22" t="str">
        <f t="shared" si="89"/>
        <v>N/A</v>
      </c>
      <c r="O559" s="23" t="str">
        <f t="shared" si="91"/>
        <v/>
      </c>
      <c r="P559" s="23" t="str">
        <f t="shared" si="92"/>
        <v/>
      </c>
      <c r="Q559" s="27"/>
      <c r="R559" s="24" t="str">
        <f>IF($K559="N","",IF($K559="Y",VLOOKUP($A559,'Run1-1'!$A:$J,3,FALSE)))</f>
        <v/>
      </c>
      <c r="S559" s="25" t="str">
        <f t="shared" si="93"/>
        <v/>
      </c>
      <c r="T559" s="27"/>
      <c r="U559" s="24" t="str">
        <f>IF($K559="N","",IF($K559="Y",VLOOKUP($A559,'Run1-3'!$A:$J,3,FALSE)))</f>
        <v/>
      </c>
      <c r="V559" s="25" t="str">
        <f t="shared" si="94"/>
        <v/>
      </c>
      <c r="W559" s="27"/>
      <c r="X559" s="25" t="str">
        <f t="shared" si="90"/>
        <v>N/A</v>
      </c>
    </row>
    <row r="560" spans="1:24" ht="15" customHeight="1" x14ac:dyDescent="0.3">
      <c r="A560" s="12" t="str">
        <f t="shared" si="85"/>
        <v>9-133748344-G-A</v>
      </c>
      <c r="B560" s="11" t="s">
        <v>457</v>
      </c>
      <c r="C560" s="6">
        <v>1.47E-2</v>
      </c>
      <c r="D560" s="6"/>
      <c r="E560" s="6">
        <v>9</v>
      </c>
      <c r="F560" s="6">
        <v>133748344</v>
      </c>
      <c r="G560" s="6" t="s">
        <v>187</v>
      </c>
      <c r="H560" s="6" t="s">
        <v>590</v>
      </c>
      <c r="I560" s="6">
        <v>750</v>
      </c>
      <c r="K560" s="19" t="str">
        <f t="shared" si="86"/>
        <v>N</v>
      </c>
      <c r="L560" s="20" t="str">
        <f t="shared" si="87"/>
        <v/>
      </c>
      <c r="M560" s="21" t="str">
        <f t="shared" si="88"/>
        <v/>
      </c>
      <c r="N560" s="22" t="str">
        <f t="shared" si="89"/>
        <v>N/A</v>
      </c>
      <c r="O560" s="23" t="str">
        <f t="shared" si="91"/>
        <v/>
      </c>
      <c r="P560" s="23" t="str">
        <f t="shared" si="92"/>
        <v/>
      </c>
      <c r="Q560" s="27"/>
      <c r="R560" s="24" t="str">
        <f>IF($K560="N","",IF($K560="Y",VLOOKUP($A560,'Run1-1'!$A:$J,3,FALSE)))</f>
        <v/>
      </c>
      <c r="S560" s="25" t="str">
        <f t="shared" si="93"/>
        <v/>
      </c>
      <c r="T560" s="27"/>
      <c r="U560" s="24" t="str">
        <f>IF($K560="N","",IF($K560="Y",VLOOKUP($A560,'Run1-3'!$A:$J,3,FALSE)))</f>
        <v/>
      </c>
      <c r="V560" s="25" t="str">
        <f t="shared" si="94"/>
        <v/>
      </c>
      <c r="W560" s="27"/>
      <c r="X560" s="25" t="str">
        <f t="shared" si="90"/>
        <v>N/A</v>
      </c>
    </row>
    <row r="561" spans="1:24" ht="15" customHeight="1" x14ac:dyDescent="0.3">
      <c r="A561" s="12" t="str">
        <f t="shared" si="85"/>
        <v>9-133748365-T</v>
      </c>
      <c r="B561" s="11" t="s">
        <v>1260</v>
      </c>
      <c r="C561" s="6">
        <v>1.03E-2</v>
      </c>
      <c r="D561" s="6"/>
      <c r="E561" s="6">
        <v>9</v>
      </c>
      <c r="F561" s="6">
        <v>133748365</v>
      </c>
      <c r="G561" s="6" t="s">
        <v>125</v>
      </c>
      <c r="H561" s="6" t="s">
        <v>1177</v>
      </c>
      <c r="I561" s="6">
        <v>776</v>
      </c>
      <c r="K561" s="19" t="str">
        <f t="shared" si="86"/>
        <v>N</v>
      </c>
      <c r="L561" s="20" t="str">
        <f t="shared" si="87"/>
        <v/>
      </c>
      <c r="M561" s="21" t="str">
        <f t="shared" si="88"/>
        <v/>
      </c>
      <c r="N561" s="22" t="str">
        <f t="shared" si="89"/>
        <v>N/A</v>
      </c>
      <c r="O561" s="23" t="str">
        <f t="shared" si="91"/>
        <v/>
      </c>
      <c r="P561" s="23" t="str">
        <f t="shared" si="92"/>
        <v/>
      </c>
      <c r="Q561" s="27"/>
      <c r="R561" s="24" t="str">
        <f>IF($K561="N","",IF($K561="Y",VLOOKUP($A561,'Run1-1'!$A:$J,3,FALSE)))</f>
        <v/>
      </c>
      <c r="S561" s="25" t="str">
        <f t="shared" si="93"/>
        <v/>
      </c>
      <c r="T561" s="27"/>
      <c r="U561" s="24" t="str">
        <f>IF($K561="N","",IF($K561="Y",VLOOKUP($A561,'Run1-3'!$A:$J,3,FALSE)))</f>
        <v/>
      </c>
      <c r="V561" s="25" t="str">
        <f t="shared" si="94"/>
        <v/>
      </c>
      <c r="W561" s="27"/>
      <c r="X561" s="25" t="str">
        <f t="shared" si="90"/>
        <v>N/A</v>
      </c>
    </row>
    <row r="562" spans="1:24" ht="15" customHeight="1" x14ac:dyDescent="0.3">
      <c r="A562" s="12" t="str">
        <f t="shared" si="85"/>
        <v>9-133748370-T</v>
      </c>
      <c r="B562" s="11" t="s">
        <v>87</v>
      </c>
      <c r="C562" s="6">
        <v>1.06E-2</v>
      </c>
      <c r="D562" s="6"/>
      <c r="E562" s="6">
        <v>9</v>
      </c>
      <c r="F562" s="6">
        <v>133748370</v>
      </c>
      <c r="G562" s="6" t="s">
        <v>125</v>
      </c>
      <c r="H562" s="6" t="s">
        <v>1177</v>
      </c>
      <c r="I562" s="6">
        <v>755</v>
      </c>
      <c r="K562" s="19" t="str">
        <f t="shared" si="86"/>
        <v>N</v>
      </c>
      <c r="L562" s="20" t="str">
        <f t="shared" si="87"/>
        <v/>
      </c>
      <c r="M562" s="21" t="str">
        <f t="shared" si="88"/>
        <v/>
      </c>
      <c r="N562" s="22" t="str">
        <f t="shared" si="89"/>
        <v>N/A</v>
      </c>
      <c r="O562" s="23" t="str">
        <f t="shared" si="91"/>
        <v/>
      </c>
      <c r="P562" s="23" t="str">
        <f t="shared" si="92"/>
        <v/>
      </c>
      <c r="Q562" s="27"/>
      <c r="R562" s="24" t="str">
        <f>IF($K562="N","",IF($K562="Y",VLOOKUP($A562,'Run1-1'!$A:$J,3,FALSE)))</f>
        <v/>
      </c>
      <c r="S562" s="25" t="str">
        <f t="shared" si="93"/>
        <v/>
      </c>
      <c r="T562" s="27"/>
      <c r="U562" s="24" t="str">
        <f>IF($K562="N","",IF($K562="Y",VLOOKUP($A562,'Run1-3'!$A:$J,3,FALSE)))</f>
        <v/>
      </c>
      <c r="V562" s="25" t="str">
        <f t="shared" si="94"/>
        <v/>
      </c>
      <c r="W562" s="27"/>
      <c r="X562" s="25" t="str">
        <f t="shared" si="90"/>
        <v>N/A</v>
      </c>
    </row>
    <row r="563" spans="1:24" ht="15" customHeight="1" x14ac:dyDescent="0.3">
      <c r="A563" s="12" t="str">
        <f t="shared" si="85"/>
        <v>9-133748371-T</v>
      </c>
      <c r="B563" s="11" t="s">
        <v>301</v>
      </c>
      <c r="C563" s="6">
        <v>1.06E-2</v>
      </c>
      <c r="D563" s="6"/>
      <c r="E563" s="6">
        <v>9</v>
      </c>
      <c r="F563" s="6">
        <v>133748371</v>
      </c>
      <c r="G563" s="6" t="s">
        <v>125</v>
      </c>
      <c r="H563" s="6" t="s">
        <v>1177</v>
      </c>
      <c r="I563" s="6">
        <v>754</v>
      </c>
      <c r="K563" s="19" t="str">
        <f t="shared" si="86"/>
        <v>N</v>
      </c>
      <c r="L563" s="20" t="str">
        <f t="shared" si="87"/>
        <v/>
      </c>
      <c r="M563" s="21" t="str">
        <f t="shared" si="88"/>
        <v/>
      </c>
      <c r="N563" s="22" t="str">
        <f t="shared" si="89"/>
        <v>N/A</v>
      </c>
      <c r="O563" s="23" t="str">
        <f t="shared" si="91"/>
        <v/>
      </c>
      <c r="P563" s="23" t="str">
        <f t="shared" si="92"/>
        <v/>
      </c>
      <c r="Q563" s="27"/>
      <c r="R563" s="24" t="str">
        <f>IF($K563="N","",IF($K563="Y",VLOOKUP($A563,'Run1-1'!$A:$J,3,FALSE)))</f>
        <v/>
      </c>
      <c r="S563" s="25" t="str">
        <f t="shared" si="93"/>
        <v/>
      </c>
      <c r="T563" s="27"/>
      <c r="U563" s="24" t="str">
        <f>IF($K563="N","",IF($K563="Y",VLOOKUP($A563,'Run1-3'!$A:$J,3,FALSE)))</f>
        <v/>
      </c>
      <c r="V563" s="25" t="str">
        <f t="shared" si="94"/>
        <v/>
      </c>
      <c r="W563" s="27"/>
      <c r="X563" s="25" t="str">
        <f t="shared" si="90"/>
        <v>N/A</v>
      </c>
    </row>
    <row r="564" spans="1:24" ht="15" customHeight="1" x14ac:dyDescent="0.3">
      <c r="A564" s="12" t="str">
        <f t="shared" si="85"/>
        <v>9-133748393-A</v>
      </c>
      <c r="B564" s="11" t="s">
        <v>518</v>
      </c>
      <c r="C564" s="6">
        <v>1.7100000000000001E-2</v>
      </c>
      <c r="D564" s="6"/>
      <c r="E564" s="6">
        <v>9</v>
      </c>
      <c r="F564" s="6">
        <v>133748393</v>
      </c>
      <c r="G564" s="6" t="s">
        <v>187</v>
      </c>
      <c r="H564" s="6" t="s">
        <v>1082</v>
      </c>
      <c r="I564" s="6">
        <v>762</v>
      </c>
      <c r="K564" s="19" t="str">
        <f t="shared" si="86"/>
        <v>N</v>
      </c>
      <c r="L564" s="20" t="str">
        <f t="shared" si="87"/>
        <v/>
      </c>
      <c r="M564" s="21" t="str">
        <f t="shared" si="88"/>
        <v/>
      </c>
      <c r="N564" s="22" t="str">
        <f t="shared" si="89"/>
        <v>N/A</v>
      </c>
      <c r="O564" s="23" t="str">
        <f t="shared" si="91"/>
        <v/>
      </c>
      <c r="P564" s="23" t="str">
        <f t="shared" si="92"/>
        <v/>
      </c>
      <c r="Q564" s="27"/>
      <c r="R564" s="24" t="str">
        <f>IF($K564="N","",IF($K564="Y",VLOOKUP($A564,'Run1-1'!$A:$J,3,FALSE)))</f>
        <v/>
      </c>
      <c r="S564" s="25" t="str">
        <f t="shared" si="93"/>
        <v/>
      </c>
      <c r="T564" s="27"/>
      <c r="U564" s="24" t="str">
        <f>IF($K564="N","",IF($K564="Y",VLOOKUP($A564,'Run1-3'!$A:$J,3,FALSE)))</f>
        <v/>
      </c>
      <c r="V564" s="25" t="str">
        <f t="shared" si="94"/>
        <v/>
      </c>
      <c r="W564" s="27"/>
      <c r="X564" s="25" t="str">
        <f t="shared" si="90"/>
        <v>N/A</v>
      </c>
    </row>
    <row r="565" spans="1:24" ht="15" customHeight="1" x14ac:dyDescent="0.3">
      <c r="A565" s="12" t="str">
        <f t="shared" si="85"/>
        <v>9-133748404-A</v>
      </c>
      <c r="B565" s="11" t="s">
        <v>479</v>
      </c>
      <c r="C565" s="6">
        <v>1.18E-2</v>
      </c>
      <c r="D565" s="6"/>
      <c r="E565" s="6">
        <v>9</v>
      </c>
      <c r="F565" s="6">
        <v>133748404</v>
      </c>
      <c r="G565" s="6" t="s">
        <v>187</v>
      </c>
      <c r="H565" s="6" t="s">
        <v>1082</v>
      </c>
      <c r="I565" s="6">
        <v>761</v>
      </c>
      <c r="K565" s="19" t="str">
        <f t="shared" si="86"/>
        <v>N</v>
      </c>
      <c r="L565" s="20" t="str">
        <f t="shared" si="87"/>
        <v/>
      </c>
      <c r="M565" s="21" t="str">
        <f t="shared" si="88"/>
        <v/>
      </c>
      <c r="N565" s="22" t="str">
        <f t="shared" si="89"/>
        <v>N/A</v>
      </c>
      <c r="O565" s="23" t="str">
        <f t="shared" si="91"/>
        <v/>
      </c>
      <c r="P565" s="23" t="str">
        <f t="shared" si="92"/>
        <v/>
      </c>
      <c r="Q565" s="27"/>
      <c r="R565" s="24" t="str">
        <f>IF($K565="N","",IF($K565="Y",VLOOKUP($A565,'Run1-1'!$A:$J,3,FALSE)))</f>
        <v/>
      </c>
      <c r="S565" s="25" t="str">
        <f t="shared" si="93"/>
        <v/>
      </c>
      <c r="T565" s="27"/>
      <c r="U565" s="24" t="str">
        <f>IF($K565="N","",IF($K565="Y",VLOOKUP($A565,'Run1-3'!$A:$J,3,FALSE)))</f>
        <v/>
      </c>
      <c r="V565" s="25" t="str">
        <f t="shared" si="94"/>
        <v/>
      </c>
      <c r="W565" s="27"/>
      <c r="X565" s="25" t="str">
        <f t="shared" si="90"/>
        <v>N/A</v>
      </c>
    </row>
    <row r="566" spans="1:24" ht="15" customHeight="1" x14ac:dyDescent="0.3">
      <c r="A566" s="12" t="str">
        <f t="shared" si="85"/>
        <v>9-133748407-G+A</v>
      </c>
      <c r="B566" s="11" t="s">
        <v>691</v>
      </c>
      <c r="C566" s="6">
        <v>1.5699999999999999E-2</v>
      </c>
      <c r="D566" s="6"/>
      <c r="E566" s="6">
        <v>9</v>
      </c>
      <c r="F566" s="6">
        <v>133748407</v>
      </c>
      <c r="G566" s="6" t="s">
        <v>187</v>
      </c>
      <c r="H566" s="6" t="s">
        <v>1373</v>
      </c>
      <c r="I566" s="6">
        <v>763</v>
      </c>
      <c r="K566" s="19" t="str">
        <f t="shared" si="86"/>
        <v>N</v>
      </c>
      <c r="L566" s="20" t="str">
        <f t="shared" si="87"/>
        <v/>
      </c>
      <c r="M566" s="21" t="str">
        <f t="shared" si="88"/>
        <v/>
      </c>
      <c r="N566" s="22" t="str">
        <f t="shared" si="89"/>
        <v>N/A</v>
      </c>
      <c r="O566" s="23" t="str">
        <f t="shared" si="91"/>
        <v/>
      </c>
      <c r="P566" s="23" t="str">
        <f t="shared" si="92"/>
        <v/>
      </c>
      <c r="Q566" s="27"/>
      <c r="R566" s="24" t="str">
        <f>IF($K566="N","",IF($K566="Y",VLOOKUP($A566,'Run1-1'!$A:$J,3,FALSE)))</f>
        <v/>
      </c>
      <c r="S566" s="25" t="str">
        <f t="shared" si="93"/>
        <v/>
      </c>
      <c r="T566" s="27"/>
      <c r="U566" s="24" t="str">
        <f>IF($K566="N","",IF($K566="Y",VLOOKUP($A566,'Run1-3'!$A:$J,3,FALSE)))</f>
        <v/>
      </c>
      <c r="V566" s="25" t="str">
        <f t="shared" si="94"/>
        <v/>
      </c>
      <c r="W566" s="27"/>
      <c r="X566" s="25" t="str">
        <f t="shared" si="90"/>
        <v>N/A</v>
      </c>
    </row>
    <row r="567" spans="1:24" ht="15" customHeight="1" x14ac:dyDescent="0.3">
      <c r="A567" s="12" t="str">
        <f t="shared" si="85"/>
        <v>9-133748407-G-A</v>
      </c>
      <c r="B567" s="11" t="s">
        <v>920</v>
      </c>
      <c r="C567" s="6">
        <v>1.0500000000000001E-2</v>
      </c>
      <c r="D567" s="6"/>
      <c r="E567" s="6">
        <v>9</v>
      </c>
      <c r="F567" s="6">
        <v>133748407</v>
      </c>
      <c r="G567" s="6" t="s">
        <v>187</v>
      </c>
      <c r="H567" s="6" t="s">
        <v>590</v>
      </c>
      <c r="I567" s="6">
        <v>763</v>
      </c>
      <c r="K567" s="19" t="str">
        <f t="shared" si="86"/>
        <v>N</v>
      </c>
      <c r="L567" s="20" t="str">
        <f t="shared" si="87"/>
        <v/>
      </c>
      <c r="M567" s="21" t="str">
        <f t="shared" si="88"/>
        <v/>
      </c>
      <c r="N567" s="22" t="str">
        <f t="shared" si="89"/>
        <v>N/A</v>
      </c>
      <c r="O567" s="23" t="str">
        <f t="shared" si="91"/>
        <v/>
      </c>
      <c r="P567" s="23" t="str">
        <f t="shared" si="92"/>
        <v/>
      </c>
      <c r="Q567" s="27"/>
      <c r="R567" s="24" t="str">
        <f>IF($K567="N","",IF($K567="Y",VLOOKUP($A567,'Run1-1'!$A:$J,3,FALSE)))</f>
        <v/>
      </c>
      <c r="S567" s="25" t="str">
        <f t="shared" si="93"/>
        <v/>
      </c>
      <c r="T567" s="27"/>
      <c r="U567" s="24" t="str">
        <f>IF($K567="N","",IF($K567="Y",VLOOKUP($A567,'Run1-3'!$A:$J,3,FALSE)))</f>
        <v/>
      </c>
      <c r="V567" s="25" t="str">
        <f t="shared" si="94"/>
        <v/>
      </c>
      <c r="W567" s="27"/>
      <c r="X567" s="25" t="str">
        <f t="shared" si="90"/>
        <v>N/A</v>
      </c>
    </row>
    <row r="568" spans="1:24" ht="15" customHeight="1" x14ac:dyDescent="0.3">
      <c r="A568" s="12" t="str">
        <f t="shared" si="85"/>
        <v>9-133750314-T-T</v>
      </c>
      <c r="B568" s="11" t="s">
        <v>327</v>
      </c>
      <c r="C568" s="6">
        <v>1.44E-2</v>
      </c>
      <c r="D568" s="6"/>
      <c r="E568" s="6">
        <v>9</v>
      </c>
      <c r="F568" s="6">
        <v>133750314</v>
      </c>
      <c r="G568" s="6" t="s">
        <v>1177</v>
      </c>
      <c r="H568" s="6" t="s">
        <v>1028</v>
      </c>
      <c r="I568" s="6">
        <v>1316</v>
      </c>
      <c r="K568" s="19" t="str">
        <f t="shared" si="86"/>
        <v>N</v>
      </c>
      <c r="L568" s="20" t="str">
        <f t="shared" si="87"/>
        <v/>
      </c>
      <c r="M568" s="21" t="str">
        <f t="shared" si="88"/>
        <v/>
      </c>
      <c r="N568" s="22" t="str">
        <f t="shared" si="89"/>
        <v>N/A</v>
      </c>
      <c r="O568" s="23" t="str">
        <f t="shared" si="91"/>
        <v/>
      </c>
      <c r="P568" s="23" t="str">
        <f t="shared" si="92"/>
        <v/>
      </c>
      <c r="Q568" s="27"/>
      <c r="R568" s="24" t="str">
        <f>IF($K568="N","",IF($K568="Y",VLOOKUP($A568,'Run1-1'!$A:$J,3,FALSE)))</f>
        <v/>
      </c>
      <c r="S568" s="25" t="str">
        <f t="shared" si="93"/>
        <v/>
      </c>
      <c r="T568" s="27"/>
      <c r="U568" s="24" t="str">
        <f>IF($K568="N","",IF($K568="Y",VLOOKUP($A568,'Run1-3'!$A:$J,3,FALSE)))</f>
        <v/>
      </c>
      <c r="V568" s="25" t="str">
        <f t="shared" si="94"/>
        <v/>
      </c>
      <c r="W568" s="27"/>
      <c r="X568" s="25" t="str">
        <f t="shared" si="90"/>
        <v>N/A</v>
      </c>
    </row>
    <row r="569" spans="1:24" ht="15" customHeight="1" x14ac:dyDescent="0.3">
      <c r="A569" s="12" t="str">
        <f t="shared" si="85"/>
        <v>9-133750318-T</v>
      </c>
      <c r="B569" s="11" t="s">
        <v>542</v>
      </c>
      <c r="C569" s="6">
        <v>1.89E-2</v>
      </c>
      <c r="D569" s="6"/>
      <c r="E569" s="6">
        <v>9</v>
      </c>
      <c r="F569" s="6">
        <v>133750318</v>
      </c>
      <c r="G569" s="6" t="s">
        <v>125</v>
      </c>
      <c r="H569" s="6" t="s">
        <v>1177</v>
      </c>
      <c r="I569" s="6">
        <v>1322</v>
      </c>
      <c r="K569" s="19" t="str">
        <f t="shared" si="86"/>
        <v>N</v>
      </c>
      <c r="L569" s="20" t="str">
        <f t="shared" si="87"/>
        <v/>
      </c>
      <c r="M569" s="21" t="str">
        <f t="shared" si="88"/>
        <v/>
      </c>
      <c r="N569" s="22" t="str">
        <f t="shared" si="89"/>
        <v>N/A</v>
      </c>
      <c r="O569" s="23" t="str">
        <f t="shared" si="91"/>
        <v/>
      </c>
      <c r="P569" s="23" t="str">
        <f t="shared" si="92"/>
        <v/>
      </c>
      <c r="Q569" s="27"/>
      <c r="R569" s="24" t="str">
        <f>IF($K569="N","",IF($K569="Y",VLOOKUP($A569,'Run1-1'!$A:$J,3,FALSE)))</f>
        <v/>
      </c>
      <c r="S569" s="25" t="str">
        <f t="shared" si="93"/>
        <v/>
      </c>
      <c r="T569" s="27"/>
      <c r="U569" s="24" t="str">
        <f>IF($K569="N","",IF($K569="Y",VLOOKUP($A569,'Run1-3'!$A:$J,3,FALSE)))</f>
        <v/>
      </c>
      <c r="V569" s="25" t="str">
        <f t="shared" si="94"/>
        <v/>
      </c>
      <c r="W569" s="27"/>
      <c r="X569" s="25" t="str">
        <f t="shared" si="90"/>
        <v>N/A</v>
      </c>
    </row>
    <row r="570" spans="1:24" ht="15" customHeight="1" x14ac:dyDescent="0.3">
      <c r="A570" s="12" t="str">
        <f t="shared" si="85"/>
        <v>9-133750336-A+G</v>
      </c>
      <c r="B570" s="11" t="s">
        <v>757</v>
      </c>
      <c r="C570" s="6">
        <v>1.41E-2</v>
      </c>
      <c r="D570" s="6"/>
      <c r="E570" s="6">
        <v>9</v>
      </c>
      <c r="F570" s="6">
        <v>133750336</v>
      </c>
      <c r="G570" s="6" t="s">
        <v>1082</v>
      </c>
      <c r="H570" s="6" t="s">
        <v>775</v>
      </c>
      <c r="I570" s="6">
        <v>1421</v>
      </c>
      <c r="K570" s="19" t="str">
        <f t="shared" si="86"/>
        <v>N</v>
      </c>
      <c r="L570" s="20" t="str">
        <f t="shared" si="87"/>
        <v/>
      </c>
      <c r="M570" s="21" t="str">
        <f t="shared" si="88"/>
        <v/>
      </c>
      <c r="N570" s="22" t="str">
        <f t="shared" si="89"/>
        <v>N/A</v>
      </c>
      <c r="O570" s="23" t="str">
        <f t="shared" si="91"/>
        <v/>
      </c>
      <c r="P570" s="23" t="str">
        <f t="shared" si="92"/>
        <v/>
      </c>
      <c r="Q570" s="27"/>
      <c r="R570" s="24" t="str">
        <f>IF($K570="N","",IF($K570="Y",VLOOKUP($A570,'Run1-1'!$A:$J,3,FALSE)))</f>
        <v/>
      </c>
      <c r="S570" s="25" t="str">
        <f t="shared" si="93"/>
        <v/>
      </c>
      <c r="T570" s="27"/>
      <c r="U570" s="24" t="str">
        <f>IF($K570="N","",IF($K570="Y",VLOOKUP($A570,'Run1-3'!$A:$J,3,FALSE)))</f>
        <v/>
      </c>
      <c r="V570" s="25" t="str">
        <f t="shared" si="94"/>
        <v/>
      </c>
      <c r="W570" s="27"/>
      <c r="X570" s="25" t="str">
        <f t="shared" si="90"/>
        <v>N/A</v>
      </c>
    </row>
    <row r="571" spans="1:24" ht="15" customHeight="1" x14ac:dyDescent="0.3">
      <c r="A571" s="12" t="str">
        <f t="shared" si="85"/>
        <v>9-133750390-A-C</v>
      </c>
      <c r="B571" s="11" t="s">
        <v>983</v>
      </c>
      <c r="C571" s="6">
        <v>1.54E-2</v>
      </c>
      <c r="D571" s="6"/>
      <c r="E571" s="6">
        <v>9</v>
      </c>
      <c r="F571" s="6">
        <v>133750390</v>
      </c>
      <c r="G571" s="6" t="s">
        <v>1082</v>
      </c>
      <c r="H571" s="6" t="s">
        <v>738</v>
      </c>
      <c r="I571" s="6">
        <v>1430</v>
      </c>
      <c r="K571" s="19" t="str">
        <f t="shared" si="86"/>
        <v>N</v>
      </c>
      <c r="L571" s="20" t="str">
        <f t="shared" si="87"/>
        <v/>
      </c>
      <c r="M571" s="21" t="str">
        <f t="shared" si="88"/>
        <v/>
      </c>
      <c r="N571" s="22" t="str">
        <f t="shared" si="89"/>
        <v>N/A</v>
      </c>
      <c r="O571" s="23" t="str">
        <f t="shared" si="91"/>
        <v/>
      </c>
      <c r="P571" s="23" t="str">
        <f t="shared" si="92"/>
        <v/>
      </c>
      <c r="Q571" s="27"/>
      <c r="R571" s="24" t="str">
        <f>IF($K571="N","",IF($K571="Y",VLOOKUP($A571,'Run1-1'!$A:$J,3,FALSE)))</f>
        <v/>
      </c>
      <c r="S571" s="25" t="str">
        <f t="shared" si="93"/>
        <v/>
      </c>
      <c r="T571" s="27"/>
      <c r="U571" s="24" t="str">
        <f>IF($K571="N","",IF($K571="Y",VLOOKUP($A571,'Run1-3'!$A:$J,3,FALSE)))</f>
        <v/>
      </c>
      <c r="V571" s="25" t="str">
        <f t="shared" si="94"/>
        <v/>
      </c>
      <c r="W571" s="27"/>
      <c r="X571" s="25" t="str">
        <f t="shared" si="90"/>
        <v>N/A</v>
      </c>
    </row>
    <row r="572" spans="1:24" ht="15" customHeight="1" x14ac:dyDescent="0.3">
      <c r="A572" s="12" t="str">
        <f t="shared" si="85"/>
        <v>9-139390797-G-GC</v>
      </c>
      <c r="B572" s="11" t="s">
        <v>389</v>
      </c>
      <c r="C572" s="6">
        <v>1.04E-2</v>
      </c>
      <c r="D572" s="6"/>
      <c r="E572" s="6">
        <v>9</v>
      </c>
      <c r="F572" s="6">
        <v>139390797</v>
      </c>
      <c r="G572" s="6" t="s">
        <v>187</v>
      </c>
      <c r="H572" s="6" t="s">
        <v>1308</v>
      </c>
      <c r="I572" s="6">
        <v>766</v>
      </c>
      <c r="K572" s="19" t="str">
        <f t="shared" si="86"/>
        <v>N</v>
      </c>
      <c r="L572" s="20" t="str">
        <f t="shared" si="87"/>
        <v/>
      </c>
      <c r="M572" s="21" t="str">
        <f t="shared" si="88"/>
        <v/>
      </c>
      <c r="N572" s="22" t="str">
        <f t="shared" si="89"/>
        <v>N/A</v>
      </c>
      <c r="O572" s="23" t="str">
        <f t="shared" si="91"/>
        <v/>
      </c>
      <c r="P572" s="23" t="str">
        <f t="shared" si="92"/>
        <v/>
      </c>
      <c r="Q572" s="27"/>
      <c r="R572" s="24" t="str">
        <f>IF($K572="N","",IF($K572="Y",VLOOKUP($A572,'Run1-1'!$A:$J,3,FALSE)))</f>
        <v/>
      </c>
      <c r="S572" s="25" t="str">
        <f t="shared" si="93"/>
        <v/>
      </c>
      <c r="T572" s="27"/>
      <c r="U572" s="24" t="str">
        <f>IF($K572="N","",IF($K572="Y",VLOOKUP($A572,'Run1-3'!$A:$J,3,FALSE)))</f>
        <v/>
      </c>
      <c r="V572" s="25" t="str">
        <f t="shared" si="94"/>
        <v/>
      </c>
      <c r="W572" s="27"/>
      <c r="X572" s="25" t="str">
        <f t="shared" si="90"/>
        <v>N/A</v>
      </c>
    </row>
    <row r="573" spans="1:24" ht="15" customHeight="1" x14ac:dyDescent="0.3">
      <c r="A573" s="12" t="str">
        <f t="shared" si="85"/>
        <v>9-139390800-C</v>
      </c>
      <c r="B573" s="11" t="s">
        <v>603</v>
      </c>
      <c r="C573" s="6">
        <v>1.04E-2</v>
      </c>
      <c r="D573" s="6"/>
      <c r="E573" s="6">
        <v>9</v>
      </c>
      <c r="F573" s="6">
        <v>139390800</v>
      </c>
      <c r="G573" s="6" t="s">
        <v>1082</v>
      </c>
      <c r="H573" s="6" t="s">
        <v>125</v>
      </c>
      <c r="I573" s="6">
        <v>766</v>
      </c>
      <c r="K573" s="19" t="str">
        <f t="shared" si="86"/>
        <v>N</v>
      </c>
      <c r="L573" s="20" t="str">
        <f t="shared" si="87"/>
        <v/>
      </c>
      <c r="M573" s="21" t="str">
        <f t="shared" si="88"/>
        <v/>
      </c>
      <c r="N573" s="22" t="str">
        <f t="shared" si="89"/>
        <v>N/A</v>
      </c>
      <c r="O573" s="23" t="str">
        <f t="shared" si="91"/>
        <v/>
      </c>
      <c r="P573" s="23" t="str">
        <f t="shared" si="92"/>
        <v/>
      </c>
      <c r="Q573" s="27"/>
      <c r="R573" s="24" t="str">
        <f>IF($K573="N","",IF($K573="Y",VLOOKUP($A573,'Run1-1'!$A:$J,3,FALSE)))</f>
        <v/>
      </c>
      <c r="S573" s="25" t="str">
        <f t="shared" si="93"/>
        <v/>
      </c>
      <c r="T573" s="27"/>
      <c r="U573" s="24" t="str">
        <f>IF($K573="N","",IF($K573="Y",VLOOKUP($A573,'Run1-3'!$A:$J,3,FALSE)))</f>
        <v/>
      </c>
      <c r="V573" s="25" t="str">
        <f t="shared" si="94"/>
        <v/>
      </c>
      <c r="W573" s="27"/>
      <c r="X573" s="25" t="str">
        <f t="shared" si="90"/>
        <v>N/A</v>
      </c>
    </row>
    <row r="574" spans="1:24" ht="15" customHeight="1" x14ac:dyDescent="0.3">
      <c r="A574" s="12" t="str">
        <f t="shared" si="85"/>
        <v>9-139390801-A</v>
      </c>
      <c r="B574" s="11" t="s">
        <v>821</v>
      </c>
      <c r="C574" s="6">
        <v>1.72E-2</v>
      </c>
      <c r="D574" s="6" t="s">
        <v>74</v>
      </c>
      <c r="E574" s="6">
        <v>9</v>
      </c>
      <c r="F574" s="6">
        <v>139390801</v>
      </c>
      <c r="G574" s="6" t="s">
        <v>187</v>
      </c>
      <c r="H574" s="6" t="s">
        <v>1082</v>
      </c>
      <c r="I574" s="6">
        <v>582</v>
      </c>
      <c r="K574" s="19" t="str">
        <f t="shared" si="86"/>
        <v>N</v>
      </c>
      <c r="L574" s="20" t="str">
        <f t="shared" si="87"/>
        <v/>
      </c>
      <c r="M574" s="21" t="str">
        <f t="shared" si="88"/>
        <v/>
      </c>
      <c r="N574" s="22" t="str">
        <f t="shared" si="89"/>
        <v>N/A</v>
      </c>
      <c r="O574" s="23" t="str">
        <f t="shared" si="91"/>
        <v/>
      </c>
      <c r="P574" s="23" t="str">
        <f t="shared" si="92"/>
        <v/>
      </c>
      <c r="Q574" s="27"/>
      <c r="R574" s="24" t="str">
        <f>IF($K574="N","",IF($K574="Y",VLOOKUP($A574,'Run1-1'!$A:$J,3,FALSE)))</f>
        <v/>
      </c>
      <c r="S574" s="25" t="str">
        <f t="shared" si="93"/>
        <v/>
      </c>
      <c r="T574" s="27"/>
      <c r="U574" s="24" t="str">
        <f>IF($K574="N","",IF($K574="Y",VLOOKUP($A574,'Run1-3'!$A:$J,3,FALSE)))</f>
        <v/>
      </c>
      <c r="V574" s="25" t="str">
        <f t="shared" si="94"/>
        <v/>
      </c>
      <c r="W574" s="27"/>
      <c r="X574" s="25" t="str">
        <f t="shared" si="90"/>
        <v>N/A</v>
      </c>
    </row>
    <row r="575" spans="1:24" ht="15" customHeight="1" x14ac:dyDescent="0.3">
      <c r="A575" s="12" t="str">
        <f t="shared" si="85"/>
        <v>9-139390802-G-GC</v>
      </c>
      <c r="B575" s="11" t="s">
        <v>782</v>
      </c>
      <c r="C575" s="6">
        <v>3.4099999999999998E-2</v>
      </c>
      <c r="D575" s="6"/>
      <c r="E575" s="6">
        <v>9</v>
      </c>
      <c r="F575" s="6">
        <v>139390802</v>
      </c>
      <c r="G575" s="6" t="s">
        <v>187</v>
      </c>
      <c r="H575" s="6" t="s">
        <v>1308</v>
      </c>
      <c r="I575" s="6">
        <v>762</v>
      </c>
      <c r="K575" s="19" t="str">
        <f t="shared" si="86"/>
        <v>N</v>
      </c>
      <c r="L575" s="20" t="str">
        <f t="shared" si="87"/>
        <v/>
      </c>
      <c r="M575" s="21" t="str">
        <f t="shared" si="88"/>
        <v/>
      </c>
      <c r="N575" s="22" t="str">
        <f t="shared" si="89"/>
        <v>N/A</v>
      </c>
      <c r="O575" s="23" t="str">
        <f t="shared" si="91"/>
        <v/>
      </c>
      <c r="P575" s="23" t="str">
        <f t="shared" si="92"/>
        <v/>
      </c>
      <c r="Q575" s="27"/>
      <c r="R575" s="24" t="str">
        <f>IF($K575="N","",IF($K575="Y",VLOOKUP($A575,'Run1-1'!$A:$J,3,FALSE)))</f>
        <v/>
      </c>
      <c r="S575" s="25" t="str">
        <f t="shared" si="93"/>
        <v/>
      </c>
      <c r="T575" s="27"/>
      <c r="U575" s="24" t="str">
        <f>IF($K575="N","",IF($K575="Y",VLOOKUP($A575,'Run1-3'!$A:$J,3,FALSE)))</f>
        <v/>
      </c>
      <c r="V575" s="25" t="str">
        <f t="shared" si="94"/>
        <v/>
      </c>
      <c r="W575" s="27"/>
      <c r="X575" s="25" t="str">
        <f t="shared" si="90"/>
        <v>N/A</v>
      </c>
    </row>
    <row r="576" spans="1:24" ht="15" customHeight="1" x14ac:dyDescent="0.3">
      <c r="A576" s="12" t="str">
        <f t="shared" si="85"/>
        <v>9-139390804-C-G</v>
      </c>
      <c r="B576" s="11" t="s">
        <v>1011</v>
      </c>
      <c r="C576" s="6">
        <v>0.16489999999999999</v>
      </c>
      <c r="D576" s="6"/>
      <c r="E576" s="6">
        <v>9</v>
      </c>
      <c r="F576" s="6">
        <v>139390804</v>
      </c>
      <c r="G576" s="6" t="s">
        <v>125</v>
      </c>
      <c r="H576" s="6" t="s">
        <v>903</v>
      </c>
      <c r="I576" s="6">
        <v>752</v>
      </c>
      <c r="K576" s="19" t="str">
        <f t="shared" si="86"/>
        <v>Y</v>
      </c>
      <c r="L576" s="20">
        <f t="shared" si="87"/>
        <v>0.16489999999999999</v>
      </c>
      <c r="M576" s="21" t="str">
        <f t="shared" si="88"/>
        <v>B</v>
      </c>
      <c r="N576" s="22">
        <f t="shared" si="89"/>
        <v>8.5960000000000009E-2</v>
      </c>
      <c r="O576" s="23">
        <f t="shared" si="91"/>
        <v>7.8939999999999982E-2</v>
      </c>
      <c r="P576" s="23">
        <f t="shared" si="92"/>
        <v>0.25085999999999997</v>
      </c>
      <c r="Q576" s="27"/>
      <c r="R576" s="24">
        <f>IF($K576="N","",IF($K576="Y",VLOOKUP($A576,'Run1-1'!$A:$J,3,FALSE)))</f>
        <v>0.13469999999999999</v>
      </c>
      <c r="S576" s="25" t="str">
        <f t="shared" si="93"/>
        <v>Y</v>
      </c>
      <c r="T576" s="27"/>
      <c r="U576" s="24">
        <f>IF($K576="N","",IF($K576="Y",VLOOKUP($A576,'Run1-3'!$A:$J,3,FALSE)))</f>
        <v>0.13880000000000001</v>
      </c>
      <c r="V576" s="25" t="str">
        <f t="shared" si="94"/>
        <v>Y</v>
      </c>
      <c r="W576" s="27"/>
      <c r="X576" s="25" t="str">
        <f t="shared" si="90"/>
        <v>Y</v>
      </c>
    </row>
    <row r="577" spans="1:24" ht="15" customHeight="1" x14ac:dyDescent="0.3">
      <c r="A577" s="12" t="str">
        <f t="shared" si="85"/>
        <v>9-139390804-G</v>
      </c>
      <c r="B577" s="11" t="s">
        <v>1224</v>
      </c>
      <c r="C577" s="6">
        <v>1.8599999999999998E-2</v>
      </c>
      <c r="D577" s="6"/>
      <c r="E577" s="6">
        <v>9</v>
      </c>
      <c r="F577" s="6">
        <v>139390804</v>
      </c>
      <c r="G577" s="6" t="s">
        <v>125</v>
      </c>
      <c r="H577" s="6" t="s">
        <v>187</v>
      </c>
      <c r="I577" s="6">
        <v>752</v>
      </c>
      <c r="K577" s="19" t="str">
        <f t="shared" si="86"/>
        <v>N</v>
      </c>
      <c r="L577" s="20" t="str">
        <f t="shared" si="87"/>
        <v/>
      </c>
      <c r="M577" s="21" t="str">
        <f t="shared" si="88"/>
        <v/>
      </c>
      <c r="N577" s="22" t="str">
        <f t="shared" si="89"/>
        <v>N/A</v>
      </c>
      <c r="O577" s="23" t="str">
        <f t="shared" si="91"/>
        <v/>
      </c>
      <c r="P577" s="23" t="str">
        <f t="shared" si="92"/>
        <v/>
      </c>
      <c r="Q577" s="27"/>
      <c r="R577" s="24" t="str">
        <f>IF($K577="N","",IF($K577="Y",VLOOKUP($A577,'Run1-1'!$A:$J,3,FALSE)))</f>
        <v/>
      </c>
      <c r="S577" s="25" t="str">
        <f t="shared" si="93"/>
        <v/>
      </c>
      <c r="T577" s="27"/>
      <c r="U577" s="24" t="str">
        <f>IF($K577="N","",IF($K577="Y",VLOOKUP($A577,'Run1-3'!$A:$J,3,FALSE)))</f>
        <v/>
      </c>
      <c r="V577" s="25" t="str">
        <f t="shared" si="94"/>
        <v/>
      </c>
      <c r="W577" s="27"/>
      <c r="X577" s="25" t="str">
        <f t="shared" si="90"/>
        <v>N/A</v>
      </c>
    </row>
    <row r="578" spans="1:24" ht="15" customHeight="1" x14ac:dyDescent="0.3">
      <c r="A578" s="12" t="str">
        <f t="shared" si="85"/>
        <v>9-139390805-C</v>
      </c>
      <c r="B578" s="11" t="s">
        <v>49</v>
      </c>
      <c r="C578" s="6">
        <v>6.3399999999999998E-2</v>
      </c>
      <c r="D578" s="6" t="s">
        <v>298</v>
      </c>
      <c r="E578" s="6">
        <v>9</v>
      </c>
      <c r="F578" s="6">
        <v>139390805</v>
      </c>
      <c r="G578" s="6" t="s">
        <v>187</v>
      </c>
      <c r="H578" s="6" t="s">
        <v>125</v>
      </c>
      <c r="I578" s="6">
        <v>568</v>
      </c>
      <c r="K578" s="19" t="str">
        <f t="shared" si="86"/>
        <v>Y</v>
      </c>
      <c r="L578" s="20">
        <f t="shared" si="87"/>
        <v>6.3399999999999998E-2</v>
      </c>
      <c r="M578" s="21" t="str">
        <f t="shared" si="88"/>
        <v>A</v>
      </c>
      <c r="N578" s="22">
        <f t="shared" si="89"/>
        <v>5.1699999999999996E-2</v>
      </c>
      <c r="O578" s="23">
        <f t="shared" si="91"/>
        <v>1.1700000000000002E-2</v>
      </c>
      <c r="P578" s="23">
        <f t="shared" si="92"/>
        <v>0.11509999999999999</v>
      </c>
      <c r="Q578" s="27"/>
      <c r="R578" s="24">
        <f>IF($K578="N","",IF($K578="Y",VLOOKUP($A578,'Run1-1'!$A:$J,3,FALSE)))</f>
        <v>7.7700000000000005E-2</v>
      </c>
      <c r="S578" s="25" t="str">
        <f t="shared" si="93"/>
        <v>Y</v>
      </c>
      <c r="T578" s="27"/>
      <c r="U578" s="24">
        <f>IF($K578="N","",IF($K578="Y",VLOOKUP($A578,'Run1-3'!$A:$J,3,FALSE)))</f>
        <v>8.9899999999999994E-2</v>
      </c>
      <c r="V578" s="25" t="str">
        <f t="shared" si="94"/>
        <v>Y</v>
      </c>
      <c r="W578" s="27"/>
      <c r="X578" s="25" t="str">
        <f t="shared" si="90"/>
        <v>Y</v>
      </c>
    </row>
    <row r="579" spans="1:24" ht="15" customHeight="1" x14ac:dyDescent="0.3">
      <c r="A579" s="12" t="str">
        <f t="shared" ref="A579:A642" si="95">E579&amp;"-"&amp;F579&amp;"-"&amp;H579</f>
        <v>9-139390805-A</v>
      </c>
      <c r="B579" s="11" t="s">
        <v>845</v>
      </c>
      <c r="C579" s="6">
        <v>1.23E-2</v>
      </c>
      <c r="D579" s="6" t="s">
        <v>298</v>
      </c>
      <c r="E579" s="6">
        <v>9</v>
      </c>
      <c r="F579" s="6">
        <v>139390805</v>
      </c>
      <c r="G579" s="6" t="s">
        <v>187</v>
      </c>
      <c r="H579" s="6" t="s">
        <v>1082</v>
      </c>
      <c r="I579" s="6">
        <v>568</v>
      </c>
      <c r="K579" s="19" t="str">
        <f t="shared" ref="K579:K642" si="96">IF(AND($C579&lt;=0.25,C579&gt;=0.05),"Y","N")</f>
        <v>N</v>
      </c>
      <c r="L579" s="20" t="str">
        <f t="shared" ref="L579:L642" si="97">IF(K579="Y",C579,"")</f>
        <v/>
      </c>
      <c r="M579" s="21" t="str">
        <f t="shared" ref="M579:M642" si="98">IF($L579="","",IF(AND($L579&gt;=0.05,$L579&lt;0.1),"A",IF(AND($L579&gt;=0.1,$L579&lt;0.2),"B",IF(AND($L579&gt;=0.2,$L579&lt;=0.25),"C"))))</f>
        <v/>
      </c>
      <c r="N579" s="22" t="str">
        <f t="shared" ref="N579:N642" si="99">IF($M579="A",$L579*$C$1+$F$1,IF($M579="B",L579*$D$1+$F$1,IF($M579="C",L579*$E$1+$F$1,"N/A")))</f>
        <v>N/A</v>
      </c>
      <c r="O579" s="23" t="str">
        <f t="shared" si="91"/>
        <v/>
      </c>
      <c r="P579" s="23" t="str">
        <f t="shared" si="92"/>
        <v/>
      </c>
      <c r="Q579" s="27"/>
      <c r="R579" s="24" t="str">
        <f>IF($K579="N","",IF($K579="Y",VLOOKUP($A579,'Run1-1'!$A:$J,3,FALSE)))</f>
        <v/>
      </c>
      <c r="S579" s="25" t="str">
        <f t="shared" si="93"/>
        <v/>
      </c>
      <c r="T579" s="27"/>
      <c r="U579" s="24" t="str">
        <f>IF($K579="N","",IF($K579="Y",VLOOKUP($A579,'Run1-3'!$A:$J,3,FALSE)))</f>
        <v/>
      </c>
      <c r="V579" s="25" t="str">
        <f t="shared" si="94"/>
        <v/>
      </c>
      <c r="W579" s="27"/>
      <c r="X579" s="25" t="str">
        <f t="shared" ref="X579:X642" si="100">IF($K579="N","N/A",IF(AND($S579="Y",$V579="Y"),"Y","N"))</f>
        <v>N/A</v>
      </c>
    </row>
    <row r="580" spans="1:24" ht="15" customHeight="1" x14ac:dyDescent="0.3">
      <c r="A580" s="12" t="str">
        <f t="shared" si="95"/>
        <v>9-139390815-T-G</v>
      </c>
      <c r="B580" s="11" t="s">
        <v>1069</v>
      </c>
      <c r="C580" s="6">
        <v>3.6499999999999998E-2</v>
      </c>
      <c r="D580" s="6"/>
      <c r="E580" s="6">
        <v>9</v>
      </c>
      <c r="F580" s="6">
        <v>139390815</v>
      </c>
      <c r="G580" s="6" t="s">
        <v>1177</v>
      </c>
      <c r="H580" s="6" t="s">
        <v>610</v>
      </c>
      <c r="I580" s="6">
        <v>823</v>
      </c>
      <c r="K580" s="19" t="str">
        <f t="shared" si="96"/>
        <v>N</v>
      </c>
      <c r="L580" s="20" t="str">
        <f t="shared" si="97"/>
        <v/>
      </c>
      <c r="M580" s="21" t="str">
        <f t="shared" si="98"/>
        <v/>
      </c>
      <c r="N580" s="22" t="str">
        <f t="shared" si="99"/>
        <v>N/A</v>
      </c>
      <c r="O580" s="23" t="str">
        <f t="shared" ref="O580:O643" si="101">IF(L580="","",IF((L580-N580)&lt;0.01,0.01,L580-N580))</f>
        <v/>
      </c>
      <c r="P580" s="23" t="str">
        <f t="shared" ref="P580:P643" si="102">IF(L580="","",L580+N580)</f>
        <v/>
      </c>
      <c r="Q580" s="27"/>
      <c r="R580" s="24" t="str">
        <f>IF($K580="N","",IF($K580="Y",VLOOKUP($A580,'Run1-1'!$A:$J,3,FALSE)))</f>
        <v/>
      </c>
      <c r="S580" s="25" t="str">
        <f t="shared" ref="S580:S643" si="103">IF($K580="N","",IF(AND(R580&gt;=$O580,R580&lt;=$P580),"Y","N"))</f>
        <v/>
      </c>
      <c r="T580" s="27"/>
      <c r="U580" s="24" t="str">
        <f>IF($K580="N","",IF($K580="Y",VLOOKUP($A580,'Run1-3'!$A:$J,3,FALSE)))</f>
        <v/>
      </c>
      <c r="V580" s="25" t="str">
        <f t="shared" ref="V580:V643" si="104">IF($K580="N","",IF(AND(U580&gt;=$O580,U580&lt;=$P580),"Y","N"))</f>
        <v/>
      </c>
      <c r="W580" s="27"/>
      <c r="X580" s="25" t="str">
        <f t="shared" si="100"/>
        <v>N/A</v>
      </c>
    </row>
    <row r="581" spans="1:24" ht="15" customHeight="1" x14ac:dyDescent="0.3">
      <c r="A581" s="12" t="str">
        <f t="shared" si="95"/>
        <v>9-139390816-A</v>
      </c>
      <c r="B581" s="11" t="s">
        <v>1285</v>
      </c>
      <c r="C581" s="6">
        <v>1.14E-2</v>
      </c>
      <c r="D581" s="6"/>
      <c r="E581" s="6">
        <v>9</v>
      </c>
      <c r="F581" s="6">
        <v>139390816</v>
      </c>
      <c r="G581" s="6" t="s">
        <v>187</v>
      </c>
      <c r="H581" s="6" t="s">
        <v>1082</v>
      </c>
      <c r="I581" s="6">
        <v>527</v>
      </c>
      <c r="K581" s="19" t="str">
        <f t="shared" si="96"/>
        <v>N</v>
      </c>
      <c r="L581" s="20" t="str">
        <f t="shared" si="97"/>
        <v/>
      </c>
      <c r="M581" s="21" t="str">
        <f t="shared" si="98"/>
        <v/>
      </c>
      <c r="N581" s="22" t="str">
        <f t="shared" si="99"/>
        <v>N/A</v>
      </c>
      <c r="O581" s="23" t="str">
        <f t="shared" si="101"/>
        <v/>
      </c>
      <c r="P581" s="23" t="str">
        <f t="shared" si="102"/>
        <v/>
      </c>
      <c r="Q581" s="27"/>
      <c r="R581" s="24" t="str">
        <f>IF($K581="N","",IF($K581="Y",VLOOKUP($A581,'Run1-1'!$A:$J,3,FALSE)))</f>
        <v/>
      </c>
      <c r="S581" s="25" t="str">
        <f t="shared" si="103"/>
        <v/>
      </c>
      <c r="T581" s="27"/>
      <c r="U581" s="24" t="str">
        <f>IF($K581="N","",IF($K581="Y",VLOOKUP($A581,'Run1-3'!$A:$J,3,FALSE)))</f>
        <v/>
      </c>
      <c r="V581" s="25" t="str">
        <f t="shared" si="104"/>
        <v/>
      </c>
      <c r="W581" s="27"/>
      <c r="X581" s="25" t="str">
        <f t="shared" si="100"/>
        <v>N/A</v>
      </c>
    </row>
    <row r="582" spans="1:24" ht="15" customHeight="1" x14ac:dyDescent="0.3">
      <c r="A582" s="12" t="str">
        <f t="shared" si="95"/>
        <v>9-139390818-G-G</v>
      </c>
      <c r="B582" s="11" t="s">
        <v>111</v>
      </c>
      <c r="C582" s="6">
        <v>2.0500000000000001E-2</v>
      </c>
      <c r="D582" s="6"/>
      <c r="E582" s="6">
        <v>9</v>
      </c>
      <c r="F582" s="6">
        <v>139390818</v>
      </c>
      <c r="G582" s="6" t="s">
        <v>187</v>
      </c>
      <c r="H582" s="6" t="s">
        <v>1096</v>
      </c>
      <c r="I582" s="6">
        <v>828</v>
      </c>
      <c r="K582" s="19" t="str">
        <f t="shared" si="96"/>
        <v>N</v>
      </c>
      <c r="L582" s="20" t="str">
        <f t="shared" si="97"/>
        <v/>
      </c>
      <c r="M582" s="21" t="str">
        <f t="shared" si="98"/>
        <v/>
      </c>
      <c r="N582" s="22" t="str">
        <f t="shared" si="99"/>
        <v>N/A</v>
      </c>
      <c r="O582" s="23" t="str">
        <f t="shared" si="101"/>
        <v/>
      </c>
      <c r="P582" s="23" t="str">
        <f t="shared" si="102"/>
        <v/>
      </c>
      <c r="Q582" s="27"/>
      <c r="R582" s="24" t="str">
        <f>IF($K582="N","",IF($K582="Y",VLOOKUP($A582,'Run1-1'!$A:$J,3,FALSE)))</f>
        <v/>
      </c>
      <c r="S582" s="25" t="str">
        <f t="shared" si="103"/>
        <v/>
      </c>
      <c r="T582" s="27"/>
      <c r="U582" s="24" t="str">
        <f>IF($K582="N","",IF($K582="Y",VLOOKUP($A582,'Run1-3'!$A:$J,3,FALSE)))</f>
        <v/>
      </c>
      <c r="V582" s="25" t="str">
        <f t="shared" si="104"/>
        <v/>
      </c>
      <c r="W582" s="27"/>
      <c r="X582" s="25" t="str">
        <f t="shared" si="100"/>
        <v>N/A</v>
      </c>
    </row>
    <row r="583" spans="1:24" ht="15" customHeight="1" x14ac:dyDescent="0.3">
      <c r="A583" s="12" t="str">
        <f t="shared" si="95"/>
        <v>9-139390819-A</v>
      </c>
      <c r="B583" s="11" t="s">
        <v>915</v>
      </c>
      <c r="C583" s="6">
        <v>1.0999999999999999E-2</v>
      </c>
      <c r="D583" s="6"/>
      <c r="E583" s="6">
        <v>9</v>
      </c>
      <c r="F583" s="6">
        <v>139390819</v>
      </c>
      <c r="G583" s="6" t="s">
        <v>187</v>
      </c>
      <c r="H583" s="6" t="s">
        <v>1082</v>
      </c>
      <c r="I583" s="6">
        <v>730</v>
      </c>
      <c r="K583" s="19" t="str">
        <f t="shared" si="96"/>
        <v>N</v>
      </c>
      <c r="L583" s="20" t="str">
        <f t="shared" si="97"/>
        <v/>
      </c>
      <c r="M583" s="21" t="str">
        <f t="shared" si="98"/>
        <v/>
      </c>
      <c r="N583" s="22" t="str">
        <f t="shared" si="99"/>
        <v>N/A</v>
      </c>
      <c r="O583" s="23" t="str">
        <f t="shared" si="101"/>
        <v/>
      </c>
      <c r="P583" s="23" t="str">
        <f t="shared" si="102"/>
        <v/>
      </c>
      <c r="Q583" s="27"/>
      <c r="R583" s="24" t="str">
        <f>IF($K583="N","",IF($K583="Y",VLOOKUP($A583,'Run1-1'!$A:$J,3,FALSE)))</f>
        <v/>
      </c>
      <c r="S583" s="25" t="str">
        <f t="shared" si="103"/>
        <v/>
      </c>
      <c r="T583" s="27"/>
      <c r="U583" s="24" t="str">
        <f>IF($K583="N","",IF($K583="Y",VLOOKUP($A583,'Run1-3'!$A:$J,3,FALSE)))</f>
        <v/>
      </c>
      <c r="V583" s="25" t="str">
        <f t="shared" si="104"/>
        <v/>
      </c>
      <c r="W583" s="27"/>
      <c r="X583" s="25" t="str">
        <f t="shared" si="100"/>
        <v>N/A</v>
      </c>
    </row>
    <row r="584" spans="1:24" ht="15" customHeight="1" x14ac:dyDescent="0.3">
      <c r="A584" s="12" t="str">
        <f t="shared" si="95"/>
        <v>9-139390822-A</v>
      </c>
      <c r="B584" s="11" t="s">
        <v>1421</v>
      </c>
      <c r="C584" s="6">
        <v>1.0800000000000001E-2</v>
      </c>
      <c r="D584" s="6" t="s">
        <v>1422</v>
      </c>
      <c r="E584" s="6">
        <v>9</v>
      </c>
      <c r="F584" s="6">
        <v>139390822</v>
      </c>
      <c r="G584" s="6" t="s">
        <v>187</v>
      </c>
      <c r="H584" s="6" t="s">
        <v>1082</v>
      </c>
      <c r="I584" s="6">
        <v>833</v>
      </c>
      <c r="K584" s="19" t="str">
        <f t="shared" si="96"/>
        <v>N</v>
      </c>
      <c r="L584" s="20" t="str">
        <f t="shared" si="97"/>
        <v/>
      </c>
      <c r="M584" s="21" t="str">
        <f t="shared" si="98"/>
        <v/>
      </c>
      <c r="N584" s="22" t="str">
        <f t="shared" si="99"/>
        <v>N/A</v>
      </c>
      <c r="O584" s="23" t="str">
        <f t="shared" si="101"/>
        <v/>
      </c>
      <c r="P584" s="23" t="str">
        <f t="shared" si="102"/>
        <v/>
      </c>
      <c r="Q584" s="27"/>
      <c r="R584" s="24" t="str">
        <f>IF($K584="N","",IF($K584="Y",VLOOKUP($A584,'Run1-1'!$A:$J,3,FALSE)))</f>
        <v/>
      </c>
      <c r="S584" s="25" t="str">
        <f t="shared" si="103"/>
        <v/>
      </c>
      <c r="T584" s="27"/>
      <c r="U584" s="24" t="str">
        <f>IF($K584="N","",IF($K584="Y",VLOOKUP($A584,'Run1-3'!$A:$J,3,FALSE)))</f>
        <v/>
      </c>
      <c r="V584" s="25" t="str">
        <f t="shared" si="104"/>
        <v/>
      </c>
      <c r="W584" s="27"/>
      <c r="X584" s="25" t="str">
        <f t="shared" si="100"/>
        <v>N/A</v>
      </c>
    </row>
    <row r="585" spans="1:24" ht="15" customHeight="1" x14ac:dyDescent="0.3">
      <c r="A585" s="12" t="str">
        <f t="shared" si="95"/>
        <v>9-139397770-A</v>
      </c>
      <c r="B585" s="11" t="s">
        <v>1423</v>
      </c>
      <c r="C585" s="6">
        <v>1.14E-2</v>
      </c>
      <c r="D585" s="6"/>
      <c r="E585" s="6">
        <v>9</v>
      </c>
      <c r="F585" s="6">
        <v>139397770</v>
      </c>
      <c r="G585" s="6" t="s">
        <v>187</v>
      </c>
      <c r="H585" s="6" t="s">
        <v>1082</v>
      </c>
      <c r="I585" s="6">
        <v>1402</v>
      </c>
      <c r="K585" s="19" t="str">
        <f t="shared" si="96"/>
        <v>N</v>
      </c>
      <c r="L585" s="20" t="str">
        <f t="shared" si="97"/>
        <v/>
      </c>
      <c r="M585" s="21" t="str">
        <f t="shared" si="98"/>
        <v/>
      </c>
      <c r="N585" s="22" t="str">
        <f t="shared" si="99"/>
        <v>N/A</v>
      </c>
      <c r="O585" s="23" t="str">
        <f t="shared" si="101"/>
        <v/>
      </c>
      <c r="P585" s="23" t="str">
        <f t="shared" si="102"/>
        <v/>
      </c>
      <c r="Q585" s="27"/>
      <c r="R585" s="24" t="str">
        <f>IF($K585="N","",IF($K585="Y",VLOOKUP($A585,'Run1-1'!$A:$J,3,FALSE)))</f>
        <v/>
      </c>
      <c r="S585" s="25" t="str">
        <f t="shared" si="103"/>
        <v/>
      </c>
      <c r="T585" s="27"/>
      <c r="U585" s="24" t="str">
        <f>IF($K585="N","",IF($K585="Y",VLOOKUP($A585,'Run1-3'!$A:$J,3,FALSE)))</f>
        <v/>
      </c>
      <c r="V585" s="25" t="str">
        <f t="shared" si="104"/>
        <v/>
      </c>
      <c r="W585" s="27"/>
      <c r="X585" s="25" t="str">
        <f t="shared" si="100"/>
        <v>N/A</v>
      </c>
    </row>
    <row r="586" spans="1:24" ht="15" customHeight="1" x14ac:dyDescent="0.3">
      <c r="A586" s="12" t="str">
        <f t="shared" si="95"/>
        <v>9-139397828-T</v>
      </c>
      <c r="B586" s="11" t="s">
        <v>1424</v>
      </c>
      <c r="C586" s="6">
        <v>1.06E-2</v>
      </c>
      <c r="D586" s="6" t="s">
        <v>1425</v>
      </c>
      <c r="E586" s="6">
        <v>9</v>
      </c>
      <c r="F586" s="6">
        <v>139397828</v>
      </c>
      <c r="G586" s="6" t="s">
        <v>125</v>
      </c>
      <c r="H586" s="6" t="s">
        <v>1177</v>
      </c>
      <c r="I586" s="6">
        <v>1228</v>
      </c>
      <c r="K586" s="19" t="str">
        <f t="shared" si="96"/>
        <v>N</v>
      </c>
      <c r="L586" s="20" t="str">
        <f t="shared" si="97"/>
        <v/>
      </c>
      <c r="M586" s="21" t="str">
        <f t="shared" si="98"/>
        <v/>
      </c>
      <c r="N586" s="22" t="str">
        <f t="shared" si="99"/>
        <v>N/A</v>
      </c>
      <c r="O586" s="23" t="str">
        <f t="shared" si="101"/>
        <v/>
      </c>
      <c r="P586" s="23" t="str">
        <f t="shared" si="102"/>
        <v/>
      </c>
      <c r="Q586" s="27"/>
      <c r="R586" s="24" t="str">
        <f>IF($K586="N","",IF($K586="Y",VLOOKUP($A586,'Run1-1'!$A:$J,3,FALSE)))</f>
        <v/>
      </c>
      <c r="S586" s="25" t="str">
        <f t="shared" si="103"/>
        <v/>
      </c>
      <c r="T586" s="27"/>
      <c r="U586" s="24" t="str">
        <f>IF($K586="N","",IF($K586="Y",VLOOKUP($A586,'Run1-3'!$A:$J,3,FALSE)))</f>
        <v/>
      </c>
      <c r="V586" s="25" t="str">
        <f t="shared" si="104"/>
        <v/>
      </c>
      <c r="W586" s="27"/>
      <c r="X586" s="25" t="str">
        <f t="shared" si="100"/>
        <v>N/A</v>
      </c>
    </row>
    <row r="587" spans="1:24" ht="15" customHeight="1" x14ac:dyDescent="0.3">
      <c r="A587" s="12" t="str">
        <f t="shared" si="95"/>
        <v>9-139397868-G+CCCATGAC</v>
      </c>
      <c r="B587" s="11" t="s">
        <v>1426</v>
      </c>
      <c r="C587" s="6">
        <v>2.58E-2</v>
      </c>
      <c r="D587" s="6"/>
      <c r="E587" s="6">
        <v>9</v>
      </c>
      <c r="F587" s="6">
        <v>139397868</v>
      </c>
      <c r="G587" s="6" t="s">
        <v>187</v>
      </c>
      <c r="H587" s="6" t="s">
        <v>375</v>
      </c>
      <c r="I587" s="6">
        <v>1434</v>
      </c>
      <c r="K587" s="19" t="str">
        <f t="shared" si="96"/>
        <v>N</v>
      </c>
      <c r="L587" s="20" t="str">
        <f t="shared" si="97"/>
        <v/>
      </c>
      <c r="M587" s="21" t="str">
        <f t="shared" si="98"/>
        <v/>
      </c>
      <c r="N587" s="22" t="str">
        <f t="shared" si="99"/>
        <v>N/A</v>
      </c>
      <c r="O587" s="23" t="str">
        <f t="shared" si="101"/>
        <v/>
      </c>
      <c r="P587" s="23" t="str">
        <f t="shared" si="102"/>
        <v/>
      </c>
      <c r="Q587" s="27"/>
      <c r="R587" s="24" t="str">
        <f>IF($K587="N","",IF($K587="Y",VLOOKUP($A587,'Run1-1'!$A:$J,3,FALSE)))</f>
        <v/>
      </c>
      <c r="S587" s="25" t="str">
        <f t="shared" si="103"/>
        <v/>
      </c>
      <c r="T587" s="27"/>
      <c r="U587" s="24" t="str">
        <f>IF($K587="N","",IF($K587="Y",VLOOKUP($A587,'Run1-3'!$A:$J,3,FALSE)))</f>
        <v/>
      </c>
      <c r="V587" s="25" t="str">
        <f t="shared" si="104"/>
        <v/>
      </c>
      <c r="W587" s="27"/>
      <c r="X587" s="25" t="str">
        <f t="shared" si="100"/>
        <v>N/A</v>
      </c>
    </row>
    <row r="588" spans="1:24" ht="15" customHeight="1" x14ac:dyDescent="0.3">
      <c r="A588" s="12" t="str">
        <f t="shared" si="95"/>
        <v>9-139399341-A</v>
      </c>
      <c r="B588" s="11" t="s">
        <v>1427</v>
      </c>
      <c r="C588" s="6">
        <v>1.0500000000000001E-2</v>
      </c>
      <c r="D588" s="6"/>
      <c r="E588" s="6">
        <v>9</v>
      </c>
      <c r="F588" s="6">
        <v>139399341</v>
      </c>
      <c r="G588" s="6" t="s">
        <v>1177</v>
      </c>
      <c r="H588" s="6" t="s">
        <v>1082</v>
      </c>
      <c r="I588" s="6">
        <v>572</v>
      </c>
      <c r="K588" s="19" t="str">
        <f t="shared" si="96"/>
        <v>N</v>
      </c>
      <c r="L588" s="20" t="str">
        <f t="shared" si="97"/>
        <v/>
      </c>
      <c r="M588" s="21" t="str">
        <f t="shared" si="98"/>
        <v/>
      </c>
      <c r="N588" s="22" t="str">
        <f t="shared" si="99"/>
        <v>N/A</v>
      </c>
      <c r="O588" s="23" t="str">
        <f t="shared" si="101"/>
        <v/>
      </c>
      <c r="P588" s="23" t="str">
        <f t="shared" si="102"/>
        <v/>
      </c>
      <c r="Q588" s="27"/>
      <c r="R588" s="24" t="str">
        <f>IF($K588="N","",IF($K588="Y",VLOOKUP($A588,'Run1-1'!$A:$J,3,FALSE)))</f>
        <v/>
      </c>
      <c r="S588" s="25" t="str">
        <f t="shared" si="103"/>
        <v/>
      </c>
      <c r="T588" s="27"/>
      <c r="U588" s="24" t="str">
        <f>IF($K588="N","",IF($K588="Y",VLOOKUP($A588,'Run1-3'!$A:$J,3,FALSE)))</f>
        <v/>
      </c>
      <c r="V588" s="25" t="str">
        <f t="shared" si="104"/>
        <v/>
      </c>
      <c r="W588" s="27"/>
      <c r="X588" s="25" t="str">
        <f t="shared" si="100"/>
        <v>N/A</v>
      </c>
    </row>
    <row r="589" spans="1:24" ht="15" customHeight="1" x14ac:dyDescent="0.3">
      <c r="A589" s="12" t="str">
        <f t="shared" si="95"/>
        <v>9-139399366-A</v>
      </c>
      <c r="B589" s="11" t="s">
        <v>1428</v>
      </c>
      <c r="C589" s="6">
        <v>1.29E-2</v>
      </c>
      <c r="D589" s="6"/>
      <c r="E589" s="6">
        <v>9</v>
      </c>
      <c r="F589" s="6">
        <v>139399366</v>
      </c>
      <c r="G589" s="6" t="s">
        <v>187</v>
      </c>
      <c r="H589" s="6" t="s">
        <v>1082</v>
      </c>
      <c r="I589" s="6">
        <v>618</v>
      </c>
      <c r="K589" s="19" t="str">
        <f t="shared" si="96"/>
        <v>N</v>
      </c>
      <c r="L589" s="20" t="str">
        <f t="shared" si="97"/>
        <v/>
      </c>
      <c r="M589" s="21" t="str">
        <f t="shared" si="98"/>
        <v/>
      </c>
      <c r="N589" s="22" t="str">
        <f t="shared" si="99"/>
        <v>N/A</v>
      </c>
      <c r="O589" s="23" t="str">
        <f t="shared" si="101"/>
        <v/>
      </c>
      <c r="P589" s="23" t="str">
        <f t="shared" si="102"/>
        <v/>
      </c>
      <c r="Q589" s="27"/>
      <c r="R589" s="24" t="str">
        <f>IF($K589="N","",IF($K589="Y",VLOOKUP($A589,'Run1-1'!$A:$J,3,FALSE)))</f>
        <v/>
      </c>
      <c r="S589" s="25" t="str">
        <f t="shared" si="103"/>
        <v/>
      </c>
      <c r="T589" s="27"/>
      <c r="U589" s="24" t="str">
        <f>IF($K589="N","",IF($K589="Y",VLOOKUP($A589,'Run1-3'!$A:$J,3,FALSE)))</f>
        <v/>
      </c>
      <c r="V589" s="25" t="str">
        <f t="shared" si="104"/>
        <v/>
      </c>
      <c r="W589" s="27"/>
      <c r="X589" s="25" t="str">
        <f t="shared" si="100"/>
        <v>N/A</v>
      </c>
    </row>
    <row r="590" spans="1:24" ht="15" customHeight="1" x14ac:dyDescent="0.3">
      <c r="A590" s="12" t="str">
        <f t="shared" si="95"/>
        <v>9-139399417-T</v>
      </c>
      <c r="B590" s="11" t="s">
        <v>1429</v>
      </c>
      <c r="C590" s="6">
        <v>0.01</v>
      </c>
      <c r="D590" s="6"/>
      <c r="E590" s="6">
        <v>9</v>
      </c>
      <c r="F590" s="6">
        <v>139399417</v>
      </c>
      <c r="G590" s="6" t="s">
        <v>125</v>
      </c>
      <c r="H590" s="6" t="s">
        <v>1177</v>
      </c>
      <c r="I590" s="6">
        <v>598</v>
      </c>
      <c r="K590" s="19" t="str">
        <f t="shared" si="96"/>
        <v>N</v>
      </c>
      <c r="L590" s="20" t="str">
        <f t="shared" si="97"/>
        <v/>
      </c>
      <c r="M590" s="21" t="str">
        <f t="shared" si="98"/>
        <v/>
      </c>
      <c r="N590" s="22" t="str">
        <f t="shared" si="99"/>
        <v>N/A</v>
      </c>
      <c r="O590" s="23" t="str">
        <f t="shared" si="101"/>
        <v/>
      </c>
      <c r="P590" s="23" t="str">
        <f t="shared" si="102"/>
        <v/>
      </c>
      <c r="Q590" s="27"/>
      <c r="R590" s="24" t="str">
        <f>IF($K590="N","",IF($K590="Y",VLOOKUP($A590,'Run1-1'!$A:$J,3,FALSE)))</f>
        <v/>
      </c>
      <c r="S590" s="25" t="str">
        <f t="shared" si="103"/>
        <v/>
      </c>
      <c r="T590" s="27"/>
      <c r="U590" s="24" t="str">
        <f>IF($K590="N","",IF($K590="Y",VLOOKUP($A590,'Run1-3'!$A:$J,3,FALSE)))</f>
        <v/>
      </c>
      <c r="V590" s="25" t="str">
        <f t="shared" si="104"/>
        <v/>
      </c>
      <c r="W590" s="27"/>
      <c r="X590" s="25" t="str">
        <f t="shared" si="100"/>
        <v>N/A</v>
      </c>
    </row>
    <row r="591" spans="1:24" ht="15" customHeight="1" x14ac:dyDescent="0.3">
      <c r="A591" s="12" t="str">
        <f t="shared" si="95"/>
        <v>9-139399421-T</v>
      </c>
      <c r="B591" s="11" t="s">
        <v>1430</v>
      </c>
      <c r="C591" s="6">
        <v>1.4800000000000001E-2</v>
      </c>
      <c r="D591" s="6"/>
      <c r="E591" s="6">
        <v>9</v>
      </c>
      <c r="F591" s="6">
        <v>139399421</v>
      </c>
      <c r="G591" s="6" t="s">
        <v>125</v>
      </c>
      <c r="H591" s="6" t="s">
        <v>1177</v>
      </c>
      <c r="I591" s="6">
        <v>607</v>
      </c>
      <c r="K591" s="19" t="str">
        <f t="shared" si="96"/>
        <v>N</v>
      </c>
      <c r="L591" s="20" t="str">
        <f t="shared" si="97"/>
        <v/>
      </c>
      <c r="M591" s="21" t="str">
        <f t="shared" si="98"/>
        <v/>
      </c>
      <c r="N591" s="22" t="str">
        <f t="shared" si="99"/>
        <v>N/A</v>
      </c>
      <c r="O591" s="23" t="str">
        <f t="shared" si="101"/>
        <v/>
      </c>
      <c r="P591" s="23" t="str">
        <f t="shared" si="102"/>
        <v/>
      </c>
      <c r="Q591" s="27"/>
      <c r="R591" s="24" t="str">
        <f>IF($K591="N","",IF($K591="Y",VLOOKUP($A591,'Run1-1'!$A:$J,3,FALSE)))</f>
        <v/>
      </c>
      <c r="S591" s="25" t="str">
        <f t="shared" si="103"/>
        <v/>
      </c>
      <c r="T591" s="27"/>
      <c r="U591" s="24" t="str">
        <f>IF($K591="N","",IF($K591="Y",VLOOKUP($A591,'Run1-3'!$A:$J,3,FALSE)))</f>
        <v/>
      </c>
      <c r="V591" s="25" t="str">
        <f t="shared" si="104"/>
        <v/>
      </c>
      <c r="W591" s="27"/>
      <c r="X591" s="25" t="str">
        <f t="shared" si="100"/>
        <v>N/A</v>
      </c>
    </row>
    <row r="592" spans="1:24" ht="15" customHeight="1" x14ac:dyDescent="0.3">
      <c r="A592" s="12" t="str">
        <f t="shared" si="95"/>
        <v>9-139399438-G+C</v>
      </c>
      <c r="B592" s="11" t="s">
        <v>1431</v>
      </c>
      <c r="C592" s="6">
        <v>2.3699999999999999E-2</v>
      </c>
      <c r="D592" s="6"/>
      <c r="E592" s="6">
        <v>9</v>
      </c>
      <c r="F592" s="6">
        <v>139399438</v>
      </c>
      <c r="G592" s="6" t="s">
        <v>187</v>
      </c>
      <c r="H592" s="6" t="s">
        <v>1012</v>
      </c>
      <c r="I592" s="6">
        <v>590</v>
      </c>
      <c r="K592" s="19" t="str">
        <f t="shared" si="96"/>
        <v>N</v>
      </c>
      <c r="L592" s="20" t="str">
        <f t="shared" si="97"/>
        <v/>
      </c>
      <c r="M592" s="21" t="str">
        <f t="shared" si="98"/>
        <v/>
      </c>
      <c r="N592" s="22" t="str">
        <f t="shared" si="99"/>
        <v>N/A</v>
      </c>
      <c r="O592" s="23" t="str">
        <f t="shared" si="101"/>
        <v/>
      </c>
      <c r="P592" s="23" t="str">
        <f t="shared" si="102"/>
        <v/>
      </c>
      <c r="Q592" s="27"/>
      <c r="R592" s="24" t="str">
        <f>IF($K592="N","",IF($K592="Y",VLOOKUP($A592,'Run1-1'!$A:$J,3,FALSE)))</f>
        <v/>
      </c>
      <c r="S592" s="25" t="str">
        <f t="shared" si="103"/>
        <v/>
      </c>
      <c r="T592" s="27"/>
      <c r="U592" s="24" t="str">
        <f>IF($K592="N","",IF($K592="Y",VLOOKUP($A592,'Run1-3'!$A:$J,3,FALSE)))</f>
        <v/>
      </c>
      <c r="V592" s="25" t="str">
        <f t="shared" si="104"/>
        <v/>
      </c>
      <c r="W592" s="27"/>
      <c r="X592" s="25" t="str">
        <f t="shared" si="100"/>
        <v>N/A</v>
      </c>
    </row>
    <row r="593" spans="1:24" ht="15" customHeight="1" x14ac:dyDescent="0.3">
      <c r="A593" s="12" t="str">
        <f t="shared" si="95"/>
        <v>9-139399444-C-G</v>
      </c>
      <c r="B593" s="11" t="s">
        <v>1432</v>
      </c>
      <c r="C593" s="6">
        <v>4.9200000000000001E-2</v>
      </c>
      <c r="D593" s="6"/>
      <c r="E593" s="6">
        <v>9</v>
      </c>
      <c r="F593" s="6">
        <v>139399444</v>
      </c>
      <c r="G593" s="6" t="s">
        <v>125</v>
      </c>
      <c r="H593" s="6" t="s">
        <v>903</v>
      </c>
      <c r="I593" s="6">
        <v>590</v>
      </c>
      <c r="K593" s="19" t="str">
        <f t="shared" si="96"/>
        <v>N</v>
      </c>
      <c r="L593" s="20" t="str">
        <f t="shared" si="97"/>
        <v/>
      </c>
      <c r="M593" s="21" t="str">
        <f t="shared" si="98"/>
        <v/>
      </c>
      <c r="N593" s="22" t="str">
        <f t="shared" si="99"/>
        <v>N/A</v>
      </c>
      <c r="O593" s="23" t="str">
        <f t="shared" si="101"/>
        <v/>
      </c>
      <c r="P593" s="23" t="str">
        <f t="shared" si="102"/>
        <v/>
      </c>
      <c r="Q593" s="27"/>
      <c r="R593" s="24" t="str">
        <f>IF($K593="N","",IF($K593="Y",VLOOKUP($A593,'Run1-1'!$A:$J,3,FALSE)))</f>
        <v/>
      </c>
      <c r="S593" s="25" t="str">
        <f t="shared" si="103"/>
        <v/>
      </c>
      <c r="T593" s="27"/>
      <c r="U593" s="24" t="str">
        <f>IF($K593="N","",IF($K593="Y",VLOOKUP($A593,'Run1-3'!$A:$J,3,FALSE)))</f>
        <v/>
      </c>
      <c r="V593" s="25" t="str">
        <f t="shared" si="104"/>
        <v/>
      </c>
      <c r="W593" s="27"/>
      <c r="X593" s="25" t="str">
        <f t="shared" si="100"/>
        <v>N/A</v>
      </c>
    </row>
    <row r="594" spans="1:24" ht="15" customHeight="1" x14ac:dyDescent="0.3">
      <c r="A594" s="12" t="str">
        <f t="shared" si="95"/>
        <v>10-43609875-T</v>
      </c>
      <c r="B594" s="11" t="s">
        <v>587</v>
      </c>
      <c r="C594" s="6">
        <v>1.0699999999999999E-2</v>
      </c>
      <c r="D594" s="6"/>
      <c r="E594" s="6">
        <v>10</v>
      </c>
      <c r="F594" s="6">
        <v>43609875</v>
      </c>
      <c r="G594" s="6" t="s">
        <v>125</v>
      </c>
      <c r="H594" s="6" t="s">
        <v>1177</v>
      </c>
      <c r="I594" s="6">
        <v>562</v>
      </c>
      <c r="K594" s="19" t="str">
        <f t="shared" si="96"/>
        <v>N</v>
      </c>
      <c r="L594" s="20" t="str">
        <f t="shared" si="97"/>
        <v/>
      </c>
      <c r="M594" s="21" t="str">
        <f t="shared" si="98"/>
        <v/>
      </c>
      <c r="N594" s="22" t="str">
        <f t="shared" si="99"/>
        <v>N/A</v>
      </c>
      <c r="O594" s="23" t="str">
        <f t="shared" si="101"/>
        <v/>
      </c>
      <c r="P594" s="23" t="str">
        <f t="shared" si="102"/>
        <v/>
      </c>
      <c r="Q594" s="27"/>
      <c r="R594" s="24" t="str">
        <f>IF($K594="N","",IF($K594="Y",VLOOKUP($A594,'Run1-1'!$A:$J,3,FALSE)))</f>
        <v/>
      </c>
      <c r="S594" s="25" t="str">
        <f t="shared" si="103"/>
        <v/>
      </c>
      <c r="T594" s="27"/>
      <c r="U594" s="24" t="str">
        <f>IF($K594="N","",IF($K594="Y",VLOOKUP($A594,'Run1-3'!$A:$J,3,FALSE)))</f>
        <v/>
      </c>
      <c r="V594" s="25" t="str">
        <f t="shared" si="104"/>
        <v/>
      </c>
      <c r="W594" s="27"/>
      <c r="X594" s="25" t="str">
        <f t="shared" si="100"/>
        <v>N/A</v>
      </c>
    </row>
    <row r="595" spans="1:24" ht="15" customHeight="1" x14ac:dyDescent="0.3">
      <c r="A595" s="12" t="str">
        <f t="shared" si="95"/>
        <v>10-43609910-T</v>
      </c>
      <c r="B595" s="11" t="s">
        <v>805</v>
      </c>
      <c r="C595" s="6">
        <v>1.5699999999999999E-2</v>
      </c>
      <c r="D595" s="6"/>
      <c r="E595" s="6">
        <v>10</v>
      </c>
      <c r="F595" s="6">
        <v>43609910</v>
      </c>
      <c r="G595" s="6" t="s">
        <v>125</v>
      </c>
      <c r="H595" s="6" t="s">
        <v>1177</v>
      </c>
      <c r="I595" s="6">
        <v>702</v>
      </c>
      <c r="K595" s="19" t="str">
        <f t="shared" si="96"/>
        <v>N</v>
      </c>
      <c r="L595" s="20" t="str">
        <f t="shared" si="97"/>
        <v/>
      </c>
      <c r="M595" s="21" t="str">
        <f t="shared" si="98"/>
        <v/>
      </c>
      <c r="N595" s="22" t="str">
        <f t="shared" si="99"/>
        <v>N/A</v>
      </c>
      <c r="O595" s="23" t="str">
        <f t="shared" si="101"/>
        <v/>
      </c>
      <c r="P595" s="23" t="str">
        <f t="shared" si="102"/>
        <v/>
      </c>
      <c r="Q595" s="27"/>
      <c r="R595" s="24" t="str">
        <f>IF($K595="N","",IF($K595="Y",VLOOKUP($A595,'Run1-1'!$A:$J,3,FALSE)))</f>
        <v/>
      </c>
      <c r="S595" s="25" t="str">
        <f t="shared" si="103"/>
        <v/>
      </c>
      <c r="T595" s="27"/>
      <c r="U595" s="24" t="str">
        <f>IF($K595="N","",IF($K595="Y",VLOOKUP($A595,'Run1-3'!$A:$J,3,FALSE)))</f>
        <v/>
      </c>
      <c r="V595" s="25" t="str">
        <f t="shared" si="104"/>
        <v/>
      </c>
      <c r="W595" s="27"/>
      <c r="X595" s="25" t="str">
        <f t="shared" si="100"/>
        <v>N/A</v>
      </c>
    </row>
    <row r="596" spans="1:24" ht="15" customHeight="1" x14ac:dyDescent="0.3">
      <c r="A596" s="12" t="str">
        <f t="shared" si="95"/>
        <v>10-43609914-A-C</v>
      </c>
      <c r="B596" s="11" t="s">
        <v>1031</v>
      </c>
      <c r="C596" s="6">
        <v>6.9400000000000003E-2</v>
      </c>
      <c r="D596" s="6"/>
      <c r="E596" s="6">
        <v>10</v>
      </c>
      <c r="F596" s="6">
        <v>43609914</v>
      </c>
      <c r="G596" s="6" t="s">
        <v>1082</v>
      </c>
      <c r="H596" s="6" t="s">
        <v>738</v>
      </c>
      <c r="I596" s="6">
        <v>706</v>
      </c>
      <c r="K596" s="19" t="str">
        <f t="shared" si="96"/>
        <v>Y</v>
      </c>
      <c r="L596" s="20">
        <f t="shared" si="97"/>
        <v>6.9400000000000003E-2</v>
      </c>
      <c r="M596" s="21" t="str">
        <f t="shared" si="98"/>
        <v>A</v>
      </c>
      <c r="N596" s="22">
        <f t="shared" si="99"/>
        <v>5.4699999999999999E-2</v>
      </c>
      <c r="O596" s="23">
        <f t="shared" si="101"/>
        <v>1.4700000000000005E-2</v>
      </c>
      <c r="P596" s="23">
        <f t="shared" si="102"/>
        <v>0.1241</v>
      </c>
      <c r="Q596" s="27"/>
      <c r="R596" s="24">
        <f>IF($K596="N","",IF($K596="Y",VLOOKUP($A596,'Run1-1'!$A:$J,3,FALSE)))</f>
        <v>0.11559999999999999</v>
      </c>
      <c r="S596" s="25" t="str">
        <f t="shared" si="103"/>
        <v>Y</v>
      </c>
      <c r="T596" s="27"/>
      <c r="U596" s="24">
        <f>IF($K596="N","",IF($K596="Y",VLOOKUP($A596,'Run1-3'!$A:$J,3,FALSE)))</f>
        <v>7.85E-2</v>
      </c>
      <c r="V596" s="25" t="str">
        <f t="shared" si="104"/>
        <v>Y</v>
      </c>
      <c r="W596" s="27"/>
      <c r="X596" s="25" t="str">
        <f t="shared" si="100"/>
        <v>Y</v>
      </c>
    </row>
    <row r="597" spans="1:24" ht="15" customHeight="1" x14ac:dyDescent="0.3">
      <c r="A597" s="12" t="str">
        <f t="shared" si="95"/>
        <v>10-43609915-T</v>
      </c>
      <c r="B597" s="11" t="s">
        <v>1248</v>
      </c>
      <c r="C597" s="6">
        <v>1.43E-2</v>
      </c>
      <c r="D597" s="6"/>
      <c r="E597" s="6">
        <v>10</v>
      </c>
      <c r="F597" s="6">
        <v>43609915</v>
      </c>
      <c r="G597" s="6" t="s">
        <v>125</v>
      </c>
      <c r="H597" s="6" t="s">
        <v>1177</v>
      </c>
      <c r="I597" s="6">
        <v>491</v>
      </c>
      <c r="K597" s="19" t="str">
        <f t="shared" si="96"/>
        <v>N</v>
      </c>
      <c r="L597" s="20" t="str">
        <f t="shared" si="97"/>
        <v/>
      </c>
      <c r="M597" s="21" t="str">
        <f t="shared" si="98"/>
        <v/>
      </c>
      <c r="N597" s="22" t="str">
        <f t="shared" si="99"/>
        <v>N/A</v>
      </c>
      <c r="O597" s="23" t="str">
        <f t="shared" si="101"/>
        <v/>
      </c>
      <c r="P597" s="23" t="str">
        <f t="shared" si="102"/>
        <v/>
      </c>
      <c r="Q597" s="27"/>
      <c r="R597" s="24" t="str">
        <f>IF($K597="N","",IF($K597="Y",VLOOKUP($A597,'Run1-1'!$A:$J,3,FALSE)))</f>
        <v/>
      </c>
      <c r="S597" s="25" t="str">
        <f t="shared" si="103"/>
        <v/>
      </c>
      <c r="T597" s="27"/>
      <c r="U597" s="24" t="str">
        <f>IF($K597="N","",IF($K597="Y",VLOOKUP($A597,'Run1-3'!$A:$J,3,FALSE)))</f>
        <v/>
      </c>
      <c r="V597" s="25" t="str">
        <f t="shared" si="104"/>
        <v/>
      </c>
      <c r="W597" s="27"/>
      <c r="X597" s="25" t="str">
        <f t="shared" si="100"/>
        <v>N/A</v>
      </c>
    </row>
    <row r="598" spans="1:24" ht="15" customHeight="1" x14ac:dyDescent="0.3">
      <c r="A598" s="12" t="str">
        <f t="shared" si="95"/>
        <v>10-43609918-T</v>
      </c>
      <c r="B598" s="11" t="s">
        <v>648</v>
      </c>
      <c r="C598" s="6">
        <v>1.2800000000000001E-2</v>
      </c>
      <c r="D598" s="6"/>
      <c r="E598" s="6">
        <v>10</v>
      </c>
      <c r="F598" s="6">
        <v>43609918</v>
      </c>
      <c r="G598" s="6" t="s">
        <v>125</v>
      </c>
      <c r="H598" s="6" t="s">
        <v>1177</v>
      </c>
      <c r="I598" s="6">
        <v>704</v>
      </c>
      <c r="K598" s="19" t="str">
        <f t="shared" si="96"/>
        <v>N</v>
      </c>
      <c r="L598" s="20" t="str">
        <f t="shared" si="97"/>
        <v/>
      </c>
      <c r="M598" s="21" t="str">
        <f t="shared" si="98"/>
        <v/>
      </c>
      <c r="N598" s="22" t="str">
        <f t="shared" si="99"/>
        <v>N/A</v>
      </c>
      <c r="O598" s="23" t="str">
        <f t="shared" si="101"/>
        <v/>
      </c>
      <c r="P598" s="23" t="str">
        <f t="shared" si="102"/>
        <v/>
      </c>
      <c r="Q598" s="27"/>
      <c r="R598" s="24" t="str">
        <f>IF($K598="N","",IF($K598="Y",VLOOKUP($A598,'Run1-1'!$A:$J,3,FALSE)))</f>
        <v/>
      </c>
      <c r="S598" s="25" t="str">
        <f t="shared" si="103"/>
        <v/>
      </c>
      <c r="T598" s="27"/>
      <c r="U598" s="24" t="str">
        <f>IF($K598="N","",IF($K598="Y",VLOOKUP($A598,'Run1-3'!$A:$J,3,FALSE)))</f>
        <v/>
      </c>
      <c r="V598" s="25" t="str">
        <f t="shared" si="104"/>
        <v/>
      </c>
      <c r="W598" s="27"/>
      <c r="X598" s="25" t="str">
        <f t="shared" si="100"/>
        <v>N/A</v>
      </c>
    </row>
    <row r="599" spans="1:24" ht="15" customHeight="1" x14ac:dyDescent="0.3">
      <c r="A599" s="12" t="str">
        <f t="shared" si="95"/>
        <v>10-43609919-T</v>
      </c>
      <c r="B599" s="11" t="s">
        <v>247</v>
      </c>
      <c r="C599" s="6">
        <v>1.8700000000000001E-2</v>
      </c>
      <c r="D599" s="6"/>
      <c r="E599" s="6">
        <v>10</v>
      </c>
      <c r="F599" s="6">
        <v>43609919</v>
      </c>
      <c r="G599" s="6" t="s">
        <v>125</v>
      </c>
      <c r="H599" s="6" t="s">
        <v>1177</v>
      </c>
      <c r="I599" s="6">
        <v>482</v>
      </c>
      <c r="K599" s="19" t="str">
        <f t="shared" si="96"/>
        <v>N</v>
      </c>
      <c r="L599" s="20" t="str">
        <f t="shared" si="97"/>
        <v/>
      </c>
      <c r="M599" s="21" t="str">
        <f t="shared" si="98"/>
        <v/>
      </c>
      <c r="N599" s="22" t="str">
        <f t="shared" si="99"/>
        <v>N/A</v>
      </c>
      <c r="O599" s="23" t="str">
        <f t="shared" si="101"/>
        <v/>
      </c>
      <c r="P599" s="23" t="str">
        <f t="shared" si="102"/>
        <v/>
      </c>
      <c r="Q599" s="27"/>
      <c r="R599" s="24" t="str">
        <f>IF($K599="N","",IF($K599="Y",VLOOKUP($A599,'Run1-1'!$A:$J,3,FALSE)))</f>
        <v/>
      </c>
      <c r="S599" s="25" t="str">
        <f t="shared" si="103"/>
        <v/>
      </c>
      <c r="T599" s="27"/>
      <c r="U599" s="24" t="str">
        <f>IF($K599="N","",IF($K599="Y",VLOOKUP($A599,'Run1-3'!$A:$J,3,FALSE)))</f>
        <v/>
      </c>
      <c r="V599" s="25" t="str">
        <f t="shared" si="104"/>
        <v/>
      </c>
      <c r="W599" s="27"/>
      <c r="X599" s="25" t="str">
        <f t="shared" si="100"/>
        <v>N/A</v>
      </c>
    </row>
    <row r="600" spans="1:24" ht="15" customHeight="1" x14ac:dyDescent="0.3">
      <c r="A600" s="12" t="str">
        <f t="shared" si="95"/>
        <v>10-43609919-A</v>
      </c>
      <c r="B600" s="11" t="s">
        <v>866</v>
      </c>
      <c r="C600" s="6">
        <v>1.4500000000000001E-2</v>
      </c>
      <c r="D600" s="6"/>
      <c r="E600" s="6">
        <v>10</v>
      </c>
      <c r="F600" s="6">
        <v>43609919</v>
      </c>
      <c r="G600" s="6" t="s">
        <v>125</v>
      </c>
      <c r="H600" s="6" t="s">
        <v>1082</v>
      </c>
      <c r="I600" s="6">
        <v>482</v>
      </c>
      <c r="K600" s="19" t="str">
        <f t="shared" si="96"/>
        <v>N</v>
      </c>
      <c r="L600" s="20" t="str">
        <f t="shared" si="97"/>
        <v/>
      </c>
      <c r="M600" s="21" t="str">
        <f t="shared" si="98"/>
        <v/>
      </c>
      <c r="N600" s="22" t="str">
        <f t="shared" si="99"/>
        <v>N/A</v>
      </c>
      <c r="O600" s="23" t="str">
        <f t="shared" si="101"/>
        <v/>
      </c>
      <c r="P600" s="23" t="str">
        <f t="shared" si="102"/>
        <v/>
      </c>
      <c r="Q600" s="27"/>
      <c r="R600" s="24" t="str">
        <f>IF($K600="N","",IF($K600="Y",VLOOKUP($A600,'Run1-1'!$A:$J,3,FALSE)))</f>
        <v/>
      </c>
      <c r="S600" s="25" t="str">
        <f t="shared" si="103"/>
        <v/>
      </c>
      <c r="T600" s="27"/>
      <c r="U600" s="24" t="str">
        <f>IF($K600="N","",IF($K600="Y",VLOOKUP($A600,'Run1-3'!$A:$J,3,FALSE)))</f>
        <v/>
      </c>
      <c r="V600" s="25" t="str">
        <f t="shared" si="104"/>
        <v/>
      </c>
      <c r="W600" s="27"/>
      <c r="X600" s="25" t="str">
        <f t="shared" si="100"/>
        <v>N/A</v>
      </c>
    </row>
    <row r="601" spans="1:24" ht="15" customHeight="1" x14ac:dyDescent="0.3">
      <c r="A601" s="12" t="str">
        <f t="shared" si="95"/>
        <v>10-43609922-T</v>
      </c>
      <c r="B601" s="11" t="s">
        <v>1052</v>
      </c>
      <c r="C601" s="6">
        <v>1.11E-2</v>
      </c>
      <c r="D601" s="6"/>
      <c r="E601" s="6">
        <v>10</v>
      </c>
      <c r="F601" s="6">
        <v>43609922</v>
      </c>
      <c r="G601" s="6" t="s">
        <v>125</v>
      </c>
      <c r="H601" s="6" t="s">
        <v>1177</v>
      </c>
      <c r="I601" s="6">
        <v>722</v>
      </c>
      <c r="K601" s="19" t="str">
        <f t="shared" si="96"/>
        <v>N</v>
      </c>
      <c r="L601" s="20" t="str">
        <f t="shared" si="97"/>
        <v/>
      </c>
      <c r="M601" s="21" t="str">
        <f t="shared" si="98"/>
        <v/>
      </c>
      <c r="N601" s="22" t="str">
        <f t="shared" si="99"/>
        <v>N/A</v>
      </c>
      <c r="O601" s="23" t="str">
        <f t="shared" si="101"/>
        <v/>
      </c>
      <c r="P601" s="23" t="str">
        <f t="shared" si="102"/>
        <v/>
      </c>
      <c r="Q601" s="27"/>
      <c r="R601" s="24" t="str">
        <f>IF($K601="N","",IF($K601="Y",VLOOKUP($A601,'Run1-1'!$A:$J,3,FALSE)))</f>
        <v/>
      </c>
      <c r="S601" s="25" t="str">
        <f t="shared" si="103"/>
        <v/>
      </c>
      <c r="T601" s="27"/>
      <c r="U601" s="24" t="str">
        <f>IF($K601="N","",IF($K601="Y",VLOOKUP($A601,'Run1-3'!$A:$J,3,FALSE)))</f>
        <v/>
      </c>
      <c r="V601" s="25" t="str">
        <f t="shared" si="104"/>
        <v/>
      </c>
      <c r="W601" s="27"/>
      <c r="X601" s="25" t="str">
        <f t="shared" si="100"/>
        <v>N/A</v>
      </c>
    </row>
    <row r="602" spans="1:24" ht="15" customHeight="1" x14ac:dyDescent="0.3">
      <c r="A602" s="12" t="str">
        <f t="shared" si="95"/>
        <v>10-43609929-T+C</v>
      </c>
      <c r="B602" s="11" t="s">
        <v>1268</v>
      </c>
      <c r="C602" s="6">
        <v>1.7299999999999999E-2</v>
      </c>
      <c r="D602" s="6"/>
      <c r="E602" s="6">
        <v>10</v>
      </c>
      <c r="F602" s="6">
        <v>43609929</v>
      </c>
      <c r="G602" s="6" t="s">
        <v>1177</v>
      </c>
      <c r="H602" s="6" t="s">
        <v>1335</v>
      </c>
      <c r="I602" s="6">
        <v>692</v>
      </c>
      <c r="K602" s="19" t="str">
        <f t="shared" si="96"/>
        <v>N</v>
      </c>
      <c r="L602" s="20" t="str">
        <f t="shared" si="97"/>
        <v/>
      </c>
      <c r="M602" s="21" t="str">
        <f t="shared" si="98"/>
        <v/>
      </c>
      <c r="N602" s="22" t="str">
        <f t="shared" si="99"/>
        <v>N/A</v>
      </c>
      <c r="O602" s="23" t="str">
        <f t="shared" si="101"/>
        <v/>
      </c>
      <c r="P602" s="23" t="str">
        <f t="shared" si="102"/>
        <v/>
      </c>
      <c r="Q602" s="27"/>
      <c r="R602" s="24" t="str">
        <f>IF($K602="N","",IF($K602="Y",VLOOKUP($A602,'Run1-1'!$A:$J,3,FALSE)))</f>
        <v/>
      </c>
      <c r="S602" s="25" t="str">
        <f t="shared" si="103"/>
        <v/>
      </c>
      <c r="T602" s="27"/>
      <c r="U602" s="24" t="str">
        <f>IF($K602="N","",IF($K602="Y",VLOOKUP($A602,'Run1-3'!$A:$J,3,FALSE)))</f>
        <v/>
      </c>
      <c r="V602" s="25" t="str">
        <f t="shared" si="104"/>
        <v/>
      </c>
      <c r="W602" s="27"/>
      <c r="X602" s="25" t="str">
        <f t="shared" si="100"/>
        <v>N/A</v>
      </c>
    </row>
    <row r="603" spans="1:24" ht="15" customHeight="1" x14ac:dyDescent="0.3">
      <c r="A603" s="12" t="str">
        <f t="shared" si="95"/>
        <v>10-43609929-T-C</v>
      </c>
      <c r="B603" s="11" t="s">
        <v>96</v>
      </c>
      <c r="C603" s="6">
        <v>1.2999999999999999E-2</v>
      </c>
      <c r="D603" s="6"/>
      <c r="E603" s="6">
        <v>10</v>
      </c>
      <c r="F603" s="6">
        <v>43609929</v>
      </c>
      <c r="G603" s="6" t="s">
        <v>1177</v>
      </c>
      <c r="H603" s="6" t="s">
        <v>551</v>
      </c>
      <c r="I603" s="6">
        <v>692</v>
      </c>
      <c r="K603" s="19" t="str">
        <f t="shared" si="96"/>
        <v>N</v>
      </c>
      <c r="L603" s="20" t="str">
        <f t="shared" si="97"/>
        <v/>
      </c>
      <c r="M603" s="21" t="str">
        <f t="shared" si="98"/>
        <v/>
      </c>
      <c r="N603" s="22" t="str">
        <f t="shared" si="99"/>
        <v>N/A</v>
      </c>
      <c r="O603" s="23" t="str">
        <f t="shared" si="101"/>
        <v/>
      </c>
      <c r="P603" s="23" t="str">
        <f t="shared" si="102"/>
        <v/>
      </c>
      <c r="Q603" s="27"/>
      <c r="R603" s="24" t="str">
        <f>IF($K603="N","",IF($K603="Y",VLOOKUP($A603,'Run1-1'!$A:$J,3,FALSE)))</f>
        <v/>
      </c>
      <c r="S603" s="25" t="str">
        <f t="shared" si="103"/>
        <v/>
      </c>
      <c r="T603" s="27"/>
      <c r="U603" s="24" t="str">
        <f>IF($K603="N","",IF($K603="Y",VLOOKUP($A603,'Run1-3'!$A:$J,3,FALSE)))</f>
        <v/>
      </c>
      <c r="V603" s="25" t="str">
        <f t="shared" si="104"/>
        <v/>
      </c>
      <c r="W603" s="27"/>
      <c r="X603" s="25" t="str">
        <f t="shared" si="100"/>
        <v>N/A</v>
      </c>
    </row>
    <row r="604" spans="1:24" ht="15" customHeight="1" x14ac:dyDescent="0.3">
      <c r="A604" s="12" t="str">
        <f t="shared" si="95"/>
        <v>10-43609983-T</v>
      </c>
      <c r="B604" s="11" t="s">
        <v>313</v>
      </c>
      <c r="C604" s="6">
        <v>1.09E-2</v>
      </c>
      <c r="D604" s="6"/>
      <c r="E604" s="6">
        <v>10</v>
      </c>
      <c r="F604" s="6">
        <v>43609983</v>
      </c>
      <c r="G604" s="6" t="s">
        <v>125</v>
      </c>
      <c r="H604" s="6" t="s">
        <v>1177</v>
      </c>
      <c r="I604" s="6">
        <v>736</v>
      </c>
      <c r="K604" s="19" t="str">
        <f t="shared" si="96"/>
        <v>N</v>
      </c>
      <c r="L604" s="20" t="str">
        <f t="shared" si="97"/>
        <v/>
      </c>
      <c r="M604" s="21" t="str">
        <f t="shared" si="98"/>
        <v/>
      </c>
      <c r="N604" s="22" t="str">
        <f t="shared" si="99"/>
        <v>N/A</v>
      </c>
      <c r="O604" s="23" t="str">
        <f t="shared" si="101"/>
        <v/>
      </c>
      <c r="P604" s="23" t="str">
        <f t="shared" si="102"/>
        <v/>
      </c>
      <c r="Q604" s="27"/>
      <c r="R604" s="24" t="str">
        <f>IF($K604="N","",IF($K604="Y",VLOOKUP($A604,'Run1-1'!$A:$J,3,FALSE)))</f>
        <v/>
      </c>
      <c r="S604" s="25" t="str">
        <f t="shared" si="103"/>
        <v/>
      </c>
      <c r="T604" s="27"/>
      <c r="U604" s="24" t="str">
        <f>IF($K604="N","",IF($K604="Y",VLOOKUP($A604,'Run1-3'!$A:$J,3,FALSE)))</f>
        <v/>
      </c>
      <c r="V604" s="25" t="str">
        <f t="shared" si="104"/>
        <v/>
      </c>
      <c r="W604" s="27"/>
      <c r="X604" s="25" t="str">
        <f t="shared" si="100"/>
        <v>N/A</v>
      </c>
    </row>
    <row r="605" spans="1:24" ht="15" customHeight="1" x14ac:dyDescent="0.3">
      <c r="A605" s="12" t="str">
        <f t="shared" si="95"/>
        <v>10-43609998-A</v>
      </c>
      <c r="B605" s="11" t="s">
        <v>1115</v>
      </c>
      <c r="C605" s="6">
        <v>1.49E-2</v>
      </c>
      <c r="D605" s="6"/>
      <c r="E605" s="6">
        <v>10</v>
      </c>
      <c r="F605" s="6">
        <v>43609998</v>
      </c>
      <c r="G605" s="6" t="s">
        <v>187</v>
      </c>
      <c r="H605" s="6" t="s">
        <v>1082</v>
      </c>
      <c r="I605" s="6">
        <v>740</v>
      </c>
      <c r="K605" s="19" t="str">
        <f t="shared" si="96"/>
        <v>N</v>
      </c>
      <c r="L605" s="20" t="str">
        <f t="shared" si="97"/>
        <v/>
      </c>
      <c r="M605" s="21" t="str">
        <f t="shared" si="98"/>
        <v/>
      </c>
      <c r="N605" s="22" t="str">
        <f t="shared" si="99"/>
        <v>N/A</v>
      </c>
      <c r="O605" s="23" t="str">
        <f t="shared" si="101"/>
        <v/>
      </c>
      <c r="P605" s="23" t="str">
        <f t="shared" si="102"/>
        <v/>
      </c>
      <c r="Q605" s="27"/>
      <c r="R605" s="24" t="str">
        <f>IF($K605="N","",IF($K605="Y",VLOOKUP($A605,'Run1-1'!$A:$J,3,FALSE)))</f>
        <v/>
      </c>
      <c r="S605" s="25" t="str">
        <f t="shared" si="103"/>
        <v/>
      </c>
      <c r="T605" s="27"/>
      <c r="U605" s="24" t="str">
        <f>IF($K605="N","",IF($K605="Y",VLOOKUP($A605,'Run1-3'!$A:$J,3,FALSE)))</f>
        <v/>
      </c>
      <c r="V605" s="25" t="str">
        <f t="shared" si="104"/>
        <v/>
      </c>
      <c r="W605" s="27"/>
      <c r="X605" s="25" t="str">
        <f t="shared" si="100"/>
        <v>N/A</v>
      </c>
    </row>
    <row r="606" spans="1:24" ht="15" customHeight="1" x14ac:dyDescent="0.3">
      <c r="A606" s="12" t="str">
        <f t="shared" si="95"/>
        <v>10-43610000-T+C</v>
      </c>
      <c r="B606" s="11" t="s">
        <v>1330</v>
      </c>
      <c r="C606" s="6">
        <v>0.04</v>
      </c>
      <c r="D606" s="6"/>
      <c r="E606" s="6">
        <v>10</v>
      </c>
      <c r="F606" s="6">
        <v>43610000</v>
      </c>
      <c r="G606" s="6" t="s">
        <v>1177</v>
      </c>
      <c r="H606" s="6" t="s">
        <v>1335</v>
      </c>
      <c r="I606" s="6">
        <v>725</v>
      </c>
      <c r="K606" s="19" t="str">
        <f t="shared" si="96"/>
        <v>N</v>
      </c>
      <c r="L606" s="20" t="str">
        <f t="shared" si="97"/>
        <v/>
      </c>
      <c r="M606" s="21" t="str">
        <f t="shared" si="98"/>
        <v/>
      </c>
      <c r="N606" s="22" t="str">
        <f t="shared" si="99"/>
        <v>N/A</v>
      </c>
      <c r="O606" s="23" t="str">
        <f t="shared" si="101"/>
        <v/>
      </c>
      <c r="P606" s="23" t="str">
        <f t="shared" si="102"/>
        <v/>
      </c>
      <c r="Q606" s="27"/>
      <c r="R606" s="24" t="str">
        <f>IF($K606="N","",IF($K606="Y",VLOOKUP($A606,'Run1-1'!$A:$J,3,FALSE)))</f>
        <v/>
      </c>
      <c r="S606" s="25" t="str">
        <f t="shared" si="103"/>
        <v/>
      </c>
      <c r="T606" s="27"/>
      <c r="U606" s="24" t="str">
        <f>IF($K606="N","",IF($K606="Y",VLOOKUP($A606,'Run1-3'!$A:$J,3,FALSE)))</f>
        <v/>
      </c>
      <c r="V606" s="25" t="str">
        <f t="shared" si="104"/>
        <v/>
      </c>
      <c r="W606" s="27"/>
      <c r="X606" s="25" t="str">
        <f t="shared" si="100"/>
        <v>N/A</v>
      </c>
    </row>
    <row r="607" spans="1:24" ht="15" customHeight="1" x14ac:dyDescent="0.3">
      <c r="A607" s="12" t="str">
        <f t="shared" si="95"/>
        <v>10-43613800-T</v>
      </c>
      <c r="B607" s="11" t="s">
        <v>157</v>
      </c>
      <c r="C607" s="6">
        <v>1.29E-2</v>
      </c>
      <c r="D607" s="6"/>
      <c r="E607" s="6">
        <v>10</v>
      </c>
      <c r="F607" s="6">
        <v>43613800</v>
      </c>
      <c r="G607" s="6" t="s">
        <v>125</v>
      </c>
      <c r="H607" s="6" t="s">
        <v>1177</v>
      </c>
      <c r="I607" s="6">
        <v>776</v>
      </c>
      <c r="K607" s="19" t="str">
        <f t="shared" si="96"/>
        <v>N</v>
      </c>
      <c r="L607" s="20" t="str">
        <f t="shared" si="97"/>
        <v/>
      </c>
      <c r="M607" s="21" t="str">
        <f t="shared" si="98"/>
        <v/>
      </c>
      <c r="N607" s="22" t="str">
        <f t="shared" si="99"/>
        <v>N/A</v>
      </c>
      <c r="O607" s="23" t="str">
        <f t="shared" si="101"/>
        <v/>
      </c>
      <c r="P607" s="23" t="str">
        <f t="shared" si="102"/>
        <v/>
      </c>
      <c r="Q607" s="27"/>
      <c r="R607" s="24" t="str">
        <f>IF($K607="N","",IF($K607="Y",VLOOKUP($A607,'Run1-1'!$A:$J,3,FALSE)))</f>
        <v/>
      </c>
      <c r="S607" s="25" t="str">
        <f t="shared" si="103"/>
        <v/>
      </c>
      <c r="T607" s="27"/>
      <c r="U607" s="24" t="str">
        <f>IF($K607="N","",IF($K607="Y",VLOOKUP($A607,'Run1-3'!$A:$J,3,FALSE)))</f>
        <v/>
      </c>
      <c r="V607" s="25" t="str">
        <f t="shared" si="104"/>
        <v/>
      </c>
      <c r="W607" s="27"/>
      <c r="X607" s="25" t="str">
        <f t="shared" si="100"/>
        <v>N/A</v>
      </c>
    </row>
    <row r="608" spans="1:24" ht="15" customHeight="1" x14ac:dyDescent="0.3">
      <c r="A608" s="12" t="str">
        <f t="shared" si="95"/>
        <v>10-43613835-A+C</v>
      </c>
      <c r="B608" s="11" t="s">
        <v>376</v>
      </c>
      <c r="C608" s="6">
        <v>1.95E-2</v>
      </c>
      <c r="D608" s="6"/>
      <c r="E608" s="6">
        <v>10</v>
      </c>
      <c r="F608" s="6">
        <v>43613835</v>
      </c>
      <c r="G608" s="6" t="s">
        <v>1082</v>
      </c>
      <c r="H608" s="6" t="s">
        <v>709</v>
      </c>
      <c r="I608" s="6">
        <v>872</v>
      </c>
      <c r="K608" s="19" t="str">
        <f t="shared" si="96"/>
        <v>N</v>
      </c>
      <c r="L608" s="20" t="str">
        <f t="shared" si="97"/>
        <v/>
      </c>
      <c r="M608" s="21" t="str">
        <f t="shared" si="98"/>
        <v/>
      </c>
      <c r="N608" s="22" t="str">
        <f t="shared" si="99"/>
        <v>N/A</v>
      </c>
      <c r="O608" s="23" t="str">
        <f t="shared" si="101"/>
        <v/>
      </c>
      <c r="P608" s="23" t="str">
        <f t="shared" si="102"/>
        <v/>
      </c>
      <c r="Q608" s="27"/>
      <c r="R608" s="24" t="str">
        <f>IF($K608="N","",IF($K608="Y",VLOOKUP($A608,'Run1-1'!$A:$J,3,FALSE)))</f>
        <v/>
      </c>
      <c r="S608" s="25" t="str">
        <f t="shared" si="103"/>
        <v/>
      </c>
      <c r="T608" s="27"/>
      <c r="U608" s="24" t="str">
        <f>IF($K608="N","",IF($K608="Y",VLOOKUP($A608,'Run1-3'!$A:$J,3,FALSE)))</f>
        <v/>
      </c>
      <c r="V608" s="25" t="str">
        <f t="shared" si="104"/>
        <v/>
      </c>
      <c r="W608" s="27"/>
      <c r="X608" s="25" t="str">
        <f t="shared" si="100"/>
        <v>N/A</v>
      </c>
    </row>
    <row r="609" spans="1:24" ht="15" customHeight="1" x14ac:dyDescent="0.3">
      <c r="A609" s="12" t="str">
        <f t="shared" si="95"/>
        <v>10-43613843-T</v>
      </c>
      <c r="B609" s="11" t="s">
        <v>1179</v>
      </c>
      <c r="C609" s="6">
        <v>0.99770000000000003</v>
      </c>
      <c r="D609" s="6" t="s">
        <v>1323</v>
      </c>
      <c r="E609" s="6">
        <v>10</v>
      </c>
      <c r="F609" s="6">
        <v>43613843</v>
      </c>
      <c r="G609" s="6" t="s">
        <v>187</v>
      </c>
      <c r="H609" s="6" t="s">
        <v>1177</v>
      </c>
      <c r="I609" s="6">
        <v>858</v>
      </c>
      <c r="K609" s="19" t="str">
        <f t="shared" si="96"/>
        <v>N</v>
      </c>
      <c r="L609" s="20" t="str">
        <f t="shared" si="97"/>
        <v/>
      </c>
      <c r="M609" s="21" t="str">
        <f t="shared" si="98"/>
        <v/>
      </c>
      <c r="N609" s="22" t="str">
        <f t="shared" si="99"/>
        <v>N/A</v>
      </c>
      <c r="O609" s="23" t="str">
        <f t="shared" si="101"/>
        <v/>
      </c>
      <c r="P609" s="23" t="str">
        <f t="shared" si="102"/>
        <v/>
      </c>
      <c r="Q609" s="27"/>
      <c r="R609" s="24" t="str">
        <f>IF($K609="N","",IF($K609="Y",VLOOKUP($A609,'Run1-1'!$A:$J,3,FALSE)))</f>
        <v/>
      </c>
      <c r="S609" s="25" t="str">
        <f t="shared" si="103"/>
        <v/>
      </c>
      <c r="T609" s="27"/>
      <c r="U609" s="24" t="str">
        <f>IF($K609="N","",IF($K609="Y",VLOOKUP($A609,'Run1-3'!$A:$J,3,FALSE)))</f>
        <v/>
      </c>
      <c r="V609" s="25" t="str">
        <f t="shared" si="104"/>
        <v/>
      </c>
      <c r="W609" s="27"/>
      <c r="X609" s="25" t="str">
        <f t="shared" si="100"/>
        <v>N/A</v>
      </c>
    </row>
    <row r="610" spans="1:24" ht="15" customHeight="1" x14ac:dyDescent="0.3">
      <c r="A610" s="12" t="str">
        <f t="shared" si="95"/>
        <v>10-43613861-A</v>
      </c>
      <c r="B610" s="11" t="s">
        <v>553</v>
      </c>
      <c r="C610" s="6">
        <v>1.37E-2</v>
      </c>
      <c r="D610" s="6"/>
      <c r="E610" s="6">
        <v>10</v>
      </c>
      <c r="F610" s="6">
        <v>43613861</v>
      </c>
      <c r="G610" s="6" t="s">
        <v>187</v>
      </c>
      <c r="H610" s="6" t="s">
        <v>1082</v>
      </c>
      <c r="I610" s="6">
        <v>879</v>
      </c>
      <c r="K610" s="19" t="str">
        <f t="shared" si="96"/>
        <v>N</v>
      </c>
      <c r="L610" s="20" t="str">
        <f t="shared" si="97"/>
        <v/>
      </c>
      <c r="M610" s="21" t="str">
        <f t="shared" si="98"/>
        <v/>
      </c>
      <c r="N610" s="22" t="str">
        <f t="shared" si="99"/>
        <v>N/A</v>
      </c>
      <c r="O610" s="23" t="str">
        <f t="shared" si="101"/>
        <v/>
      </c>
      <c r="P610" s="23" t="str">
        <f t="shared" si="102"/>
        <v/>
      </c>
      <c r="Q610" s="27"/>
      <c r="R610" s="24" t="str">
        <f>IF($K610="N","",IF($K610="Y",VLOOKUP($A610,'Run1-1'!$A:$J,3,FALSE)))</f>
        <v/>
      </c>
      <c r="S610" s="25" t="str">
        <f t="shared" si="103"/>
        <v/>
      </c>
      <c r="T610" s="27"/>
      <c r="U610" s="24" t="str">
        <f>IF($K610="N","",IF($K610="Y",VLOOKUP($A610,'Run1-3'!$A:$J,3,FALSE)))</f>
        <v/>
      </c>
      <c r="V610" s="25" t="str">
        <f t="shared" si="104"/>
        <v/>
      </c>
      <c r="W610" s="27"/>
      <c r="X610" s="25" t="str">
        <f t="shared" si="100"/>
        <v>N/A</v>
      </c>
    </row>
    <row r="611" spans="1:24" ht="15" customHeight="1" x14ac:dyDescent="0.3">
      <c r="A611" s="12" t="str">
        <f t="shared" si="95"/>
        <v>10-43613870-T</v>
      </c>
      <c r="B611" s="11" t="s">
        <v>768</v>
      </c>
      <c r="C611" s="6">
        <v>1.14E-2</v>
      </c>
      <c r="D611" s="6"/>
      <c r="E611" s="6">
        <v>10</v>
      </c>
      <c r="F611" s="6">
        <v>43613870</v>
      </c>
      <c r="G611" s="6" t="s">
        <v>125</v>
      </c>
      <c r="H611" s="6" t="s">
        <v>1177</v>
      </c>
      <c r="I611" s="6">
        <v>875</v>
      </c>
      <c r="K611" s="19" t="str">
        <f t="shared" si="96"/>
        <v>N</v>
      </c>
      <c r="L611" s="20" t="str">
        <f t="shared" si="97"/>
        <v/>
      </c>
      <c r="M611" s="21" t="str">
        <f t="shared" si="98"/>
        <v/>
      </c>
      <c r="N611" s="22" t="str">
        <f t="shared" si="99"/>
        <v>N/A</v>
      </c>
      <c r="O611" s="23" t="str">
        <f t="shared" si="101"/>
        <v/>
      </c>
      <c r="P611" s="23" t="str">
        <f t="shared" si="102"/>
        <v/>
      </c>
      <c r="Q611" s="27"/>
      <c r="R611" s="24" t="str">
        <f>IF($K611="N","",IF($K611="Y",VLOOKUP($A611,'Run1-1'!$A:$J,3,FALSE)))</f>
        <v/>
      </c>
      <c r="S611" s="25" t="str">
        <f t="shared" si="103"/>
        <v/>
      </c>
      <c r="T611" s="27"/>
      <c r="U611" s="24" t="str">
        <f>IF($K611="N","",IF($K611="Y",VLOOKUP($A611,'Run1-3'!$A:$J,3,FALSE)))</f>
        <v/>
      </c>
      <c r="V611" s="25" t="str">
        <f t="shared" si="104"/>
        <v/>
      </c>
      <c r="W611" s="27"/>
      <c r="X611" s="25" t="str">
        <f t="shared" si="100"/>
        <v>N/A</v>
      </c>
    </row>
    <row r="612" spans="1:24" ht="15" customHeight="1" x14ac:dyDescent="0.3">
      <c r="A612" s="12" t="str">
        <f t="shared" si="95"/>
        <v>10-43615548-T</v>
      </c>
      <c r="B612" s="11" t="s">
        <v>182</v>
      </c>
      <c r="C612" s="6">
        <v>1.34E-2</v>
      </c>
      <c r="D612" s="6"/>
      <c r="E612" s="6">
        <v>10</v>
      </c>
      <c r="F612" s="6">
        <v>43615548</v>
      </c>
      <c r="G612" s="6" t="s">
        <v>125</v>
      </c>
      <c r="H612" s="6" t="s">
        <v>1177</v>
      </c>
      <c r="I612" s="6">
        <v>596</v>
      </c>
      <c r="K612" s="19" t="str">
        <f t="shared" si="96"/>
        <v>N</v>
      </c>
      <c r="L612" s="20" t="str">
        <f t="shared" si="97"/>
        <v/>
      </c>
      <c r="M612" s="21" t="str">
        <f t="shared" si="98"/>
        <v/>
      </c>
      <c r="N612" s="22" t="str">
        <f t="shared" si="99"/>
        <v>N/A</v>
      </c>
      <c r="O612" s="23" t="str">
        <f t="shared" si="101"/>
        <v/>
      </c>
      <c r="P612" s="23" t="str">
        <f t="shared" si="102"/>
        <v/>
      </c>
      <c r="Q612" s="27"/>
      <c r="R612" s="24" t="str">
        <f>IF($K612="N","",IF($K612="Y",VLOOKUP($A612,'Run1-1'!$A:$J,3,FALSE)))</f>
        <v/>
      </c>
      <c r="S612" s="25" t="str">
        <f t="shared" si="103"/>
        <v/>
      </c>
      <c r="T612" s="27"/>
      <c r="U612" s="24" t="str">
        <f>IF($K612="N","",IF($K612="Y",VLOOKUP($A612,'Run1-3'!$A:$J,3,FALSE)))</f>
        <v/>
      </c>
      <c r="V612" s="25" t="str">
        <f t="shared" si="104"/>
        <v/>
      </c>
      <c r="W612" s="27"/>
      <c r="X612" s="25" t="str">
        <f t="shared" si="100"/>
        <v>N/A</v>
      </c>
    </row>
    <row r="613" spans="1:24" ht="15" customHeight="1" x14ac:dyDescent="0.3">
      <c r="A613" s="12" t="str">
        <f t="shared" si="95"/>
        <v>10-43615573-A</v>
      </c>
      <c r="B613" s="11" t="s">
        <v>399</v>
      </c>
      <c r="C613" s="6">
        <v>1.2800000000000001E-2</v>
      </c>
      <c r="D613" s="6"/>
      <c r="E613" s="6">
        <v>10</v>
      </c>
      <c r="F613" s="6">
        <v>43615573</v>
      </c>
      <c r="G613" s="6" t="s">
        <v>187</v>
      </c>
      <c r="H613" s="6" t="s">
        <v>1082</v>
      </c>
      <c r="I613" s="6">
        <v>624</v>
      </c>
      <c r="K613" s="19" t="str">
        <f t="shared" si="96"/>
        <v>N</v>
      </c>
      <c r="L613" s="20" t="str">
        <f t="shared" si="97"/>
        <v/>
      </c>
      <c r="M613" s="21" t="str">
        <f t="shared" si="98"/>
        <v/>
      </c>
      <c r="N613" s="22" t="str">
        <f t="shared" si="99"/>
        <v>N/A</v>
      </c>
      <c r="O613" s="23" t="str">
        <f t="shared" si="101"/>
        <v/>
      </c>
      <c r="P613" s="23" t="str">
        <f t="shared" si="102"/>
        <v/>
      </c>
      <c r="Q613" s="27"/>
      <c r="R613" s="24" t="str">
        <f>IF($K613="N","",IF($K613="Y",VLOOKUP($A613,'Run1-1'!$A:$J,3,FALSE)))</f>
        <v/>
      </c>
      <c r="S613" s="25" t="str">
        <f t="shared" si="103"/>
        <v/>
      </c>
      <c r="T613" s="27"/>
      <c r="U613" s="24" t="str">
        <f>IF($K613="N","",IF($K613="Y",VLOOKUP($A613,'Run1-3'!$A:$J,3,FALSE)))</f>
        <v/>
      </c>
      <c r="V613" s="25" t="str">
        <f t="shared" si="104"/>
        <v/>
      </c>
      <c r="W613" s="27"/>
      <c r="X613" s="25" t="str">
        <f t="shared" si="100"/>
        <v>N/A</v>
      </c>
    </row>
    <row r="614" spans="1:24" ht="15" customHeight="1" x14ac:dyDescent="0.3">
      <c r="A614" s="12" t="str">
        <f t="shared" si="95"/>
        <v>10-43615578-A</v>
      </c>
      <c r="B614" s="11" t="s">
        <v>615</v>
      </c>
      <c r="C614" s="6">
        <v>1.0500000000000001E-2</v>
      </c>
      <c r="D614" s="6"/>
      <c r="E614" s="6">
        <v>10</v>
      </c>
      <c r="F614" s="6">
        <v>43615578</v>
      </c>
      <c r="G614" s="6" t="s">
        <v>187</v>
      </c>
      <c r="H614" s="6" t="s">
        <v>1082</v>
      </c>
      <c r="I614" s="6">
        <v>667</v>
      </c>
      <c r="K614" s="19" t="str">
        <f t="shared" si="96"/>
        <v>N</v>
      </c>
      <c r="L614" s="20" t="str">
        <f t="shared" si="97"/>
        <v/>
      </c>
      <c r="M614" s="21" t="str">
        <f t="shared" si="98"/>
        <v/>
      </c>
      <c r="N614" s="22" t="str">
        <f t="shared" si="99"/>
        <v>N/A</v>
      </c>
      <c r="O614" s="23" t="str">
        <f t="shared" si="101"/>
        <v/>
      </c>
      <c r="P614" s="23" t="str">
        <f t="shared" si="102"/>
        <v/>
      </c>
      <c r="Q614" s="27"/>
      <c r="R614" s="24" t="str">
        <f>IF($K614="N","",IF($K614="Y",VLOOKUP($A614,'Run1-1'!$A:$J,3,FALSE)))</f>
        <v/>
      </c>
      <c r="S614" s="25" t="str">
        <f t="shared" si="103"/>
        <v/>
      </c>
      <c r="T614" s="27"/>
      <c r="U614" s="24" t="str">
        <f>IF($K614="N","",IF($K614="Y",VLOOKUP($A614,'Run1-3'!$A:$J,3,FALSE)))</f>
        <v/>
      </c>
      <c r="V614" s="25" t="str">
        <f t="shared" si="104"/>
        <v/>
      </c>
      <c r="W614" s="27"/>
      <c r="X614" s="25" t="str">
        <f t="shared" si="100"/>
        <v>N/A</v>
      </c>
    </row>
    <row r="615" spans="1:24" ht="15" customHeight="1" x14ac:dyDescent="0.3">
      <c r="A615" s="12" t="str">
        <f t="shared" si="95"/>
        <v>10-43615588-A</v>
      </c>
      <c r="B615" s="11" t="s">
        <v>832</v>
      </c>
      <c r="C615" s="6">
        <v>1.1900000000000001E-2</v>
      </c>
      <c r="D615" s="6"/>
      <c r="E615" s="6">
        <v>10</v>
      </c>
      <c r="F615" s="6">
        <v>43615588</v>
      </c>
      <c r="G615" s="6" t="s">
        <v>187</v>
      </c>
      <c r="H615" s="6" t="s">
        <v>1082</v>
      </c>
      <c r="I615" s="6">
        <v>672</v>
      </c>
      <c r="K615" s="19" t="str">
        <f t="shared" si="96"/>
        <v>N</v>
      </c>
      <c r="L615" s="20" t="str">
        <f t="shared" si="97"/>
        <v/>
      </c>
      <c r="M615" s="21" t="str">
        <f t="shared" si="98"/>
        <v/>
      </c>
      <c r="N615" s="22" t="str">
        <f t="shared" si="99"/>
        <v>N/A</v>
      </c>
      <c r="O615" s="23" t="str">
        <f t="shared" si="101"/>
        <v/>
      </c>
      <c r="P615" s="23" t="str">
        <f t="shared" si="102"/>
        <v/>
      </c>
      <c r="Q615" s="27"/>
      <c r="R615" s="24" t="str">
        <f>IF($K615="N","",IF($K615="Y",VLOOKUP($A615,'Run1-1'!$A:$J,3,FALSE)))</f>
        <v/>
      </c>
      <c r="S615" s="25" t="str">
        <f t="shared" si="103"/>
        <v/>
      </c>
      <c r="T615" s="27"/>
      <c r="U615" s="24" t="str">
        <f>IF($K615="N","",IF($K615="Y",VLOOKUP($A615,'Run1-3'!$A:$J,3,FALSE)))</f>
        <v/>
      </c>
      <c r="V615" s="25" t="str">
        <f t="shared" si="104"/>
        <v/>
      </c>
      <c r="W615" s="27"/>
      <c r="X615" s="25" t="str">
        <f t="shared" si="100"/>
        <v>N/A</v>
      </c>
    </row>
    <row r="616" spans="1:24" ht="15" customHeight="1" x14ac:dyDescent="0.3">
      <c r="A616" s="12" t="str">
        <f t="shared" si="95"/>
        <v>10-43615602-A</v>
      </c>
      <c r="B616" s="11" t="s">
        <v>241</v>
      </c>
      <c r="C616" s="6">
        <v>1.8700000000000001E-2</v>
      </c>
      <c r="D616" s="6"/>
      <c r="E616" s="6">
        <v>10</v>
      </c>
      <c r="F616" s="6">
        <v>43615602</v>
      </c>
      <c r="G616" s="6" t="s">
        <v>187</v>
      </c>
      <c r="H616" s="6" t="s">
        <v>1082</v>
      </c>
      <c r="I616" s="6">
        <v>697</v>
      </c>
      <c r="K616" s="19" t="str">
        <f t="shared" si="96"/>
        <v>N</v>
      </c>
      <c r="L616" s="20" t="str">
        <f t="shared" si="97"/>
        <v/>
      </c>
      <c r="M616" s="21" t="str">
        <f t="shared" si="98"/>
        <v/>
      </c>
      <c r="N616" s="22" t="str">
        <f t="shared" si="99"/>
        <v>N/A</v>
      </c>
      <c r="O616" s="23" t="str">
        <f t="shared" si="101"/>
        <v/>
      </c>
      <c r="P616" s="23" t="str">
        <f t="shared" si="102"/>
        <v/>
      </c>
      <c r="Q616" s="27"/>
      <c r="R616" s="24" t="str">
        <f>IF($K616="N","",IF($K616="Y",VLOOKUP($A616,'Run1-1'!$A:$J,3,FALSE)))</f>
        <v/>
      </c>
      <c r="S616" s="25" t="str">
        <f t="shared" si="103"/>
        <v/>
      </c>
      <c r="T616" s="27"/>
      <c r="U616" s="24" t="str">
        <f>IF($K616="N","",IF($K616="Y",VLOOKUP($A616,'Run1-3'!$A:$J,3,FALSE)))</f>
        <v/>
      </c>
      <c r="V616" s="25" t="str">
        <f t="shared" si="104"/>
        <v/>
      </c>
      <c r="W616" s="27"/>
      <c r="X616" s="25" t="str">
        <f t="shared" si="100"/>
        <v>N/A</v>
      </c>
    </row>
    <row r="617" spans="1:24" ht="15" customHeight="1" x14ac:dyDescent="0.3">
      <c r="A617" s="12" t="str">
        <f t="shared" si="95"/>
        <v>10-43615616-A</v>
      </c>
      <c r="B617" s="11" t="s">
        <v>462</v>
      </c>
      <c r="C617" s="6">
        <v>1.01E-2</v>
      </c>
      <c r="D617" s="6" t="s">
        <v>1433</v>
      </c>
      <c r="E617" s="6">
        <v>10</v>
      </c>
      <c r="F617" s="6">
        <v>43615616</v>
      </c>
      <c r="G617" s="6" t="s">
        <v>187</v>
      </c>
      <c r="H617" s="6" t="s">
        <v>1082</v>
      </c>
      <c r="I617" s="6">
        <v>696</v>
      </c>
      <c r="K617" s="19" t="str">
        <f t="shared" si="96"/>
        <v>N</v>
      </c>
      <c r="L617" s="20" t="str">
        <f t="shared" si="97"/>
        <v/>
      </c>
      <c r="M617" s="21" t="str">
        <f t="shared" si="98"/>
        <v/>
      </c>
      <c r="N617" s="22" t="str">
        <f t="shared" si="99"/>
        <v>N/A</v>
      </c>
      <c r="O617" s="23" t="str">
        <f t="shared" si="101"/>
        <v/>
      </c>
      <c r="P617" s="23" t="str">
        <f t="shared" si="102"/>
        <v/>
      </c>
      <c r="Q617" s="27"/>
      <c r="R617" s="24" t="str">
        <f>IF($K617="N","",IF($K617="Y",VLOOKUP($A617,'Run1-1'!$A:$J,3,FALSE)))</f>
        <v/>
      </c>
      <c r="S617" s="25" t="str">
        <f t="shared" si="103"/>
        <v/>
      </c>
      <c r="T617" s="27"/>
      <c r="U617" s="24" t="str">
        <f>IF($K617="N","",IF($K617="Y",VLOOKUP($A617,'Run1-3'!$A:$J,3,FALSE)))</f>
        <v/>
      </c>
      <c r="V617" s="25" t="str">
        <f t="shared" si="104"/>
        <v/>
      </c>
      <c r="W617" s="27"/>
      <c r="X617" s="25" t="str">
        <f t="shared" si="100"/>
        <v>N/A</v>
      </c>
    </row>
    <row r="618" spans="1:24" ht="15" customHeight="1" x14ac:dyDescent="0.3">
      <c r="A618" s="12" t="str">
        <f t="shared" si="95"/>
        <v>10-43615616-G+T</v>
      </c>
      <c r="B618" s="11" t="s">
        <v>671</v>
      </c>
      <c r="C618" s="6">
        <v>1.01E-2</v>
      </c>
      <c r="D618" s="6" t="s">
        <v>1433</v>
      </c>
      <c r="E618" s="6">
        <v>10</v>
      </c>
      <c r="F618" s="6">
        <v>43615616</v>
      </c>
      <c r="G618" s="6" t="s">
        <v>187</v>
      </c>
      <c r="H618" s="6" t="s">
        <v>84</v>
      </c>
      <c r="I618" s="6">
        <v>696</v>
      </c>
      <c r="K618" s="19" t="str">
        <f t="shared" si="96"/>
        <v>N</v>
      </c>
      <c r="L618" s="20" t="str">
        <f t="shared" si="97"/>
        <v/>
      </c>
      <c r="M618" s="21" t="str">
        <f t="shared" si="98"/>
        <v/>
      </c>
      <c r="N618" s="22" t="str">
        <f t="shared" si="99"/>
        <v>N/A</v>
      </c>
      <c r="O618" s="23" t="str">
        <f t="shared" si="101"/>
        <v/>
      </c>
      <c r="P618" s="23" t="str">
        <f t="shared" si="102"/>
        <v/>
      </c>
      <c r="Q618" s="27"/>
      <c r="R618" s="24" t="str">
        <f>IF($K618="N","",IF($K618="Y",VLOOKUP($A618,'Run1-1'!$A:$J,3,FALSE)))</f>
        <v/>
      </c>
      <c r="S618" s="25" t="str">
        <f t="shared" si="103"/>
        <v/>
      </c>
      <c r="T618" s="27"/>
      <c r="U618" s="24" t="str">
        <f>IF($K618="N","",IF($K618="Y",VLOOKUP($A618,'Run1-3'!$A:$J,3,FALSE)))</f>
        <v/>
      </c>
      <c r="V618" s="25" t="str">
        <f t="shared" si="104"/>
        <v/>
      </c>
      <c r="W618" s="27"/>
      <c r="X618" s="25" t="str">
        <f t="shared" si="100"/>
        <v>N/A</v>
      </c>
    </row>
    <row r="619" spans="1:24" ht="15" customHeight="1" x14ac:dyDescent="0.3">
      <c r="A619" s="12" t="str">
        <f t="shared" si="95"/>
        <v>10-43615633-G</v>
      </c>
      <c r="B619" s="11" t="s">
        <v>899</v>
      </c>
      <c r="C619" s="6">
        <v>0.4657</v>
      </c>
      <c r="D619" s="6" t="s">
        <v>374</v>
      </c>
      <c r="E619" s="6">
        <v>10</v>
      </c>
      <c r="F619" s="6">
        <v>43615633</v>
      </c>
      <c r="G619" s="6" t="s">
        <v>125</v>
      </c>
      <c r="H619" s="6" t="s">
        <v>187</v>
      </c>
      <c r="I619" s="6">
        <v>685</v>
      </c>
      <c r="K619" s="19" t="str">
        <f t="shared" si="96"/>
        <v>N</v>
      </c>
      <c r="L619" s="20" t="str">
        <f t="shared" si="97"/>
        <v/>
      </c>
      <c r="M619" s="21" t="str">
        <f t="shared" si="98"/>
        <v/>
      </c>
      <c r="N619" s="22" t="str">
        <f t="shared" si="99"/>
        <v>N/A</v>
      </c>
      <c r="O619" s="23" t="str">
        <f t="shared" si="101"/>
        <v/>
      </c>
      <c r="P619" s="23" t="str">
        <f t="shared" si="102"/>
        <v/>
      </c>
      <c r="Q619" s="27"/>
      <c r="R619" s="24" t="str">
        <f>IF($K619="N","",IF($K619="Y",VLOOKUP($A619,'Run1-1'!$A:$J,3,FALSE)))</f>
        <v/>
      </c>
      <c r="S619" s="25" t="str">
        <f t="shared" si="103"/>
        <v/>
      </c>
      <c r="T619" s="27"/>
      <c r="U619" s="24" t="str">
        <f>IF($K619="N","",IF($K619="Y",VLOOKUP($A619,'Run1-3'!$A:$J,3,FALSE)))</f>
        <v/>
      </c>
      <c r="V619" s="25" t="str">
        <f t="shared" si="104"/>
        <v/>
      </c>
      <c r="W619" s="27"/>
      <c r="X619" s="25" t="str">
        <f t="shared" si="100"/>
        <v>N/A</v>
      </c>
    </row>
    <row r="620" spans="1:24" ht="15" customHeight="1" x14ac:dyDescent="0.3">
      <c r="A620" s="12" t="str">
        <f t="shared" si="95"/>
        <v>10-43615636-T</v>
      </c>
      <c r="B620" s="11" t="s">
        <v>855</v>
      </c>
      <c r="C620" s="6">
        <v>1.0200000000000001E-2</v>
      </c>
      <c r="D620" s="6"/>
      <c r="E620" s="6">
        <v>10</v>
      </c>
      <c r="F620" s="6">
        <v>43615636</v>
      </c>
      <c r="G620" s="6" t="s">
        <v>125</v>
      </c>
      <c r="H620" s="6" t="s">
        <v>1177</v>
      </c>
      <c r="I620" s="6">
        <v>686</v>
      </c>
      <c r="K620" s="19" t="str">
        <f t="shared" si="96"/>
        <v>N</v>
      </c>
      <c r="L620" s="20" t="str">
        <f t="shared" si="97"/>
        <v/>
      </c>
      <c r="M620" s="21" t="str">
        <f t="shared" si="98"/>
        <v/>
      </c>
      <c r="N620" s="22" t="str">
        <f t="shared" si="99"/>
        <v>N/A</v>
      </c>
      <c r="O620" s="23" t="str">
        <f t="shared" si="101"/>
        <v/>
      </c>
      <c r="P620" s="23" t="str">
        <f t="shared" si="102"/>
        <v/>
      </c>
      <c r="Q620" s="27"/>
      <c r="R620" s="24" t="str">
        <f>IF($K620="N","",IF($K620="Y",VLOOKUP($A620,'Run1-1'!$A:$J,3,FALSE)))</f>
        <v/>
      </c>
      <c r="S620" s="25" t="str">
        <f t="shared" si="103"/>
        <v/>
      </c>
      <c r="T620" s="27"/>
      <c r="U620" s="24" t="str">
        <f>IF($K620="N","",IF($K620="Y",VLOOKUP($A620,'Run1-3'!$A:$J,3,FALSE)))</f>
        <v/>
      </c>
      <c r="V620" s="25" t="str">
        <f t="shared" si="104"/>
        <v/>
      </c>
      <c r="W620" s="27"/>
      <c r="X620" s="25" t="str">
        <f t="shared" si="100"/>
        <v>N/A</v>
      </c>
    </row>
    <row r="621" spans="1:24" ht="15" customHeight="1" x14ac:dyDescent="0.3">
      <c r="A621" s="12" t="str">
        <f t="shared" si="95"/>
        <v>10-43615642-A</v>
      </c>
      <c r="B621" s="11" t="s">
        <v>1080</v>
      </c>
      <c r="C621" s="6">
        <v>1.03E-2</v>
      </c>
      <c r="D621" s="6"/>
      <c r="E621" s="6">
        <v>10</v>
      </c>
      <c r="F621" s="6">
        <v>43615642</v>
      </c>
      <c r="G621" s="6" t="s">
        <v>187</v>
      </c>
      <c r="H621" s="6" t="s">
        <v>1082</v>
      </c>
      <c r="I621" s="6">
        <v>682</v>
      </c>
      <c r="K621" s="19" t="str">
        <f t="shared" si="96"/>
        <v>N</v>
      </c>
      <c r="L621" s="20" t="str">
        <f t="shared" si="97"/>
        <v/>
      </c>
      <c r="M621" s="21" t="str">
        <f t="shared" si="98"/>
        <v/>
      </c>
      <c r="N621" s="22" t="str">
        <f t="shared" si="99"/>
        <v>N/A</v>
      </c>
      <c r="O621" s="23" t="str">
        <f t="shared" si="101"/>
        <v/>
      </c>
      <c r="P621" s="23" t="str">
        <f t="shared" si="102"/>
        <v/>
      </c>
      <c r="Q621" s="27"/>
      <c r="R621" s="24" t="str">
        <f>IF($K621="N","",IF($K621="Y",VLOOKUP($A621,'Run1-1'!$A:$J,3,FALSE)))</f>
        <v/>
      </c>
      <c r="S621" s="25" t="str">
        <f t="shared" si="103"/>
        <v/>
      </c>
      <c r="T621" s="27"/>
      <c r="U621" s="24" t="str">
        <f>IF($K621="N","",IF($K621="Y",VLOOKUP($A621,'Run1-3'!$A:$J,3,FALSE)))</f>
        <v/>
      </c>
      <c r="V621" s="25" t="str">
        <f t="shared" si="104"/>
        <v/>
      </c>
      <c r="W621" s="27"/>
      <c r="X621" s="25" t="str">
        <f t="shared" si="100"/>
        <v>N/A</v>
      </c>
    </row>
    <row r="622" spans="1:24" ht="15" customHeight="1" x14ac:dyDescent="0.3">
      <c r="A622" s="12" t="str">
        <f t="shared" si="95"/>
        <v>10-43615654-G-C</v>
      </c>
      <c r="B622" s="11" t="s">
        <v>1294</v>
      </c>
      <c r="C622" s="6">
        <v>2.4E-2</v>
      </c>
      <c r="D622" s="6"/>
      <c r="E622" s="6">
        <v>10</v>
      </c>
      <c r="F622" s="6">
        <v>43615654</v>
      </c>
      <c r="G622" s="6" t="s">
        <v>187</v>
      </c>
      <c r="H622" s="6" t="s">
        <v>1035</v>
      </c>
      <c r="I622" s="6">
        <v>668</v>
      </c>
      <c r="K622" s="19" t="str">
        <f t="shared" si="96"/>
        <v>N</v>
      </c>
      <c r="L622" s="20" t="str">
        <f t="shared" si="97"/>
        <v/>
      </c>
      <c r="M622" s="21" t="str">
        <f t="shared" si="98"/>
        <v/>
      </c>
      <c r="N622" s="22" t="str">
        <f t="shared" si="99"/>
        <v>N/A</v>
      </c>
      <c r="O622" s="23" t="str">
        <f t="shared" si="101"/>
        <v/>
      </c>
      <c r="P622" s="23" t="str">
        <f t="shared" si="102"/>
        <v/>
      </c>
      <c r="Q622" s="27"/>
      <c r="R622" s="24" t="str">
        <f>IF($K622="N","",IF($K622="Y",VLOOKUP($A622,'Run1-1'!$A:$J,3,FALSE)))</f>
        <v/>
      </c>
      <c r="S622" s="25" t="str">
        <f t="shared" si="103"/>
        <v/>
      </c>
      <c r="T622" s="27"/>
      <c r="U622" s="24" t="str">
        <f>IF($K622="N","",IF($K622="Y",VLOOKUP($A622,'Run1-3'!$A:$J,3,FALSE)))</f>
        <v/>
      </c>
      <c r="V622" s="25" t="str">
        <f t="shared" si="104"/>
        <v/>
      </c>
      <c r="W622" s="27"/>
      <c r="X622" s="25" t="str">
        <f t="shared" si="100"/>
        <v>N/A</v>
      </c>
    </row>
    <row r="623" spans="1:24" ht="15" customHeight="1" x14ac:dyDescent="0.3">
      <c r="A623" s="12" t="str">
        <f t="shared" si="95"/>
        <v>10-43615665-A</v>
      </c>
      <c r="B623" s="11" t="s">
        <v>696</v>
      </c>
      <c r="C623" s="6">
        <v>1.06E-2</v>
      </c>
      <c r="D623" s="6"/>
      <c r="E623" s="6">
        <v>10</v>
      </c>
      <c r="F623" s="6">
        <v>43615665</v>
      </c>
      <c r="G623" s="6" t="s">
        <v>187</v>
      </c>
      <c r="H623" s="6" t="s">
        <v>1082</v>
      </c>
      <c r="I623" s="6">
        <v>661</v>
      </c>
      <c r="K623" s="19" t="str">
        <f t="shared" si="96"/>
        <v>N</v>
      </c>
      <c r="L623" s="20" t="str">
        <f t="shared" si="97"/>
        <v/>
      </c>
      <c r="M623" s="21" t="str">
        <f t="shared" si="98"/>
        <v/>
      </c>
      <c r="N623" s="22" t="str">
        <f t="shared" si="99"/>
        <v>N/A</v>
      </c>
      <c r="O623" s="23" t="str">
        <f t="shared" si="101"/>
        <v/>
      </c>
      <c r="P623" s="23" t="str">
        <f t="shared" si="102"/>
        <v/>
      </c>
      <c r="Q623" s="27"/>
      <c r="R623" s="24" t="str">
        <f>IF($K623="N","",IF($K623="Y",VLOOKUP($A623,'Run1-1'!$A:$J,3,FALSE)))</f>
        <v/>
      </c>
      <c r="S623" s="25" t="str">
        <f t="shared" si="103"/>
        <v/>
      </c>
      <c r="T623" s="27"/>
      <c r="U623" s="24" t="str">
        <f>IF($K623="N","",IF($K623="Y",VLOOKUP($A623,'Run1-3'!$A:$J,3,FALSE)))</f>
        <v/>
      </c>
      <c r="V623" s="25" t="str">
        <f t="shared" si="104"/>
        <v/>
      </c>
      <c r="W623" s="27"/>
      <c r="X623" s="25" t="str">
        <f t="shared" si="100"/>
        <v>N/A</v>
      </c>
    </row>
    <row r="624" spans="1:24" ht="15" customHeight="1" x14ac:dyDescent="0.3">
      <c r="A624" s="12" t="str">
        <f t="shared" si="95"/>
        <v>10-43615666-A</v>
      </c>
      <c r="B624" s="11" t="s">
        <v>923</v>
      </c>
      <c r="C624" s="6">
        <v>1.06E-2</v>
      </c>
      <c r="D624" s="6"/>
      <c r="E624" s="6">
        <v>10</v>
      </c>
      <c r="F624" s="6">
        <v>43615666</v>
      </c>
      <c r="G624" s="6" t="s">
        <v>187</v>
      </c>
      <c r="H624" s="6" t="s">
        <v>1082</v>
      </c>
      <c r="I624" s="6">
        <v>662</v>
      </c>
      <c r="K624" s="19" t="str">
        <f t="shared" si="96"/>
        <v>N</v>
      </c>
      <c r="L624" s="20" t="str">
        <f t="shared" si="97"/>
        <v/>
      </c>
      <c r="M624" s="21" t="str">
        <f t="shared" si="98"/>
        <v/>
      </c>
      <c r="N624" s="22" t="str">
        <f t="shared" si="99"/>
        <v>N/A</v>
      </c>
      <c r="O624" s="23" t="str">
        <f t="shared" si="101"/>
        <v/>
      </c>
      <c r="P624" s="23" t="str">
        <f t="shared" si="102"/>
        <v/>
      </c>
      <c r="Q624" s="27"/>
      <c r="R624" s="24" t="str">
        <f>IF($K624="N","",IF($K624="Y",VLOOKUP($A624,'Run1-1'!$A:$J,3,FALSE)))</f>
        <v/>
      </c>
      <c r="S624" s="25" t="str">
        <f t="shared" si="103"/>
        <v/>
      </c>
      <c r="T624" s="27"/>
      <c r="U624" s="24" t="str">
        <f>IF($K624="N","",IF($K624="Y",VLOOKUP($A624,'Run1-3'!$A:$J,3,FALSE)))</f>
        <v/>
      </c>
      <c r="V624" s="25" t="str">
        <f t="shared" si="104"/>
        <v/>
      </c>
      <c r="W624" s="27"/>
      <c r="X624" s="25" t="str">
        <f t="shared" si="100"/>
        <v>N/A</v>
      </c>
    </row>
    <row r="625" spans="1:24" ht="15" customHeight="1" x14ac:dyDescent="0.3">
      <c r="A625" s="12" t="str">
        <f t="shared" si="95"/>
        <v>10-43615667-A</v>
      </c>
      <c r="B625" s="11" t="s">
        <v>1141</v>
      </c>
      <c r="C625" s="6">
        <v>2.1100000000000001E-2</v>
      </c>
      <c r="D625" s="6"/>
      <c r="E625" s="6">
        <v>10</v>
      </c>
      <c r="F625" s="6">
        <v>43615667</v>
      </c>
      <c r="G625" s="6" t="s">
        <v>187</v>
      </c>
      <c r="H625" s="6" t="s">
        <v>1082</v>
      </c>
      <c r="I625" s="6">
        <v>568</v>
      </c>
      <c r="K625" s="19" t="str">
        <f t="shared" si="96"/>
        <v>N</v>
      </c>
      <c r="L625" s="20" t="str">
        <f t="shared" si="97"/>
        <v/>
      </c>
      <c r="M625" s="21" t="str">
        <f t="shared" si="98"/>
        <v/>
      </c>
      <c r="N625" s="22" t="str">
        <f t="shared" si="99"/>
        <v>N/A</v>
      </c>
      <c r="O625" s="23" t="str">
        <f t="shared" si="101"/>
        <v/>
      </c>
      <c r="P625" s="23" t="str">
        <f t="shared" si="102"/>
        <v/>
      </c>
      <c r="Q625" s="27"/>
      <c r="R625" s="24" t="str">
        <f>IF($K625="N","",IF($K625="Y",VLOOKUP($A625,'Run1-1'!$A:$J,3,FALSE)))</f>
        <v/>
      </c>
      <c r="S625" s="25" t="str">
        <f t="shared" si="103"/>
        <v/>
      </c>
      <c r="T625" s="27"/>
      <c r="U625" s="24" t="str">
        <f>IF($K625="N","",IF($K625="Y",VLOOKUP($A625,'Run1-3'!$A:$J,3,FALSE)))</f>
        <v/>
      </c>
      <c r="V625" s="25" t="str">
        <f t="shared" si="104"/>
        <v/>
      </c>
      <c r="W625" s="27"/>
      <c r="X625" s="25" t="str">
        <f t="shared" si="100"/>
        <v>N/A</v>
      </c>
    </row>
    <row r="626" spans="1:24" ht="15" customHeight="1" x14ac:dyDescent="0.3">
      <c r="A626" s="12" t="str">
        <f t="shared" si="95"/>
        <v>10-43617319-T</v>
      </c>
      <c r="B626" s="11" t="s">
        <v>1355</v>
      </c>
      <c r="C626" s="6">
        <v>1.2999999999999999E-2</v>
      </c>
      <c r="D626" s="6"/>
      <c r="E626" s="6">
        <v>10</v>
      </c>
      <c r="F626" s="6">
        <v>43617319</v>
      </c>
      <c r="G626" s="6" t="s">
        <v>125</v>
      </c>
      <c r="H626" s="6" t="s">
        <v>1177</v>
      </c>
      <c r="I626" s="6">
        <v>691</v>
      </c>
      <c r="K626" s="19" t="str">
        <f t="shared" si="96"/>
        <v>N</v>
      </c>
      <c r="L626" s="20" t="str">
        <f t="shared" si="97"/>
        <v/>
      </c>
      <c r="M626" s="21" t="str">
        <f t="shared" si="98"/>
        <v/>
      </c>
      <c r="N626" s="22" t="str">
        <f t="shared" si="99"/>
        <v>N/A</v>
      </c>
      <c r="O626" s="23" t="str">
        <f t="shared" si="101"/>
        <v/>
      </c>
      <c r="P626" s="23" t="str">
        <f t="shared" si="102"/>
        <v/>
      </c>
      <c r="Q626" s="27"/>
      <c r="R626" s="24" t="str">
        <f>IF($K626="N","",IF($K626="Y",VLOOKUP($A626,'Run1-1'!$A:$J,3,FALSE)))</f>
        <v/>
      </c>
      <c r="S626" s="25" t="str">
        <f t="shared" si="103"/>
        <v/>
      </c>
      <c r="T626" s="27"/>
      <c r="U626" s="24" t="str">
        <f>IF($K626="N","",IF($K626="Y",VLOOKUP($A626,'Run1-3'!$A:$J,3,FALSE)))</f>
        <v/>
      </c>
      <c r="V626" s="25" t="str">
        <f t="shared" si="104"/>
        <v/>
      </c>
      <c r="W626" s="27"/>
      <c r="X626" s="25" t="str">
        <f t="shared" si="100"/>
        <v>N/A</v>
      </c>
    </row>
    <row r="627" spans="1:24" ht="15" customHeight="1" x14ac:dyDescent="0.3">
      <c r="A627" s="12" t="str">
        <f t="shared" si="95"/>
        <v>10-43617335-A-C</v>
      </c>
      <c r="B627" s="11" t="s">
        <v>763</v>
      </c>
      <c r="C627" s="6">
        <v>1.41E-2</v>
      </c>
      <c r="D627" s="6"/>
      <c r="E627" s="6">
        <v>10</v>
      </c>
      <c r="F627" s="6">
        <v>43617335</v>
      </c>
      <c r="G627" s="6" t="s">
        <v>1082</v>
      </c>
      <c r="H627" s="6" t="s">
        <v>738</v>
      </c>
      <c r="I627" s="6">
        <v>780</v>
      </c>
      <c r="K627" s="19" t="str">
        <f t="shared" si="96"/>
        <v>N</v>
      </c>
      <c r="L627" s="20" t="str">
        <f t="shared" si="97"/>
        <v/>
      </c>
      <c r="M627" s="21" t="str">
        <f t="shared" si="98"/>
        <v/>
      </c>
      <c r="N627" s="22" t="str">
        <f t="shared" si="99"/>
        <v>N/A</v>
      </c>
      <c r="O627" s="23" t="str">
        <f t="shared" si="101"/>
        <v/>
      </c>
      <c r="P627" s="23" t="str">
        <f t="shared" si="102"/>
        <v/>
      </c>
      <c r="Q627" s="27"/>
      <c r="R627" s="24" t="str">
        <f>IF($K627="N","",IF($K627="Y",VLOOKUP($A627,'Run1-1'!$A:$J,3,FALSE)))</f>
        <v/>
      </c>
      <c r="S627" s="25" t="str">
        <f t="shared" si="103"/>
        <v/>
      </c>
      <c r="T627" s="27"/>
      <c r="U627" s="24" t="str">
        <f>IF($K627="N","",IF($K627="Y",VLOOKUP($A627,'Run1-3'!$A:$J,3,FALSE)))</f>
        <v/>
      </c>
      <c r="V627" s="25" t="str">
        <f t="shared" si="104"/>
        <v/>
      </c>
      <c r="W627" s="27"/>
      <c r="X627" s="25" t="str">
        <f t="shared" si="100"/>
        <v>N/A</v>
      </c>
    </row>
    <row r="628" spans="1:24" ht="15" customHeight="1" x14ac:dyDescent="0.3">
      <c r="A628" s="12" t="str">
        <f t="shared" si="95"/>
        <v>10-43617346-T</v>
      </c>
      <c r="B628" s="11" t="s">
        <v>987</v>
      </c>
      <c r="C628" s="6">
        <v>1.11E-2</v>
      </c>
      <c r="D628" s="6"/>
      <c r="E628" s="6">
        <v>10</v>
      </c>
      <c r="F628" s="6">
        <v>43617346</v>
      </c>
      <c r="G628" s="6" t="s">
        <v>125</v>
      </c>
      <c r="H628" s="6" t="s">
        <v>1177</v>
      </c>
      <c r="I628" s="6">
        <v>808</v>
      </c>
      <c r="K628" s="19" t="str">
        <f t="shared" si="96"/>
        <v>N</v>
      </c>
      <c r="L628" s="20" t="str">
        <f t="shared" si="97"/>
        <v/>
      </c>
      <c r="M628" s="21" t="str">
        <f t="shared" si="98"/>
        <v/>
      </c>
      <c r="N628" s="22" t="str">
        <f t="shared" si="99"/>
        <v>N/A</v>
      </c>
      <c r="O628" s="23" t="str">
        <f t="shared" si="101"/>
        <v/>
      </c>
      <c r="P628" s="23" t="str">
        <f t="shared" si="102"/>
        <v/>
      </c>
      <c r="Q628" s="27"/>
      <c r="R628" s="24" t="str">
        <f>IF($K628="N","",IF($K628="Y",VLOOKUP($A628,'Run1-1'!$A:$J,3,FALSE)))</f>
        <v/>
      </c>
      <c r="S628" s="25" t="str">
        <f t="shared" si="103"/>
        <v/>
      </c>
      <c r="T628" s="27"/>
      <c r="U628" s="24" t="str">
        <f>IF($K628="N","",IF($K628="Y",VLOOKUP($A628,'Run1-3'!$A:$J,3,FALSE)))</f>
        <v/>
      </c>
      <c r="V628" s="25" t="str">
        <f t="shared" si="104"/>
        <v/>
      </c>
      <c r="W628" s="27"/>
      <c r="X628" s="25" t="str">
        <f t="shared" si="100"/>
        <v>N/A</v>
      </c>
    </row>
    <row r="629" spans="1:24" ht="15" customHeight="1" x14ac:dyDescent="0.3">
      <c r="A629" s="12" t="str">
        <f t="shared" si="95"/>
        <v>10-43617366-T</v>
      </c>
      <c r="B629" s="11" t="s">
        <v>1204</v>
      </c>
      <c r="C629" s="6">
        <v>1.2999999999999999E-2</v>
      </c>
      <c r="D629" s="6"/>
      <c r="E629" s="6">
        <v>10</v>
      </c>
      <c r="F629" s="6">
        <v>43617366</v>
      </c>
      <c r="G629" s="6" t="s">
        <v>125</v>
      </c>
      <c r="H629" s="6" t="s">
        <v>1177</v>
      </c>
      <c r="I629" s="6">
        <v>849</v>
      </c>
      <c r="K629" s="19" t="str">
        <f t="shared" si="96"/>
        <v>N</v>
      </c>
      <c r="L629" s="20" t="str">
        <f t="shared" si="97"/>
        <v/>
      </c>
      <c r="M629" s="21" t="str">
        <f t="shared" si="98"/>
        <v/>
      </c>
      <c r="N629" s="22" t="str">
        <f t="shared" si="99"/>
        <v>N/A</v>
      </c>
      <c r="O629" s="23" t="str">
        <f t="shared" si="101"/>
        <v/>
      </c>
      <c r="P629" s="23" t="str">
        <f t="shared" si="102"/>
        <v/>
      </c>
      <c r="Q629" s="27"/>
      <c r="R629" s="24" t="str">
        <f>IF($K629="N","",IF($K629="Y",VLOOKUP($A629,'Run1-1'!$A:$J,3,FALSE)))</f>
        <v/>
      </c>
      <c r="S629" s="25" t="str">
        <f t="shared" si="103"/>
        <v/>
      </c>
      <c r="T629" s="27"/>
      <c r="U629" s="24" t="str">
        <f>IF($K629="N","",IF($K629="Y",VLOOKUP($A629,'Run1-3'!$A:$J,3,FALSE)))</f>
        <v/>
      </c>
      <c r="V629" s="25" t="str">
        <f t="shared" si="104"/>
        <v/>
      </c>
      <c r="W629" s="27"/>
      <c r="X629" s="25" t="str">
        <f t="shared" si="100"/>
        <v>N/A</v>
      </c>
    </row>
    <row r="630" spans="1:24" ht="15" customHeight="1" x14ac:dyDescent="0.3">
      <c r="A630" s="12" t="str">
        <f t="shared" si="95"/>
        <v>10-43617372-T</v>
      </c>
      <c r="B630" s="11" t="s">
        <v>1163</v>
      </c>
      <c r="C630" s="6">
        <v>1.0500000000000001E-2</v>
      </c>
      <c r="D630" s="6"/>
      <c r="E630" s="6">
        <v>10</v>
      </c>
      <c r="F630" s="6">
        <v>43617372</v>
      </c>
      <c r="G630" s="6" t="s">
        <v>125</v>
      </c>
      <c r="H630" s="6" t="s">
        <v>1177</v>
      </c>
      <c r="I630" s="6">
        <v>856</v>
      </c>
      <c r="K630" s="19" t="str">
        <f t="shared" si="96"/>
        <v>N</v>
      </c>
      <c r="L630" s="20" t="str">
        <f t="shared" si="97"/>
        <v/>
      </c>
      <c r="M630" s="21" t="str">
        <f t="shared" si="98"/>
        <v/>
      </c>
      <c r="N630" s="22" t="str">
        <f t="shared" si="99"/>
        <v>N/A</v>
      </c>
      <c r="O630" s="23" t="str">
        <f t="shared" si="101"/>
        <v/>
      </c>
      <c r="P630" s="23" t="str">
        <f t="shared" si="102"/>
        <v/>
      </c>
      <c r="Q630" s="27"/>
      <c r="R630" s="24" t="str">
        <f>IF($K630="N","",IF($K630="Y",VLOOKUP($A630,'Run1-1'!$A:$J,3,FALSE)))</f>
        <v/>
      </c>
      <c r="S630" s="25" t="str">
        <f t="shared" si="103"/>
        <v/>
      </c>
      <c r="T630" s="27"/>
      <c r="U630" s="24" t="str">
        <f>IF($K630="N","",IF($K630="Y",VLOOKUP($A630,'Run1-3'!$A:$J,3,FALSE)))</f>
        <v/>
      </c>
      <c r="V630" s="25" t="str">
        <f t="shared" si="104"/>
        <v/>
      </c>
      <c r="W630" s="27"/>
      <c r="X630" s="25" t="str">
        <f t="shared" si="100"/>
        <v>N/A</v>
      </c>
    </row>
    <row r="631" spans="1:24" ht="15" customHeight="1" x14ac:dyDescent="0.3">
      <c r="A631" s="12" t="str">
        <f t="shared" si="95"/>
        <v>10-43617379-T</v>
      </c>
      <c r="B631" s="11" t="s">
        <v>1375</v>
      </c>
      <c r="C631" s="6">
        <v>1.0500000000000001E-2</v>
      </c>
      <c r="D631" s="6"/>
      <c r="E631" s="6">
        <v>10</v>
      </c>
      <c r="F631" s="6">
        <v>43617379</v>
      </c>
      <c r="G631" s="6" t="s">
        <v>125</v>
      </c>
      <c r="H631" s="6" t="s">
        <v>1177</v>
      </c>
      <c r="I631" s="6">
        <v>858</v>
      </c>
      <c r="K631" s="19" t="str">
        <f t="shared" si="96"/>
        <v>N</v>
      </c>
      <c r="L631" s="20" t="str">
        <f t="shared" si="97"/>
        <v/>
      </c>
      <c r="M631" s="21" t="str">
        <f t="shared" si="98"/>
        <v/>
      </c>
      <c r="N631" s="22" t="str">
        <f t="shared" si="99"/>
        <v>N/A</v>
      </c>
      <c r="O631" s="23" t="str">
        <f t="shared" si="101"/>
        <v/>
      </c>
      <c r="P631" s="23" t="str">
        <f t="shared" si="102"/>
        <v/>
      </c>
      <c r="Q631" s="27"/>
      <c r="R631" s="24" t="str">
        <f>IF($K631="N","",IF($K631="Y",VLOOKUP($A631,'Run1-1'!$A:$J,3,FALSE)))</f>
        <v/>
      </c>
      <c r="S631" s="25" t="str">
        <f t="shared" si="103"/>
        <v/>
      </c>
      <c r="T631" s="27"/>
      <c r="U631" s="24" t="str">
        <f>IF($K631="N","",IF($K631="Y",VLOOKUP($A631,'Run1-3'!$A:$J,3,FALSE)))</f>
        <v/>
      </c>
      <c r="V631" s="25" t="str">
        <f t="shared" si="104"/>
        <v/>
      </c>
      <c r="W631" s="27"/>
      <c r="X631" s="25" t="str">
        <f t="shared" si="100"/>
        <v>N/A</v>
      </c>
    </row>
    <row r="632" spans="1:24" ht="15" customHeight="1" x14ac:dyDescent="0.3">
      <c r="A632" s="12" t="str">
        <f t="shared" si="95"/>
        <v>10-43617383-T</v>
      </c>
      <c r="B632" s="11" t="s">
        <v>203</v>
      </c>
      <c r="C632" s="6">
        <v>1.0500000000000001E-2</v>
      </c>
      <c r="D632" s="6"/>
      <c r="E632" s="6">
        <v>10</v>
      </c>
      <c r="F632" s="6">
        <v>43617383</v>
      </c>
      <c r="G632" s="6" t="s">
        <v>125</v>
      </c>
      <c r="H632" s="6" t="s">
        <v>1177</v>
      </c>
      <c r="I632" s="6">
        <v>856</v>
      </c>
      <c r="K632" s="19" t="str">
        <f t="shared" si="96"/>
        <v>N</v>
      </c>
      <c r="L632" s="20" t="str">
        <f t="shared" si="97"/>
        <v/>
      </c>
      <c r="M632" s="21" t="str">
        <f t="shared" si="98"/>
        <v/>
      </c>
      <c r="N632" s="22" t="str">
        <f t="shared" si="99"/>
        <v>N/A</v>
      </c>
      <c r="O632" s="23" t="str">
        <f t="shared" si="101"/>
        <v/>
      </c>
      <c r="P632" s="23" t="str">
        <f t="shared" si="102"/>
        <v/>
      </c>
      <c r="Q632" s="27"/>
      <c r="R632" s="24" t="str">
        <f>IF($K632="N","",IF($K632="Y",VLOOKUP($A632,'Run1-1'!$A:$J,3,FALSE)))</f>
        <v/>
      </c>
      <c r="S632" s="25" t="str">
        <f t="shared" si="103"/>
        <v/>
      </c>
      <c r="T632" s="27"/>
      <c r="U632" s="24" t="str">
        <f>IF($K632="N","",IF($K632="Y",VLOOKUP($A632,'Run1-3'!$A:$J,3,FALSE)))</f>
        <v/>
      </c>
      <c r="V632" s="25" t="str">
        <f t="shared" si="104"/>
        <v/>
      </c>
      <c r="W632" s="27"/>
      <c r="X632" s="25" t="str">
        <f t="shared" si="100"/>
        <v>N/A</v>
      </c>
    </row>
    <row r="633" spans="1:24" ht="15" customHeight="1" x14ac:dyDescent="0.3">
      <c r="A633" s="12" t="str">
        <f t="shared" si="95"/>
        <v>10-43617392-A+T</v>
      </c>
      <c r="B633" s="11" t="s">
        <v>424</v>
      </c>
      <c r="C633" s="6">
        <v>1.6199999999999999E-2</v>
      </c>
      <c r="D633" s="6"/>
      <c r="E633" s="6">
        <v>10</v>
      </c>
      <c r="F633" s="6">
        <v>43617392</v>
      </c>
      <c r="G633" s="6" t="s">
        <v>1082</v>
      </c>
      <c r="H633" s="6" t="s">
        <v>1191</v>
      </c>
      <c r="I633" s="6">
        <v>741</v>
      </c>
      <c r="K633" s="19" t="str">
        <f t="shared" si="96"/>
        <v>N</v>
      </c>
      <c r="L633" s="20" t="str">
        <f t="shared" si="97"/>
        <v/>
      </c>
      <c r="M633" s="21" t="str">
        <f t="shared" si="98"/>
        <v/>
      </c>
      <c r="N633" s="22" t="str">
        <f t="shared" si="99"/>
        <v>N/A</v>
      </c>
      <c r="O633" s="23" t="str">
        <f t="shared" si="101"/>
        <v/>
      </c>
      <c r="P633" s="23" t="str">
        <f t="shared" si="102"/>
        <v/>
      </c>
      <c r="Q633" s="27"/>
      <c r="R633" s="24" t="str">
        <f>IF($K633="N","",IF($K633="Y",VLOOKUP($A633,'Run1-1'!$A:$J,3,FALSE)))</f>
        <v/>
      </c>
      <c r="S633" s="25" t="str">
        <f t="shared" si="103"/>
        <v/>
      </c>
      <c r="T633" s="27"/>
      <c r="U633" s="24" t="str">
        <f>IF($K633="N","",IF($K633="Y",VLOOKUP($A633,'Run1-3'!$A:$J,3,FALSE)))</f>
        <v/>
      </c>
      <c r="V633" s="25" t="str">
        <f t="shared" si="104"/>
        <v/>
      </c>
      <c r="W633" s="27"/>
      <c r="X633" s="25" t="str">
        <f t="shared" si="100"/>
        <v>N/A</v>
      </c>
    </row>
    <row r="634" spans="1:24" ht="15" customHeight="1" x14ac:dyDescent="0.3">
      <c r="A634" s="12" t="str">
        <f t="shared" si="95"/>
        <v>10-43617399-A</v>
      </c>
      <c r="B634" s="11" t="s">
        <v>1227</v>
      </c>
      <c r="C634" s="6">
        <v>1.04E-2</v>
      </c>
      <c r="D634" s="6"/>
      <c r="E634" s="6">
        <v>10</v>
      </c>
      <c r="F634" s="6">
        <v>43617399</v>
      </c>
      <c r="G634" s="6" t="s">
        <v>187</v>
      </c>
      <c r="H634" s="6" t="s">
        <v>1082</v>
      </c>
      <c r="I634" s="6">
        <v>771</v>
      </c>
      <c r="K634" s="19" t="str">
        <f t="shared" si="96"/>
        <v>N</v>
      </c>
      <c r="L634" s="20" t="str">
        <f t="shared" si="97"/>
        <v/>
      </c>
      <c r="M634" s="21" t="str">
        <f t="shared" si="98"/>
        <v/>
      </c>
      <c r="N634" s="22" t="str">
        <f t="shared" si="99"/>
        <v>N/A</v>
      </c>
      <c r="O634" s="23" t="str">
        <f t="shared" si="101"/>
        <v/>
      </c>
      <c r="P634" s="23" t="str">
        <f t="shared" si="102"/>
        <v/>
      </c>
      <c r="Q634" s="27"/>
      <c r="R634" s="24" t="str">
        <f>IF($K634="N","",IF($K634="Y",VLOOKUP($A634,'Run1-1'!$A:$J,3,FALSE)))</f>
        <v/>
      </c>
      <c r="S634" s="25" t="str">
        <f t="shared" si="103"/>
        <v/>
      </c>
      <c r="T634" s="27"/>
      <c r="U634" s="24" t="str">
        <f>IF($K634="N","",IF($K634="Y",VLOOKUP($A634,'Run1-3'!$A:$J,3,FALSE)))</f>
        <v/>
      </c>
      <c r="V634" s="25" t="str">
        <f t="shared" si="104"/>
        <v/>
      </c>
      <c r="W634" s="27"/>
      <c r="X634" s="25" t="str">
        <f t="shared" si="100"/>
        <v>N/A</v>
      </c>
    </row>
    <row r="635" spans="1:24" ht="15" customHeight="1" x14ac:dyDescent="0.3">
      <c r="A635" s="12" t="str">
        <f t="shared" si="95"/>
        <v>10-43617400-A+G</v>
      </c>
      <c r="B635" s="11" t="s">
        <v>53</v>
      </c>
      <c r="C635" s="6">
        <v>1.8200000000000001E-2</v>
      </c>
      <c r="D635" s="6"/>
      <c r="E635" s="6">
        <v>10</v>
      </c>
      <c r="F635" s="6">
        <v>43617400</v>
      </c>
      <c r="G635" s="6" t="s">
        <v>1082</v>
      </c>
      <c r="H635" s="6" t="s">
        <v>775</v>
      </c>
      <c r="I635" s="6">
        <v>771</v>
      </c>
      <c r="K635" s="19" t="str">
        <f t="shared" si="96"/>
        <v>N</v>
      </c>
      <c r="L635" s="20" t="str">
        <f t="shared" si="97"/>
        <v/>
      </c>
      <c r="M635" s="21" t="str">
        <f t="shared" si="98"/>
        <v/>
      </c>
      <c r="N635" s="22" t="str">
        <f t="shared" si="99"/>
        <v>N/A</v>
      </c>
      <c r="O635" s="23" t="str">
        <f t="shared" si="101"/>
        <v/>
      </c>
      <c r="P635" s="23" t="str">
        <f t="shared" si="102"/>
        <v/>
      </c>
      <c r="Q635" s="27"/>
      <c r="R635" s="24" t="str">
        <f>IF($K635="N","",IF($K635="Y",VLOOKUP($A635,'Run1-1'!$A:$J,3,FALSE)))</f>
        <v/>
      </c>
      <c r="S635" s="25" t="str">
        <f t="shared" si="103"/>
        <v/>
      </c>
      <c r="T635" s="27"/>
      <c r="U635" s="24" t="str">
        <f>IF($K635="N","",IF($K635="Y",VLOOKUP($A635,'Run1-3'!$A:$J,3,FALSE)))</f>
        <v/>
      </c>
      <c r="V635" s="25" t="str">
        <f t="shared" si="104"/>
        <v/>
      </c>
      <c r="W635" s="27"/>
      <c r="X635" s="25" t="str">
        <f t="shared" si="100"/>
        <v>N/A</v>
      </c>
    </row>
    <row r="636" spans="1:24" ht="15" customHeight="1" x14ac:dyDescent="0.3">
      <c r="A636" s="12" t="str">
        <f t="shared" si="95"/>
        <v>10-43617403-T</v>
      </c>
      <c r="B636" s="11" t="s">
        <v>266</v>
      </c>
      <c r="C636" s="6">
        <v>1.4200000000000001E-2</v>
      </c>
      <c r="D636" s="6"/>
      <c r="E636" s="6">
        <v>10</v>
      </c>
      <c r="F636" s="6">
        <v>43617403</v>
      </c>
      <c r="G636" s="6" t="s">
        <v>125</v>
      </c>
      <c r="H636" s="6" t="s">
        <v>1177</v>
      </c>
      <c r="I636" s="6">
        <v>777</v>
      </c>
      <c r="K636" s="19" t="str">
        <f t="shared" si="96"/>
        <v>N</v>
      </c>
      <c r="L636" s="20" t="str">
        <f t="shared" si="97"/>
        <v/>
      </c>
      <c r="M636" s="21" t="str">
        <f t="shared" si="98"/>
        <v/>
      </c>
      <c r="N636" s="22" t="str">
        <f t="shared" si="99"/>
        <v>N/A</v>
      </c>
      <c r="O636" s="23" t="str">
        <f t="shared" si="101"/>
        <v/>
      </c>
      <c r="P636" s="23" t="str">
        <f t="shared" si="102"/>
        <v/>
      </c>
      <c r="Q636" s="27"/>
      <c r="R636" s="24" t="str">
        <f>IF($K636="N","",IF($K636="Y",VLOOKUP($A636,'Run1-1'!$A:$J,3,FALSE)))</f>
        <v/>
      </c>
      <c r="S636" s="25" t="str">
        <f t="shared" si="103"/>
        <v/>
      </c>
      <c r="T636" s="27"/>
      <c r="U636" s="24" t="str">
        <f>IF($K636="N","",IF($K636="Y",VLOOKUP($A636,'Run1-3'!$A:$J,3,FALSE)))</f>
        <v/>
      </c>
      <c r="V636" s="25" t="str">
        <f t="shared" si="104"/>
        <v/>
      </c>
      <c r="W636" s="27"/>
      <c r="X636" s="25" t="str">
        <f t="shared" si="100"/>
        <v>N/A</v>
      </c>
    </row>
    <row r="637" spans="1:24" ht="15" customHeight="1" x14ac:dyDescent="0.3">
      <c r="A637" s="12" t="str">
        <f t="shared" si="95"/>
        <v>10-43617430-C+T</v>
      </c>
      <c r="B637" s="11" t="s">
        <v>484</v>
      </c>
      <c r="C637" s="6">
        <v>1.06E-2</v>
      </c>
      <c r="D637" s="6"/>
      <c r="E637" s="6">
        <v>10</v>
      </c>
      <c r="F637" s="6">
        <v>43617430</v>
      </c>
      <c r="G637" s="6" t="s">
        <v>125</v>
      </c>
      <c r="H637" s="6" t="s">
        <v>1283</v>
      </c>
      <c r="I637" s="6">
        <v>756</v>
      </c>
      <c r="K637" s="19" t="str">
        <f t="shared" si="96"/>
        <v>N</v>
      </c>
      <c r="L637" s="20" t="str">
        <f t="shared" si="97"/>
        <v/>
      </c>
      <c r="M637" s="21" t="str">
        <f t="shared" si="98"/>
        <v/>
      </c>
      <c r="N637" s="22" t="str">
        <f t="shared" si="99"/>
        <v>N/A</v>
      </c>
      <c r="O637" s="23" t="str">
        <f t="shared" si="101"/>
        <v/>
      </c>
      <c r="P637" s="23" t="str">
        <f t="shared" si="102"/>
        <v/>
      </c>
      <c r="Q637" s="27"/>
      <c r="R637" s="24" t="str">
        <f>IF($K637="N","",IF($K637="Y",VLOOKUP($A637,'Run1-1'!$A:$J,3,FALSE)))</f>
        <v/>
      </c>
      <c r="S637" s="25" t="str">
        <f t="shared" si="103"/>
        <v/>
      </c>
      <c r="T637" s="27"/>
      <c r="U637" s="24" t="str">
        <f>IF($K637="N","",IF($K637="Y",VLOOKUP($A637,'Run1-3'!$A:$J,3,FALSE)))</f>
        <v/>
      </c>
      <c r="V637" s="25" t="str">
        <f t="shared" si="104"/>
        <v/>
      </c>
      <c r="W637" s="27"/>
      <c r="X637" s="25" t="str">
        <f t="shared" si="100"/>
        <v>N/A</v>
      </c>
    </row>
    <row r="638" spans="1:24" ht="15" customHeight="1" x14ac:dyDescent="0.3">
      <c r="A638" s="12" t="str">
        <f t="shared" si="95"/>
        <v>10-89624211-C-C</v>
      </c>
      <c r="B638" s="11" t="s">
        <v>117</v>
      </c>
      <c r="C638" s="6">
        <v>0.3533</v>
      </c>
      <c r="D638" s="6"/>
      <c r="E638" s="6">
        <v>10</v>
      </c>
      <c r="F638" s="6">
        <v>89624211</v>
      </c>
      <c r="G638" s="6" t="s">
        <v>125</v>
      </c>
      <c r="H638" s="6" t="s">
        <v>834</v>
      </c>
      <c r="I638" s="6">
        <v>801</v>
      </c>
      <c r="K638" s="19" t="str">
        <f t="shared" si="96"/>
        <v>N</v>
      </c>
      <c r="L638" s="20" t="str">
        <f t="shared" si="97"/>
        <v/>
      </c>
      <c r="M638" s="21" t="str">
        <f t="shared" si="98"/>
        <v/>
      </c>
      <c r="N638" s="22" t="str">
        <f t="shared" si="99"/>
        <v>N/A</v>
      </c>
      <c r="O638" s="23" t="str">
        <f t="shared" si="101"/>
        <v/>
      </c>
      <c r="P638" s="23" t="str">
        <f t="shared" si="102"/>
        <v/>
      </c>
      <c r="Q638" s="27"/>
      <c r="R638" s="24" t="str">
        <f>IF($K638="N","",IF($K638="Y",VLOOKUP($A638,'Run1-1'!$A:$J,3,FALSE)))</f>
        <v/>
      </c>
      <c r="S638" s="25" t="str">
        <f t="shared" si="103"/>
        <v/>
      </c>
      <c r="T638" s="27"/>
      <c r="U638" s="24" t="str">
        <f>IF($K638="N","",IF($K638="Y",VLOOKUP($A638,'Run1-3'!$A:$J,3,FALSE)))</f>
        <v/>
      </c>
      <c r="V638" s="25" t="str">
        <f t="shared" si="104"/>
        <v/>
      </c>
      <c r="W638" s="27"/>
      <c r="X638" s="25" t="str">
        <f t="shared" si="100"/>
        <v>N/A</v>
      </c>
    </row>
    <row r="639" spans="1:24" ht="15" customHeight="1" x14ac:dyDescent="0.3">
      <c r="A639" s="12" t="str">
        <f t="shared" si="95"/>
        <v>10-89624211-T</v>
      </c>
      <c r="B639" s="11" t="s">
        <v>1291</v>
      </c>
      <c r="C639" s="6">
        <v>1.12E-2</v>
      </c>
      <c r="D639" s="6"/>
      <c r="E639" s="6">
        <v>10</v>
      </c>
      <c r="F639" s="6">
        <v>89624211</v>
      </c>
      <c r="G639" s="6" t="s">
        <v>125</v>
      </c>
      <c r="H639" s="6" t="s">
        <v>1177</v>
      </c>
      <c r="I639" s="6">
        <v>801</v>
      </c>
      <c r="K639" s="19" t="str">
        <f t="shared" si="96"/>
        <v>N</v>
      </c>
      <c r="L639" s="20" t="str">
        <f t="shared" si="97"/>
        <v/>
      </c>
      <c r="M639" s="21" t="str">
        <f t="shared" si="98"/>
        <v/>
      </c>
      <c r="N639" s="22" t="str">
        <f t="shared" si="99"/>
        <v>N/A</v>
      </c>
      <c r="O639" s="23" t="str">
        <f t="shared" si="101"/>
        <v/>
      </c>
      <c r="P639" s="23" t="str">
        <f t="shared" si="102"/>
        <v/>
      </c>
      <c r="Q639" s="27"/>
      <c r="R639" s="24" t="str">
        <f>IF($K639="N","",IF($K639="Y",VLOOKUP($A639,'Run1-1'!$A:$J,3,FALSE)))</f>
        <v/>
      </c>
      <c r="S639" s="25" t="str">
        <f t="shared" si="103"/>
        <v/>
      </c>
      <c r="T639" s="27"/>
      <c r="U639" s="24" t="str">
        <f>IF($K639="N","",IF($K639="Y",VLOOKUP($A639,'Run1-3'!$A:$J,3,FALSE)))</f>
        <v/>
      </c>
      <c r="V639" s="25" t="str">
        <f t="shared" si="104"/>
        <v/>
      </c>
      <c r="W639" s="27"/>
      <c r="X639" s="25" t="str">
        <f t="shared" si="100"/>
        <v>N/A</v>
      </c>
    </row>
    <row r="640" spans="1:24" ht="15" customHeight="1" x14ac:dyDescent="0.3">
      <c r="A640" s="12" t="str">
        <f t="shared" si="95"/>
        <v>10-89624215-A-G</v>
      </c>
      <c r="B640" s="11" t="s">
        <v>289</v>
      </c>
      <c r="C640" s="6">
        <v>4.2599999999999999E-2</v>
      </c>
      <c r="D640" s="6"/>
      <c r="E640" s="6">
        <v>10</v>
      </c>
      <c r="F640" s="6">
        <v>89624215</v>
      </c>
      <c r="G640" s="6" t="s">
        <v>1082</v>
      </c>
      <c r="H640" s="6" t="s">
        <v>801</v>
      </c>
      <c r="I640" s="6">
        <v>821</v>
      </c>
      <c r="K640" s="19" t="str">
        <f t="shared" si="96"/>
        <v>N</v>
      </c>
      <c r="L640" s="20" t="str">
        <f t="shared" si="97"/>
        <v/>
      </c>
      <c r="M640" s="21" t="str">
        <f t="shared" si="98"/>
        <v/>
      </c>
      <c r="N640" s="22" t="str">
        <f t="shared" si="99"/>
        <v>N/A</v>
      </c>
      <c r="O640" s="23" t="str">
        <f t="shared" si="101"/>
        <v/>
      </c>
      <c r="P640" s="23" t="str">
        <f t="shared" si="102"/>
        <v/>
      </c>
      <c r="Q640" s="27"/>
      <c r="R640" s="24" t="str">
        <f>IF($K640="N","",IF($K640="Y",VLOOKUP($A640,'Run1-1'!$A:$J,3,FALSE)))</f>
        <v/>
      </c>
      <c r="S640" s="25" t="str">
        <f t="shared" si="103"/>
        <v/>
      </c>
      <c r="T640" s="27"/>
      <c r="U640" s="24" t="str">
        <f>IF($K640="N","",IF($K640="Y",VLOOKUP($A640,'Run1-3'!$A:$J,3,FALSE)))</f>
        <v/>
      </c>
      <c r="V640" s="25" t="str">
        <f t="shared" si="104"/>
        <v/>
      </c>
      <c r="W640" s="27"/>
      <c r="X640" s="25" t="str">
        <f t="shared" si="100"/>
        <v>N/A</v>
      </c>
    </row>
    <row r="641" spans="1:24" ht="15" customHeight="1" x14ac:dyDescent="0.3">
      <c r="A641" s="12" t="str">
        <f t="shared" si="95"/>
        <v>10-89624215-C</v>
      </c>
      <c r="B641" s="11" t="s">
        <v>882</v>
      </c>
      <c r="C641" s="6">
        <v>1.0999999999999999E-2</v>
      </c>
      <c r="D641" s="6"/>
      <c r="E641" s="6">
        <v>10</v>
      </c>
      <c r="F641" s="6">
        <v>89624215</v>
      </c>
      <c r="G641" s="6" t="s">
        <v>1082</v>
      </c>
      <c r="H641" s="6" t="s">
        <v>125</v>
      </c>
      <c r="I641" s="6">
        <v>821</v>
      </c>
      <c r="K641" s="19" t="str">
        <f t="shared" si="96"/>
        <v>N</v>
      </c>
      <c r="L641" s="20" t="str">
        <f t="shared" si="97"/>
        <v/>
      </c>
      <c r="M641" s="21" t="str">
        <f t="shared" si="98"/>
        <v/>
      </c>
      <c r="N641" s="22" t="str">
        <f t="shared" si="99"/>
        <v>N/A</v>
      </c>
      <c r="O641" s="23" t="str">
        <f t="shared" si="101"/>
        <v/>
      </c>
      <c r="P641" s="23" t="str">
        <f t="shared" si="102"/>
        <v/>
      </c>
      <c r="Q641" s="27"/>
      <c r="R641" s="24" t="str">
        <f>IF($K641="N","",IF($K641="Y",VLOOKUP($A641,'Run1-1'!$A:$J,3,FALSE)))</f>
        <v/>
      </c>
      <c r="S641" s="25" t="str">
        <f t="shared" si="103"/>
        <v/>
      </c>
      <c r="T641" s="27"/>
      <c r="U641" s="24" t="str">
        <f>IF($K641="N","",IF($K641="Y",VLOOKUP($A641,'Run1-3'!$A:$J,3,FALSE)))</f>
        <v/>
      </c>
      <c r="V641" s="25" t="str">
        <f t="shared" si="104"/>
        <v/>
      </c>
      <c r="W641" s="27"/>
      <c r="X641" s="25" t="str">
        <f t="shared" si="100"/>
        <v>N/A</v>
      </c>
    </row>
    <row r="642" spans="1:24" ht="15" customHeight="1" x14ac:dyDescent="0.3">
      <c r="A642" s="12" t="str">
        <f t="shared" si="95"/>
        <v>10-89624216-G-G</v>
      </c>
      <c r="B642" s="11" t="s">
        <v>723</v>
      </c>
      <c r="C642" s="6">
        <v>8.3199999999999996E-2</v>
      </c>
      <c r="D642" s="6"/>
      <c r="E642" s="6">
        <v>10</v>
      </c>
      <c r="F642" s="6">
        <v>89624216</v>
      </c>
      <c r="G642" s="6" t="s">
        <v>187</v>
      </c>
      <c r="H642" s="6" t="s">
        <v>1096</v>
      </c>
      <c r="I642" s="6">
        <v>697</v>
      </c>
      <c r="K642" s="19" t="str">
        <f t="shared" si="96"/>
        <v>Y</v>
      </c>
      <c r="L642" s="20">
        <f t="shared" si="97"/>
        <v>8.3199999999999996E-2</v>
      </c>
      <c r="M642" s="21" t="str">
        <f t="shared" si="98"/>
        <v>A</v>
      </c>
      <c r="N642" s="22">
        <f t="shared" si="99"/>
        <v>6.1600000000000002E-2</v>
      </c>
      <c r="O642" s="23">
        <f t="shared" si="101"/>
        <v>2.1599999999999994E-2</v>
      </c>
      <c r="P642" s="23">
        <f t="shared" si="102"/>
        <v>0.14479999999999998</v>
      </c>
      <c r="Q642" s="27"/>
      <c r="R642" s="24">
        <f>IF($K642="N","",IF($K642="Y",VLOOKUP($A642,'Run1-1'!$A:$J,3,FALSE)))</f>
        <v>8.3599999999999994E-2</v>
      </c>
      <c r="S642" s="25" t="str">
        <f t="shared" si="103"/>
        <v>Y</v>
      </c>
      <c r="T642" s="27"/>
      <c r="U642" s="24">
        <f>IF($K642="N","",IF($K642="Y",VLOOKUP($A642,'Run1-3'!$A:$J,3,FALSE)))</f>
        <v>7.7399999999999997E-2</v>
      </c>
      <c r="V642" s="25" t="str">
        <f t="shared" si="104"/>
        <v>Y</v>
      </c>
      <c r="W642" s="27"/>
      <c r="X642" s="25" t="str">
        <f t="shared" si="100"/>
        <v>Y</v>
      </c>
    </row>
    <row r="643" spans="1:24" ht="15" customHeight="1" x14ac:dyDescent="0.3">
      <c r="A643" s="12" t="str">
        <f t="shared" ref="A643:A706" si="105">E643&amp;"-"&amp;F643&amp;"-"&amp;H643</f>
        <v>10-89624216-A</v>
      </c>
      <c r="B643" s="11" t="s">
        <v>507</v>
      </c>
      <c r="C643" s="6">
        <v>0.01</v>
      </c>
      <c r="D643" s="6"/>
      <c r="E643" s="6">
        <v>10</v>
      </c>
      <c r="F643" s="6">
        <v>89624216</v>
      </c>
      <c r="G643" s="6" t="s">
        <v>187</v>
      </c>
      <c r="H643" s="6" t="s">
        <v>1082</v>
      </c>
      <c r="I643" s="6">
        <v>697</v>
      </c>
      <c r="K643" s="19" t="str">
        <f t="shared" ref="K643:K706" si="106">IF(AND($C643&lt;=0.25,C643&gt;=0.05),"Y","N")</f>
        <v>N</v>
      </c>
      <c r="L643" s="20" t="str">
        <f t="shared" ref="L643:L706" si="107">IF(K643="Y",C643,"")</f>
        <v/>
      </c>
      <c r="M643" s="21" t="str">
        <f t="shared" ref="M643:M706" si="108">IF($L643="","",IF(AND($L643&gt;=0.05,$L643&lt;0.1),"A",IF(AND($L643&gt;=0.1,$L643&lt;0.2),"B",IF(AND($L643&gt;=0.2,$L643&lt;=0.25),"C"))))</f>
        <v/>
      </c>
      <c r="N643" s="22" t="str">
        <f t="shared" ref="N643:N706" si="109">IF($M643="A",$L643*$C$1+$F$1,IF($M643="B",L643*$D$1+$F$1,IF($M643="C",L643*$E$1+$F$1,"N/A")))</f>
        <v>N/A</v>
      </c>
      <c r="O643" s="23" t="str">
        <f t="shared" si="101"/>
        <v/>
      </c>
      <c r="P643" s="23" t="str">
        <f t="shared" si="102"/>
        <v/>
      </c>
      <c r="Q643" s="27"/>
      <c r="R643" s="24" t="str">
        <f>IF($K643="N","",IF($K643="Y",VLOOKUP($A643,'Run1-1'!$A:$J,3,FALSE)))</f>
        <v/>
      </c>
      <c r="S643" s="25" t="str">
        <f t="shared" si="103"/>
        <v/>
      </c>
      <c r="T643" s="27"/>
      <c r="U643" s="24" t="str">
        <f>IF($K643="N","",IF($K643="Y",VLOOKUP($A643,'Run1-3'!$A:$J,3,FALSE)))</f>
        <v/>
      </c>
      <c r="V643" s="25" t="str">
        <f t="shared" si="104"/>
        <v/>
      </c>
      <c r="W643" s="27"/>
      <c r="X643" s="25" t="str">
        <f t="shared" ref="X643:X706" si="110">IF($K643="N","N/A",IF(AND($S643="Y",$V643="Y"),"Y","N"))</f>
        <v>N/A</v>
      </c>
    </row>
    <row r="644" spans="1:24" ht="15" customHeight="1" x14ac:dyDescent="0.3">
      <c r="A644" s="12" t="str">
        <f t="shared" si="105"/>
        <v>10-89624238-T</v>
      </c>
      <c r="B644" s="11" t="s">
        <v>947</v>
      </c>
      <c r="C644" s="6">
        <v>1.12E-2</v>
      </c>
      <c r="D644" s="6"/>
      <c r="E644" s="6">
        <v>10</v>
      </c>
      <c r="F644" s="6">
        <v>89624238</v>
      </c>
      <c r="G644" s="6" t="s">
        <v>125</v>
      </c>
      <c r="H644" s="6" t="s">
        <v>1177</v>
      </c>
      <c r="I644" s="6">
        <v>1067</v>
      </c>
      <c r="K644" s="19" t="str">
        <f t="shared" si="106"/>
        <v>N</v>
      </c>
      <c r="L644" s="20" t="str">
        <f t="shared" si="107"/>
        <v/>
      </c>
      <c r="M644" s="21" t="str">
        <f t="shared" si="108"/>
        <v/>
      </c>
      <c r="N644" s="22" t="str">
        <f t="shared" si="109"/>
        <v>N/A</v>
      </c>
      <c r="O644" s="23" t="str">
        <f t="shared" ref="O644:O707" si="111">IF(L644="","",IF((L644-N644)&lt;0.01,0.01,L644-N644))</f>
        <v/>
      </c>
      <c r="P644" s="23" t="str">
        <f t="shared" ref="P644:P707" si="112">IF(L644="","",L644+N644)</f>
        <v/>
      </c>
      <c r="Q644" s="27"/>
      <c r="R644" s="24" t="str">
        <f>IF($K644="N","",IF($K644="Y",VLOOKUP($A644,'Run1-1'!$A:$J,3,FALSE)))</f>
        <v/>
      </c>
      <c r="S644" s="25" t="str">
        <f t="shared" ref="S644:S707" si="113">IF($K644="N","",IF(AND(R644&gt;=$O644,R644&lt;=$P644),"Y","N"))</f>
        <v/>
      </c>
      <c r="T644" s="27"/>
      <c r="U644" s="24" t="str">
        <f>IF($K644="N","",IF($K644="Y",VLOOKUP($A644,'Run1-3'!$A:$J,3,FALSE)))</f>
        <v/>
      </c>
      <c r="V644" s="25" t="str">
        <f t="shared" ref="V644:V707" si="114">IF($K644="N","",IF(AND(U644&gt;=$O644,U644&lt;=$P644),"Y","N"))</f>
        <v/>
      </c>
      <c r="W644" s="27"/>
      <c r="X644" s="25" t="str">
        <f t="shared" si="110"/>
        <v>N/A</v>
      </c>
    </row>
    <row r="645" spans="1:24" ht="15" customHeight="1" x14ac:dyDescent="0.3">
      <c r="A645" s="12" t="str">
        <f t="shared" si="105"/>
        <v>10-89624245-A</v>
      </c>
      <c r="B645" s="11" t="s">
        <v>356</v>
      </c>
      <c r="C645" s="6">
        <v>1.18E-2</v>
      </c>
      <c r="D645" s="6"/>
      <c r="E645" s="6">
        <v>10</v>
      </c>
      <c r="F645" s="6">
        <v>89624245</v>
      </c>
      <c r="G645" s="6" t="s">
        <v>187</v>
      </c>
      <c r="H645" s="6" t="s">
        <v>1082</v>
      </c>
      <c r="I645" s="6">
        <v>1104</v>
      </c>
      <c r="K645" s="19" t="str">
        <f t="shared" si="106"/>
        <v>N</v>
      </c>
      <c r="L645" s="20" t="str">
        <f t="shared" si="107"/>
        <v/>
      </c>
      <c r="M645" s="21" t="str">
        <f t="shared" si="108"/>
        <v/>
      </c>
      <c r="N645" s="22" t="str">
        <f t="shared" si="109"/>
        <v>N/A</v>
      </c>
      <c r="O645" s="23" t="str">
        <f t="shared" si="111"/>
        <v/>
      </c>
      <c r="P645" s="23" t="str">
        <f t="shared" si="112"/>
        <v/>
      </c>
      <c r="Q645" s="27"/>
      <c r="R645" s="24" t="str">
        <f>IF($K645="N","",IF($K645="Y",VLOOKUP($A645,'Run1-1'!$A:$J,3,FALSE)))</f>
        <v/>
      </c>
      <c r="S645" s="25" t="str">
        <f t="shared" si="113"/>
        <v/>
      </c>
      <c r="T645" s="27"/>
      <c r="U645" s="24" t="str">
        <f>IF($K645="N","",IF($K645="Y",VLOOKUP($A645,'Run1-3'!$A:$J,3,FALSE)))</f>
        <v/>
      </c>
      <c r="V645" s="25" t="str">
        <f t="shared" si="114"/>
        <v/>
      </c>
      <c r="W645" s="27"/>
      <c r="X645" s="25" t="str">
        <f t="shared" si="110"/>
        <v>N/A</v>
      </c>
    </row>
    <row r="646" spans="1:24" ht="15" customHeight="1" x14ac:dyDescent="0.3">
      <c r="A646" s="12" t="str">
        <f t="shared" si="105"/>
        <v>10-89685261-G</v>
      </c>
      <c r="B646" s="11" t="s">
        <v>571</v>
      </c>
      <c r="C646" s="6">
        <v>4.07E-2</v>
      </c>
      <c r="D646" s="6"/>
      <c r="E646" s="6">
        <v>10</v>
      </c>
      <c r="F646" s="6">
        <v>89685261</v>
      </c>
      <c r="G646" s="6" t="s">
        <v>1177</v>
      </c>
      <c r="H646" s="6" t="s">
        <v>187</v>
      </c>
      <c r="I646" s="6">
        <v>246</v>
      </c>
      <c r="K646" s="19" t="str">
        <f t="shared" si="106"/>
        <v>N</v>
      </c>
      <c r="L646" s="20" t="str">
        <f t="shared" si="107"/>
        <v/>
      </c>
      <c r="M646" s="21" t="str">
        <f t="shared" si="108"/>
        <v/>
      </c>
      <c r="N646" s="22" t="str">
        <f t="shared" si="109"/>
        <v>N/A</v>
      </c>
      <c r="O646" s="23" t="str">
        <f t="shared" si="111"/>
        <v/>
      </c>
      <c r="P646" s="23" t="str">
        <f t="shared" si="112"/>
        <v/>
      </c>
      <c r="Q646" s="27"/>
      <c r="R646" s="24" t="str">
        <f>IF($K646="N","",IF($K646="Y",VLOOKUP($A646,'Run1-1'!$A:$J,3,FALSE)))</f>
        <v/>
      </c>
      <c r="S646" s="25" t="str">
        <f t="shared" si="113"/>
        <v/>
      </c>
      <c r="T646" s="27"/>
      <c r="U646" s="24" t="str">
        <f>IF($K646="N","",IF($K646="Y",VLOOKUP($A646,'Run1-3'!$A:$J,3,FALSE)))</f>
        <v/>
      </c>
      <c r="V646" s="25" t="str">
        <f t="shared" si="114"/>
        <v/>
      </c>
      <c r="W646" s="27"/>
      <c r="X646" s="25" t="str">
        <f t="shared" si="110"/>
        <v>N/A</v>
      </c>
    </row>
    <row r="647" spans="1:24" ht="15" customHeight="1" x14ac:dyDescent="0.3">
      <c r="A647" s="12" t="str">
        <f t="shared" si="105"/>
        <v>10-89685266-T+T</v>
      </c>
      <c r="B647" s="11" t="s">
        <v>788</v>
      </c>
      <c r="C647" s="6">
        <v>3.5400000000000001E-2</v>
      </c>
      <c r="D647" s="6"/>
      <c r="E647" s="6">
        <v>10</v>
      </c>
      <c r="F647" s="6">
        <v>89685266</v>
      </c>
      <c r="G647" s="6" t="s">
        <v>1177</v>
      </c>
      <c r="H647" s="6" t="s">
        <v>997</v>
      </c>
      <c r="I647" s="6">
        <v>254</v>
      </c>
      <c r="K647" s="19" t="str">
        <f t="shared" si="106"/>
        <v>N</v>
      </c>
      <c r="L647" s="20" t="str">
        <f t="shared" si="107"/>
        <v/>
      </c>
      <c r="M647" s="21" t="str">
        <f t="shared" si="108"/>
        <v/>
      </c>
      <c r="N647" s="22" t="str">
        <f t="shared" si="109"/>
        <v>N/A</v>
      </c>
      <c r="O647" s="23" t="str">
        <f t="shared" si="111"/>
        <v/>
      </c>
      <c r="P647" s="23" t="str">
        <f t="shared" si="112"/>
        <v/>
      </c>
      <c r="Q647" s="27"/>
      <c r="R647" s="24" t="str">
        <f>IF($K647="N","",IF($K647="Y",VLOOKUP($A647,'Run1-1'!$A:$J,3,FALSE)))</f>
        <v/>
      </c>
      <c r="S647" s="25" t="str">
        <f t="shared" si="113"/>
        <v/>
      </c>
      <c r="T647" s="27"/>
      <c r="U647" s="24" t="str">
        <f>IF($K647="N","",IF($K647="Y",VLOOKUP($A647,'Run1-3'!$A:$J,3,FALSE)))</f>
        <v/>
      </c>
      <c r="V647" s="25" t="str">
        <f t="shared" si="114"/>
        <v/>
      </c>
      <c r="W647" s="27"/>
      <c r="X647" s="25" t="str">
        <f t="shared" si="110"/>
        <v>N/A</v>
      </c>
    </row>
    <row r="648" spans="1:24" ht="15" customHeight="1" x14ac:dyDescent="0.3">
      <c r="A648" s="12" t="str">
        <f t="shared" si="105"/>
        <v>10-89685269-A</v>
      </c>
      <c r="B648" s="11" t="s">
        <v>1020</v>
      </c>
      <c r="C648" s="6">
        <v>1.04E-2</v>
      </c>
      <c r="D648" s="6"/>
      <c r="E648" s="6">
        <v>10</v>
      </c>
      <c r="F648" s="6">
        <v>89685269</v>
      </c>
      <c r="G648" s="6" t="s">
        <v>187</v>
      </c>
      <c r="H648" s="6" t="s">
        <v>1082</v>
      </c>
      <c r="I648" s="6">
        <v>289</v>
      </c>
      <c r="K648" s="19" t="str">
        <f t="shared" si="106"/>
        <v>N</v>
      </c>
      <c r="L648" s="20" t="str">
        <f t="shared" si="107"/>
        <v/>
      </c>
      <c r="M648" s="21" t="str">
        <f t="shared" si="108"/>
        <v/>
      </c>
      <c r="N648" s="22" t="str">
        <f t="shared" si="109"/>
        <v>N/A</v>
      </c>
      <c r="O648" s="23" t="str">
        <f t="shared" si="111"/>
        <v/>
      </c>
      <c r="P648" s="23" t="str">
        <f t="shared" si="112"/>
        <v/>
      </c>
      <c r="Q648" s="27"/>
      <c r="R648" s="24" t="str">
        <f>IF($K648="N","",IF($K648="Y",VLOOKUP($A648,'Run1-1'!$A:$J,3,FALSE)))</f>
        <v/>
      </c>
      <c r="S648" s="25" t="str">
        <f t="shared" si="113"/>
        <v/>
      </c>
      <c r="T648" s="27"/>
      <c r="U648" s="24" t="str">
        <f>IF($K648="N","",IF($K648="Y",VLOOKUP($A648,'Run1-3'!$A:$J,3,FALSE)))</f>
        <v/>
      </c>
      <c r="V648" s="25" t="str">
        <f t="shared" si="114"/>
        <v/>
      </c>
      <c r="W648" s="27"/>
      <c r="X648" s="25" t="str">
        <f t="shared" si="110"/>
        <v>N/A</v>
      </c>
    </row>
    <row r="649" spans="1:24" ht="15" customHeight="1" x14ac:dyDescent="0.3">
      <c r="A649" s="12" t="str">
        <f t="shared" si="105"/>
        <v>10-89685270-G-T</v>
      </c>
      <c r="B649" s="11" t="s">
        <v>419</v>
      </c>
      <c r="C649" s="6">
        <v>5.4800000000000001E-2</v>
      </c>
      <c r="D649" s="6"/>
      <c r="E649" s="6">
        <v>10</v>
      </c>
      <c r="F649" s="6">
        <v>89685270</v>
      </c>
      <c r="G649" s="6" t="s">
        <v>187</v>
      </c>
      <c r="H649" s="6" t="s">
        <v>680</v>
      </c>
      <c r="I649" s="6">
        <v>292</v>
      </c>
      <c r="K649" s="19" t="str">
        <f t="shared" si="106"/>
        <v>Y</v>
      </c>
      <c r="L649" s="20">
        <f t="shared" si="107"/>
        <v>5.4800000000000001E-2</v>
      </c>
      <c r="M649" s="21" t="str">
        <f t="shared" si="108"/>
        <v>A</v>
      </c>
      <c r="N649" s="22">
        <f t="shared" si="109"/>
        <v>4.7399999999999998E-2</v>
      </c>
      <c r="O649" s="23">
        <f t="shared" si="111"/>
        <v>0.01</v>
      </c>
      <c r="P649" s="23">
        <f t="shared" si="112"/>
        <v>0.1022</v>
      </c>
      <c r="Q649" s="27"/>
      <c r="R649" s="24">
        <f>IF($K649="N","",IF($K649="Y",VLOOKUP($A649,'Run1-1'!$A:$J,3,FALSE)))</f>
        <v>3.3599999999999998E-2</v>
      </c>
      <c r="S649" s="25" t="str">
        <f t="shared" si="113"/>
        <v>Y</v>
      </c>
      <c r="T649" s="27"/>
      <c r="U649" s="24">
        <f>IF($K649="N","",IF($K649="Y",VLOOKUP($A649,'Run1-3'!$A:$J,3,FALSE)))</f>
        <v>3.3799999999999997E-2</v>
      </c>
      <c r="V649" s="25" t="str">
        <f t="shared" si="114"/>
        <v>Y</v>
      </c>
      <c r="W649" s="27"/>
      <c r="X649" s="25" t="str">
        <f t="shared" si="110"/>
        <v>Y</v>
      </c>
    </row>
    <row r="650" spans="1:24" ht="15" customHeight="1" x14ac:dyDescent="0.3">
      <c r="A650" s="12" t="str">
        <f t="shared" si="105"/>
        <v>10-89685288-T+A</v>
      </c>
      <c r="B650" s="11" t="s">
        <v>1192</v>
      </c>
      <c r="C650" s="6">
        <v>2.23E-2</v>
      </c>
      <c r="D650" s="6"/>
      <c r="E650" s="6">
        <v>10</v>
      </c>
      <c r="F650" s="6">
        <v>89685288</v>
      </c>
      <c r="G650" s="6" t="s">
        <v>1177</v>
      </c>
      <c r="H650" s="6" t="s">
        <v>897</v>
      </c>
      <c r="I650" s="6">
        <v>314</v>
      </c>
      <c r="K650" s="19" t="str">
        <f t="shared" si="106"/>
        <v>N</v>
      </c>
      <c r="L650" s="20" t="str">
        <f t="shared" si="107"/>
        <v/>
      </c>
      <c r="M650" s="21" t="str">
        <f t="shared" si="108"/>
        <v/>
      </c>
      <c r="N650" s="22" t="str">
        <f t="shared" si="109"/>
        <v>N/A</v>
      </c>
      <c r="O650" s="23" t="str">
        <f t="shared" si="111"/>
        <v/>
      </c>
      <c r="P650" s="23" t="str">
        <f t="shared" si="112"/>
        <v/>
      </c>
      <c r="Q650" s="27"/>
      <c r="R650" s="24" t="str">
        <f>IF($K650="N","",IF($K650="Y",VLOOKUP($A650,'Run1-1'!$A:$J,3,FALSE)))</f>
        <v/>
      </c>
      <c r="S650" s="25" t="str">
        <f t="shared" si="113"/>
        <v/>
      </c>
      <c r="T650" s="27"/>
      <c r="U650" s="24" t="str">
        <f>IF($K650="N","",IF($K650="Y",VLOOKUP($A650,'Run1-3'!$A:$J,3,FALSE)))</f>
        <v/>
      </c>
      <c r="V650" s="25" t="str">
        <f t="shared" si="114"/>
        <v/>
      </c>
      <c r="W650" s="27"/>
      <c r="X650" s="25" t="str">
        <f t="shared" si="110"/>
        <v>N/A</v>
      </c>
    </row>
    <row r="651" spans="1:24" ht="15" customHeight="1" x14ac:dyDescent="0.3">
      <c r="A651" s="12" t="str">
        <f t="shared" si="105"/>
        <v>10-89685319-G+T</v>
      </c>
      <c r="B651" s="11" t="s">
        <v>18</v>
      </c>
      <c r="C651" s="6">
        <v>2.93E-2</v>
      </c>
      <c r="D651" s="6"/>
      <c r="E651" s="6">
        <v>10</v>
      </c>
      <c r="F651" s="6">
        <v>89685319</v>
      </c>
      <c r="G651" s="6" t="s">
        <v>187</v>
      </c>
      <c r="H651" s="6" t="s">
        <v>84</v>
      </c>
      <c r="I651" s="6">
        <v>341</v>
      </c>
      <c r="K651" s="19" t="str">
        <f t="shared" si="106"/>
        <v>N</v>
      </c>
      <c r="L651" s="20" t="str">
        <f t="shared" si="107"/>
        <v/>
      </c>
      <c r="M651" s="21" t="str">
        <f t="shared" si="108"/>
        <v/>
      </c>
      <c r="N651" s="22" t="str">
        <f t="shared" si="109"/>
        <v>N/A</v>
      </c>
      <c r="O651" s="23" t="str">
        <f t="shared" si="111"/>
        <v/>
      </c>
      <c r="P651" s="23" t="str">
        <f t="shared" si="112"/>
        <v/>
      </c>
      <c r="Q651" s="27"/>
      <c r="R651" s="24" t="str">
        <f>IF($K651="N","",IF($K651="Y",VLOOKUP($A651,'Run1-1'!$A:$J,3,FALSE)))</f>
        <v/>
      </c>
      <c r="S651" s="25" t="str">
        <f t="shared" si="113"/>
        <v/>
      </c>
      <c r="T651" s="27"/>
      <c r="U651" s="24" t="str">
        <f>IF($K651="N","",IF($K651="Y",VLOOKUP($A651,'Run1-3'!$A:$J,3,FALSE)))</f>
        <v/>
      </c>
      <c r="V651" s="25" t="str">
        <f t="shared" si="114"/>
        <v/>
      </c>
      <c r="W651" s="27"/>
      <c r="X651" s="25" t="str">
        <f t="shared" si="110"/>
        <v>N/A</v>
      </c>
    </row>
    <row r="652" spans="1:24" ht="15" customHeight="1" x14ac:dyDescent="0.3">
      <c r="A652" s="12" t="str">
        <f t="shared" si="105"/>
        <v>10-89685365-A+TTAAGTGAAG</v>
      </c>
      <c r="B652" s="11" t="s">
        <v>812</v>
      </c>
      <c r="C652" s="6">
        <v>4.0899999999999999E-2</v>
      </c>
      <c r="D652" s="6"/>
      <c r="E652" s="6">
        <v>10</v>
      </c>
      <c r="F652" s="6">
        <v>89685365</v>
      </c>
      <c r="G652" s="6" t="s">
        <v>1082</v>
      </c>
      <c r="H652" s="6" t="s">
        <v>1170</v>
      </c>
      <c r="I652" s="6">
        <v>318</v>
      </c>
      <c r="K652" s="19" t="str">
        <f t="shared" si="106"/>
        <v>N</v>
      </c>
      <c r="L652" s="20" t="str">
        <f t="shared" si="107"/>
        <v/>
      </c>
      <c r="M652" s="21" t="str">
        <f t="shared" si="108"/>
        <v/>
      </c>
      <c r="N652" s="22" t="str">
        <f t="shared" si="109"/>
        <v>N/A</v>
      </c>
      <c r="O652" s="23" t="str">
        <f t="shared" si="111"/>
        <v/>
      </c>
      <c r="P652" s="23" t="str">
        <f t="shared" si="112"/>
        <v/>
      </c>
      <c r="Q652" s="27"/>
      <c r="R652" s="24" t="str">
        <f>IF($K652="N","",IF($K652="Y",VLOOKUP($A652,'Run1-1'!$A:$J,3,FALSE)))</f>
        <v/>
      </c>
      <c r="S652" s="25" t="str">
        <f t="shared" si="113"/>
        <v/>
      </c>
      <c r="T652" s="27"/>
      <c r="U652" s="24" t="str">
        <f>IF($K652="N","",IF($K652="Y",VLOOKUP($A652,'Run1-3'!$A:$J,3,FALSE)))</f>
        <v/>
      </c>
      <c r="V652" s="25" t="str">
        <f t="shared" si="114"/>
        <v/>
      </c>
      <c r="W652" s="27"/>
      <c r="X652" s="25" t="str">
        <f t="shared" si="110"/>
        <v>N/A</v>
      </c>
    </row>
    <row r="653" spans="1:24" ht="15" customHeight="1" x14ac:dyDescent="0.3">
      <c r="A653" s="12" t="str">
        <f t="shared" si="105"/>
        <v>10-89692826-C</v>
      </c>
      <c r="B653" s="11" t="s">
        <v>1038</v>
      </c>
      <c r="C653" s="6">
        <v>1.0999999999999999E-2</v>
      </c>
      <c r="D653" s="6"/>
      <c r="E653" s="6">
        <v>10</v>
      </c>
      <c r="F653" s="6">
        <v>89692826</v>
      </c>
      <c r="G653" s="6" t="s">
        <v>1177</v>
      </c>
      <c r="H653" s="6" t="s">
        <v>125</v>
      </c>
      <c r="I653" s="6">
        <v>545</v>
      </c>
      <c r="K653" s="19" t="str">
        <f t="shared" si="106"/>
        <v>N</v>
      </c>
      <c r="L653" s="20" t="str">
        <f t="shared" si="107"/>
        <v/>
      </c>
      <c r="M653" s="21" t="str">
        <f t="shared" si="108"/>
        <v/>
      </c>
      <c r="N653" s="22" t="str">
        <f t="shared" si="109"/>
        <v>N/A</v>
      </c>
      <c r="O653" s="23" t="str">
        <f t="shared" si="111"/>
        <v/>
      </c>
      <c r="P653" s="23" t="str">
        <f t="shared" si="112"/>
        <v/>
      </c>
      <c r="Q653" s="27"/>
      <c r="R653" s="24" t="str">
        <f>IF($K653="N","",IF($K653="Y",VLOOKUP($A653,'Run1-1'!$A:$J,3,FALSE)))</f>
        <v/>
      </c>
      <c r="S653" s="25" t="str">
        <f t="shared" si="113"/>
        <v/>
      </c>
      <c r="T653" s="27"/>
      <c r="U653" s="24" t="str">
        <f>IF($K653="N","",IF($K653="Y",VLOOKUP($A653,'Run1-3'!$A:$J,3,FALSE)))</f>
        <v/>
      </c>
      <c r="V653" s="25" t="str">
        <f t="shared" si="114"/>
        <v/>
      </c>
      <c r="W653" s="27"/>
      <c r="X653" s="25" t="str">
        <f t="shared" si="110"/>
        <v>N/A</v>
      </c>
    </row>
    <row r="654" spans="1:24" ht="15" customHeight="1" x14ac:dyDescent="0.3">
      <c r="A654" s="12" t="str">
        <f t="shared" si="105"/>
        <v>10-89711821-T</v>
      </c>
      <c r="B654" s="11" t="s">
        <v>1252</v>
      </c>
      <c r="C654" s="6">
        <v>2.4299999999999999E-2</v>
      </c>
      <c r="D654" s="6"/>
      <c r="E654" s="6">
        <v>10</v>
      </c>
      <c r="F654" s="6">
        <v>89711821</v>
      </c>
      <c r="G654" s="6" t="s">
        <v>125</v>
      </c>
      <c r="H654" s="6" t="s">
        <v>1177</v>
      </c>
      <c r="I654" s="6">
        <v>535</v>
      </c>
      <c r="K654" s="19" t="str">
        <f t="shared" si="106"/>
        <v>N</v>
      </c>
      <c r="L654" s="20" t="str">
        <f t="shared" si="107"/>
        <v/>
      </c>
      <c r="M654" s="21" t="str">
        <f t="shared" si="108"/>
        <v/>
      </c>
      <c r="N654" s="22" t="str">
        <f t="shared" si="109"/>
        <v>N/A</v>
      </c>
      <c r="O654" s="23" t="str">
        <f t="shared" si="111"/>
        <v/>
      </c>
      <c r="P654" s="23" t="str">
        <f t="shared" si="112"/>
        <v/>
      </c>
      <c r="Q654" s="27"/>
      <c r="R654" s="24" t="str">
        <f>IF($K654="N","",IF($K654="Y",VLOOKUP($A654,'Run1-1'!$A:$J,3,FALSE)))</f>
        <v/>
      </c>
      <c r="S654" s="25" t="str">
        <f t="shared" si="113"/>
        <v/>
      </c>
      <c r="T654" s="27"/>
      <c r="U654" s="24" t="str">
        <f>IF($K654="N","",IF($K654="Y",VLOOKUP($A654,'Run1-3'!$A:$J,3,FALSE)))</f>
        <v/>
      </c>
      <c r="V654" s="25" t="str">
        <f t="shared" si="114"/>
        <v/>
      </c>
      <c r="W654" s="27"/>
      <c r="X654" s="25" t="str">
        <f t="shared" si="110"/>
        <v>N/A</v>
      </c>
    </row>
    <row r="655" spans="1:24" ht="15" customHeight="1" x14ac:dyDescent="0.3">
      <c r="A655" s="12" t="str">
        <f t="shared" si="105"/>
        <v>10-89711832-T</v>
      </c>
      <c r="B655" s="11" t="s">
        <v>80</v>
      </c>
      <c r="C655" s="6">
        <v>1.03E-2</v>
      </c>
      <c r="D655" s="6"/>
      <c r="E655" s="6">
        <v>10</v>
      </c>
      <c r="F655" s="6">
        <v>89711832</v>
      </c>
      <c r="G655" s="6" t="s">
        <v>125</v>
      </c>
      <c r="H655" s="6" t="s">
        <v>1177</v>
      </c>
      <c r="I655" s="6">
        <v>581</v>
      </c>
      <c r="K655" s="19" t="str">
        <f t="shared" si="106"/>
        <v>N</v>
      </c>
      <c r="L655" s="20" t="str">
        <f t="shared" si="107"/>
        <v/>
      </c>
      <c r="M655" s="21" t="str">
        <f t="shared" si="108"/>
        <v/>
      </c>
      <c r="N655" s="22" t="str">
        <f t="shared" si="109"/>
        <v>N/A</v>
      </c>
      <c r="O655" s="23" t="str">
        <f t="shared" si="111"/>
        <v/>
      </c>
      <c r="P655" s="23" t="str">
        <f t="shared" si="112"/>
        <v/>
      </c>
      <c r="Q655" s="27"/>
      <c r="R655" s="24" t="str">
        <f>IF($K655="N","",IF($K655="Y",VLOOKUP($A655,'Run1-1'!$A:$J,3,FALSE)))</f>
        <v/>
      </c>
      <c r="S655" s="25" t="str">
        <f t="shared" si="113"/>
        <v/>
      </c>
      <c r="T655" s="27"/>
      <c r="U655" s="24" t="str">
        <f>IF($K655="N","",IF($K655="Y",VLOOKUP($A655,'Run1-3'!$A:$J,3,FALSE)))</f>
        <v/>
      </c>
      <c r="V655" s="25" t="str">
        <f t="shared" si="114"/>
        <v/>
      </c>
      <c r="W655" s="27"/>
      <c r="X655" s="25" t="str">
        <f t="shared" si="110"/>
        <v>N/A</v>
      </c>
    </row>
    <row r="656" spans="1:24" ht="15" customHeight="1" x14ac:dyDescent="0.3">
      <c r="A656" s="12" t="str">
        <f t="shared" si="105"/>
        <v>10-89711833-A+T</v>
      </c>
      <c r="B656" s="11" t="s">
        <v>875</v>
      </c>
      <c r="C656" s="6">
        <v>0.17069999999999999</v>
      </c>
      <c r="D656" s="6"/>
      <c r="E656" s="6">
        <v>10</v>
      </c>
      <c r="F656" s="6">
        <v>89711833</v>
      </c>
      <c r="G656" s="6" t="s">
        <v>1082</v>
      </c>
      <c r="H656" s="6" t="s">
        <v>1191</v>
      </c>
      <c r="I656" s="6">
        <v>580</v>
      </c>
      <c r="K656" s="19" t="str">
        <f t="shared" si="106"/>
        <v>Y</v>
      </c>
      <c r="L656" s="20">
        <f t="shared" si="107"/>
        <v>0.17069999999999999</v>
      </c>
      <c r="M656" s="21" t="str">
        <f t="shared" si="108"/>
        <v>B</v>
      </c>
      <c r="N656" s="22">
        <f t="shared" si="109"/>
        <v>8.8279999999999997E-2</v>
      </c>
      <c r="O656" s="23">
        <f t="shared" si="111"/>
        <v>8.2419999999999993E-2</v>
      </c>
      <c r="P656" s="23">
        <f t="shared" si="112"/>
        <v>0.25897999999999999</v>
      </c>
      <c r="Q656" s="27"/>
      <c r="R656" s="24">
        <f>IF($K656="N","",IF($K656="Y",VLOOKUP($A656,'Run1-1'!$A:$J,3,FALSE)))</f>
        <v>0.22320000000000001</v>
      </c>
      <c r="S656" s="25" t="str">
        <f t="shared" si="113"/>
        <v>Y</v>
      </c>
      <c r="T656" s="27"/>
      <c r="U656" s="24">
        <f>IF($K656="N","",IF($K656="Y",VLOOKUP($A656,'Run1-3'!$A:$J,3,FALSE)))</f>
        <v>0.18909999999999999</v>
      </c>
      <c r="V656" s="25" t="str">
        <f t="shared" si="114"/>
        <v>Y</v>
      </c>
      <c r="W656" s="27"/>
      <c r="X656" s="25" t="str">
        <f t="shared" si="110"/>
        <v>Y</v>
      </c>
    </row>
    <row r="657" spans="1:24" ht="15" customHeight="1" x14ac:dyDescent="0.3">
      <c r="A657" s="12" t="str">
        <f t="shared" si="105"/>
        <v>10-89711833-A-T</v>
      </c>
      <c r="B657" s="11" t="s">
        <v>1314</v>
      </c>
      <c r="C657" s="6">
        <v>2.93E-2</v>
      </c>
      <c r="D657" s="6"/>
      <c r="E657" s="6">
        <v>10</v>
      </c>
      <c r="F657" s="6">
        <v>89711833</v>
      </c>
      <c r="G657" s="6" t="s">
        <v>1082</v>
      </c>
      <c r="H657" s="6" t="s">
        <v>404</v>
      </c>
      <c r="I657" s="6">
        <v>580</v>
      </c>
      <c r="K657" s="19" t="str">
        <f t="shared" si="106"/>
        <v>N</v>
      </c>
      <c r="L657" s="20" t="str">
        <f t="shared" si="107"/>
        <v/>
      </c>
      <c r="M657" s="21" t="str">
        <f t="shared" si="108"/>
        <v/>
      </c>
      <c r="N657" s="22" t="str">
        <f t="shared" si="109"/>
        <v>N/A</v>
      </c>
      <c r="O657" s="23" t="str">
        <f t="shared" si="111"/>
        <v/>
      </c>
      <c r="P657" s="23" t="str">
        <f t="shared" si="112"/>
        <v/>
      </c>
      <c r="Q657" s="27"/>
      <c r="R657" s="24" t="str">
        <f>IF($K657="N","",IF($K657="Y",VLOOKUP($A657,'Run1-1'!$A:$J,3,FALSE)))</f>
        <v/>
      </c>
      <c r="S657" s="25" t="str">
        <f t="shared" si="113"/>
        <v/>
      </c>
      <c r="T657" s="27"/>
      <c r="U657" s="24" t="str">
        <f>IF($K657="N","",IF($K657="Y",VLOOKUP($A657,'Run1-3'!$A:$J,3,FALSE)))</f>
        <v/>
      </c>
      <c r="V657" s="25" t="str">
        <f t="shared" si="114"/>
        <v/>
      </c>
      <c r="W657" s="27"/>
      <c r="X657" s="25" t="str">
        <f t="shared" si="110"/>
        <v>N/A</v>
      </c>
    </row>
    <row r="658" spans="1:24" ht="15" customHeight="1" x14ac:dyDescent="0.3">
      <c r="A658" s="12" t="str">
        <f t="shared" si="105"/>
        <v>10-89711833-A+TT</v>
      </c>
      <c r="B658" s="11" t="s">
        <v>1100</v>
      </c>
      <c r="C658" s="6">
        <v>1.03E-2</v>
      </c>
      <c r="D658" s="6"/>
      <c r="E658" s="6">
        <v>10</v>
      </c>
      <c r="F658" s="6">
        <v>89711833</v>
      </c>
      <c r="G658" s="6" t="s">
        <v>1082</v>
      </c>
      <c r="H658" s="6" t="s">
        <v>1434</v>
      </c>
      <c r="I658" s="6">
        <v>580</v>
      </c>
      <c r="K658" s="19" t="str">
        <f t="shared" si="106"/>
        <v>N</v>
      </c>
      <c r="L658" s="20" t="str">
        <f t="shared" si="107"/>
        <v/>
      </c>
      <c r="M658" s="21" t="str">
        <f t="shared" si="108"/>
        <v/>
      </c>
      <c r="N658" s="22" t="str">
        <f t="shared" si="109"/>
        <v>N/A</v>
      </c>
      <c r="O658" s="23" t="str">
        <f t="shared" si="111"/>
        <v/>
      </c>
      <c r="P658" s="23" t="str">
        <f t="shared" si="112"/>
        <v/>
      </c>
      <c r="Q658" s="27"/>
      <c r="R658" s="24" t="str">
        <f>IF($K658="N","",IF($K658="Y",VLOOKUP($A658,'Run1-1'!$A:$J,3,FALSE)))</f>
        <v/>
      </c>
      <c r="S658" s="25" t="str">
        <f t="shared" si="113"/>
        <v/>
      </c>
      <c r="T658" s="27"/>
      <c r="U658" s="24" t="str">
        <f>IF($K658="N","",IF($K658="Y",VLOOKUP($A658,'Run1-3'!$A:$J,3,FALSE)))</f>
        <v/>
      </c>
      <c r="V658" s="25" t="str">
        <f t="shared" si="114"/>
        <v/>
      </c>
      <c r="W658" s="27"/>
      <c r="X658" s="25" t="str">
        <f t="shared" si="110"/>
        <v>N/A</v>
      </c>
    </row>
    <row r="659" spans="1:24" ht="15" customHeight="1" x14ac:dyDescent="0.3">
      <c r="A659" s="12" t="str">
        <f t="shared" si="105"/>
        <v>10-89711855-C-T</v>
      </c>
      <c r="B659" s="11" t="s">
        <v>102</v>
      </c>
      <c r="C659" s="6">
        <v>0.108</v>
      </c>
      <c r="D659" s="6"/>
      <c r="E659" s="6">
        <v>10</v>
      </c>
      <c r="F659" s="6">
        <v>89711855</v>
      </c>
      <c r="G659" s="6" t="s">
        <v>125</v>
      </c>
      <c r="H659" s="6" t="s">
        <v>493</v>
      </c>
      <c r="I659" s="6">
        <v>639</v>
      </c>
      <c r="K659" s="19" t="str">
        <f t="shared" si="106"/>
        <v>Y</v>
      </c>
      <c r="L659" s="20">
        <f t="shared" si="107"/>
        <v>0.108</v>
      </c>
      <c r="M659" s="21" t="str">
        <f t="shared" si="108"/>
        <v>B</v>
      </c>
      <c r="N659" s="22">
        <f t="shared" si="109"/>
        <v>6.3200000000000006E-2</v>
      </c>
      <c r="O659" s="23">
        <f t="shared" si="111"/>
        <v>4.4799999999999993E-2</v>
      </c>
      <c r="P659" s="23">
        <f t="shared" si="112"/>
        <v>0.17120000000000002</v>
      </c>
      <c r="Q659" s="27"/>
      <c r="R659" s="24">
        <f>IF($K659="N","",IF($K659="Y",VLOOKUP($A659,'Run1-1'!$A:$J,3,FALSE)))</f>
        <v>0.1089</v>
      </c>
      <c r="S659" s="25" t="str">
        <f t="shared" si="113"/>
        <v>Y</v>
      </c>
      <c r="T659" s="27"/>
      <c r="U659" s="24">
        <f>IF($K659="N","",IF($K659="Y",VLOOKUP($A659,'Run1-3'!$A:$J,3,FALSE)))</f>
        <v>0.11650000000000001</v>
      </c>
      <c r="V659" s="25" t="str">
        <f t="shared" si="114"/>
        <v>Y</v>
      </c>
      <c r="W659" s="27"/>
      <c r="X659" s="25" t="str">
        <f t="shared" si="110"/>
        <v>Y</v>
      </c>
    </row>
    <row r="660" spans="1:24" ht="15" customHeight="1" x14ac:dyDescent="0.3">
      <c r="A660" s="12" t="str">
        <f t="shared" si="105"/>
        <v>10-89711855-C+T</v>
      </c>
      <c r="B660" s="11" t="s">
        <v>142</v>
      </c>
      <c r="C660" s="6">
        <v>4.2299999999999997E-2</v>
      </c>
      <c r="D660" s="6"/>
      <c r="E660" s="6">
        <v>10</v>
      </c>
      <c r="F660" s="6">
        <v>89711855</v>
      </c>
      <c r="G660" s="6" t="s">
        <v>125</v>
      </c>
      <c r="H660" s="6" t="s">
        <v>1283</v>
      </c>
      <c r="I660" s="6">
        <v>639</v>
      </c>
      <c r="K660" s="19" t="str">
        <f t="shared" si="106"/>
        <v>N</v>
      </c>
      <c r="L660" s="20" t="str">
        <f t="shared" si="107"/>
        <v/>
      </c>
      <c r="M660" s="21" t="str">
        <f t="shared" si="108"/>
        <v/>
      </c>
      <c r="N660" s="22" t="str">
        <f t="shared" si="109"/>
        <v>N/A</v>
      </c>
      <c r="O660" s="23" t="str">
        <f t="shared" si="111"/>
        <v/>
      </c>
      <c r="P660" s="23" t="str">
        <f t="shared" si="112"/>
        <v/>
      </c>
      <c r="Q660" s="27"/>
      <c r="R660" s="24" t="str">
        <f>IF($K660="N","",IF($K660="Y",VLOOKUP($A660,'Run1-1'!$A:$J,3,FALSE)))</f>
        <v/>
      </c>
      <c r="S660" s="25" t="str">
        <f t="shared" si="113"/>
        <v/>
      </c>
      <c r="T660" s="27"/>
      <c r="U660" s="24" t="str">
        <f>IF($K660="N","",IF($K660="Y",VLOOKUP($A660,'Run1-3'!$A:$J,3,FALSE)))</f>
        <v/>
      </c>
      <c r="V660" s="25" t="str">
        <f t="shared" si="114"/>
        <v/>
      </c>
      <c r="W660" s="27"/>
      <c r="X660" s="25" t="str">
        <f t="shared" si="110"/>
        <v>N/A</v>
      </c>
    </row>
    <row r="661" spans="1:24" ht="15" customHeight="1" x14ac:dyDescent="0.3">
      <c r="A661" s="12" t="str">
        <f t="shared" si="105"/>
        <v>10-89711923-T</v>
      </c>
      <c r="B661" s="11" t="s">
        <v>318</v>
      </c>
      <c r="C661" s="6">
        <v>2.5600000000000001E-2</v>
      </c>
      <c r="D661" s="6"/>
      <c r="E661" s="6">
        <v>10</v>
      </c>
      <c r="F661" s="6">
        <v>89711923</v>
      </c>
      <c r="G661" s="6" t="s">
        <v>125</v>
      </c>
      <c r="H661" s="6" t="s">
        <v>1177</v>
      </c>
      <c r="I661" s="6">
        <v>663</v>
      </c>
      <c r="K661" s="19" t="str">
        <f t="shared" si="106"/>
        <v>N</v>
      </c>
      <c r="L661" s="20" t="str">
        <f t="shared" si="107"/>
        <v/>
      </c>
      <c r="M661" s="21" t="str">
        <f t="shared" si="108"/>
        <v/>
      </c>
      <c r="N661" s="22" t="str">
        <f t="shared" si="109"/>
        <v>N/A</v>
      </c>
      <c r="O661" s="23" t="str">
        <f t="shared" si="111"/>
        <v/>
      </c>
      <c r="P661" s="23" t="str">
        <f t="shared" si="112"/>
        <v/>
      </c>
      <c r="Q661" s="27"/>
      <c r="R661" s="24" t="str">
        <f>IF($K661="N","",IF($K661="Y",VLOOKUP($A661,'Run1-1'!$A:$J,3,FALSE)))</f>
        <v/>
      </c>
      <c r="S661" s="25" t="str">
        <f t="shared" si="113"/>
        <v/>
      </c>
      <c r="T661" s="27"/>
      <c r="U661" s="24" t="str">
        <f>IF($K661="N","",IF($K661="Y",VLOOKUP($A661,'Run1-3'!$A:$J,3,FALSE)))</f>
        <v/>
      </c>
      <c r="V661" s="25" t="str">
        <f t="shared" si="114"/>
        <v/>
      </c>
      <c r="W661" s="27"/>
      <c r="X661" s="25" t="str">
        <f t="shared" si="110"/>
        <v>N/A</v>
      </c>
    </row>
    <row r="662" spans="1:24" ht="15" customHeight="1" x14ac:dyDescent="0.3">
      <c r="A662" s="12" t="str">
        <f t="shared" si="105"/>
        <v>10-89717532-T</v>
      </c>
      <c r="B662" s="11" t="s">
        <v>533</v>
      </c>
      <c r="C662" s="6">
        <v>0.01</v>
      </c>
      <c r="D662" s="6"/>
      <c r="E662" s="6">
        <v>10</v>
      </c>
      <c r="F662" s="6">
        <v>89717532</v>
      </c>
      <c r="G662" s="6" t="s">
        <v>125</v>
      </c>
      <c r="H662" s="6" t="s">
        <v>1177</v>
      </c>
      <c r="I662" s="6">
        <v>698</v>
      </c>
      <c r="K662" s="19" t="str">
        <f t="shared" si="106"/>
        <v>N</v>
      </c>
      <c r="L662" s="20" t="str">
        <f t="shared" si="107"/>
        <v/>
      </c>
      <c r="M662" s="21" t="str">
        <f t="shared" si="108"/>
        <v/>
      </c>
      <c r="N662" s="22" t="str">
        <f t="shared" si="109"/>
        <v>N/A</v>
      </c>
      <c r="O662" s="23" t="str">
        <f t="shared" si="111"/>
        <v/>
      </c>
      <c r="P662" s="23" t="str">
        <f t="shared" si="112"/>
        <v/>
      </c>
      <c r="Q662" s="27"/>
      <c r="R662" s="24" t="str">
        <f>IF($K662="N","",IF($K662="Y",VLOOKUP($A662,'Run1-1'!$A:$J,3,FALSE)))</f>
        <v/>
      </c>
      <c r="S662" s="25" t="str">
        <f t="shared" si="113"/>
        <v/>
      </c>
      <c r="T662" s="27"/>
      <c r="U662" s="24" t="str">
        <f>IF($K662="N","",IF($K662="Y",VLOOKUP($A662,'Run1-3'!$A:$J,3,FALSE)))</f>
        <v/>
      </c>
      <c r="V662" s="25" t="str">
        <f t="shared" si="114"/>
        <v/>
      </c>
      <c r="W662" s="27"/>
      <c r="X662" s="25" t="str">
        <f t="shared" si="110"/>
        <v>N/A</v>
      </c>
    </row>
    <row r="663" spans="1:24" ht="15" customHeight="1" x14ac:dyDescent="0.3">
      <c r="A663" s="12" t="str">
        <f t="shared" si="105"/>
        <v>10-89717542-G-T</v>
      </c>
      <c r="B663" s="11" t="s">
        <v>1338</v>
      </c>
      <c r="C663" s="6">
        <v>1.11E-2</v>
      </c>
      <c r="D663" s="6"/>
      <c r="E663" s="6">
        <v>10</v>
      </c>
      <c r="F663" s="6">
        <v>89717542</v>
      </c>
      <c r="G663" s="6" t="s">
        <v>187</v>
      </c>
      <c r="H663" s="6" t="s">
        <v>680</v>
      </c>
      <c r="I663" s="6">
        <v>722</v>
      </c>
      <c r="K663" s="19" t="str">
        <f t="shared" si="106"/>
        <v>N</v>
      </c>
      <c r="L663" s="20" t="str">
        <f t="shared" si="107"/>
        <v/>
      </c>
      <c r="M663" s="21" t="str">
        <f t="shared" si="108"/>
        <v/>
      </c>
      <c r="N663" s="22" t="str">
        <f t="shared" si="109"/>
        <v>N/A</v>
      </c>
      <c r="O663" s="23" t="str">
        <f t="shared" si="111"/>
        <v/>
      </c>
      <c r="P663" s="23" t="str">
        <f t="shared" si="112"/>
        <v/>
      </c>
      <c r="Q663" s="27"/>
      <c r="R663" s="24" t="str">
        <f>IF($K663="N","",IF($K663="Y",VLOOKUP($A663,'Run1-1'!$A:$J,3,FALSE)))</f>
        <v/>
      </c>
      <c r="S663" s="25" t="str">
        <f t="shared" si="113"/>
        <v/>
      </c>
      <c r="T663" s="27"/>
      <c r="U663" s="24" t="str">
        <f>IF($K663="N","",IF($K663="Y",VLOOKUP($A663,'Run1-3'!$A:$J,3,FALSE)))</f>
        <v/>
      </c>
      <c r="V663" s="25" t="str">
        <f t="shared" si="114"/>
        <v/>
      </c>
      <c r="W663" s="27"/>
      <c r="X663" s="25" t="str">
        <f t="shared" si="110"/>
        <v>N/A</v>
      </c>
    </row>
    <row r="664" spans="1:24" ht="15" customHeight="1" x14ac:dyDescent="0.3">
      <c r="A664" s="12" t="str">
        <f t="shared" si="105"/>
        <v>10-89717542-A</v>
      </c>
      <c r="B664" s="11" t="s">
        <v>164</v>
      </c>
      <c r="C664" s="6">
        <v>1.11E-2</v>
      </c>
      <c r="D664" s="6"/>
      <c r="E664" s="6">
        <v>10</v>
      </c>
      <c r="F664" s="6">
        <v>89717542</v>
      </c>
      <c r="G664" s="6" t="s">
        <v>187</v>
      </c>
      <c r="H664" s="6" t="s">
        <v>1082</v>
      </c>
      <c r="I664" s="6">
        <v>722</v>
      </c>
      <c r="K664" s="19" t="str">
        <f t="shared" si="106"/>
        <v>N</v>
      </c>
      <c r="L664" s="20" t="str">
        <f t="shared" si="107"/>
        <v/>
      </c>
      <c r="M664" s="21" t="str">
        <f t="shared" si="108"/>
        <v/>
      </c>
      <c r="N664" s="22" t="str">
        <f t="shared" si="109"/>
        <v>N/A</v>
      </c>
      <c r="O664" s="23" t="str">
        <f t="shared" si="111"/>
        <v/>
      </c>
      <c r="P664" s="23" t="str">
        <f t="shared" si="112"/>
        <v/>
      </c>
      <c r="Q664" s="27"/>
      <c r="R664" s="24" t="str">
        <f>IF($K664="N","",IF($K664="Y",VLOOKUP($A664,'Run1-1'!$A:$J,3,FALSE)))</f>
        <v/>
      </c>
      <c r="S664" s="25" t="str">
        <f t="shared" si="113"/>
        <v/>
      </c>
      <c r="T664" s="27"/>
      <c r="U664" s="24" t="str">
        <f>IF($K664="N","",IF($K664="Y",VLOOKUP($A664,'Run1-3'!$A:$J,3,FALSE)))</f>
        <v/>
      </c>
      <c r="V664" s="25" t="str">
        <f t="shared" si="114"/>
        <v/>
      </c>
      <c r="W664" s="27"/>
      <c r="X664" s="25" t="str">
        <f t="shared" si="110"/>
        <v>N/A</v>
      </c>
    </row>
    <row r="665" spans="1:24" ht="15" customHeight="1" x14ac:dyDescent="0.3">
      <c r="A665" s="12" t="str">
        <f t="shared" si="105"/>
        <v>10-89717617-G+T</v>
      </c>
      <c r="B665" s="11" t="s">
        <v>382</v>
      </c>
      <c r="C665" s="6">
        <v>1.2E-2</v>
      </c>
      <c r="D665" s="6"/>
      <c r="E665" s="6">
        <v>10</v>
      </c>
      <c r="F665" s="6">
        <v>89717617</v>
      </c>
      <c r="G665" s="6" t="s">
        <v>187</v>
      </c>
      <c r="H665" s="6" t="s">
        <v>84</v>
      </c>
      <c r="I665" s="6">
        <v>748</v>
      </c>
      <c r="K665" s="19" t="str">
        <f t="shared" si="106"/>
        <v>N</v>
      </c>
      <c r="L665" s="20" t="str">
        <f t="shared" si="107"/>
        <v/>
      </c>
      <c r="M665" s="21" t="str">
        <f t="shared" si="108"/>
        <v/>
      </c>
      <c r="N665" s="22" t="str">
        <f t="shared" si="109"/>
        <v>N/A</v>
      </c>
      <c r="O665" s="23" t="str">
        <f t="shared" si="111"/>
        <v/>
      </c>
      <c r="P665" s="23" t="str">
        <f t="shared" si="112"/>
        <v/>
      </c>
      <c r="Q665" s="27"/>
      <c r="R665" s="24" t="str">
        <f>IF($K665="N","",IF($K665="Y",VLOOKUP($A665,'Run1-1'!$A:$J,3,FALSE)))</f>
        <v/>
      </c>
      <c r="S665" s="25" t="str">
        <f t="shared" si="113"/>
        <v/>
      </c>
      <c r="T665" s="27"/>
      <c r="U665" s="24" t="str">
        <f>IF($K665="N","",IF($K665="Y",VLOOKUP($A665,'Run1-3'!$A:$J,3,FALSE)))</f>
        <v/>
      </c>
      <c r="V665" s="25" t="str">
        <f t="shared" si="114"/>
        <v/>
      </c>
      <c r="W665" s="27"/>
      <c r="X665" s="25" t="str">
        <f t="shared" si="110"/>
        <v>N/A</v>
      </c>
    </row>
    <row r="666" spans="1:24" ht="15" customHeight="1" x14ac:dyDescent="0.3">
      <c r="A666" s="12" t="str">
        <f t="shared" si="105"/>
        <v>10-89717749-T</v>
      </c>
      <c r="B666" s="11" t="s">
        <v>596</v>
      </c>
      <c r="C666" s="6">
        <v>1.3299999999999999E-2</v>
      </c>
      <c r="D666" s="6"/>
      <c r="E666" s="6">
        <v>10</v>
      </c>
      <c r="F666" s="6">
        <v>89717749</v>
      </c>
      <c r="G666" s="6" t="s">
        <v>125</v>
      </c>
      <c r="H666" s="6" t="s">
        <v>1177</v>
      </c>
      <c r="I666" s="6">
        <v>679</v>
      </c>
      <c r="K666" s="19" t="str">
        <f t="shared" si="106"/>
        <v>N</v>
      </c>
      <c r="L666" s="20" t="str">
        <f t="shared" si="107"/>
        <v/>
      </c>
      <c r="M666" s="21" t="str">
        <f t="shared" si="108"/>
        <v/>
      </c>
      <c r="N666" s="22" t="str">
        <f t="shared" si="109"/>
        <v>N/A</v>
      </c>
      <c r="O666" s="23" t="str">
        <f t="shared" si="111"/>
        <v/>
      </c>
      <c r="P666" s="23" t="str">
        <f t="shared" si="112"/>
        <v/>
      </c>
      <c r="Q666" s="27"/>
      <c r="R666" s="24" t="str">
        <f>IF($K666="N","",IF($K666="Y",VLOOKUP($A666,'Run1-1'!$A:$J,3,FALSE)))</f>
        <v/>
      </c>
      <c r="S666" s="25" t="str">
        <f t="shared" si="113"/>
        <v/>
      </c>
      <c r="T666" s="27"/>
      <c r="U666" s="24" t="str">
        <f>IF($K666="N","",IF($K666="Y",VLOOKUP($A666,'Run1-3'!$A:$J,3,FALSE)))</f>
        <v/>
      </c>
      <c r="V666" s="25" t="str">
        <f t="shared" si="114"/>
        <v/>
      </c>
      <c r="W666" s="27"/>
      <c r="X666" s="25" t="str">
        <f t="shared" si="110"/>
        <v>N/A</v>
      </c>
    </row>
    <row r="667" spans="1:24" ht="15" customHeight="1" x14ac:dyDescent="0.3">
      <c r="A667" s="12" t="str">
        <f t="shared" si="105"/>
        <v>10-89717758-G+A</v>
      </c>
      <c r="B667" s="11" t="s">
        <v>16</v>
      </c>
      <c r="C667" s="6">
        <v>4.65E-2</v>
      </c>
      <c r="D667" s="6"/>
      <c r="E667" s="6">
        <v>10</v>
      </c>
      <c r="F667" s="6">
        <v>89717758</v>
      </c>
      <c r="G667" s="6" t="s">
        <v>187</v>
      </c>
      <c r="H667" s="6" t="s">
        <v>1373</v>
      </c>
      <c r="I667" s="6">
        <v>666</v>
      </c>
      <c r="K667" s="19" t="str">
        <f t="shared" si="106"/>
        <v>N</v>
      </c>
      <c r="L667" s="20" t="str">
        <f t="shared" si="107"/>
        <v/>
      </c>
      <c r="M667" s="21" t="str">
        <f t="shared" si="108"/>
        <v/>
      </c>
      <c r="N667" s="22" t="str">
        <f t="shared" si="109"/>
        <v>N/A</v>
      </c>
      <c r="O667" s="23" t="str">
        <f t="shared" si="111"/>
        <v/>
      </c>
      <c r="P667" s="23" t="str">
        <f t="shared" si="112"/>
        <v/>
      </c>
      <c r="Q667" s="27"/>
      <c r="R667" s="24" t="str">
        <f>IF($K667="N","",IF($K667="Y",VLOOKUP($A667,'Run1-1'!$A:$J,3,FALSE)))</f>
        <v/>
      </c>
      <c r="S667" s="25" t="str">
        <f t="shared" si="113"/>
        <v/>
      </c>
      <c r="T667" s="27"/>
      <c r="U667" s="24" t="str">
        <f>IF($K667="N","",IF($K667="Y",VLOOKUP($A667,'Run1-3'!$A:$J,3,FALSE)))</f>
        <v/>
      </c>
      <c r="V667" s="25" t="str">
        <f t="shared" si="114"/>
        <v/>
      </c>
      <c r="W667" s="27"/>
      <c r="X667" s="25" t="str">
        <f t="shared" si="110"/>
        <v>N/A</v>
      </c>
    </row>
    <row r="668" spans="1:24" ht="15" customHeight="1" x14ac:dyDescent="0.3">
      <c r="A668" s="12" t="str">
        <f t="shared" si="105"/>
        <v>10-89717769-T-A</v>
      </c>
      <c r="B668" s="11" t="s">
        <v>226</v>
      </c>
      <c r="C668" s="6">
        <v>1.78E-2</v>
      </c>
      <c r="D668" s="6"/>
      <c r="E668" s="6">
        <v>10</v>
      </c>
      <c r="F668" s="6">
        <v>89717769</v>
      </c>
      <c r="G668" s="6" t="s">
        <v>1177</v>
      </c>
      <c r="H668" s="6" t="s">
        <v>928</v>
      </c>
      <c r="I668" s="6">
        <v>675</v>
      </c>
      <c r="K668" s="19" t="str">
        <f t="shared" si="106"/>
        <v>N</v>
      </c>
      <c r="L668" s="20" t="str">
        <f t="shared" si="107"/>
        <v/>
      </c>
      <c r="M668" s="21" t="str">
        <f t="shared" si="108"/>
        <v/>
      </c>
      <c r="N668" s="22" t="str">
        <f t="shared" si="109"/>
        <v>N/A</v>
      </c>
      <c r="O668" s="23" t="str">
        <f t="shared" si="111"/>
        <v/>
      </c>
      <c r="P668" s="23" t="str">
        <f t="shared" si="112"/>
        <v/>
      </c>
      <c r="Q668" s="27"/>
      <c r="R668" s="24" t="str">
        <f>IF($K668="N","",IF($K668="Y",VLOOKUP($A668,'Run1-1'!$A:$J,3,FALSE)))</f>
        <v/>
      </c>
      <c r="S668" s="25" t="str">
        <f t="shared" si="113"/>
        <v/>
      </c>
      <c r="T668" s="27"/>
      <c r="U668" s="24" t="str">
        <f>IF($K668="N","",IF($K668="Y",VLOOKUP($A668,'Run1-3'!$A:$J,3,FALSE)))</f>
        <v/>
      </c>
      <c r="V668" s="25" t="str">
        <f t="shared" si="114"/>
        <v/>
      </c>
      <c r="W668" s="27"/>
      <c r="X668" s="25" t="str">
        <f t="shared" si="110"/>
        <v>N/A</v>
      </c>
    </row>
    <row r="669" spans="1:24" ht="15" customHeight="1" x14ac:dyDescent="0.3">
      <c r="A669" s="12" t="str">
        <f t="shared" si="105"/>
        <v>10-89717769-T+A</v>
      </c>
      <c r="B669" s="11" t="s">
        <v>448</v>
      </c>
      <c r="C669" s="6">
        <v>1.6299999999999999E-2</v>
      </c>
      <c r="D669" s="6"/>
      <c r="E669" s="6">
        <v>10</v>
      </c>
      <c r="F669" s="6">
        <v>89717769</v>
      </c>
      <c r="G669" s="6" t="s">
        <v>1177</v>
      </c>
      <c r="H669" s="6" t="s">
        <v>897</v>
      </c>
      <c r="I669" s="6">
        <v>675</v>
      </c>
      <c r="K669" s="19" t="str">
        <f t="shared" si="106"/>
        <v>N</v>
      </c>
      <c r="L669" s="20" t="str">
        <f t="shared" si="107"/>
        <v/>
      </c>
      <c r="M669" s="21" t="str">
        <f t="shared" si="108"/>
        <v/>
      </c>
      <c r="N669" s="22" t="str">
        <f t="shared" si="109"/>
        <v>N/A</v>
      </c>
      <c r="O669" s="23" t="str">
        <f t="shared" si="111"/>
        <v/>
      </c>
      <c r="P669" s="23" t="str">
        <f t="shared" si="112"/>
        <v/>
      </c>
      <c r="Q669" s="27"/>
      <c r="R669" s="24" t="str">
        <f>IF($K669="N","",IF($K669="Y",VLOOKUP($A669,'Run1-1'!$A:$J,3,FALSE)))</f>
        <v/>
      </c>
      <c r="S669" s="25" t="str">
        <f t="shared" si="113"/>
        <v/>
      </c>
      <c r="T669" s="27"/>
      <c r="U669" s="24" t="str">
        <f>IF($K669="N","",IF($K669="Y",VLOOKUP($A669,'Run1-3'!$A:$J,3,FALSE)))</f>
        <v/>
      </c>
      <c r="V669" s="25" t="str">
        <f t="shared" si="114"/>
        <v/>
      </c>
      <c r="W669" s="27"/>
      <c r="X669" s="25" t="str">
        <f t="shared" si="110"/>
        <v>N/A</v>
      </c>
    </row>
    <row r="670" spans="1:24" ht="15" customHeight="1" x14ac:dyDescent="0.3">
      <c r="A670" s="12" t="str">
        <f t="shared" si="105"/>
        <v>10-89720711-G-A</v>
      </c>
      <c r="B670" s="11" t="s">
        <v>405</v>
      </c>
      <c r="C670" s="6">
        <v>3.9800000000000002E-2</v>
      </c>
      <c r="D670" s="6"/>
      <c r="E670" s="6">
        <v>10</v>
      </c>
      <c r="F670" s="6">
        <v>89720711</v>
      </c>
      <c r="G670" s="6" t="s">
        <v>187</v>
      </c>
      <c r="H670" s="6" t="s">
        <v>590</v>
      </c>
      <c r="I670" s="6">
        <v>628</v>
      </c>
      <c r="K670" s="19" t="str">
        <f t="shared" si="106"/>
        <v>N</v>
      </c>
      <c r="L670" s="20" t="str">
        <f t="shared" si="107"/>
        <v/>
      </c>
      <c r="M670" s="21" t="str">
        <f t="shared" si="108"/>
        <v/>
      </c>
      <c r="N670" s="22" t="str">
        <f t="shared" si="109"/>
        <v>N/A</v>
      </c>
      <c r="O670" s="23" t="str">
        <f t="shared" si="111"/>
        <v/>
      </c>
      <c r="P670" s="23" t="str">
        <f t="shared" si="112"/>
        <v/>
      </c>
      <c r="Q670" s="27"/>
      <c r="R670" s="24" t="str">
        <f>IF($K670="N","",IF($K670="Y",VLOOKUP($A670,'Run1-1'!$A:$J,3,FALSE)))</f>
        <v/>
      </c>
      <c r="S670" s="25" t="str">
        <f t="shared" si="113"/>
        <v/>
      </c>
      <c r="T670" s="27"/>
      <c r="U670" s="24" t="str">
        <f>IF($K670="N","",IF($K670="Y",VLOOKUP($A670,'Run1-3'!$A:$J,3,FALSE)))</f>
        <v/>
      </c>
      <c r="V670" s="25" t="str">
        <f t="shared" si="114"/>
        <v/>
      </c>
      <c r="W670" s="27"/>
      <c r="X670" s="25" t="str">
        <f t="shared" si="110"/>
        <v>N/A</v>
      </c>
    </row>
    <row r="671" spans="1:24" ht="15" customHeight="1" x14ac:dyDescent="0.3">
      <c r="A671" s="12" t="str">
        <f t="shared" si="105"/>
        <v>10-89720811-C+A</v>
      </c>
      <c r="B671" s="11" t="s">
        <v>620</v>
      </c>
      <c r="C671" s="6">
        <v>1.7999999999999999E-2</v>
      </c>
      <c r="D671" s="6"/>
      <c r="E671" s="6">
        <v>10</v>
      </c>
      <c r="F671" s="6">
        <v>89720811</v>
      </c>
      <c r="G671" s="6" t="s">
        <v>125</v>
      </c>
      <c r="H671" s="6" t="s">
        <v>1189</v>
      </c>
      <c r="I671" s="6">
        <v>888</v>
      </c>
      <c r="K671" s="19" t="str">
        <f t="shared" si="106"/>
        <v>N</v>
      </c>
      <c r="L671" s="20" t="str">
        <f t="shared" si="107"/>
        <v/>
      </c>
      <c r="M671" s="21" t="str">
        <f t="shared" si="108"/>
        <v/>
      </c>
      <c r="N671" s="22" t="str">
        <f t="shared" si="109"/>
        <v>N/A</v>
      </c>
      <c r="O671" s="23" t="str">
        <f t="shared" si="111"/>
        <v/>
      </c>
      <c r="P671" s="23" t="str">
        <f t="shared" si="112"/>
        <v/>
      </c>
      <c r="Q671" s="27"/>
      <c r="R671" s="24" t="str">
        <f>IF($K671="N","",IF($K671="Y",VLOOKUP($A671,'Run1-1'!$A:$J,3,FALSE)))</f>
        <v/>
      </c>
      <c r="S671" s="25" t="str">
        <f t="shared" si="113"/>
        <v/>
      </c>
      <c r="T671" s="27"/>
      <c r="U671" s="24" t="str">
        <f>IF($K671="N","",IF($K671="Y",VLOOKUP($A671,'Run1-3'!$A:$J,3,FALSE)))</f>
        <v/>
      </c>
      <c r="V671" s="25" t="str">
        <f t="shared" si="114"/>
        <v/>
      </c>
      <c r="W671" s="27"/>
      <c r="X671" s="25" t="str">
        <f t="shared" si="110"/>
        <v>N/A</v>
      </c>
    </row>
    <row r="672" spans="1:24" ht="15" customHeight="1" x14ac:dyDescent="0.3">
      <c r="A672" s="12" t="str">
        <f t="shared" si="105"/>
        <v>10-89720811-C-A</v>
      </c>
      <c r="B672" s="11" t="s">
        <v>838</v>
      </c>
      <c r="C672" s="6">
        <v>1.35E-2</v>
      </c>
      <c r="D672" s="6"/>
      <c r="E672" s="6">
        <v>10</v>
      </c>
      <c r="F672" s="6">
        <v>89720811</v>
      </c>
      <c r="G672" s="6" t="s">
        <v>125</v>
      </c>
      <c r="H672" s="6" t="s">
        <v>403</v>
      </c>
      <c r="I672" s="6">
        <v>888</v>
      </c>
      <c r="K672" s="19" t="str">
        <f t="shared" si="106"/>
        <v>N</v>
      </c>
      <c r="L672" s="20" t="str">
        <f t="shared" si="107"/>
        <v/>
      </c>
      <c r="M672" s="21" t="str">
        <f t="shared" si="108"/>
        <v/>
      </c>
      <c r="N672" s="22" t="str">
        <f t="shared" si="109"/>
        <v>N/A</v>
      </c>
      <c r="O672" s="23" t="str">
        <f t="shared" si="111"/>
        <v/>
      </c>
      <c r="P672" s="23" t="str">
        <f t="shared" si="112"/>
        <v/>
      </c>
      <c r="Q672" s="27"/>
      <c r="R672" s="24" t="str">
        <f>IF($K672="N","",IF($K672="Y",VLOOKUP($A672,'Run1-1'!$A:$J,3,FALSE)))</f>
        <v/>
      </c>
      <c r="S672" s="25" t="str">
        <f t="shared" si="113"/>
        <v/>
      </c>
      <c r="T672" s="27"/>
      <c r="U672" s="24" t="str">
        <f>IF($K672="N","",IF($K672="Y",VLOOKUP($A672,'Run1-3'!$A:$J,3,FALSE)))</f>
        <v/>
      </c>
      <c r="V672" s="25" t="str">
        <f t="shared" si="114"/>
        <v/>
      </c>
      <c r="W672" s="27"/>
      <c r="X672" s="25" t="str">
        <f t="shared" si="110"/>
        <v>N/A</v>
      </c>
    </row>
    <row r="673" spans="1:24" ht="15" customHeight="1" x14ac:dyDescent="0.3">
      <c r="A673" s="12" t="str">
        <f t="shared" si="105"/>
        <v>10-89720831-A</v>
      </c>
      <c r="B673" s="11" t="s">
        <v>1062</v>
      </c>
      <c r="C673" s="6">
        <v>1.09E-2</v>
      </c>
      <c r="D673" s="6"/>
      <c r="E673" s="6">
        <v>10</v>
      </c>
      <c r="F673" s="6">
        <v>89720831</v>
      </c>
      <c r="G673" s="6" t="s">
        <v>187</v>
      </c>
      <c r="H673" s="6" t="s">
        <v>1082</v>
      </c>
      <c r="I673" s="6">
        <v>916</v>
      </c>
      <c r="K673" s="19" t="str">
        <f t="shared" si="106"/>
        <v>N</v>
      </c>
      <c r="L673" s="20" t="str">
        <f t="shared" si="107"/>
        <v/>
      </c>
      <c r="M673" s="21" t="str">
        <f t="shared" si="108"/>
        <v/>
      </c>
      <c r="N673" s="22" t="str">
        <f t="shared" si="109"/>
        <v>N/A</v>
      </c>
      <c r="O673" s="23" t="str">
        <f t="shared" si="111"/>
        <v/>
      </c>
      <c r="P673" s="23" t="str">
        <f t="shared" si="112"/>
        <v/>
      </c>
      <c r="Q673" s="27"/>
      <c r="R673" s="24" t="str">
        <f>IF($K673="N","",IF($K673="Y",VLOOKUP($A673,'Run1-1'!$A:$J,3,FALSE)))</f>
        <v/>
      </c>
      <c r="S673" s="25" t="str">
        <f t="shared" si="113"/>
        <v/>
      </c>
      <c r="T673" s="27"/>
      <c r="U673" s="24" t="str">
        <f>IF($K673="N","",IF($K673="Y",VLOOKUP($A673,'Run1-3'!$A:$J,3,FALSE)))</f>
        <v/>
      </c>
      <c r="V673" s="25" t="str">
        <f t="shared" si="114"/>
        <v/>
      </c>
      <c r="W673" s="27"/>
      <c r="X673" s="25" t="str">
        <f t="shared" si="110"/>
        <v>N/A</v>
      </c>
    </row>
    <row r="674" spans="1:24" ht="15" customHeight="1" x14ac:dyDescent="0.3">
      <c r="A674" s="12" t="str">
        <f t="shared" si="105"/>
        <v>10-89720836-T+A</v>
      </c>
      <c r="B674" s="11" t="s">
        <v>467</v>
      </c>
      <c r="C674" s="6">
        <v>2.64E-2</v>
      </c>
      <c r="D674" s="6"/>
      <c r="E674" s="6">
        <v>10</v>
      </c>
      <c r="F674" s="6">
        <v>89720836</v>
      </c>
      <c r="G674" s="6" t="s">
        <v>1177</v>
      </c>
      <c r="H674" s="6" t="s">
        <v>897</v>
      </c>
      <c r="I674" s="6">
        <v>909</v>
      </c>
      <c r="K674" s="19" t="str">
        <f t="shared" si="106"/>
        <v>N</v>
      </c>
      <c r="L674" s="20" t="str">
        <f t="shared" si="107"/>
        <v/>
      </c>
      <c r="M674" s="21" t="str">
        <f t="shared" si="108"/>
        <v/>
      </c>
      <c r="N674" s="22" t="str">
        <f t="shared" si="109"/>
        <v>N/A</v>
      </c>
      <c r="O674" s="23" t="str">
        <f t="shared" si="111"/>
        <v/>
      </c>
      <c r="P674" s="23" t="str">
        <f t="shared" si="112"/>
        <v/>
      </c>
      <c r="Q674" s="27"/>
      <c r="R674" s="24" t="str">
        <f>IF($K674="N","",IF($K674="Y",VLOOKUP($A674,'Run1-1'!$A:$J,3,FALSE)))</f>
        <v/>
      </c>
      <c r="S674" s="25" t="str">
        <f t="shared" si="113"/>
        <v/>
      </c>
      <c r="T674" s="27"/>
      <c r="U674" s="24" t="str">
        <f>IF($K674="N","",IF($K674="Y",VLOOKUP($A674,'Run1-3'!$A:$J,3,FALSE)))</f>
        <v/>
      </c>
      <c r="V674" s="25" t="str">
        <f t="shared" si="114"/>
        <v/>
      </c>
      <c r="W674" s="27"/>
      <c r="X674" s="25" t="str">
        <f t="shared" si="110"/>
        <v>N/A</v>
      </c>
    </row>
    <row r="675" spans="1:24" ht="15" customHeight="1" x14ac:dyDescent="0.3">
      <c r="A675" s="12" t="str">
        <f t="shared" si="105"/>
        <v>10-89720892-A+T</v>
      </c>
      <c r="B675" s="11" t="s">
        <v>676</v>
      </c>
      <c r="C675" s="6">
        <v>1.01E-2</v>
      </c>
      <c r="D675" s="6"/>
      <c r="E675" s="6">
        <v>10</v>
      </c>
      <c r="F675" s="6">
        <v>89720892</v>
      </c>
      <c r="G675" s="6" t="s">
        <v>1082</v>
      </c>
      <c r="H675" s="6" t="s">
        <v>1191</v>
      </c>
      <c r="I675" s="6">
        <v>895</v>
      </c>
      <c r="K675" s="19" t="str">
        <f t="shared" si="106"/>
        <v>N</v>
      </c>
      <c r="L675" s="20" t="str">
        <f t="shared" si="107"/>
        <v/>
      </c>
      <c r="M675" s="21" t="str">
        <f t="shared" si="108"/>
        <v/>
      </c>
      <c r="N675" s="22" t="str">
        <f t="shared" si="109"/>
        <v>N/A</v>
      </c>
      <c r="O675" s="23" t="str">
        <f t="shared" si="111"/>
        <v/>
      </c>
      <c r="P675" s="23" t="str">
        <f t="shared" si="112"/>
        <v/>
      </c>
      <c r="Q675" s="27"/>
      <c r="R675" s="24" t="str">
        <f>IF($K675="N","",IF($K675="Y",VLOOKUP($A675,'Run1-1'!$A:$J,3,FALSE)))</f>
        <v/>
      </c>
      <c r="S675" s="25" t="str">
        <f t="shared" si="113"/>
        <v/>
      </c>
      <c r="T675" s="27"/>
      <c r="U675" s="24" t="str">
        <f>IF($K675="N","",IF($K675="Y",VLOOKUP($A675,'Run1-3'!$A:$J,3,FALSE)))</f>
        <v/>
      </c>
      <c r="V675" s="25" t="str">
        <f t="shared" si="114"/>
        <v/>
      </c>
      <c r="W675" s="27"/>
      <c r="X675" s="25" t="str">
        <f t="shared" si="110"/>
        <v>N/A</v>
      </c>
    </row>
    <row r="676" spans="1:24" ht="15" customHeight="1" x14ac:dyDescent="0.3">
      <c r="A676" s="12" t="str">
        <f t="shared" si="105"/>
        <v>10-123257991-G-T</v>
      </c>
      <c r="B676" s="11" t="s">
        <v>907</v>
      </c>
      <c r="C676" s="6">
        <v>1.1900000000000001E-2</v>
      </c>
      <c r="D676" s="6"/>
      <c r="E676" s="6">
        <v>10</v>
      </c>
      <c r="F676" s="6">
        <v>123257991</v>
      </c>
      <c r="G676" s="6" t="s">
        <v>187</v>
      </c>
      <c r="H676" s="6" t="s">
        <v>680</v>
      </c>
      <c r="I676" s="6">
        <v>841</v>
      </c>
      <c r="K676" s="19" t="str">
        <f t="shared" si="106"/>
        <v>N</v>
      </c>
      <c r="L676" s="20" t="str">
        <f t="shared" si="107"/>
        <v/>
      </c>
      <c r="M676" s="21" t="str">
        <f t="shared" si="108"/>
        <v/>
      </c>
      <c r="N676" s="22" t="str">
        <f t="shared" si="109"/>
        <v>N/A</v>
      </c>
      <c r="O676" s="23" t="str">
        <f t="shared" si="111"/>
        <v/>
      </c>
      <c r="P676" s="23" t="str">
        <f t="shared" si="112"/>
        <v/>
      </c>
      <c r="Q676" s="27"/>
      <c r="R676" s="24" t="str">
        <f>IF($K676="N","",IF($K676="Y",VLOOKUP($A676,'Run1-1'!$A:$J,3,FALSE)))</f>
        <v/>
      </c>
      <c r="S676" s="25" t="str">
        <f t="shared" si="113"/>
        <v/>
      </c>
      <c r="T676" s="27"/>
      <c r="U676" s="24" t="str">
        <f>IF($K676="N","",IF($K676="Y",VLOOKUP($A676,'Run1-3'!$A:$J,3,FALSE)))</f>
        <v/>
      </c>
      <c r="V676" s="25" t="str">
        <f t="shared" si="114"/>
        <v/>
      </c>
      <c r="W676" s="27"/>
      <c r="X676" s="25" t="str">
        <f t="shared" si="110"/>
        <v>N/A</v>
      </c>
    </row>
    <row r="677" spans="1:24" ht="15" customHeight="1" x14ac:dyDescent="0.3">
      <c r="A677" s="12" t="str">
        <f t="shared" si="105"/>
        <v>10-123258011-T-C</v>
      </c>
      <c r="B677" s="11" t="s">
        <v>1127</v>
      </c>
      <c r="C677" s="6">
        <v>0.27510000000000001</v>
      </c>
      <c r="D677" s="6"/>
      <c r="E677" s="6">
        <v>10</v>
      </c>
      <c r="F677" s="6">
        <v>123258011</v>
      </c>
      <c r="G677" s="6" t="s">
        <v>1177</v>
      </c>
      <c r="H677" s="6" t="s">
        <v>551</v>
      </c>
      <c r="I677" s="6">
        <v>818</v>
      </c>
      <c r="K677" s="19" t="str">
        <f t="shared" si="106"/>
        <v>N</v>
      </c>
      <c r="L677" s="20" t="str">
        <f t="shared" si="107"/>
        <v/>
      </c>
      <c r="M677" s="21" t="str">
        <f t="shared" si="108"/>
        <v/>
      </c>
      <c r="N677" s="22" t="str">
        <f t="shared" si="109"/>
        <v>N/A</v>
      </c>
      <c r="O677" s="23" t="str">
        <f t="shared" si="111"/>
        <v/>
      </c>
      <c r="P677" s="23" t="str">
        <f t="shared" si="112"/>
        <v/>
      </c>
      <c r="Q677" s="27"/>
      <c r="R677" s="24" t="str">
        <f>IF($K677="N","",IF($K677="Y",VLOOKUP($A677,'Run1-1'!$A:$J,3,FALSE)))</f>
        <v/>
      </c>
      <c r="S677" s="25" t="str">
        <f t="shared" si="113"/>
        <v/>
      </c>
      <c r="T677" s="27"/>
      <c r="U677" s="24" t="str">
        <f>IF($K677="N","",IF($K677="Y",VLOOKUP($A677,'Run1-3'!$A:$J,3,FALSE)))</f>
        <v/>
      </c>
      <c r="V677" s="25" t="str">
        <f t="shared" si="114"/>
        <v/>
      </c>
      <c r="W677" s="27"/>
      <c r="X677" s="25" t="str">
        <f t="shared" si="110"/>
        <v>N/A</v>
      </c>
    </row>
    <row r="678" spans="1:24" ht="15" customHeight="1" x14ac:dyDescent="0.3">
      <c r="A678" s="12" t="str">
        <f t="shared" si="105"/>
        <v>10-123274722-T</v>
      </c>
      <c r="B678" s="11" t="s">
        <v>527</v>
      </c>
      <c r="C678" s="6">
        <v>1.03E-2</v>
      </c>
      <c r="D678" s="6"/>
      <c r="E678" s="6">
        <v>10</v>
      </c>
      <c r="F678" s="6">
        <v>123274722</v>
      </c>
      <c r="G678" s="6" t="s">
        <v>125</v>
      </c>
      <c r="H678" s="6" t="s">
        <v>1177</v>
      </c>
      <c r="I678" s="6">
        <v>680</v>
      </c>
      <c r="K678" s="19" t="str">
        <f t="shared" si="106"/>
        <v>N</v>
      </c>
      <c r="L678" s="20" t="str">
        <f t="shared" si="107"/>
        <v/>
      </c>
      <c r="M678" s="21" t="str">
        <f t="shared" si="108"/>
        <v/>
      </c>
      <c r="N678" s="22" t="str">
        <f t="shared" si="109"/>
        <v>N/A</v>
      </c>
      <c r="O678" s="23" t="str">
        <f t="shared" si="111"/>
        <v/>
      </c>
      <c r="P678" s="23" t="str">
        <f t="shared" si="112"/>
        <v/>
      </c>
      <c r="Q678" s="27"/>
      <c r="R678" s="24" t="str">
        <f>IF($K678="N","",IF($K678="Y",VLOOKUP($A678,'Run1-1'!$A:$J,3,FALSE)))</f>
        <v/>
      </c>
      <c r="S678" s="25" t="str">
        <f t="shared" si="113"/>
        <v/>
      </c>
      <c r="T678" s="27"/>
      <c r="U678" s="24" t="str">
        <f>IF($K678="N","",IF($K678="Y",VLOOKUP($A678,'Run1-3'!$A:$J,3,FALSE)))</f>
        <v/>
      </c>
      <c r="V678" s="25" t="str">
        <f t="shared" si="114"/>
        <v/>
      </c>
      <c r="W678" s="27"/>
      <c r="X678" s="25" t="str">
        <f t="shared" si="110"/>
        <v>N/A</v>
      </c>
    </row>
    <row r="679" spans="1:24" ht="15" customHeight="1" x14ac:dyDescent="0.3">
      <c r="A679" s="12" t="str">
        <f t="shared" si="105"/>
        <v>10-123274727-T</v>
      </c>
      <c r="B679" s="11" t="s">
        <v>747</v>
      </c>
      <c r="C679" s="6">
        <v>1.1299999999999999E-2</v>
      </c>
      <c r="D679" s="6"/>
      <c r="E679" s="6">
        <v>10</v>
      </c>
      <c r="F679" s="6">
        <v>123274727</v>
      </c>
      <c r="G679" s="6" t="s">
        <v>125</v>
      </c>
      <c r="H679" s="6" t="s">
        <v>1177</v>
      </c>
      <c r="I679" s="6">
        <v>708</v>
      </c>
      <c r="K679" s="19" t="str">
        <f t="shared" si="106"/>
        <v>N</v>
      </c>
      <c r="L679" s="20" t="str">
        <f t="shared" si="107"/>
        <v/>
      </c>
      <c r="M679" s="21" t="str">
        <f t="shared" si="108"/>
        <v/>
      </c>
      <c r="N679" s="22" t="str">
        <f t="shared" si="109"/>
        <v>N/A</v>
      </c>
      <c r="O679" s="23" t="str">
        <f t="shared" si="111"/>
        <v/>
      </c>
      <c r="P679" s="23" t="str">
        <f t="shared" si="112"/>
        <v/>
      </c>
      <c r="Q679" s="27"/>
      <c r="R679" s="24" t="str">
        <f>IF($K679="N","",IF($K679="Y",VLOOKUP($A679,'Run1-1'!$A:$J,3,FALSE)))</f>
        <v/>
      </c>
      <c r="S679" s="25" t="str">
        <f t="shared" si="113"/>
        <v/>
      </c>
      <c r="T679" s="27"/>
      <c r="U679" s="24" t="str">
        <f>IF($K679="N","",IF($K679="Y",VLOOKUP($A679,'Run1-3'!$A:$J,3,FALSE)))</f>
        <v/>
      </c>
      <c r="V679" s="25" t="str">
        <f t="shared" si="114"/>
        <v/>
      </c>
      <c r="W679" s="27"/>
      <c r="X679" s="25" t="str">
        <f t="shared" si="110"/>
        <v>N/A</v>
      </c>
    </row>
    <row r="680" spans="1:24" ht="15" customHeight="1" x14ac:dyDescent="0.3">
      <c r="A680" s="12" t="str">
        <f t="shared" si="105"/>
        <v>10-123274799-T+G</v>
      </c>
      <c r="B680" s="11" t="s">
        <v>1367</v>
      </c>
      <c r="C680" s="6">
        <v>1.2200000000000001E-2</v>
      </c>
      <c r="D680" s="6"/>
      <c r="E680" s="6">
        <v>10</v>
      </c>
      <c r="F680" s="6">
        <v>123274799</v>
      </c>
      <c r="G680" s="6" t="s">
        <v>1177</v>
      </c>
      <c r="H680" s="6" t="s">
        <v>13</v>
      </c>
      <c r="I680" s="6">
        <v>818</v>
      </c>
      <c r="K680" s="19" t="str">
        <f t="shared" si="106"/>
        <v>N</v>
      </c>
      <c r="L680" s="20" t="str">
        <f t="shared" si="107"/>
        <v/>
      </c>
      <c r="M680" s="21" t="str">
        <f t="shared" si="108"/>
        <v/>
      </c>
      <c r="N680" s="22" t="str">
        <f t="shared" si="109"/>
        <v>N/A</v>
      </c>
      <c r="O680" s="23" t="str">
        <f t="shared" si="111"/>
        <v/>
      </c>
      <c r="P680" s="23" t="str">
        <f t="shared" si="112"/>
        <v/>
      </c>
      <c r="Q680" s="27"/>
      <c r="R680" s="24" t="str">
        <f>IF($K680="N","",IF($K680="Y",VLOOKUP($A680,'Run1-1'!$A:$J,3,FALSE)))</f>
        <v/>
      </c>
      <c r="S680" s="25" t="str">
        <f t="shared" si="113"/>
        <v/>
      </c>
      <c r="T680" s="27"/>
      <c r="U680" s="24" t="str">
        <f>IF($K680="N","",IF($K680="Y",VLOOKUP($A680,'Run1-3'!$A:$J,3,FALSE)))</f>
        <v/>
      </c>
      <c r="V680" s="25" t="str">
        <f t="shared" si="114"/>
        <v/>
      </c>
      <c r="W680" s="27"/>
      <c r="X680" s="25" t="str">
        <f t="shared" si="110"/>
        <v>N/A</v>
      </c>
    </row>
    <row r="681" spans="1:24" ht="15" customHeight="1" x14ac:dyDescent="0.3">
      <c r="A681" s="12" t="str">
        <f t="shared" si="105"/>
        <v>10-123279481-G-A</v>
      </c>
      <c r="B681" s="11" t="s">
        <v>773</v>
      </c>
      <c r="C681" s="6">
        <v>3.7600000000000001E-2</v>
      </c>
      <c r="D681" s="6"/>
      <c r="E681" s="6">
        <v>10</v>
      </c>
      <c r="F681" s="6">
        <v>123279481</v>
      </c>
      <c r="G681" s="6" t="s">
        <v>187</v>
      </c>
      <c r="H681" s="6" t="s">
        <v>590</v>
      </c>
      <c r="I681" s="6">
        <v>1036</v>
      </c>
      <c r="K681" s="19" t="str">
        <f t="shared" si="106"/>
        <v>N</v>
      </c>
      <c r="L681" s="20" t="str">
        <f t="shared" si="107"/>
        <v/>
      </c>
      <c r="M681" s="21" t="str">
        <f t="shared" si="108"/>
        <v/>
      </c>
      <c r="N681" s="22" t="str">
        <f t="shared" si="109"/>
        <v>N/A</v>
      </c>
      <c r="O681" s="23" t="str">
        <f t="shared" si="111"/>
        <v/>
      </c>
      <c r="P681" s="23" t="str">
        <f t="shared" si="112"/>
        <v/>
      </c>
      <c r="Q681" s="27"/>
      <c r="R681" s="24" t="str">
        <f>IF($K681="N","",IF($K681="Y",VLOOKUP($A681,'Run1-1'!$A:$J,3,FALSE)))</f>
        <v/>
      </c>
      <c r="S681" s="25" t="str">
        <f t="shared" si="113"/>
        <v/>
      </c>
      <c r="T681" s="27"/>
      <c r="U681" s="24" t="str">
        <f>IF($K681="N","",IF($K681="Y",VLOOKUP($A681,'Run1-3'!$A:$J,3,FALSE)))</f>
        <v/>
      </c>
      <c r="V681" s="25" t="str">
        <f t="shared" si="114"/>
        <v/>
      </c>
      <c r="W681" s="27"/>
      <c r="X681" s="25" t="str">
        <f t="shared" si="110"/>
        <v>N/A</v>
      </c>
    </row>
    <row r="682" spans="1:24" ht="15" customHeight="1" x14ac:dyDescent="0.3">
      <c r="A682" s="12" t="str">
        <f t="shared" si="105"/>
        <v>10-123279516-G+C</v>
      </c>
      <c r="B682" s="11" t="s">
        <v>1001</v>
      </c>
      <c r="C682" s="6">
        <v>1.0800000000000001E-2</v>
      </c>
      <c r="D682" s="6" t="s">
        <v>1435</v>
      </c>
      <c r="E682" s="6">
        <v>10</v>
      </c>
      <c r="F682" s="6">
        <v>123279516</v>
      </c>
      <c r="G682" s="6" t="s">
        <v>187</v>
      </c>
      <c r="H682" s="6" t="s">
        <v>1012</v>
      </c>
      <c r="I682" s="6">
        <v>1023</v>
      </c>
      <c r="K682" s="19" t="str">
        <f t="shared" si="106"/>
        <v>N</v>
      </c>
      <c r="L682" s="20" t="str">
        <f t="shared" si="107"/>
        <v/>
      </c>
      <c r="M682" s="21" t="str">
        <f t="shared" si="108"/>
        <v/>
      </c>
      <c r="N682" s="22" t="str">
        <f t="shared" si="109"/>
        <v>N/A</v>
      </c>
      <c r="O682" s="23" t="str">
        <f t="shared" si="111"/>
        <v/>
      </c>
      <c r="P682" s="23" t="str">
        <f t="shared" si="112"/>
        <v/>
      </c>
      <c r="Q682" s="27"/>
      <c r="R682" s="24" t="str">
        <f>IF($K682="N","",IF($K682="Y",VLOOKUP($A682,'Run1-1'!$A:$J,3,FALSE)))</f>
        <v/>
      </c>
      <c r="S682" s="25" t="str">
        <f t="shared" si="113"/>
        <v/>
      </c>
      <c r="T682" s="27"/>
      <c r="U682" s="24" t="str">
        <f>IF($K682="N","",IF($K682="Y",VLOOKUP($A682,'Run1-3'!$A:$J,3,FALSE)))</f>
        <v/>
      </c>
      <c r="V682" s="25" t="str">
        <f t="shared" si="114"/>
        <v/>
      </c>
      <c r="W682" s="27"/>
      <c r="X682" s="25" t="str">
        <f t="shared" si="110"/>
        <v>N/A</v>
      </c>
    </row>
    <row r="683" spans="1:24" ht="15" customHeight="1" x14ac:dyDescent="0.3">
      <c r="A683" s="12" t="str">
        <f t="shared" si="105"/>
        <v>10-123279544-C+T</v>
      </c>
      <c r="B683" s="11" t="s">
        <v>1216</v>
      </c>
      <c r="C683" s="6">
        <v>1.03E-2</v>
      </c>
      <c r="D683" s="6"/>
      <c r="E683" s="6">
        <v>10</v>
      </c>
      <c r="F683" s="6">
        <v>123279544</v>
      </c>
      <c r="G683" s="6" t="s">
        <v>125</v>
      </c>
      <c r="H683" s="6" t="s">
        <v>1283</v>
      </c>
      <c r="I683" s="6">
        <v>968</v>
      </c>
      <c r="K683" s="19" t="str">
        <f t="shared" si="106"/>
        <v>N</v>
      </c>
      <c r="L683" s="20" t="str">
        <f t="shared" si="107"/>
        <v/>
      </c>
      <c r="M683" s="21" t="str">
        <f t="shared" si="108"/>
        <v/>
      </c>
      <c r="N683" s="22" t="str">
        <f t="shared" si="109"/>
        <v>N/A</v>
      </c>
      <c r="O683" s="23" t="str">
        <f t="shared" si="111"/>
        <v/>
      </c>
      <c r="P683" s="23" t="str">
        <f t="shared" si="112"/>
        <v/>
      </c>
      <c r="Q683" s="27"/>
      <c r="R683" s="24" t="str">
        <f>IF($K683="N","",IF($K683="Y",VLOOKUP($A683,'Run1-1'!$A:$J,3,FALSE)))</f>
        <v/>
      </c>
      <c r="S683" s="25" t="str">
        <f t="shared" si="113"/>
        <v/>
      </c>
      <c r="T683" s="27"/>
      <c r="U683" s="24" t="str">
        <f>IF($K683="N","",IF($K683="Y",VLOOKUP($A683,'Run1-3'!$A:$J,3,FALSE)))</f>
        <v/>
      </c>
      <c r="V683" s="25" t="str">
        <f t="shared" si="114"/>
        <v/>
      </c>
      <c r="W683" s="27"/>
      <c r="X683" s="25" t="str">
        <f t="shared" si="110"/>
        <v>N/A</v>
      </c>
    </row>
    <row r="684" spans="1:24" ht="15" customHeight="1" x14ac:dyDescent="0.3">
      <c r="A684" s="12" t="str">
        <f t="shared" si="105"/>
        <v>10-123279623-A-C</v>
      </c>
      <c r="B684" s="11" t="s">
        <v>47</v>
      </c>
      <c r="C684" s="6">
        <v>7.9000000000000001E-2</v>
      </c>
      <c r="D684" s="6"/>
      <c r="E684" s="6">
        <v>10</v>
      </c>
      <c r="F684" s="6">
        <v>123279623</v>
      </c>
      <c r="G684" s="6" t="s">
        <v>1082</v>
      </c>
      <c r="H684" s="6" t="s">
        <v>738</v>
      </c>
      <c r="I684" s="6">
        <v>1279</v>
      </c>
      <c r="K684" s="19" t="str">
        <f t="shared" si="106"/>
        <v>Y</v>
      </c>
      <c r="L684" s="20">
        <f t="shared" si="107"/>
        <v>7.9000000000000001E-2</v>
      </c>
      <c r="M684" s="21" t="str">
        <f t="shared" si="108"/>
        <v>A</v>
      </c>
      <c r="N684" s="22">
        <f t="shared" si="109"/>
        <v>5.9499999999999997E-2</v>
      </c>
      <c r="O684" s="23">
        <f t="shared" si="111"/>
        <v>1.9500000000000003E-2</v>
      </c>
      <c r="P684" s="23">
        <f t="shared" si="112"/>
        <v>0.13850000000000001</v>
      </c>
      <c r="Q684" s="27"/>
      <c r="R684" s="24">
        <f>IF($K684="N","",IF($K684="Y",VLOOKUP($A684,'Run1-1'!$A:$J,3,FALSE)))</f>
        <v>5.7500000000000002E-2</v>
      </c>
      <c r="S684" s="25" t="str">
        <f t="shared" si="113"/>
        <v>Y</v>
      </c>
      <c r="T684" s="27"/>
      <c r="U684" s="24">
        <f>IF($K684="N","",IF($K684="Y",VLOOKUP($A684,'Run1-3'!$A:$J,3,FALSE)))</f>
        <v>7.2499999999999995E-2</v>
      </c>
      <c r="V684" s="25" t="str">
        <f t="shared" si="114"/>
        <v>Y</v>
      </c>
      <c r="W684" s="27"/>
      <c r="X684" s="25" t="str">
        <f t="shared" si="110"/>
        <v>Y</v>
      </c>
    </row>
    <row r="685" spans="1:24" ht="15" customHeight="1" x14ac:dyDescent="0.3">
      <c r="A685" s="12" t="str">
        <f t="shared" si="105"/>
        <v>10-123279653-G-C</v>
      </c>
      <c r="B685" s="11" t="s">
        <v>840</v>
      </c>
      <c r="C685" s="6">
        <v>5.1799999999999999E-2</v>
      </c>
      <c r="D685" s="6"/>
      <c r="E685" s="6">
        <v>10</v>
      </c>
      <c r="F685" s="6">
        <v>123279653</v>
      </c>
      <c r="G685" s="6" t="s">
        <v>187</v>
      </c>
      <c r="H685" s="6" t="s">
        <v>1035</v>
      </c>
      <c r="I685" s="6">
        <v>1275</v>
      </c>
      <c r="K685" s="19" t="str">
        <f t="shared" si="106"/>
        <v>Y</v>
      </c>
      <c r="L685" s="20">
        <f t="shared" si="107"/>
        <v>5.1799999999999999E-2</v>
      </c>
      <c r="M685" s="21" t="str">
        <f t="shared" si="108"/>
        <v>A</v>
      </c>
      <c r="N685" s="22">
        <f t="shared" si="109"/>
        <v>4.5899999999999996E-2</v>
      </c>
      <c r="O685" s="23">
        <f t="shared" si="111"/>
        <v>0.01</v>
      </c>
      <c r="P685" s="23">
        <f t="shared" si="112"/>
        <v>9.7699999999999995E-2</v>
      </c>
      <c r="Q685" s="27"/>
      <c r="R685" s="24">
        <f>IF($K685="N","",IF($K685="Y",VLOOKUP($A685,'Run1-1'!$A:$J,3,FALSE)))</f>
        <v>5.4699999999999999E-2</v>
      </c>
      <c r="S685" s="25" t="str">
        <f t="shared" si="113"/>
        <v>Y</v>
      </c>
      <c r="T685" s="27"/>
      <c r="U685" s="24">
        <f>IF($K685="N","",IF($K685="Y",VLOOKUP($A685,'Run1-3'!$A:$J,3,FALSE)))</f>
        <v>5.7200000000000001E-2</v>
      </c>
      <c r="V685" s="25" t="str">
        <f t="shared" si="114"/>
        <v>Y</v>
      </c>
      <c r="W685" s="27"/>
      <c r="X685" s="25" t="str">
        <f t="shared" si="110"/>
        <v>Y</v>
      </c>
    </row>
    <row r="686" spans="1:24" ht="15" customHeight="1" x14ac:dyDescent="0.3">
      <c r="A686" s="12" t="str">
        <f t="shared" si="105"/>
        <v>10-123279657-A</v>
      </c>
      <c r="B686" s="11" t="s">
        <v>1065</v>
      </c>
      <c r="C686" s="6">
        <v>1.0200000000000001E-2</v>
      </c>
      <c r="D686" s="6"/>
      <c r="E686" s="6">
        <v>10</v>
      </c>
      <c r="F686" s="6">
        <v>123279657</v>
      </c>
      <c r="G686" s="6" t="s">
        <v>187</v>
      </c>
      <c r="H686" s="6" t="s">
        <v>1082</v>
      </c>
      <c r="I686" s="6">
        <v>1178</v>
      </c>
      <c r="K686" s="19" t="str">
        <f t="shared" si="106"/>
        <v>N</v>
      </c>
      <c r="L686" s="20" t="str">
        <f t="shared" si="107"/>
        <v/>
      </c>
      <c r="M686" s="21" t="str">
        <f t="shared" si="108"/>
        <v/>
      </c>
      <c r="N686" s="22" t="str">
        <f t="shared" si="109"/>
        <v>N/A</v>
      </c>
      <c r="O686" s="23" t="str">
        <f t="shared" si="111"/>
        <v/>
      </c>
      <c r="P686" s="23" t="str">
        <f t="shared" si="112"/>
        <v/>
      </c>
      <c r="Q686" s="27"/>
      <c r="R686" s="24" t="str">
        <f>IF($K686="N","",IF($K686="Y",VLOOKUP($A686,'Run1-1'!$A:$J,3,FALSE)))</f>
        <v/>
      </c>
      <c r="S686" s="25" t="str">
        <f t="shared" si="113"/>
        <v/>
      </c>
      <c r="T686" s="27"/>
      <c r="U686" s="24" t="str">
        <f>IF($K686="N","",IF($K686="Y",VLOOKUP($A686,'Run1-3'!$A:$J,3,FALSE)))</f>
        <v/>
      </c>
      <c r="V686" s="25" t="str">
        <f t="shared" si="114"/>
        <v/>
      </c>
      <c r="W686" s="27"/>
      <c r="X686" s="25" t="str">
        <f t="shared" si="110"/>
        <v>N/A</v>
      </c>
    </row>
    <row r="687" spans="1:24" ht="15" customHeight="1" x14ac:dyDescent="0.3">
      <c r="A687" s="12" t="str">
        <f t="shared" si="105"/>
        <v>10-123279663-T-G</v>
      </c>
      <c r="B687" s="11" t="s">
        <v>1281</v>
      </c>
      <c r="C687" s="6">
        <v>5.6500000000000002E-2</v>
      </c>
      <c r="D687" s="6"/>
      <c r="E687" s="6">
        <v>10</v>
      </c>
      <c r="F687" s="6">
        <v>123279663</v>
      </c>
      <c r="G687" s="6" t="s">
        <v>1177</v>
      </c>
      <c r="H687" s="6" t="s">
        <v>610</v>
      </c>
      <c r="I687" s="6">
        <v>1346</v>
      </c>
      <c r="K687" s="19" t="str">
        <f t="shared" si="106"/>
        <v>Y</v>
      </c>
      <c r="L687" s="20">
        <f t="shared" si="107"/>
        <v>5.6500000000000002E-2</v>
      </c>
      <c r="M687" s="21" t="str">
        <f t="shared" si="108"/>
        <v>A</v>
      </c>
      <c r="N687" s="22">
        <f t="shared" si="109"/>
        <v>4.8250000000000001E-2</v>
      </c>
      <c r="O687" s="23">
        <f t="shared" si="111"/>
        <v>0.01</v>
      </c>
      <c r="P687" s="23">
        <f t="shared" si="112"/>
        <v>0.10475000000000001</v>
      </c>
      <c r="Q687" s="27"/>
      <c r="R687" s="24">
        <f>IF($K687="N","",IF($K687="Y",VLOOKUP($A687,'Run1-1'!$A:$J,3,FALSE)))</f>
        <v>6.9099999999999995E-2</v>
      </c>
      <c r="S687" s="25" t="str">
        <f t="shared" si="113"/>
        <v>Y</v>
      </c>
      <c r="T687" s="27"/>
      <c r="U687" s="24">
        <f>IF($K687="N","",IF($K687="Y",VLOOKUP($A687,'Run1-3'!$A:$J,3,FALSE)))</f>
        <v>5.9499999999999997E-2</v>
      </c>
      <c r="V687" s="25" t="str">
        <f t="shared" si="114"/>
        <v>Y</v>
      </c>
      <c r="W687" s="27"/>
      <c r="X687" s="25" t="str">
        <f t="shared" si="110"/>
        <v>Y</v>
      </c>
    </row>
    <row r="688" spans="1:24" ht="15" customHeight="1" x14ac:dyDescent="0.3">
      <c r="A688" s="12" t="str">
        <f t="shared" si="105"/>
        <v>10-123279671-T+G</v>
      </c>
      <c r="B688" s="11" t="s">
        <v>109</v>
      </c>
      <c r="C688" s="6">
        <v>4.3200000000000002E-2</v>
      </c>
      <c r="D688" s="6"/>
      <c r="E688" s="6">
        <v>10</v>
      </c>
      <c r="F688" s="6">
        <v>123279671</v>
      </c>
      <c r="G688" s="6" t="s">
        <v>1177</v>
      </c>
      <c r="H688" s="6" t="s">
        <v>13</v>
      </c>
      <c r="I688" s="6">
        <v>1272</v>
      </c>
      <c r="K688" s="19" t="str">
        <f t="shared" si="106"/>
        <v>N</v>
      </c>
      <c r="L688" s="20" t="str">
        <f t="shared" si="107"/>
        <v/>
      </c>
      <c r="M688" s="21" t="str">
        <f t="shared" si="108"/>
        <v/>
      </c>
      <c r="N688" s="22" t="str">
        <f t="shared" si="109"/>
        <v>N/A</v>
      </c>
      <c r="O688" s="23" t="str">
        <f t="shared" si="111"/>
        <v/>
      </c>
      <c r="P688" s="23" t="str">
        <f t="shared" si="112"/>
        <v/>
      </c>
      <c r="Q688" s="27"/>
      <c r="R688" s="24" t="str">
        <f>IF($K688="N","",IF($K688="Y",VLOOKUP($A688,'Run1-1'!$A:$J,3,FALSE)))</f>
        <v/>
      </c>
      <c r="S688" s="25" t="str">
        <f t="shared" si="113"/>
        <v/>
      </c>
      <c r="T688" s="27"/>
      <c r="U688" s="24" t="str">
        <f>IF($K688="N","",IF($K688="Y",VLOOKUP($A688,'Run1-3'!$A:$J,3,FALSE)))</f>
        <v/>
      </c>
      <c r="V688" s="25" t="str">
        <f t="shared" si="114"/>
        <v/>
      </c>
      <c r="W688" s="27"/>
      <c r="X688" s="25" t="str">
        <f t="shared" si="110"/>
        <v>N/A</v>
      </c>
    </row>
    <row r="689" spans="1:24" ht="15" customHeight="1" x14ac:dyDescent="0.3">
      <c r="A689" s="12" t="str">
        <f t="shared" si="105"/>
        <v>10-123279705-A</v>
      </c>
      <c r="B689" s="11" t="s">
        <v>909</v>
      </c>
      <c r="C689" s="6">
        <v>1.11E-2</v>
      </c>
      <c r="D689" s="6"/>
      <c r="E689" s="6">
        <v>10</v>
      </c>
      <c r="F689" s="6">
        <v>123279705</v>
      </c>
      <c r="G689" s="6" t="s">
        <v>187</v>
      </c>
      <c r="H689" s="6" t="s">
        <v>1082</v>
      </c>
      <c r="I689" s="6">
        <v>1265</v>
      </c>
      <c r="K689" s="19" t="str">
        <f t="shared" si="106"/>
        <v>N</v>
      </c>
      <c r="L689" s="20" t="str">
        <f t="shared" si="107"/>
        <v/>
      </c>
      <c r="M689" s="21" t="str">
        <f t="shared" si="108"/>
        <v/>
      </c>
      <c r="N689" s="22" t="str">
        <f t="shared" si="109"/>
        <v>N/A</v>
      </c>
      <c r="O689" s="23" t="str">
        <f t="shared" si="111"/>
        <v/>
      </c>
      <c r="P689" s="23" t="str">
        <f t="shared" si="112"/>
        <v/>
      </c>
      <c r="Q689" s="27"/>
      <c r="R689" s="24" t="str">
        <f>IF($K689="N","",IF($K689="Y",VLOOKUP($A689,'Run1-1'!$A:$J,3,FALSE)))</f>
        <v/>
      </c>
      <c r="S689" s="25" t="str">
        <f t="shared" si="113"/>
        <v/>
      </c>
      <c r="T689" s="27"/>
      <c r="U689" s="24" t="str">
        <f>IF($K689="N","",IF($K689="Y",VLOOKUP($A689,'Run1-3'!$A:$J,3,FALSE)))</f>
        <v/>
      </c>
      <c r="V689" s="25" t="str">
        <f t="shared" si="114"/>
        <v/>
      </c>
      <c r="W689" s="27"/>
      <c r="X689" s="25" t="str">
        <f t="shared" si="110"/>
        <v>N/A</v>
      </c>
    </row>
    <row r="690" spans="1:24" ht="15" customHeight="1" x14ac:dyDescent="0.3">
      <c r="A690" s="12" t="str">
        <f t="shared" si="105"/>
        <v>10-123279713-T</v>
      </c>
      <c r="B690" s="11" t="s">
        <v>278</v>
      </c>
      <c r="C690" s="6">
        <v>1.44E-2</v>
      </c>
      <c r="D690" s="6"/>
      <c r="E690" s="6">
        <v>10</v>
      </c>
      <c r="F690" s="6">
        <v>123279713</v>
      </c>
      <c r="G690" s="6" t="s">
        <v>187</v>
      </c>
      <c r="H690" s="6" t="s">
        <v>1177</v>
      </c>
      <c r="I690" s="6">
        <v>1182</v>
      </c>
      <c r="K690" s="19" t="str">
        <f t="shared" si="106"/>
        <v>N</v>
      </c>
      <c r="L690" s="20" t="str">
        <f t="shared" si="107"/>
        <v/>
      </c>
      <c r="M690" s="21" t="str">
        <f t="shared" si="108"/>
        <v/>
      </c>
      <c r="N690" s="22" t="str">
        <f t="shared" si="109"/>
        <v>N/A</v>
      </c>
      <c r="O690" s="23" t="str">
        <f t="shared" si="111"/>
        <v/>
      </c>
      <c r="P690" s="23" t="str">
        <f t="shared" si="112"/>
        <v/>
      </c>
      <c r="Q690" s="27"/>
      <c r="R690" s="24" t="str">
        <f>IF($K690="N","",IF($K690="Y",VLOOKUP($A690,'Run1-1'!$A:$J,3,FALSE)))</f>
        <v/>
      </c>
      <c r="S690" s="25" t="str">
        <f t="shared" si="113"/>
        <v/>
      </c>
      <c r="T690" s="27"/>
      <c r="U690" s="24" t="str">
        <f>IF($K690="N","",IF($K690="Y",VLOOKUP($A690,'Run1-3'!$A:$J,3,FALSE)))</f>
        <v/>
      </c>
      <c r="V690" s="25" t="str">
        <f t="shared" si="114"/>
        <v/>
      </c>
      <c r="W690" s="27"/>
      <c r="X690" s="25" t="str">
        <f t="shared" si="110"/>
        <v>N/A</v>
      </c>
    </row>
    <row r="691" spans="1:24" ht="15" customHeight="1" x14ac:dyDescent="0.3">
      <c r="A691" s="12" t="str">
        <f t="shared" si="105"/>
        <v>11-534227-A</v>
      </c>
      <c r="B691" s="11" t="s">
        <v>495</v>
      </c>
      <c r="C691" s="6">
        <v>1.01E-2</v>
      </c>
      <c r="D691" s="6" t="s">
        <v>1436</v>
      </c>
      <c r="E691" s="6">
        <v>11</v>
      </c>
      <c r="F691" s="6">
        <v>534227</v>
      </c>
      <c r="G691" s="6" t="s">
        <v>187</v>
      </c>
      <c r="H691" s="6" t="s">
        <v>1082</v>
      </c>
      <c r="I691" s="6">
        <v>1090</v>
      </c>
      <c r="K691" s="19" t="str">
        <f t="shared" si="106"/>
        <v>N</v>
      </c>
      <c r="L691" s="20" t="str">
        <f t="shared" si="107"/>
        <v/>
      </c>
      <c r="M691" s="21" t="str">
        <f t="shared" si="108"/>
        <v/>
      </c>
      <c r="N691" s="22" t="str">
        <f t="shared" si="109"/>
        <v>N/A</v>
      </c>
      <c r="O691" s="23" t="str">
        <f t="shared" si="111"/>
        <v/>
      </c>
      <c r="P691" s="23" t="str">
        <f t="shared" si="112"/>
        <v/>
      </c>
      <c r="Q691" s="27"/>
      <c r="R691" s="24" t="str">
        <f>IF($K691="N","",IF($K691="Y",VLOOKUP($A691,'Run1-1'!$A:$J,3,FALSE)))</f>
        <v/>
      </c>
      <c r="S691" s="25" t="str">
        <f t="shared" si="113"/>
        <v/>
      </c>
      <c r="T691" s="27"/>
      <c r="U691" s="24" t="str">
        <f>IF($K691="N","",IF($K691="Y",VLOOKUP($A691,'Run1-3'!$A:$J,3,FALSE)))</f>
        <v/>
      </c>
      <c r="V691" s="25" t="str">
        <f t="shared" si="114"/>
        <v/>
      </c>
      <c r="W691" s="27"/>
      <c r="X691" s="25" t="str">
        <f t="shared" si="110"/>
        <v>N/A</v>
      </c>
    </row>
    <row r="692" spans="1:24" ht="15" customHeight="1" x14ac:dyDescent="0.3">
      <c r="A692" s="12" t="str">
        <f t="shared" si="105"/>
        <v>11-534281-T</v>
      </c>
      <c r="B692" s="11" t="s">
        <v>1300</v>
      </c>
      <c r="C692" s="6">
        <v>1.3599999999999999E-2</v>
      </c>
      <c r="D692" s="6"/>
      <c r="E692" s="6">
        <v>11</v>
      </c>
      <c r="F692" s="6">
        <v>534281</v>
      </c>
      <c r="G692" s="6" t="s">
        <v>125</v>
      </c>
      <c r="H692" s="6" t="s">
        <v>1177</v>
      </c>
      <c r="I692" s="6">
        <v>1101</v>
      </c>
      <c r="K692" s="19" t="str">
        <f t="shared" si="106"/>
        <v>N</v>
      </c>
      <c r="L692" s="20" t="str">
        <f t="shared" si="107"/>
        <v/>
      </c>
      <c r="M692" s="21" t="str">
        <f t="shared" si="108"/>
        <v/>
      </c>
      <c r="N692" s="22" t="str">
        <f t="shared" si="109"/>
        <v>N/A</v>
      </c>
      <c r="O692" s="23" t="str">
        <f t="shared" si="111"/>
        <v/>
      </c>
      <c r="P692" s="23" t="str">
        <f t="shared" si="112"/>
        <v/>
      </c>
      <c r="Q692" s="27"/>
      <c r="R692" s="24" t="str">
        <f>IF($K692="N","",IF($K692="Y",VLOOKUP($A692,'Run1-1'!$A:$J,3,FALSE)))</f>
        <v/>
      </c>
      <c r="S692" s="25" t="str">
        <f t="shared" si="113"/>
        <v/>
      </c>
      <c r="T692" s="27"/>
      <c r="U692" s="24" t="str">
        <f>IF($K692="N","",IF($K692="Y",VLOOKUP($A692,'Run1-3'!$A:$J,3,FALSE)))</f>
        <v/>
      </c>
      <c r="V692" s="25" t="str">
        <f t="shared" si="114"/>
        <v/>
      </c>
      <c r="W692" s="27"/>
      <c r="X692" s="25" t="str">
        <f t="shared" si="110"/>
        <v>N/A</v>
      </c>
    </row>
    <row r="693" spans="1:24" ht="15" customHeight="1" x14ac:dyDescent="0.3">
      <c r="A693" s="12" t="str">
        <f t="shared" si="105"/>
        <v>11-534293-G-C</v>
      </c>
      <c r="B693" s="11" t="s">
        <v>127</v>
      </c>
      <c r="C693" s="6">
        <v>0.17100000000000001</v>
      </c>
      <c r="D693" s="6"/>
      <c r="E693" s="6">
        <v>11</v>
      </c>
      <c r="F693" s="6">
        <v>534293</v>
      </c>
      <c r="G693" s="6" t="s">
        <v>187</v>
      </c>
      <c r="H693" s="6" t="s">
        <v>1035</v>
      </c>
      <c r="I693" s="6">
        <v>1111</v>
      </c>
      <c r="K693" s="19" t="str">
        <f t="shared" si="106"/>
        <v>Y</v>
      </c>
      <c r="L693" s="20">
        <f t="shared" si="107"/>
        <v>0.17100000000000001</v>
      </c>
      <c r="M693" s="21" t="str">
        <f t="shared" si="108"/>
        <v>B</v>
      </c>
      <c r="N693" s="22">
        <f t="shared" si="109"/>
        <v>8.8400000000000006E-2</v>
      </c>
      <c r="O693" s="23">
        <f t="shared" si="111"/>
        <v>8.2600000000000007E-2</v>
      </c>
      <c r="P693" s="23">
        <f t="shared" si="112"/>
        <v>0.25940000000000002</v>
      </c>
      <c r="Q693" s="27"/>
      <c r="R693" s="24">
        <f>IF($K693="N","",IF($K693="Y",VLOOKUP($A693,'Run1-1'!$A:$J,3,FALSE)))</f>
        <v>0.1827</v>
      </c>
      <c r="S693" s="25" t="str">
        <f t="shared" si="113"/>
        <v>Y</v>
      </c>
      <c r="T693" s="27"/>
      <c r="U693" s="24">
        <f>IF($K693="N","",IF($K693="Y",VLOOKUP($A693,'Run1-3'!$A:$J,3,FALSE)))</f>
        <v>0.1588</v>
      </c>
      <c r="V693" s="25" t="str">
        <f t="shared" si="114"/>
        <v>Y</v>
      </c>
      <c r="W693" s="27"/>
      <c r="X693" s="25" t="str">
        <f t="shared" si="110"/>
        <v>Y</v>
      </c>
    </row>
    <row r="694" spans="1:24" ht="15" customHeight="1" x14ac:dyDescent="0.3">
      <c r="A694" s="12" t="str">
        <f t="shared" si="105"/>
        <v>11-108117778-G-A</v>
      </c>
      <c r="B694" s="11" t="s">
        <v>347</v>
      </c>
      <c r="C694" s="6">
        <v>2.63E-2</v>
      </c>
      <c r="D694" s="6"/>
      <c r="E694" s="6">
        <v>11</v>
      </c>
      <c r="F694" s="6">
        <v>108117778</v>
      </c>
      <c r="G694" s="6" t="s">
        <v>187</v>
      </c>
      <c r="H694" s="6" t="s">
        <v>590</v>
      </c>
      <c r="I694" s="6">
        <v>456</v>
      </c>
      <c r="K694" s="19" t="str">
        <f t="shared" si="106"/>
        <v>N</v>
      </c>
      <c r="L694" s="20" t="str">
        <f t="shared" si="107"/>
        <v/>
      </c>
      <c r="M694" s="21" t="str">
        <f t="shared" si="108"/>
        <v/>
      </c>
      <c r="N694" s="22" t="str">
        <f t="shared" si="109"/>
        <v>N/A</v>
      </c>
      <c r="O694" s="23" t="str">
        <f t="shared" si="111"/>
        <v/>
      </c>
      <c r="P694" s="23" t="str">
        <f t="shared" si="112"/>
        <v/>
      </c>
      <c r="Q694" s="27"/>
      <c r="R694" s="24" t="str">
        <f>IF($K694="N","",IF($K694="Y",VLOOKUP($A694,'Run1-1'!$A:$J,3,FALSE)))</f>
        <v/>
      </c>
      <c r="S694" s="25" t="str">
        <f t="shared" si="113"/>
        <v/>
      </c>
      <c r="T694" s="27"/>
      <c r="U694" s="24" t="str">
        <f>IF($K694="N","",IF($K694="Y",VLOOKUP($A694,'Run1-3'!$A:$J,3,FALSE)))</f>
        <v/>
      </c>
      <c r="V694" s="25" t="str">
        <f t="shared" si="114"/>
        <v/>
      </c>
      <c r="W694" s="27"/>
      <c r="X694" s="25" t="str">
        <f t="shared" si="110"/>
        <v>N/A</v>
      </c>
    </row>
    <row r="695" spans="1:24" ht="15" customHeight="1" x14ac:dyDescent="0.3">
      <c r="A695" s="12" t="str">
        <f t="shared" si="105"/>
        <v>11-108117806-T+A</v>
      </c>
      <c r="B695" s="11" t="s">
        <v>562</v>
      </c>
      <c r="C695" s="6">
        <v>0.02</v>
      </c>
      <c r="D695" s="6"/>
      <c r="E695" s="6">
        <v>11</v>
      </c>
      <c r="F695" s="6">
        <v>108117806</v>
      </c>
      <c r="G695" s="6" t="s">
        <v>1177</v>
      </c>
      <c r="H695" s="6" t="s">
        <v>897</v>
      </c>
      <c r="I695" s="6">
        <v>500</v>
      </c>
      <c r="K695" s="19" t="str">
        <f t="shared" si="106"/>
        <v>N</v>
      </c>
      <c r="L695" s="20" t="str">
        <f t="shared" si="107"/>
        <v/>
      </c>
      <c r="M695" s="21" t="str">
        <f t="shared" si="108"/>
        <v/>
      </c>
      <c r="N695" s="22" t="str">
        <f t="shared" si="109"/>
        <v>N/A</v>
      </c>
      <c r="O695" s="23" t="str">
        <f t="shared" si="111"/>
        <v/>
      </c>
      <c r="P695" s="23" t="str">
        <f t="shared" si="112"/>
        <v/>
      </c>
      <c r="Q695" s="27"/>
      <c r="R695" s="24" t="str">
        <f>IF($K695="N","",IF($K695="Y",VLOOKUP($A695,'Run1-1'!$A:$J,3,FALSE)))</f>
        <v/>
      </c>
      <c r="S695" s="25" t="str">
        <f t="shared" si="113"/>
        <v/>
      </c>
      <c r="T695" s="27"/>
      <c r="U695" s="24" t="str">
        <f>IF($K695="N","",IF($K695="Y",VLOOKUP($A695,'Run1-3'!$A:$J,3,FALSE)))</f>
        <v/>
      </c>
      <c r="V695" s="25" t="str">
        <f t="shared" si="114"/>
        <v/>
      </c>
      <c r="W695" s="27"/>
      <c r="X695" s="25" t="str">
        <f t="shared" si="110"/>
        <v>N/A</v>
      </c>
    </row>
    <row r="696" spans="1:24" ht="15" customHeight="1" x14ac:dyDescent="0.3">
      <c r="A696" s="12" t="str">
        <f t="shared" si="105"/>
        <v>11-108117828-G-A</v>
      </c>
      <c r="B696" s="11" t="s">
        <v>1362</v>
      </c>
      <c r="C696" s="6">
        <v>2.5399999999999999E-2</v>
      </c>
      <c r="D696" s="6"/>
      <c r="E696" s="6">
        <v>11</v>
      </c>
      <c r="F696" s="6">
        <v>108117828</v>
      </c>
      <c r="G696" s="6" t="s">
        <v>187</v>
      </c>
      <c r="H696" s="6" t="s">
        <v>590</v>
      </c>
      <c r="I696" s="6">
        <v>551</v>
      </c>
      <c r="K696" s="19" t="str">
        <f t="shared" si="106"/>
        <v>N</v>
      </c>
      <c r="L696" s="20" t="str">
        <f t="shared" si="107"/>
        <v/>
      </c>
      <c r="M696" s="21" t="str">
        <f t="shared" si="108"/>
        <v/>
      </c>
      <c r="N696" s="22" t="str">
        <f t="shared" si="109"/>
        <v>N/A</v>
      </c>
      <c r="O696" s="23" t="str">
        <f t="shared" si="111"/>
        <v/>
      </c>
      <c r="P696" s="23" t="str">
        <f t="shared" si="112"/>
        <v/>
      </c>
      <c r="Q696" s="27"/>
      <c r="R696" s="24" t="str">
        <f>IF($K696="N","",IF($K696="Y",VLOOKUP($A696,'Run1-1'!$A:$J,3,FALSE)))</f>
        <v/>
      </c>
      <c r="S696" s="25" t="str">
        <f t="shared" si="113"/>
        <v/>
      </c>
      <c r="T696" s="27"/>
      <c r="U696" s="24" t="str">
        <f>IF($K696="N","",IF($K696="Y",VLOOKUP($A696,'Run1-3'!$A:$J,3,FALSE)))</f>
        <v/>
      </c>
      <c r="V696" s="25" t="str">
        <f t="shared" si="114"/>
        <v/>
      </c>
      <c r="W696" s="27"/>
      <c r="X696" s="25" t="str">
        <f t="shared" si="110"/>
        <v>N/A</v>
      </c>
    </row>
    <row r="697" spans="1:24" ht="15" customHeight="1" x14ac:dyDescent="0.3">
      <c r="A697" s="12" t="str">
        <f t="shared" si="105"/>
        <v>11-108119819-T</v>
      </c>
      <c r="B697" s="11" t="s">
        <v>193</v>
      </c>
      <c r="C697" s="6">
        <v>1.1900000000000001E-2</v>
      </c>
      <c r="D697" s="6"/>
      <c r="E697" s="6">
        <v>11</v>
      </c>
      <c r="F697" s="6">
        <v>108119819</v>
      </c>
      <c r="G697" s="6" t="s">
        <v>125</v>
      </c>
      <c r="H697" s="6" t="s">
        <v>1177</v>
      </c>
      <c r="I697" s="6">
        <v>253</v>
      </c>
      <c r="K697" s="19" t="str">
        <f t="shared" si="106"/>
        <v>N</v>
      </c>
      <c r="L697" s="20" t="str">
        <f t="shared" si="107"/>
        <v/>
      </c>
      <c r="M697" s="21" t="str">
        <f t="shared" si="108"/>
        <v/>
      </c>
      <c r="N697" s="22" t="str">
        <f t="shared" si="109"/>
        <v>N/A</v>
      </c>
      <c r="O697" s="23" t="str">
        <f t="shared" si="111"/>
        <v/>
      </c>
      <c r="P697" s="23" t="str">
        <f t="shared" si="112"/>
        <v/>
      </c>
      <c r="Q697" s="27"/>
      <c r="R697" s="24" t="str">
        <f>IF($K697="N","",IF($K697="Y",VLOOKUP($A697,'Run1-1'!$A:$J,3,FALSE)))</f>
        <v/>
      </c>
      <c r="S697" s="25" t="str">
        <f t="shared" si="113"/>
        <v/>
      </c>
      <c r="T697" s="27"/>
      <c r="U697" s="24" t="str">
        <f>IF($K697="N","",IF($K697="Y",VLOOKUP($A697,'Run1-3'!$A:$J,3,FALSE)))</f>
        <v/>
      </c>
      <c r="V697" s="25" t="str">
        <f t="shared" si="114"/>
        <v/>
      </c>
      <c r="W697" s="27"/>
      <c r="X697" s="25" t="str">
        <f t="shared" si="110"/>
        <v>N/A</v>
      </c>
    </row>
    <row r="698" spans="1:24" ht="15" customHeight="1" x14ac:dyDescent="0.3">
      <c r="A698" s="12" t="str">
        <f t="shared" si="105"/>
        <v>11-108119825-C-C</v>
      </c>
      <c r="B698" s="11" t="s">
        <v>410</v>
      </c>
      <c r="C698" s="6">
        <v>5.9299999999999999E-2</v>
      </c>
      <c r="D698" s="6"/>
      <c r="E698" s="6">
        <v>11</v>
      </c>
      <c r="F698" s="6">
        <v>108119825</v>
      </c>
      <c r="G698" s="6" t="s">
        <v>125</v>
      </c>
      <c r="H698" s="6" t="s">
        <v>834</v>
      </c>
      <c r="I698" s="6">
        <v>236</v>
      </c>
      <c r="K698" s="19" t="str">
        <f t="shared" si="106"/>
        <v>Y</v>
      </c>
      <c r="L698" s="20">
        <f t="shared" si="107"/>
        <v>5.9299999999999999E-2</v>
      </c>
      <c r="M698" s="21" t="str">
        <f t="shared" si="108"/>
        <v>A</v>
      </c>
      <c r="N698" s="22">
        <f t="shared" si="109"/>
        <v>4.965E-2</v>
      </c>
      <c r="O698" s="23">
        <f t="shared" si="111"/>
        <v>0.01</v>
      </c>
      <c r="P698" s="23">
        <f t="shared" si="112"/>
        <v>0.10894999999999999</v>
      </c>
      <c r="Q698" s="27"/>
      <c r="R698" s="24">
        <f>IF($K698="N","",IF($K698="Y",VLOOKUP($A698,'Run1-1'!$A:$J,3,FALSE)))</f>
        <v>5.5300000000000002E-2</v>
      </c>
      <c r="S698" s="25" t="str">
        <f t="shared" si="113"/>
        <v>Y</v>
      </c>
      <c r="T698" s="27"/>
      <c r="U698" s="24">
        <f>IF($K698="N","",IF($K698="Y",VLOOKUP($A698,'Run1-3'!$A:$J,3,FALSE)))</f>
        <v>5.8400000000000001E-2</v>
      </c>
      <c r="V698" s="25" t="str">
        <f t="shared" si="114"/>
        <v>Y</v>
      </c>
      <c r="W698" s="27"/>
      <c r="X698" s="25" t="str">
        <f t="shared" si="110"/>
        <v>Y</v>
      </c>
    </row>
    <row r="699" spans="1:24" ht="15" customHeight="1" x14ac:dyDescent="0.3">
      <c r="A699" s="12" t="str">
        <f t="shared" si="105"/>
        <v>11-108119826-T</v>
      </c>
      <c r="B699" s="11" t="s">
        <v>625</v>
      </c>
      <c r="C699" s="6">
        <v>1.23E-2</v>
      </c>
      <c r="D699" s="6"/>
      <c r="E699" s="6">
        <v>11</v>
      </c>
      <c r="F699" s="6">
        <v>108119826</v>
      </c>
      <c r="G699" s="6" t="s">
        <v>125</v>
      </c>
      <c r="H699" s="6" t="s">
        <v>1177</v>
      </c>
      <c r="I699" s="6">
        <v>243</v>
      </c>
      <c r="K699" s="19" t="str">
        <f t="shared" si="106"/>
        <v>N</v>
      </c>
      <c r="L699" s="20" t="str">
        <f t="shared" si="107"/>
        <v/>
      </c>
      <c r="M699" s="21" t="str">
        <f t="shared" si="108"/>
        <v/>
      </c>
      <c r="N699" s="22" t="str">
        <f t="shared" si="109"/>
        <v>N/A</v>
      </c>
      <c r="O699" s="23" t="str">
        <f t="shared" si="111"/>
        <v/>
      </c>
      <c r="P699" s="23" t="str">
        <f t="shared" si="112"/>
        <v/>
      </c>
      <c r="Q699" s="27"/>
      <c r="R699" s="24" t="str">
        <f>IF($K699="N","",IF($K699="Y",VLOOKUP($A699,'Run1-1'!$A:$J,3,FALSE)))</f>
        <v/>
      </c>
      <c r="S699" s="25" t="str">
        <f t="shared" si="113"/>
        <v/>
      </c>
      <c r="T699" s="27"/>
      <c r="U699" s="24" t="str">
        <f>IF($K699="N","",IF($K699="Y",VLOOKUP($A699,'Run1-3'!$A:$J,3,FALSE)))</f>
        <v/>
      </c>
      <c r="V699" s="25" t="str">
        <f t="shared" si="114"/>
        <v/>
      </c>
      <c r="W699" s="27"/>
      <c r="X699" s="25" t="str">
        <f t="shared" si="110"/>
        <v>N/A</v>
      </c>
    </row>
    <row r="700" spans="1:24" ht="15" customHeight="1" x14ac:dyDescent="0.3">
      <c r="A700" s="12" t="str">
        <f t="shared" si="105"/>
        <v>11-108119881-A-T</v>
      </c>
      <c r="B700" s="11" t="s">
        <v>583</v>
      </c>
      <c r="C700" s="6">
        <v>1.9599999999999999E-2</v>
      </c>
      <c r="D700" s="6"/>
      <c r="E700" s="6">
        <v>11</v>
      </c>
      <c r="F700" s="6">
        <v>108119881</v>
      </c>
      <c r="G700" s="6" t="s">
        <v>1082</v>
      </c>
      <c r="H700" s="6" t="s">
        <v>404</v>
      </c>
      <c r="I700" s="6">
        <v>306</v>
      </c>
      <c r="K700" s="19" t="str">
        <f t="shared" si="106"/>
        <v>N</v>
      </c>
      <c r="L700" s="20" t="str">
        <f t="shared" si="107"/>
        <v/>
      </c>
      <c r="M700" s="21" t="str">
        <f t="shared" si="108"/>
        <v/>
      </c>
      <c r="N700" s="22" t="str">
        <f t="shared" si="109"/>
        <v>N/A</v>
      </c>
      <c r="O700" s="23" t="str">
        <f t="shared" si="111"/>
        <v/>
      </c>
      <c r="P700" s="23" t="str">
        <f t="shared" si="112"/>
        <v/>
      </c>
      <c r="Q700" s="27"/>
      <c r="R700" s="24" t="str">
        <f>IF($K700="N","",IF($K700="Y",VLOOKUP($A700,'Run1-1'!$A:$J,3,FALSE)))</f>
        <v/>
      </c>
      <c r="S700" s="25" t="str">
        <f t="shared" si="113"/>
        <v/>
      </c>
      <c r="T700" s="27"/>
      <c r="U700" s="24" t="str">
        <f>IF($K700="N","",IF($K700="Y",VLOOKUP($A700,'Run1-3'!$A:$J,3,FALSE)))</f>
        <v/>
      </c>
      <c r="V700" s="25" t="str">
        <f t="shared" si="114"/>
        <v/>
      </c>
      <c r="W700" s="27"/>
      <c r="X700" s="25" t="str">
        <f t="shared" si="110"/>
        <v>N/A</v>
      </c>
    </row>
    <row r="701" spans="1:24" ht="15" customHeight="1" x14ac:dyDescent="0.3">
      <c r="A701" s="12" t="str">
        <f t="shared" si="105"/>
        <v>11-108123518-G+T</v>
      </c>
      <c r="B701" s="11" t="s">
        <v>799</v>
      </c>
      <c r="C701" s="6">
        <v>1.12E-2</v>
      </c>
      <c r="D701" s="6"/>
      <c r="E701" s="6">
        <v>11</v>
      </c>
      <c r="F701" s="6">
        <v>108123518</v>
      </c>
      <c r="G701" s="6" t="s">
        <v>187</v>
      </c>
      <c r="H701" s="6" t="s">
        <v>84</v>
      </c>
      <c r="I701" s="6">
        <v>446</v>
      </c>
      <c r="K701" s="19" t="str">
        <f t="shared" si="106"/>
        <v>N</v>
      </c>
      <c r="L701" s="20" t="str">
        <f t="shared" si="107"/>
        <v/>
      </c>
      <c r="M701" s="21" t="str">
        <f t="shared" si="108"/>
        <v/>
      </c>
      <c r="N701" s="22" t="str">
        <f t="shared" si="109"/>
        <v>N/A</v>
      </c>
      <c r="O701" s="23" t="str">
        <f t="shared" si="111"/>
        <v/>
      </c>
      <c r="P701" s="23" t="str">
        <f t="shared" si="112"/>
        <v/>
      </c>
      <c r="Q701" s="27"/>
      <c r="R701" s="24" t="str">
        <f>IF($K701="N","",IF($K701="Y",VLOOKUP($A701,'Run1-1'!$A:$J,3,FALSE)))</f>
        <v/>
      </c>
      <c r="S701" s="25" t="str">
        <f t="shared" si="113"/>
        <v/>
      </c>
      <c r="T701" s="27"/>
      <c r="U701" s="24" t="str">
        <f>IF($K701="N","",IF($K701="Y",VLOOKUP($A701,'Run1-3'!$A:$J,3,FALSE)))</f>
        <v/>
      </c>
      <c r="V701" s="25" t="str">
        <f t="shared" si="114"/>
        <v/>
      </c>
      <c r="W701" s="27"/>
      <c r="X701" s="25" t="str">
        <f t="shared" si="110"/>
        <v>N/A</v>
      </c>
    </row>
    <row r="702" spans="1:24" ht="15" customHeight="1" x14ac:dyDescent="0.3">
      <c r="A702" s="12" t="str">
        <f t="shared" si="105"/>
        <v>11-108123519-T+TG</v>
      </c>
      <c r="B702" s="11" t="s">
        <v>1029</v>
      </c>
      <c r="C702" s="6">
        <v>2.3800000000000002E-2</v>
      </c>
      <c r="D702" s="6"/>
      <c r="E702" s="6">
        <v>11</v>
      </c>
      <c r="F702" s="6">
        <v>108123519</v>
      </c>
      <c r="G702" s="6" t="s">
        <v>1177</v>
      </c>
      <c r="H702" s="6" t="s">
        <v>214</v>
      </c>
      <c r="I702" s="6">
        <v>462</v>
      </c>
      <c r="K702" s="19" t="str">
        <f t="shared" si="106"/>
        <v>N</v>
      </c>
      <c r="L702" s="20" t="str">
        <f t="shared" si="107"/>
        <v/>
      </c>
      <c r="M702" s="21" t="str">
        <f t="shared" si="108"/>
        <v/>
      </c>
      <c r="N702" s="22" t="str">
        <f t="shared" si="109"/>
        <v>N/A</v>
      </c>
      <c r="O702" s="23" t="str">
        <f t="shared" si="111"/>
        <v/>
      </c>
      <c r="P702" s="23" t="str">
        <f t="shared" si="112"/>
        <v/>
      </c>
      <c r="Q702" s="27"/>
      <c r="R702" s="24" t="str">
        <f>IF($K702="N","",IF($K702="Y",VLOOKUP($A702,'Run1-1'!$A:$J,3,FALSE)))</f>
        <v/>
      </c>
      <c r="S702" s="25" t="str">
        <f t="shared" si="113"/>
        <v/>
      </c>
      <c r="T702" s="27"/>
      <c r="U702" s="24" t="str">
        <f>IF($K702="N","",IF($K702="Y",VLOOKUP($A702,'Run1-3'!$A:$J,3,FALSE)))</f>
        <v/>
      </c>
      <c r="V702" s="25" t="str">
        <f t="shared" si="114"/>
        <v/>
      </c>
      <c r="W702" s="27"/>
      <c r="X702" s="25" t="str">
        <f t="shared" si="110"/>
        <v>N/A</v>
      </c>
    </row>
    <row r="703" spans="1:24" ht="15" customHeight="1" x14ac:dyDescent="0.3">
      <c r="A703" s="12" t="str">
        <f t="shared" si="105"/>
        <v>11-108123520-G+T</v>
      </c>
      <c r="B703" s="11" t="s">
        <v>645</v>
      </c>
      <c r="C703" s="6">
        <v>4.1000000000000002E-2</v>
      </c>
      <c r="D703" s="6"/>
      <c r="E703" s="6">
        <v>11</v>
      </c>
      <c r="F703" s="6">
        <v>108123520</v>
      </c>
      <c r="G703" s="6" t="s">
        <v>187</v>
      </c>
      <c r="H703" s="6" t="s">
        <v>84</v>
      </c>
      <c r="I703" s="6">
        <v>463</v>
      </c>
      <c r="K703" s="19" t="str">
        <f t="shared" si="106"/>
        <v>N</v>
      </c>
      <c r="L703" s="20" t="str">
        <f t="shared" si="107"/>
        <v/>
      </c>
      <c r="M703" s="21" t="str">
        <f t="shared" si="108"/>
        <v/>
      </c>
      <c r="N703" s="22" t="str">
        <f t="shared" si="109"/>
        <v>N/A</v>
      </c>
      <c r="O703" s="23" t="str">
        <f t="shared" si="111"/>
        <v/>
      </c>
      <c r="P703" s="23" t="str">
        <f t="shared" si="112"/>
        <v/>
      </c>
      <c r="Q703" s="27"/>
      <c r="R703" s="24" t="str">
        <f>IF($K703="N","",IF($K703="Y",VLOOKUP($A703,'Run1-1'!$A:$J,3,FALSE)))</f>
        <v/>
      </c>
      <c r="S703" s="25" t="str">
        <f t="shared" si="113"/>
        <v/>
      </c>
      <c r="T703" s="27"/>
      <c r="U703" s="24" t="str">
        <f>IF($K703="N","",IF($K703="Y",VLOOKUP($A703,'Run1-3'!$A:$J,3,FALSE)))</f>
        <v/>
      </c>
      <c r="V703" s="25" t="str">
        <f t="shared" si="114"/>
        <v/>
      </c>
      <c r="W703" s="27"/>
      <c r="X703" s="25" t="str">
        <f t="shared" si="110"/>
        <v>N/A</v>
      </c>
    </row>
    <row r="704" spans="1:24" ht="15" customHeight="1" x14ac:dyDescent="0.3">
      <c r="A704" s="12" t="str">
        <f t="shared" si="105"/>
        <v>11-108123520-T</v>
      </c>
      <c r="B704" s="11" t="s">
        <v>431</v>
      </c>
      <c r="C704" s="6">
        <v>3.6700000000000003E-2</v>
      </c>
      <c r="D704" s="6"/>
      <c r="E704" s="6">
        <v>11</v>
      </c>
      <c r="F704" s="6">
        <v>108123520</v>
      </c>
      <c r="G704" s="6" t="s">
        <v>187</v>
      </c>
      <c r="H704" s="6" t="s">
        <v>1177</v>
      </c>
      <c r="I704" s="6">
        <v>463</v>
      </c>
      <c r="K704" s="19" t="str">
        <f t="shared" si="106"/>
        <v>N</v>
      </c>
      <c r="L704" s="20" t="str">
        <f t="shared" si="107"/>
        <v/>
      </c>
      <c r="M704" s="21" t="str">
        <f t="shared" si="108"/>
        <v/>
      </c>
      <c r="N704" s="22" t="str">
        <f t="shared" si="109"/>
        <v>N/A</v>
      </c>
      <c r="O704" s="23" t="str">
        <f t="shared" si="111"/>
        <v/>
      </c>
      <c r="P704" s="23" t="str">
        <f t="shared" si="112"/>
        <v/>
      </c>
      <c r="Q704" s="27"/>
      <c r="R704" s="24" t="str">
        <f>IF($K704="N","",IF($K704="Y",VLOOKUP($A704,'Run1-1'!$A:$J,3,FALSE)))</f>
        <v/>
      </c>
      <c r="S704" s="25" t="str">
        <f t="shared" si="113"/>
        <v/>
      </c>
      <c r="T704" s="27"/>
      <c r="U704" s="24" t="str">
        <f>IF($K704="N","",IF($K704="Y",VLOOKUP($A704,'Run1-3'!$A:$J,3,FALSE)))</f>
        <v/>
      </c>
      <c r="V704" s="25" t="str">
        <f t="shared" si="114"/>
        <v/>
      </c>
      <c r="W704" s="27"/>
      <c r="X704" s="25" t="str">
        <f t="shared" si="110"/>
        <v>N/A</v>
      </c>
    </row>
    <row r="705" spans="1:24" ht="15" customHeight="1" x14ac:dyDescent="0.3">
      <c r="A705" s="12" t="str">
        <f t="shared" si="105"/>
        <v>11-108123520-G+TA</v>
      </c>
      <c r="B705" s="11" t="s">
        <v>863</v>
      </c>
      <c r="C705" s="6">
        <v>2.3800000000000002E-2</v>
      </c>
      <c r="D705" s="6"/>
      <c r="E705" s="6">
        <v>11</v>
      </c>
      <c r="F705" s="6">
        <v>108123520</v>
      </c>
      <c r="G705" s="6" t="s">
        <v>187</v>
      </c>
      <c r="H705" s="6" t="s">
        <v>1437</v>
      </c>
      <c r="I705" s="6">
        <v>463</v>
      </c>
      <c r="K705" s="19" t="str">
        <f t="shared" si="106"/>
        <v>N</v>
      </c>
      <c r="L705" s="20" t="str">
        <f t="shared" si="107"/>
        <v/>
      </c>
      <c r="M705" s="21" t="str">
        <f t="shared" si="108"/>
        <v/>
      </c>
      <c r="N705" s="22" t="str">
        <f t="shared" si="109"/>
        <v>N/A</v>
      </c>
      <c r="O705" s="23" t="str">
        <f t="shared" si="111"/>
        <v/>
      </c>
      <c r="P705" s="23" t="str">
        <f t="shared" si="112"/>
        <v/>
      </c>
      <c r="Q705" s="27"/>
      <c r="R705" s="24" t="str">
        <f>IF($K705="N","",IF($K705="Y",VLOOKUP($A705,'Run1-1'!$A:$J,3,FALSE)))</f>
        <v/>
      </c>
      <c r="S705" s="25" t="str">
        <f t="shared" si="113"/>
        <v/>
      </c>
      <c r="T705" s="27"/>
      <c r="U705" s="24" t="str">
        <f>IF($K705="N","",IF($K705="Y",VLOOKUP($A705,'Run1-3'!$A:$J,3,FALSE)))</f>
        <v/>
      </c>
      <c r="V705" s="25" t="str">
        <f t="shared" si="114"/>
        <v/>
      </c>
      <c r="W705" s="27"/>
      <c r="X705" s="25" t="str">
        <f t="shared" si="110"/>
        <v>N/A</v>
      </c>
    </row>
    <row r="706" spans="1:24" ht="15" customHeight="1" x14ac:dyDescent="0.3">
      <c r="A706" s="12" t="str">
        <f t="shared" si="105"/>
        <v>11-108123522-G</v>
      </c>
      <c r="B706" s="11" t="s">
        <v>1090</v>
      </c>
      <c r="C706" s="6">
        <v>2.4899999999999999E-2</v>
      </c>
      <c r="D706" s="6"/>
      <c r="E706" s="6">
        <v>11</v>
      </c>
      <c r="F706" s="6">
        <v>108123522</v>
      </c>
      <c r="G706" s="6" t="s">
        <v>1082</v>
      </c>
      <c r="H706" s="6" t="s">
        <v>187</v>
      </c>
      <c r="I706" s="6">
        <v>522</v>
      </c>
      <c r="K706" s="19" t="str">
        <f t="shared" si="106"/>
        <v>N</v>
      </c>
      <c r="L706" s="20" t="str">
        <f t="shared" si="107"/>
        <v/>
      </c>
      <c r="M706" s="21" t="str">
        <f t="shared" si="108"/>
        <v/>
      </c>
      <c r="N706" s="22" t="str">
        <f t="shared" si="109"/>
        <v>N/A</v>
      </c>
      <c r="O706" s="23" t="str">
        <f t="shared" si="111"/>
        <v/>
      </c>
      <c r="P706" s="23" t="str">
        <f t="shared" si="112"/>
        <v/>
      </c>
      <c r="Q706" s="27"/>
      <c r="R706" s="24" t="str">
        <f>IF($K706="N","",IF($K706="Y",VLOOKUP($A706,'Run1-1'!$A:$J,3,FALSE)))</f>
        <v/>
      </c>
      <c r="S706" s="25" t="str">
        <f t="shared" si="113"/>
        <v/>
      </c>
      <c r="T706" s="27"/>
      <c r="U706" s="24" t="str">
        <f>IF($K706="N","",IF($K706="Y",VLOOKUP($A706,'Run1-3'!$A:$J,3,FALSE)))</f>
        <v/>
      </c>
      <c r="V706" s="25" t="str">
        <f t="shared" si="114"/>
        <v/>
      </c>
      <c r="W706" s="27"/>
      <c r="X706" s="25" t="str">
        <f t="shared" si="110"/>
        <v>N/A</v>
      </c>
    </row>
    <row r="707" spans="1:24" ht="15" customHeight="1" x14ac:dyDescent="0.3">
      <c r="A707" s="12" t="str">
        <f t="shared" ref="A707:A770" si="115">E707&amp;"-"&amp;F707&amp;"-"&amp;H707</f>
        <v>11-108123523-C</v>
      </c>
      <c r="B707" s="11" t="s">
        <v>491</v>
      </c>
      <c r="C707" s="6">
        <v>1.89E-2</v>
      </c>
      <c r="D707" s="6"/>
      <c r="E707" s="6">
        <v>11</v>
      </c>
      <c r="F707" s="6">
        <v>108123523</v>
      </c>
      <c r="G707" s="6" t="s">
        <v>187</v>
      </c>
      <c r="H707" s="6" t="s">
        <v>125</v>
      </c>
      <c r="I707" s="6">
        <v>530</v>
      </c>
      <c r="K707" s="19" t="str">
        <f t="shared" ref="K707:K770" si="116">IF(AND($C707&lt;=0.25,C707&gt;=0.05),"Y","N")</f>
        <v>N</v>
      </c>
      <c r="L707" s="20" t="str">
        <f t="shared" ref="L707:L770" si="117">IF(K707="Y",C707,"")</f>
        <v/>
      </c>
      <c r="M707" s="21" t="str">
        <f t="shared" ref="M707:M770" si="118">IF($L707="","",IF(AND($L707&gt;=0.05,$L707&lt;0.1),"A",IF(AND($L707&gt;=0.1,$L707&lt;0.2),"B",IF(AND($L707&gt;=0.2,$L707&lt;=0.25),"C"))))</f>
        <v/>
      </c>
      <c r="N707" s="22" t="str">
        <f t="shared" ref="N707:N770" si="119">IF($M707="A",$L707*$C$1+$F$1,IF($M707="B",L707*$D$1+$F$1,IF($M707="C",L707*$E$1+$F$1,"N/A")))</f>
        <v>N/A</v>
      </c>
      <c r="O707" s="23" t="str">
        <f t="shared" si="111"/>
        <v/>
      </c>
      <c r="P707" s="23" t="str">
        <f t="shared" si="112"/>
        <v/>
      </c>
      <c r="Q707" s="27"/>
      <c r="R707" s="24" t="str">
        <f>IF($K707="N","",IF($K707="Y",VLOOKUP($A707,'Run1-1'!$A:$J,3,FALSE)))</f>
        <v/>
      </c>
      <c r="S707" s="25" t="str">
        <f t="shared" si="113"/>
        <v/>
      </c>
      <c r="T707" s="27"/>
      <c r="U707" s="24" t="str">
        <f>IF($K707="N","",IF($K707="Y",VLOOKUP($A707,'Run1-3'!$A:$J,3,FALSE)))</f>
        <v/>
      </c>
      <c r="V707" s="25" t="str">
        <f t="shared" si="114"/>
        <v/>
      </c>
      <c r="W707" s="27"/>
      <c r="X707" s="25" t="str">
        <f t="shared" ref="X707:X770" si="120">IF($K707="N","N/A",IF(AND($S707="Y",$V707="Y"),"Y","N"))</f>
        <v>N/A</v>
      </c>
    </row>
    <row r="708" spans="1:24" ht="15" customHeight="1" x14ac:dyDescent="0.3">
      <c r="A708" s="12" t="str">
        <f t="shared" si="115"/>
        <v>11-108123524-C+T</v>
      </c>
      <c r="B708" s="11" t="s">
        <v>706</v>
      </c>
      <c r="C708" s="6">
        <v>1.5599999999999999E-2</v>
      </c>
      <c r="D708" s="6"/>
      <c r="E708" s="6">
        <v>11</v>
      </c>
      <c r="F708" s="6">
        <v>108123524</v>
      </c>
      <c r="G708" s="6" t="s">
        <v>125</v>
      </c>
      <c r="H708" s="6" t="s">
        <v>1283</v>
      </c>
      <c r="I708" s="6">
        <v>512</v>
      </c>
      <c r="K708" s="19" t="str">
        <f t="shared" si="116"/>
        <v>N</v>
      </c>
      <c r="L708" s="20" t="str">
        <f t="shared" si="117"/>
        <v/>
      </c>
      <c r="M708" s="21" t="str">
        <f t="shared" si="118"/>
        <v/>
      </c>
      <c r="N708" s="22" t="str">
        <f t="shared" si="119"/>
        <v>N/A</v>
      </c>
      <c r="O708" s="23" t="str">
        <f t="shared" ref="O708:O771" si="121">IF(L708="","",IF((L708-N708)&lt;0.01,0.01,L708-N708))</f>
        <v/>
      </c>
      <c r="P708" s="23" t="str">
        <f t="shared" ref="P708:P771" si="122">IF(L708="","",L708+N708)</f>
        <v/>
      </c>
      <c r="Q708" s="27"/>
      <c r="R708" s="24" t="str">
        <f>IF($K708="N","",IF($K708="Y",VLOOKUP($A708,'Run1-1'!$A:$J,3,FALSE)))</f>
        <v/>
      </c>
      <c r="S708" s="25" t="str">
        <f t="shared" ref="S708:S771" si="123">IF($K708="N","",IF(AND(R708&gt;=$O708,R708&lt;=$P708),"Y","N"))</f>
        <v/>
      </c>
      <c r="T708" s="27"/>
      <c r="U708" s="24" t="str">
        <f>IF($K708="N","",IF($K708="Y",VLOOKUP($A708,'Run1-3'!$A:$J,3,FALSE)))</f>
        <v/>
      </c>
      <c r="V708" s="25" t="str">
        <f t="shared" ref="V708:V771" si="124">IF($K708="N","",IF(AND(U708&gt;=$O708,U708&lt;=$P708),"Y","N"))</f>
        <v/>
      </c>
      <c r="W708" s="27"/>
      <c r="X708" s="25" t="str">
        <f t="shared" si="120"/>
        <v>N/A</v>
      </c>
    </row>
    <row r="709" spans="1:24" ht="15" customHeight="1" x14ac:dyDescent="0.3">
      <c r="A709" s="12" t="str">
        <f t="shared" si="115"/>
        <v>11-108123530-G-T</v>
      </c>
      <c r="B709" s="11" t="s">
        <v>931</v>
      </c>
      <c r="C709" s="6">
        <v>1.5800000000000002E-2</v>
      </c>
      <c r="D709" s="6"/>
      <c r="E709" s="6">
        <v>11</v>
      </c>
      <c r="F709" s="6">
        <v>108123530</v>
      </c>
      <c r="G709" s="6" t="s">
        <v>187</v>
      </c>
      <c r="H709" s="6" t="s">
        <v>680</v>
      </c>
      <c r="I709" s="6">
        <v>571</v>
      </c>
      <c r="K709" s="19" t="str">
        <f t="shared" si="116"/>
        <v>N</v>
      </c>
      <c r="L709" s="20" t="str">
        <f t="shared" si="117"/>
        <v/>
      </c>
      <c r="M709" s="21" t="str">
        <f t="shared" si="118"/>
        <v/>
      </c>
      <c r="N709" s="22" t="str">
        <f t="shared" si="119"/>
        <v>N/A</v>
      </c>
      <c r="O709" s="23" t="str">
        <f t="shared" si="121"/>
        <v/>
      </c>
      <c r="P709" s="23" t="str">
        <f t="shared" si="122"/>
        <v/>
      </c>
      <c r="Q709" s="27"/>
      <c r="R709" s="24" t="str">
        <f>IF($K709="N","",IF($K709="Y",VLOOKUP($A709,'Run1-1'!$A:$J,3,FALSE)))</f>
        <v/>
      </c>
      <c r="S709" s="25" t="str">
        <f t="shared" si="123"/>
        <v/>
      </c>
      <c r="T709" s="27"/>
      <c r="U709" s="24" t="str">
        <f>IF($K709="N","",IF($K709="Y",VLOOKUP($A709,'Run1-3'!$A:$J,3,FALSE)))</f>
        <v/>
      </c>
      <c r="V709" s="25" t="str">
        <f t="shared" si="124"/>
        <v/>
      </c>
      <c r="W709" s="27"/>
      <c r="X709" s="25" t="str">
        <f t="shared" si="120"/>
        <v>N/A</v>
      </c>
    </row>
    <row r="710" spans="1:24" ht="15" customHeight="1" x14ac:dyDescent="0.3">
      <c r="A710" s="12" t="str">
        <f t="shared" si="115"/>
        <v>11-108123531-G</v>
      </c>
      <c r="B710" s="11" t="s">
        <v>892</v>
      </c>
      <c r="C710" s="6">
        <v>1.37E-2</v>
      </c>
      <c r="D710" s="6"/>
      <c r="E710" s="6">
        <v>11</v>
      </c>
      <c r="F710" s="6">
        <v>108123531</v>
      </c>
      <c r="G710" s="6" t="s">
        <v>1177</v>
      </c>
      <c r="H710" s="6" t="s">
        <v>187</v>
      </c>
      <c r="I710" s="6">
        <v>293</v>
      </c>
      <c r="K710" s="19" t="str">
        <f t="shared" si="116"/>
        <v>N</v>
      </c>
      <c r="L710" s="20" t="str">
        <f t="shared" si="117"/>
        <v/>
      </c>
      <c r="M710" s="21" t="str">
        <f t="shared" si="118"/>
        <v/>
      </c>
      <c r="N710" s="22" t="str">
        <f t="shared" si="119"/>
        <v>N/A</v>
      </c>
      <c r="O710" s="23" t="str">
        <f t="shared" si="121"/>
        <v/>
      </c>
      <c r="P710" s="23" t="str">
        <f t="shared" si="122"/>
        <v/>
      </c>
      <c r="Q710" s="27"/>
      <c r="R710" s="24" t="str">
        <f>IF($K710="N","",IF($K710="Y",VLOOKUP($A710,'Run1-1'!$A:$J,3,FALSE)))</f>
        <v/>
      </c>
      <c r="S710" s="25" t="str">
        <f t="shared" si="123"/>
        <v/>
      </c>
      <c r="T710" s="27"/>
      <c r="U710" s="24" t="str">
        <f>IF($K710="N","",IF($K710="Y",VLOOKUP($A710,'Run1-3'!$A:$J,3,FALSE)))</f>
        <v/>
      </c>
      <c r="V710" s="25" t="str">
        <f t="shared" si="124"/>
        <v/>
      </c>
      <c r="W710" s="27"/>
      <c r="X710" s="25" t="str">
        <f t="shared" si="120"/>
        <v>N/A</v>
      </c>
    </row>
    <row r="711" spans="1:24" ht="15" customHeight="1" x14ac:dyDescent="0.3">
      <c r="A711" s="12" t="str">
        <f t="shared" si="115"/>
        <v>11-108123546-A-T</v>
      </c>
      <c r="B711" s="11" t="s">
        <v>1112</v>
      </c>
      <c r="C711" s="6">
        <v>1.2699999999999999E-2</v>
      </c>
      <c r="D711" s="6"/>
      <c r="E711" s="6">
        <v>11</v>
      </c>
      <c r="F711" s="6">
        <v>108123546</v>
      </c>
      <c r="G711" s="6" t="s">
        <v>1082</v>
      </c>
      <c r="H711" s="6" t="s">
        <v>404</v>
      </c>
      <c r="I711" s="6">
        <v>630</v>
      </c>
      <c r="K711" s="19" t="str">
        <f t="shared" si="116"/>
        <v>N</v>
      </c>
      <c r="L711" s="20" t="str">
        <f t="shared" si="117"/>
        <v/>
      </c>
      <c r="M711" s="21" t="str">
        <f t="shared" si="118"/>
        <v/>
      </c>
      <c r="N711" s="22" t="str">
        <f t="shared" si="119"/>
        <v>N/A</v>
      </c>
      <c r="O711" s="23" t="str">
        <f t="shared" si="121"/>
        <v/>
      </c>
      <c r="P711" s="23" t="str">
        <f t="shared" si="122"/>
        <v/>
      </c>
      <c r="Q711" s="27"/>
      <c r="R711" s="24" t="str">
        <f>IF($K711="N","",IF($K711="Y",VLOOKUP($A711,'Run1-1'!$A:$J,3,FALSE)))</f>
        <v/>
      </c>
      <c r="S711" s="25" t="str">
        <f t="shared" si="123"/>
        <v/>
      </c>
      <c r="T711" s="27"/>
      <c r="U711" s="24" t="str">
        <f>IF($K711="N","",IF($K711="Y",VLOOKUP($A711,'Run1-3'!$A:$J,3,FALSE)))</f>
        <v/>
      </c>
      <c r="V711" s="25" t="str">
        <f t="shared" si="124"/>
        <v/>
      </c>
      <c r="W711" s="27"/>
      <c r="X711" s="25" t="str">
        <f t="shared" si="120"/>
        <v>N/A</v>
      </c>
    </row>
    <row r="712" spans="1:24" ht="15" customHeight="1" x14ac:dyDescent="0.3">
      <c r="A712" s="12" t="str">
        <f t="shared" si="115"/>
        <v>11-108123568-G+A</v>
      </c>
      <c r="B712" s="11" t="s">
        <v>1327</v>
      </c>
      <c r="C712" s="6">
        <v>5.8099999999999999E-2</v>
      </c>
      <c r="D712" s="6"/>
      <c r="E712" s="6">
        <v>11</v>
      </c>
      <c r="F712" s="6">
        <v>108123568</v>
      </c>
      <c r="G712" s="6" t="s">
        <v>187</v>
      </c>
      <c r="H712" s="6" t="s">
        <v>1373</v>
      </c>
      <c r="I712" s="6">
        <v>654</v>
      </c>
      <c r="K712" s="19" t="str">
        <f t="shared" si="116"/>
        <v>Y</v>
      </c>
      <c r="L712" s="20">
        <f t="shared" si="117"/>
        <v>5.8099999999999999E-2</v>
      </c>
      <c r="M712" s="21" t="str">
        <f t="shared" si="118"/>
        <v>A</v>
      </c>
      <c r="N712" s="22">
        <f t="shared" si="119"/>
        <v>4.9049999999999996E-2</v>
      </c>
      <c r="O712" s="23">
        <f t="shared" si="121"/>
        <v>0.01</v>
      </c>
      <c r="P712" s="23">
        <f t="shared" si="122"/>
        <v>0.10715</v>
      </c>
      <c r="Q712" s="27"/>
      <c r="R712" s="24">
        <f>IF($K712="N","",IF($K712="Y",VLOOKUP($A712,'Run1-1'!$A:$J,3,FALSE)))</f>
        <v>5.8000000000000003E-2</v>
      </c>
      <c r="S712" s="25" t="str">
        <f t="shared" si="123"/>
        <v>Y</v>
      </c>
      <c r="T712" s="27"/>
      <c r="U712" s="24">
        <f>IF($K712="N","",IF($K712="Y",VLOOKUP($A712,'Run1-3'!$A:$J,3,FALSE)))</f>
        <v>5.2200000000000003E-2</v>
      </c>
      <c r="V712" s="25" t="str">
        <f t="shared" si="124"/>
        <v>Y</v>
      </c>
      <c r="W712" s="27"/>
      <c r="X712" s="25" t="str">
        <f t="shared" si="120"/>
        <v>Y</v>
      </c>
    </row>
    <row r="713" spans="1:24" ht="15" customHeight="1" x14ac:dyDescent="0.3">
      <c r="A713" s="12" t="str">
        <f t="shared" si="115"/>
        <v>11-108123568-G-A</v>
      </c>
      <c r="B713" s="11" t="s">
        <v>155</v>
      </c>
      <c r="C713" s="6">
        <v>1.5299999999999999E-2</v>
      </c>
      <c r="D713" s="6"/>
      <c r="E713" s="6">
        <v>11</v>
      </c>
      <c r="F713" s="6">
        <v>108123568</v>
      </c>
      <c r="G713" s="6" t="s">
        <v>187</v>
      </c>
      <c r="H713" s="6" t="s">
        <v>590</v>
      </c>
      <c r="I713" s="6">
        <v>654</v>
      </c>
      <c r="K713" s="19" t="str">
        <f t="shared" si="116"/>
        <v>N</v>
      </c>
      <c r="L713" s="20" t="str">
        <f t="shared" si="117"/>
        <v/>
      </c>
      <c r="M713" s="21" t="str">
        <f t="shared" si="118"/>
        <v/>
      </c>
      <c r="N713" s="22" t="str">
        <f t="shared" si="119"/>
        <v>N/A</v>
      </c>
      <c r="O713" s="23" t="str">
        <f t="shared" si="121"/>
        <v/>
      </c>
      <c r="P713" s="23" t="str">
        <f t="shared" si="122"/>
        <v/>
      </c>
      <c r="Q713" s="27"/>
      <c r="R713" s="24" t="str">
        <f>IF($K713="N","",IF($K713="Y",VLOOKUP($A713,'Run1-1'!$A:$J,3,FALSE)))</f>
        <v/>
      </c>
      <c r="S713" s="25" t="str">
        <f t="shared" si="123"/>
        <v/>
      </c>
      <c r="T713" s="27"/>
      <c r="U713" s="24" t="str">
        <f>IF($K713="N","",IF($K713="Y",VLOOKUP($A713,'Run1-3'!$A:$J,3,FALSE)))</f>
        <v/>
      </c>
      <c r="V713" s="25" t="str">
        <f t="shared" si="124"/>
        <v/>
      </c>
      <c r="W713" s="27"/>
      <c r="X713" s="25" t="str">
        <f t="shared" si="120"/>
        <v>N/A</v>
      </c>
    </row>
    <row r="714" spans="1:24" ht="15" customHeight="1" x14ac:dyDescent="0.3">
      <c r="A714" s="12" t="str">
        <f t="shared" si="115"/>
        <v>11-108123575-T</v>
      </c>
      <c r="B714" s="11" t="s">
        <v>955</v>
      </c>
      <c r="C714" s="6">
        <v>1.23E-2</v>
      </c>
      <c r="D714" s="6"/>
      <c r="E714" s="6">
        <v>11</v>
      </c>
      <c r="F714" s="6">
        <v>108123575</v>
      </c>
      <c r="G714" s="6" t="s">
        <v>125</v>
      </c>
      <c r="H714" s="6" t="s">
        <v>1177</v>
      </c>
      <c r="I714" s="6">
        <v>653</v>
      </c>
      <c r="K714" s="19" t="str">
        <f t="shared" si="116"/>
        <v>N</v>
      </c>
      <c r="L714" s="20" t="str">
        <f t="shared" si="117"/>
        <v/>
      </c>
      <c r="M714" s="21" t="str">
        <f t="shared" si="118"/>
        <v/>
      </c>
      <c r="N714" s="22" t="str">
        <f t="shared" si="119"/>
        <v>N/A</v>
      </c>
      <c r="O714" s="23" t="str">
        <f t="shared" si="121"/>
        <v/>
      </c>
      <c r="P714" s="23" t="str">
        <f t="shared" si="122"/>
        <v/>
      </c>
      <c r="Q714" s="27"/>
      <c r="R714" s="24" t="str">
        <f>IF($K714="N","",IF($K714="Y",VLOOKUP($A714,'Run1-1'!$A:$J,3,FALSE)))</f>
        <v/>
      </c>
      <c r="S714" s="25" t="str">
        <f t="shared" si="123"/>
        <v/>
      </c>
      <c r="T714" s="27"/>
      <c r="U714" s="24" t="str">
        <f>IF($K714="N","",IF($K714="Y",VLOOKUP($A714,'Run1-3'!$A:$J,3,FALSE)))</f>
        <v/>
      </c>
      <c r="V714" s="25" t="str">
        <f t="shared" si="124"/>
        <v/>
      </c>
      <c r="W714" s="27"/>
      <c r="X714" s="25" t="str">
        <f t="shared" si="120"/>
        <v>N/A</v>
      </c>
    </row>
    <row r="715" spans="1:24" ht="15" customHeight="1" x14ac:dyDescent="0.3">
      <c r="A715" s="12" t="str">
        <f t="shared" si="115"/>
        <v>11-108123592-G-A</v>
      </c>
      <c r="B715" s="11" t="s">
        <v>1175</v>
      </c>
      <c r="C715" s="6">
        <v>2.23E-2</v>
      </c>
      <c r="D715" s="6"/>
      <c r="E715" s="6">
        <v>11</v>
      </c>
      <c r="F715" s="6">
        <v>108123592</v>
      </c>
      <c r="G715" s="6" t="s">
        <v>187</v>
      </c>
      <c r="H715" s="6" t="s">
        <v>590</v>
      </c>
      <c r="I715" s="6">
        <v>672</v>
      </c>
      <c r="K715" s="19" t="str">
        <f t="shared" si="116"/>
        <v>N</v>
      </c>
      <c r="L715" s="20" t="str">
        <f t="shared" si="117"/>
        <v/>
      </c>
      <c r="M715" s="21" t="str">
        <f t="shared" si="118"/>
        <v/>
      </c>
      <c r="N715" s="22" t="str">
        <f t="shared" si="119"/>
        <v>N/A</v>
      </c>
      <c r="O715" s="23" t="str">
        <f t="shared" si="121"/>
        <v/>
      </c>
      <c r="P715" s="23" t="str">
        <f t="shared" si="122"/>
        <v/>
      </c>
      <c r="Q715" s="27"/>
      <c r="R715" s="24" t="str">
        <f>IF($K715="N","",IF($K715="Y",VLOOKUP($A715,'Run1-1'!$A:$J,3,FALSE)))</f>
        <v/>
      </c>
      <c r="S715" s="25" t="str">
        <f t="shared" si="123"/>
        <v/>
      </c>
      <c r="T715" s="27"/>
      <c r="U715" s="24" t="str">
        <f>IF($K715="N","",IF($K715="Y",VLOOKUP($A715,'Run1-3'!$A:$J,3,FALSE)))</f>
        <v/>
      </c>
      <c r="V715" s="25" t="str">
        <f t="shared" si="124"/>
        <v/>
      </c>
      <c r="W715" s="27"/>
      <c r="X715" s="25" t="str">
        <f t="shared" si="120"/>
        <v>N/A</v>
      </c>
    </row>
    <row r="716" spans="1:24" ht="15" customHeight="1" x14ac:dyDescent="0.3">
      <c r="A716" s="12" t="str">
        <f t="shared" si="115"/>
        <v>11-108123592-G+A</v>
      </c>
      <c r="B716" s="11" t="s">
        <v>5</v>
      </c>
      <c r="C716" s="6">
        <v>1.1900000000000001E-2</v>
      </c>
      <c r="D716" s="6"/>
      <c r="E716" s="6">
        <v>11</v>
      </c>
      <c r="F716" s="6">
        <v>108123592</v>
      </c>
      <c r="G716" s="6" t="s">
        <v>187</v>
      </c>
      <c r="H716" s="6" t="s">
        <v>1373</v>
      </c>
      <c r="I716" s="6">
        <v>672</v>
      </c>
      <c r="K716" s="19" t="str">
        <f t="shared" si="116"/>
        <v>N</v>
      </c>
      <c r="L716" s="20" t="str">
        <f t="shared" si="117"/>
        <v/>
      </c>
      <c r="M716" s="21" t="str">
        <f t="shared" si="118"/>
        <v/>
      </c>
      <c r="N716" s="22" t="str">
        <f t="shared" si="119"/>
        <v>N/A</v>
      </c>
      <c r="O716" s="23" t="str">
        <f t="shared" si="121"/>
        <v/>
      </c>
      <c r="P716" s="23" t="str">
        <f t="shared" si="122"/>
        <v/>
      </c>
      <c r="Q716" s="27"/>
      <c r="R716" s="24" t="str">
        <f>IF($K716="N","",IF($K716="Y",VLOOKUP($A716,'Run1-1'!$A:$J,3,FALSE)))</f>
        <v/>
      </c>
      <c r="S716" s="25" t="str">
        <f t="shared" si="123"/>
        <v/>
      </c>
      <c r="T716" s="27"/>
      <c r="U716" s="24" t="str">
        <f>IF($K716="N","",IF($K716="Y",VLOOKUP($A716,'Run1-3'!$A:$J,3,FALSE)))</f>
        <v/>
      </c>
      <c r="V716" s="25" t="str">
        <f t="shared" si="124"/>
        <v/>
      </c>
      <c r="W716" s="27"/>
      <c r="X716" s="25" t="str">
        <f t="shared" si="120"/>
        <v>N/A</v>
      </c>
    </row>
    <row r="717" spans="1:24" ht="15" customHeight="1" x14ac:dyDescent="0.3">
      <c r="A717" s="12" t="str">
        <f t="shared" si="115"/>
        <v>11-108123615-A+T</v>
      </c>
      <c r="B717" s="11" t="s">
        <v>216</v>
      </c>
      <c r="C717" s="6">
        <v>1.37E-2</v>
      </c>
      <c r="D717" s="6"/>
      <c r="E717" s="6">
        <v>11</v>
      </c>
      <c r="F717" s="6">
        <v>108123615</v>
      </c>
      <c r="G717" s="6" t="s">
        <v>1082</v>
      </c>
      <c r="H717" s="6" t="s">
        <v>1191</v>
      </c>
      <c r="I717" s="6">
        <v>658</v>
      </c>
      <c r="K717" s="19" t="str">
        <f t="shared" si="116"/>
        <v>N</v>
      </c>
      <c r="L717" s="20" t="str">
        <f t="shared" si="117"/>
        <v/>
      </c>
      <c r="M717" s="21" t="str">
        <f t="shared" si="118"/>
        <v/>
      </c>
      <c r="N717" s="22" t="str">
        <f t="shared" si="119"/>
        <v>N/A</v>
      </c>
      <c r="O717" s="23" t="str">
        <f t="shared" si="121"/>
        <v/>
      </c>
      <c r="P717" s="23" t="str">
        <f t="shared" si="122"/>
        <v/>
      </c>
      <c r="Q717" s="27"/>
      <c r="R717" s="24" t="str">
        <f>IF($K717="N","",IF($K717="Y",VLOOKUP($A717,'Run1-1'!$A:$J,3,FALSE)))</f>
        <v/>
      </c>
      <c r="S717" s="25" t="str">
        <f t="shared" si="123"/>
        <v/>
      </c>
      <c r="T717" s="27"/>
      <c r="U717" s="24" t="str">
        <f>IF($K717="N","",IF($K717="Y",VLOOKUP($A717,'Run1-3'!$A:$J,3,FALSE)))</f>
        <v/>
      </c>
      <c r="V717" s="25" t="str">
        <f t="shared" si="124"/>
        <v/>
      </c>
      <c r="W717" s="27"/>
      <c r="X717" s="25" t="str">
        <f t="shared" si="120"/>
        <v>N/A</v>
      </c>
    </row>
    <row r="718" spans="1:24" ht="15" customHeight="1" x14ac:dyDescent="0.3">
      <c r="A718" s="12" t="str">
        <f t="shared" si="115"/>
        <v>11-108137933-A-G</v>
      </c>
      <c r="B718" s="11" t="s">
        <v>1025</v>
      </c>
      <c r="C718" s="6">
        <v>2.1899999999999999E-2</v>
      </c>
      <c r="D718" s="6"/>
      <c r="E718" s="6">
        <v>11</v>
      </c>
      <c r="F718" s="6">
        <v>108137933</v>
      </c>
      <c r="G718" s="6" t="s">
        <v>1082</v>
      </c>
      <c r="H718" s="6" t="s">
        <v>801</v>
      </c>
      <c r="I718" s="6">
        <v>1006</v>
      </c>
      <c r="K718" s="19" t="str">
        <f t="shared" si="116"/>
        <v>N</v>
      </c>
      <c r="L718" s="20" t="str">
        <f t="shared" si="117"/>
        <v/>
      </c>
      <c r="M718" s="21" t="str">
        <f t="shared" si="118"/>
        <v/>
      </c>
      <c r="N718" s="22" t="str">
        <f t="shared" si="119"/>
        <v>N/A</v>
      </c>
      <c r="O718" s="23" t="str">
        <f t="shared" si="121"/>
        <v/>
      </c>
      <c r="P718" s="23" t="str">
        <f t="shared" si="122"/>
        <v/>
      </c>
      <c r="Q718" s="27"/>
      <c r="R718" s="24" t="str">
        <f>IF($K718="N","",IF($K718="Y",VLOOKUP($A718,'Run1-1'!$A:$J,3,FALSE)))</f>
        <v/>
      </c>
      <c r="S718" s="25" t="str">
        <f t="shared" si="123"/>
        <v/>
      </c>
      <c r="T718" s="27"/>
      <c r="U718" s="24" t="str">
        <f>IF($K718="N","",IF($K718="Y",VLOOKUP($A718,'Run1-3'!$A:$J,3,FALSE)))</f>
        <v/>
      </c>
      <c r="V718" s="25" t="str">
        <f t="shared" si="124"/>
        <v/>
      </c>
      <c r="W718" s="27"/>
      <c r="X718" s="25" t="str">
        <f t="shared" si="120"/>
        <v>N/A</v>
      </c>
    </row>
    <row r="719" spans="1:24" ht="15" customHeight="1" x14ac:dyDescent="0.3">
      <c r="A719" s="12" t="str">
        <f t="shared" si="115"/>
        <v>11-108137972-A</v>
      </c>
      <c r="B719" s="11" t="s">
        <v>1237</v>
      </c>
      <c r="C719" s="6">
        <v>1.0699999999999999E-2</v>
      </c>
      <c r="D719" s="6"/>
      <c r="E719" s="6">
        <v>11</v>
      </c>
      <c r="F719" s="6">
        <v>108137972</v>
      </c>
      <c r="G719" s="6" t="s">
        <v>187</v>
      </c>
      <c r="H719" s="6" t="s">
        <v>1082</v>
      </c>
      <c r="I719" s="6">
        <v>1313</v>
      </c>
      <c r="K719" s="19" t="str">
        <f t="shared" si="116"/>
        <v>N</v>
      </c>
      <c r="L719" s="20" t="str">
        <f t="shared" si="117"/>
        <v/>
      </c>
      <c r="M719" s="21" t="str">
        <f t="shared" si="118"/>
        <v/>
      </c>
      <c r="N719" s="22" t="str">
        <f t="shared" si="119"/>
        <v>N/A</v>
      </c>
      <c r="O719" s="23" t="str">
        <f t="shared" si="121"/>
        <v/>
      </c>
      <c r="P719" s="23" t="str">
        <f t="shared" si="122"/>
        <v/>
      </c>
      <c r="Q719" s="27"/>
      <c r="R719" s="24" t="str">
        <f>IF($K719="N","",IF($K719="Y",VLOOKUP($A719,'Run1-1'!$A:$J,3,FALSE)))</f>
        <v/>
      </c>
      <c r="S719" s="25" t="str">
        <f t="shared" si="123"/>
        <v/>
      </c>
      <c r="T719" s="27"/>
      <c r="U719" s="24" t="str">
        <f>IF($K719="N","",IF($K719="Y",VLOOKUP($A719,'Run1-3'!$A:$J,3,FALSE)))</f>
        <v/>
      </c>
      <c r="V719" s="25" t="str">
        <f t="shared" si="124"/>
        <v/>
      </c>
      <c r="W719" s="27"/>
      <c r="X719" s="25" t="str">
        <f t="shared" si="120"/>
        <v>N/A</v>
      </c>
    </row>
    <row r="720" spans="1:24" ht="15" customHeight="1" x14ac:dyDescent="0.3">
      <c r="A720" s="12" t="str">
        <f t="shared" si="115"/>
        <v>11-108138018-A</v>
      </c>
      <c r="B720" s="11" t="s">
        <v>612</v>
      </c>
      <c r="C720" s="6">
        <v>1.18E-2</v>
      </c>
      <c r="D720" s="6"/>
      <c r="E720" s="6">
        <v>11</v>
      </c>
      <c r="F720" s="6">
        <v>108138018</v>
      </c>
      <c r="G720" s="6" t="s">
        <v>187</v>
      </c>
      <c r="H720" s="6" t="s">
        <v>1082</v>
      </c>
      <c r="I720" s="6">
        <v>1270</v>
      </c>
      <c r="K720" s="19" t="str">
        <f t="shared" si="116"/>
        <v>N</v>
      </c>
      <c r="L720" s="20" t="str">
        <f t="shared" si="117"/>
        <v/>
      </c>
      <c r="M720" s="21" t="str">
        <f t="shared" si="118"/>
        <v/>
      </c>
      <c r="N720" s="22" t="str">
        <f t="shared" si="119"/>
        <v>N/A</v>
      </c>
      <c r="O720" s="23" t="str">
        <f t="shared" si="121"/>
        <v/>
      </c>
      <c r="P720" s="23" t="str">
        <f t="shared" si="122"/>
        <v/>
      </c>
      <c r="Q720" s="27"/>
      <c r="R720" s="24" t="str">
        <f>IF($K720="N","",IF($K720="Y",VLOOKUP($A720,'Run1-1'!$A:$J,3,FALSE)))</f>
        <v/>
      </c>
      <c r="S720" s="25" t="str">
        <f t="shared" si="123"/>
        <v/>
      </c>
      <c r="T720" s="27"/>
      <c r="U720" s="24" t="str">
        <f>IF($K720="N","",IF($K720="Y",VLOOKUP($A720,'Run1-3'!$A:$J,3,FALSE)))</f>
        <v/>
      </c>
      <c r="V720" s="25" t="str">
        <f t="shared" si="124"/>
        <v/>
      </c>
      <c r="W720" s="27"/>
      <c r="X720" s="25" t="str">
        <f t="shared" si="120"/>
        <v>N/A</v>
      </c>
    </row>
    <row r="721" spans="1:24" ht="15" customHeight="1" x14ac:dyDescent="0.3">
      <c r="A721" s="12" t="str">
        <f t="shared" si="115"/>
        <v>11-108155097-A-T</v>
      </c>
      <c r="B721" s="11" t="s">
        <v>26</v>
      </c>
      <c r="C721" s="6">
        <v>1.5699999999999999E-2</v>
      </c>
      <c r="D721" s="6"/>
      <c r="E721" s="6">
        <v>11</v>
      </c>
      <c r="F721" s="6">
        <v>108155097</v>
      </c>
      <c r="G721" s="6" t="s">
        <v>1082</v>
      </c>
      <c r="H721" s="6" t="s">
        <v>404</v>
      </c>
      <c r="I721" s="6">
        <v>701</v>
      </c>
      <c r="K721" s="19" t="str">
        <f t="shared" si="116"/>
        <v>N</v>
      </c>
      <c r="L721" s="20" t="str">
        <f t="shared" si="117"/>
        <v/>
      </c>
      <c r="M721" s="21" t="str">
        <f t="shared" si="118"/>
        <v/>
      </c>
      <c r="N721" s="22" t="str">
        <f t="shared" si="119"/>
        <v>N/A</v>
      </c>
      <c r="O721" s="23" t="str">
        <f t="shared" si="121"/>
        <v/>
      </c>
      <c r="P721" s="23" t="str">
        <f t="shared" si="122"/>
        <v/>
      </c>
      <c r="Q721" s="27"/>
      <c r="R721" s="24" t="str">
        <f>IF($K721="N","",IF($K721="Y",VLOOKUP($A721,'Run1-1'!$A:$J,3,FALSE)))</f>
        <v/>
      </c>
      <c r="S721" s="25" t="str">
        <f t="shared" si="123"/>
        <v/>
      </c>
      <c r="T721" s="27"/>
      <c r="U721" s="24" t="str">
        <f>IF($K721="N","",IF($K721="Y",VLOOKUP($A721,'Run1-3'!$A:$J,3,FALSE)))</f>
        <v/>
      </c>
      <c r="V721" s="25" t="str">
        <f t="shared" si="124"/>
        <v/>
      </c>
      <c r="W721" s="27"/>
      <c r="X721" s="25" t="str">
        <f t="shared" si="120"/>
        <v>N/A</v>
      </c>
    </row>
    <row r="722" spans="1:24" ht="15" customHeight="1" x14ac:dyDescent="0.3">
      <c r="A722" s="12" t="str">
        <f t="shared" si="115"/>
        <v>11-108155103-T</v>
      </c>
      <c r="B722" s="11" t="s">
        <v>237</v>
      </c>
      <c r="C722" s="6">
        <v>1.12E-2</v>
      </c>
      <c r="D722" s="6"/>
      <c r="E722" s="6">
        <v>11</v>
      </c>
      <c r="F722" s="6">
        <v>108155103</v>
      </c>
      <c r="G722" s="6" t="s">
        <v>125</v>
      </c>
      <c r="H722" s="6" t="s">
        <v>1177</v>
      </c>
      <c r="I722" s="6">
        <v>717</v>
      </c>
      <c r="K722" s="19" t="str">
        <f t="shared" si="116"/>
        <v>N</v>
      </c>
      <c r="L722" s="20" t="str">
        <f t="shared" si="117"/>
        <v/>
      </c>
      <c r="M722" s="21" t="str">
        <f t="shared" si="118"/>
        <v/>
      </c>
      <c r="N722" s="22" t="str">
        <f t="shared" si="119"/>
        <v>N/A</v>
      </c>
      <c r="O722" s="23" t="str">
        <f t="shared" si="121"/>
        <v/>
      </c>
      <c r="P722" s="23" t="str">
        <f t="shared" si="122"/>
        <v/>
      </c>
      <c r="Q722" s="27"/>
      <c r="R722" s="24" t="str">
        <f>IF($K722="N","",IF($K722="Y",VLOOKUP($A722,'Run1-1'!$A:$J,3,FALSE)))</f>
        <v/>
      </c>
      <c r="S722" s="25" t="str">
        <f t="shared" si="123"/>
        <v/>
      </c>
      <c r="T722" s="27"/>
      <c r="U722" s="24" t="str">
        <f>IF($K722="N","",IF($K722="Y",VLOOKUP($A722,'Run1-3'!$A:$J,3,FALSE)))</f>
        <v/>
      </c>
      <c r="V722" s="25" t="str">
        <f t="shared" si="124"/>
        <v/>
      </c>
      <c r="W722" s="27"/>
      <c r="X722" s="25" t="str">
        <f t="shared" si="120"/>
        <v>N/A</v>
      </c>
    </row>
    <row r="723" spans="1:24" ht="15" customHeight="1" x14ac:dyDescent="0.3">
      <c r="A723" s="12" t="str">
        <f t="shared" si="115"/>
        <v>11-108155125-T-G</v>
      </c>
      <c r="B723" s="11" t="s">
        <v>458</v>
      </c>
      <c r="C723" s="6">
        <v>0.1145</v>
      </c>
      <c r="D723" s="6" t="s">
        <v>703</v>
      </c>
      <c r="E723" s="6">
        <v>11</v>
      </c>
      <c r="F723" s="6">
        <v>108155125</v>
      </c>
      <c r="G723" s="6" t="s">
        <v>1177</v>
      </c>
      <c r="H723" s="6" t="s">
        <v>610</v>
      </c>
      <c r="I723" s="6">
        <v>716</v>
      </c>
      <c r="K723" s="19" t="str">
        <f t="shared" si="116"/>
        <v>Y</v>
      </c>
      <c r="L723" s="20">
        <f t="shared" si="117"/>
        <v>0.1145</v>
      </c>
      <c r="M723" s="21" t="str">
        <f t="shared" si="118"/>
        <v>B</v>
      </c>
      <c r="N723" s="22">
        <f t="shared" si="119"/>
        <v>6.5800000000000011E-2</v>
      </c>
      <c r="O723" s="23">
        <f t="shared" si="121"/>
        <v>4.8699999999999993E-2</v>
      </c>
      <c r="P723" s="23">
        <f t="shared" si="122"/>
        <v>0.18030000000000002</v>
      </c>
      <c r="Q723" s="27"/>
      <c r="R723" s="24">
        <f>IF($K723="N","",IF($K723="Y",VLOOKUP($A723,'Run1-1'!$A:$J,3,FALSE)))</f>
        <v>0.1275</v>
      </c>
      <c r="S723" s="25" t="str">
        <f t="shared" si="123"/>
        <v>Y</v>
      </c>
      <c r="T723" s="27"/>
      <c r="U723" s="24">
        <f>IF($K723="N","",IF($K723="Y",VLOOKUP($A723,'Run1-3'!$A:$J,3,FALSE)))</f>
        <v>0.12970000000000001</v>
      </c>
      <c r="V723" s="25" t="str">
        <f t="shared" si="124"/>
        <v>Y</v>
      </c>
      <c r="W723" s="27"/>
      <c r="X723" s="25" t="str">
        <f t="shared" si="120"/>
        <v>Y</v>
      </c>
    </row>
    <row r="724" spans="1:24" ht="15" customHeight="1" x14ac:dyDescent="0.3">
      <c r="A724" s="12" t="str">
        <f t="shared" si="115"/>
        <v>11-108155173-T+A</v>
      </c>
      <c r="B724" s="11" t="s">
        <v>670</v>
      </c>
      <c r="C724" s="6">
        <v>5.91E-2</v>
      </c>
      <c r="D724" s="6"/>
      <c r="E724" s="6">
        <v>11</v>
      </c>
      <c r="F724" s="6">
        <v>108155173</v>
      </c>
      <c r="G724" s="6" t="s">
        <v>1177</v>
      </c>
      <c r="H724" s="6" t="s">
        <v>897</v>
      </c>
      <c r="I724" s="6">
        <v>660</v>
      </c>
      <c r="K724" s="19" t="str">
        <f t="shared" si="116"/>
        <v>Y</v>
      </c>
      <c r="L724" s="20">
        <f t="shared" si="117"/>
        <v>5.91E-2</v>
      </c>
      <c r="M724" s="21" t="str">
        <f t="shared" si="118"/>
        <v>A</v>
      </c>
      <c r="N724" s="22">
        <f t="shared" si="119"/>
        <v>4.9549999999999997E-2</v>
      </c>
      <c r="O724" s="23">
        <f t="shared" si="121"/>
        <v>0.01</v>
      </c>
      <c r="P724" s="23">
        <f t="shared" si="122"/>
        <v>0.10865</v>
      </c>
      <c r="Q724" s="27"/>
      <c r="R724" s="24">
        <f>IF($K724="N","",IF($K724="Y",VLOOKUP($A724,'Run1-1'!$A:$J,3,FALSE)))</f>
        <v>5.4800000000000001E-2</v>
      </c>
      <c r="S724" s="25" t="str">
        <f t="shared" si="123"/>
        <v>Y</v>
      </c>
      <c r="T724" s="27"/>
      <c r="U724" s="24">
        <f>IF($K724="N","",IF($K724="Y",VLOOKUP($A724,'Run1-3'!$A:$J,3,FALSE)))</f>
        <v>4.8099999999999997E-2</v>
      </c>
      <c r="V724" s="25" t="str">
        <f t="shared" si="124"/>
        <v>Y</v>
      </c>
      <c r="W724" s="27"/>
      <c r="X724" s="25" t="str">
        <f t="shared" si="120"/>
        <v>Y</v>
      </c>
    </row>
    <row r="725" spans="1:24" ht="15" customHeight="1" x14ac:dyDescent="0.3">
      <c r="A725" s="12" t="str">
        <f t="shared" si="115"/>
        <v>11-108155180-A</v>
      </c>
      <c r="B725" s="11" t="s">
        <v>90</v>
      </c>
      <c r="C725" s="6">
        <v>1.2200000000000001E-2</v>
      </c>
      <c r="D725" s="6"/>
      <c r="E725" s="6">
        <v>11</v>
      </c>
      <c r="F725" s="6">
        <v>108155180</v>
      </c>
      <c r="G725" s="6" t="s">
        <v>187</v>
      </c>
      <c r="H725" s="6" t="s">
        <v>1082</v>
      </c>
      <c r="I725" s="6">
        <v>658</v>
      </c>
      <c r="K725" s="19" t="str">
        <f t="shared" si="116"/>
        <v>N</v>
      </c>
      <c r="L725" s="20" t="str">
        <f t="shared" si="117"/>
        <v/>
      </c>
      <c r="M725" s="21" t="str">
        <f t="shared" si="118"/>
        <v/>
      </c>
      <c r="N725" s="22" t="str">
        <f t="shared" si="119"/>
        <v>N/A</v>
      </c>
      <c r="O725" s="23" t="str">
        <f t="shared" si="121"/>
        <v/>
      </c>
      <c r="P725" s="23" t="str">
        <f t="shared" si="122"/>
        <v/>
      </c>
      <c r="Q725" s="27"/>
      <c r="R725" s="24" t="str">
        <f>IF($K725="N","",IF($K725="Y",VLOOKUP($A725,'Run1-1'!$A:$J,3,FALSE)))</f>
        <v/>
      </c>
      <c r="S725" s="25" t="str">
        <f t="shared" si="123"/>
        <v/>
      </c>
      <c r="T725" s="27"/>
      <c r="U725" s="24" t="str">
        <f>IF($K725="N","",IF($K725="Y",VLOOKUP($A725,'Run1-3'!$A:$J,3,FALSE)))</f>
        <v/>
      </c>
      <c r="V725" s="25" t="str">
        <f t="shared" si="124"/>
        <v/>
      </c>
      <c r="W725" s="27"/>
      <c r="X725" s="25" t="str">
        <f t="shared" si="120"/>
        <v>N/A</v>
      </c>
    </row>
    <row r="726" spans="1:24" ht="15" customHeight="1" x14ac:dyDescent="0.3">
      <c r="A726" s="12" t="str">
        <f t="shared" si="115"/>
        <v>11-108170462-A</v>
      </c>
      <c r="B726" s="11" t="s">
        <v>304</v>
      </c>
      <c r="C726" s="6">
        <v>1.11E-2</v>
      </c>
      <c r="D726" s="6"/>
      <c r="E726" s="6">
        <v>11</v>
      </c>
      <c r="F726" s="6">
        <v>108170462</v>
      </c>
      <c r="G726" s="6" t="s">
        <v>187</v>
      </c>
      <c r="H726" s="6" t="s">
        <v>1082</v>
      </c>
      <c r="I726" s="6">
        <v>994</v>
      </c>
      <c r="K726" s="19" t="str">
        <f t="shared" si="116"/>
        <v>N</v>
      </c>
      <c r="L726" s="20" t="str">
        <f t="shared" si="117"/>
        <v/>
      </c>
      <c r="M726" s="21" t="str">
        <f t="shared" si="118"/>
        <v/>
      </c>
      <c r="N726" s="22" t="str">
        <f t="shared" si="119"/>
        <v>N/A</v>
      </c>
      <c r="O726" s="23" t="str">
        <f t="shared" si="121"/>
        <v/>
      </c>
      <c r="P726" s="23" t="str">
        <f t="shared" si="122"/>
        <v/>
      </c>
      <c r="Q726" s="27"/>
      <c r="R726" s="24" t="str">
        <f>IF($K726="N","",IF($K726="Y",VLOOKUP($A726,'Run1-1'!$A:$J,3,FALSE)))</f>
        <v/>
      </c>
      <c r="S726" s="25" t="str">
        <f t="shared" si="123"/>
        <v/>
      </c>
      <c r="T726" s="27"/>
      <c r="U726" s="24" t="str">
        <f>IF($K726="N","",IF($K726="Y",VLOOKUP($A726,'Run1-3'!$A:$J,3,FALSE)))</f>
        <v/>
      </c>
      <c r="V726" s="25" t="str">
        <f t="shared" si="124"/>
        <v/>
      </c>
      <c r="W726" s="27"/>
      <c r="X726" s="25" t="str">
        <f t="shared" si="120"/>
        <v>N/A</v>
      </c>
    </row>
    <row r="727" spans="1:24" ht="15" customHeight="1" x14ac:dyDescent="0.3">
      <c r="A727" s="12" t="str">
        <f t="shared" si="115"/>
        <v>11-108170468-T-G</v>
      </c>
      <c r="B727" s="11" t="s">
        <v>520</v>
      </c>
      <c r="C727" s="6">
        <v>0.13550000000000001</v>
      </c>
      <c r="D727" s="6"/>
      <c r="E727" s="6">
        <v>11</v>
      </c>
      <c r="F727" s="6">
        <v>108170468</v>
      </c>
      <c r="G727" s="6" t="s">
        <v>1177</v>
      </c>
      <c r="H727" s="6" t="s">
        <v>610</v>
      </c>
      <c r="I727" s="6">
        <v>1004</v>
      </c>
      <c r="K727" s="19" t="str">
        <f t="shared" si="116"/>
        <v>Y</v>
      </c>
      <c r="L727" s="20">
        <f t="shared" si="117"/>
        <v>0.13550000000000001</v>
      </c>
      <c r="M727" s="21" t="str">
        <f t="shared" si="118"/>
        <v>B</v>
      </c>
      <c r="N727" s="22">
        <f t="shared" si="119"/>
        <v>7.4200000000000002E-2</v>
      </c>
      <c r="O727" s="23">
        <f t="shared" si="121"/>
        <v>6.1300000000000007E-2</v>
      </c>
      <c r="P727" s="23">
        <f t="shared" si="122"/>
        <v>0.2097</v>
      </c>
      <c r="Q727" s="27"/>
      <c r="R727" s="24">
        <f>IF($K727="N","",IF($K727="Y",VLOOKUP($A727,'Run1-1'!$A:$J,3,FALSE)))</f>
        <v>0.1303</v>
      </c>
      <c r="S727" s="25" t="str">
        <f t="shared" si="123"/>
        <v>Y</v>
      </c>
      <c r="T727" s="27"/>
      <c r="U727" s="24">
        <f>IF($K727="N","",IF($K727="Y",VLOOKUP($A727,'Run1-3'!$A:$J,3,FALSE)))</f>
        <v>0.14630000000000001</v>
      </c>
      <c r="V727" s="25" t="str">
        <f t="shared" si="124"/>
        <v>Y</v>
      </c>
      <c r="W727" s="27"/>
      <c r="X727" s="25" t="str">
        <f t="shared" si="120"/>
        <v>Y</v>
      </c>
    </row>
    <row r="728" spans="1:24" ht="15" customHeight="1" x14ac:dyDescent="0.3">
      <c r="A728" s="12" t="str">
        <f t="shared" si="115"/>
        <v>11-108170469-A</v>
      </c>
      <c r="B728" s="11" t="s">
        <v>737</v>
      </c>
      <c r="C728" s="6">
        <v>1.14E-2</v>
      </c>
      <c r="D728" s="6"/>
      <c r="E728" s="6">
        <v>11</v>
      </c>
      <c r="F728" s="6">
        <v>108170469</v>
      </c>
      <c r="G728" s="6" t="s">
        <v>187</v>
      </c>
      <c r="H728" s="6" t="s">
        <v>1082</v>
      </c>
      <c r="I728" s="6">
        <v>703</v>
      </c>
      <c r="K728" s="19" t="str">
        <f t="shared" si="116"/>
        <v>N</v>
      </c>
      <c r="L728" s="20" t="str">
        <f t="shared" si="117"/>
        <v/>
      </c>
      <c r="M728" s="21" t="str">
        <f t="shared" si="118"/>
        <v/>
      </c>
      <c r="N728" s="22" t="str">
        <f t="shared" si="119"/>
        <v>N/A</v>
      </c>
      <c r="O728" s="23" t="str">
        <f t="shared" si="121"/>
        <v/>
      </c>
      <c r="P728" s="23" t="str">
        <f t="shared" si="122"/>
        <v/>
      </c>
      <c r="Q728" s="27"/>
      <c r="R728" s="24" t="str">
        <f>IF($K728="N","",IF($K728="Y",VLOOKUP($A728,'Run1-1'!$A:$J,3,FALSE)))</f>
        <v/>
      </c>
      <c r="S728" s="25" t="str">
        <f t="shared" si="123"/>
        <v/>
      </c>
      <c r="T728" s="27"/>
      <c r="U728" s="24" t="str">
        <f>IF($K728="N","",IF($K728="Y",VLOOKUP($A728,'Run1-3'!$A:$J,3,FALSE)))</f>
        <v/>
      </c>
      <c r="V728" s="25" t="str">
        <f t="shared" si="124"/>
        <v/>
      </c>
      <c r="W728" s="27"/>
      <c r="X728" s="25" t="str">
        <f t="shared" si="120"/>
        <v>N/A</v>
      </c>
    </row>
    <row r="729" spans="1:24" ht="15" customHeight="1" x14ac:dyDescent="0.3">
      <c r="A729" s="12" t="str">
        <f t="shared" si="115"/>
        <v>11-108170470-G-G</v>
      </c>
      <c r="B729" s="11" t="s">
        <v>149</v>
      </c>
      <c r="C729" s="6">
        <v>0.10340000000000001</v>
      </c>
      <c r="D729" s="6"/>
      <c r="E729" s="6">
        <v>11</v>
      </c>
      <c r="F729" s="6">
        <v>108170470</v>
      </c>
      <c r="G729" s="6" t="s">
        <v>187</v>
      </c>
      <c r="H729" s="6" t="s">
        <v>1096</v>
      </c>
      <c r="I729" s="6">
        <v>1035</v>
      </c>
      <c r="K729" s="19" t="str">
        <f t="shared" si="116"/>
        <v>Y</v>
      </c>
      <c r="L729" s="20">
        <f t="shared" si="117"/>
        <v>0.10340000000000001</v>
      </c>
      <c r="M729" s="21" t="str">
        <f t="shared" si="118"/>
        <v>B</v>
      </c>
      <c r="N729" s="22">
        <f t="shared" si="119"/>
        <v>6.1360000000000012E-2</v>
      </c>
      <c r="O729" s="23">
        <f t="shared" si="121"/>
        <v>4.2039999999999994E-2</v>
      </c>
      <c r="P729" s="23">
        <f t="shared" si="122"/>
        <v>0.16476000000000002</v>
      </c>
      <c r="Q729" s="27"/>
      <c r="R729" s="24">
        <f>IF($K729="N","",IF($K729="Y",VLOOKUP($A729,'Run1-1'!$A:$J,3,FALSE)))</f>
        <v>0.10639999999999999</v>
      </c>
      <c r="S729" s="25" t="str">
        <f t="shared" si="123"/>
        <v>Y</v>
      </c>
      <c r="T729" s="27"/>
      <c r="U729" s="24">
        <f>IF($K729="N","",IF($K729="Y",VLOOKUP($A729,'Run1-3'!$A:$J,3,FALSE)))</f>
        <v>9.8100000000000007E-2</v>
      </c>
      <c r="V729" s="25" t="str">
        <f t="shared" si="124"/>
        <v>Y</v>
      </c>
      <c r="W729" s="27"/>
      <c r="X729" s="25" t="str">
        <f t="shared" si="120"/>
        <v>Y</v>
      </c>
    </row>
    <row r="730" spans="1:24" ht="15" customHeight="1" x14ac:dyDescent="0.3">
      <c r="A730" s="12" t="str">
        <f t="shared" si="115"/>
        <v>11-108170516-T</v>
      </c>
      <c r="B730" s="11" t="s">
        <v>921</v>
      </c>
      <c r="C730" s="6">
        <v>1.0200000000000001E-2</v>
      </c>
      <c r="D730" s="6"/>
      <c r="E730" s="6">
        <v>11</v>
      </c>
      <c r="F730" s="6">
        <v>108170516</v>
      </c>
      <c r="G730" s="6" t="s">
        <v>125</v>
      </c>
      <c r="H730" s="6" t="s">
        <v>1177</v>
      </c>
      <c r="I730" s="6">
        <v>1178</v>
      </c>
      <c r="K730" s="19" t="str">
        <f t="shared" si="116"/>
        <v>N</v>
      </c>
      <c r="L730" s="20" t="str">
        <f t="shared" si="117"/>
        <v/>
      </c>
      <c r="M730" s="21" t="str">
        <f t="shared" si="118"/>
        <v/>
      </c>
      <c r="N730" s="22" t="str">
        <f t="shared" si="119"/>
        <v>N/A</v>
      </c>
      <c r="O730" s="23" t="str">
        <f t="shared" si="121"/>
        <v/>
      </c>
      <c r="P730" s="23" t="str">
        <f t="shared" si="122"/>
        <v/>
      </c>
      <c r="Q730" s="27"/>
      <c r="R730" s="24" t="str">
        <f>IF($K730="N","",IF($K730="Y",VLOOKUP($A730,'Run1-1'!$A:$J,3,FALSE)))</f>
        <v/>
      </c>
      <c r="S730" s="25" t="str">
        <f t="shared" si="123"/>
        <v/>
      </c>
      <c r="T730" s="27"/>
      <c r="U730" s="24" t="str">
        <f>IF($K730="N","",IF($K730="Y",VLOOKUP($A730,'Run1-3'!$A:$J,3,FALSE)))</f>
        <v/>
      </c>
      <c r="V730" s="25" t="str">
        <f t="shared" si="124"/>
        <v/>
      </c>
      <c r="W730" s="27"/>
      <c r="X730" s="25" t="str">
        <f t="shared" si="120"/>
        <v>N/A</v>
      </c>
    </row>
    <row r="731" spans="1:24" ht="15" customHeight="1" x14ac:dyDescent="0.3">
      <c r="A731" s="12" t="str">
        <f t="shared" si="115"/>
        <v>11-108172364-T</v>
      </c>
      <c r="B731" s="11" t="s">
        <v>1138</v>
      </c>
      <c r="C731" s="6">
        <v>3.0200000000000001E-2</v>
      </c>
      <c r="D731" s="6" t="s">
        <v>880</v>
      </c>
      <c r="E731" s="6">
        <v>11</v>
      </c>
      <c r="F731" s="6">
        <v>108172364</v>
      </c>
      <c r="G731" s="6" t="s">
        <v>187</v>
      </c>
      <c r="H731" s="6" t="s">
        <v>1177</v>
      </c>
      <c r="I731" s="6">
        <v>961</v>
      </c>
      <c r="K731" s="19" t="str">
        <f t="shared" si="116"/>
        <v>N</v>
      </c>
      <c r="L731" s="20" t="str">
        <f t="shared" si="117"/>
        <v/>
      </c>
      <c r="M731" s="21" t="str">
        <f t="shared" si="118"/>
        <v/>
      </c>
      <c r="N731" s="22" t="str">
        <f t="shared" si="119"/>
        <v>N/A</v>
      </c>
      <c r="O731" s="23" t="str">
        <f t="shared" si="121"/>
        <v/>
      </c>
      <c r="P731" s="23" t="str">
        <f t="shared" si="122"/>
        <v/>
      </c>
      <c r="Q731" s="27"/>
      <c r="R731" s="24" t="str">
        <f>IF($K731="N","",IF($K731="Y",VLOOKUP($A731,'Run1-1'!$A:$J,3,FALSE)))</f>
        <v/>
      </c>
      <c r="S731" s="25" t="str">
        <f t="shared" si="123"/>
        <v/>
      </c>
      <c r="T731" s="27"/>
      <c r="U731" s="24" t="str">
        <f>IF($K731="N","",IF($K731="Y",VLOOKUP($A731,'Run1-3'!$A:$J,3,FALSE)))</f>
        <v/>
      </c>
      <c r="V731" s="25" t="str">
        <f t="shared" si="124"/>
        <v/>
      </c>
      <c r="W731" s="27"/>
      <c r="X731" s="25" t="str">
        <f t="shared" si="120"/>
        <v>N/A</v>
      </c>
    </row>
    <row r="732" spans="1:24" ht="15" customHeight="1" x14ac:dyDescent="0.3">
      <c r="A732" s="12" t="str">
        <f t="shared" si="115"/>
        <v>11-108172365-G</v>
      </c>
      <c r="B732" s="11" t="s">
        <v>544</v>
      </c>
      <c r="C732" s="6">
        <v>4.6899999999999997E-2</v>
      </c>
      <c r="D732" s="6"/>
      <c r="E732" s="6">
        <v>11</v>
      </c>
      <c r="F732" s="6">
        <v>108172365</v>
      </c>
      <c r="G732" s="6" t="s">
        <v>1177</v>
      </c>
      <c r="H732" s="6" t="s">
        <v>187</v>
      </c>
      <c r="I732" s="6">
        <v>597</v>
      </c>
      <c r="K732" s="19" t="str">
        <f t="shared" si="116"/>
        <v>N</v>
      </c>
      <c r="L732" s="20" t="str">
        <f t="shared" si="117"/>
        <v/>
      </c>
      <c r="M732" s="21" t="str">
        <f t="shared" si="118"/>
        <v/>
      </c>
      <c r="N732" s="22" t="str">
        <f t="shared" si="119"/>
        <v>N/A</v>
      </c>
      <c r="O732" s="23" t="str">
        <f t="shared" si="121"/>
        <v/>
      </c>
      <c r="P732" s="23" t="str">
        <f t="shared" si="122"/>
        <v/>
      </c>
      <c r="Q732" s="27"/>
      <c r="R732" s="24" t="str">
        <f>IF($K732="N","",IF($K732="Y",VLOOKUP($A732,'Run1-1'!$A:$J,3,FALSE)))</f>
        <v/>
      </c>
      <c r="S732" s="25" t="str">
        <f t="shared" si="123"/>
        <v/>
      </c>
      <c r="T732" s="27"/>
      <c r="U732" s="24" t="str">
        <f>IF($K732="N","",IF($K732="Y",VLOOKUP($A732,'Run1-3'!$A:$J,3,FALSE)))</f>
        <v/>
      </c>
      <c r="V732" s="25" t="str">
        <f t="shared" si="124"/>
        <v/>
      </c>
      <c r="W732" s="27"/>
      <c r="X732" s="25" t="str">
        <f t="shared" si="120"/>
        <v>N/A</v>
      </c>
    </row>
    <row r="733" spans="1:24" ht="15" customHeight="1" x14ac:dyDescent="0.3">
      <c r="A733" s="12" t="str">
        <f t="shared" si="115"/>
        <v>11-108172370-T-T</v>
      </c>
      <c r="B733" s="11" t="s">
        <v>759</v>
      </c>
      <c r="C733" s="6">
        <v>7.9899999999999999E-2</v>
      </c>
      <c r="D733" s="6"/>
      <c r="E733" s="6">
        <v>11</v>
      </c>
      <c r="F733" s="6">
        <v>108172370</v>
      </c>
      <c r="G733" s="6" t="s">
        <v>1177</v>
      </c>
      <c r="H733" s="6" t="s">
        <v>1028</v>
      </c>
      <c r="I733" s="6">
        <v>889</v>
      </c>
      <c r="K733" s="19" t="str">
        <f t="shared" si="116"/>
        <v>Y</v>
      </c>
      <c r="L733" s="20">
        <f t="shared" si="117"/>
        <v>7.9899999999999999E-2</v>
      </c>
      <c r="M733" s="21" t="str">
        <f t="shared" si="118"/>
        <v>A</v>
      </c>
      <c r="N733" s="22">
        <f t="shared" si="119"/>
        <v>5.9950000000000003E-2</v>
      </c>
      <c r="O733" s="23">
        <f t="shared" si="121"/>
        <v>1.9949999999999996E-2</v>
      </c>
      <c r="P733" s="23">
        <f t="shared" si="122"/>
        <v>0.13985</v>
      </c>
      <c r="Q733" s="27"/>
      <c r="R733" s="24">
        <f>IF($K733="N","",IF($K733="Y",VLOOKUP($A733,'Run1-1'!$A:$J,3,FALSE)))</f>
        <v>8.9899999999999994E-2</v>
      </c>
      <c r="S733" s="25" t="str">
        <f t="shared" si="123"/>
        <v>Y</v>
      </c>
      <c r="T733" s="27"/>
      <c r="U733" s="24">
        <f>IF($K733="N","",IF($K733="Y",VLOOKUP($A733,'Run1-3'!$A:$J,3,FALSE)))</f>
        <v>7.3099999999999998E-2</v>
      </c>
      <c r="V733" s="25" t="str">
        <f t="shared" si="124"/>
        <v>Y</v>
      </c>
      <c r="W733" s="27"/>
      <c r="X733" s="25" t="str">
        <f t="shared" si="120"/>
        <v>Y</v>
      </c>
    </row>
    <row r="734" spans="1:24" ht="15" customHeight="1" x14ac:dyDescent="0.3">
      <c r="A734" s="12" t="str">
        <f t="shared" si="115"/>
        <v>11-108172371-T+T</v>
      </c>
      <c r="B734" s="11" t="s">
        <v>984</v>
      </c>
      <c r="C734" s="6">
        <v>2.2100000000000002E-2</v>
      </c>
      <c r="D734" s="6"/>
      <c r="E734" s="6">
        <v>11</v>
      </c>
      <c r="F734" s="6">
        <v>108172371</v>
      </c>
      <c r="G734" s="6" t="s">
        <v>1177</v>
      </c>
      <c r="H734" s="6" t="s">
        <v>997</v>
      </c>
      <c r="I734" s="6">
        <v>407</v>
      </c>
      <c r="K734" s="19" t="str">
        <f t="shared" si="116"/>
        <v>N</v>
      </c>
      <c r="L734" s="20" t="str">
        <f t="shared" si="117"/>
        <v/>
      </c>
      <c r="M734" s="21" t="str">
        <f t="shared" si="118"/>
        <v/>
      </c>
      <c r="N734" s="22" t="str">
        <f t="shared" si="119"/>
        <v>N/A</v>
      </c>
      <c r="O734" s="23" t="str">
        <f t="shared" si="121"/>
        <v/>
      </c>
      <c r="P734" s="23" t="str">
        <f t="shared" si="122"/>
        <v/>
      </c>
      <c r="Q734" s="27"/>
      <c r="R734" s="24" t="str">
        <f>IF($K734="N","",IF($K734="Y",VLOOKUP($A734,'Run1-1'!$A:$J,3,FALSE)))</f>
        <v/>
      </c>
      <c r="S734" s="25" t="str">
        <f t="shared" si="123"/>
        <v/>
      </c>
      <c r="T734" s="27"/>
      <c r="U734" s="24" t="str">
        <f>IF($K734="N","",IF($K734="Y",VLOOKUP($A734,'Run1-3'!$A:$J,3,FALSE)))</f>
        <v/>
      </c>
      <c r="V734" s="25" t="str">
        <f t="shared" si="124"/>
        <v/>
      </c>
      <c r="W734" s="27"/>
      <c r="X734" s="25" t="str">
        <f t="shared" si="120"/>
        <v>N/A</v>
      </c>
    </row>
    <row r="735" spans="1:24" ht="15" customHeight="1" x14ac:dyDescent="0.3">
      <c r="A735" s="12" t="str">
        <f t="shared" si="115"/>
        <v>11-108172378-C-A</v>
      </c>
      <c r="B735" s="11" t="s">
        <v>1203</v>
      </c>
      <c r="C735" s="6">
        <v>1.0800000000000001E-2</v>
      </c>
      <c r="D735" s="6"/>
      <c r="E735" s="6">
        <v>11</v>
      </c>
      <c r="F735" s="6">
        <v>108172378</v>
      </c>
      <c r="G735" s="6" t="s">
        <v>125</v>
      </c>
      <c r="H735" s="6" t="s">
        <v>403</v>
      </c>
      <c r="I735" s="6">
        <v>1106</v>
      </c>
      <c r="K735" s="19" t="str">
        <f t="shared" si="116"/>
        <v>N</v>
      </c>
      <c r="L735" s="20" t="str">
        <f t="shared" si="117"/>
        <v/>
      </c>
      <c r="M735" s="21" t="str">
        <f t="shared" si="118"/>
        <v/>
      </c>
      <c r="N735" s="22" t="str">
        <f t="shared" si="119"/>
        <v>N/A</v>
      </c>
      <c r="O735" s="23" t="str">
        <f t="shared" si="121"/>
        <v/>
      </c>
      <c r="P735" s="23" t="str">
        <f t="shared" si="122"/>
        <v/>
      </c>
      <c r="Q735" s="27"/>
      <c r="R735" s="24" t="str">
        <f>IF($K735="N","",IF($K735="Y",VLOOKUP($A735,'Run1-1'!$A:$J,3,FALSE)))</f>
        <v/>
      </c>
      <c r="S735" s="25" t="str">
        <f t="shared" si="123"/>
        <v/>
      </c>
      <c r="T735" s="27"/>
      <c r="U735" s="24" t="str">
        <f>IF($K735="N","",IF($K735="Y",VLOOKUP($A735,'Run1-3'!$A:$J,3,FALSE)))</f>
        <v/>
      </c>
      <c r="V735" s="25" t="str">
        <f t="shared" si="124"/>
        <v/>
      </c>
      <c r="W735" s="27"/>
      <c r="X735" s="25" t="str">
        <f t="shared" si="120"/>
        <v>N/A</v>
      </c>
    </row>
    <row r="736" spans="1:24" ht="15" customHeight="1" x14ac:dyDescent="0.3">
      <c r="A736" s="12" t="str">
        <f t="shared" si="115"/>
        <v>11-108172408-G+A</v>
      </c>
      <c r="B736" s="11" t="s">
        <v>606</v>
      </c>
      <c r="C736" s="6">
        <v>1.55E-2</v>
      </c>
      <c r="D736" s="6"/>
      <c r="E736" s="6">
        <v>11</v>
      </c>
      <c r="F736" s="6">
        <v>108172408</v>
      </c>
      <c r="G736" s="6" t="s">
        <v>187</v>
      </c>
      <c r="H736" s="6" t="s">
        <v>1373</v>
      </c>
      <c r="I736" s="6">
        <v>1226</v>
      </c>
      <c r="K736" s="19" t="str">
        <f t="shared" si="116"/>
        <v>N</v>
      </c>
      <c r="L736" s="20" t="str">
        <f t="shared" si="117"/>
        <v/>
      </c>
      <c r="M736" s="21" t="str">
        <f t="shared" si="118"/>
        <v/>
      </c>
      <c r="N736" s="22" t="str">
        <f t="shared" si="119"/>
        <v>N/A</v>
      </c>
      <c r="O736" s="23" t="str">
        <f t="shared" si="121"/>
        <v/>
      </c>
      <c r="P736" s="23" t="str">
        <f t="shared" si="122"/>
        <v/>
      </c>
      <c r="Q736" s="27"/>
      <c r="R736" s="24" t="str">
        <f>IF($K736="N","",IF($K736="Y",VLOOKUP($A736,'Run1-1'!$A:$J,3,FALSE)))</f>
        <v/>
      </c>
      <c r="S736" s="25" t="str">
        <f t="shared" si="123"/>
        <v/>
      </c>
      <c r="T736" s="27"/>
      <c r="U736" s="24" t="str">
        <f>IF($K736="N","",IF($K736="Y",VLOOKUP($A736,'Run1-3'!$A:$J,3,FALSE)))</f>
        <v/>
      </c>
      <c r="V736" s="25" t="str">
        <f t="shared" si="124"/>
        <v/>
      </c>
      <c r="W736" s="27"/>
      <c r="X736" s="25" t="str">
        <f t="shared" si="120"/>
        <v>N/A</v>
      </c>
    </row>
    <row r="737" spans="1:24" ht="15" customHeight="1" x14ac:dyDescent="0.3">
      <c r="A737" s="12" t="str">
        <f t="shared" si="115"/>
        <v>11-108173695-C-T</v>
      </c>
      <c r="B737" s="11" t="s">
        <v>822</v>
      </c>
      <c r="C737" s="6">
        <v>9.98E-2</v>
      </c>
      <c r="D737" s="6" t="s">
        <v>767</v>
      </c>
      <c r="E737" s="6">
        <v>11</v>
      </c>
      <c r="F737" s="6">
        <v>108173695</v>
      </c>
      <c r="G737" s="6" t="s">
        <v>125</v>
      </c>
      <c r="H737" s="6" t="s">
        <v>493</v>
      </c>
      <c r="I737" s="6">
        <v>1132</v>
      </c>
      <c r="K737" s="19" t="str">
        <f t="shared" si="116"/>
        <v>Y</v>
      </c>
      <c r="L737" s="20">
        <f t="shared" si="117"/>
        <v>9.98E-2</v>
      </c>
      <c r="M737" s="21" t="str">
        <f t="shared" si="118"/>
        <v>A</v>
      </c>
      <c r="N737" s="22">
        <f t="shared" si="119"/>
        <v>6.9900000000000004E-2</v>
      </c>
      <c r="O737" s="23">
        <f t="shared" si="121"/>
        <v>2.9899999999999996E-2</v>
      </c>
      <c r="P737" s="23">
        <f t="shared" si="122"/>
        <v>0.16970000000000002</v>
      </c>
      <c r="Q737" s="27"/>
      <c r="R737" s="24">
        <f>IF($K737="N","",IF($K737="Y",VLOOKUP($A737,'Run1-1'!$A:$J,3,FALSE)))</f>
        <v>8.1699999999999995E-2</v>
      </c>
      <c r="S737" s="25" t="str">
        <f t="shared" si="123"/>
        <v>Y</v>
      </c>
      <c r="T737" s="27"/>
      <c r="U737" s="24">
        <f>IF($K737="N","",IF($K737="Y",VLOOKUP($A737,'Run1-3'!$A:$J,3,FALSE)))</f>
        <v>7.4300000000000005E-2</v>
      </c>
      <c r="V737" s="25" t="str">
        <f t="shared" si="124"/>
        <v>Y</v>
      </c>
      <c r="W737" s="27"/>
      <c r="X737" s="25" t="str">
        <f t="shared" si="120"/>
        <v>Y</v>
      </c>
    </row>
    <row r="738" spans="1:24" ht="15" customHeight="1" x14ac:dyDescent="0.3">
      <c r="A738" s="12" t="str">
        <f t="shared" si="115"/>
        <v>11-108173695-C+T</v>
      </c>
      <c r="B738" s="11" t="s">
        <v>1049</v>
      </c>
      <c r="C738" s="6">
        <v>2.6499999999999999E-2</v>
      </c>
      <c r="D738" s="6" t="s">
        <v>767</v>
      </c>
      <c r="E738" s="6">
        <v>11</v>
      </c>
      <c r="F738" s="6">
        <v>108173695</v>
      </c>
      <c r="G738" s="6" t="s">
        <v>125</v>
      </c>
      <c r="H738" s="6" t="s">
        <v>1283</v>
      </c>
      <c r="I738" s="6">
        <v>1132</v>
      </c>
      <c r="K738" s="19" t="str">
        <f t="shared" si="116"/>
        <v>N</v>
      </c>
      <c r="L738" s="20" t="str">
        <f t="shared" si="117"/>
        <v/>
      </c>
      <c r="M738" s="21" t="str">
        <f t="shared" si="118"/>
        <v/>
      </c>
      <c r="N738" s="22" t="str">
        <f t="shared" si="119"/>
        <v>N/A</v>
      </c>
      <c r="O738" s="23" t="str">
        <f t="shared" si="121"/>
        <v/>
      </c>
      <c r="P738" s="23" t="str">
        <f t="shared" si="122"/>
        <v/>
      </c>
      <c r="Q738" s="27"/>
      <c r="R738" s="24" t="str">
        <f>IF($K738="N","",IF($K738="Y",VLOOKUP($A738,'Run1-1'!$A:$J,3,FALSE)))</f>
        <v/>
      </c>
      <c r="S738" s="25" t="str">
        <f t="shared" si="123"/>
        <v/>
      </c>
      <c r="T738" s="27"/>
      <c r="U738" s="24" t="str">
        <f>IF($K738="N","",IF($K738="Y",VLOOKUP($A738,'Run1-3'!$A:$J,3,FALSE)))</f>
        <v/>
      </c>
      <c r="V738" s="25" t="str">
        <f t="shared" si="124"/>
        <v/>
      </c>
      <c r="W738" s="27"/>
      <c r="X738" s="25" t="str">
        <f t="shared" si="120"/>
        <v>N/A</v>
      </c>
    </row>
    <row r="739" spans="1:24" ht="15" customHeight="1" x14ac:dyDescent="0.3">
      <c r="A739" s="12" t="str">
        <f t="shared" si="115"/>
        <v>11-108180903-A+T</v>
      </c>
      <c r="B739" s="11" t="s">
        <v>1264</v>
      </c>
      <c r="C739" s="6">
        <v>3.4099999999999998E-2</v>
      </c>
      <c r="D739" s="6"/>
      <c r="E739" s="6">
        <v>11</v>
      </c>
      <c r="F739" s="6">
        <v>108180903</v>
      </c>
      <c r="G739" s="6" t="s">
        <v>1082</v>
      </c>
      <c r="H739" s="6" t="s">
        <v>1191</v>
      </c>
      <c r="I739" s="6">
        <v>440</v>
      </c>
      <c r="K739" s="19" t="str">
        <f t="shared" si="116"/>
        <v>N</v>
      </c>
      <c r="L739" s="20" t="str">
        <f t="shared" si="117"/>
        <v/>
      </c>
      <c r="M739" s="21" t="str">
        <f t="shared" si="118"/>
        <v/>
      </c>
      <c r="N739" s="22" t="str">
        <f t="shared" si="119"/>
        <v>N/A</v>
      </c>
      <c r="O739" s="23" t="str">
        <f t="shared" si="121"/>
        <v/>
      </c>
      <c r="P739" s="23" t="str">
        <f t="shared" si="122"/>
        <v/>
      </c>
      <c r="Q739" s="27"/>
      <c r="R739" s="24" t="str">
        <f>IF($K739="N","",IF($K739="Y",VLOOKUP($A739,'Run1-1'!$A:$J,3,FALSE)))</f>
        <v/>
      </c>
      <c r="S739" s="25" t="str">
        <f t="shared" si="123"/>
        <v/>
      </c>
      <c r="T739" s="27"/>
      <c r="U739" s="24" t="str">
        <f>IF($K739="N","",IF($K739="Y",VLOOKUP($A739,'Run1-3'!$A:$J,3,FALSE)))</f>
        <v/>
      </c>
      <c r="V739" s="25" t="str">
        <f t="shared" si="124"/>
        <v/>
      </c>
      <c r="W739" s="27"/>
      <c r="X739" s="25" t="str">
        <f t="shared" si="120"/>
        <v>N/A</v>
      </c>
    </row>
    <row r="740" spans="1:24" ht="15" customHeight="1" x14ac:dyDescent="0.3">
      <c r="A740" s="12" t="str">
        <f t="shared" si="115"/>
        <v>11-108180950-C+A</v>
      </c>
      <c r="B740" s="11" t="s">
        <v>1225</v>
      </c>
      <c r="C740" s="6">
        <v>1.18E-2</v>
      </c>
      <c r="D740" s="6"/>
      <c r="E740" s="6">
        <v>11</v>
      </c>
      <c r="F740" s="6">
        <v>108180950</v>
      </c>
      <c r="G740" s="6" t="s">
        <v>125</v>
      </c>
      <c r="H740" s="6" t="s">
        <v>1189</v>
      </c>
      <c r="I740" s="6">
        <v>509</v>
      </c>
      <c r="K740" s="19" t="str">
        <f t="shared" si="116"/>
        <v>N</v>
      </c>
      <c r="L740" s="20" t="str">
        <f t="shared" si="117"/>
        <v/>
      </c>
      <c r="M740" s="21" t="str">
        <f t="shared" si="118"/>
        <v/>
      </c>
      <c r="N740" s="22" t="str">
        <f t="shared" si="119"/>
        <v>N/A</v>
      </c>
      <c r="O740" s="23" t="str">
        <f t="shared" si="121"/>
        <v/>
      </c>
      <c r="P740" s="23" t="str">
        <f t="shared" si="122"/>
        <v/>
      </c>
      <c r="Q740" s="27"/>
      <c r="R740" s="24" t="str">
        <f>IF($K740="N","",IF($K740="Y",VLOOKUP($A740,'Run1-1'!$A:$J,3,FALSE)))</f>
        <v/>
      </c>
      <c r="S740" s="25" t="str">
        <f t="shared" si="123"/>
        <v/>
      </c>
      <c r="T740" s="27"/>
      <c r="U740" s="24" t="str">
        <f>IF($K740="N","",IF($K740="Y",VLOOKUP($A740,'Run1-3'!$A:$J,3,FALSE)))</f>
        <v/>
      </c>
      <c r="V740" s="25" t="str">
        <f t="shared" si="124"/>
        <v/>
      </c>
      <c r="W740" s="27"/>
      <c r="X740" s="25" t="str">
        <f t="shared" si="120"/>
        <v>N/A</v>
      </c>
    </row>
    <row r="741" spans="1:24" ht="15" customHeight="1" x14ac:dyDescent="0.3">
      <c r="A741" s="12" t="str">
        <f t="shared" si="115"/>
        <v>11-108200919-T+T</v>
      </c>
      <c r="B741" s="11" t="s">
        <v>50</v>
      </c>
      <c r="C741" s="6">
        <v>3.4200000000000001E-2</v>
      </c>
      <c r="D741" s="6"/>
      <c r="E741" s="6">
        <v>11</v>
      </c>
      <c r="F741" s="6">
        <v>108200919</v>
      </c>
      <c r="G741" s="6" t="s">
        <v>1177</v>
      </c>
      <c r="H741" s="6" t="s">
        <v>997</v>
      </c>
      <c r="I741" s="6">
        <v>702</v>
      </c>
      <c r="K741" s="19" t="str">
        <f t="shared" si="116"/>
        <v>N</v>
      </c>
      <c r="L741" s="20" t="str">
        <f t="shared" si="117"/>
        <v/>
      </c>
      <c r="M741" s="21" t="str">
        <f t="shared" si="118"/>
        <v/>
      </c>
      <c r="N741" s="22" t="str">
        <f t="shared" si="119"/>
        <v>N/A</v>
      </c>
      <c r="O741" s="23" t="str">
        <f t="shared" si="121"/>
        <v/>
      </c>
      <c r="P741" s="23" t="str">
        <f t="shared" si="122"/>
        <v/>
      </c>
      <c r="Q741" s="27"/>
      <c r="R741" s="24" t="str">
        <f>IF($K741="N","",IF($K741="Y",VLOOKUP($A741,'Run1-1'!$A:$J,3,FALSE)))</f>
        <v/>
      </c>
      <c r="S741" s="25" t="str">
        <f t="shared" si="123"/>
        <v/>
      </c>
      <c r="T741" s="27"/>
      <c r="U741" s="24" t="str">
        <f>IF($K741="N","",IF($K741="Y",VLOOKUP($A741,'Run1-3'!$A:$J,3,FALSE)))</f>
        <v/>
      </c>
      <c r="V741" s="25" t="str">
        <f t="shared" si="124"/>
        <v/>
      </c>
      <c r="W741" s="27"/>
      <c r="X741" s="25" t="str">
        <f t="shared" si="120"/>
        <v>N/A</v>
      </c>
    </row>
    <row r="742" spans="1:24" ht="15" customHeight="1" x14ac:dyDescent="0.3">
      <c r="A742" s="12" t="str">
        <f t="shared" si="115"/>
        <v>11-108200932-T</v>
      </c>
      <c r="B742" s="11" t="s">
        <v>264</v>
      </c>
      <c r="C742" s="6">
        <v>1.17E-2</v>
      </c>
      <c r="D742" s="6"/>
      <c r="E742" s="6">
        <v>11</v>
      </c>
      <c r="F742" s="6">
        <v>108200932</v>
      </c>
      <c r="G742" s="6" t="s">
        <v>125</v>
      </c>
      <c r="H742" s="6" t="s">
        <v>1177</v>
      </c>
      <c r="I742" s="6">
        <v>856</v>
      </c>
      <c r="K742" s="19" t="str">
        <f t="shared" si="116"/>
        <v>N</v>
      </c>
      <c r="L742" s="20" t="str">
        <f t="shared" si="117"/>
        <v/>
      </c>
      <c r="M742" s="21" t="str">
        <f t="shared" si="118"/>
        <v/>
      </c>
      <c r="N742" s="22" t="str">
        <f t="shared" si="119"/>
        <v>N/A</v>
      </c>
      <c r="O742" s="23" t="str">
        <f t="shared" si="121"/>
        <v/>
      </c>
      <c r="P742" s="23" t="str">
        <f t="shared" si="122"/>
        <v/>
      </c>
      <c r="Q742" s="27"/>
      <c r="R742" s="24" t="str">
        <f>IF($K742="N","",IF($K742="Y",VLOOKUP($A742,'Run1-1'!$A:$J,3,FALSE)))</f>
        <v/>
      </c>
      <c r="S742" s="25" t="str">
        <f t="shared" si="123"/>
        <v/>
      </c>
      <c r="T742" s="27"/>
      <c r="U742" s="24" t="str">
        <f>IF($K742="N","",IF($K742="Y",VLOOKUP($A742,'Run1-3'!$A:$J,3,FALSE)))</f>
        <v/>
      </c>
      <c r="V742" s="25" t="str">
        <f t="shared" si="124"/>
        <v/>
      </c>
      <c r="W742" s="27"/>
      <c r="X742" s="25" t="str">
        <f t="shared" si="120"/>
        <v>N/A</v>
      </c>
    </row>
    <row r="743" spans="1:24" ht="15" customHeight="1" x14ac:dyDescent="0.3">
      <c r="A743" s="12" t="str">
        <f t="shared" si="115"/>
        <v>11-108200949-T-A</v>
      </c>
      <c r="B743" s="11" t="s">
        <v>1072</v>
      </c>
      <c r="C743" s="6">
        <v>3.3599999999999998E-2</v>
      </c>
      <c r="D743" s="6"/>
      <c r="E743" s="6">
        <v>11</v>
      </c>
      <c r="F743" s="6">
        <v>108200949</v>
      </c>
      <c r="G743" s="6" t="s">
        <v>1177</v>
      </c>
      <c r="H743" s="6" t="s">
        <v>928</v>
      </c>
      <c r="I743" s="6">
        <v>922</v>
      </c>
      <c r="K743" s="19" t="str">
        <f t="shared" si="116"/>
        <v>N</v>
      </c>
      <c r="L743" s="20" t="str">
        <f t="shared" si="117"/>
        <v/>
      </c>
      <c r="M743" s="21" t="str">
        <f t="shared" si="118"/>
        <v/>
      </c>
      <c r="N743" s="22" t="str">
        <f t="shared" si="119"/>
        <v>N/A</v>
      </c>
      <c r="O743" s="23" t="str">
        <f t="shared" si="121"/>
        <v/>
      </c>
      <c r="P743" s="23" t="str">
        <f t="shared" si="122"/>
        <v/>
      </c>
      <c r="Q743" s="27"/>
      <c r="R743" s="24" t="str">
        <f>IF($K743="N","",IF($K743="Y",VLOOKUP($A743,'Run1-1'!$A:$J,3,FALSE)))</f>
        <v/>
      </c>
      <c r="S743" s="25" t="str">
        <f t="shared" si="123"/>
        <v/>
      </c>
      <c r="T743" s="27"/>
      <c r="U743" s="24" t="str">
        <f>IF($K743="N","",IF($K743="Y",VLOOKUP($A743,'Run1-3'!$A:$J,3,FALSE)))</f>
        <v/>
      </c>
      <c r="V743" s="25" t="str">
        <f t="shared" si="124"/>
        <v/>
      </c>
      <c r="W743" s="27"/>
      <c r="X743" s="25" t="str">
        <f t="shared" si="120"/>
        <v>N/A</v>
      </c>
    </row>
    <row r="744" spans="1:24" ht="15" customHeight="1" x14ac:dyDescent="0.3">
      <c r="A744" s="12" t="str">
        <f t="shared" si="115"/>
        <v>11-108200984-G-C</v>
      </c>
      <c r="B744" s="11" t="s">
        <v>1288</v>
      </c>
      <c r="C744" s="6">
        <v>1.8800000000000001E-2</v>
      </c>
      <c r="D744" s="6"/>
      <c r="E744" s="6">
        <v>11</v>
      </c>
      <c r="F744" s="6">
        <v>108200984</v>
      </c>
      <c r="G744" s="6" t="s">
        <v>187</v>
      </c>
      <c r="H744" s="6" t="s">
        <v>1035</v>
      </c>
      <c r="I744" s="6">
        <v>958</v>
      </c>
      <c r="K744" s="19" t="str">
        <f t="shared" si="116"/>
        <v>N</v>
      </c>
      <c r="L744" s="20" t="str">
        <f t="shared" si="117"/>
        <v/>
      </c>
      <c r="M744" s="21" t="str">
        <f t="shared" si="118"/>
        <v/>
      </c>
      <c r="N744" s="22" t="str">
        <f t="shared" si="119"/>
        <v>N/A</v>
      </c>
      <c r="O744" s="23" t="str">
        <f t="shared" si="121"/>
        <v/>
      </c>
      <c r="P744" s="23" t="str">
        <f t="shared" si="122"/>
        <v/>
      </c>
      <c r="Q744" s="27"/>
      <c r="R744" s="24" t="str">
        <f>IF($K744="N","",IF($K744="Y",VLOOKUP($A744,'Run1-1'!$A:$J,3,FALSE)))</f>
        <v/>
      </c>
      <c r="S744" s="25" t="str">
        <f t="shared" si="123"/>
        <v/>
      </c>
      <c r="T744" s="27"/>
      <c r="U744" s="24" t="str">
        <f>IF($K744="N","",IF($K744="Y",VLOOKUP($A744,'Run1-3'!$A:$J,3,FALSE)))</f>
        <v/>
      </c>
      <c r="V744" s="25" t="str">
        <f t="shared" si="124"/>
        <v/>
      </c>
      <c r="W744" s="27"/>
      <c r="X744" s="25" t="str">
        <f t="shared" si="120"/>
        <v>N/A</v>
      </c>
    </row>
    <row r="745" spans="1:24" ht="15" customHeight="1" x14ac:dyDescent="0.3">
      <c r="A745" s="12" t="str">
        <f t="shared" si="115"/>
        <v>11-108200987-T</v>
      </c>
      <c r="B745" s="11" t="s">
        <v>114</v>
      </c>
      <c r="C745" s="6">
        <v>1.0200000000000001E-2</v>
      </c>
      <c r="D745" s="6"/>
      <c r="E745" s="6">
        <v>11</v>
      </c>
      <c r="F745" s="6">
        <v>108200987</v>
      </c>
      <c r="G745" s="6" t="s">
        <v>125</v>
      </c>
      <c r="H745" s="6" t="s">
        <v>1177</v>
      </c>
      <c r="I745" s="6">
        <v>879</v>
      </c>
      <c r="K745" s="19" t="str">
        <f t="shared" si="116"/>
        <v>N</v>
      </c>
      <c r="L745" s="20" t="str">
        <f t="shared" si="117"/>
        <v/>
      </c>
      <c r="M745" s="21" t="str">
        <f t="shared" si="118"/>
        <v/>
      </c>
      <c r="N745" s="22" t="str">
        <f t="shared" si="119"/>
        <v>N/A</v>
      </c>
      <c r="O745" s="23" t="str">
        <f t="shared" si="121"/>
        <v/>
      </c>
      <c r="P745" s="23" t="str">
        <f t="shared" si="122"/>
        <v/>
      </c>
      <c r="Q745" s="27"/>
      <c r="R745" s="24" t="str">
        <f>IF($K745="N","",IF($K745="Y",VLOOKUP($A745,'Run1-1'!$A:$J,3,FALSE)))</f>
        <v/>
      </c>
      <c r="S745" s="25" t="str">
        <f t="shared" si="123"/>
        <v/>
      </c>
      <c r="T745" s="27"/>
      <c r="U745" s="24" t="str">
        <f>IF($K745="N","",IF($K745="Y",VLOOKUP($A745,'Run1-3'!$A:$J,3,FALSE)))</f>
        <v/>
      </c>
      <c r="V745" s="25" t="str">
        <f t="shared" si="124"/>
        <v/>
      </c>
      <c r="W745" s="27"/>
      <c r="X745" s="25" t="str">
        <f t="shared" si="120"/>
        <v>N/A</v>
      </c>
    </row>
    <row r="746" spans="1:24" ht="15" customHeight="1" x14ac:dyDescent="0.3">
      <c r="A746" s="12" t="str">
        <f t="shared" si="115"/>
        <v>11-108204674-C</v>
      </c>
      <c r="B746" s="11" t="s">
        <v>333</v>
      </c>
      <c r="C746" s="6">
        <v>1.0999999999999999E-2</v>
      </c>
      <c r="D746" s="6"/>
      <c r="E746" s="6">
        <v>11</v>
      </c>
      <c r="F746" s="6">
        <v>108204674</v>
      </c>
      <c r="G746" s="6" t="s">
        <v>1177</v>
      </c>
      <c r="H746" s="6" t="s">
        <v>125</v>
      </c>
      <c r="I746" s="6">
        <v>181</v>
      </c>
      <c r="K746" s="19" t="str">
        <f t="shared" si="116"/>
        <v>N</v>
      </c>
      <c r="L746" s="20" t="str">
        <f t="shared" si="117"/>
        <v/>
      </c>
      <c r="M746" s="21" t="str">
        <f t="shared" si="118"/>
        <v/>
      </c>
      <c r="N746" s="22" t="str">
        <f t="shared" si="119"/>
        <v>N/A</v>
      </c>
      <c r="O746" s="23" t="str">
        <f t="shared" si="121"/>
        <v/>
      </c>
      <c r="P746" s="23" t="str">
        <f t="shared" si="122"/>
        <v/>
      </c>
      <c r="Q746" s="27"/>
      <c r="R746" s="24" t="str">
        <f>IF($K746="N","",IF($K746="Y",VLOOKUP($A746,'Run1-1'!$A:$J,3,FALSE)))</f>
        <v/>
      </c>
      <c r="S746" s="25" t="str">
        <f t="shared" si="123"/>
        <v/>
      </c>
      <c r="T746" s="27"/>
      <c r="U746" s="24" t="str">
        <f>IF($K746="N","",IF($K746="Y",VLOOKUP($A746,'Run1-3'!$A:$J,3,FALSE)))</f>
        <v/>
      </c>
      <c r="V746" s="25" t="str">
        <f t="shared" si="124"/>
        <v/>
      </c>
      <c r="W746" s="27"/>
      <c r="X746" s="25" t="str">
        <f t="shared" si="120"/>
        <v>N/A</v>
      </c>
    </row>
    <row r="747" spans="1:24" ht="15" customHeight="1" x14ac:dyDescent="0.3">
      <c r="A747" s="12" t="str">
        <f t="shared" si="115"/>
        <v>11-108204675-A</v>
      </c>
      <c r="B747" s="11" t="s">
        <v>1134</v>
      </c>
      <c r="C747" s="6">
        <v>1.66E-2</v>
      </c>
      <c r="D747" s="6"/>
      <c r="E747" s="6">
        <v>11</v>
      </c>
      <c r="F747" s="6">
        <v>108204675</v>
      </c>
      <c r="G747" s="6" t="s">
        <v>187</v>
      </c>
      <c r="H747" s="6" t="s">
        <v>1082</v>
      </c>
      <c r="I747" s="6">
        <v>181</v>
      </c>
      <c r="K747" s="19" t="str">
        <f t="shared" si="116"/>
        <v>N</v>
      </c>
      <c r="L747" s="20" t="str">
        <f t="shared" si="117"/>
        <v/>
      </c>
      <c r="M747" s="21" t="str">
        <f t="shared" si="118"/>
        <v/>
      </c>
      <c r="N747" s="22" t="str">
        <f t="shared" si="119"/>
        <v>N/A</v>
      </c>
      <c r="O747" s="23" t="str">
        <f t="shared" si="121"/>
        <v/>
      </c>
      <c r="P747" s="23" t="str">
        <f t="shared" si="122"/>
        <v/>
      </c>
      <c r="Q747" s="27"/>
      <c r="R747" s="24" t="str">
        <f>IF($K747="N","",IF($K747="Y",VLOOKUP($A747,'Run1-1'!$A:$J,3,FALSE)))</f>
        <v/>
      </c>
      <c r="S747" s="25" t="str">
        <f t="shared" si="123"/>
        <v/>
      </c>
      <c r="T747" s="27"/>
      <c r="U747" s="24" t="str">
        <f>IF($K747="N","",IF($K747="Y",VLOOKUP($A747,'Run1-3'!$A:$J,3,FALSE)))</f>
        <v/>
      </c>
      <c r="V747" s="25" t="str">
        <f t="shared" si="124"/>
        <v/>
      </c>
      <c r="W747" s="27"/>
      <c r="X747" s="25" t="str">
        <f t="shared" si="120"/>
        <v>N/A</v>
      </c>
    </row>
    <row r="748" spans="1:24" ht="15" customHeight="1" x14ac:dyDescent="0.3">
      <c r="A748" s="12" t="str">
        <f t="shared" si="115"/>
        <v>11-108204684-G</v>
      </c>
      <c r="B748" s="11" t="s">
        <v>1348</v>
      </c>
      <c r="C748" s="6">
        <v>1.09E-2</v>
      </c>
      <c r="D748" s="6" t="s">
        <v>1438</v>
      </c>
      <c r="E748" s="6">
        <v>11</v>
      </c>
      <c r="F748" s="6">
        <v>108204684</v>
      </c>
      <c r="G748" s="6" t="s">
        <v>1082</v>
      </c>
      <c r="H748" s="6" t="s">
        <v>187</v>
      </c>
      <c r="I748" s="6">
        <v>183</v>
      </c>
      <c r="K748" s="19" t="str">
        <f t="shared" si="116"/>
        <v>N</v>
      </c>
      <c r="L748" s="20" t="str">
        <f t="shared" si="117"/>
        <v/>
      </c>
      <c r="M748" s="21" t="str">
        <f t="shared" si="118"/>
        <v/>
      </c>
      <c r="N748" s="22" t="str">
        <f t="shared" si="119"/>
        <v>N/A</v>
      </c>
      <c r="O748" s="23" t="str">
        <f t="shared" si="121"/>
        <v/>
      </c>
      <c r="P748" s="23" t="str">
        <f t="shared" si="122"/>
        <v/>
      </c>
      <c r="Q748" s="27"/>
      <c r="R748" s="24" t="str">
        <f>IF($K748="N","",IF($K748="Y",VLOOKUP($A748,'Run1-1'!$A:$J,3,FALSE)))</f>
        <v/>
      </c>
      <c r="S748" s="25" t="str">
        <f t="shared" si="123"/>
        <v/>
      </c>
      <c r="T748" s="27"/>
      <c r="U748" s="24" t="str">
        <f>IF($K748="N","",IF($K748="Y",VLOOKUP($A748,'Run1-3'!$A:$J,3,FALSE)))</f>
        <v/>
      </c>
      <c r="V748" s="25" t="str">
        <f t="shared" si="124"/>
        <v/>
      </c>
      <c r="W748" s="27"/>
      <c r="X748" s="25" t="str">
        <f t="shared" si="120"/>
        <v>N/A</v>
      </c>
    </row>
    <row r="749" spans="1:24" ht="15" customHeight="1" x14ac:dyDescent="0.3">
      <c r="A749" s="12" t="str">
        <f t="shared" si="115"/>
        <v>11-108205769-A</v>
      </c>
      <c r="B749" s="11" t="s">
        <v>176</v>
      </c>
      <c r="C749" s="6">
        <v>1.03E-2</v>
      </c>
      <c r="D749" s="6"/>
      <c r="E749" s="6">
        <v>11</v>
      </c>
      <c r="F749" s="6">
        <v>108205769</v>
      </c>
      <c r="G749" s="6" t="s">
        <v>187</v>
      </c>
      <c r="H749" s="6" t="s">
        <v>1082</v>
      </c>
      <c r="I749" s="6">
        <v>1064</v>
      </c>
      <c r="K749" s="19" t="str">
        <f t="shared" si="116"/>
        <v>N</v>
      </c>
      <c r="L749" s="20" t="str">
        <f t="shared" si="117"/>
        <v/>
      </c>
      <c r="M749" s="21" t="str">
        <f t="shared" si="118"/>
        <v/>
      </c>
      <c r="N749" s="22" t="str">
        <f t="shared" si="119"/>
        <v>N/A</v>
      </c>
      <c r="O749" s="23" t="str">
        <f t="shared" si="121"/>
        <v/>
      </c>
      <c r="P749" s="23" t="str">
        <f t="shared" si="122"/>
        <v/>
      </c>
      <c r="Q749" s="27"/>
      <c r="R749" s="24" t="str">
        <f>IF($K749="N","",IF($K749="Y",VLOOKUP($A749,'Run1-1'!$A:$J,3,FALSE)))</f>
        <v/>
      </c>
      <c r="S749" s="25" t="str">
        <f t="shared" si="123"/>
        <v/>
      </c>
      <c r="T749" s="27"/>
      <c r="U749" s="24" t="str">
        <f>IF($K749="N","",IF($K749="Y",VLOOKUP($A749,'Run1-3'!$A:$J,3,FALSE)))</f>
        <v/>
      </c>
      <c r="V749" s="25" t="str">
        <f t="shared" si="124"/>
        <v/>
      </c>
      <c r="W749" s="27"/>
      <c r="X749" s="25" t="str">
        <f t="shared" si="120"/>
        <v>N/A</v>
      </c>
    </row>
    <row r="750" spans="1:24" ht="15" customHeight="1" x14ac:dyDescent="0.3">
      <c r="A750" s="12" t="str">
        <f t="shared" si="115"/>
        <v>11-108205781-C+A</v>
      </c>
      <c r="B750" s="11" t="s">
        <v>136</v>
      </c>
      <c r="C750" s="6">
        <v>1.4500000000000001E-2</v>
      </c>
      <c r="D750" s="6"/>
      <c r="E750" s="6">
        <v>11</v>
      </c>
      <c r="F750" s="6">
        <v>108205781</v>
      </c>
      <c r="G750" s="6" t="s">
        <v>125</v>
      </c>
      <c r="H750" s="6" t="s">
        <v>1189</v>
      </c>
      <c r="I750" s="6">
        <v>1036</v>
      </c>
      <c r="K750" s="19" t="str">
        <f t="shared" si="116"/>
        <v>N</v>
      </c>
      <c r="L750" s="20" t="str">
        <f t="shared" si="117"/>
        <v/>
      </c>
      <c r="M750" s="21" t="str">
        <f t="shared" si="118"/>
        <v/>
      </c>
      <c r="N750" s="22" t="str">
        <f t="shared" si="119"/>
        <v>N/A</v>
      </c>
      <c r="O750" s="23" t="str">
        <f t="shared" si="121"/>
        <v/>
      </c>
      <c r="P750" s="23" t="str">
        <f t="shared" si="122"/>
        <v/>
      </c>
      <c r="Q750" s="27"/>
      <c r="R750" s="24" t="str">
        <f>IF($K750="N","",IF($K750="Y",VLOOKUP($A750,'Run1-1'!$A:$J,3,FALSE)))</f>
        <v/>
      </c>
      <c r="S750" s="25" t="str">
        <f t="shared" si="123"/>
        <v/>
      </c>
      <c r="T750" s="27"/>
      <c r="U750" s="24" t="str">
        <f>IF($K750="N","",IF($K750="Y",VLOOKUP($A750,'Run1-3'!$A:$J,3,FALSE)))</f>
        <v/>
      </c>
      <c r="V750" s="25" t="str">
        <f t="shared" si="124"/>
        <v/>
      </c>
      <c r="W750" s="27"/>
      <c r="X750" s="25" t="str">
        <f t="shared" si="120"/>
        <v>N/A</v>
      </c>
    </row>
    <row r="751" spans="1:24" ht="15" customHeight="1" x14ac:dyDescent="0.3">
      <c r="A751" s="12" t="str">
        <f t="shared" si="115"/>
        <v>11-108205781-C-A</v>
      </c>
      <c r="B751" s="11" t="s">
        <v>352</v>
      </c>
      <c r="C751" s="6">
        <v>1.1599999999999999E-2</v>
      </c>
      <c r="D751" s="6"/>
      <c r="E751" s="6">
        <v>11</v>
      </c>
      <c r="F751" s="6">
        <v>108205781</v>
      </c>
      <c r="G751" s="6" t="s">
        <v>125</v>
      </c>
      <c r="H751" s="6" t="s">
        <v>403</v>
      </c>
      <c r="I751" s="6">
        <v>1036</v>
      </c>
      <c r="K751" s="19" t="str">
        <f t="shared" si="116"/>
        <v>N</v>
      </c>
      <c r="L751" s="20" t="str">
        <f t="shared" si="117"/>
        <v/>
      </c>
      <c r="M751" s="21" t="str">
        <f t="shared" si="118"/>
        <v/>
      </c>
      <c r="N751" s="22" t="str">
        <f t="shared" si="119"/>
        <v>N/A</v>
      </c>
      <c r="O751" s="23" t="str">
        <f t="shared" si="121"/>
        <v/>
      </c>
      <c r="P751" s="23" t="str">
        <f t="shared" si="122"/>
        <v/>
      </c>
      <c r="Q751" s="27"/>
      <c r="R751" s="24" t="str">
        <f>IF($K751="N","",IF($K751="Y",VLOOKUP($A751,'Run1-1'!$A:$J,3,FALSE)))</f>
        <v/>
      </c>
      <c r="S751" s="25" t="str">
        <f t="shared" si="123"/>
        <v/>
      </c>
      <c r="T751" s="27"/>
      <c r="U751" s="24" t="str">
        <f>IF($K751="N","",IF($K751="Y",VLOOKUP($A751,'Run1-3'!$A:$J,3,FALSE)))</f>
        <v/>
      </c>
      <c r="V751" s="25" t="str">
        <f t="shared" si="124"/>
        <v/>
      </c>
      <c r="W751" s="27"/>
      <c r="X751" s="25" t="str">
        <f t="shared" si="120"/>
        <v>N/A</v>
      </c>
    </row>
    <row r="752" spans="1:24" ht="15" customHeight="1" x14ac:dyDescent="0.3">
      <c r="A752" s="12" t="str">
        <f t="shared" si="115"/>
        <v>11-108206528-T+A</v>
      </c>
      <c r="B752" s="11" t="s">
        <v>566</v>
      </c>
      <c r="C752" s="6">
        <v>1.4800000000000001E-2</v>
      </c>
      <c r="D752" s="6"/>
      <c r="E752" s="6">
        <v>11</v>
      </c>
      <c r="F752" s="6">
        <v>108206528</v>
      </c>
      <c r="G752" s="6" t="s">
        <v>1177</v>
      </c>
      <c r="H752" s="6" t="s">
        <v>897</v>
      </c>
      <c r="I752" s="6">
        <v>540</v>
      </c>
      <c r="K752" s="19" t="str">
        <f t="shared" si="116"/>
        <v>N</v>
      </c>
      <c r="L752" s="20" t="str">
        <f t="shared" si="117"/>
        <v/>
      </c>
      <c r="M752" s="21" t="str">
        <f t="shared" si="118"/>
        <v/>
      </c>
      <c r="N752" s="22" t="str">
        <f t="shared" si="119"/>
        <v>N/A</v>
      </c>
      <c r="O752" s="23" t="str">
        <f t="shared" si="121"/>
        <v/>
      </c>
      <c r="P752" s="23" t="str">
        <f t="shared" si="122"/>
        <v/>
      </c>
      <c r="Q752" s="27"/>
      <c r="R752" s="24" t="str">
        <f>IF($K752="N","",IF($K752="Y",VLOOKUP($A752,'Run1-1'!$A:$J,3,FALSE)))</f>
        <v/>
      </c>
      <c r="S752" s="25" t="str">
        <f t="shared" si="123"/>
        <v/>
      </c>
      <c r="T752" s="27"/>
      <c r="U752" s="24" t="str">
        <f>IF($K752="N","",IF($K752="Y",VLOOKUP($A752,'Run1-3'!$A:$J,3,FALSE)))</f>
        <v/>
      </c>
      <c r="V752" s="25" t="str">
        <f t="shared" si="124"/>
        <v/>
      </c>
      <c r="W752" s="27"/>
      <c r="X752" s="25" t="str">
        <f t="shared" si="120"/>
        <v>N/A</v>
      </c>
    </row>
    <row r="753" spans="1:24" ht="15" customHeight="1" x14ac:dyDescent="0.3">
      <c r="A753" s="12" t="str">
        <f t="shared" si="115"/>
        <v>11-108206533-T+A</v>
      </c>
      <c r="B753" s="11" t="s">
        <v>785</v>
      </c>
      <c r="C753" s="6">
        <v>1.46E-2</v>
      </c>
      <c r="D753" s="6"/>
      <c r="E753" s="6">
        <v>11</v>
      </c>
      <c r="F753" s="6">
        <v>108206533</v>
      </c>
      <c r="G753" s="6" t="s">
        <v>1177</v>
      </c>
      <c r="H753" s="6" t="s">
        <v>897</v>
      </c>
      <c r="I753" s="6">
        <v>547</v>
      </c>
      <c r="K753" s="19" t="str">
        <f t="shared" si="116"/>
        <v>N</v>
      </c>
      <c r="L753" s="20" t="str">
        <f t="shared" si="117"/>
        <v/>
      </c>
      <c r="M753" s="21" t="str">
        <f t="shared" si="118"/>
        <v/>
      </c>
      <c r="N753" s="22" t="str">
        <f t="shared" si="119"/>
        <v>N/A</v>
      </c>
      <c r="O753" s="23" t="str">
        <f t="shared" si="121"/>
        <v/>
      </c>
      <c r="P753" s="23" t="str">
        <f t="shared" si="122"/>
        <v/>
      </c>
      <c r="Q753" s="27"/>
      <c r="R753" s="24" t="str">
        <f>IF($K753="N","",IF($K753="Y",VLOOKUP($A753,'Run1-1'!$A:$J,3,FALSE)))</f>
        <v/>
      </c>
      <c r="S753" s="25" t="str">
        <f t="shared" si="123"/>
        <v/>
      </c>
      <c r="T753" s="27"/>
      <c r="U753" s="24" t="str">
        <f>IF($K753="N","",IF($K753="Y",VLOOKUP($A753,'Run1-3'!$A:$J,3,FALSE)))</f>
        <v/>
      </c>
      <c r="V753" s="25" t="str">
        <f t="shared" si="124"/>
        <v/>
      </c>
      <c r="W753" s="27"/>
      <c r="X753" s="25" t="str">
        <f t="shared" si="120"/>
        <v>N/A</v>
      </c>
    </row>
    <row r="754" spans="1:24" ht="15" customHeight="1" x14ac:dyDescent="0.3">
      <c r="A754" s="12" t="str">
        <f t="shared" si="115"/>
        <v>11-108206545-A</v>
      </c>
      <c r="B754" s="11" t="s">
        <v>198</v>
      </c>
      <c r="C754" s="6">
        <v>1.0699999999999999E-2</v>
      </c>
      <c r="D754" s="6"/>
      <c r="E754" s="6">
        <v>11</v>
      </c>
      <c r="F754" s="6">
        <v>108206545</v>
      </c>
      <c r="G754" s="6" t="s">
        <v>187</v>
      </c>
      <c r="H754" s="6" t="s">
        <v>1082</v>
      </c>
      <c r="I754" s="6">
        <v>560</v>
      </c>
      <c r="K754" s="19" t="str">
        <f t="shared" si="116"/>
        <v>N</v>
      </c>
      <c r="L754" s="20" t="str">
        <f t="shared" si="117"/>
        <v/>
      </c>
      <c r="M754" s="21" t="str">
        <f t="shared" si="118"/>
        <v/>
      </c>
      <c r="N754" s="22" t="str">
        <f t="shared" si="119"/>
        <v>N/A</v>
      </c>
      <c r="O754" s="23" t="str">
        <f t="shared" si="121"/>
        <v/>
      </c>
      <c r="P754" s="23" t="str">
        <f t="shared" si="122"/>
        <v/>
      </c>
      <c r="Q754" s="27"/>
      <c r="R754" s="24" t="str">
        <f>IF($K754="N","",IF($K754="Y",VLOOKUP($A754,'Run1-1'!$A:$J,3,FALSE)))</f>
        <v/>
      </c>
      <c r="S754" s="25" t="str">
        <f t="shared" si="123"/>
        <v/>
      </c>
      <c r="T754" s="27"/>
      <c r="U754" s="24" t="str">
        <f>IF($K754="N","",IF($K754="Y",VLOOKUP($A754,'Run1-3'!$A:$J,3,FALSE)))</f>
        <v/>
      </c>
      <c r="V754" s="25" t="str">
        <f t="shared" si="124"/>
        <v/>
      </c>
      <c r="W754" s="27"/>
      <c r="X754" s="25" t="str">
        <f t="shared" si="120"/>
        <v>N/A</v>
      </c>
    </row>
    <row r="755" spans="1:24" ht="15" customHeight="1" x14ac:dyDescent="0.3">
      <c r="A755" s="12" t="str">
        <f t="shared" si="115"/>
        <v>11-108206556-T</v>
      </c>
      <c r="B755" s="11" t="s">
        <v>416</v>
      </c>
      <c r="C755" s="6">
        <v>1.23E-2</v>
      </c>
      <c r="D755" s="6"/>
      <c r="E755" s="6">
        <v>11</v>
      </c>
      <c r="F755" s="6">
        <v>108206556</v>
      </c>
      <c r="G755" s="6" t="s">
        <v>125</v>
      </c>
      <c r="H755" s="6" t="s">
        <v>1177</v>
      </c>
      <c r="I755" s="6">
        <v>568</v>
      </c>
      <c r="K755" s="19" t="str">
        <f t="shared" si="116"/>
        <v>N</v>
      </c>
      <c r="L755" s="20" t="str">
        <f t="shared" si="117"/>
        <v/>
      </c>
      <c r="M755" s="21" t="str">
        <f t="shared" si="118"/>
        <v/>
      </c>
      <c r="N755" s="22" t="str">
        <f t="shared" si="119"/>
        <v>N/A</v>
      </c>
      <c r="O755" s="23" t="str">
        <f t="shared" si="121"/>
        <v/>
      </c>
      <c r="P755" s="23" t="str">
        <f t="shared" si="122"/>
        <v/>
      </c>
      <c r="Q755" s="27"/>
      <c r="R755" s="24" t="str">
        <f>IF($K755="N","",IF($K755="Y",VLOOKUP($A755,'Run1-1'!$A:$J,3,FALSE)))</f>
        <v/>
      </c>
      <c r="S755" s="25" t="str">
        <f t="shared" si="123"/>
        <v/>
      </c>
      <c r="T755" s="27"/>
      <c r="U755" s="24" t="str">
        <f>IF($K755="N","",IF($K755="Y",VLOOKUP($A755,'Run1-3'!$A:$J,3,FALSE)))</f>
        <v/>
      </c>
      <c r="V755" s="25" t="str">
        <f t="shared" si="124"/>
        <v/>
      </c>
      <c r="W755" s="27"/>
      <c r="X755" s="25" t="str">
        <f t="shared" si="120"/>
        <v>N/A</v>
      </c>
    </row>
    <row r="756" spans="1:24" ht="15" customHeight="1" x14ac:dyDescent="0.3">
      <c r="A756" s="12" t="str">
        <f t="shared" si="115"/>
        <v>11-108206566-T</v>
      </c>
      <c r="B756" s="11" t="s">
        <v>632</v>
      </c>
      <c r="C756" s="6">
        <v>1.26E-2</v>
      </c>
      <c r="D756" s="6" t="s">
        <v>1439</v>
      </c>
      <c r="E756" s="6">
        <v>11</v>
      </c>
      <c r="F756" s="6">
        <v>108206566</v>
      </c>
      <c r="G756" s="6" t="s">
        <v>125</v>
      </c>
      <c r="H756" s="6" t="s">
        <v>1177</v>
      </c>
      <c r="I756" s="6">
        <v>557</v>
      </c>
      <c r="K756" s="19" t="str">
        <f t="shared" si="116"/>
        <v>N</v>
      </c>
      <c r="L756" s="20" t="str">
        <f t="shared" si="117"/>
        <v/>
      </c>
      <c r="M756" s="21" t="str">
        <f t="shared" si="118"/>
        <v/>
      </c>
      <c r="N756" s="22" t="str">
        <f t="shared" si="119"/>
        <v>N/A</v>
      </c>
      <c r="O756" s="23" t="str">
        <f t="shared" si="121"/>
        <v/>
      </c>
      <c r="P756" s="23" t="str">
        <f t="shared" si="122"/>
        <v/>
      </c>
      <c r="Q756" s="27"/>
      <c r="R756" s="24" t="str">
        <f>IF($K756="N","",IF($K756="Y",VLOOKUP($A756,'Run1-1'!$A:$J,3,FALSE)))</f>
        <v/>
      </c>
      <c r="S756" s="25" t="str">
        <f t="shared" si="123"/>
        <v/>
      </c>
      <c r="T756" s="27"/>
      <c r="U756" s="24" t="str">
        <f>IF($K756="N","",IF($K756="Y",VLOOKUP($A756,'Run1-3'!$A:$J,3,FALSE)))</f>
        <v/>
      </c>
      <c r="V756" s="25" t="str">
        <f t="shared" si="124"/>
        <v/>
      </c>
      <c r="W756" s="27"/>
      <c r="X756" s="25" t="str">
        <f t="shared" si="120"/>
        <v>N/A</v>
      </c>
    </row>
    <row r="757" spans="1:24" ht="15" customHeight="1" x14ac:dyDescent="0.3">
      <c r="A757" s="12" t="str">
        <f t="shared" si="115"/>
        <v>11-108206576-A</v>
      </c>
      <c r="B757" s="11" t="s">
        <v>852</v>
      </c>
      <c r="C757" s="6">
        <v>1.26E-2</v>
      </c>
      <c r="D757" s="6" t="s">
        <v>1440</v>
      </c>
      <c r="E757" s="6">
        <v>11</v>
      </c>
      <c r="F757" s="6">
        <v>108206576</v>
      </c>
      <c r="G757" s="6" t="s">
        <v>187</v>
      </c>
      <c r="H757" s="6" t="s">
        <v>1082</v>
      </c>
      <c r="I757" s="6">
        <v>557</v>
      </c>
      <c r="K757" s="19" t="str">
        <f t="shared" si="116"/>
        <v>N</v>
      </c>
      <c r="L757" s="20" t="str">
        <f t="shared" si="117"/>
        <v/>
      </c>
      <c r="M757" s="21" t="str">
        <f t="shared" si="118"/>
        <v/>
      </c>
      <c r="N757" s="22" t="str">
        <f t="shared" si="119"/>
        <v>N/A</v>
      </c>
      <c r="O757" s="23" t="str">
        <f t="shared" si="121"/>
        <v/>
      </c>
      <c r="P757" s="23" t="str">
        <f t="shared" si="122"/>
        <v/>
      </c>
      <c r="Q757" s="27"/>
      <c r="R757" s="24" t="str">
        <f>IF($K757="N","",IF($K757="Y",VLOOKUP($A757,'Run1-1'!$A:$J,3,FALSE)))</f>
        <v/>
      </c>
      <c r="S757" s="25" t="str">
        <f t="shared" si="123"/>
        <v/>
      </c>
      <c r="T757" s="27"/>
      <c r="U757" s="24" t="str">
        <f>IF($K757="N","",IF($K757="Y",VLOOKUP($A757,'Run1-3'!$A:$J,3,FALSE)))</f>
        <v/>
      </c>
      <c r="V757" s="25" t="str">
        <f t="shared" si="124"/>
        <v/>
      </c>
      <c r="W757" s="27"/>
      <c r="X757" s="25" t="str">
        <f t="shared" si="120"/>
        <v>N/A</v>
      </c>
    </row>
    <row r="758" spans="1:24" ht="15" customHeight="1" x14ac:dyDescent="0.3">
      <c r="A758" s="12" t="str">
        <f t="shared" si="115"/>
        <v>11-108206609-A-G</v>
      </c>
      <c r="B758" s="11" t="s">
        <v>259</v>
      </c>
      <c r="C758" s="6">
        <v>1.01E-2</v>
      </c>
      <c r="D758" s="6"/>
      <c r="E758" s="6">
        <v>11</v>
      </c>
      <c r="F758" s="6">
        <v>108206609</v>
      </c>
      <c r="G758" s="6" t="s">
        <v>1082</v>
      </c>
      <c r="H758" s="6" t="s">
        <v>801</v>
      </c>
      <c r="I758" s="6">
        <v>496</v>
      </c>
      <c r="K758" s="19" t="str">
        <f t="shared" si="116"/>
        <v>N</v>
      </c>
      <c r="L758" s="20" t="str">
        <f t="shared" si="117"/>
        <v/>
      </c>
      <c r="M758" s="21" t="str">
        <f t="shared" si="118"/>
        <v/>
      </c>
      <c r="N758" s="22" t="str">
        <f t="shared" si="119"/>
        <v>N/A</v>
      </c>
      <c r="O758" s="23" t="str">
        <f t="shared" si="121"/>
        <v/>
      </c>
      <c r="P758" s="23" t="str">
        <f t="shared" si="122"/>
        <v/>
      </c>
      <c r="Q758" s="27"/>
      <c r="R758" s="24" t="str">
        <f>IF($K758="N","",IF($K758="Y",VLOOKUP($A758,'Run1-1'!$A:$J,3,FALSE)))</f>
        <v/>
      </c>
      <c r="S758" s="25" t="str">
        <f t="shared" si="123"/>
        <v/>
      </c>
      <c r="T758" s="27"/>
      <c r="U758" s="24" t="str">
        <f>IF($K758="N","",IF($K758="Y",VLOOKUP($A758,'Run1-3'!$A:$J,3,FALSE)))</f>
        <v/>
      </c>
      <c r="V758" s="25" t="str">
        <f t="shared" si="124"/>
        <v/>
      </c>
      <c r="W758" s="27"/>
      <c r="X758" s="25" t="str">
        <f t="shared" si="120"/>
        <v>N/A</v>
      </c>
    </row>
    <row r="759" spans="1:24" ht="15" customHeight="1" x14ac:dyDescent="0.3">
      <c r="A759" s="12" t="str">
        <f t="shared" si="115"/>
        <v>11-108206611-A</v>
      </c>
      <c r="B759" s="11" t="s">
        <v>477</v>
      </c>
      <c r="C759" s="6">
        <v>1.34E-2</v>
      </c>
      <c r="D759" s="6"/>
      <c r="E759" s="6">
        <v>11</v>
      </c>
      <c r="F759" s="6">
        <v>108206611</v>
      </c>
      <c r="G759" s="6" t="s">
        <v>187</v>
      </c>
      <c r="H759" s="6" t="s">
        <v>1082</v>
      </c>
      <c r="I759" s="6">
        <v>447</v>
      </c>
      <c r="K759" s="19" t="str">
        <f t="shared" si="116"/>
        <v>N</v>
      </c>
      <c r="L759" s="20" t="str">
        <f t="shared" si="117"/>
        <v/>
      </c>
      <c r="M759" s="21" t="str">
        <f t="shared" si="118"/>
        <v/>
      </c>
      <c r="N759" s="22" t="str">
        <f t="shared" si="119"/>
        <v>N/A</v>
      </c>
      <c r="O759" s="23" t="str">
        <f t="shared" si="121"/>
        <v/>
      </c>
      <c r="P759" s="23" t="str">
        <f t="shared" si="122"/>
        <v/>
      </c>
      <c r="Q759" s="27"/>
      <c r="R759" s="24" t="str">
        <f>IF($K759="N","",IF($K759="Y",VLOOKUP($A759,'Run1-1'!$A:$J,3,FALSE)))</f>
        <v/>
      </c>
      <c r="S759" s="25" t="str">
        <f t="shared" si="123"/>
        <v/>
      </c>
      <c r="T759" s="27"/>
      <c r="U759" s="24" t="str">
        <f>IF($K759="N","",IF($K759="Y",VLOOKUP($A759,'Run1-3'!$A:$J,3,FALSE)))</f>
        <v/>
      </c>
      <c r="V759" s="25" t="str">
        <f t="shared" si="124"/>
        <v/>
      </c>
      <c r="W759" s="27"/>
      <c r="X759" s="25" t="str">
        <f t="shared" si="120"/>
        <v>N/A</v>
      </c>
    </row>
    <row r="760" spans="1:24" ht="15" customHeight="1" x14ac:dyDescent="0.3">
      <c r="A760" s="12" t="str">
        <f t="shared" si="115"/>
        <v>11-108218049-T</v>
      </c>
      <c r="B760" s="11" t="s">
        <v>1249</v>
      </c>
      <c r="C760" s="6">
        <v>1.18E-2</v>
      </c>
      <c r="D760" s="6"/>
      <c r="E760" s="6">
        <v>11</v>
      </c>
      <c r="F760" s="6">
        <v>108218049</v>
      </c>
      <c r="G760" s="6" t="s">
        <v>125</v>
      </c>
      <c r="H760" s="6" t="s">
        <v>1177</v>
      </c>
      <c r="I760" s="6">
        <v>255</v>
      </c>
      <c r="K760" s="19" t="str">
        <f t="shared" si="116"/>
        <v>N</v>
      </c>
      <c r="L760" s="20" t="str">
        <f t="shared" si="117"/>
        <v/>
      </c>
      <c r="M760" s="21" t="str">
        <f t="shared" si="118"/>
        <v/>
      </c>
      <c r="N760" s="22" t="str">
        <f t="shared" si="119"/>
        <v>N/A</v>
      </c>
      <c r="O760" s="23" t="str">
        <f t="shared" si="121"/>
        <v/>
      </c>
      <c r="P760" s="23" t="str">
        <f t="shared" si="122"/>
        <v/>
      </c>
      <c r="Q760" s="27"/>
      <c r="R760" s="24" t="str">
        <f>IF($K760="N","",IF($K760="Y",VLOOKUP($A760,'Run1-1'!$A:$J,3,FALSE)))</f>
        <v/>
      </c>
      <c r="S760" s="25" t="str">
        <f t="shared" si="123"/>
        <v/>
      </c>
      <c r="T760" s="27"/>
      <c r="U760" s="24" t="str">
        <f>IF($K760="N","",IF($K760="Y",VLOOKUP($A760,'Run1-3'!$A:$J,3,FALSE)))</f>
        <v/>
      </c>
      <c r="V760" s="25" t="str">
        <f t="shared" si="124"/>
        <v/>
      </c>
      <c r="W760" s="27"/>
      <c r="X760" s="25" t="str">
        <f t="shared" si="120"/>
        <v>N/A</v>
      </c>
    </row>
    <row r="761" spans="1:24" ht="15" customHeight="1" x14ac:dyDescent="0.3">
      <c r="A761" s="12" t="str">
        <f t="shared" si="115"/>
        <v>11-108218101-T+A</v>
      </c>
      <c r="B761" s="11" t="s">
        <v>872</v>
      </c>
      <c r="C761" s="6">
        <v>2.2100000000000002E-2</v>
      </c>
      <c r="D761" s="6" t="s">
        <v>825</v>
      </c>
      <c r="E761" s="6">
        <v>11</v>
      </c>
      <c r="F761" s="6">
        <v>108218101</v>
      </c>
      <c r="G761" s="6" t="s">
        <v>1177</v>
      </c>
      <c r="H761" s="6" t="s">
        <v>897</v>
      </c>
      <c r="I761" s="6">
        <v>272</v>
      </c>
      <c r="K761" s="19" t="str">
        <f t="shared" si="116"/>
        <v>N</v>
      </c>
      <c r="L761" s="20" t="str">
        <f t="shared" si="117"/>
        <v/>
      </c>
      <c r="M761" s="21" t="str">
        <f t="shared" si="118"/>
        <v/>
      </c>
      <c r="N761" s="22" t="str">
        <f t="shared" si="119"/>
        <v>N/A</v>
      </c>
      <c r="O761" s="23" t="str">
        <f t="shared" si="121"/>
        <v/>
      </c>
      <c r="P761" s="23" t="str">
        <f t="shared" si="122"/>
        <v/>
      </c>
      <c r="Q761" s="27"/>
      <c r="R761" s="24" t="str">
        <f>IF($K761="N","",IF($K761="Y",VLOOKUP($A761,'Run1-1'!$A:$J,3,FALSE)))</f>
        <v/>
      </c>
      <c r="S761" s="25" t="str">
        <f t="shared" si="123"/>
        <v/>
      </c>
      <c r="T761" s="27"/>
      <c r="U761" s="24" t="str">
        <f>IF($K761="N","",IF($K761="Y",VLOOKUP($A761,'Run1-3'!$A:$J,3,FALSE)))</f>
        <v/>
      </c>
      <c r="V761" s="25" t="str">
        <f t="shared" si="124"/>
        <v/>
      </c>
      <c r="W761" s="27"/>
      <c r="X761" s="25" t="str">
        <f t="shared" si="120"/>
        <v>N/A</v>
      </c>
    </row>
    <row r="762" spans="1:24" ht="15" customHeight="1" x14ac:dyDescent="0.3">
      <c r="A762" s="12" t="str">
        <f t="shared" si="115"/>
        <v>11-108218101-T-A</v>
      </c>
      <c r="B762" s="11" t="s">
        <v>650</v>
      </c>
      <c r="C762" s="6">
        <v>1.0999999999999999E-2</v>
      </c>
      <c r="D762" s="6" t="s">
        <v>825</v>
      </c>
      <c r="E762" s="6">
        <v>11</v>
      </c>
      <c r="F762" s="6">
        <v>108218101</v>
      </c>
      <c r="G762" s="6" t="s">
        <v>1177</v>
      </c>
      <c r="H762" s="6" t="s">
        <v>928</v>
      </c>
      <c r="I762" s="6">
        <v>272</v>
      </c>
      <c r="K762" s="19" t="str">
        <f t="shared" si="116"/>
        <v>N</v>
      </c>
      <c r="L762" s="20" t="str">
        <f t="shared" si="117"/>
        <v/>
      </c>
      <c r="M762" s="21" t="str">
        <f t="shared" si="118"/>
        <v/>
      </c>
      <c r="N762" s="22" t="str">
        <f t="shared" si="119"/>
        <v>N/A</v>
      </c>
      <c r="O762" s="23" t="str">
        <f t="shared" si="121"/>
        <v/>
      </c>
      <c r="P762" s="23" t="str">
        <f t="shared" si="122"/>
        <v/>
      </c>
      <c r="Q762" s="27"/>
      <c r="R762" s="24" t="str">
        <f>IF($K762="N","",IF($K762="Y",VLOOKUP($A762,'Run1-1'!$A:$J,3,FALSE)))</f>
        <v/>
      </c>
      <c r="S762" s="25" t="str">
        <f t="shared" si="123"/>
        <v/>
      </c>
      <c r="T762" s="27"/>
      <c r="U762" s="24" t="str">
        <f>IF($K762="N","",IF($K762="Y",VLOOKUP($A762,'Run1-3'!$A:$J,3,FALSE)))</f>
        <v/>
      </c>
      <c r="V762" s="25" t="str">
        <f t="shared" si="124"/>
        <v/>
      </c>
      <c r="W762" s="27"/>
      <c r="X762" s="25" t="str">
        <f t="shared" si="120"/>
        <v>N/A</v>
      </c>
    </row>
    <row r="763" spans="1:24" ht="15" customHeight="1" x14ac:dyDescent="0.3">
      <c r="A763" s="12" t="str">
        <f t="shared" si="115"/>
        <v>11-108218107-T</v>
      </c>
      <c r="B763" s="11" t="s">
        <v>1097</v>
      </c>
      <c r="C763" s="6">
        <v>1.0699999999999999E-2</v>
      </c>
      <c r="D763" s="6"/>
      <c r="E763" s="6">
        <v>11</v>
      </c>
      <c r="F763" s="6">
        <v>108218107</v>
      </c>
      <c r="G763" s="6" t="s">
        <v>125</v>
      </c>
      <c r="H763" s="6" t="s">
        <v>1177</v>
      </c>
      <c r="I763" s="6">
        <v>280</v>
      </c>
      <c r="K763" s="19" t="str">
        <f t="shared" si="116"/>
        <v>N</v>
      </c>
      <c r="L763" s="20" t="str">
        <f t="shared" si="117"/>
        <v/>
      </c>
      <c r="M763" s="21" t="str">
        <f t="shared" si="118"/>
        <v/>
      </c>
      <c r="N763" s="22" t="str">
        <f t="shared" si="119"/>
        <v>N/A</v>
      </c>
      <c r="O763" s="23" t="str">
        <f t="shared" si="121"/>
        <v/>
      </c>
      <c r="P763" s="23" t="str">
        <f t="shared" si="122"/>
        <v/>
      </c>
      <c r="Q763" s="27"/>
      <c r="R763" s="24" t="str">
        <f>IF($K763="N","",IF($K763="Y",VLOOKUP($A763,'Run1-1'!$A:$J,3,FALSE)))</f>
        <v/>
      </c>
      <c r="S763" s="25" t="str">
        <f t="shared" si="123"/>
        <v/>
      </c>
      <c r="T763" s="27"/>
      <c r="U763" s="24" t="str">
        <f>IF($K763="N","",IF($K763="Y",VLOOKUP($A763,'Run1-3'!$A:$J,3,FALSE)))</f>
        <v/>
      </c>
      <c r="V763" s="25" t="str">
        <f t="shared" si="124"/>
        <v/>
      </c>
      <c r="W763" s="27"/>
      <c r="X763" s="25" t="str">
        <f t="shared" si="120"/>
        <v>N/A</v>
      </c>
    </row>
    <row r="764" spans="1:24" ht="15" customHeight="1" x14ac:dyDescent="0.3">
      <c r="A764" s="12" t="str">
        <f t="shared" si="115"/>
        <v>11-108218120-C-T</v>
      </c>
      <c r="B764" s="11" t="s">
        <v>1312</v>
      </c>
      <c r="C764" s="6">
        <v>7.1900000000000006E-2</v>
      </c>
      <c r="D764" s="6"/>
      <c r="E764" s="6">
        <v>11</v>
      </c>
      <c r="F764" s="6">
        <v>108218120</v>
      </c>
      <c r="G764" s="6" t="s">
        <v>125</v>
      </c>
      <c r="H764" s="6" t="s">
        <v>493</v>
      </c>
      <c r="I764" s="6">
        <v>278</v>
      </c>
      <c r="K764" s="19" t="str">
        <f t="shared" si="116"/>
        <v>Y</v>
      </c>
      <c r="L764" s="20">
        <f t="shared" si="117"/>
        <v>7.1900000000000006E-2</v>
      </c>
      <c r="M764" s="21" t="str">
        <f t="shared" si="118"/>
        <v>A</v>
      </c>
      <c r="N764" s="22">
        <f t="shared" si="119"/>
        <v>5.595E-2</v>
      </c>
      <c r="O764" s="23">
        <f t="shared" si="121"/>
        <v>1.5950000000000006E-2</v>
      </c>
      <c r="P764" s="23">
        <f t="shared" si="122"/>
        <v>0.12785000000000002</v>
      </c>
      <c r="Q764" s="27"/>
      <c r="R764" s="24">
        <f>IF($K764="N","",IF($K764="Y",VLOOKUP($A764,'Run1-1'!$A:$J,3,FALSE)))</f>
        <v>5.3499999999999999E-2</v>
      </c>
      <c r="S764" s="25" t="str">
        <f t="shared" si="123"/>
        <v>Y</v>
      </c>
      <c r="T764" s="27"/>
      <c r="U764" s="24">
        <f>IF($K764="N","",IF($K764="Y",VLOOKUP($A764,'Run1-3'!$A:$J,3,FALSE)))</f>
        <v>4.2599999999999999E-2</v>
      </c>
      <c r="V764" s="25" t="str">
        <f t="shared" si="124"/>
        <v>Y</v>
      </c>
      <c r="W764" s="27"/>
      <c r="X764" s="25" t="str">
        <f t="shared" si="120"/>
        <v>Y</v>
      </c>
    </row>
    <row r="765" spans="1:24" ht="15" customHeight="1" x14ac:dyDescent="0.3">
      <c r="A765" s="12" t="str">
        <f t="shared" si="115"/>
        <v>11-108218120-C+T</v>
      </c>
      <c r="B765" s="11" t="s">
        <v>714</v>
      </c>
      <c r="C765" s="6">
        <v>4.6800000000000001E-2</v>
      </c>
      <c r="D765" s="6"/>
      <c r="E765" s="6">
        <v>11</v>
      </c>
      <c r="F765" s="6">
        <v>108218120</v>
      </c>
      <c r="G765" s="6" t="s">
        <v>125</v>
      </c>
      <c r="H765" s="6" t="s">
        <v>1283</v>
      </c>
      <c r="I765" s="6">
        <v>278</v>
      </c>
      <c r="K765" s="19" t="str">
        <f t="shared" si="116"/>
        <v>N</v>
      </c>
      <c r="L765" s="20" t="str">
        <f t="shared" si="117"/>
        <v/>
      </c>
      <c r="M765" s="21" t="str">
        <f t="shared" si="118"/>
        <v/>
      </c>
      <c r="N765" s="22" t="str">
        <f t="shared" si="119"/>
        <v>N/A</v>
      </c>
      <c r="O765" s="23" t="str">
        <f t="shared" si="121"/>
        <v/>
      </c>
      <c r="P765" s="23" t="str">
        <f t="shared" si="122"/>
        <v/>
      </c>
      <c r="Q765" s="27"/>
      <c r="R765" s="24" t="str">
        <f>IF($K765="N","",IF($K765="Y",VLOOKUP($A765,'Run1-1'!$A:$J,3,FALSE)))</f>
        <v/>
      </c>
      <c r="S765" s="25" t="str">
        <f t="shared" si="123"/>
        <v/>
      </c>
      <c r="T765" s="27"/>
      <c r="U765" s="24" t="str">
        <f>IF($K765="N","",IF($K765="Y",VLOOKUP($A765,'Run1-3'!$A:$J,3,FALSE)))</f>
        <v/>
      </c>
      <c r="V765" s="25" t="str">
        <f t="shared" si="124"/>
        <v/>
      </c>
      <c r="W765" s="27"/>
      <c r="X765" s="25" t="str">
        <f t="shared" si="120"/>
        <v>N/A</v>
      </c>
    </row>
    <row r="766" spans="1:24" ht="15" customHeight="1" x14ac:dyDescent="0.3">
      <c r="A766" s="12" t="str">
        <f t="shared" si="115"/>
        <v>11-108218140-T</v>
      </c>
      <c r="B766" s="11" t="s">
        <v>940</v>
      </c>
      <c r="C766" s="6">
        <v>1.09E-2</v>
      </c>
      <c r="D766" s="6"/>
      <c r="E766" s="6">
        <v>11</v>
      </c>
      <c r="F766" s="6">
        <v>108218140</v>
      </c>
      <c r="G766" s="6" t="s">
        <v>125</v>
      </c>
      <c r="H766" s="6" t="s">
        <v>1177</v>
      </c>
      <c r="I766" s="6">
        <v>276</v>
      </c>
      <c r="K766" s="19" t="str">
        <f t="shared" si="116"/>
        <v>N</v>
      </c>
      <c r="L766" s="20" t="str">
        <f t="shared" si="117"/>
        <v/>
      </c>
      <c r="M766" s="21" t="str">
        <f t="shared" si="118"/>
        <v/>
      </c>
      <c r="N766" s="22" t="str">
        <f t="shared" si="119"/>
        <v>N/A</v>
      </c>
      <c r="O766" s="23" t="str">
        <f t="shared" si="121"/>
        <v/>
      </c>
      <c r="P766" s="23" t="str">
        <f t="shared" si="122"/>
        <v/>
      </c>
      <c r="Q766" s="27"/>
      <c r="R766" s="24" t="str">
        <f>IF($K766="N","",IF($K766="Y",VLOOKUP($A766,'Run1-1'!$A:$J,3,FALSE)))</f>
        <v/>
      </c>
      <c r="S766" s="25" t="str">
        <f t="shared" si="123"/>
        <v/>
      </c>
      <c r="T766" s="27"/>
      <c r="U766" s="24" t="str">
        <f>IF($K766="N","",IF($K766="Y",VLOOKUP($A766,'Run1-3'!$A:$J,3,FALSE)))</f>
        <v/>
      </c>
      <c r="V766" s="25" t="str">
        <f t="shared" si="124"/>
        <v/>
      </c>
      <c r="W766" s="27"/>
      <c r="X766" s="25" t="str">
        <f t="shared" si="120"/>
        <v>N/A</v>
      </c>
    </row>
    <row r="767" spans="1:24" ht="15" customHeight="1" x14ac:dyDescent="0.3">
      <c r="A767" s="12" t="str">
        <f t="shared" si="115"/>
        <v>11-108225550-A-A</v>
      </c>
      <c r="B767" s="11" t="s">
        <v>1160</v>
      </c>
      <c r="C767" s="6">
        <v>1.54E-2</v>
      </c>
      <c r="D767" s="6"/>
      <c r="E767" s="6">
        <v>11</v>
      </c>
      <c r="F767" s="6">
        <v>108225550</v>
      </c>
      <c r="G767" s="6" t="s">
        <v>1082</v>
      </c>
      <c r="H767" s="6" t="s">
        <v>308</v>
      </c>
      <c r="I767" s="6">
        <v>324</v>
      </c>
      <c r="K767" s="19" t="str">
        <f t="shared" si="116"/>
        <v>N</v>
      </c>
      <c r="L767" s="20" t="str">
        <f t="shared" si="117"/>
        <v/>
      </c>
      <c r="M767" s="21" t="str">
        <f t="shared" si="118"/>
        <v/>
      </c>
      <c r="N767" s="22" t="str">
        <f t="shared" si="119"/>
        <v>N/A</v>
      </c>
      <c r="O767" s="23" t="str">
        <f t="shared" si="121"/>
        <v/>
      </c>
      <c r="P767" s="23" t="str">
        <f t="shared" si="122"/>
        <v/>
      </c>
      <c r="Q767" s="27"/>
      <c r="R767" s="24" t="str">
        <f>IF($K767="N","",IF($K767="Y",VLOOKUP($A767,'Run1-1'!$A:$J,3,FALSE)))</f>
        <v/>
      </c>
      <c r="S767" s="25" t="str">
        <f t="shared" si="123"/>
        <v/>
      </c>
      <c r="T767" s="27"/>
      <c r="U767" s="24" t="str">
        <f>IF($K767="N","",IF($K767="Y",VLOOKUP($A767,'Run1-3'!$A:$J,3,FALSE)))</f>
        <v/>
      </c>
      <c r="V767" s="25" t="str">
        <f t="shared" si="124"/>
        <v/>
      </c>
      <c r="W767" s="27"/>
      <c r="X767" s="25" t="str">
        <f t="shared" si="120"/>
        <v>N/A</v>
      </c>
    </row>
    <row r="768" spans="1:24" ht="15" customHeight="1" x14ac:dyDescent="0.3">
      <c r="A768" s="12" t="str">
        <f t="shared" si="115"/>
        <v>11-108225553-T</v>
      </c>
      <c r="B768" s="11" t="s">
        <v>1372</v>
      </c>
      <c r="C768" s="6">
        <v>1.55E-2</v>
      </c>
      <c r="D768" s="6"/>
      <c r="E768" s="6">
        <v>11</v>
      </c>
      <c r="F768" s="6">
        <v>108225553</v>
      </c>
      <c r="G768" s="6" t="s">
        <v>125</v>
      </c>
      <c r="H768" s="6" t="s">
        <v>1177</v>
      </c>
      <c r="I768" s="6">
        <v>323</v>
      </c>
      <c r="K768" s="19" t="str">
        <f t="shared" si="116"/>
        <v>N</v>
      </c>
      <c r="L768" s="20" t="str">
        <f t="shared" si="117"/>
        <v/>
      </c>
      <c r="M768" s="21" t="str">
        <f t="shared" si="118"/>
        <v/>
      </c>
      <c r="N768" s="22" t="str">
        <f t="shared" si="119"/>
        <v>N/A</v>
      </c>
      <c r="O768" s="23" t="str">
        <f t="shared" si="121"/>
        <v/>
      </c>
      <c r="P768" s="23" t="str">
        <f t="shared" si="122"/>
        <v/>
      </c>
      <c r="Q768" s="27"/>
      <c r="R768" s="24" t="str">
        <f>IF($K768="N","",IF($K768="Y",VLOOKUP($A768,'Run1-1'!$A:$J,3,FALSE)))</f>
        <v/>
      </c>
      <c r="S768" s="25" t="str">
        <f t="shared" si="123"/>
        <v/>
      </c>
      <c r="T768" s="27"/>
      <c r="U768" s="24" t="str">
        <f>IF($K768="N","",IF($K768="Y",VLOOKUP($A768,'Run1-3'!$A:$J,3,FALSE)))</f>
        <v/>
      </c>
      <c r="V768" s="25" t="str">
        <f t="shared" si="124"/>
        <v/>
      </c>
      <c r="W768" s="27"/>
      <c r="X768" s="25" t="str">
        <f t="shared" si="120"/>
        <v>N/A</v>
      </c>
    </row>
    <row r="769" spans="1:24" ht="15" customHeight="1" x14ac:dyDescent="0.3">
      <c r="A769" s="12" t="str">
        <f t="shared" si="115"/>
        <v>11-108225578-A</v>
      </c>
      <c r="B769" s="11" t="s">
        <v>781</v>
      </c>
      <c r="C769" s="6">
        <v>1.11E-2</v>
      </c>
      <c r="D769" s="6"/>
      <c r="E769" s="6">
        <v>11</v>
      </c>
      <c r="F769" s="6">
        <v>108225578</v>
      </c>
      <c r="G769" s="6" t="s">
        <v>187</v>
      </c>
      <c r="H769" s="6" t="s">
        <v>1082</v>
      </c>
      <c r="I769" s="6">
        <v>361</v>
      </c>
      <c r="K769" s="19" t="str">
        <f t="shared" si="116"/>
        <v>N</v>
      </c>
      <c r="L769" s="20" t="str">
        <f t="shared" si="117"/>
        <v/>
      </c>
      <c r="M769" s="21" t="str">
        <f t="shared" si="118"/>
        <v/>
      </c>
      <c r="N769" s="22" t="str">
        <f t="shared" si="119"/>
        <v>N/A</v>
      </c>
      <c r="O769" s="23" t="str">
        <f t="shared" si="121"/>
        <v/>
      </c>
      <c r="P769" s="23" t="str">
        <f t="shared" si="122"/>
        <v/>
      </c>
      <c r="Q769" s="27"/>
      <c r="R769" s="24" t="str">
        <f>IF($K769="N","",IF($K769="Y",VLOOKUP($A769,'Run1-1'!$A:$J,3,FALSE)))</f>
        <v/>
      </c>
      <c r="S769" s="25" t="str">
        <f t="shared" si="123"/>
        <v/>
      </c>
      <c r="T769" s="27"/>
      <c r="U769" s="24" t="str">
        <f>IF($K769="N","",IF($K769="Y",VLOOKUP($A769,'Run1-3'!$A:$J,3,FALSE)))</f>
        <v/>
      </c>
      <c r="V769" s="25" t="str">
        <f t="shared" si="124"/>
        <v/>
      </c>
      <c r="W769" s="27"/>
      <c r="X769" s="25" t="str">
        <f t="shared" si="120"/>
        <v>N/A</v>
      </c>
    </row>
    <row r="770" spans="1:24" ht="15" customHeight="1" x14ac:dyDescent="0.3">
      <c r="A770" s="12" t="str">
        <f t="shared" si="115"/>
        <v>11-108225602-G+T</v>
      </c>
      <c r="B770" s="11" t="s">
        <v>160</v>
      </c>
      <c r="C770" s="6">
        <v>1.2800000000000001E-2</v>
      </c>
      <c r="D770" s="6"/>
      <c r="E770" s="6">
        <v>11</v>
      </c>
      <c r="F770" s="6">
        <v>108225602</v>
      </c>
      <c r="G770" s="6" t="s">
        <v>187</v>
      </c>
      <c r="H770" s="6" t="s">
        <v>84</v>
      </c>
      <c r="I770" s="6">
        <v>390</v>
      </c>
      <c r="K770" s="19" t="str">
        <f t="shared" si="116"/>
        <v>N</v>
      </c>
      <c r="L770" s="20" t="str">
        <f t="shared" si="117"/>
        <v/>
      </c>
      <c r="M770" s="21" t="str">
        <f t="shared" si="118"/>
        <v/>
      </c>
      <c r="N770" s="22" t="str">
        <f t="shared" si="119"/>
        <v>N/A</v>
      </c>
      <c r="O770" s="23" t="str">
        <f t="shared" si="121"/>
        <v/>
      </c>
      <c r="P770" s="23" t="str">
        <f t="shared" si="122"/>
        <v/>
      </c>
      <c r="Q770" s="27"/>
      <c r="R770" s="24" t="str">
        <f>IF($K770="N","",IF($K770="Y",VLOOKUP($A770,'Run1-1'!$A:$J,3,FALSE)))</f>
        <v/>
      </c>
      <c r="S770" s="25" t="str">
        <f t="shared" si="123"/>
        <v/>
      </c>
      <c r="T770" s="27"/>
      <c r="U770" s="24" t="str">
        <f>IF($K770="N","",IF($K770="Y",VLOOKUP($A770,'Run1-3'!$A:$J,3,FALSE)))</f>
        <v/>
      </c>
      <c r="V770" s="25" t="str">
        <f t="shared" si="124"/>
        <v/>
      </c>
      <c r="W770" s="27"/>
      <c r="X770" s="25" t="str">
        <f t="shared" si="120"/>
        <v>N/A</v>
      </c>
    </row>
    <row r="771" spans="1:24" ht="15" customHeight="1" x14ac:dyDescent="0.3">
      <c r="A771" s="12" t="str">
        <f t="shared" ref="A771:A834" si="125">E771&amp;"-"&amp;F771&amp;"-"&amp;H771</f>
        <v>11-108225619-A</v>
      </c>
      <c r="B771" s="11" t="s">
        <v>378</v>
      </c>
      <c r="C771" s="6">
        <v>1.0200000000000001E-2</v>
      </c>
      <c r="D771" s="6"/>
      <c r="E771" s="6">
        <v>11</v>
      </c>
      <c r="F771" s="6">
        <v>108225619</v>
      </c>
      <c r="G771" s="6" t="s">
        <v>187</v>
      </c>
      <c r="H771" s="6" t="s">
        <v>1082</v>
      </c>
      <c r="I771" s="6">
        <v>392</v>
      </c>
      <c r="K771" s="19" t="str">
        <f t="shared" ref="K771:K834" si="126">IF(AND($C771&lt;=0.25,C771&gt;=0.05),"Y","N")</f>
        <v>N</v>
      </c>
      <c r="L771" s="20" t="str">
        <f t="shared" ref="L771:L834" si="127">IF(K771="Y",C771,"")</f>
        <v/>
      </c>
      <c r="M771" s="21" t="str">
        <f t="shared" ref="M771:M834" si="128">IF($L771="","",IF(AND($L771&gt;=0.05,$L771&lt;0.1),"A",IF(AND($L771&gt;=0.1,$L771&lt;0.2),"B",IF(AND($L771&gt;=0.2,$L771&lt;=0.25),"C"))))</f>
        <v/>
      </c>
      <c r="N771" s="22" t="str">
        <f t="shared" ref="N771:N834" si="129">IF($M771="A",$L771*$C$1+$F$1,IF($M771="B",L771*$D$1+$F$1,IF($M771="C",L771*$E$1+$F$1,"N/A")))</f>
        <v>N/A</v>
      </c>
      <c r="O771" s="23" t="str">
        <f t="shared" si="121"/>
        <v/>
      </c>
      <c r="P771" s="23" t="str">
        <f t="shared" si="122"/>
        <v/>
      </c>
      <c r="Q771" s="27"/>
      <c r="R771" s="24" t="str">
        <f>IF($K771="N","",IF($K771="Y",VLOOKUP($A771,'Run1-1'!$A:$J,3,FALSE)))</f>
        <v/>
      </c>
      <c r="S771" s="25" t="str">
        <f t="shared" si="123"/>
        <v/>
      </c>
      <c r="T771" s="27"/>
      <c r="U771" s="24" t="str">
        <f>IF($K771="N","",IF($K771="Y",VLOOKUP($A771,'Run1-3'!$A:$J,3,FALSE)))</f>
        <v/>
      </c>
      <c r="V771" s="25" t="str">
        <f t="shared" si="124"/>
        <v/>
      </c>
      <c r="W771" s="27"/>
      <c r="X771" s="25" t="str">
        <f t="shared" ref="X771:X834" si="130">IF($K771="N","N/A",IF(AND($S771="Y",$V771="Y"),"Y","N"))</f>
        <v>N/A</v>
      </c>
    </row>
    <row r="772" spans="1:24" ht="15" customHeight="1" x14ac:dyDescent="0.3">
      <c r="A772" s="12" t="str">
        <f t="shared" si="125"/>
        <v>11-108225628-A+T</v>
      </c>
      <c r="B772" s="11" t="s">
        <v>1183</v>
      </c>
      <c r="C772" s="6">
        <v>5.4699999999999999E-2</v>
      </c>
      <c r="D772" s="6"/>
      <c r="E772" s="6">
        <v>11</v>
      </c>
      <c r="F772" s="6">
        <v>108225628</v>
      </c>
      <c r="G772" s="6" t="s">
        <v>1082</v>
      </c>
      <c r="H772" s="6" t="s">
        <v>1191</v>
      </c>
      <c r="I772" s="6">
        <v>384</v>
      </c>
      <c r="K772" s="19" t="str">
        <f t="shared" si="126"/>
        <v>Y</v>
      </c>
      <c r="L772" s="20">
        <f t="shared" si="127"/>
        <v>5.4699999999999999E-2</v>
      </c>
      <c r="M772" s="21" t="str">
        <f t="shared" si="128"/>
        <v>A</v>
      </c>
      <c r="N772" s="22">
        <f t="shared" si="129"/>
        <v>4.7350000000000003E-2</v>
      </c>
      <c r="O772" s="23">
        <f t="shared" ref="O772:O835" si="131">IF(L772="","",IF((L772-N772)&lt;0.01,0.01,L772-N772))</f>
        <v>0.01</v>
      </c>
      <c r="P772" s="23">
        <f t="shared" ref="P772:P835" si="132">IF(L772="","",L772+N772)</f>
        <v>0.10205</v>
      </c>
      <c r="Q772" s="27"/>
      <c r="R772" s="24">
        <f>IF($K772="N","",IF($K772="Y",VLOOKUP($A772,'Run1-1'!$A:$J,3,FALSE)))</f>
        <v>4.8800000000000003E-2</v>
      </c>
      <c r="S772" s="25" t="str">
        <f t="shared" ref="S772:S835" si="133">IF($K772="N","",IF(AND(R772&gt;=$O772,R772&lt;=$P772),"Y","N"))</f>
        <v>Y</v>
      </c>
      <c r="T772" s="27"/>
      <c r="U772" s="24">
        <f>IF($K772="N","",IF($K772="Y",VLOOKUP($A772,'Run1-3'!$A:$J,3,FALSE)))</f>
        <v>7.5899999999999995E-2</v>
      </c>
      <c r="V772" s="25" t="str">
        <f t="shared" ref="V772:V835" si="134">IF($K772="N","",IF(AND(U772&gt;=$O772,U772&lt;=$P772),"Y","N"))</f>
        <v>Y</v>
      </c>
      <c r="W772" s="27"/>
      <c r="X772" s="25" t="str">
        <f t="shared" si="130"/>
        <v>Y</v>
      </c>
    </row>
    <row r="773" spans="1:24" ht="15" customHeight="1" x14ac:dyDescent="0.3">
      <c r="A773" s="12" t="str">
        <f t="shared" si="125"/>
        <v>11-108225628-A-T</v>
      </c>
      <c r="B773" s="11" t="s">
        <v>12</v>
      </c>
      <c r="C773" s="6">
        <v>3.39E-2</v>
      </c>
      <c r="D773" s="6"/>
      <c r="E773" s="6">
        <v>11</v>
      </c>
      <c r="F773" s="6">
        <v>108225628</v>
      </c>
      <c r="G773" s="6" t="s">
        <v>1082</v>
      </c>
      <c r="H773" s="6" t="s">
        <v>404</v>
      </c>
      <c r="I773" s="6">
        <v>384</v>
      </c>
      <c r="K773" s="19" t="str">
        <f t="shared" si="126"/>
        <v>N</v>
      </c>
      <c r="L773" s="20" t="str">
        <f t="shared" si="127"/>
        <v/>
      </c>
      <c r="M773" s="21" t="str">
        <f t="shared" si="128"/>
        <v/>
      </c>
      <c r="N773" s="22" t="str">
        <f t="shared" si="129"/>
        <v>N/A</v>
      </c>
      <c r="O773" s="23" t="str">
        <f t="shared" si="131"/>
        <v/>
      </c>
      <c r="P773" s="23" t="str">
        <f t="shared" si="132"/>
        <v/>
      </c>
      <c r="Q773" s="27"/>
      <c r="R773" s="24" t="str">
        <f>IF($K773="N","",IF($K773="Y",VLOOKUP($A773,'Run1-1'!$A:$J,3,FALSE)))</f>
        <v/>
      </c>
      <c r="S773" s="25" t="str">
        <f t="shared" si="133"/>
        <v/>
      </c>
      <c r="T773" s="27"/>
      <c r="U773" s="24" t="str">
        <f>IF($K773="N","",IF($K773="Y",VLOOKUP($A773,'Run1-3'!$A:$J,3,FALSE)))</f>
        <v/>
      </c>
      <c r="V773" s="25" t="str">
        <f t="shared" si="134"/>
        <v/>
      </c>
      <c r="W773" s="27"/>
      <c r="X773" s="25" t="str">
        <f t="shared" si="130"/>
        <v>N/A</v>
      </c>
    </row>
    <row r="774" spans="1:24" ht="15" customHeight="1" x14ac:dyDescent="0.3">
      <c r="A774" s="12" t="str">
        <f t="shared" si="125"/>
        <v>11-108236100-A-C</v>
      </c>
      <c r="B774" s="11" t="s">
        <v>221</v>
      </c>
      <c r="C774" s="6">
        <v>4.7699999999999999E-2</v>
      </c>
      <c r="D774" s="6"/>
      <c r="E774" s="6">
        <v>11</v>
      </c>
      <c r="F774" s="6">
        <v>108236100</v>
      </c>
      <c r="G774" s="6" t="s">
        <v>1082</v>
      </c>
      <c r="H774" s="6" t="s">
        <v>738</v>
      </c>
      <c r="I774" s="6">
        <v>1027</v>
      </c>
      <c r="K774" s="19" t="str">
        <f t="shared" si="126"/>
        <v>N</v>
      </c>
      <c r="L774" s="20" t="str">
        <f t="shared" si="127"/>
        <v/>
      </c>
      <c r="M774" s="21" t="str">
        <f t="shared" si="128"/>
        <v/>
      </c>
      <c r="N774" s="22" t="str">
        <f t="shared" si="129"/>
        <v>N/A</v>
      </c>
      <c r="O774" s="23" t="str">
        <f t="shared" si="131"/>
        <v/>
      </c>
      <c r="P774" s="23" t="str">
        <f t="shared" si="132"/>
        <v/>
      </c>
      <c r="Q774" s="27"/>
      <c r="R774" s="24" t="str">
        <f>IF($K774="N","",IF($K774="Y",VLOOKUP($A774,'Run1-1'!$A:$J,3,FALSE)))</f>
        <v/>
      </c>
      <c r="S774" s="25" t="str">
        <f t="shared" si="133"/>
        <v/>
      </c>
      <c r="T774" s="27"/>
      <c r="U774" s="24" t="str">
        <f>IF($K774="N","",IF($K774="Y",VLOOKUP($A774,'Run1-3'!$A:$J,3,FALSE)))</f>
        <v/>
      </c>
      <c r="V774" s="25" t="str">
        <f t="shared" si="134"/>
        <v/>
      </c>
      <c r="W774" s="27"/>
      <c r="X774" s="25" t="str">
        <f t="shared" si="130"/>
        <v>N/A</v>
      </c>
    </row>
    <row r="775" spans="1:24" ht="15" customHeight="1" x14ac:dyDescent="0.3">
      <c r="A775" s="12" t="str">
        <f t="shared" si="125"/>
        <v>11-108236187-T</v>
      </c>
      <c r="B775" s="11" t="s">
        <v>444</v>
      </c>
      <c r="C775" s="6">
        <v>1.3899999999999999E-2</v>
      </c>
      <c r="D775" s="6"/>
      <c r="E775" s="6">
        <v>11</v>
      </c>
      <c r="F775" s="6">
        <v>108236187</v>
      </c>
      <c r="G775" s="6" t="s">
        <v>125</v>
      </c>
      <c r="H775" s="6" t="s">
        <v>1177</v>
      </c>
      <c r="I775" s="6">
        <v>503</v>
      </c>
      <c r="K775" s="19" t="str">
        <f t="shared" si="126"/>
        <v>N</v>
      </c>
      <c r="L775" s="20" t="str">
        <f t="shared" si="127"/>
        <v/>
      </c>
      <c r="M775" s="21" t="str">
        <f t="shared" si="128"/>
        <v/>
      </c>
      <c r="N775" s="22" t="str">
        <f t="shared" si="129"/>
        <v>N/A</v>
      </c>
      <c r="O775" s="23" t="str">
        <f t="shared" si="131"/>
        <v/>
      </c>
      <c r="P775" s="23" t="str">
        <f t="shared" si="132"/>
        <v/>
      </c>
      <c r="Q775" s="27"/>
      <c r="R775" s="24" t="str">
        <f>IF($K775="N","",IF($K775="Y",VLOOKUP($A775,'Run1-1'!$A:$J,3,FALSE)))</f>
        <v/>
      </c>
      <c r="S775" s="25" t="str">
        <f t="shared" si="133"/>
        <v/>
      </c>
      <c r="T775" s="27"/>
      <c r="U775" s="24" t="str">
        <f>IF($K775="N","",IF($K775="Y",VLOOKUP($A775,'Run1-3'!$A:$J,3,FALSE)))</f>
        <v/>
      </c>
      <c r="V775" s="25" t="str">
        <f t="shared" si="134"/>
        <v/>
      </c>
      <c r="W775" s="27"/>
      <c r="X775" s="25" t="str">
        <f t="shared" si="130"/>
        <v>N/A</v>
      </c>
    </row>
    <row r="776" spans="1:24" ht="15" customHeight="1" x14ac:dyDescent="0.3">
      <c r="A776" s="12" t="str">
        <f t="shared" si="125"/>
        <v>11-108236187-G</v>
      </c>
      <c r="B776" s="11" t="s">
        <v>1245</v>
      </c>
      <c r="C776" s="6">
        <v>1.3899999999999999E-2</v>
      </c>
      <c r="D776" s="6"/>
      <c r="E776" s="6">
        <v>11</v>
      </c>
      <c r="F776" s="6">
        <v>108236187</v>
      </c>
      <c r="G776" s="6" t="s">
        <v>125</v>
      </c>
      <c r="H776" s="6" t="s">
        <v>187</v>
      </c>
      <c r="I776" s="6">
        <v>503</v>
      </c>
      <c r="K776" s="19" t="str">
        <f t="shared" si="126"/>
        <v>N</v>
      </c>
      <c r="L776" s="20" t="str">
        <f t="shared" si="127"/>
        <v/>
      </c>
      <c r="M776" s="21" t="str">
        <f t="shared" si="128"/>
        <v/>
      </c>
      <c r="N776" s="22" t="str">
        <f t="shared" si="129"/>
        <v>N/A</v>
      </c>
      <c r="O776" s="23" t="str">
        <f t="shared" si="131"/>
        <v/>
      </c>
      <c r="P776" s="23" t="str">
        <f t="shared" si="132"/>
        <v/>
      </c>
      <c r="Q776" s="27"/>
      <c r="R776" s="24" t="str">
        <f>IF($K776="N","",IF($K776="Y",VLOOKUP($A776,'Run1-1'!$A:$J,3,FALSE)))</f>
        <v/>
      </c>
      <c r="S776" s="25" t="str">
        <f t="shared" si="133"/>
        <v/>
      </c>
      <c r="T776" s="27"/>
      <c r="U776" s="24" t="str">
        <f>IF($K776="N","",IF($K776="Y",VLOOKUP($A776,'Run1-3'!$A:$J,3,FALSE)))</f>
        <v/>
      </c>
      <c r="V776" s="25" t="str">
        <f t="shared" si="134"/>
        <v/>
      </c>
      <c r="W776" s="27"/>
      <c r="X776" s="25" t="str">
        <f t="shared" si="130"/>
        <v>N/A</v>
      </c>
    </row>
    <row r="777" spans="1:24" ht="15" customHeight="1" x14ac:dyDescent="0.3">
      <c r="A777" s="12" t="str">
        <f t="shared" si="125"/>
        <v>11-108236188-A</v>
      </c>
      <c r="B777" s="11" t="s">
        <v>72</v>
      </c>
      <c r="C777" s="6">
        <v>1.3100000000000001E-2</v>
      </c>
      <c r="D777" s="6"/>
      <c r="E777" s="6">
        <v>11</v>
      </c>
      <c r="F777" s="6">
        <v>108236188</v>
      </c>
      <c r="G777" s="6" t="s">
        <v>125</v>
      </c>
      <c r="H777" s="6" t="s">
        <v>1082</v>
      </c>
      <c r="I777" s="6">
        <v>611</v>
      </c>
      <c r="K777" s="19" t="str">
        <f t="shared" si="126"/>
        <v>N</v>
      </c>
      <c r="L777" s="20" t="str">
        <f t="shared" si="127"/>
        <v/>
      </c>
      <c r="M777" s="21" t="str">
        <f t="shared" si="128"/>
        <v/>
      </c>
      <c r="N777" s="22" t="str">
        <f t="shared" si="129"/>
        <v>N/A</v>
      </c>
      <c r="O777" s="23" t="str">
        <f t="shared" si="131"/>
        <v/>
      </c>
      <c r="P777" s="23" t="str">
        <f t="shared" si="132"/>
        <v/>
      </c>
      <c r="Q777" s="27"/>
      <c r="R777" s="24" t="str">
        <f>IF($K777="N","",IF($K777="Y",VLOOKUP($A777,'Run1-1'!$A:$J,3,FALSE)))</f>
        <v/>
      </c>
      <c r="S777" s="25" t="str">
        <f t="shared" si="133"/>
        <v/>
      </c>
      <c r="T777" s="27"/>
      <c r="U777" s="24" t="str">
        <f>IF($K777="N","",IF($K777="Y",VLOOKUP($A777,'Run1-3'!$A:$J,3,FALSE)))</f>
        <v/>
      </c>
      <c r="V777" s="25" t="str">
        <f t="shared" si="134"/>
        <v/>
      </c>
      <c r="W777" s="27"/>
      <c r="X777" s="25" t="str">
        <f t="shared" si="130"/>
        <v>N/A</v>
      </c>
    </row>
    <row r="778" spans="1:24" ht="15" customHeight="1" x14ac:dyDescent="0.3">
      <c r="A778" s="12" t="str">
        <f t="shared" si="125"/>
        <v>11-108236191-C</v>
      </c>
      <c r="B778" s="11" t="s">
        <v>285</v>
      </c>
      <c r="C778" s="6">
        <v>4.48E-2</v>
      </c>
      <c r="D778" s="6"/>
      <c r="E778" s="6">
        <v>11</v>
      </c>
      <c r="F778" s="6">
        <v>108236191</v>
      </c>
      <c r="G778" s="6" t="s">
        <v>1082</v>
      </c>
      <c r="H778" s="6" t="s">
        <v>125</v>
      </c>
      <c r="I778" s="6">
        <v>335</v>
      </c>
      <c r="K778" s="19" t="str">
        <f t="shared" si="126"/>
        <v>N</v>
      </c>
      <c r="L778" s="20" t="str">
        <f t="shared" si="127"/>
        <v/>
      </c>
      <c r="M778" s="21" t="str">
        <f t="shared" si="128"/>
        <v/>
      </c>
      <c r="N778" s="22" t="str">
        <f t="shared" si="129"/>
        <v>N/A</v>
      </c>
      <c r="O778" s="23" t="str">
        <f t="shared" si="131"/>
        <v/>
      </c>
      <c r="P778" s="23" t="str">
        <f t="shared" si="132"/>
        <v/>
      </c>
      <c r="Q778" s="27"/>
      <c r="R778" s="24" t="str">
        <f>IF($K778="N","",IF($K778="Y",VLOOKUP($A778,'Run1-1'!$A:$J,3,FALSE)))</f>
        <v/>
      </c>
      <c r="S778" s="25" t="str">
        <f t="shared" si="133"/>
        <v/>
      </c>
      <c r="T778" s="27"/>
      <c r="U778" s="24" t="str">
        <f>IF($K778="N","",IF($K778="Y",VLOOKUP($A778,'Run1-3'!$A:$J,3,FALSE)))</f>
        <v/>
      </c>
      <c r="V778" s="25" t="str">
        <f t="shared" si="134"/>
        <v/>
      </c>
      <c r="W778" s="27"/>
      <c r="X778" s="25" t="str">
        <f t="shared" si="130"/>
        <v>N/A</v>
      </c>
    </row>
    <row r="779" spans="1:24" ht="15" customHeight="1" x14ac:dyDescent="0.3">
      <c r="A779" s="12" t="str">
        <f t="shared" si="125"/>
        <v>11-108236206-C-T</v>
      </c>
      <c r="B779" s="11" t="s">
        <v>502</v>
      </c>
      <c r="C779" s="6">
        <v>1.6899999999999998E-2</v>
      </c>
      <c r="D779" s="6"/>
      <c r="E779" s="6">
        <v>11</v>
      </c>
      <c r="F779" s="6">
        <v>108236206</v>
      </c>
      <c r="G779" s="6" t="s">
        <v>125</v>
      </c>
      <c r="H779" s="6" t="s">
        <v>493</v>
      </c>
      <c r="I779" s="6">
        <v>708</v>
      </c>
      <c r="K779" s="19" t="str">
        <f t="shared" si="126"/>
        <v>N</v>
      </c>
      <c r="L779" s="20" t="str">
        <f t="shared" si="127"/>
        <v/>
      </c>
      <c r="M779" s="21" t="str">
        <f t="shared" si="128"/>
        <v/>
      </c>
      <c r="N779" s="22" t="str">
        <f t="shared" si="129"/>
        <v>N/A</v>
      </c>
      <c r="O779" s="23" t="str">
        <f t="shared" si="131"/>
        <v/>
      </c>
      <c r="P779" s="23" t="str">
        <f t="shared" si="132"/>
        <v/>
      </c>
      <c r="Q779" s="27"/>
      <c r="R779" s="24" t="str">
        <f>IF($K779="N","",IF($K779="Y",VLOOKUP($A779,'Run1-1'!$A:$J,3,FALSE)))</f>
        <v/>
      </c>
      <c r="S779" s="25" t="str">
        <f t="shared" si="133"/>
        <v/>
      </c>
      <c r="T779" s="27"/>
      <c r="U779" s="24" t="str">
        <f>IF($K779="N","",IF($K779="Y",VLOOKUP($A779,'Run1-3'!$A:$J,3,FALSE)))</f>
        <v/>
      </c>
      <c r="V779" s="25" t="str">
        <f t="shared" si="134"/>
        <v/>
      </c>
      <c r="W779" s="27"/>
      <c r="X779" s="25" t="str">
        <f t="shared" si="130"/>
        <v>N/A</v>
      </c>
    </row>
    <row r="780" spans="1:24" ht="15" customHeight="1" x14ac:dyDescent="0.3">
      <c r="A780" s="12" t="str">
        <f t="shared" si="125"/>
        <v>11-108236206-C+T</v>
      </c>
      <c r="B780" s="11" t="s">
        <v>315</v>
      </c>
      <c r="C780" s="6">
        <v>1.1299999999999999E-2</v>
      </c>
      <c r="D780" s="6"/>
      <c r="E780" s="6">
        <v>11</v>
      </c>
      <c r="F780" s="6">
        <v>108236206</v>
      </c>
      <c r="G780" s="6" t="s">
        <v>125</v>
      </c>
      <c r="H780" s="6" t="s">
        <v>1283</v>
      </c>
      <c r="I780" s="6">
        <v>708</v>
      </c>
      <c r="K780" s="19" t="str">
        <f t="shared" si="126"/>
        <v>N</v>
      </c>
      <c r="L780" s="20" t="str">
        <f t="shared" si="127"/>
        <v/>
      </c>
      <c r="M780" s="21" t="str">
        <f t="shared" si="128"/>
        <v/>
      </c>
      <c r="N780" s="22" t="str">
        <f t="shared" si="129"/>
        <v>N/A</v>
      </c>
      <c r="O780" s="23" t="str">
        <f t="shared" si="131"/>
        <v/>
      </c>
      <c r="P780" s="23" t="str">
        <f t="shared" si="132"/>
        <v/>
      </c>
      <c r="Q780" s="27"/>
      <c r="R780" s="24" t="str">
        <f>IF($K780="N","",IF($K780="Y",VLOOKUP($A780,'Run1-1'!$A:$J,3,FALSE)))</f>
        <v/>
      </c>
      <c r="S780" s="25" t="str">
        <f t="shared" si="133"/>
        <v/>
      </c>
      <c r="T780" s="27"/>
      <c r="U780" s="24" t="str">
        <f>IF($K780="N","",IF($K780="Y",VLOOKUP($A780,'Run1-3'!$A:$J,3,FALSE)))</f>
        <v/>
      </c>
      <c r="V780" s="25" t="str">
        <f t="shared" si="134"/>
        <v/>
      </c>
      <c r="W780" s="27"/>
      <c r="X780" s="25" t="str">
        <f t="shared" si="130"/>
        <v>N/A</v>
      </c>
    </row>
    <row r="781" spans="1:24" ht="15" customHeight="1" x14ac:dyDescent="0.3">
      <c r="A781" s="12" t="str">
        <f t="shared" si="125"/>
        <v>11-108236234-A</v>
      </c>
      <c r="B781" s="11" t="s">
        <v>530</v>
      </c>
      <c r="C781" s="6">
        <v>1.0500000000000001E-2</v>
      </c>
      <c r="D781" s="6"/>
      <c r="E781" s="6">
        <v>11</v>
      </c>
      <c r="F781" s="6">
        <v>108236234</v>
      </c>
      <c r="G781" s="6" t="s">
        <v>187</v>
      </c>
      <c r="H781" s="6" t="s">
        <v>1082</v>
      </c>
      <c r="I781" s="6">
        <v>761</v>
      </c>
      <c r="K781" s="19" t="str">
        <f t="shared" si="126"/>
        <v>N</v>
      </c>
      <c r="L781" s="20" t="str">
        <f t="shared" si="127"/>
        <v/>
      </c>
      <c r="M781" s="21" t="str">
        <f t="shared" si="128"/>
        <v/>
      </c>
      <c r="N781" s="22" t="str">
        <f t="shared" si="129"/>
        <v>N/A</v>
      </c>
      <c r="O781" s="23" t="str">
        <f t="shared" si="131"/>
        <v/>
      </c>
      <c r="P781" s="23" t="str">
        <f t="shared" si="132"/>
        <v/>
      </c>
      <c r="Q781" s="27"/>
      <c r="R781" s="24" t="str">
        <f>IF($K781="N","",IF($K781="Y",VLOOKUP($A781,'Run1-1'!$A:$J,3,FALSE)))</f>
        <v/>
      </c>
      <c r="S781" s="25" t="str">
        <f t="shared" si="133"/>
        <v/>
      </c>
      <c r="T781" s="27"/>
      <c r="U781" s="24" t="str">
        <f>IF($K781="N","",IF($K781="Y",VLOOKUP($A781,'Run1-3'!$A:$J,3,FALSE)))</f>
        <v/>
      </c>
      <c r="V781" s="25" t="str">
        <f t="shared" si="134"/>
        <v/>
      </c>
      <c r="W781" s="27"/>
      <c r="X781" s="25" t="str">
        <f t="shared" si="130"/>
        <v>N/A</v>
      </c>
    </row>
    <row r="782" spans="1:24" ht="15" customHeight="1" x14ac:dyDescent="0.3">
      <c r="A782" s="12" t="str">
        <f t="shared" si="125"/>
        <v>11-108236256-T</v>
      </c>
      <c r="B782" s="11" t="s">
        <v>752</v>
      </c>
      <c r="C782" s="6">
        <v>1.2800000000000001E-2</v>
      </c>
      <c r="D782" s="6"/>
      <c r="E782" s="6">
        <v>11</v>
      </c>
      <c r="F782" s="6">
        <v>108236256</v>
      </c>
      <c r="G782" s="6" t="s">
        <v>125</v>
      </c>
      <c r="H782" s="6" t="s">
        <v>1177</v>
      </c>
      <c r="I782" s="6">
        <v>703</v>
      </c>
      <c r="K782" s="19" t="str">
        <f t="shared" si="126"/>
        <v>N</v>
      </c>
      <c r="L782" s="20" t="str">
        <f t="shared" si="127"/>
        <v/>
      </c>
      <c r="M782" s="21" t="str">
        <f t="shared" si="128"/>
        <v/>
      </c>
      <c r="N782" s="22" t="str">
        <f t="shared" si="129"/>
        <v>N/A</v>
      </c>
      <c r="O782" s="23" t="str">
        <f t="shared" si="131"/>
        <v/>
      </c>
      <c r="P782" s="23" t="str">
        <f t="shared" si="132"/>
        <v/>
      </c>
      <c r="Q782" s="27"/>
      <c r="R782" s="24" t="str">
        <f>IF($K782="N","",IF($K782="Y",VLOOKUP($A782,'Run1-1'!$A:$J,3,FALSE)))</f>
        <v/>
      </c>
      <c r="S782" s="25" t="str">
        <f t="shared" si="133"/>
        <v/>
      </c>
      <c r="T782" s="27"/>
      <c r="U782" s="24" t="str">
        <f>IF($K782="N","",IF($K782="Y",VLOOKUP($A782,'Run1-3'!$A:$J,3,FALSE)))</f>
        <v/>
      </c>
      <c r="V782" s="25" t="str">
        <f t="shared" si="134"/>
        <v/>
      </c>
      <c r="W782" s="27"/>
      <c r="X782" s="25" t="str">
        <f t="shared" si="130"/>
        <v>N/A</v>
      </c>
    </row>
    <row r="783" spans="1:24" ht="15" customHeight="1" x14ac:dyDescent="0.3">
      <c r="A783" s="12" t="str">
        <f t="shared" si="125"/>
        <v>11-108236267-T</v>
      </c>
      <c r="B783" s="11" t="s">
        <v>163</v>
      </c>
      <c r="C783" s="6">
        <v>1.14E-2</v>
      </c>
      <c r="D783" s="6"/>
      <c r="E783" s="6">
        <v>11</v>
      </c>
      <c r="F783" s="6">
        <v>108236267</v>
      </c>
      <c r="G783" s="6" t="s">
        <v>125</v>
      </c>
      <c r="H783" s="6" t="s">
        <v>1177</v>
      </c>
      <c r="I783" s="6">
        <v>792</v>
      </c>
      <c r="K783" s="19" t="str">
        <f t="shared" si="126"/>
        <v>N</v>
      </c>
      <c r="L783" s="20" t="str">
        <f t="shared" si="127"/>
        <v/>
      </c>
      <c r="M783" s="21" t="str">
        <f t="shared" si="128"/>
        <v/>
      </c>
      <c r="N783" s="22" t="str">
        <f t="shared" si="129"/>
        <v>N/A</v>
      </c>
      <c r="O783" s="23" t="str">
        <f t="shared" si="131"/>
        <v/>
      </c>
      <c r="P783" s="23" t="str">
        <f t="shared" si="132"/>
        <v/>
      </c>
      <c r="Q783" s="27"/>
      <c r="R783" s="24" t="str">
        <f>IF($K783="N","",IF($K783="Y",VLOOKUP($A783,'Run1-1'!$A:$J,3,FALSE)))</f>
        <v/>
      </c>
      <c r="S783" s="25" t="str">
        <f t="shared" si="133"/>
        <v/>
      </c>
      <c r="T783" s="27"/>
      <c r="U783" s="24" t="str">
        <f>IF($K783="N","",IF($K783="Y",VLOOKUP($A783,'Run1-3'!$A:$J,3,FALSE)))</f>
        <v/>
      </c>
      <c r="V783" s="25" t="str">
        <f t="shared" si="134"/>
        <v/>
      </c>
      <c r="W783" s="27"/>
      <c r="X783" s="25" t="str">
        <f t="shared" si="130"/>
        <v>N/A</v>
      </c>
    </row>
    <row r="784" spans="1:24" ht="15" customHeight="1" x14ac:dyDescent="0.3">
      <c r="A784" s="12" t="str">
        <f t="shared" si="125"/>
        <v>12-25380269-T</v>
      </c>
      <c r="B784" s="11" t="s">
        <v>381</v>
      </c>
      <c r="C784" s="6">
        <v>1.26E-2</v>
      </c>
      <c r="D784" s="6"/>
      <c r="E784" s="6">
        <v>12</v>
      </c>
      <c r="F784" s="6">
        <v>25380269</v>
      </c>
      <c r="G784" s="6" t="s">
        <v>125</v>
      </c>
      <c r="H784" s="6" t="s">
        <v>1177</v>
      </c>
      <c r="I784" s="6">
        <v>1110</v>
      </c>
      <c r="K784" s="19" t="str">
        <f t="shared" si="126"/>
        <v>N</v>
      </c>
      <c r="L784" s="20" t="str">
        <f t="shared" si="127"/>
        <v/>
      </c>
      <c r="M784" s="21" t="str">
        <f t="shared" si="128"/>
        <v/>
      </c>
      <c r="N784" s="22" t="str">
        <f t="shared" si="129"/>
        <v>N/A</v>
      </c>
      <c r="O784" s="23" t="str">
        <f t="shared" si="131"/>
        <v/>
      </c>
      <c r="P784" s="23" t="str">
        <f t="shared" si="132"/>
        <v/>
      </c>
      <c r="Q784" s="27"/>
      <c r="R784" s="24" t="str">
        <f>IF($K784="N","",IF($K784="Y",VLOOKUP($A784,'Run1-1'!$A:$J,3,FALSE)))</f>
        <v/>
      </c>
      <c r="S784" s="25" t="str">
        <f t="shared" si="133"/>
        <v/>
      </c>
      <c r="T784" s="27"/>
      <c r="U784" s="24" t="str">
        <f>IF($K784="N","",IF($K784="Y",VLOOKUP($A784,'Run1-3'!$A:$J,3,FALSE)))</f>
        <v/>
      </c>
      <c r="V784" s="25" t="str">
        <f t="shared" si="134"/>
        <v/>
      </c>
      <c r="W784" s="27"/>
      <c r="X784" s="25" t="str">
        <f t="shared" si="130"/>
        <v>N/A</v>
      </c>
    </row>
    <row r="785" spans="1:24" ht="15" customHeight="1" x14ac:dyDescent="0.3">
      <c r="A785" s="12" t="str">
        <f t="shared" si="125"/>
        <v>12-25380342-G-A</v>
      </c>
      <c r="B785" s="11" t="s">
        <v>594</v>
      </c>
      <c r="C785" s="6">
        <v>1.34E-2</v>
      </c>
      <c r="D785" s="6"/>
      <c r="E785" s="6">
        <v>12</v>
      </c>
      <c r="F785" s="6">
        <v>25380342</v>
      </c>
      <c r="G785" s="6" t="s">
        <v>187</v>
      </c>
      <c r="H785" s="6" t="s">
        <v>590</v>
      </c>
      <c r="I785" s="6">
        <v>1348</v>
      </c>
      <c r="K785" s="19" t="str">
        <f t="shared" si="126"/>
        <v>N</v>
      </c>
      <c r="L785" s="20" t="str">
        <f t="shared" si="127"/>
        <v/>
      </c>
      <c r="M785" s="21" t="str">
        <f t="shared" si="128"/>
        <v/>
      </c>
      <c r="N785" s="22" t="str">
        <f t="shared" si="129"/>
        <v>N/A</v>
      </c>
      <c r="O785" s="23" t="str">
        <f t="shared" si="131"/>
        <v/>
      </c>
      <c r="P785" s="23" t="str">
        <f t="shared" si="132"/>
        <v/>
      </c>
      <c r="Q785" s="27"/>
      <c r="R785" s="24" t="str">
        <f>IF($K785="N","",IF($K785="Y",VLOOKUP($A785,'Run1-1'!$A:$J,3,FALSE)))</f>
        <v/>
      </c>
      <c r="S785" s="25" t="str">
        <f t="shared" si="133"/>
        <v/>
      </c>
      <c r="T785" s="27"/>
      <c r="U785" s="24" t="str">
        <f>IF($K785="N","",IF($K785="Y",VLOOKUP($A785,'Run1-3'!$A:$J,3,FALSE)))</f>
        <v/>
      </c>
      <c r="V785" s="25" t="str">
        <f t="shared" si="134"/>
        <v/>
      </c>
      <c r="W785" s="27"/>
      <c r="X785" s="25" t="str">
        <f t="shared" si="130"/>
        <v>N/A</v>
      </c>
    </row>
    <row r="786" spans="1:24" ht="15" customHeight="1" x14ac:dyDescent="0.3">
      <c r="A786" s="12" t="str">
        <f t="shared" si="125"/>
        <v>12-25398234-C+A</v>
      </c>
      <c r="B786" s="11" t="s">
        <v>223</v>
      </c>
      <c r="C786" s="6">
        <v>1.61E-2</v>
      </c>
      <c r="D786" s="6"/>
      <c r="E786" s="6">
        <v>12</v>
      </c>
      <c r="F786" s="6">
        <v>25398234</v>
      </c>
      <c r="G786" s="6" t="s">
        <v>125</v>
      </c>
      <c r="H786" s="6" t="s">
        <v>1189</v>
      </c>
      <c r="I786" s="6">
        <v>806</v>
      </c>
      <c r="K786" s="19" t="str">
        <f t="shared" si="126"/>
        <v>N</v>
      </c>
      <c r="L786" s="20" t="str">
        <f t="shared" si="127"/>
        <v/>
      </c>
      <c r="M786" s="21" t="str">
        <f t="shared" si="128"/>
        <v/>
      </c>
      <c r="N786" s="22" t="str">
        <f t="shared" si="129"/>
        <v>N/A</v>
      </c>
      <c r="O786" s="23" t="str">
        <f t="shared" si="131"/>
        <v/>
      </c>
      <c r="P786" s="23" t="str">
        <f t="shared" si="132"/>
        <v/>
      </c>
      <c r="Q786" s="27"/>
      <c r="R786" s="24" t="str">
        <f>IF($K786="N","",IF($K786="Y",VLOOKUP($A786,'Run1-1'!$A:$J,3,FALSE)))</f>
        <v/>
      </c>
      <c r="S786" s="25" t="str">
        <f t="shared" si="133"/>
        <v/>
      </c>
      <c r="T786" s="27"/>
      <c r="U786" s="24" t="str">
        <f>IF($K786="N","",IF($K786="Y",VLOOKUP($A786,'Run1-3'!$A:$J,3,FALSE)))</f>
        <v/>
      </c>
      <c r="V786" s="25" t="str">
        <f t="shared" si="134"/>
        <v/>
      </c>
      <c r="W786" s="27"/>
      <c r="X786" s="25" t="str">
        <f t="shared" si="130"/>
        <v>N/A</v>
      </c>
    </row>
    <row r="787" spans="1:24" ht="15" customHeight="1" x14ac:dyDescent="0.3">
      <c r="A787" s="12" t="str">
        <f t="shared" si="125"/>
        <v>12-25398234-C-A</v>
      </c>
      <c r="B787" s="11" t="s">
        <v>816</v>
      </c>
      <c r="C787" s="6">
        <v>1.12E-2</v>
      </c>
      <c r="D787" s="6"/>
      <c r="E787" s="6">
        <v>12</v>
      </c>
      <c r="F787" s="6">
        <v>25398234</v>
      </c>
      <c r="G787" s="6" t="s">
        <v>125</v>
      </c>
      <c r="H787" s="6" t="s">
        <v>403</v>
      </c>
      <c r="I787" s="6">
        <v>806</v>
      </c>
      <c r="K787" s="19" t="str">
        <f t="shared" si="126"/>
        <v>N</v>
      </c>
      <c r="L787" s="20" t="str">
        <f t="shared" si="127"/>
        <v/>
      </c>
      <c r="M787" s="21" t="str">
        <f t="shared" si="128"/>
        <v/>
      </c>
      <c r="N787" s="22" t="str">
        <f t="shared" si="129"/>
        <v>N/A</v>
      </c>
      <c r="O787" s="23" t="str">
        <f t="shared" si="131"/>
        <v/>
      </c>
      <c r="P787" s="23" t="str">
        <f t="shared" si="132"/>
        <v/>
      </c>
      <c r="Q787" s="27"/>
      <c r="R787" s="24" t="str">
        <f>IF($K787="N","",IF($K787="Y",VLOOKUP($A787,'Run1-1'!$A:$J,3,FALSE)))</f>
        <v/>
      </c>
      <c r="S787" s="25" t="str">
        <f t="shared" si="133"/>
        <v/>
      </c>
      <c r="T787" s="27"/>
      <c r="U787" s="24" t="str">
        <f>IF($K787="N","",IF($K787="Y",VLOOKUP($A787,'Run1-3'!$A:$J,3,FALSE)))</f>
        <v/>
      </c>
      <c r="V787" s="25" t="str">
        <f t="shared" si="134"/>
        <v/>
      </c>
      <c r="W787" s="27"/>
      <c r="X787" s="25" t="str">
        <f t="shared" si="130"/>
        <v>N/A</v>
      </c>
    </row>
    <row r="788" spans="1:24" ht="15" customHeight="1" x14ac:dyDescent="0.3">
      <c r="A788" s="12" t="str">
        <f t="shared" si="125"/>
        <v>12-25398238-A+A</v>
      </c>
      <c r="B788" s="11" t="s">
        <v>446</v>
      </c>
      <c r="C788" s="6">
        <v>1.0500000000000001E-2</v>
      </c>
      <c r="D788" s="6"/>
      <c r="E788" s="6">
        <v>12</v>
      </c>
      <c r="F788" s="6">
        <v>25398238</v>
      </c>
      <c r="G788" s="6" t="s">
        <v>1082</v>
      </c>
      <c r="H788" s="6" t="s">
        <v>1092</v>
      </c>
      <c r="I788" s="6">
        <v>764</v>
      </c>
      <c r="K788" s="19" t="str">
        <f t="shared" si="126"/>
        <v>N</v>
      </c>
      <c r="L788" s="20" t="str">
        <f t="shared" si="127"/>
        <v/>
      </c>
      <c r="M788" s="21" t="str">
        <f t="shared" si="128"/>
        <v/>
      </c>
      <c r="N788" s="22" t="str">
        <f t="shared" si="129"/>
        <v>N/A</v>
      </c>
      <c r="O788" s="23" t="str">
        <f t="shared" si="131"/>
        <v/>
      </c>
      <c r="P788" s="23" t="str">
        <f t="shared" si="132"/>
        <v/>
      </c>
      <c r="Q788" s="27"/>
      <c r="R788" s="24" t="str">
        <f>IF($K788="N","",IF($K788="Y",VLOOKUP($A788,'Run1-1'!$A:$J,3,FALSE)))</f>
        <v/>
      </c>
      <c r="S788" s="25" t="str">
        <f t="shared" si="133"/>
        <v/>
      </c>
      <c r="T788" s="27"/>
      <c r="U788" s="24" t="str">
        <f>IF($K788="N","",IF($K788="Y",VLOOKUP($A788,'Run1-3'!$A:$J,3,FALSE)))</f>
        <v/>
      </c>
      <c r="V788" s="25" t="str">
        <f t="shared" si="134"/>
        <v/>
      </c>
      <c r="W788" s="27"/>
      <c r="X788" s="25" t="str">
        <f t="shared" si="130"/>
        <v>N/A</v>
      </c>
    </row>
    <row r="789" spans="1:24" ht="15" customHeight="1" x14ac:dyDescent="0.3">
      <c r="A789" s="12" t="str">
        <f t="shared" si="125"/>
        <v>12-25398274-A</v>
      </c>
      <c r="B789" s="11" t="s">
        <v>655</v>
      </c>
      <c r="C789" s="6">
        <v>1.38E-2</v>
      </c>
      <c r="D789" s="6"/>
      <c r="E789" s="6">
        <v>12</v>
      </c>
      <c r="F789" s="6">
        <v>25398274</v>
      </c>
      <c r="G789" s="6" t="s">
        <v>187</v>
      </c>
      <c r="H789" s="6" t="s">
        <v>1082</v>
      </c>
      <c r="I789" s="6">
        <v>799</v>
      </c>
      <c r="K789" s="19" t="str">
        <f t="shared" si="126"/>
        <v>N</v>
      </c>
      <c r="L789" s="20" t="str">
        <f t="shared" si="127"/>
        <v/>
      </c>
      <c r="M789" s="21" t="str">
        <f t="shared" si="128"/>
        <v/>
      </c>
      <c r="N789" s="22" t="str">
        <f t="shared" si="129"/>
        <v>N/A</v>
      </c>
      <c r="O789" s="23" t="str">
        <f t="shared" si="131"/>
        <v/>
      </c>
      <c r="P789" s="23" t="str">
        <f t="shared" si="132"/>
        <v/>
      </c>
      <c r="Q789" s="27"/>
      <c r="R789" s="24" t="str">
        <f>IF($K789="N","",IF($K789="Y",VLOOKUP($A789,'Run1-1'!$A:$J,3,FALSE)))</f>
        <v/>
      </c>
      <c r="S789" s="25" t="str">
        <f t="shared" si="133"/>
        <v/>
      </c>
      <c r="T789" s="27"/>
      <c r="U789" s="24" t="str">
        <f>IF($K789="N","",IF($K789="Y",VLOOKUP($A789,'Run1-3'!$A:$J,3,FALSE)))</f>
        <v/>
      </c>
      <c r="V789" s="25" t="str">
        <f t="shared" si="134"/>
        <v/>
      </c>
      <c r="W789" s="27"/>
      <c r="X789" s="25" t="str">
        <f t="shared" si="130"/>
        <v>N/A</v>
      </c>
    </row>
    <row r="790" spans="1:24" ht="15" customHeight="1" x14ac:dyDescent="0.3">
      <c r="A790" s="12" t="str">
        <f t="shared" si="125"/>
        <v>12-25398303-G-T</v>
      </c>
      <c r="B790" s="11" t="s">
        <v>618</v>
      </c>
      <c r="C790" s="6">
        <v>3.6200000000000003E-2</v>
      </c>
      <c r="D790" s="6"/>
      <c r="E790" s="6">
        <v>12</v>
      </c>
      <c r="F790" s="6">
        <v>25398303</v>
      </c>
      <c r="G790" s="6" t="s">
        <v>187</v>
      </c>
      <c r="H790" s="6" t="s">
        <v>680</v>
      </c>
      <c r="I790" s="6">
        <v>773</v>
      </c>
      <c r="K790" s="19" t="str">
        <f t="shared" si="126"/>
        <v>N</v>
      </c>
      <c r="L790" s="20" t="str">
        <f t="shared" si="127"/>
        <v/>
      </c>
      <c r="M790" s="21" t="str">
        <f t="shared" si="128"/>
        <v/>
      </c>
      <c r="N790" s="22" t="str">
        <f t="shared" si="129"/>
        <v>N/A</v>
      </c>
      <c r="O790" s="23" t="str">
        <f t="shared" si="131"/>
        <v/>
      </c>
      <c r="P790" s="23" t="str">
        <f t="shared" si="132"/>
        <v/>
      </c>
      <c r="Q790" s="27"/>
      <c r="R790" s="24" t="str">
        <f>IF($K790="N","",IF($K790="Y",VLOOKUP($A790,'Run1-1'!$A:$J,3,FALSE)))</f>
        <v/>
      </c>
      <c r="S790" s="25" t="str">
        <f t="shared" si="133"/>
        <v/>
      </c>
      <c r="T790" s="27"/>
      <c r="U790" s="24" t="str">
        <f>IF($K790="N","",IF($K790="Y",VLOOKUP($A790,'Run1-3'!$A:$J,3,FALSE)))</f>
        <v/>
      </c>
      <c r="V790" s="25" t="str">
        <f t="shared" si="134"/>
        <v/>
      </c>
      <c r="W790" s="27"/>
      <c r="X790" s="25" t="str">
        <f t="shared" si="130"/>
        <v>N/A</v>
      </c>
    </row>
    <row r="791" spans="1:24" ht="15" customHeight="1" x14ac:dyDescent="0.3">
      <c r="A791" s="12" t="str">
        <f t="shared" si="125"/>
        <v>12-112888120-T</v>
      </c>
      <c r="B791" s="11" t="s">
        <v>835</v>
      </c>
      <c r="C791" s="6">
        <v>1.12E-2</v>
      </c>
      <c r="D791" s="6"/>
      <c r="E791" s="6">
        <v>12</v>
      </c>
      <c r="F791" s="6">
        <v>112888120</v>
      </c>
      <c r="G791" s="6" t="s">
        <v>1082</v>
      </c>
      <c r="H791" s="6" t="s">
        <v>1177</v>
      </c>
      <c r="I791" s="6">
        <v>896</v>
      </c>
      <c r="K791" s="19" t="str">
        <f t="shared" si="126"/>
        <v>N</v>
      </c>
      <c r="L791" s="20" t="str">
        <f t="shared" si="127"/>
        <v/>
      </c>
      <c r="M791" s="21" t="str">
        <f t="shared" si="128"/>
        <v/>
      </c>
      <c r="N791" s="22" t="str">
        <f t="shared" si="129"/>
        <v>N/A</v>
      </c>
      <c r="O791" s="23" t="str">
        <f t="shared" si="131"/>
        <v/>
      </c>
      <c r="P791" s="23" t="str">
        <f t="shared" si="132"/>
        <v/>
      </c>
      <c r="Q791" s="27"/>
      <c r="R791" s="24" t="str">
        <f>IF($K791="N","",IF($K791="Y",VLOOKUP($A791,'Run1-1'!$A:$J,3,FALSE)))</f>
        <v/>
      </c>
      <c r="S791" s="25" t="str">
        <f t="shared" si="133"/>
        <v/>
      </c>
      <c r="T791" s="27"/>
      <c r="U791" s="24" t="str">
        <f>IF($K791="N","",IF($K791="Y",VLOOKUP($A791,'Run1-3'!$A:$J,3,FALSE)))</f>
        <v/>
      </c>
      <c r="V791" s="25" t="str">
        <f t="shared" si="134"/>
        <v/>
      </c>
      <c r="W791" s="27"/>
      <c r="X791" s="25" t="str">
        <f t="shared" si="130"/>
        <v>N/A</v>
      </c>
    </row>
    <row r="792" spans="1:24" ht="15" customHeight="1" x14ac:dyDescent="0.3">
      <c r="A792" s="12" t="str">
        <f t="shared" si="125"/>
        <v>12-112888121-A</v>
      </c>
      <c r="B792" s="11" t="s">
        <v>1061</v>
      </c>
      <c r="C792" s="6">
        <v>1.7999999999999999E-2</v>
      </c>
      <c r="D792" s="6"/>
      <c r="E792" s="6">
        <v>12</v>
      </c>
      <c r="F792" s="6">
        <v>112888121</v>
      </c>
      <c r="G792" s="6" t="s">
        <v>187</v>
      </c>
      <c r="H792" s="6" t="s">
        <v>1082</v>
      </c>
      <c r="I792" s="6">
        <v>891</v>
      </c>
      <c r="K792" s="19" t="str">
        <f t="shared" si="126"/>
        <v>N</v>
      </c>
      <c r="L792" s="20" t="str">
        <f t="shared" si="127"/>
        <v/>
      </c>
      <c r="M792" s="21" t="str">
        <f t="shared" si="128"/>
        <v/>
      </c>
      <c r="N792" s="22" t="str">
        <f t="shared" si="129"/>
        <v>N/A</v>
      </c>
      <c r="O792" s="23" t="str">
        <f t="shared" si="131"/>
        <v/>
      </c>
      <c r="P792" s="23" t="str">
        <f t="shared" si="132"/>
        <v/>
      </c>
      <c r="Q792" s="27"/>
      <c r="R792" s="24" t="str">
        <f>IF($K792="N","",IF($K792="Y",VLOOKUP($A792,'Run1-1'!$A:$J,3,FALSE)))</f>
        <v/>
      </c>
      <c r="S792" s="25" t="str">
        <f t="shared" si="133"/>
        <v/>
      </c>
      <c r="T792" s="27"/>
      <c r="U792" s="24" t="str">
        <f>IF($K792="N","",IF($K792="Y",VLOOKUP($A792,'Run1-3'!$A:$J,3,FALSE)))</f>
        <v/>
      </c>
      <c r="V792" s="25" t="str">
        <f t="shared" si="134"/>
        <v/>
      </c>
      <c r="W792" s="27"/>
      <c r="X792" s="25" t="str">
        <f t="shared" si="130"/>
        <v>N/A</v>
      </c>
    </row>
    <row r="793" spans="1:24" ht="15" customHeight="1" x14ac:dyDescent="0.3">
      <c r="A793" s="12" t="str">
        <f t="shared" si="125"/>
        <v>12-112888122-G</v>
      </c>
      <c r="B793" s="11" t="s">
        <v>1278</v>
      </c>
      <c r="C793" s="6">
        <v>1.12E-2</v>
      </c>
      <c r="D793" s="6"/>
      <c r="E793" s="6">
        <v>12</v>
      </c>
      <c r="F793" s="6">
        <v>112888122</v>
      </c>
      <c r="G793" s="6" t="s">
        <v>1082</v>
      </c>
      <c r="H793" s="6" t="s">
        <v>187</v>
      </c>
      <c r="I793" s="6">
        <v>893</v>
      </c>
      <c r="K793" s="19" t="str">
        <f t="shared" si="126"/>
        <v>N</v>
      </c>
      <c r="L793" s="20" t="str">
        <f t="shared" si="127"/>
        <v/>
      </c>
      <c r="M793" s="21" t="str">
        <f t="shared" si="128"/>
        <v/>
      </c>
      <c r="N793" s="22" t="str">
        <f t="shared" si="129"/>
        <v>N/A</v>
      </c>
      <c r="O793" s="23" t="str">
        <f t="shared" si="131"/>
        <v/>
      </c>
      <c r="P793" s="23" t="str">
        <f t="shared" si="132"/>
        <v/>
      </c>
      <c r="Q793" s="27"/>
      <c r="R793" s="24" t="str">
        <f>IF($K793="N","",IF($K793="Y",VLOOKUP($A793,'Run1-1'!$A:$J,3,FALSE)))</f>
        <v/>
      </c>
      <c r="S793" s="25" t="str">
        <f t="shared" si="133"/>
        <v/>
      </c>
      <c r="T793" s="27"/>
      <c r="U793" s="24" t="str">
        <f>IF($K793="N","",IF($K793="Y",VLOOKUP($A793,'Run1-3'!$A:$J,3,FALSE)))</f>
        <v/>
      </c>
      <c r="V793" s="25" t="str">
        <f t="shared" si="134"/>
        <v/>
      </c>
      <c r="W793" s="27"/>
      <c r="X793" s="25" t="str">
        <f t="shared" si="130"/>
        <v>N/A</v>
      </c>
    </row>
    <row r="794" spans="1:24" ht="15" customHeight="1" x14ac:dyDescent="0.3">
      <c r="A794" s="12" t="str">
        <f t="shared" si="125"/>
        <v>12-112888124-A</v>
      </c>
      <c r="B794" s="11" t="s">
        <v>674</v>
      </c>
      <c r="C794" s="6">
        <v>1.8700000000000001E-2</v>
      </c>
      <c r="D794" s="6"/>
      <c r="E794" s="6">
        <v>12</v>
      </c>
      <c r="F794" s="6">
        <v>112888124</v>
      </c>
      <c r="G794" s="6" t="s">
        <v>187</v>
      </c>
      <c r="H794" s="6" t="s">
        <v>1082</v>
      </c>
      <c r="I794" s="6">
        <v>911</v>
      </c>
      <c r="K794" s="19" t="str">
        <f t="shared" si="126"/>
        <v>N</v>
      </c>
      <c r="L794" s="20" t="str">
        <f t="shared" si="127"/>
        <v/>
      </c>
      <c r="M794" s="21" t="str">
        <f t="shared" si="128"/>
        <v/>
      </c>
      <c r="N794" s="22" t="str">
        <f t="shared" si="129"/>
        <v>N/A</v>
      </c>
      <c r="O794" s="23" t="str">
        <f t="shared" si="131"/>
        <v/>
      </c>
      <c r="P794" s="23" t="str">
        <f t="shared" si="132"/>
        <v/>
      </c>
      <c r="Q794" s="27"/>
      <c r="R794" s="24" t="str">
        <f>IF($K794="N","",IF($K794="Y",VLOOKUP($A794,'Run1-1'!$A:$J,3,FALSE)))</f>
        <v/>
      </c>
      <c r="S794" s="25" t="str">
        <f t="shared" si="133"/>
        <v/>
      </c>
      <c r="T794" s="27"/>
      <c r="U794" s="24" t="str">
        <f>IF($K794="N","",IF($K794="Y",VLOOKUP($A794,'Run1-3'!$A:$J,3,FALSE)))</f>
        <v/>
      </c>
      <c r="V794" s="25" t="str">
        <f t="shared" si="134"/>
        <v/>
      </c>
      <c r="W794" s="27"/>
      <c r="X794" s="25" t="str">
        <f t="shared" si="130"/>
        <v>N/A</v>
      </c>
    </row>
    <row r="795" spans="1:24" ht="15" customHeight="1" x14ac:dyDescent="0.3">
      <c r="A795" s="12" t="str">
        <f t="shared" si="125"/>
        <v>12-112888125-G</v>
      </c>
      <c r="B795" s="11" t="s">
        <v>905</v>
      </c>
      <c r="C795" s="6">
        <v>1.46E-2</v>
      </c>
      <c r="D795" s="6"/>
      <c r="E795" s="6">
        <v>12</v>
      </c>
      <c r="F795" s="6">
        <v>112888125</v>
      </c>
      <c r="G795" s="6" t="s">
        <v>1082</v>
      </c>
      <c r="H795" s="6" t="s">
        <v>187</v>
      </c>
      <c r="I795" s="6">
        <v>892</v>
      </c>
      <c r="K795" s="19" t="str">
        <f t="shared" si="126"/>
        <v>N</v>
      </c>
      <c r="L795" s="20" t="str">
        <f t="shared" si="127"/>
        <v/>
      </c>
      <c r="M795" s="21" t="str">
        <f t="shared" si="128"/>
        <v/>
      </c>
      <c r="N795" s="22" t="str">
        <f t="shared" si="129"/>
        <v>N/A</v>
      </c>
      <c r="O795" s="23" t="str">
        <f t="shared" si="131"/>
        <v/>
      </c>
      <c r="P795" s="23" t="str">
        <f t="shared" si="132"/>
        <v/>
      </c>
      <c r="Q795" s="27"/>
      <c r="R795" s="24" t="str">
        <f>IF($K795="N","",IF($K795="Y",VLOOKUP($A795,'Run1-1'!$A:$J,3,FALSE)))</f>
        <v/>
      </c>
      <c r="S795" s="25" t="str">
        <f t="shared" si="133"/>
        <v/>
      </c>
      <c r="T795" s="27"/>
      <c r="U795" s="24" t="str">
        <f>IF($K795="N","",IF($K795="Y",VLOOKUP($A795,'Run1-3'!$A:$J,3,FALSE)))</f>
        <v/>
      </c>
      <c r="V795" s="25" t="str">
        <f t="shared" si="134"/>
        <v/>
      </c>
      <c r="W795" s="27"/>
      <c r="X795" s="25" t="str">
        <f t="shared" si="130"/>
        <v>N/A</v>
      </c>
    </row>
    <row r="796" spans="1:24" ht="15" customHeight="1" x14ac:dyDescent="0.3">
      <c r="A796" s="12" t="str">
        <f t="shared" si="125"/>
        <v>12-112888132-A</v>
      </c>
      <c r="B796" s="11" t="s">
        <v>1125</v>
      </c>
      <c r="C796" s="6">
        <v>1.0999999999999999E-2</v>
      </c>
      <c r="D796" s="6"/>
      <c r="E796" s="6">
        <v>12</v>
      </c>
      <c r="F796" s="6">
        <v>112888132</v>
      </c>
      <c r="G796" s="6" t="s">
        <v>187</v>
      </c>
      <c r="H796" s="6" t="s">
        <v>1082</v>
      </c>
      <c r="I796" s="6">
        <v>996</v>
      </c>
      <c r="K796" s="19" t="str">
        <f t="shared" si="126"/>
        <v>N</v>
      </c>
      <c r="L796" s="20" t="str">
        <f t="shared" si="127"/>
        <v/>
      </c>
      <c r="M796" s="21" t="str">
        <f t="shared" si="128"/>
        <v/>
      </c>
      <c r="N796" s="22" t="str">
        <f t="shared" si="129"/>
        <v>N/A</v>
      </c>
      <c r="O796" s="23" t="str">
        <f t="shared" si="131"/>
        <v/>
      </c>
      <c r="P796" s="23" t="str">
        <f t="shared" si="132"/>
        <v/>
      </c>
      <c r="Q796" s="27"/>
      <c r="R796" s="24" t="str">
        <f>IF($K796="N","",IF($K796="Y",VLOOKUP($A796,'Run1-1'!$A:$J,3,FALSE)))</f>
        <v/>
      </c>
      <c r="S796" s="25" t="str">
        <f t="shared" si="133"/>
        <v/>
      </c>
      <c r="T796" s="27"/>
      <c r="U796" s="24" t="str">
        <f>IF($K796="N","",IF($K796="Y",VLOOKUP($A796,'Run1-3'!$A:$J,3,FALSE)))</f>
        <v/>
      </c>
      <c r="V796" s="25" t="str">
        <f t="shared" si="134"/>
        <v/>
      </c>
      <c r="W796" s="27"/>
      <c r="X796" s="25" t="str">
        <f t="shared" si="130"/>
        <v>N/A</v>
      </c>
    </row>
    <row r="797" spans="1:24" ht="15" customHeight="1" x14ac:dyDescent="0.3">
      <c r="A797" s="12" t="str">
        <f t="shared" si="125"/>
        <v>12-112888141-T</v>
      </c>
      <c r="B797" s="11" t="s">
        <v>1342</v>
      </c>
      <c r="C797" s="6">
        <v>1.15E-2</v>
      </c>
      <c r="D797" s="6"/>
      <c r="E797" s="6">
        <v>12</v>
      </c>
      <c r="F797" s="6">
        <v>112888141</v>
      </c>
      <c r="G797" s="6" t="s">
        <v>125</v>
      </c>
      <c r="H797" s="6" t="s">
        <v>1177</v>
      </c>
      <c r="I797" s="6">
        <v>1041</v>
      </c>
      <c r="K797" s="19" t="str">
        <f t="shared" si="126"/>
        <v>N</v>
      </c>
      <c r="L797" s="20" t="str">
        <f t="shared" si="127"/>
        <v/>
      </c>
      <c r="M797" s="21" t="str">
        <f t="shared" si="128"/>
        <v/>
      </c>
      <c r="N797" s="22" t="str">
        <f t="shared" si="129"/>
        <v>N/A</v>
      </c>
      <c r="O797" s="23" t="str">
        <f t="shared" si="131"/>
        <v/>
      </c>
      <c r="P797" s="23" t="str">
        <f t="shared" si="132"/>
        <v/>
      </c>
      <c r="Q797" s="27"/>
      <c r="R797" s="24" t="str">
        <f>IF($K797="N","",IF($K797="Y",VLOOKUP($A797,'Run1-1'!$A:$J,3,FALSE)))</f>
        <v/>
      </c>
      <c r="S797" s="25" t="str">
        <f t="shared" si="133"/>
        <v/>
      </c>
      <c r="T797" s="27"/>
      <c r="U797" s="24" t="str">
        <f>IF($K797="N","",IF($K797="Y",VLOOKUP($A797,'Run1-3'!$A:$J,3,FALSE)))</f>
        <v/>
      </c>
      <c r="V797" s="25" t="str">
        <f t="shared" si="134"/>
        <v/>
      </c>
      <c r="W797" s="27"/>
      <c r="X797" s="25" t="str">
        <f t="shared" si="130"/>
        <v>N/A</v>
      </c>
    </row>
    <row r="798" spans="1:24" ht="15" customHeight="1" x14ac:dyDescent="0.3">
      <c r="A798" s="12" t="str">
        <f t="shared" si="125"/>
        <v>12-112888185-A-G</v>
      </c>
      <c r="B798" s="11" t="s">
        <v>745</v>
      </c>
      <c r="C798" s="6">
        <v>1.89E-2</v>
      </c>
      <c r="D798" s="6"/>
      <c r="E798" s="6">
        <v>12</v>
      </c>
      <c r="F798" s="6">
        <v>112888185</v>
      </c>
      <c r="G798" s="6" t="s">
        <v>1082</v>
      </c>
      <c r="H798" s="6" t="s">
        <v>801</v>
      </c>
      <c r="I798" s="6">
        <v>1161</v>
      </c>
      <c r="K798" s="19" t="str">
        <f t="shared" si="126"/>
        <v>N</v>
      </c>
      <c r="L798" s="20" t="str">
        <f t="shared" si="127"/>
        <v/>
      </c>
      <c r="M798" s="21" t="str">
        <f t="shared" si="128"/>
        <v/>
      </c>
      <c r="N798" s="22" t="str">
        <f t="shared" si="129"/>
        <v>N/A</v>
      </c>
      <c r="O798" s="23" t="str">
        <f t="shared" si="131"/>
        <v/>
      </c>
      <c r="P798" s="23" t="str">
        <f t="shared" si="132"/>
        <v/>
      </c>
      <c r="Q798" s="27"/>
      <c r="R798" s="24" t="str">
        <f>IF($K798="N","",IF($K798="Y",VLOOKUP($A798,'Run1-1'!$A:$J,3,FALSE)))</f>
        <v/>
      </c>
      <c r="S798" s="25" t="str">
        <f t="shared" si="133"/>
        <v/>
      </c>
      <c r="T798" s="27"/>
      <c r="U798" s="24" t="str">
        <f>IF($K798="N","",IF($K798="Y",VLOOKUP($A798,'Run1-3'!$A:$J,3,FALSE)))</f>
        <v/>
      </c>
      <c r="V798" s="25" t="str">
        <f t="shared" si="134"/>
        <v/>
      </c>
      <c r="W798" s="27"/>
      <c r="X798" s="25" t="str">
        <f t="shared" si="130"/>
        <v>N/A</v>
      </c>
    </row>
    <row r="799" spans="1:24" ht="15" customHeight="1" x14ac:dyDescent="0.3">
      <c r="A799" s="12" t="str">
        <f t="shared" si="125"/>
        <v>12-112888191-G-A</v>
      </c>
      <c r="B799" s="11" t="s">
        <v>967</v>
      </c>
      <c r="C799" s="6">
        <v>1.12E-2</v>
      </c>
      <c r="D799" s="6"/>
      <c r="E799" s="6">
        <v>12</v>
      </c>
      <c r="F799" s="6">
        <v>112888191</v>
      </c>
      <c r="G799" s="6" t="s">
        <v>187</v>
      </c>
      <c r="H799" s="6" t="s">
        <v>590</v>
      </c>
      <c r="I799" s="6">
        <v>1161</v>
      </c>
      <c r="K799" s="19" t="str">
        <f t="shared" si="126"/>
        <v>N</v>
      </c>
      <c r="L799" s="20" t="str">
        <f t="shared" si="127"/>
        <v/>
      </c>
      <c r="M799" s="21" t="str">
        <f t="shared" si="128"/>
        <v/>
      </c>
      <c r="N799" s="22" t="str">
        <f t="shared" si="129"/>
        <v>N/A</v>
      </c>
      <c r="O799" s="23" t="str">
        <f t="shared" si="131"/>
        <v/>
      </c>
      <c r="P799" s="23" t="str">
        <f t="shared" si="132"/>
        <v/>
      </c>
      <c r="Q799" s="27"/>
      <c r="R799" s="24" t="str">
        <f>IF($K799="N","",IF($K799="Y",VLOOKUP($A799,'Run1-1'!$A:$J,3,FALSE)))</f>
        <v/>
      </c>
      <c r="S799" s="25" t="str">
        <f t="shared" si="133"/>
        <v/>
      </c>
      <c r="T799" s="27"/>
      <c r="U799" s="24" t="str">
        <f>IF($K799="N","",IF($K799="Y",VLOOKUP($A799,'Run1-3'!$A:$J,3,FALSE)))</f>
        <v/>
      </c>
      <c r="V799" s="25" t="str">
        <f t="shared" si="134"/>
        <v/>
      </c>
      <c r="W799" s="27"/>
      <c r="X799" s="25" t="str">
        <f t="shared" si="130"/>
        <v>N/A</v>
      </c>
    </row>
    <row r="800" spans="1:24" ht="15" customHeight="1" x14ac:dyDescent="0.3">
      <c r="A800" s="12" t="str">
        <f t="shared" si="125"/>
        <v>12-112888202-C+T</v>
      </c>
      <c r="B800" s="11" t="s">
        <v>345</v>
      </c>
      <c r="C800" s="6">
        <v>2.4299999999999999E-2</v>
      </c>
      <c r="D800" s="6" t="s">
        <v>578</v>
      </c>
      <c r="E800" s="6">
        <v>12</v>
      </c>
      <c r="F800" s="6">
        <v>112888202</v>
      </c>
      <c r="G800" s="6" t="s">
        <v>125</v>
      </c>
      <c r="H800" s="6" t="s">
        <v>1283</v>
      </c>
      <c r="I800" s="6">
        <v>1150</v>
      </c>
      <c r="K800" s="19" t="str">
        <f t="shared" si="126"/>
        <v>N</v>
      </c>
      <c r="L800" s="20" t="str">
        <f t="shared" si="127"/>
        <v/>
      </c>
      <c r="M800" s="21" t="str">
        <f t="shared" si="128"/>
        <v/>
      </c>
      <c r="N800" s="22" t="str">
        <f t="shared" si="129"/>
        <v>N/A</v>
      </c>
      <c r="O800" s="23" t="str">
        <f t="shared" si="131"/>
        <v/>
      </c>
      <c r="P800" s="23" t="str">
        <f t="shared" si="132"/>
        <v/>
      </c>
      <c r="Q800" s="27"/>
      <c r="R800" s="24" t="str">
        <f>IF($K800="N","",IF($K800="Y",VLOOKUP($A800,'Run1-1'!$A:$J,3,FALSE)))</f>
        <v/>
      </c>
      <c r="S800" s="25" t="str">
        <f t="shared" si="133"/>
        <v/>
      </c>
      <c r="T800" s="27"/>
      <c r="U800" s="24" t="str">
        <f>IF($K800="N","",IF($K800="Y",VLOOKUP($A800,'Run1-3'!$A:$J,3,FALSE)))</f>
        <v/>
      </c>
      <c r="V800" s="25" t="str">
        <f t="shared" si="134"/>
        <v/>
      </c>
      <c r="W800" s="27"/>
      <c r="X800" s="25" t="str">
        <f t="shared" si="130"/>
        <v>N/A</v>
      </c>
    </row>
    <row r="801" spans="1:24" ht="15" customHeight="1" x14ac:dyDescent="0.3">
      <c r="A801" s="12" t="str">
        <f t="shared" si="125"/>
        <v>12-112888218-T</v>
      </c>
      <c r="B801" s="11" t="s">
        <v>1146</v>
      </c>
      <c r="C801" s="6">
        <v>1.06E-2</v>
      </c>
      <c r="D801" s="6"/>
      <c r="E801" s="6">
        <v>12</v>
      </c>
      <c r="F801" s="6">
        <v>112888218</v>
      </c>
      <c r="G801" s="6" t="s">
        <v>125</v>
      </c>
      <c r="H801" s="6" t="s">
        <v>1177</v>
      </c>
      <c r="I801" s="6">
        <v>1133</v>
      </c>
      <c r="K801" s="19" t="str">
        <f t="shared" si="126"/>
        <v>N</v>
      </c>
      <c r="L801" s="20" t="str">
        <f t="shared" si="127"/>
        <v/>
      </c>
      <c r="M801" s="21" t="str">
        <f t="shared" si="128"/>
        <v/>
      </c>
      <c r="N801" s="22" t="str">
        <f t="shared" si="129"/>
        <v>N/A</v>
      </c>
      <c r="O801" s="23" t="str">
        <f t="shared" si="131"/>
        <v/>
      </c>
      <c r="P801" s="23" t="str">
        <f t="shared" si="132"/>
        <v/>
      </c>
      <c r="Q801" s="27"/>
      <c r="R801" s="24" t="str">
        <f>IF($K801="N","",IF($K801="Y",VLOOKUP($A801,'Run1-1'!$A:$J,3,FALSE)))</f>
        <v/>
      </c>
      <c r="S801" s="25" t="str">
        <f t="shared" si="133"/>
        <v/>
      </c>
      <c r="T801" s="27"/>
      <c r="U801" s="24" t="str">
        <f>IF($K801="N","",IF($K801="Y",VLOOKUP($A801,'Run1-3'!$A:$J,3,FALSE)))</f>
        <v/>
      </c>
      <c r="V801" s="25" t="str">
        <f t="shared" si="134"/>
        <v/>
      </c>
      <c r="W801" s="27"/>
      <c r="X801" s="25" t="str">
        <f t="shared" si="130"/>
        <v>N/A</v>
      </c>
    </row>
    <row r="802" spans="1:24" ht="15" customHeight="1" x14ac:dyDescent="0.3">
      <c r="A802" s="12" t="str">
        <f t="shared" si="125"/>
        <v>12-112926837-G+A</v>
      </c>
      <c r="B802" s="11" t="s">
        <v>189</v>
      </c>
      <c r="C802" s="6">
        <v>8.43E-2</v>
      </c>
      <c r="D802" s="6"/>
      <c r="E802" s="6">
        <v>12</v>
      </c>
      <c r="F802" s="6">
        <v>112926837</v>
      </c>
      <c r="G802" s="6" t="s">
        <v>187</v>
      </c>
      <c r="H802" s="6" t="s">
        <v>1373</v>
      </c>
      <c r="I802" s="6">
        <v>581</v>
      </c>
      <c r="K802" s="19" t="str">
        <f t="shared" si="126"/>
        <v>Y</v>
      </c>
      <c r="L802" s="20">
        <f t="shared" si="127"/>
        <v>8.43E-2</v>
      </c>
      <c r="M802" s="21" t="str">
        <f t="shared" si="128"/>
        <v>A</v>
      </c>
      <c r="N802" s="22">
        <f t="shared" si="129"/>
        <v>6.2149999999999997E-2</v>
      </c>
      <c r="O802" s="23">
        <f t="shared" si="131"/>
        <v>2.2150000000000003E-2</v>
      </c>
      <c r="P802" s="23">
        <f t="shared" si="132"/>
        <v>0.14645</v>
      </c>
      <c r="Q802" s="27"/>
      <c r="R802" s="24">
        <f>IF($K802="N","",IF($K802="Y",VLOOKUP($A802,'Run1-1'!$A:$J,3,FALSE)))</f>
        <v>0.15090000000000001</v>
      </c>
      <c r="S802" s="25" t="str">
        <f t="shared" si="133"/>
        <v>N</v>
      </c>
      <c r="T802" s="27"/>
      <c r="U802" s="24">
        <f>IF($K802="N","",IF($K802="Y",VLOOKUP($A802,'Run1-3'!$A:$J,3,FALSE)))</f>
        <v>5.9700000000000003E-2</v>
      </c>
      <c r="V802" s="25" t="str">
        <f t="shared" si="134"/>
        <v>Y</v>
      </c>
      <c r="W802" s="27"/>
      <c r="X802" s="25" t="str">
        <f t="shared" si="130"/>
        <v>N</v>
      </c>
    </row>
    <row r="803" spans="1:24" ht="15" customHeight="1" x14ac:dyDescent="0.3">
      <c r="A803" s="12" t="str">
        <f t="shared" si="125"/>
        <v>12-112926837-A</v>
      </c>
      <c r="B803" s="11" t="s">
        <v>1358</v>
      </c>
      <c r="C803" s="6">
        <v>1.72E-2</v>
      </c>
      <c r="D803" s="6"/>
      <c r="E803" s="6">
        <v>12</v>
      </c>
      <c r="F803" s="6">
        <v>112926837</v>
      </c>
      <c r="G803" s="6" t="s">
        <v>187</v>
      </c>
      <c r="H803" s="6" t="s">
        <v>1082</v>
      </c>
      <c r="I803" s="6">
        <v>581</v>
      </c>
      <c r="K803" s="19" t="str">
        <f t="shared" si="126"/>
        <v>N</v>
      </c>
      <c r="L803" s="20" t="str">
        <f t="shared" si="127"/>
        <v/>
      </c>
      <c r="M803" s="21" t="str">
        <f t="shared" si="128"/>
        <v/>
      </c>
      <c r="N803" s="22" t="str">
        <f t="shared" si="129"/>
        <v>N/A</v>
      </c>
      <c r="O803" s="23" t="str">
        <f t="shared" si="131"/>
        <v/>
      </c>
      <c r="P803" s="23" t="str">
        <f t="shared" si="132"/>
        <v/>
      </c>
      <c r="Q803" s="27"/>
      <c r="R803" s="24" t="str">
        <f>IF($K803="N","",IF($K803="Y",VLOOKUP($A803,'Run1-1'!$A:$J,3,FALSE)))</f>
        <v/>
      </c>
      <c r="S803" s="25" t="str">
        <f t="shared" si="133"/>
        <v/>
      </c>
      <c r="T803" s="27"/>
      <c r="U803" s="24" t="str">
        <f>IF($K803="N","",IF($K803="Y",VLOOKUP($A803,'Run1-3'!$A:$J,3,FALSE)))</f>
        <v/>
      </c>
      <c r="V803" s="25" t="str">
        <f t="shared" si="134"/>
        <v/>
      </c>
      <c r="W803" s="27"/>
      <c r="X803" s="25" t="str">
        <f t="shared" si="130"/>
        <v>N/A</v>
      </c>
    </row>
    <row r="804" spans="1:24" ht="15" customHeight="1" x14ac:dyDescent="0.3">
      <c r="A804" s="12" t="str">
        <f t="shared" si="125"/>
        <v>12-112926848-A</v>
      </c>
      <c r="B804" s="11" t="s">
        <v>408</v>
      </c>
      <c r="C804" s="6">
        <v>1.0699999999999999E-2</v>
      </c>
      <c r="D804" s="6"/>
      <c r="E804" s="6">
        <v>12</v>
      </c>
      <c r="F804" s="6">
        <v>112926848</v>
      </c>
      <c r="G804" s="6" t="s">
        <v>187</v>
      </c>
      <c r="H804" s="6" t="s">
        <v>1082</v>
      </c>
      <c r="I804" s="6">
        <v>657</v>
      </c>
      <c r="K804" s="19" t="str">
        <f t="shared" si="126"/>
        <v>N</v>
      </c>
      <c r="L804" s="20" t="str">
        <f t="shared" si="127"/>
        <v/>
      </c>
      <c r="M804" s="21" t="str">
        <f t="shared" si="128"/>
        <v/>
      </c>
      <c r="N804" s="22" t="str">
        <f t="shared" si="129"/>
        <v>N/A</v>
      </c>
      <c r="O804" s="23" t="str">
        <f t="shared" si="131"/>
        <v/>
      </c>
      <c r="P804" s="23" t="str">
        <f t="shared" si="132"/>
        <v/>
      </c>
      <c r="Q804" s="27"/>
      <c r="R804" s="24" t="str">
        <f>IF($K804="N","",IF($K804="Y",VLOOKUP($A804,'Run1-1'!$A:$J,3,FALSE)))</f>
        <v/>
      </c>
      <c r="S804" s="25" t="str">
        <f t="shared" si="133"/>
        <v/>
      </c>
      <c r="T804" s="27"/>
      <c r="U804" s="24" t="str">
        <f>IF($K804="N","",IF($K804="Y",VLOOKUP($A804,'Run1-3'!$A:$J,3,FALSE)))</f>
        <v/>
      </c>
      <c r="V804" s="25" t="str">
        <f t="shared" si="134"/>
        <v/>
      </c>
      <c r="W804" s="27"/>
      <c r="X804" s="25" t="str">
        <f t="shared" si="130"/>
        <v>N/A</v>
      </c>
    </row>
    <row r="805" spans="1:24" ht="15" customHeight="1" x14ac:dyDescent="0.3">
      <c r="A805" s="12" t="str">
        <f t="shared" si="125"/>
        <v>12-112926889-A</v>
      </c>
      <c r="B805" s="11" t="s">
        <v>1209</v>
      </c>
      <c r="C805" s="6">
        <v>1.0800000000000001E-2</v>
      </c>
      <c r="D805" s="6"/>
      <c r="E805" s="6">
        <v>12</v>
      </c>
      <c r="F805" s="6">
        <v>112926889</v>
      </c>
      <c r="G805" s="6" t="s">
        <v>187</v>
      </c>
      <c r="H805" s="6" t="s">
        <v>1082</v>
      </c>
      <c r="I805" s="6">
        <v>742</v>
      </c>
      <c r="K805" s="19" t="str">
        <f t="shared" si="126"/>
        <v>N</v>
      </c>
      <c r="L805" s="20" t="str">
        <f t="shared" si="127"/>
        <v/>
      </c>
      <c r="M805" s="21" t="str">
        <f t="shared" si="128"/>
        <v/>
      </c>
      <c r="N805" s="22" t="str">
        <f t="shared" si="129"/>
        <v>N/A</v>
      </c>
      <c r="O805" s="23" t="str">
        <f t="shared" si="131"/>
        <v/>
      </c>
      <c r="P805" s="23" t="str">
        <f t="shared" si="132"/>
        <v/>
      </c>
      <c r="Q805" s="27"/>
      <c r="R805" s="24" t="str">
        <f>IF($K805="N","",IF($K805="Y",VLOOKUP($A805,'Run1-1'!$A:$J,3,FALSE)))</f>
        <v/>
      </c>
      <c r="S805" s="25" t="str">
        <f t="shared" si="133"/>
        <v/>
      </c>
      <c r="T805" s="27"/>
      <c r="U805" s="24" t="str">
        <f>IF($K805="N","",IF($K805="Y",VLOOKUP($A805,'Run1-3'!$A:$J,3,FALSE)))</f>
        <v/>
      </c>
      <c r="V805" s="25" t="str">
        <f t="shared" si="134"/>
        <v/>
      </c>
      <c r="W805" s="27"/>
      <c r="X805" s="25" t="str">
        <f t="shared" si="130"/>
        <v>N/A</v>
      </c>
    </row>
    <row r="806" spans="1:24" ht="15" customHeight="1" x14ac:dyDescent="0.3">
      <c r="A806" s="12" t="str">
        <f t="shared" si="125"/>
        <v>12-112926890-A-T</v>
      </c>
      <c r="B806" s="11" t="s">
        <v>36</v>
      </c>
      <c r="C806" s="6">
        <v>1.4200000000000001E-2</v>
      </c>
      <c r="D806" s="6"/>
      <c r="E806" s="6">
        <v>12</v>
      </c>
      <c r="F806" s="6">
        <v>112926890</v>
      </c>
      <c r="G806" s="6" t="s">
        <v>1082</v>
      </c>
      <c r="H806" s="6" t="s">
        <v>404</v>
      </c>
      <c r="I806" s="6">
        <v>775</v>
      </c>
      <c r="K806" s="19" t="str">
        <f t="shared" si="126"/>
        <v>N</v>
      </c>
      <c r="L806" s="20" t="str">
        <f t="shared" si="127"/>
        <v/>
      </c>
      <c r="M806" s="21" t="str">
        <f t="shared" si="128"/>
        <v/>
      </c>
      <c r="N806" s="22" t="str">
        <f t="shared" si="129"/>
        <v>N/A</v>
      </c>
      <c r="O806" s="23" t="str">
        <f t="shared" si="131"/>
        <v/>
      </c>
      <c r="P806" s="23" t="str">
        <f t="shared" si="132"/>
        <v/>
      </c>
      <c r="Q806" s="27"/>
      <c r="R806" s="24" t="str">
        <f>IF($K806="N","",IF($K806="Y",VLOOKUP($A806,'Run1-1'!$A:$J,3,FALSE)))</f>
        <v/>
      </c>
      <c r="S806" s="25" t="str">
        <f t="shared" si="133"/>
        <v/>
      </c>
      <c r="T806" s="27"/>
      <c r="U806" s="24" t="str">
        <f>IF($K806="N","",IF($K806="Y",VLOOKUP($A806,'Run1-3'!$A:$J,3,FALSE)))</f>
        <v/>
      </c>
      <c r="V806" s="25" t="str">
        <f t="shared" si="134"/>
        <v/>
      </c>
      <c r="W806" s="27"/>
      <c r="X806" s="25" t="str">
        <f t="shared" si="130"/>
        <v>N/A</v>
      </c>
    </row>
    <row r="807" spans="1:24" ht="15" customHeight="1" x14ac:dyDescent="0.3">
      <c r="A807" s="12" t="str">
        <f t="shared" si="125"/>
        <v>12-112926902-A</v>
      </c>
      <c r="B807" s="11" t="s">
        <v>249</v>
      </c>
      <c r="C807" s="6">
        <v>1.1299999999999999E-2</v>
      </c>
      <c r="D807" s="6"/>
      <c r="E807" s="6">
        <v>12</v>
      </c>
      <c r="F807" s="6">
        <v>112926902</v>
      </c>
      <c r="G807" s="6" t="s">
        <v>187</v>
      </c>
      <c r="H807" s="6" t="s">
        <v>1082</v>
      </c>
      <c r="I807" s="6">
        <v>800</v>
      </c>
      <c r="K807" s="19" t="str">
        <f t="shared" si="126"/>
        <v>N</v>
      </c>
      <c r="L807" s="20" t="str">
        <f t="shared" si="127"/>
        <v/>
      </c>
      <c r="M807" s="21" t="str">
        <f t="shared" si="128"/>
        <v/>
      </c>
      <c r="N807" s="22" t="str">
        <f t="shared" si="129"/>
        <v>N/A</v>
      </c>
      <c r="O807" s="23" t="str">
        <f t="shared" si="131"/>
        <v/>
      </c>
      <c r="P807" s="23" t="str">
        <f t="shared" si="132"/>
        <v/>
      </c>
      <c r="Q807" s="27"/>
      <c r="R807" s="24" t="str">
        <f>IF($K807="N","",IF($K807="Y",VLOOKUP($A807,'Run1-1'!$A:$J,3,FALSE)))</f>
        <v/>
      </c>
      <c r="S807" s="25" t="str">
        <f t="shared" si="133"/>
        <v/>
      </c>
      <c r="T807" s="27"/>
      <c r="U807" s="24" t="str">
        <f>IF($K807="N","",IF($K807="Y",VLOOKUP($A807,'Run1-3'!$A:$J,3,FALSE)))</f>
        <v/>
      </c>
      <c r="V807" s="25" t="str">
        <f t="shared" si="134"/>
        <v/>
      </c>
      <c r="W807" s="27"/>
      <c r="X807" s="25" t="str">
        <f t="shared" si="130"/>
        <v>N/A</v>
      </c>
    </row>
    <row r="808" spans="1:24" ht="15" customHeight="1" x14ac:dyDescent="0.3">
      <c r="A808" s="12" t="str">
        <f t="shared" si="125"/>
        <v>12-112926953-T</v>
      </c>
      <c r="B808" s="11" t="s">
        <v>469</v>
      </c>
      <c r="C808" s="6">
        <v>1.0200000000000001E-2</v>
      </c>
      <c r="D808" s="6"/>
      <c r="E808" s="6">
        <v>12</v>
      </c>
      <c r="F808" s="6">
        <v>112926953</v>
      </c>
      <c r="G808" s="6" t="s">
        <v>125</v>
      </c>
      <c r="H808" s="6" t="s">
        <v>1177</v>
      </c>
      <c r="I808" s="6">
        <v>781</v>
      </c>
      <c r="K808" s="19" t="str">
        <f t="shared" si="126"/>
        <v>N</v>
      </c>
      <c r="L808" s="20" t="str">
        <f t="shared" si="127"/>
        <v/>
      </c>
      <c r="M808" s="21" t="str">
        <f t="shared" si="128"/>
        <v/>
      </c>
      <c r="N808" s="22" t="str">
        <f t="shared" si="129"/>
        <v>N/A</v>
      </c>
      <c r="O808" s="23" t="str">
        <f t="shared" si="131"/>
        <v/>
      </c>
      <c r="P808" s="23" t="str">
        <f t="shared" si="132"/>
        <v/>
      </c>
      <c r="Q808" s="27"/>
      <c r="R808" s="24" t="str">
        <f>IF($K808="N","",IF($K808="Y",VLOOKUP($A808,'Run1-1'!$A:$J,3,FALSE)))</f>
        <v/>
      </c>
      <c r="S808" s="25" t="str">
        <f t="shared" si="133"/>
        <v/>
      </c>
      <c r="T808" s="27"/>
      <c r="U808" s="24" t="str">
        <f>IF($K808="N","",IF($K808="Y",VLOOKUP($A808,'Run1-3'!$A:$J,3,FALSE)))</f>
        <v/>
      </c>
      <c r="V808" s="25" t="str">
        <f t="shared" si="134"/>
        <v/>
      </c>
      <c r="W808" s="27"/>
      <c r="X808" s="25" t="str">
        <f t="shared" si="130"/>
        <v>N/A</v>
      </c>
    </row>
    <row r="809" spans="1:24" ht="15" customHeight="1" x14ac:dyDescent="0.3">
      <c r="A809" s="12" t="str">
        <f t="shared" si="125"/>
        <v>12-121431373-A</v>
      </c>
      <c r="B809" s="11" t="s">
        <v>1273</v>
      </c>
      <c r="C809" s="6">
        <v>1.1900000000000001E-2</v>
      </c>
      <c r="D809" s="6"/>
      <c r="E809" s="6">
        <v>12</v>
      </c>
      <c r="F809" s="6">
        <v>121431373</v>
      </c>
      <c r="G809" s="6" t="s">
        <v>187</v>
      </c>
      <c r="H809" s="6" t="s">
        <v>1082</v>
      </c>
      <c r="I809" s="6">
        <v>840</v>
      </c>
      <c r="K809" s="19" t="str">
        <f t="shared" si="126"/>
        <v>N</v>
      </c>
      <c r="L809" s="20" t="str">
        <f t="shared" si="127"/>
        <v/>
      </c>
      <c r="M809" s="21" t="str">
        <f t="shared" si="128"/>
        <v/>
      </c>
      <c r="N809" s="22" t="str">
        <f t="shared" si="129"/>
        <v>N/A</v>
      </c>
      <c r="O809" s="23" t="str">
        <f t="shared" si="131"/>
        <v/>
      </c>
      <c r="P809" s="23" t="str">
        <f t="shared" si="132"/>
        <v/>
      </c>
      <c r="Q809" s="27"/>
      <c r="R809" s="24" t="str">
        <f>IF($K809="N","",IF($K809="Y",VLOOKUP($A809,'Run1-1'!$A:$J,3,FALSE)))</f>
        <v/>
      </c>
      <c r="S809" s="25" t="str">
        <f t="shared" si="133"/>
        <v/>
      </c>
      <c r="T809" s="27"/>
      <c r="U809" s="24" t="str">
        <f>IF($K809="N","",IF($K809="Y",VLOOKUP($A809,'Run1-3'!$A:$J,3,FALSE)))</f>
        <v/>
      </c>
      <c r="V809" s="25" t="str">
        <f t="shared" si="134"/>
        <v/>
      </c>
      <c r="W809" s="27"/>
      <c r="X809" s="25" t="str">
        <f t="shared" si="130"/>
        <v>N/A</v>
      </c>
    </row>
    <row r="810" spans="1:24" ht="15" customHeight="1" x14ac:dyDescent="0.3">
      <c r="A810" s="12" t="str">
        <f t="shared" si="125"/>
        <v>12-121431382-A+A</v>
      </c>
      <c r="B810" s="11" t="s">
        <v>642</v>
      </c>
      <c r="C810" s="6">
        <v>1.0500000000000001E-2</v>
      </c>
      <c r="D810" s="6" t="s">
        <v>1441</v>
      </c>
      <c r="E810" s="6">
        <v>12</v>
      </c>
      <c r="F810" s="6">
        <v>121431382</v>
      </c>
      <c r="G810" s="6" t="s">
        <v>1082</v>
      </c>
      <c r="H810" s="6" t="s">
        <v>1092</v>
      </c>
      <c r="I810" s="6">
        <v>855</v>
      </c>
      <c r="K810" s="19" t="str">
        <f t="shared" si="126"/>
        <v>N</v>
      </c>
      <c r="L810" s="20" t="str">
        <f t="shared" si="127"/>
        <v/>
      </c>
      <c r="M810" s="21" t="str">
        <f t="shared" si="128"/>
        <v/>
      </c>
      <c r="N810" s="22" t="str">
        <f t="shared" si="129"/>
        <v>N/A</v>
      </c>
      <c r="O810" s="23" t="str">
        <f t="shared" si="131"/>
        <v/>
      </c>
      <c r="P810" s="23" t="str">
        <f t="shared" si="132"/>
        <v/>
      </c>
      <c r="Q810" s="27"/>
      <c r="R810" s="24" t="str">
        <f>IF($K810="N","",IF($K810="Y",VLOOKUP($A810,'Run1-1'!$A:$J,3,FALSE)))</f>
        <v/>
      </c>
      <c r="S810" s="25" t="str">
        <f t="shared" si="133"/>
        <v/>
      </c>
      <c r="T810" s="27"/>
      <c r="U810" s="24" t="str">
        <f>IF($K810="N","",IF($K810="Y",VLOOKUP($A810,'Run1-3'!$A:$J,3,FALSE)))</f>
        <v/>
      </c>
      <c r="V810" s="25" t="str">
        <f t="shared" si="134"/>
        <v/>
      </c>
      <c r="W810" s="27"/>
      <c r="X810" s="25" t="str">
        <f t="shared" si="130"/>
        <v>N/A</v>
      </c>
    </row>
    <row r="811" spans="1:24" ht="15" customHeight="1" x14ac:dyDescent="0.3">
      <c r="A811" s="12" t="str">
        <f t="shared" si="125"/>
        <v>12-121431392-A</v>
      </c>
      <c r="B811" s="11" t="s">
        <v>861</v>
      </c>
      <c r="C811" s="6">
        <v>1.0200000000000001E-2</v>
      </c>
      <c r="D811" s="6"/>
      <c r="E811" s="6">
        <v>12</v>
      </c>
      <c r="F811" s="6">
        <v>121431392</v>
      </c>
      <c r="G811" s="6" t="s">
        <v>187</v>
      </c>
      <c r="H811" s="6" t="s">
        <v>1082</v>
      </c>
      <c r="I811" s="6">
        <v>984</v>
      </c>
      <c r="K811" s="19" t="str">
        <f t="shared" si="126"/>
        <v>N</v>
      </c>
      <c r="L811" s="20" t="str">
        <f t="shared" si="127"/>
        <v/>
      </c>
      <c r="M811" s="21" t="str">
        <f t="shared" si="128"/>
        <v/>
      </c>
      <c r="N811" s="22" t="str">
        <f t="shared" si="129"/>
        <v>N/A</v>
      </c>
      <c r="O811" s="23" t="str">
        <f t="shared" si="131"/>
        <v/>
      </c>
      <c r="P811" s="23" t="str">
        <f t="shared" si="132"/>
        <v/>
      </c>
      <c r="Q811" s="27"/>
      <c r="R811" s="24" t="str">
        <f>IF($K811="N","",IF($K811="Y",VLOOKUP($A811,'Run1-1'!$A:$J,3,FALSE)))</f>
        <v/>
      </c>
      <c r="S811" s="25" t="str">
        <f t="shared" si="133"/>
        <v/>
      </c>
      <c r="T811" s="27"/>
      <c r="U811" s="24" t="str">
        <f>IF($K811="N","",IF($K811="Y",VLOOKUP($A811,'Run1-3'!$A:$J,3,FALSE)))</f>
        <v/>
      </c>
      <c r="V811" s="25" t="str">
        <f t="shared" si="134"/>
        <v/>
      </c>
      <c r="W811" s="27"/>
      <c r="X811" s="25" t="str">
        <f t="shared" si="130"/>
        <v>N/A</v>
      </c>
    </row>
    <row r="812" spans="1:24" ht="15" customHeight="1" x14ac:dyDescent="0.3">
      <c r="A812" s="12" t="str">
        <f t="shared" si="125"/>
        <v>12-121431412-T-G</v>
      </c>
      <c r="B812" s="11" t="s">
        <v>272</v>
      </c>
      <c r="C812" s="6">
        <v>1.6299999999999999E-2</v>
      </c>
      <c r="D812" s="6"/>
      <c r="E812" s="6">
        <v>12</v>
      </c>
      <c r="F812" s="6">
        <v>121431412</v>
      </c>
      <c r="G812" s="6" t="s">
        <v>1177</v>
      </c>
      <c r="H812" s="6" t="s">
        <v>610</v>
      </c>
      <c r="I812" s="6">
        <v>1046</v>
      </c>
      <c r="K812" s="19" t="str">
        <f t="shared" si="126"/>
        <v>N</v>
      </c>
      <c r="L812" s="20" t="str">
        <f t="shared" si="127"/>
        <v/>
      </c>
      <c r="M812" s="21" t="str">
        <f t="shared" si="128"/>
        <v/>
      </c>
      <c r="N812" s="22" t="str">
        <f t="shared" si="129"/>
        <v>N/A</v>
      </c>
      <c r="O812" s="23" t="str">
        <f t="shared" si="131"/>
        <v/>
      </c>
      <c r="P812" s="23" t="str">
        <f t="shared" si="132"/>
        <v/>
      </c>
      <c r="Q812" s="27"/>
      <c r="R812" s="24" t="str">
        <f>IF($K812="N","",IF($K812="Y",VLOOKUP($A812,'Run1-1'!$A:$J,3,FALSE)))</f>
        <v/>
      </c>
      <c r="S812" s="25" t="str">
        <f t="shared" si="133"/>
        <v/>
      </c>
      <c r="T812" s="27"/>
      <c r="U812" s="24" t="str">
        <f>IF($K812="N","",IF($K812="Y",VLOOKUP($A812,'Run1-3'!$A:$J,3,FALSE)))</f>
        <v/>
      </c>
      <c r="V812" s="25" t="str">
        <f t="shared" si="134"/>
        <v/>
      </c>
      <c r="W812" s="27"/>
      <c r="X812" s="25" t="str">
        <f t="shared" si="130"/>
        <v>N/A</v>
      </c>
    </row>
    <row r="813" spans="1:24" ht="15" customHeight="1" x14ac:dyDescent="0.3">
      <c r="A813" s="12" t="str">
        <f t="shared" si="125"/>
        <v>12-121432057-T-G</v>
      </c>
      <c r="B813" s="11" t="s">
        <v>486</v>
      </c>
      <c r="C813" s="6">
        <v>1.8700000000000001E-2</v>
      </c>
      <c r="D813" s="6"/>
      <c r="E813" s="6">
        <v>12</v>
      </c>
      <c r="F813" s="6">
        <v>121432057</v>
      </c>
      <c r="G813" s="6" t="s">
        <v>1177</v>
      </c>
      <c r="H813" s="6" t="s">
        <v>610</v>
      </c>
      <c r="I813" s="6">
        <v>1768</v>
      </c>
      <c r="K813" s="19" t="str">
        <f t="shared" si="126"/>
        <v>N</v>
      </c>
      <c r="L813" s="20" t="str">
        <f t="shared" si="127"/>
        <v/>
      </c>
      <c r="M813" s="21" t="str">
        <f t="shared" si="128"/>
        <v/>
      </c>
      <c r="N813" s="22" t="str">
        <f t="shared" si="129"/>
        <v>N/A</v>
      </c>
      <c r="O813" s="23" t="str">
        <f t="shared" si="131"/>
        <v/>
      </c>
      <c r="P813" s="23" t="str">
        <f t="shared" si="132"/>
        <v/>
      </c>
      <c r="Q813" s="27"/>
      <c r="R813" s="24" t="str">
        <f>IF($K813="N","",IF($K813="Y",VLOOKUP($A813,'Run1-1'!$A:$J,3,FALSE)))</f>
        <v/>
      </c>
      <c r="S813" s="25" t="str">
        <f t="shared" si="133"/>
        <v/>
      </c>
      <c r="T813" s="27"/>
      <c r="U813" s="24" t="str">
        <f>IF($K813="N","",IF($K813="Y",VLOOKUP($A813,'Run1-3'!$A:$J,3,FALSE)))</f>
        <v/>
      </c>
      <c r="V813" s="25" t="str">
        <f t="shared" si="134"/>
        <v/>
      </c>
      <c r="W813" s="27"/>
      <c r="X813" s="25" t="str">
        <f t="shared" si="130"/>
        <v>N/A</v>
      </c>
    </row>
    <row r="814" spans="1:24" ht="15" customHeight="1" x14ac:dyDescent="0.3">
      <c r="A814" s="12" t="str">
        <f t="shared" si="125"/>
        <v>12-121432065-A</v>
      </c>
      <c r="B814" s="11" t="s">
        <v>704</v>
      </c>
      <c r="C814" s="6">
        <v>1.01E-2</v>
      </c>
      <c r="D814" s="6"/>
      <c r="E814" s="6">
        <v>12</v>
      </c>
      <c r="F814" s="6">
        <v>121432065</v>
      </c>
      <c r="G814" s="6" t="s">
        <v>187</v>
      </c>
      <c r="H814" s="6" t="s">
        <v>1082</v>
      </c>
      <c r="I814" s="6">
        <v>1988</v>
      </c>
      <c r="K814" s="19" t="str">
        <f t="shared" si="126"/>
        <v>N</v>
      </c>
      <c r="L814" s="20" t="str">
        <f t="shared" si="127"/>
        <v/>
      </c>
      <c r="M814" s="21" t="str">
        <f t="shared" si="128"/>
        <v/>
      </c>
      <c r="N814" s="22" t="str">
        <f t="shared" si="129"/>
        <v>N/A</v>
      </c>
      <c r="O814" s="23" t="str">
        <f t="shared" si="131"/>
        <v/>
      </c>
      <c r="P814" s="23" t="str">
        <f t="shared" si="132"/>
        <v/>
      </c>
      <c r="Q814" s="27"/>
      <c r="R814" s="24" t="str">
        <f>IF($K814="N","",IF($K814="Y",VLOOKUP($A814,'Run1-1'!$A:$J,3,FALSE)))</f>
        <v/>
      </c>
      <c r="S814" s="25" t="str">
        <f t="shared" si="133"/>
        <v/>
      </c>
      <c r="T814" s="27"/>
      <c r="U814" s="24" t="str">
        <f>IF($K814="N","",IF($K814="Y",VLOOKUP($A814,'Run1-3'!$A:$J,3,FALSE)))</f>
        <v/>
      </c>
      <c r="V814" s="25" t="str">
        <f t="shared" si="134"/>
        <v/>
      </c>
      <c r="W814" s="27"/>
      <c r="X814" s="25" t="str">
        <f t="shared" si="130"/>
        <v>N/A</v>
      </c>
    </row>
    <row r="815" spans="1:24" ht="15" customHeight="1" x14ac:dyDescent="0.3">
      <c r="A815" s="12" t="str">
        <f t="shared" si="125"/>
        <v>12-121432079-G-C</v>
      </c>
      <c r="B815" s="11" t="s">
        <v>930</v>
      </c>
      <c r="C815" s="6">
        <v>0.58299999999999996</v>
      </c>
      <c r="D815" s="6"/>
      <c r="E815" s="6">
        <v>12</v>
      </c>
      <c r="F815" s="6">
        <v>121432079</v>
      </c>
      <c r="G815" s="6" t="s">
        <v>187</v>
      </c>
      <c r="H815" s="6" t="s">
        <v>1035</v>
      </c>
      <c r="I815" s="6">
        <v>1391</v>
      </c>
      <c r="K815" s="19" t="str">
        <f t="shared" si="126"/>
        <v>N</v>
      </c>
      <c r="L815" s="20" t="str">
        <f t="shared" si="127"/>
        <v/>
      </c>
      <c r="M815" s="21" t="str">
        <f t="shared" si="128"/>
        <v/>
      </c>
      <c r="N815" s="22" t="str">
        <f t="shared" si="129"/>
        <v>N/A</v>
      </c>
      <c r="O815" s="23" t="str">
        <f t="shared" si="131"/>
        <v/>
      </c>
      <c r="P815" s="23" t="str">
        <f t="shared" si="132"/>
        <v/>
      </c>
      <c r="Q815" s="27"/>
      <c r="R815" s="24" t="str">
        <f>IF($K815="N","",IF($K815="Y",VLOOKUP($A815,'Run1-1'!$A:$J,3,FALSE)))</f>
        <v/>
      </c>
      <c r="S815" s="25" t="str">
        <f t="shared" si="133"/>
        <v/>
      </c>
      <c r="T815" s="27"/>
      <c r="U815" s="24" t="str">
        <f>IF($K815="N","",IF($K815="Y",VLOOKUP($A815,'Run1-3'!$A:$J,3,FALSE)))</f>
        <v/>
      </c>
      <c r="V815" s="25" t="str">
        <f t="shared" si="134"/>
        <v/>
      </c>
      <c r="W815" s="27"/>
      <c r="X815" s="25" t="str">
        <f t="shared" si="130"/>
        <v>N/A</v>
      </c>
    </row>
    <row r="816" spans="1:24" ht="15" customHeight="1" x14ac:dyDescent="0.3">
      <c r="A816" s="12" t="str">
        <f t="shared" si="125"/>
        <v>12-121432080-C-C</v>
      </c>
      <c r="B816" s="11" t="s">
        <v>339</v>
      </c>
      <c r="C816" s="6">
        <v>3.2500000000000001E-2</v>
      </c>
      <c r="D816" s="6" t="s">
        <v>246</v>
      </c>
      <c r="E816" s="6">
        <v>12</v>
      </c>
      <c r="F816" s="6">
        <v>121432080</v>
      </c>
      <c r="G816" s="6" t="s">
        <v>125</v>
      </c>
      <c r="H816" s="6" t="s">
        <v>834</v>
      </c>
      <c r="I816" s="6">
        <v>615</v>
      </c>
      <c r="K816" s="19" t="str">
        <f t="shared" si="126"/>
        <v>N</v>
      </c>
      <c r="L816" s="20" t="str">
        <f t="shared" si="127"/>
        <v/>
      </c>
      <c r="M816" s="21" t="str">
        <f t="shared" si="128"/>
        <v/>
      </c>
      <c r="N816" s="22" t="str">
        <f t="shared" si="129"/>
        <v>N/A</v>
      </c>
      <c r="O816" s="23" t="str">
        <f t="shared" si="131"/>
        <v/>
      </c>
      <c r="P816" s="23" t="str">
        <f t="shared" si="132"/>
        <v/>
      </c>
      <c r="Q816" s="27"/>
      <c r="R816" s="24" t="str">
        <f>IF($K816="N","",IF($K816="Y",VLOOKUP($A816,'Run1-1'!$A:$J,3,FALSE)))</f>
        <v/>
      </c>
      <c r="S816" s="25" t="str">
        <f t="shared" si="133"/>
        <v/>
      </c>
      <c r="T816" s="27"/>
      <c r="U816" s="24" t="str">
        <f>IF($K816="N","",IF($K816="Y",VLOOKUP($A816,'Run1-3'!$A:$J,3,FALSE)))</f>
        <v/>
      </c>
      <c r="V816" s="25" t="str">
        <f t="shared" si="134"/>
        <v/>
      </c>
      <c r="W816" s="27"/>
      <c r="X816" s="25" t="str">
        <f t="shared" si="130"/>
        <v>N/A</v>
      </c>
    </row>
    <row r="817" spans="1:24" ht="15" customHeight="1" x14ac:dyDescent="0.3">
      <c r="A817" s="12" t="str">
        <f t="shared" si="125"/>
        <v>13-28602284-T+T</v>
      </c>
      <c r="B817" s="11" t="s">
        <v>556</v>
      </c>
      <c r="C817" s="6">
        <v>2.6499999999999999E-2</v>
      </c>
      <c r="D817" s="6"/>
      <c r="E817" s="6">
        <v>13</v>
      </c>
      <c r="F817" s="6">
        <v>28602284</v>
      </c>
      <c r="G817" s="6" t="s">
        <v>1177</v>
      </c>
      <c r="H817" s="6" t="s">
        <v>997</v>
      </c>
      <c r="I817" s="6">
        <v>756</v>
      </c>
      <c r="K817" s="19" t="str">
        <f t="shared" si="126"/>
        <v>N</v>
      </c>
      <c r="L817" s="20" t="str">
        <f t="shared" si="127"/>
        <v/>
      </c>
      <c r="M817" s="21" t="str">
        <f t="shared" si="128"/>
        <v/>
      </c>
      <c r="N817" s="22" t="str">
        <f t="shared" si="129"/>
        <v>N/A</v>
      </c>
      <c r="O817" s="23" t="str">
        <f t="shared" si="131"/>
        <v/>
      </c>
      <c r="P817" s="23" t="str">
        <f t="shared" si="132"/>
        <v/>
      </c>
      <c r="Q817" s="27"/>
      <c r="R817" s="24" t="str">
        <f>IF($K817="N","",IF($K817="Y",VLOOKUP($A817,'Run1-1'!$A:$J,3,FALSE)))</f>
        <v/>
      </c>
      <c r="S817" s="25" t="str">
        <f t="shared" si="133"/>
        <v/>
      </c>
      <c r="T817" s="27"/>
      <c r="U817" s="24" t="str">
        <f>IF($K817="N","",IF($K817="Y",VLOOKUP($A817,'Run1-3'!$A:$J,3,FALSE)))</f>
        <v/>
      </c>
      <c r="V817" s="25" t="str">
        <f t="shared" si="134"/>
        <v/>
      </c>
      <c r="W817" s="27"/>
      <c r="X817" s="25" t="str">
        <f t="shared" si="130"/>
        <v>N/A</v>
      </c>
    </row>
    <row r="818" spans="1:24" ht="15" customHeight="1" x14ac:dyDescent="0.3">
      <c r="A818" s="12" t="str">
        <f t="shared" si="125"/>
        <v>13-28602315-T</v>
      </c>
      <c r="B818" s="11" t="s">
        <v>770</v>
      </c>
      <c r="C818" s="6">
        <v>1.03E-2</v>
      </c>
      <c r="D818" s="6"/>
      <c r="E818" s="6">
        <v>13</v>
      </c>
      <c r="F818" s="6">
        <v>28602315</v>
      </c>
      <c r="G818" s="6" t="s">
        <v>125</v>
      </c>
      <c r="H818" s="6" t="s">
        <v>1177</v>
      </c>
      <c r="I818" s="6">
        <v>1068</v>
      </c>
      <c r="K818" s="19" t="str">
        <f t="shared" si="126"/>
        <v>N</v>
      </c>
      <c r="L818" s="20" t="str">
        <f t="shared" si="127"/>
        <v/>
      </c>
      <c r="M818" s="21" t="str">
        <f t="shared" si="128"/>
        <v/>
      </c>
      <c r="N818" s="22" t="str">
        <f t="shared" si="129"/>
        <v>N/A</v>
      </c>
      <c r="O818" s="23" t="str">
        <f t="shared" si="131"/>
        <v/>
      </c>
      <c r="P818" s="23" t="str">
        <f t="shared" si="132"/>
        <v/>
      </c>
      <c r="Q818" s="27"/>
      <c r="R818" s="24" t="str">
        <f>IF($K818="N","",IF($K818="Y",VLOOKUP($A818,'Run1-1'!$A:$J,3,FALSE)))</f>
        <v/>
      </c>
      <c r="S818" s="25" t="str">
        <f t="shared" si="133"/>
        <v/>
      </c>
      <c r="T818" s="27"/>
      <c r="U818" s="24" t="str">
        <f>IF($K818="N","",IF($K818="Y",VLOOKUP($A818,'Run1-3'!$A:$J,3,FALSE)))</f>
        <v/>
      </c>
      <c r="V818" s="25" t="str">
        <f t="shared" si="134"/>
        <v/>
      </c>
      <c r="W818" s="27"/>
      <c r="X818" s="25" t="str">
        <f t="shared" si="130"/>
        <v>N/A</v>
      </c>
    </row>
    <row r="819" spans="1:24" ht="15" customHeight="1" x14ac:dyDescent="0.3">
      <c r="A819" s="12" t="str">
        <f t="shared" si="125"/>
        <v>13-28602329-G-C</v>
      </c>
      <c r="B819" s="11" t="s">
        <v>952</v>
      </c>
      <c r="C819" s="6">
        <v>2.5899999999999999E-2</v>
      </c>
      <c r="D819" s="6" t="s">
        <v>1353</v>
      </c>
      <c r="E819" s="6">
        <v>13</v>
      </c>
      <c r="F819" s="6">
        <v>28602329</v>
      </c>
      <c r="G819" s="6" t="s">
        <v>187</v>
      </c>
      <c r="H819" s="6" t="s">
        <v>1035</v>
      </c>
      <c r="I819" s="6">
        <v>1079</v>
      </c>
      <c r="K819" s="19" t="str">
        <f t="shared" si="126"/>
        <v>N</v>
      </c>
      <c r="L819" s="20" t="str">
        <f t="shared" si="127"/>
        <v/>
      </c>
      <c r="M819" s="21" t="str">
        <f t="shared" si="128"/>
        <v/>
      </c>
      <c r="N819" s="22" t="str">
        <f t="shared" si="129"/>
        <v>N/A</v>
      </c>
      <c r="O819" s="23" t="str">
        <f t="shared" si="131"/>
        <v/>
      </c>
      <c r="P819" s="23" t="str">
        <f t="shared" si="132"/>
        <v/>
      </c>
      <c r="Q819" s="27"/>
      <c r="R819" s="24" t="str">
        <f>IF($K819="N","",IF($K819="Y",VLOOKUP($A819,'Run1-1'!$A:$J,3,FALSE)))</f>
        <v/>
      </c>
      <c r="S819" s="25" t="str">
        <f t="shared" si="133"/>
        <v/>
      </c>
      <c r="T819" s="27"/>
      <c r="U819" s="24" t="str">
        <f>IF($K819="N","",IF($K819="Y",VLOOKUP($A819,'Run1-3'!$A:$J,3,FALSE)))</f>
        <v/>
      </c>
      <c r="V819" s="25" t="str">
        <f t="shared" si="134"/>
        <v/>
      </c>
      <c r="W819" s="27"/>
      <c r="X819" s="25" t="str">
        <f t="shared" si="130"/>
        <v>N/A</v>
      </c>
    </row>
    <row r="820" spans="1:24" ht="15" customHeight="1" x14ac:dyDescent="0.3">
      <c r="A820" s="12" t="str">
        <f t="shared" si="125"/>
        <v>13-28602329-G+C</v>
      </c>
      <c r="B820" s="11" t="s">
        <v>999</v>
      </c>
      <c r="C820" s="6">
        <v>1.2999999999999999E-2</v>
      </c>
      <c r="D820" s="6" t="s">
        <v>1353</v>
      </c>
      <c r="E820" s="6">
        <v>13</v>
      </c>
      <c r="F820" s="6">
        <v>28602329</v>
      </c>
      <c r="G820" s="6" t="s">
        <v>187</v>
      </c>
      <c r="H820" s="6" t="s">
        <v>1012</v>
      </c>
      <c r="I820" s="6">
        <v>1079</v>
      </c>
      <c r="K820" s="19" t="str">
        <f t="shared" si="126"/>
        <v>N</v>
      </c>
      <c r="L820" s="20" t="str">
        <f t="shared" si="127"/>
        <v/>
      </c>
      <c r="M820" s="21" t="str">
        <f t="shared" si="128"/>
        <v/>
      </c>
      <c r="N820" s="22" t="str">
        <f t="shared" si="129"/>
        <v>N/A</v>
      </c>
      <c r="O820" s="23" t="str">
        <f t="shared" si="131"/>
        <v/>
      </c>
      <c r="P820" s="23" t="str">
        <f t="shared" si="132"/>
        <v/>
      </c>
      <c r="Q820" s="27"/>
      <c r="R820" s="24" t="str">
        <f>IF($K820="N","",IF($K820="Y",VLOOKUP($A820,'Run1-1'!$A:$J,3,FALSE)))</f>
        <v/>
      </c>
      <c r="S820" s="25" t="str">
        <f t="shared" si="133"/>
        <v/>
      </c>
      <c r="T820" s="27"/>
      <c r="U820" s="24" t="str">
        <f>IF($K820="N","",IF($K820="Y",VLOOKUP($A820,'Run1-3'!$A:$J,3,FALSE)))</f>
        <v/>
      </c>
      <c r="V820" s="25" t="str">
        <f t="shared" si="134"/>
        <v/>
      </c>
      <c r="W820" s="27"/>
      <c r="X820" s="25" t="str">
        <f t="shared" si="130"/>
        <v>N/A</v>
      </c>
    </row>
    <row r="821" spans="1:24" ht="15" customHeight="1" x14ac:dyDescent="0.3">
      <c r="A821" s="12" t="str">
        <f t="shared" si="125"/>
        <v>13-28602343-T</v>
      </c>
      <c r="B821" s="11" t="s">
        <v>1172</v>
      </c>
      <c r="C821" s="6">
        <v>1.0800000000000001E-2</v>
      </c>
      <c r="D821" s="6" t="s">
        <v>1442</v>
      </c>
      <c r="E821" s="6">
        <v>13</v>
      </c>
      <c r="F821" s="6">
        <v>28602343</v>
      </c>
      <c r="G821" s="6" t="s">
        <v>125</v>
      </c>
      <c r="H821" s="6" t="s">
        <v>1177</v>
      </c>
      <c r="I821" s="6">
        <v>1113</v>
      </c>
      <c r="K821" s="19" t="str">
        <f t="shared" si="126"/>
        <v>N</v>
      </c>
      <c r="L821" s="20" t="str">
        <f t="shared" si="127"/>
        <v/>
      </c>
      <c r="M821" s="21" t="str">
        <f t="shared" si="128"/>
        <v/>
      </c>
      <c r="N821" s="22" t="str">
        <f t="shared" si="129"/>
        <v>N/A</v>
      </c>
      <c r="O821" s="23" t="str">
        <f t="shared" si="131"/>
        <v/>
      </c>
      <c r="P821" s="23" t="str">
        <f t="shared" si="132"/>
        <v/>
      </c>
      <c r="Q821" s="27"/>
      <c r="R821" s="24" t="str">
        <f>IF($K821="N","",IF($K821="Y",VLOOKUP($A821,'Run1-1'!$A:$J,3,FALSE)))</f>
        <v/>
      </c>
      <c r="S821" s="25" t="str">
        <f t="shared" si="133"/>
        <v/>
      </c>
      <c r="T821" s="27"/>
      <c r="U821" s="24" t="str">
        <f>IF($K821="N","",IF($K821="Y",VLOOKUP($A821,'Run1-3'!$A:$J,3,FALSE)))</f>
        <v/>
      </c>
      <c r="V821" s="25" t="str">
        <f t="shared" si="134"/>
        <v/>
      </c>
      <c r="W821" s="27"/>
      <c r="X821" s="25" t="str">
        <f t="shared" si="130"/>
        <v>N/A</v>
      </c>
    </row>
    <row r="822" spans="1:24" ht="15" customHeight="1" x14ac:dyDescent="0.3">
      <c r="A822" s="12" t="str">
        <f t="shared" si="125"/>
        <v>13-28602364-T</v>
      </c>
      <c r="B822" s="11" t="s">
        <v>1</v>
      </c>
      <c r="C822" s="6">
        <v>1.03E-2</v>
      </c>
      <c r="D822" s="6"/>
      <c r="E822" s="6">
        <v>13</v>
      </c>
      <c r="F822" s="6">
        <v>28602364</v>
      </c>
      <c r="G822" s="6" t="s">
        <v>125</v>
      </c>
      <c r="H822" s="6" t="s">
        <v>1177</v>
      </c>
      <c r="I822" s="6">
        <v>1066</v>
      </c>
      <c r="K822" s="19" t="str">
        <f t="shared" si="126"/>
        <v>N</v>
      </c>
      <c r="L822" s="20" t="str">
        <f t="shared" si="127"/>
        <v/>
      </c>
      <c r="M822" s="21" t="str">
        <f t="shared" si="128"/>
        <v/>
      </c>
      <c r="N822" s="22" t="str">
        <f t="shared" si="129"/>
        <v>N/A</v>
      </c>
      <c r="O822" s="23" t="str">
        <f t="shared" si="131"/>
        <v/>
      </c>
      <c r="P822" s="23" t="str">
        <f t="shared" si="132"/>
        <v/>
      </c>
      <c r="Q822" s="27"/>
      <c r="R822" s="24" t="str">
        <f>IF($K822="N","",IF($K822="Y",VLOOKUP($A822,'Run1-1'!$A:$J,3,FALSE)))</f>
        <v/>
      </c>
      <c r="S822" s="25" t="str">
        <f t="shared" si="133"/>
        <v/>
      </c>
      <c r="T822" s="27"/>
      <c r="U822" s="24" t="str">
        <f>IF($K822="N","",IF($K822="Y",VLOOKUP($A822,'Run1-3'!$A:$J,3,FALSE)))</f>
        <v/>
      </c>
      <c r="V822" s="25" t="str">
        <f t="shared" si="134"/>
        <v/>
      </c>
      <c r="W822" s="27"/>
      <c r="X822" s="25" t="str">
        <f t="shared" si="130"/>
        <v>N/A</v>
      </c>
    </row>
    <row r="823" spans="1:24" ht="15" customHeight="1" x14ac:dyDescent="0.3">
      <c r="A823" s="12" t="str">
        <f t="shared" si="125"/>
        <v>13-28602367-T</v>
      </c>
      <c r="B823" s="11" t="s">
        <v>792</v>
      </c>
      <c r="C823" s="6">
        <v>1.29E-2</v>
      </c>
      <c r="D823" s="6"/>
      <c r="E823" s="6">
        <v>13</v>
      </c>
      <c r="F823" s="6">
        <v>28602367</v>
      </c>
      <c r="G823" s="6" t="s">
        <v>125</v>
      </c>
      <c r="H823" s="6" t="s">
        <v>1177</v>
      </c>
      <c r="I823" s="6">
        <v>1089</v>
      </c>
      <c r="K823" s="19" t="str">
        <f t="shared" si="126"/>
        <v>N</v>
      </c>
      <c r="L823" s="20" t="str">
        <f t="shared" si="127"/>
        <v/>
      </c>
      <c r="M823" s="21" t="str">
        <f t="shared" si="128"/>
        <v/>
      </c>
      <c r="N823" s="22" t="str">
        <f t="shared" si="129"/>
        <v>N/A</v>
      </c>
      <c r="O823" s="23" t="str">
        <f t="shared" si="131"/>
        <v/>
      </c>
      <c r="P823" s="23" t="str">
        <f t="shared" si="132"/>
        <v/>
      </c>
      <c r="Q823" s="27"/>
      <c r="R823" s="24" t="str">
        <f>IF($K823="N","",IF($K823="Y",VLOOKUP($A823,'Run1-1'!$A:$J,3,FALSE)))</f>
        <v/>
      </c>
      <c r="S823" s="25" t="str">
        <f t="shared" si="133"/>
        <v/>
      </c>
      <c r="T823" s="27"/>
      <c r="U823" s="24" t="str">
        <f>IF($K823="N","",IF($K823="Y",VLOOKUP($A823,'Run1-3'!$A:$J,3,FALSE)))</f>
        <v/>
      </c>
      <c r="V823" s="25" t="str">
        <f t="shared" si="134"/>
        <v/>
      </c>
      <c r="W823" s="27"/>
      <c r="X823" s="25" t="str">
        <f t="shared" si="130"/>
        <v>N/A</v>
      </c>
    </row>
    <row r="824" spans="1:24" ht="15" customHeight="1" x14ac:dyDescent="0.3">
      <c r="A824" s="12" t="str">
        <f t="shared" si="125"/>
        <v>13-28602368-T-G</v>
      </c>
      <c r="B824" s="11" t="s">
        <v>1023</v>
      </c>
      <c r="C824" s="6">
        <v>0.15890000000000001</v>
      </c>
      <c r="D824" s="6"/>
      <c r="E824" s="6">
        <v>13</v>
      </c>
      <c r="F824" s="6">
        <v>28602368</v>
      </c>
      <c r="G824" s="6" t="s">
        <v>1177</v>
      </c>
      <c r="H824" s="6" t="s">
        <v>610</v>
      </c>
      <c r="I824" s="6">
        <v>1089</v>
      </c>
      <c r="K824" s="19" t="str">
        <f t="shared" si="126"/>
        <v>Y</v>
      </c>
      <c r="L824" s="20">
        <f t="shared" si="127"/>
        <v>0.15890000000000001</v>
      </c>
      <c r="M824" s="21" t="str">
        <f t="shared" si="128"/>
        <v>B</v>
      </c>
      <c r="N824" s="22">
        <f t="shared" si="129"/>
        <v>8.3560000000000009E-2</v>
      </c>
      <c r="O824" s="23">
        <f t="shared" si="131"/>
        <v>7.5340000000000004E-2</v>
      </c>
      <c r="P824" s="23">
        <f t="shared" si="132"/>
        <v>0.24246000000000001</v>
      </c>
      <c r="Q824" s="27"/>
      <c r="R824" s="24">
        <f>IF($K824="N","",IF($K824="Y",VLOOKUP($A824,'Run1-1'!$A:$J,3,FALSE)))</f>
        <v>0.19470000000000001</v>
      </c>
      <c r="S824" s="25" t="str">
        <f t="shared" si="133"/>
        <v>Y</v>
      </c>
      <c r="T824" s="27"/>
      <c r="U824" s="24">
        <f>IF($K824="N","",IF($K824="Y",VLOOKUP($A824,'Run1-3'!$A:$J,3,FALSE)))</f>
        <v>0.25459999999999999</v>
      </c>
      <c r="V824" s="25" t="str">
        <f t="shared" si="134"/>
        <v>N</v>
      </c>
      <c r="W824" s="27"/>
      <c r="X824" s="25" t="str">
        <f t="shared" si="130"/>
        <v>N</v>
      </c>
    </row>
    <row r="825" spans="1:24" ht="15" customHeight="1" x14ac:dyDescent="0.3">
      <c r="A825" s="12" t="str">
        <f t="shared" si="125"/>
        <v>13-28602373-T</v>
      </c>
      <c r="B825" s="11" t="s">
        <v>1235</v>
      </c>
      <c r="C825" s="6">
        <v>1.5800000000000002E-2</v>
      </c>
      <c r="D825" s="6"/>
      <c r="E825" s="6">
        <v>13</v>
      </c>
      <c r="F825" s="6">
        <v>28602373</v>
      </c>
      <c r="G825" s="6" t="s">
        <v>125</v>
      </c>
      <c r="H825" s="6" t="s">
        <v>1177</v>
      </c>
      <c r="I825" s="6">
        <v>1076</v>
      </c>
      <c r="K825" s="19" t="str">
        <f t="shared" si="126"/>
        <v>N</v>
      </c>
      <c r="L825" s="20" t="str">
        <f t="shared" si="127"/>
        <v/>
      </c>
      <c r="M825" s="21" t="str">
        <f t="shared" si="128"/>
        <v/>
      </c>
      <c r="N825" s="22" t="str">
        <f t="shared" si="129"/>
        <v>N/A</v>
      </c>
      <c r="O825" s="23" t="str">
        <f t="shared" si="131"/>
        <v/>
      </c>
      <c r="P825" s="23" t="str">
        <f t="shared" si="132"/>
        <v/>
      </c>
      <c r="Q825" s="27"/>
      <c r="R825" s="24" t="str">
        <f>IF($K825="N","",IF($K825="Y",VLOOKUP($A825,'Run1-1'!$A:$J,3,FALSE)))</f>
        <v/>
      </c>
      <c r="S825" s="25" t="str">
        <f t="shared" si="133"/>
        <v/>
      </c>
      <c r="T825" s="27"/>
      <c r="U825" s="24" t="str">
        <f>IF($K825="N","",IF($K825="Y",VLOOKUP($A825,'Run1-3'!$A:$J,3,FALSE)))</f>
        <v/>
      </c>
      <c r="V825" s="25" t="str">
        <f t="shared" si="134"/>
        <v/>
      </c>
      <c r="W825" s="27"/>
      <c r="X825" s="25" t="str">
        <f t="shared" si="130"/>
        <v>N/A</v>
      </c>
    </row>
    <row r="826" spans="1:24" ht="15" customHeight="1" x14ac:dyDescent="0.3">
      <c r="A826" s="12" t="str">
        <f t="shared" si="125"/>
        <v>13-28608229-T</v>
      </c>
      <c r="B826" s="11" t="s">
        <v>62</v>
      </c>
      <c r="C826" s="6">
        <v>0.12570000000000001</v>
      </c>
      <c r="D826" s="6"/>
      <c r="E826" s="6">
        <v>13</v>
      </c>
      <c r="F826" s="6">
        <v>28608229</v>
      </c>
      <c r="G826" s="6" t="s">
        <v>1082</v>
      </c>
      <c r="H826" s="6" t="s">
        <v>1177</v>
      </c>
      <c r="I826" s="6">
        <v>334</v>
      </c>
      <c r="K826" s="19" t="str">
        <f t="shared" si="126"/>
        <v>Y</v>
      </c>
      <c r="L826" s="20">
        <f t="shared" si="127"/>
        <v>0.12570000000000001</v>
      </c>
      <c r="M826" s="21" t="str">
        <f t="shared" si="128"/>
        <v>B</v>
      </c>
      <c r="N826" s="22">
        <f t="shared" si="129"/>
        <v>7.0280000000000009E-2</v>
      </c>
      <c r="O826" s="23">
        <f t="shared" si="131"/>
        <v>5.5419999999999997E-2</v>
      </c>
      <c r="P826" s="23">
        <f t="shared" si="132"/>
        <v>0.19598000000000002</v>
      </c>
      <c r="Q826" s="27"/>
      <c r="R826" s="24">
        <f>IF($K826="N","",IF($K826="Y",VLOOKUP($A826,'Run1-1'!$A:$J,3,FALSE)))</f>
        <v>7.1400000000000005E-2</v>
      </c>
      <c r="S826" s="25" t="str">
        <f t="shared" si="133"/>
        <v>Y</v>
      </c>
      <c r="T826" s="27"/>
      <c r="U826" s="24">
        <f>IF($K826="N","",IF($K826="Y",VLOOKUP($A826,'Run1-3'!$A:$J,3,FALSE)))</f>
        <v>9.7600000000000006E-2</v>
      </c>
      <c r="V826" s="25" t="str">
        <f t="shared" si="134"/>
        <v>Y</v>
      </c>
      <c r="W826" s="27"/>
      <c r="X826" s="25" t="str">
        <f t="shared" si="130"/>
        <v>Y</v>
      </c>
    </row>
    <row r="827" spans="1:24" ht="15" customHeight="1" x14ac:dyDescent="0.3">
      <c r="A827" s="12" t="str">
        <f t="shared" si="125"/>
        <v>13-28608230-A</v>
      </c>
      <c r="B827" s="11" t="s">
        <v>858</v>
      </c>
      <c r="C827" s="6">
        <v>1.26E-2</v>
      </c>
      <c r="D827" s="6"/>
      <c r="E827" s="6">
        <v>13</v>
      </c>
      <c r="F827" s="6">
        <v>28608230</v>
      </c>
      <c r="G827" s="6" t="s">
        <v>1177</v>
      </c>
      <c r="H827" s="6" t="s">
        <v>1082</v>
      </c>
      <c r="I827" s="6">
        <v>396</v>
      </c>
      <c r="K827" s="19" t="str">
        <f t="shared" si="126"/>
        <v>N</v>
      </c>
      <c r="L827" s="20" t="str">
        <f t="shared" si="127"/>
        <v/>
      </c>
      <c r="M827" s="21" t="str">
        <f t="shared" si="128"/>
        <v/>
      </c>
      <c r="N827" s="22" t="str">
        <f t="shared" si="129"/>
        <v>N/A</v>
      </c>
      <c r="O827" s="23" t="str">
        <f t="shared" si="131"/>
        <v/>
      </c>
      <c r="P827" s="23" t="str">
        <f t="shared" si="132"/>
        <v/>
      </c>
      <c r="Q827" s="27"/>
      <c r="R827" s="24" t="str">
        <f>IF($K827="N","",IF($K827="Y",VLOOKUP($A827,'Run1-1'!$A:$J,3,FALSE)))</f>
        <v/>
      </c>
      <c r="S827" s="25" t="str">
        <f t="shared" si="133"/>
        <v/>
      </c>
      <c r="T827" s="27"/>
      <c r="U827" s="24" t="str">
        <f>IF($K827="N","",IF($K827="Y",VLOOKUP($A827,'Run1-3'!$A:$J,3,FALSE)))</f>
        <v/>
      </c>
      <c r="V827" s="25" t="str">
        <f t="shared" si="134"/>
        <v/>
      </c>
      <c r="W827" s="27"/>
      <c r="X827" s="25" t="str">
        <f t="shared" si="130"/>
        <v>N/A</v>
      </c>
    </row>
    <row r="828" spans="1:24" ht="15" customHeight="1" x14ac:dyDescent="0.3">
      <c r="A828" s="12" t="str">
        <f t="shared" si="125"/>
        <v>13-28608233-T+T</v>
      </c>
      <c r="B828" s="11" t="s">
        <v>1086</v>
      </c>
      <c r="C828" s="6">
        <v>7.4300000000000005E-2</v>
      </c>
      <c r="D828" s="6"/>
      <c r="E828" s="6">
        <v>13</v>
      </c>
      <c r="F828" s="6">
        <v>28608233</v>
      </c>
      <c r="G828" s="6" t="s">
        <v>1177</v>
      </c>
      <c r="H828" s="6" t="s">
        <v>997</v>
      </c>
      <c r="I828" s="6">
        <v>323</v>
      </c>
      <c r="K828" s="19" t="str">
        <f t="shared" si="126"/>
        <v>Y</v>
      </c>
      <c r="L828" s="20">
        <f t="shared" si="127"/>
        <v>7.4300000000000005E-2</v>
      </c>
      <c r="M828" s="21" t="str">
        <f t="shared" si="128"/>
        <v>A</v>
      </c>
      <c r="N828" s="22">
        <f t="shared" si="129"/>
        <v>5.7150000000000006E-2</v>
      </c>
      <c r="O828" s="23">
        <f t="shared" si="131"/>
        <v>1.7149999999999999E-2</v>
      </c>
      <c r="P828" s="23">
        <f t="shared" si="132"/>
        <v>0.13145000000000001</v>
      </c>
      <c r="Q828" s="27"/>
      <c r="R828" s="24">
        <f>IF($K828="N","",IF($K828="Y",VLOOKUP($A828,'Run1-1'!$A:$J,3,FALSE)))</f>
        <v>4.3200000000000002E-2</v>
      </c>
      <c r="S828" s="25" t="str">
        <f t="shared" si="133"/>
        <v>Y</v>
      </c>
      <c r="T828" s="27"/>
      <c r="U828" s="24">
        <f>IF($K828="N","",IF($K828="Y",VLOOKUP($A828,'Run1-3'!$A:$J,3,FALSE)))</f>
        <v>6.9699999999999998E-2</v>
      </c>
      <c r="V828" s="25" t="str">
        <f t="shared" si="134"/>
        <v>Y</v>
      </c>
      <c r="W828" s="27"/>
      <c r="X828" s="25" t="str">
        <f t="shared" si="130"/>
        <v>Y</v>
      </c>
    </row>
    <row r="829" spans="1:24" ht="15" customHeight="1" x14ac:dyDescent="0.3">
      <c r="A829" s="12" t="str">
        <f t="shared" si="125"/>
        <v>13-28608248-T</v>
      </c>
      <c r="B829" s="11" t="s">
        <v>1298</v>
      </c>
      <c r="C829" s="6">
        <v>1.0699999999999999E-2</v>
      </c>
      <c r="D829" s="6"/>
      <c r="E829" s="6">
        <v>13</v>
      </c>
      <c r="F829" s="6">
        <v>28608248</v>
      </c>
      <c r="G829" s="6" t="s">
        <v>125</v>
      </c>
      <c r="H829" s="6" t="s">
        <v>1177</v>
      </c>
      <c r="I829" s="6">
        <v>467</v>
      </c>
      <c r="K829" s="19" t="str">
        <f t="shared" si="126"/>
        <v>N</v>
      </c>
      <c r="L829" s="20" t="str">
        <f t="shared" si="127"/>
        <v/>
      </c>
      <c r="M829" s="21" t="str">
        <f t="shared" si="128"/>
        <v/>
      </c>
      <c r="N829" s="22" t="str">
        <f t="shared" si="129"/>
        <v>N/A</v>
      </c>
      <c r="O829" s="23" t="str">
        <f t="shared" si="131"/>
        <v/>
      </c>
      <c r="P829" s="23" t="str">
        <f t="shared" si="132"/>
        <v/>
      </c>
      <c r="Q829" s="27"/>
      <c r="R829" s="24" t="str">
        <f>IF($K829="N","",IF($K829="Y",VLOOKUP($A829,'Run1-1'!$A:$J,3,FALSE)))</f>
        <v/>
      </c>
      <c r="S829" s="25" t="str">
        <f t="shared" si="133"/>
        <v/>
      </c>
      <c r="T829" s="27"/>
      <c r="U829" s="24" t="str">
        <f>IF($K829="N","",IF($K829="Y",VLOOKUP($A829,'Run1-3'!$A:$J,3,FALSE)))</f>
        <v/>
      </c>
      <c r="V829" s="25" t="str">
        <f t="shared" si="134"/>
        <v/>
      </c>
      <c r="W829" s="27"/>
      <c r="X829" s="25" t="str">
        <f t="shared" si="130"/>
        <v>N/A</v>
      </c>
    </row>
    <row r="830" spans="1:24" ht="15" customHeight="1" x14ac:dyDescent="0.3">
      <c r="A830" s="12" t="str">
        <f t="shared" si="125"/>
        <v>13-28608279-T</v>
      </c>
      <c r="B830" s="11" t="s">
        <v>1259</v>
      </c>
      <c r="C830" s="6">
        <v>1.14E-2</v>
      </c>
      <c r="D830" s="6"/>
      <c r="E830" s="6">
        <v>13</v>
      </c>
      <c r="F830" s="6">
        <v>28608279</v>
      </c>
      <c r="G830" s="6" t="s">
        <v>125</v>
      </c>
      <c r="H830" s="6" t="s">
        <v>1177</v>
      </c>
      <c r="I830" s="6">
        <v>525</v>
      </c>
      <c r="K830" s="19" t="str">
        <f t="shared" si="126"/>
        <v>N</v>
      </c>
      <c r="L830" s="20" t="str">
        <f t="shared" si="127"/>
        <v/>
      </c>
      <c r="M830" s="21" t="str">
        <f t="shared" si="128"/>
        <v/>
      </c>
      <c r="N830" s="22" t="str">
        <f t="shared" si="129"/>
        <v>N/A</v>
      </c>
      <c r="O830" s="23" t="str">
        <f t="shared" si="131"/>
        <v/>
      </c>
      <c r="P830" s="23" t="str">
        <f t="shared" si="132"/>
        <v/>
      </c>
      <c r="Q830" s="27"/>
      <c r="R830" s="24" t="str">
        <f>IF($K830="N","",IF($K830="Y",VLOOKUP($A830,'Run1-1'!$A:$J,3,FALSE)))</f>
        <v/>
      </c>
      <c r="S830" s="25" t="str">
        <f t="shared" si="133"/>
        <v/>
      </c>
      <c r="T830" s="27"/>
      <c r="U830" s="24" t="str">
        <f>IF($K830="N","",IF($K830="Y",VLOOKUP($A830,'Run1-3'!$A:$J,3,FALSE)))</f>
        <v/>
      </c>
      <c r="V830" s="25" t="str">
        <f t="shared" si="134"/>
        <v/>
      </c>
      <c r="W830" s="27"/>
      <c r="X830" s="25" t="str">
        <f t="shared" si="130"/>
        <v>N/A</v>
      </c>
    </row>
    <row r="831" spans="1:24" ht="15" customHeight="1" x14ac:dyDescent="0.3">
      <c r="A831" s="12" t="str">
        <f t="shared" si="125"/>
        <v>13-28608321-T</v>
      </c>
      <c r="B831" s="11" t="s">
        <v>86</v>
      </c>
      <c r="C831" s="6">
        <v>1.0200000000000001E-2</v>
      </c>
      <c r="D831" s="6"/>
      <c r="E831" s="6">
        <v>13</v>
      </c>
      <c r="F831" s="6">
        <v>28608321</v>
      </c>
      <c r="G831" s="6" t="s">
        <v>125</v>
      </c>
      <c r="H831" s="6" t="s">
        <v>1177</v>
      </c>
      <c r="I831" s="6">
        <v>490</v>
      </c>
      <c r="K831" s="19" t="str">
        <f t="shared" si="126"/>
        <v>N</v>
      </c>
      <c r="L831" s="20" t="str">
        <f t="shared" si="127"/>
        <v/>
      </c>
      <c r="M831" s="21" t="str">
        <f t="shared" si="128"/>
        <v/>
      </c>
      <c r="N831" s="22" t="str">
        <f t="shared" si="129"/>
        <v>N/A</v>
      </c>
      <c r="O831" s="23" t="str">
        <f t="shared" si="131"/>
        <v/>
      </c>
      <c r="P831" s="23" t="str">
        <f t="shared" si="132"/>
        <v/>
      </c>
      <c r="Q831" s="27"/>
      <c r="R831" s="24" t="str">
        <f>IF($K831="N","",IF($K831="Y",VLOOKUP($A831,'Run1-1'!$A:$J,3,FALSE)))</f>
        <v/>
      </c>
      <c r="S831" s="25" t="str">
        <f t="shared" si="133"/>
        <v/>
      </c>
      <c r="T831" s="27"/>
      <c r="U831" s="24" t="str">
        <f>IF($K831="N","",IF($K831="Y",VLOOKUP($A831,'Run1-3'!$A:$J,3,FALSE)))</f>
        <v/>
      </c>
      <c r="V831" s="25" t="str">
        <f t="shared" si="134"/>
        <v/>
      </c>
      <c r="W831" s="27"/>
      <c r="X831" s="25" t="str">
        <f t="shared" si="130"/>
        <v>N/A</v>
      </c>
    </row>
    <row r="832" spans="1:24" ht="15" customHeight="1" x14ac:dyDescent="0.3">
      <c r="A832" s="12" t="str">
        <f t="shared" si="125"/>
        <v>13-28608331-T</v>
      </c>
      <c r="B832" s="11" t="s">
        <v>300</v>
      </c>
      <c r="C832" s="6">
        <v>1.8599999999999998E-2</v>
      </c>
      <c r="D832" s="6" t="s">
        <v>1443</v>
      </c>
      <c r="E832" s="6">
        <v>13</v>
      </c>
      <c r="F832" s="6">
        <v>28608331</v>
      </c>
      <c r="G832" s="6" t="s">
        <v>125</v>
      </c>
      <c r="H832" s="6" t="s">
        <v>1177</v>
      </c>
      <c r="I832" s="6">
        <v>485</v>
      </c>
      <c r="K832" s="19" t="str">
        <f t="shared" si="126"/>
        <v>N</v>
      </c>
      <c r="L832" s="20" t="str">
        <f t="shared" si="127"/>
        <v/>
      </c>
      <c r="M832" s="21" t="str">
        <f t="shared" si="128"/>
        <v/>
      </c>
      <c r="N832" s="22" t="str">
        <f t="shared" si="129"/>
        <v>N/A</v>
      </c>
      <c r="O832" s="23" t="str">
        <f t="shared" si="131"/>
        <v/>
      </c>
      <c r="P832" s="23" t="str">
        <f t="shared" si="132"/>
        <v/>
      </c>
      <c r="Q832" s="27"/>
      <c r="R832" s="24" t="str">
        <f>IF($K832="N","",IF($K832="Y",VLOOKUP($A832,'Run1-1'!$A:$J,3,FALSE)))</f>
        <v/>
      </c>
      <c r="S832" s="25" t="str">
        <f t="shared" si="133"/>
        <v/>
      </c>
      <c r="T832" s="27"/>
      <c r="U832" s="24" t="str">
        <f>IF($K832="N","",IF($K832="Y",VLOOKUP($A832,'Run1-3'!$A:$J,3,FALSE)))</f>
        <v/>
      </c>
      <c r="V832" s="25" t="str">
        <f t="shared" si="134"/>
        <v/>
      </c>
      <c r="W832" s="27"/>
      <c r="X832" s="25" t="str">
        <f t="shared" si="130"/>
        <v>N/A</v>
      </c>
    </row>
    <row r="833" spans="1:24" ht="15" customHeight="1" x14ac:dyDescent="0.3">
      <c r="A833" s="12" t="str">
        <f t="shared" si="125"/>
        <v>13-28608335-C-T</v>
      </c>
      <c r="B833" s="11" t="s">
        <v>517</v>
      </c>
      <c r="C833" s="6">
        <v>1.67E-2</v>
      </c>
      <c r="D833" s="6"/>
      <c r="E833" s="6">
        <v>13</v>
      </c>
      <c r="F833" s="6">
        <v>28608335</v>
      </c>
      <c r="G833" s="6" t="s">
        <v>125</v>
      </c>
      <c r="H833" s="6" t="s">
        <v>493</v>
      </c>
      <c r="I833" s="6">
        <v>480</v>
      </c>
      <c r="K833" s="19" t="str">
        <f t="shared" si="126"/>
        <v>N</v>
      </c>
      <c r="L833" s="20" t="str">
        <f t="shared" si="127"/>
        <v/>
      </c>
      <c r="M833" s="21" t="str">
        <f t="shared" si="128"/>
        <v/>
      </c>
      <c r="N833" s="22" t="str">
        <f t="shared" si="129"/>
        <v>N/A</v>
      </c>
      <c r="O833" s="23" t="str">
        <f t="shared" si="131"/>
        <v/>
      </c>
      <c r="P833" s="23" t="str">
        <f t="shared" si="132"/>
        <v/>
      </c>
      <c r="Q833" s="27"/>
      <c r="R833" s="24" t="str">
        <f>IF($K833="N","",IF($K833="Y",VLOOKUP($A833,'Run1-1'!$A:$J,3,FALSE)))</f>
        <v/>
      </c>
      <c r="S833" s="25" t="str">
        <f t="shared" si="133"/>
        <v/>
      </c>
      <c r="T833" s="27"/>
      <c r="U833" s="24" t="str">
        <f>IF($K833="N","",IF($K833="Y",VLOOKUP($A833,'Run1-3'!$A:$J,3,FALSE)))</f>
        <v/>
      </c>
      <c r="V833" s="25" t="str">
        <f t="shared" si="134"/>
        <v/>
      </c>
      <c r="W833" s="27"/>
      <c r="X833" s="25" t="str">
        <f t="shared" si="130"/>
        <v>N/A</v>
      </c>
    </row>
    <row r="834" spans="1:24" ht="15" customHeight="1" x14ac:dyDescent="0.3">
      <c r="A834" s="12" t="str">
        <f t="shared" si="125"/>
        <v>13-28608339-T</v>
      </c>
      <c r="B834" s="11" t="s">
        <v>1318</v>
      </c>
      <c r="C834" s="6">
        <v>1.49E-2</v>
      </c>
      <c r="D834" s="6"/>
      <c r="E834" s="6">
        <v>13</v>
      </c>
      <c r="F834" s="6">
        <v>28608339</v>
      </c>
      <c r="G834" s="6" t="s">
        <v>125</v>
      </c>
      <c r="H834" s="6" t="s">
        <v>1177</v>
      </c>
      <c r="I834" s="6">
        <v>470</v>
      </c>
      <c r="K834" s="19" t="str">
        <f t="shared" si="126"/>
        <v>N</v>
      </c>
      <c r="L834" s="20" t="str">
        <f t="shared" si="127"/>
        <v/>
      </c>
      <c r="M834" s="21" t="str">
        <f t="shared" si="128"/>
        <v/>
      </c>
      <c r="N834" s="22" t="str">
        <f t="shared" si="129"/>
        <v>N/A</v>
      </c>
      <c r="O834" s="23" t="str">
        <f t="shared" si="131"/>
        <v/>
      </c>
      <c r="P834" s="23" t="str">
        <f t="shared" si="132"/>
        <v/>
      </c>
      <c r="Q834" s="27"/>
      <c r="R834" s="24" t="str">
        <f>IF($K834="N","",IF($K834="Y",VLOOKUP($A834,'Run1-1'!$A:$J,3,FALSE)))</f>
        <v/>
      </c>
      <c r="S834" s="25" t="str">
        <f t="shared" si="133"/>
        <v/>
      </c>
      <c r="T834" s="27"/>
      <c r="U834" s="24" t="str">
        <f>IF($K834="N","",IF($K834="Y",VLOOKUP($A834,'Run1-3'!$A:$J,3,FALSE)))</f>
        <v/>
      </c>
      <c r="V834" s="25" t="str">
        <f t="shared" si="134"/>
        <v/>
      </c>
      <c r="W834" s="27"/>
      <c r="X834" s="25" t="str">
        <f t="shared" si="130"/>
        <v>N/A</v>
      </c>
    </row>
    <row r="835" spans="1:24" ht="15" customHeight="1" x14ac:dyDescent="0.3">
      <c r="A835" s="12" t="str">
        <f t="shared" ref="A835:A898" si="135">E835&amp;"-"&amp;F835&amp;"-"&amp;H835</f>
        <v>13-28608343-T</v>
      </c>
      <c r="B835" s="11" t="s">
        <v>146</v>
      </c>
      <c r="C835" s="6">
        <v>1.06E-2</v>
      </c>
      <c r="D835" s="6"/>
      <c r="E835" s="6">
        <v>13</v>
      </c>
      <c r="F835" s="6">
        <v>28608343</v>
      </c>
      <c r="G835" s="6" t="s">
        <v>125</v>
      </c>
      <c r="H835" s="6" t="s">
        <v>1177</v>
      </c>
      <c r="I835" s="6">
        <v>472</v>
      </c>
      <c r="K835" s="19" t="str">
        <f t="shared" ref="K835:K898" si="136">IF(AND($C835&lt;=0.25,C835&gt;=0.05),"Y","N")</f>
        <v>N</v>
      </c>
      <c r="L835" s="20" t="str">
        <f t="shared" ref="L835:L898" si="137">IF(K835="Y",C835,"")</f>
        <v/>
      </c>
      <c r="M835" s="21" t="str">
        <f t="shared" ref="M835:M898" si="138">IF($L835="","",IF(AND($L835&gt;=0.05,$L835&lt;0.1),"A",IF(AND($L835&gt;=0.1,$L835&lt;0.2),"B",IF(AND($L835&gt;=0.2,$L835&lt;=0.25),"C"))))</f>
        <v/>
      </c>
      <c r="N835" s="22" t="str">
        <f t="shared" ref="N835:N898" si="139">IF($M835="A",$L835*$C$1+$F$1,IF($M835="B",L835*$D$1+$F$1,IF($M835="C",L835*$E$1+$F$1,"N/A")))</f>
        <v>N/A</v>
      </c>
      <c r="O835" s="23" t="str">
        <f t="shared" si="131"/>
        <v/>
      </c>
      <c r="P835" s="23" t="str">
        <f t="shared" si="132"/>
        <v/>
      </c>
      <c r="Q835" s="27"/>
      <c r="R835" s="24" t="str">
        <f>IF($K835="N","",IF($K835="Y",VLOOKUP($A835,'Run1-1'!$A:$J,3,FALSE)))</f>
        <v/>
      </c>
      <c r="S835" s="25" t="str">
        <f t="shared" si="133"/>
        <v/>
      </c>
      <c r="T835" s="27"/>
      <c r="U835" s="24" t="str">
        <f>IF($K835="N","",IF($K835="Y",VLOOKUP($A835,'Run1-3'!$A:$J,3,FALSE)))</f>
        <v/>
      </c>
      <c r="V835" s="25" t="str">
        <f t="shared" si="134"/>
        <v/>
      </c>
      <c r="W835" s="27"/>
      <c r="X835" s="25" t="str">
        <f t="shared" ref="X835:X898" si="140">IF($K835="N","N/A",IF(AND($S835="Y",$V835="Y"),"Y","N"))</f>
        <v>N/A</v>
      </c>
    </row>
    <row r="836" spans="1:24" ht="15" customHeight="1" x14ac:dyDescent="0.3">
      <c r="A836" s="12" t="str">
        <f t="shared" si="135"/>
        <v>13-28610118-A</v>
      </c>
      <c r="B836" s="11" t="s">
        <v>365</v>
      </c>
      <c r="C836" s="6">
        <v>1.0699999999999999E-2</v>
      </c>
      <c r="D836" s="6"/>
      <c r="E836" s="6">
        <v>13</v>
      </c>
      <c r="F836" s="6">
        <v>28610118</v>
      </c>
      <c r="G836" s="6" t="s">
        <v>187</v>
      </c>
      <c r="H836" s="6" t="s">
        <v>1082</v>
      </c>
      <c r="I836" s="6">
        <v>1216</v>
      </c>
      <c r="K836" s="19" t="str">
        <f t="shared" si="136"/>
        <v>N</v>
      </c>
      <c r="L836" s="20" t="str">
        <f t="shared" si="137"/>
        <v/>
      </c>
      <c r="M836" s="21" t="str">
        <f t="shared" si="138"/>
        <v/>
      </c>
      <c r="N836" s="22" t="str">
        <f t="shared" si="139"/>
        <v>N/A</v>
      </c>
      <c r="O836" s="23" t="str">
        <f t="shared" ref="O836:O899" si="141">IF(L836="","",IF((L836-N836)&lt;0.01,0.01,L836-N836))</f>
        <v/>
      </c>
      <c r="P836" s="23" t="str">
        <f t="shared" ref="P836:P899" si="142">IF(L836="","",L836+N836)</f>
        <v/>
      </c>
      <c r="Q836" s="27"/>
      <c r="R836" s="24" t="str">
        <f>IF($K836="N","",IF($K836="Y",VLOOKUP($A836,'Run1-1'!$A:$J,3,FALSE)))</f>
        <v/>
      </c>
      <c r="S836" s="25" t="str">
        <f t="shared" ref="S836:S899" si="143">IF($K836="N","",IF(AND(R836&gt;=$O836,R836&lt;=$P836),"Y","N"))</f>
        <v/>
      </c>
      <c r="T836" s="27"/>
      <c r="U836" s="24" t="str">
        <f>IF($K836="N","",IF($K836="Y",VLOOKUP($A836,'Run1-3'!$A:$J,3,FALSE)))</f>
        <v/>
      </c>
      <c r="V836" s="25" t="str">
        <f t="shared" ref="V836:V899" si="144">IF($K836="N","",IF(AND(U836&gt;=$O836,U836&lt;=$P836),"Y","N"))</f>
        <v/>
      </c>
      <c r="W836" s="27"/>
      <c r="X836" s="25" t="str">
        <f t="shared" si="140"/>
        <v>N/A</v>
      </c>
    </row>
    <row r="837" spans="1:24" ht="15" customHeight="1" x14ac:dyDescent="0.3">
      <c r="A837" s="12" t="str">
        <f t="shared" si="135"/>
        <v>13-28610183-G</v>
      </c>
      <c r="B837" s="11" t="s">
        <v>581</v>
      </c>
      <c r="C837" s="6">
        <v>0.4884</v>
      </c>
      <c r="D837" s="6" t="s">
        <v>960</v>
      </c>
      <c r="E837" s="6">
        <v>13</v>
      </c>
      <c r="F837" s="6">
        <v>28610183</v>
      </c>
      <c r="G837" s="6" t="s">
        <v>1082</v>
      </c>
      <c r="H837" s="6" t="s">
        <v>187</v>
      </c>
      <c r="I837" s="6">
        <v>1253</v>
      </c>
      <c r="K837" s="19" t="str">
        <f t="shared" si="136"/>
        <v>N</v>
      </c>
      <c r="L837" s="20" t="str">
        <f t="shared" si="137"/>
        <v/>
      </c>
      <c r="M837" s="21" t="str">
        <f t="shared" si="138"/>
        <v/>
      </c>
      <c r="N837" s="22" t="str">
        <f t="shared" si="139"/>
        <v>N/A</v>
      </c>
      <c r="O837" s="23" t="str">
        <f t="shared" si="141"/>
        <v/>
      </c>
      <c r="P837" s="23" t="str">
        <f t="shared" si="142"/>
        <v/>
      </c>
      <c r="Q837" s="27"/>
      <c r="R837" s="24" t="str">
        <f>IF($K837="N","",IF($K837="Y",VLOOKUP($A837,'Run1-1'!$A:$J,3,FALSE)))</f>
        <v/>
      </c>
      <c r="S837" s="25" t="str">
        <f t="shared" si="143"/>
        <v/>
      </c>
      <c r="T837" s="27"/>
      <c r="U837" s="24" t="str">
        <f>IF($K837="N","",IF($K837="Y",VLOOKUP($A837,'Run1-3'!$A:$J,3,FALSE)))</f>
        <v/>
      </c>
      <c r="V837" s="25" t="str">
        <f t="shared" si="144"/>
        <v/>
      </c>
      <c r="W837" s="27"/>
      <c r="X837" s="25" t="str">
        <f t="shared" si="140"/>
        <v>N/A</v>
      </c>
    </row>
    <row r="838" spans="1:24" ht="15" customHeight="1" x14ac:dyDescent="0.3">
      <c r="A838" s="12" t="str">
        <f t="shared" si="135"/>
        <v>13-48923155-T+A</v>
      </c>
      <c r="B838" s="11" t="s">
        <v>1381</v>
      </c>
      <c r="C838" s="6">
        <v>1.6899999999999998E-2</v>
      </c>
      <c r="D838" s="6"/>
      <c r="E838" s="6">
        <v>13</v>
      </c>
      <c r="F838" s="6">
        <v>48923155</v>
      </c>
      <c r="G838" s="6" t="s">
        <v>1177</v>
      </c>
      <c r="H838" s="6" t="s">
        <v>897</v>
      </c>
      <c r="I838" s="6">
        <v>118</v>
      </c>
      <c r="K838" s="19" t="str">
        <f t="shared" si="136"/>
        <v>N</v>
      </c>
      <c r="L838" s="20" t="str">
        <f t="shared" si="137"/>
        <v/>
      </c>
      <c r="M838" s="21" t="str">
        <f t="shared" si="138"/>
        <v/>
      </c>
      <c r="N838" s="22" t="str">
        <f t="shared" si="139"/>
        <v>N/A</v>
      </c>
      <c r="O838" s="23" t="str">
        <f t="shared" si="141"/>
        <v/>
      </c>
      <c r="P838" s="23" t="str">
        <f t="shared" si="142"/>
        <v/>
      </c>
      <c r="Q838" s="27"/>
      <c r="R838" s="24" t="str">
        <f>IF($K838="N","",IF($K838="Y",VLOOKUP($A838,'Run1-1'!$A:$J,3,FALSE)))</f>
        <v/>
      </c>
      <c r="S838" s="25" t="str">
        <f t="shared" si="143"/>
        <v/>
      </c>
      <c r="T838" s="27"/>
      <c r="U838" s="24" t="str">
        <f>IF($K838="N","",IF($K838="Y",VLOOKUP($A838,'Run1-3'!$A:$J,3,FALSE)))</f>
        <v/>
      </c>
      <c r="V838" s="25" t="str">
        <f t="shared" si="144"/>
        <v/>
      </c>
      <c r="W838" s="27"/>
      <c r="X838" s="25" t="str">
        <f t="shared" si="140"/>
        <v>N/A</v>
      </c>
    </row>
    <row r="839" spans="1:24" ht="15" customHeight="1" x14ac:dyDescent="0.3">
      <c r="A839" s="12" t="str">
        <f t="shared" si="135"/>
        <v>13-48923219-T</v>
      </c>
      <c r="B839" s="11" t="s">
        <v>209</v>
      </c>
      <c r="C839" s="6">
        <v>1.49E-2</v>
      </c>
      <c r="D839" s="6"/>
      <c r="E839" s="6">
        <v>13</v>
      </c>
      <c r="F839" s="6">
        <v>48923219</v>
      </c>
      <c r="G839" s="6" t="s">
        <v>125</v>
      </c>
      <c r="H839" s="6" t="s">
        <v>1177</v>
      </c>
      <c r="I839" s="6">
        <v>134</v>
      </c>
      <c r="K839" s="19" t="str">
        <f t="shared" si="136"/>
        <v>N</v>
      </c>
      <c r="L839" s="20" t="str">
        <f t="shared" si="137"/>
        <v/>
      </c>
      <c r="M839" s="21" t="str">
        <f t="shared" si="138"/>
        <v/>
      </c>
      <c r="N839" s="22" t="str">
        <f t="shared" si="139"/>
        <v>N/A</v>
      </c>
      <c r="O839" s="23" t="str">
        <f t="shared" si="141"/>
        <v/>
      </c>
      <c r="P839" s="23" t="str">
        <f t="shared" si="142"/>
        <v/>
      </c>
      <c r="Q839" s="27"/>
      <c r="R839" s="24" t="str">
        <f>IF($K839="N","",IF($K839="Y",VLOOKUP($A839,'Run1-1'!$A:$J,3,FALSE)))</f>
        <v/>
      </c>
      <c r="S839" s="25" t="str">
        <f t="shared" si="143"/>
        <v/>
      </c>
      <c r="T839" s="27"/>
      <c r="U839" s="24" t="str">
        <f>IF($K839="N","",IF($K839="Y",VLOOKUP($A839,'Run1-3'!$A:$J,3,FALSE)))</f>
        <v/>
      </c>
      <c r="V839" s="25" t="str">
        <f t="shared" si="144"/>
        <v/>
      </c>
      <c r="W839" s="27"/>
      <c r="X839" s="25" t="str">
        <f t="shared" si="140"/>
        <v>N/A</v>
      </c>
    </row>
    <row r="840" spans="1:24" ht="15" customHeight="1" x14ac:dyDescent="0.3">
      <c r="A840" s="12" t="str">
        <f t="shared" si="135"/>
        <v>13-48923238-C</v>
      </c>
      <c r="B840" s="11" t="s">
        <v>982</v>
      </c>
      <c r="C840" s="6">
        <v>1.49E-2</v>
      </c>
      <c r="D840" s="6"/>
      <c r="E840" s="6">
        <v>13</v>
      </c>
      <c r="F840" s="6">
        <v>48923238</v>
      </c>
      <c r="G840" s="6" t="s">
        <v>1082</v>
      </c>
      <c r="H840" s="6" t="s">
        <v>125</v>
      </c>
      <c r="I840" s="6">
        <v>134</v>
      </c>
      <c r="K840" s="19" t="str">
        <f t="shared" si="136"/>
        <v>N</v>
      </c>
      <c r="L840" s="20" t="str">
        <f t="shared" si="137"/>
        <v/>
      </c>
      <c r="M840" s="21" t="str">
        <f t="shared" si="138"/>
        <v/>
      </c>
      <c r="N840" s="22" t="str">
        <f t="shared" si="139"/>
        <v>N/A</v>
      </c>
      <c r="O840" s="23" t="str">
        <f t="shared" si="141"/>
        <v/>
      </c>
      <c r="P840" s="23" t="str">
        <f t="shared" si="142"/>
        <v/>
      </c>
      <c r="Q840" s="27"/>
      <c r="R840" s="24" t="str">
        <f>IF($K840="N","",IF($K840="Y",VLOOKUP($A840,'Run1-1'!$A:$J,3,FALSE)))</f>
        <v/>
      </c>
      <c r="S840" s="25" t="str">
        <f t="shared" si="143"/>
        <v/>
      </c>
      <c r="T840" s="27"/>
      <c r="U840" s="24" t="str">
        <f>IF($K840="N","",IF($K840="Y",VLOOKUP($A840,'Run1-3'!$A:$J,3,FALSE)))</f>
        <v/>
      </c>
      <c r="V840" s="25" t="str">
        <f t="shared" si="144"/>
        <v/>
      </c>
      <c r="W840" s="27"/>
      <c r="X840" s="25" t="str">
        <f t="shared" si="140"/>
        <v>N/A</v>
      </c>
    </row>
    <row r="841" spans="1:24" ht="15" customHeight="1" x14ac:dyDescent="0.3">
      <c r="A841" s="12" t="str">
        <f t="shared" si="135"/>
        <v>13-48923239-A+T</v>
      </c>
      <c r="B841" s="11" t="s">
        <v>601</v>
      </c>
      <c r="C841" s="6">
        <v>5.2200000000000003E-2</v>
      </c>
      <c r="D841" s="6"/>
      <c r="E841" s="6">
        <v>13</v>
      </c>
      <c r="F841" s="6">
        <v>48923239</v>
      </c>
      <c r="G841" s="6" t="s">
        <v>1082</v>
      </c>
      <c r="H841" s="6" t="s">
        <v>1191</v>
      </c>
      <c r="I841" s="6">
        <v>134</v>
      </c>
      <c r="K841" s="19" t="str">
        <f t="shared" si="136"/>
        <v>Y</v>
      </c>
      <c r="L841" s="20">
        <f t="shared" si="137"/>
        <v>5.2200000000000003E-2</v>
      </c>
      <c r="M841" s="21" t="str">
        <f t="shared" si="138"/>
        <v>A</v>
      </c>
      <c r="N841" s="22">
        <f t="shared" si="139"/>
        <v>4.6100000000000002E-2</v>
      </c>
      <c r="O841" s="23">
        <f t="shared" si="141"/>
        <v>0.01</v>
      </c>
      <c r="P841" s="23">
        <f t="shared" si="142"/>
        <v>9.8299999999999998E-2</v>
      </c>
      <c r="Q841" s="27"/>
      <c r="R841" s="24">
        <f>IF($K841="N","",IF($K841="Y",VLOOKUP($A841,'Run1-1'!$A:$J,3,FALSE)))</f>
        <v>4.4999999999999998E-2</v>
      </c>
      <c r="S841" s="25" t="str">
        <f t="shared" si="143"/>
        <v>Y</v>
      </c>
      <c r="T841" s="27"/>
      <c r="U841" s="24">
        <f>IF($K841="N","",IF($K841="Y",VLOOKUP($A841,'Run1-3'!$A:$J,3,FALSE)))</f>
        <v>3.2099999999999997E-2</v>
      </c>
      <c r="V841" s="25" t="str">
        <f t="shared" si="144"/>
        <v>Y</v>
      </c>
      <c r="W841" s="27"/>
      <c r="X841" s="25" t="str">
        <f t="shared" si="140"/>
        <v>Y</v>
      </c>
    </row>
    <row r="842" spans="1:24" ht="15" customHeight="1" x14ac:dyDescent="0.3">
      <c r="A842" s="12" t="str">
        <f t="shared" si="135"/>
        <v>13-48923239-A-T</v>
      </c>
      <c r="B842" s="11" t="s">
        <v>388</v>
      </c>
      <c r="C842" s="6">
        <v>2.24E-2</v>
      </c>
      <c r="D842" s="6"/>
      <c r="E842" s="6">
        <v>13</v>
      </c>
      <c r="F842" s="6">
        <v>48923239</v>
      </c>
      <c r="G842" s="6" t="s">
        <v>1082</v>
      </c>
      <c r="H842" s="6" t="s">
        <v>404</v>
      </c>
      <c r="I842" s="6">
        <v>134</v>
      </c>
      <c r="K842" s="19" t="str">
        <f t="shared" si="136"/>
        <v>N</v>
      </c>
      <c r="L842" s="20" t="str">
        <f t="shared" si="137"/>
        <v/>
      </c>
      <c r="M842" s="21" t="str">
        <f t="shared" si="138"/>
        <v/>
      </c>
      <c r="N842" s="22" t="str">
        <f t="shared" si="139"/>
        <v>N/A</v>
      </c>
      <c r="O842" s="23" t="str">
        <f t="shared" si="141"/>
        <v/>
      </c>
      <c r="P842" s="23" t="str">
        <f t="shared" si="142"/>
        <v/>
      </c>
      <c r="Q842" s="27"/>
      <c r="R842" s="24" t="str">
        <f>IF($K842="N","",IF($K842="Y",VLOOKUP($A842,'Run1-1'!$A:$J,3,FALSE)))</f>
        <v/>
      </c>
      <c r="S842" s="25" t="str">
        <f t="shared" si="143"/>
        <v/>
      </c>
      <c r="T842" s="27"/>
      <c r="U842" s="24" t="str">
        <f>IF($K842="N","",IF($K842="Y",VLOOKUP($A842,'Run1-3'!$A:$J,3,FALSE)))</f>
        <v/>
      </c>
      <c r="V842" s="25" t="str">
        <f t="shared" si="144"/>
        <v/>
      </c>
      <c r="W842" s="27"/>
      <c r="X842" s="25" t="str">
        <f t="shared" si="140"/>
        <v>N/A</v>
      </c>
    </row>
    <row r="843" spans="1:24" ht="15" customHeight="1" x14ac:dyDescent="0.3">
      <c r="A843" s="12" t="str">
        <f t="shared" si="135"/>
        <v>13-48923240-A</v>
      </c>
      <c r="B843" s="11" t="s">
        <v>819</v>
      </c>
      <c r="C843" s="6">
        <v>1.01E-2</v>
      </c>
      <c r="D843" s="6"/>
      <c r="E843" s="6">
        <v>13</v>
      </c>
      <c r="F843" s="6">
        <v>48923240</v>
      </c>
      <c r="G843" s="6" t="s">
        <v>1177</v>
      </c>
      <c r="H843" s="6" t="s">
        <v>1082</v>
      </c>
      <c r="I843" s="6">
        <v>99</v>
      </c>
      <c r="K843" s="19" t="str">
        <f t="shared" si="136"/>
        <v>N</v>
      </c>
      <c r="L843" s="20" t="str">
        <f t="shared" si="137"/>
        <v/>
      </c>
      <c r="M843" s="21" t="str">
        <f t="shared" si="138"/>
        <v/>
      </c>
      <c r="N843" s="22" t="str">
        <f t="shared" si="139"/>
        <v>N/A</v>
      </c>
      <c r="O843" s="23" t="str">
        <f t="shared" si="141"/>
        <v/>
      </c>
      <c r="P843" s="23" t="str">
        <f t="shared" si="142"/>
        <v/>
      </c>
      <c r="Q843" s="27"/>
      <c r="R843" s="24" t="str">
        <f>IF($K843="N","",IF($K843="Y",VLOOKUP($A843,'Run1-1'!$A:$J,3,FALSE)))</f>
        <v/>
      </c>
      <c r="S843" s="25" t="str">
        <f t="shared" si="143"/>
        <v/>
      </c>
      <c r="T843" s="27"/>
      <c r="U843" s="24" t="str">
        <f>IF($K843="N","",IF($K843="Y",VLOOKUP($A843,'Run1-3'!$A:$J,3,FALSE)))</f>
        <v/>
      </c>
      <c r="V843" s="25" t="str">
        <f t="shared" si="144"/>
        <v/>
      </c>
      <c r="W843" s="27"/>
      <c r="X843" s="25" t="str">
        <f t="shared" si="140"/>
        <v>N/A</v>
      </c>
    </row>
    <row r="844" spans="1:24" ht="15" customHeight="1" x14ac:dyDescent="0.3">
      <c r="A844" s="12" t="str">
        <f t="shared" si="135"/>
        <v>13-48923244-A</v>
      </c>
      <c r="B844" s="11" t="s">
        <v>1048</v>
      </c>
      <c r="C844" s="6">
        <v>1.9800000000000002E-2</v>
      </c>
      <c r="D844" s="6"/>
      <c r="E844" s="6">
        <v>13</v>
      </c>
      <c r="F844" s="6">
        <v>48923244</v>
      </c>
      <c r="G844" s="6" t="s">
        <v>1177</v>
      </c>
      <c r="H844" s="6" t="s">
        <v>1082</v>
      </c>
      <c r="I844" s="6">
        <v>101</v>
      </c>
      <c r="K844" s="19" t="str">
        <f t="shared" si="136"/>
        <v>N</v>
      </c>
      <c r="L844" s="20" t="str">
        <f t="shared" si="137"/>
        <v/>
      </c>
      <c r="M844" s="21" t="str">
        <f t="shared" si="138"/>
        <v/>
      </c>
      <c r="N844" s="22" t="str">
        <f t="shared" si="139"/>
        <v>N/A</v>
      </c>
      <c r="O844" s="23" t="str">
        <f t="shared" si="141"/>
        <v/>
      </c>
      <c r="P844" s="23" t="str">
        <f t="shared" si="142"/>
        <v/>
      </c>
      <c r="Q844" s="27"/>
      <c r="R844" s="24" t="str">
        <f>IF($K844="N","",IF($K844="Y",VLOOKUP($A844,'Run1-1'!$A:$J,3,FALSE)))</f>
        <v/>
      </c>
      <c r="S844" s="25" t="str">
        <f t="shared" si="143"/>
        <v/>
      </c>
      <c r="T844" s="27"/>
      <c r="U844" s="24" t="str">
        <f>IF($K844="N","",IF($K844="Y",VLOOKUP($A844,'Run1-3'!$A:$J,3,FALSE)))</f>
        <v/>
      </c>
      <c r="V844" s="25" t="str">
        <f t="shared" si="144"/>
        <v/>
      </c>
      <c r="W844" s="27"/>
      <c r="X844" s="25" t="str">
        <f t="shared" si="140"/>
        <v>N/A</v>
      </c>
    </row>
    <row r="845" spans="1:24" ht="15" customHeight="1" x14ac:dyDescent="0.3">
      <c r="A845" s="12" t="str">
        <f t="shared" si="135"/>
        <v>13-48923245-T</v>
      </c>
      <c r="B845" s="11" t="s">
        <v>453</v>
      </c>
      <c r="C845" s="6">
        <v>1.4999999999999999E-2</v>
      </c>
      <c r="D845" s="6"/>
      <c r="E845" s="6">
        <v>13</v>
      </c>
      <c r="F845" s="6">
        <v>48923245</v>
      </c>
      <c r="G845" s="6" t="s">
        <v>1082</v>
      </c>
      <c r="H845" s="6" t="s">
        <v>1177</v>
      </c>
      <c r="I845" s="6">
        <v>133</v>
      </c>
      <c r="K845" s="19" t="str">
        <f t="shared" si="136"/>
        <v>N</v>
      </c>
      <c r="L845" s="20" t="str">
        <f t="shared" si="137"/>
        <v/>
      </c>
      <c r="M845" s="21" t="str">
        <f t="shared" si="138"/>
        <v/>
      </c>
      <c r="N845" s="22" t="str">
        <f t="shared" si="139"/>
        <v>N/A</v>
      </c>
      <c r="O845" s="23" t="str">
        <f t="shared" si="141"/>
        <v/>
      </c>
      <c r="P845" s="23" t="str">
        <f t="shared" si="142"/>
        <v/>
      </c>
      <c r="Q845" s="27"/>
      <c r="R845" s="24" t="str">
        <f>IF($K845="N","",IF($K845="Y",VLOOKUP($A845,'Run1-1'!$A:$J,3,FALSE)))</f>
        <v/>
      </c>
      <c r="S845" s="25" t="str">
        <f t="shared" si="143"/>
        <v/>
      </c>
      <c r="T845" s="27"/>
      <c r="U845" s="24" t="str">
        <f>IF($K845="N","",IF($K845="Y",VLOOKUP($A845,'Run1-3'!$A:$J,3,FALSE)))</f>
        <v/>
      </c>
      <c r="V845" s="25" t="str">
        <f t="shared" si="144"/>
        <v/>
      </c>
      <c r="W845" s="27"/>
      <c r="X845" s="25" t="str">
        <f t="shared" si="140"/>
        <v>N/A</v>
      </c>
    </row>
    <row r="846" spans="1:24" ht="15" customHeight="1" x14ac:dyDescent="0.3">
      <c r="A846" s="12" t="str">
        <f t="shared" si="135"/>
        <v>13-48941611-G+T</v>
      </c>
      <c r="B846" s="11" t="s">
        <v>662</v>
      </c>
      <c r="C846" s="6">
        <v>1.7600000000000001E-2</v>
      </c>
      <c r="D846" s="6"/>
      <c r="E846" s="6">
        <v>13</v>
      </c>
      <c r="F846" s="6">
        <v>48941611</v>
      </c>
      <c r="G846" s="6" t="s">
        <v>187</v>
      </c>
      <c r="H846" s="6" t="s">
        <v>84</v>
      </c>
      <c r="I846" s="6">
        <v>341</v>
      </c>
      <c r="K846" s="19" t="str">
        <f t="shared" si="136"/>
        <v>N</v>
      </c>
      <c r="L846" s="20" t="str">
        <f t="shared" si="137"/>
        <v/>
      </c>
      <c r="M846" s="21" t="str">
        <f t="shared" si="138"/>
        <v/>
      </c>
      <c r="N846" s="22" t="str">
        <f t="shared" si="139"/>
        <v>N/A</v>
      </c>
      <c r="O846" s="23" t="str">
        <f t="shared" si="141"/>
        <v/>
      </c>
      <c r="P846" s="23" t="str">
        <f t="shared" si="142"/>
        <v/>
      </c>
      <c r="Q846" s="27"/>
      <c r="R846" s="24" t="str">
        <f>IF($K846="N","",IF($K846="Y",VLOOKUP($A846,'Run1-1'!$A:$J,3,FALSE)))</f>
        <v/>
      </c>
      <c r="S846" s="25" t="str">
        <f t="shared" si="143"/>
        <v/>
      </c>
      <c r="T846" s="27"/>
      <c r="U846" s="24" t="str">
        <f>IF($K846="N","",IF($K846="Y",VLOOKUP($A846,'Run1-3'!$A:$J,3,FALSE)))</f>
        <v/>
      </c>
      <c r="V846" s="25" t="str">
        <f t="shared" si="144"/>
        <v/>
      </c>
      <c r="W846" s="27"/>
      <c r="X846" s="25" t="str">
        <f t="shared" si="140"/>
        <v>N/A</v>
      </c>
    </row>
    <row r="847" spans="1:24" ht="15" customHeight="1" x14ac:dyDescent="0.3">
      <c r="A847" s="12" t="str">
        <f t="shared" si="135"/>
        <v>13-48941615-C+T</v>
      </c>
      <c r="B847" s="11" t="s">
        <v>887</v>
      </c>
      <c r="C847" s="6">
        <v>0.14360000000000001</v>
      </c>
      <c r="D847" s="6"/>
      <c r="E847" s="6">
        <v>13</v>
      </c>
      <c r="F847" s="6">
        <v>48941615</v>
      </c>
      <c r="G847" s="6" t="s">
        <v>125</v>
      </c>
      <c r="H847" s="6" t="s">
        <v>1283</v>
      </c>
      <c r="I847" s="6">
        <v>376</v>
      </c>
      <c r="K847" s="19" t="str">
        <f t="shared" si="136"/>
        <v>Y</v>
      </c>
      <c r="L847" s="20">
        <f t="shared" si="137"/>
        <v>0.14360000000000001</v>
      </c>
      <c r="M847" s="21" t="str">
        <f t="shared" si="138"/>
        <v>B</v>
      </c>
      <c r="N847" s="22">
        <f t="shared" si="139"/>
        <v>7.7440000000000009E-2</v>
      </c>
      <c r="O847" s="23">
        <f t="shared" si="141"/>
        <v>6.6159999999999997E-2</v>
      </c>
      <c r="P847" s="23">
        <f t="shared" si="142"/>
        <v>0.22104000000000001</v>
      </c>
      <c r="Q847" s="27"/>
      <c r="R847" s="24">
        <f>IF($K847="N","",IF($K847="Y",VLOOKUP($A847,'Run1-1'!$A:$J,3,FALSE)))</f>
        <v>0.1232</v>
      </c>
      <c r="S847" s="25" t="str">
        <f t="shared" si="143"/>
        <v>Y</v>
      </c>
      <c r="T847" s="27"/>
      <c r="U847" s="24">
        <f>IF($K847="N","",IF($K847="Y",VLOOKUP($A847,'Run1-3'!$A:$J,3,FALSE)))</f>
        <v>0.1502</v>
      </c>
      <c r="V847" s="25" t="str">
        <f t="shared" si="144"/>
        <v>Y</v>
      </c>
      <c r="W847" s="27"/>
      <c r="X847" s="25" t="str">
        <f t="shared" si="140"/>
        <v>Y</v>
      </c>
    </row>
    <row r="848" spans="1:24" ht="15" customHeight="1" x14ac:dyDescent="0.3">
      <c r="A848" s="12" t="str">
        <f t="shared" si="135"/>
        <v>13-48941615-C-T</v>
      </c>
      <c r="B848" s="11" t="s">
        <v>513</v>
      </c>
      <c r="C848" s="6">
        <v>1.8599999999999998E-2</v>
      </c>
      <c r="D848" s="6"/>
      <c r="E848" s="6">
        <v>13</v>
      </c>
      <c r="F848" s="6">
        <v>48941615</v>
      </c>
      <c r="G848" s="6" t="s">
        <v>125</v>
      </c>
      <c r="H848" s="6" t="s">
        <v>493</v>
      </c>
      <c r="I848" s="6">
        <v>376</v>
      </c>
      <c r="K848" s="19" t="str">
        <f t="shared" si="136"/>
        <v>N</v>
      </c>
      <c r="L848" s="20" t="str">
        <f t="shared" si="137"/>
        <v/>
      </c>
      <c r="M848" s="21" t="str">
        <f t="shared" si="138"/>
        <v/>
      </c>
      <c r="N848" s="22" t="str">
        <f t="shared" si="139"/>
        <v>N/A</v>
      </c>
      <c r="O848" s="23" t="str">
        <f t="shared" si="141"/>
        <v/>
      </c>
      <c r="P848" s="23" t="str">
        <f t="shared" si="142"/>
        <v/>
      </c>
      <c r="Q848" s="27"/>
      <c r="R848" s="24" t="str">
        <f>IF($K848="N","",IF($K848="Y",VLOOKUP($A848,'Run1-1'!$A:$J,3,FALSE)))</f>
        <v/>
      </c>
      <c r="S848" s="25" t="str">
        <f t="shared" si="143"/>
        <v/>
      </c>
      <c r="T848" s="27"/>
      <c r="U848" s="24" t="str">
        <f>IF($K848="N","",IF($K848="Y",VLOOKUP($A848,'Run1-3'!$A:$J,3,FALSE)))</f>
        <v/>
      </c>
      <c r="V848" s="25" t="str">
        <f t="shared" si="144"/>
        <v/>
      </c>
      <c r="W848" s="27"/>
      <c r="X848" s="25" t="str">
        <f t="shared" si="140"/>
        <v>N/A</v>
      </c>
    </row>
    <row r="849" spans="1:24" ht="15" customHeight="1" x14ac:dyDescent="0.3">
      <c r="A849" s="12" t="str">
        <f t="shared" si="135"/>
        <v>13-48941615-C+TT</v>
      </c>
      <c r="B849" s="11" t="s">
        <v>1110</v>
      </c>
      <c r="C849" s="6">
        <v>1.06E-2</v>
      </c>
      <c r="D849" s="6"/>
      <c r="E849" s="6">
        <v>13</v>
      </c>
      <c r="F849" s="6">
        <v>48941615</v>
      </c>
      <c r="G849" s="6" t="s">
        <v>125</v>
      </c>
      <c r="H849" s="6" t="s">
        <v>1296</v>
      </c>
      <c r="I849" s="6">
        <v>376</v>
      </c>
      <c r="K849" s="19" t="str">
        <f t="shared" si="136"/>
        <v>N</v>
      </c>
      <c r="L849" s="20" t="str">
        <f t="shared" si="137"/>
        <v/>
      </c>
      <c r="M849" s="21" t="str">
        <f t="shared" si="138"/>
        <v/>
      </c>
      <c r="N849" s="22" t="str">
        <f t="shared" si="139"/>
        <v>N/A</v>
      </c>
      <c r="O849" s="23" t="str">
        <f t="shared" si="141"/>
        <v/>
      </c>
      <c r="P849" s="23" t="str">
        <f t="shared" si="142"/>
        <v/>
      </c>
      <c r="Q849" s="27"/>
      <c r="R849" s="24" t="str">
        <f>IF($K849="N","",IF($K849="Y",VLOOKUP($A849,'Run1-1'!$A:$J,3,FALSE)))</f>
        <v/>
      </c>
      <c r="S849" s="25" t="str">
        <f t="shared" si="143"/>
        <v/>
      </c>
      <c r="T849" s="27"/>
      <c r="U849" s="24" t="str">
        <f>IF($K849="N","",IF($K849="Y",VLOOKUP($A849,'Run1-3'!$A:$J,3,FALSE)))</f>
        <v/>
      </c>
      <c r="V849" s="25" t="str">
        <f t="shared" si="144"/>
        <v/>
      </c>
      <c r="W849" s="27"/>
      <c r="X849" s="25" t="str">
        <f t="shared" si="140"/>
        <v>N/A</v>
      </c>
    </row>
    <row r="850" spans="1:24" ht="15" customHeight="1" x14ac:dyDescent="0.3">
      <c r="A850" s="12" t="str">
        <f t="shared" si="135"/>
        <v>13-48941621-T+T</v>
      </c>
      <c r="B850" s="11" t="s">
        <v>1284</v>
      </c>
      <c r="C850" s="6">
        <v>1.7100000000000001E-2</v>
      </c>
      <c r="D850" s="6"/>
      <c r="E850" s="6">
        <v>13</v>
      </c>
      <c r="F850" s="6">
        <v>48941621</v>
      </c>
      <c r="G850" s="6" t="s">
        <v>1177</v>
      </c>
      <c r="H850" s="6" t="s">
        <v>997</v>
      </c>
      <c r="I850" s="6">
        <v>234</v>
      </c>
      <c r="K850" s="19" t="str">
        <f t="shared" si="136"/>
        <v>N</v>
      </c>
      <c r="L850" s="20" t="str">
        <f t="shared" si="137"/>
        <v/>
      </c>
      <c r="M850" s="21" t="str">
        <f t="shared" si="138"/>
        <v/>
      </c>
      <c r="N850" s="22" t="str">
        <f t="shared" si="139"/>
        <v>N/A</v>
      </c>
      <c r="O850" s="23" t="str">
        <f t="shared" si="141"/>
        <v/>
      </c>
      <c r="P850" s="23" t="str">
        <f t="shared" si="142"/>
        <v/>
      </c>
      <c r="Q850" s="27"/>
      <c r="R850" s="24" t="str">
        <f>IF($K850="N","",IF($K850="Y",VLOOKUP($A850,'Run1-1'!$A:$J,3,FALSE)))</f>
        <v/>
      </c>
      <c r="S850" s="25" t="str">
        <f t="shared" si="143"/>
        <v/>
      </c>
      <c r="T850" s="27"/>
      <c r="U850" s="24" t="str">
        <f>IF($K850="N","",IF($K850="Y",VLOOKUP($A850,'Run1-3'!$A:$J,3,FALSE)))</f>
        <v/>
      </c>
      <c r="V850" s="25" t="str">
        <f t="shared" si="144"/>
        <v/>
      </c>
      <c r="W850" s="27"/>
      <c r="X850" s="25" t="str">
        <f t="shared" si="140"/>
        <v>N/A</v>
      </c>
    </row>
    <row r="851" spans="1:24" ht="15" customHeight="1" x14ac:dyDescent="0.3">
      <c r="A851" s="12" t="str">
        <f t="shared" si="135"/>
        <v>13-48941633-G+A</v>
      </c>
      <c r="B851" s="11" t="s">
        <v>110</v>
      </c>
      <c r="C851" s="6">
        <v>1.6899999999999998E-2</v>
      </c>
      <c r="D851" s="6"/>
      <c r="E851" s="6">
        <v>13</v>
      </c>
      <c r="F851" s="6">
        <v>48941633</v>
      </c>
      <c r="G851" s="6" t="s">
        <v>187</v>
      </c>
      <c r="H851" s="6" t="s">
        <v>1373</v>
      </c>
      <c r="I851" s="6">
        <v>414</v>
      </c>
      <c r="K851" s="19" t="str">
        <f t="shared" si="136"/>
        <v>N</v>
      </c>
      <c r="L851" s="20" t="str">
        <f t="shared" si="137"/>
        <v/>
      </c>
      <c r="M851" s="21" t="str">
        <f t="shared" si="138"/>
        <v/>
      </c>
      <c r="N851" s="22" t="str">
        <f t="shared" si="139"/>
        <v>N/A</v>
      </c>
      <c r="O851" s="23" t="str">
        <f t="shared" si="141"/>
        <v/>
      </c>
      <c r="P851" s="23" t="str">
        <f t="shared" si="142"/>
        <v/>
      </c>
      <c r="Q851" s="27"/>
      <c r="R851" s="24" t="str">
        <f>IF($K851="N","",IF($K851="Y",VLOOKUP($A851,'Run1-1'!$A:$J,3,FALSE)))</f>
        <v/>
      </c>
      <c r="S851" s="25" t="str">
        <f t="shared" si="143"/>
        <v/>
      </c>
      <c r="T851" s="27"/>
      <c r="U851" s="24" t="str">
        <f>IF($K851="N","",IF($K851="Y",VLOOKUP($A851,'Run1-3'!$A:$J,3,FALSE)))</f>
        <v/>
      </c>
      <c r="V851" s="25" t="str">
        <f t="shared" si="144"/>
        <v/>
      </c>
      <c r="W851" s="27"/>
      <c r="X851" s="25" t="str">
        <f t="shared" si="140"/>
        <v>N/A</v>
      </c>
    </row>
    <row r="852" spans="1:24" ht="15" customHeight="1" x14ac:dyDescent="0.3">
      <c r="A852" s="12" t="str">
        <f t="shared" si="135"/>
        <v>13-48941649-A</v>
      </c>
      <c r="B852" s="11" t="s">
        <v>913</v>
      </c>
      <c r="C852" s="6">
        <v>1.84E-2</v>
      </c>
      <c r="D852" s="6"/>
      <c r="E852" s="6">
        <v>13</v>
      </c>
      <c r="F852" s="6">
        <v>48941649</v>
      </c>
      <c r="G852" s="6" t="s">
        <v>187</v>
      </c>
      <c r="H852" s="6" t="s">
        <v>1082</v>
      </c>
      <c r="I852" s="6">
        <v>434</v>
      </c>
      <c r="K852" s="19" t="str">
        <f t="shared" si="136"/>
        <v>N</v>
      </c>
      <c r="L852" s="20" t="str">
        <f t="shared" si="137"/>
        <v/>
      </c>
      <c r="M852" s="21" t="str">
        <f t="shared" si="138"/>
        <v/>
      </c>
      <c r="N852" s="22" t="str">
        <f t="shared" si="139"/>
        <v>N/A</v>
      </c>
      <c r="O852" s="23" t="str">
        <f t="shared" si="141"/>
        <v/>
      </c>
      <c r="P852" s="23" t="str">
        <f t="shared" si="142"/>
        <v/>
      </c>
      <c r="Q852" s="27"/>
      <c r="R852" s="24" t="str">
        <f>IF($K852="N","",IF($K852="Y",VLOOKUP($A852,'Run1-1'!$A:$J,3,FALSE)))</f>
        <v/>
      </c>
      <c r="S852" s="25" t="str">
        <f t="shared" si="143"/>
        <v/>
      </c>
      <c r="T852" s="27"/>
      <c r="U852" s="24" t="str">
        <f>IF($K852="N","",IF($K852="Y",VLOOKUP($A852,'Run1-3'!$A:$J,3,FALSE)))</f>
        <v/>
      </c>
      <c r="V852" s="25" t="str">
        <f t="shared" si="144"/>
        <v/>
      </c>
      <c r="W852" s="27"/>
      <c r="X852" s="25" t="str">
        <f t="shared" si="140"/>
        <v>N/A</v>
      </c>
    </row>
    <row r="853" spans="1:24" ht="15" customHeight="1" x14ac:dyDescent="0.3">
      <c r="A853" s="12" t="str">
        <f t="shared" si="135"/>
        <v>13-48941668-T-A</v>
      </c>
      <c r="B853" s="11" t="s">
        <v>1131</v>
      </c>
      <c r="C853" s="6">
        <v>1.34E-2</v>
      </c>
      <c r="D853" s="6"/>
      <c r="E853" s="6">
        <v>13</v>
      </c>
      <c r="F853" s="6">
        <v>48941668</v>
      </c>
      <c r="G853" s="6" t="s">
        <v>1177</v>
      </c>
      <c r="H853" s="6" t="s">
        <v>928</v>
      </c>
      <c r="I853" s="6">
        <v>448</v>
      </c>
      <c r="K853" s="19" t="str">
        <f t="shared" si="136"/>
        <v>N</v>
      </c>
      <c r="L853" s="20" t="str">
        <f t="shared" si="137"/>
        <v/>
      </c>
      <c r="M853" s="21" t="str">
        <f t="shared" si="138"/>
        <v/>
      </c>
      <c r="N853" s="22" t="str">
        <f t="shared" si="139"/>
        <v>N/A</v>
      </c>
      <c r="O853" s="23" t="str">
        <f t="shared" si="141"/>
        <v/>
      </c>
      <c r="P853" s="23" t="str">
        <f t="shared" si="142"/>
        <v/>
      </c>
      <c r="Q853" s="27"/>
      <c r="R853" s="24" t="str">
        <f>IF($K853="N","",IF($K853="Y",VLOOKUP($A853,'Run1-1'!$A:$J,3,FALSE)))</f>
        <v/>
      </c>
      <c r="S853" s="25" t="str">
        <f t="shared" si="143"/>
        <v/>
      </c>
      <c r="T853" s="27"/>
      <c r="U853" s="24" t="str">
        <f>IF($K853="N","",IF($K853="Y",VLOOKUP($A853,'Run1-3'!$A:$J,3,FALSE)))</f>
        <v/>
      </c>
      <c r="V853" s="25" t="str">
        <f t="shared" si="144"/>
        <v/>
      </c>
      <c r="W853" s="27"/>
      <c r="X853" s="25" t="str">
        <f t="shared" si="140"/>
        <v>N/A</v>
      </c>
    </row>
    <row r="854" spans="1:24" ht="15" customHeight="1" x14ac:dyDescent="0.3">
      <c r="A854" s="12" t="str">
        <f t="shared" si="135"/>
        <v>13-48941674-T+A</v>
      </c>
      <c r="B854" s="11" t="s">
        <v>1345</v>
      </c>
      <c r="C854" s="6">
        <v>1.32E-2</v>
      </c>
      <c r="D854" s="6"/>
      <c r="E854" s="6">
        <v>13</v>
      </c>
      <c r="F854" s="6">
        <v>48941674</v>
      </c>
      <c r="G854" s="6" t="s">
        <v>1177</v>
      </c>
      <c r="H854" s="6" t="s">
        <v>897</v>
      </c>
      <c r="I854" s="6">
        <v>454</v>
      </c>
      <c r="K854" s="19" t="str">
        <f t="shared" si="136"/>
        <v>N</v>
      </c>
      <c r="L854" s="20" t="str">
        <f t="shared" si="137"/>
        <v/>
      </c>
      <c r="M854" s="21" t="str">
        <f t="shared" si="138"/>
        <v/>
      </c>
      <c r="N854" s="22" t="str">
        <f t="shared" si="139"/>
        <v>N/A</v>
      </c>
      <c r="O854" s="23" t="str">
        <f t="shared" si="141"/>
        <v/>
      </c>
      <c r="P854" s="23" t="str">
        <f t="shared" si="142"/>
        <v/>
      </c>
      <c r="Q854" s="27"/>
      <c r="R854" s="24" t="str">
        <f>IF($K854="N","",IF($K854="Y",VLOOKUP($A854,'Run1-1'!$A:$J,3,FALSE)))</f>
        <v/>
      </c>
      <c r="S854" s="25" t="str">
        <f t="shared" si="143"/>
        <v/>
      </c>
      <c r="T854" s="27"/>
      <c r="U854" s="24" t="str">
        <f>IF($K854="N","",IF($K854="Y",VLOOKUP($A854,'Run1-3'!$A:$J,3,FALSE)))</f>
        <v/>
      </c>
      <c r="V854" s="25" t="str">
        <f t="shared" si="144"/>
        <v/>
      </c>
      <c r="W854" s="27"/>
      <c r="X854" s="25" t="str">
        <f t="shared" si="140"/>
        <v>N/A</v>
      </c>
    </row>
    <row r="855" spans="1:24" ht="15" customHeight="1" x14ac:dyDescent="0.3">
      <c r="A855" s="12" t="str">
        <f t="shared" si="135"/>
        <v>13-48941695-A-T</v>
      </c>
      <c r="B855" s="11" t="s">
        <v>174</v>
      </c>
      <c r="C855" s="6">
        <v>1.3100000000000001E-2</v>
      </c>
      <c r="D855" s="6"/>
      <c r="E855" s="6">
        <v>13</v>
      </c>
      <c r="F855" s="6">
        <v>48941695</v>
      </c>
      <c r="G855" s="6" t="s">
        <v>1082</v>
      </c>
      <c r="H855" s="6" t="s">
        <v>404</v>
      </c>
      <c r="I855" s="6">
        <v>458</v>
      </c>
      <c r="K855" s="19" t="str">
        <f t="shared" si="136"/>
        <v>N</v>
      </c>
      <c r="L855" s="20" t="str">
        <f t="shared" si="137"/>
        <v/>
      </c>
      <c r="M855" s="21" t="str">
        <f t="shared" si="138"/>
        <v/>
      </c>
      <c r="N855" s="22" t="str">
        <f t="shared" si="139"/>
        <v>N/A</v>
      </c>
      <c r="O855" s="23" t="str">
        <f t="shared" si="141"/>
        <v/>
      </c>
      <c r="P855" s="23" t="str">
        <f t="shared" si="142"/>
        <v/>
      </c>
      <c r="Q855" s="27"/>
      <c r="R855" s="24" t="str">
        <f>IF($K855="N","",IF($K855="Y",VLOOKUP($A855,'Run1-1'!$A:$J,3,FALSE)))</f>
        <v/>
      </c>
      <c r="S855" s="25" t="str">
        <f t="shared" si="143"/>
        <v/>
      </c>
      <c r="T855" s="27"/>
      <c r="U855" s="24" t="str">
        <f>IF($K855="N","",IF($K855="Y",VLOOKUP($A855,'Run1-3'!$A:$J,3,FALSE)))</f>
        <v/>
      </c>
      <c r="V855" s="25" t="str">
        <f t="shared" si="144"/>
        <v/>
      </c>
      <c r="W855" s="27"/>
      <c r="X855" s="25" t="str">
        <f t="shared" si="140"/>
        <v>N/A</v>
      </c>
    </row>
    <row r="856" spans="1:24" ht="15" customHeight="1" x14ac:dyDescent="0.3">
      <c r="A856" s="12" t="str">
        <f t="shared" si="135"/>
        <v>13-48941705-T</v>
      </c>
      <c r="B856" s="11" t="s">
        <v>974</v>
      </c>
      <c r="C856" s="6">
        <v>1.29E-2</v>
      </c>
      <c r="D856" s="6"/>
      <c r="E856" s="6">
        <v>13</v>
      </c>
      <c r="F856" s="6">
        <v>48941705</v>
      </c>
      <c r="G856" s="6" t="s">
        <v>125</v>
      </c>
      <c r="H856" s="6" t="s">
        <v>1177</v>
      </c>
      <c r="I856" s="6">
        <v>464</v>
      </c>
      <c r="K856" s="19" t="str">
        <f t="shared" si="136"/>
        <v>N</v>
      </c>
      <c r="L856" s="20" t="str">
        <f t="shared" si="137"/>
        <v/>
      </c>
      <c r="M856" s="21" t="str">
        <f t="shared" si="138"/>
        <v/>
      </c>
      <c r="N856" s="22" t="str">
        <f t="shared" si="139"/>
        <v>N/A</v>
      </c>
      <c r="O856" s="23" t="str">
        <f t="shared" si="141"/>
        <v/>
      </c>
      <c r="P856" s="23" t="str">
        <f t="shared" si="142"/>
        <v/>
      </c>
      <c r="Q856" s="27"/>
      <c r="R856" s="24" t="str">
        <f>IF($K856="N","",IF($K856="Y",VLOOKUP($A856,'Run1-1'!$A:$J,3,FALSE)))</f>
        <v/>
      </c>
      <c r="S856" s="25" t="str">
        <f t="shared" si="143"/>
        <v/>
      </c>
      <c r="T856" s="27"/>
      <c r="U856" s="24" t="str">
        <f>IF($K856="N","",IF($K856="Y",VLOOKUP($A856,'Run1-3'!$A:$J,3,FALSE)))</f>
        <v/>
      </c>
      <c r="V856" s="25" t="str">
        <f t="shared" si="144"/>
        <v/>
      </c>
      <c r="W856" s="27"/>
      <c r="X856" s="25" t="str">
        <f t="shared" si="140"/>
        <v>N/A</v>
      </c>
    </row>
    <row r="857" spans="1:24" ht="15" customHeight="1" x14ac:dyDescent="0.3">
      <c r="A857" s="12" t="str">
        <f t="shared" si="135"/>
        <v>13-48941708-A</v>
      </c>
      <c r="B857" s="11" t="s">
        <v>1198</v>
      </c>
      <c r="C857" s="6">
        <v>1.0800000000000001E-2</v>
      </c>
      <c r="D857" s="6"/>
      <c r="E857" s="6">
        <v>13</v>
      </c>
      <c r="F857" s="6">
        <v>48941708</v>
      </c>
      <c r="G857" s="6" t="s">
        <v>187</v>
      </c>
      <c r="H857" s="6" t="s">
        <v>1082</v>
      </c>
      <c r="I857" s="6">
        <v>462</v>
      </c>
      <c r="K857" s="19" t="str">
        <f t="shared" si="136"/>
        <v>N</v>
      </c>
      <c r="L857" s="20" t="str">
        <f t="shared" si="137"/>
        <v/>
      </c>
      <c r="M857" s="21" t="str">
        <f t="shared" si="138"/>
        <v/>
      </c>
      <c r="N857" s="22" t="str">
        <f t="shared" si="139"/>
        <v>N/A</v>
      </c>
      <c r="O857" s="23" t="str">
        <f t="shared" si="141"/>
        <v/>
      </c>
      <c r="P857" s="23" t="str">
        <f t="shared" si="142"/>
        <v/>
      </c>
      <c r="Q857" s="27"/>
      <c r="R857" s="24" t="str">
        <f>IF($K857="N","",IF($K857="Y",VLOOKUP($A857,'Run1-1'!$A:$J,3,FALSE)))</f>
        <v/>
      </c>
      <c r="S857" s="25" t="str">
        <f t="shared" si="143"/>
        <v/>
      </c>
      <c r="T857" s="27"/>
      <c r="U857" s="24" t="str">
        <f>IF($K857="N","",IF($K857="Y",VLOOKUP($A857,'Run1-3'!$A:$J,3,FALSE)))</f>
        <v/>
      </c>
      <c r="V857" s="25" t="str">
        <f t="shared" si="144"/>
        <v/>
      </c>
      <c r="W857" s="27"/>
      <c r="X857" s="25" t="str">
        <f t="shared" si="140"/>
        <v>N/A</v>
      </c>
    </row>
    <row r="858" spans="1:24" ht="15" customHeight="1" x14ac:dyDescent="0.3">
      <c r="A858" s="12" t="str">
        <f t="shared" si="135"/>
        <v>13-48942599-T-T</v>
      </c>
      <c r="B858" s="11" t="s">
        <v>24</v>
      </c>
      <c r="C858" s="6">
        <v>1.18E-2</v>
      </c>
      <c r="D858" s="6"/>
      <c r="E858" s="6">
        <v>13</v>
      </c>
      <c r="F858" s="6">
        <v>48942599</v>
      </c>
      <c r="G858" s="6" t="s">
        <v>1177</v>
      </c>
      <c r="H858" s="6" t="s">
        <v>1028</v>
      </c>
      <c r="I858" s="6">
        <v>591</v>
      </c>
      <c r="K858" s="19" t="str">
        <f t="shared" si="136"/>
        <v>N</v>
      </c>
      <c r="L858" s="20" t="str">
        <f t="shared" si="137"/>
        <v/>
      </c>
      <c r="M858" s="21" t="str">
        <f t="shared" si="138"/>
        <v/>
      </c>
      <c r="N858" s="22" t="str">
        <f t="shared" si="139"/>
        <v>N/A</v>
      </c>
      <c r="O858" s="23" t="str">
        <f t="shared" si="141"/>
        <v/>
      </c>
      <c r="P858" s="23" t="str">
        <f t="shared" si="142"/>
        <v/>
      </c>
      <c r="Q858" s="27"/>
      <c r="R858" s="24" t="str">
        <f>IF($K858="N","",IF($K858="Y",VLOOKUP($A858,'Run1-1'!$A:$J,3,FALSE)))</f>
        <v/>
      </c>
      <c r="S858" s="25" t="str">
        <f t="shared" si="143"/>
        <v/>
      </c>
      <c r="T858" s="27"/>
      <c r="U858" s="24" t="str">
        <f>IF($K858="N","",IF($K858="Y",VLOOKUP($A858,'Run1-3'!$A:$J,3,FALSE)))</f>
        <v/>
      </c>
      <c r="V858" s="25" t="str">
        <f t="shared" si="144"/>
        <v/>
      </c>
      <c r="W858" s="27"/>
      <c r="X858" s="25" t="str">
        <f t="shared" si="140"/>
        <v>N/A</v>
      </c>
    </row>
    <row r="859" spans="1:24" ht="15" customHeight="1" x14ac:dyDescent="0.3">
      <c r="A859" s="12" t="str">
        <f t="shared" si="135"/>
        <v>13-48942600-T+T</v>
      </c>
      <c r="B859" s="11" t="s">
        <v>234</v>
      </c>
      <c r="C859" s="6">
        <v>2.4400000000000002E-2</v>
      </c>
      <c r="D859" s="6"/>
      <c r="E859" s="6">
        <v>13</v>
      </c>
      <c r="F859" s="6">
        <v>48942600</v>
      </c>
      <c r="G859" s="6" t="s">
        <v>1177</v>
      </c>
      <c r="H859" s="6" t="s">
        <v>997</v>
      </c>
      <c r="I859" s="6">
        <v>328</v>
      </c>
      <c r="K859" s="19" t="str">
        <f t="shared" si="136"/>
        <v>N</v>
      </c>
      <c r="L859" s="20" t="str">
        <f t="shared" si="137"/>
        <v/>
      </c>
      <c r="M859" s="21" t="str">
        <f t="shared" si="138"/>
        <v/>
      </c>
      <c r="N859" s="22" t="str">
        <f t="shared" si="139"/>
        <v>N/A</v>
      </c>
      <c r="O859" s="23" t="str">
        <f t="shared" si="141"/>
        <v/>
      </c>
      <c r="P859" s="23" t="str">
        <f t="shared" si="142"/>
        <v/>
      </c>
      <c r="Q859" s="27"/>
      <c r="R859" s="24" t="str">
        <f>IF($K859="N","",IF($K859="Y",VLOOKUP($A859,'Run1-1'!$A:$J,3,FALSE)))</f>
        <v/>
      </c>
      <c r="S859" s="25" t="str">
        <f t="shared" si="143"/>
        <v/>
      </c>
      <c r="T859" s="27"/>
      <c r="U859" s="24" t="str">
        <f>IF($K859="N","",IF($K859="Y",VLOOKUP($A859,'Run1-3'!$A:$J,3,FALSE)))</f>
        <v/>
      </c>
      <c r="V859" s="25" t="str">
        <f t="shared" si="144"/>
        <v/>
      </c>
      <c r="W859" s="27"/>
      <c r="X859" s="25" t="str">
        <f t="shared" si="140"/>
        <v>N/A</v>
      </c>
    </row>
    <row r="860" spans="1:24" ht="15" customHeight="1" x14ac:dyDescent="0.3">
      <c r="A860" s="12" t="str">
        <f t="shared" si="135"/>
        <v>13-48942601-A</v>
      </c>
      <c r="B860" s="11" t="s">
        <v>195</v>
      </c>
      <c r="C860" s="6">
        <v>1.17E-2</v>
      </c>
      <c r="D860" s="6" t="s">
        <v>1444</v>
      </c>
      <c r="E860" s="6">
        <v>13</v>
      </c>
      <c r="F860" s="6">
        <v>48942601</v>
      </c>
      <c r="G860" s="6" t="s">
        <v>187</v>
      </c>
      <c r="H860" s="6" t="s">
        <v>1082</v>
      </c>
      <c r="I860" s="6">
        <v>598</v>
      </c>
      <c r="K860" s="19" t="str">
        <f t="shared" si="136"/>
        <v>N</v>
      </c>
      <c r="L860" s="20" t="str">
        <f t="shared" si="137"/>
        <v/>
      </c>
      <c r="M860" s="21" t="str">
        <f t="shared" si="138"/>
        <v/>
      </c>
      <c r="N860" s="22" t="str">
        <f t="shared" si="139"/>
        <v>N/A</v>
      </c>
      <c r="O860" s="23" t="str">
        <f t="shared" si="141"/>
        <v/>
      </c>
      <c r="P860" s="23" t="str">
        <f t="shared" si="142"/>
        <v/>
      </c>
      <c r="Q860" s="27"/>
      <c r="R860" s="24" t="str">
        <f>IF($K860="N","",IF($K860="Y",VLOOKUP($A860,'Run1-1'!$A:$J,3,FALSE)))</f>
        <v/>
      </c>
      <c r="S860" s="25" t="str">
        <f t="shared" si="143"/>
        <v/>
      </c>
      <c r="T860" s="27"/>
      <c r="U860" s="24" t="str">
        <f>IF($K860="N","",IF($K860="Y",VLOOKUP($A860,'Run1-3'!$A:$J,3,FALSE)))</f>
        <v/>
      </c>
      <c r="V860" s="25" t="str">
        <f t="shared" si="144"/>
        <v/>
      </c>
      <c r="W860" s="27"/>
      <c r="X860" s="25" t="str">
        <f t="shared" si="140"/>
        <v>N/A</v>
      </c>
    </row>
    <row r="861" spans="1:24" ht="15" customHeight="1" x14ac:dyDescent="0.3">
      <c r="A861" s="12" t="str">
        <f t="shared" si="135"/>
        <v>13-48942631-A</v>
      </c>
      <c r="B861" s="11" t="s">
        <v>412</v>
      </c>
      <c r="C861" s="6">
        <v>1.1599999999999999E-2</v>
      </c>
      <c r="D861" s="6"/>
      <c r="E861" s="6">
        <v>13</v>
      </c>
      <c r="F861" s="6">
        <v>48942631</v>
      </c>
      <c r="G861" s="6" t="s">
        <v>187</v>
      </c>
      <c r="H861" s="6" t="s">
        <v>1082</v>
      </c>
      <c r="I861" s="6">
        <v>690</v>
      </c>
      <c r="K861" s="19" t="str">
        <f t="shared" si="136"/>
        <v>N</v>
      </c>
      <c r="L861" s="20" t="str">
        <f t="shared" si="137"/>
        <v/>
      </c>
      <c r="M861" s="21" t="str">
        <f t="shared" si="138"/>
        <v/>
      </c>
      <c r="N861" s="22" t="str">
        <f t="shared" si="139"/>
        <v>N/A</v>
      </c>
      <c r="O861" s="23" t="str">
        <f t="shared" si="141"/>
        <v/>
      </c>
      <c r="P861" s="23" t="str">
        <f t="shared" si="142"/>
        <v/>
      </c>
      <c r="Q861" s="27"/>
      <c r="R861" s="24" t="str">
        <f>IF($K861="N","",IF($K861="Y",VLOOKUP($A861,'Run1-1'!$A:$J,3,FALSE)))</f>
        <v/>
      </c>
      <c r="S861" s="25" t="str">
        <f t="shared" si="143"/>
        <v/>
      </c>
      <c r="T861" s="27"/>
      <c r="U861" s="24" t="str">
        <f>IF($K861="N","",IF($K861="Y",VLOOKUP($A861,'Run1-3'!$A:$J,3,FALSE)))</f>
        <v/>
      </c>
      <c r="V861" s="25" t="str">
        <f t="shared" si="144"/>
        <v/>
      </c>
      <c r="W861" s="27"/>
      <c r="X861" s="25" t="str">
        <f t="shared" si="140"/>
        <v>N/A</v>
      </c>
    </row>
    <row r="862" spans="1:24" ht="15" customHeight="1" x14ac:dyDescent="0.3">
      <c r="A862" s="12" t="str">
        <f t="shared" si="135"/>
        <v>13-48942635-A</v>
      </c>
      <c r="B862" s="11" t="s">
        <v>629</v>
      </c>
      <c r="C862" s="6">
        <v>1.01E-2</v>
      </c>
      <c r="D862" s="6"/>
      <c r="E862" s="6">
        <v>13</v>
      </c>
      <c r="F862" s="6">
        <v>48942635</v>
      </c>
      <c r="G862" s="6" t="s">
        <v>187</v>
      </c>
      <c r="H862" s="6" t="s">
        <v>1082</v>
      </c>
      <c r="I862" s="6">
        <v>696</v>
      </c>
      <c r="K862" s="19" t="str">
        <f t="shared" si="136"/>
        <v>N</v>
      </c>
      <c r="L862" s="20" t="str">
        <f t="shared" si="137"/>
        <v/>
      </c>
      <c r="M862" s="21" t="str">
        <f t="shared" si="138"/>
        <v/>
      </c>
      <c r="N862" s="22" t="str">
        <f t="shared" si="139"/>
        <v>N/A</v>
      </c>
      <c r="O862" s="23" t="str">
        <f t="shared" si="141"/>
        <v/>
      </c>
      <c r="P862" s="23" t="str">
        <f t="shared" si="142"/>
        <v/>
      </c>
      <c r="Q862" s="27"/>
      <c r="R862" s="24" t="str">
        <f>IF($K862="N","",IF($K862="Y",VLOOKUP($A862,'Run1-1'!$A:$J,3,FALSE)))</f>
        <v/>
      </c>
      <c r="S862" s="25" t="str">
        <f t="shared" si="143"/>
        <v/>
      </c>
      <c r="T862" s="27"/>
      <c r="U862" s="24" t="str">
        <f>IF($K862="N","",IF($K862="Y",VLOOKUP($A862,'Run1-3'!$A:$J,3,FALSE)))</f>
        <v/>
      </c>
      <c r="V862" s="25" t="str">
        <f t="shared" si="144"/>
        <v/>
      </c>
      <c r="W862" s="27"/>
      <c r="X862" s="25" t="str">
        <f t="shared" si="140"/>
        <v>N/A</v>
      </c>
    </row>
    <row r="863" spans="1:24" ht="15" customHeight="1" x14ac:dyDescent="0.3">
      <c r="A863" s="12" t="str">
        <f t="shared" si="135"/>
        <v>13-48942686-G+A</v>
      </c>
      <c r="B863" s="11" t="s">
        <v>43</v>
      </c>
      <c r="C863" s="6">
        <v>4.1000000000000002E-2</v>
      </c>
      <c r="D863" s="6"/>
      <c r="E863" s="6">
        <v>13</v>
      </c>
      <c r="F863" s="6">
        <v>48942686</v>
      </c>
      <c r="G863" s="6" t="s">
        <v>187</v>
      </c>
      <c r="H863" s="6" t="s">
        <v>1373</v>
      </c>
      <c r="I863" s="6">
        <v>707</v>
      </c>
      <c r="K863" s="19" t="str">
        <f t="shared" si="136"/>
        <v>N</v>
      </c>
      <c r="L863" s="20" t="str">
        <f t="shared" si="137"/>
        <v/>
      </c>
      <c r="M863" s="21" t="str">
        <f t="shared" si="138"/>
        <v/>
      </c>
      <c r="N863" s="22" t="str">
        <f t="shared" si="139"/>
        <v>N/A</v>
      </c>
      <c r="O863" s="23" t="str">
        <f t="shared" si="141"/>
        <v/>
      </c>
      <c r="P863" s="23" t="str">
        <f t="shared" si="142"/>
        <v/>
      </c>
      <c r="Q863" s="27"/>
      <c r="R863" s="24" t="str">
        <f>IF($K863="N","",IF($K863="Y",VLOOKUP($A863,'Run1-1'!$A:$J,3,FALSE)))</f>
        <v/>
      </c>
      <c r="S863" s="25" t="str">
        <f t="shared" si="143"/>
        <v/>
      </c>
      <c r="T863" s="27"/>
      <c r="U863" s="24" t="str">
        <f>IF($K863="N","",IF($K863="Y",VLOOKUP($A863,'Run1-3'!$A:$J,3,FALSE)))</f>
        <v/>
      </c>
      <c r="V863" s="25" t="str">
        <f t="shared" si="144"/>
        <v/>
      </c>
      <c r="W863" s="27"/>
      <c r="X863" s="25" t="str">
        <f t="shared" si="140"/>
        <v>N/A</v>
      </c>
    </row>
    <row r="864" spans="1:24" ht="15" customHeight="1" x14ac:dyDescent="0.3">
      <c r="A864" s="12" t="str">
        <f t="shared" si="135"/>
        <v>13-48942700-G+A</v>
      </c>
      <c r="B864" s="11" t="s">
        <v>256</v>
      </c>
      <c r="C864" s="6">
        <v>1.34E-2</v>
      </c>
      <c r="D864" s="6"/>
      <c r="E864" s="6">
        <v>13</v>
      </c>
      <c r="F864" s="6">
        <v>48942700</v>
      </c>
      <c r="G864" s="6" t="s">
        <v>187</v>
      </c>
      <c r="H864" s="6" t="s">
        <v>1373</v>
      </c>
      <c r="I864" s="6">
        <v>672</v>
      </c>
      <c r="K864" s="19" t="str">
        <f t="shared" si="136"/>
        <v>N</v>
      </c>
      <c r="L864" s="20" t="str">
        <f t="shared" si="137"/>
        <v/>
      </c>
      <c r="M864" s="21" t="str">
        <f t="shared" si="138"/>
        <v/>
      </c>
      <c r="N864" s="22" t="str">
        <f t="shared" si="139"/>
        <v>N/A</v>
      </c>
      <c r="O864" s="23" t="str">
        <f t="shared" si="141"/>
        <v/>
      </c>
      <c r="P864" s="23" t="str">
        <f t="shared" si="142"/>
        <v/>
      </c>
      <c r="Q864" s="27"/>
      <c r="R864" s="24" t="str">
        <f>IF($K864="N","",IF($K864="Y",VLOOKUP($A864,'Run1-1'!$A:$J,3,FALSE)))</f>
        <v/>
      </c>
      <c r="S864" s="25" t="str">
        <f t="shared" si="143"/>
        <v/>
      </c>
      <c r="T864" s="27"/>
      <c r="U864" s="24" t="str">
        <f>IF($K864="N","",IF($K864="Y",VLOOKUP($A864,'Run1-3'!$A:$J,3,FALSE)))</f>
        <v/>
      </c>
      <c r="V864" s="25" t="str">
        <f t="shared" si="144"/>
        <v/>
      </c>
      <c r="W864" s="27"/>
      <c r="X864" s="25" t="str">
        <f t="shared" si="140"/>
        <v>N/A</v>
      </c>
    </row>
    <row r="865" spans="1:24" ht="15" customHeight="1" x14ac:dyDescent="0.3">
      <c r="A865" s="12" t="str">
        <f t="shared" si="135"/>
        <v>13-48953773-T</v>
      </c>
      <c r="B865" s="11" t="s">
        <v>475</v>
      </c>
      <c r="C865" s="6">
        <v>1.23E-2</v>
      </c>
      <c r="D865" s="6"/>
      <c r="E865" s="6">
        <v>13</v>
      </c>
      <c r="F865" s="6">
        <v>48953773</v>
      </c>
      <c r="G865" s="6" t="s">
        <v>125</v>
      </c>
      <c r="H865" s="6" t="s">
        <v>1177</v>
      </c>
      <c r="I865" s="6">
        <v>731</v>
      </c>
      <c r="K865" s="19" t="str">
        <f t="shared" si="136"/>
        <v>N</v>
      </c>
      <c r="L865" s="20" t="str">
        <f t="shared" si="137"/>
        <v/>
      </c>
      <c r="M865" s="21" t="str">
        <f t="shared" si="138"/>
        <v/>
      </c>
      <c r="N865" s="22" t="str">
        <f t="shared" si="139"/>
        <v>N/A</v>
      </c>
      <c r="O865" s="23" t="str">
        <f t="shared" si="141"/>
        <v/>
      </c>
      <c r="P865" s="23" t="str">
        <f t="shared" si="142"/>
        <v/>
      </c>
      <c r="Q865" s="27"/>
      <c r="R865" s="24" t="str">
        <f>IF($K865="N","",IF($K865="Y",VLOOKUP($A865,'Run1-1'!$A:$J,3,FALSE)))</f>
        <v/>
      </c>
      <c r="S865" s="25" t="str">
        <f t="shared" si="143"/>
        <v/>
      </c>
      <c r="T865" s="27"/>
      <c r="U865" s="24" t="str">
        <f>IF($K865="N","",IF($K865="Y",VLOOKUP($A865,'Run1-3'!$A:$J,3,FALSE)))</f>
        <v/>
      </c>
      <c r="V865" s="25" t="str">
        <f t="shared" si="144"/>
        <v/>
      </c>
      <c r="W865" s="27"/>
      <c r="X865" s="25" t="str">
        <f t="shared" si="140"/>
        <v>N/A</v>
      </c>
    </row>
    <row r="866" spans="1:24" ht="15" customHeight="1" x14ac:dyDescent="0.3">
      <c r="A866" s="12" t="str">
        <f t="shared" si="135"/>
        <v>13-48953791-A</v>
      </c>
      <c r="B866" s="11" t="s">
        <v>688</v>
      </c>
      <c r="C866" s="6">
        <v>1.0200000000000001E-2</v>
      </c>
      <c r="D866" s="6"/>
      <c r="E866" s="6">
        <v>13</v>
      </c>
      <c r="F866" s="6">
        <v>48953791</v>
      </c>
      <c r="G866" s="6" t="s">
        <v>187</v>
      </c>
      <c r="H866" s="6" t="s">
        <v>1082</v>
      </c>
      <c r="I866" s="6">
        <v>788</v>
      </c>
      <c r="K866" s="19" t="str">
        <f t="shared" si="136"/>
        <v>N</v>
      </c>
      <c r="L866" s="20" t="str">
        <f t="shared" si="137"/>
        <v/>
      </c>
      <c r="M866" s="21" t="str">
        <f t="shared" si="138"/>
        <v/>
      </c>
      <c r="N866" s="22" t="str">
        <f t="shared" si="139"/>
        <v>N/A</v>
      </c>
      <c r="O866" s="23" t="str">
        <f t="shared" si="141"/>
        <v/>
      </c>
      <c r="P866" s="23" t="str">
        <f t="shared" si="142"/>
        <v/>
      </c>
      <c r="Q866" s="27"/>
      <c r="R866" s="24" t="str">
        <f>IF($K866="N","",IF($K866="Y",VLOOKUP($A866,'Run1-1'!$A:$J,3,FALSE)))</f>
        <v/>
      </c>
      <c r="S866" s="25" t="str">
        <f t="shared" si="143"/>
        <v/>
      </c>
      <c r="T866" s="27"/>
      <c r="U866" s="24" t="str">
        <f>IF($K866="N","",IF($K866="Y",VLOOKUP($A866,'Run1-3'!$A:$J,3,FALSE)))</f>
        <v/>
      </c>
      <c r="V866" s="25" t="str">
        <f t="shared" si="144"/>
        <v/>
      </c>
      <c r="W866" s="27"/>
      <c r="X866" s="25" t="str">
        <f t="shared" si="140"/>
        <v>N/A</v>
      </c>
    </row>
    <row r="867" spans="1:24" ht="15" customHeight="1" x14ac:dyDescent="0.3">
      <c r="A867" s="12" t="str">
        <f t="shared" si="135"/>
        <v>13-48953804-T+A</v>
      </c>
      <c r="B867" s="11" t="s">
        <v>107</v>
      </c>
      <c r="C867" s="6">
        <v>9.3600000000000003E-2</v>
      </c>
      <c r="D867" s="6"/>
      <c r="E867" s="6">
        <v>13</v>
      </c>
      <c r="F867" s="6">
        <v>48953804</v>
      </c>
      <c r="G867" s="6" t="s">
        <v>1177</v>
      </c>
      <c r="H867" s="6" t="s">
        <v>897</v>
      </c>
      <c r="I867" s="6">
        <v>801</v>
      </c>
      <c r="K867" s="19" t="str">
        <f t="shared" si="136"/>
        <v>Y</v>
      </c>
      <c r="L867" s="20">
        <f t="shared" si="137"/>
        <v>9.3600000000000003E-2</v>
      </c>
      <c r="M867" s="21" t="str">
        <f t="shared" si="138"/>
        <v>A</v>
      </c>
      <c r="N867" s="22">
        <f t="shared" si="139"/>
        <v>6.6799999999999998E-2</v>
      </c>
      <c r="O867" s="23">
        <f t="shared" si="141"/>
        <v>2.6800000000000004E-2</v>
      </c>
      <c r="P867" s="23">
        <f t="shared" si="142"/>
        <v>0.16039999999999999</v>
      </c>
      <c r="Q867" s="27"/>
      <c r="R867" s="24">
        <f>IF($K867="N","",IF($K867="Y",VLOOKUP($A867,'Run1-1'!$A:$J,3,FALSE)))</f>
        <v>0.1343</v>
      </c>
      <c r="S867" s="25" t="str">
        <f t="shared" si="143"/>
        <v>Y</v>
      </c>
      <c r="T867" s="27"/>
      <c r="U867" s="24">
        <f>IF($K867="N","",IF($K867="Y",VLOOKUP($A867,'Run1-3'!$A:$J,3,FALSE)))</f>
        <v>0.1232</v>
      </c>
      <c r="V867" s="25" t="str">
        <f t="shared" si="144"/>
        <v>Y</v>
      </c>
      <c r="W867" s="27"/>
      <c r="X867" s="25" t="str">
        <f t="shared" si="140"/>
        <v>Y</v>
      </c>
    </row>
    <row r="868" spans="1:24" ht="15" customHeight="1" x14ac:dyDescent="0.3">
      <c r="A868" s="12" t="str">
        <f t="shared" si="135"/>
        <v>13-48953804-T-A</v>
      </c>
      <c r="B868" s="11" t="s">
        <v>324</v>
      </c>
      <c r="C868" s="6">
        <v>1.7500000000000002E-2</v>
      </c>
      <c r="D868" s="6"/>
      <c r="E868" s="6">
        <v>13</v>
      </c>
      <c r="F868" s="6">
        <v>48953804</v>
      </c>
      <c r="G868" s="6" t="s">
        <v>1177</v>
      </c>
      <c r="H868" s="6" t="s">
        <v>928</v>
      </c>
      <c r="I868" s="6">
        <v>801</v>
      </c>
      <c r="K868" s="19" t="str">
        <f t="shared" si="136"/>
        <v>N</v>
      </c>
      <c r="L868" s="20" t="str">
        <f t="shared" si="137"/>
        <v/>
      </c>
      <c r="M868" s="21" t="str">
        <f t="shared" si="138"/>
        <v/>
      </c>
      <c r="N868" s="22" t="str">
        <f t="shared" si="139"/>
        <v>N/A</v>
      </c>
      <c r="O868" s="23" t="str">
        <f t="shared" si="141"/>
        <v/>
      </c>
      <c r="P868" s="23" t="str">
        <f t="shared" si="142"/>
        <v/>
      </c>
      <c r="Q868" s="27"/>
      <c r="R868" s="24" t="str">
        <f>IF($K868="N","",IF($K868="Y",VLOOKUP($A868,'Run1-1'!$A:$J,3,FALSE)))</f>
        <v/>
      </c>
      <c r="S868" s="25" t="str">
        <f t="shared" si="143"/>
        <v/>
      </c>
      <c r="T868" s="27"/>
      <c r="U868" s="24" t="str">
        <f>IF($K868="N","",IF($K868="Y",VLOOKUP($A868,'Run1-3'!$A:$J,3,FALSE)))</f>
        <v/>
      </c>
      <c r="V868" s="25" t="str">
        <f t="shared" si="144"/>
        <v/>
      </c>
      <c r="W868" s="27"/>
      <c r="X868" s="25" t="str">
        <f t="shared" si="140"/>
        <v>N/A</v>
      </c>
    </row>
    <row r="869" spans="1:24" ht="15" customHeight="1" x14ac:dyDescent="0.3">
      <c r="A869" s="12" t="str">
        <f t="shared" si="135"/>
        <v>13-48953852-C-T</v>
      </c>
      <c r="B869" s="11" t="s">
        <v>540</v>
      </c>
      <c r="C869" s="6">
        <v>1.54E-2</v>
      </c>
      <c r="D869" s="6"/>
      <c r="E869" s="6">
        <v>13</v>
      </c>
      <c r="F869" s="6">
        <v>48953852</v>
      </c>
      <c r="G869" s="6" t="s">
        <v>125</v>
      </c>
      <c r="H869" s="6" t="s">
        <v>493</v>
      </c>
      <c r="I869" s="6">
        <v>715</v>
      </c>
      <c r="K869" s="19" t="str">
        <f t="shared" si="136"/>
        <v>N</v>
      </c>
      <c r="L869" s="20" t="str">
        <f t="shared" si="137"/>
        <v/>
      </c>
      <c r="M869" s="21" t="str">
        <f t="shared" si="138"/>
        <v/>
      </c>
      <c r="N869" s="22" t="str">
        <f t="shared" si="139"/>
        <v>N/A</v>
      </c>
      <c r="O869" s="23" t="str">
        <f t="shared" si="141"/>
        <v/>
      </c>
      <c r="P869" s="23" t="str">
        <f t="shared" si="142"/>
        <v/>
      </c>
      <c r="Q869" s="27"/>
      <c r="R869" s="24" t="str">
        <f>IF($K869="N","",IF($K869="Y",VLOOKUP($A869,'Run1-1'!$A:$J,3,FALSE)))</f>
        <v/>
      </c>
      <c r="S869" s="25" t="str">
        <f t="shared" si="143"/>
        <v/>
      </c>
      <c r="T869" s="27"/>
      <c r="U869" s="24" t="str">
        <f>IF($K869="N","",IF($K869="Y",VLOOKUP($A869,'Run1-3'!$A:$J,3,FALSE)))</f>
        <v/>
      </c>
      <c r="V869" s="25" t="str">
        <f t="shared" si="144"/>
        <v/>
      </c>
      <c r="W869" s="27"/>
      <c r="X869" s="25" t="str">
        <f t="shared" si="140"/>
        <v>N/A</v>
      </c>
    </row>
    <row r="870" spans="1:24" ht="15" customHeight="1" x14ac:dyDescent="0.3">
      <c r="A870" s="12" t="str">
        <f t="shared" si="135"/>
        <v>13-48953865-A+G</v>
      </c>
      <c r="B870" s="11" t="s">
        <v>494</v>
      </c>
      <c r="C870" s="6">
        <v>3.09E-2</v>
      </c>
      <c r="D870" s="6"/>
      <c r="E870" s="6">
        <v>13</v>
      </c>
      <c r="F870" s="6">
        <v>48953865</v>
      </c>
      <c r="G870" s="6" t="s">
        <v>1082</v>
      </c>
      <c r="H870" s="6" t="s">
        <v>775</v>
      </c>
      <c r="I870" s="6">
        <v>679</v>
      </c>
      <c r="K870" s="19" t="str">
        <f t="shared" si="136"/>
        <v>N</v>
      </c>
      <c r="L870" s="20" t="str">
        <f t="shared" si="137"/>
        <v/>
      </c>
      <c r="M870" s="21" t="str">
        <f t="shared" si="138"/>
        <v/>
      </c>
      <c r="N870" s="22" t="str">
        <f t="shared" si="139"/>
        <v>N/A</v>
      </c>
      <c r="O870" s="23" t="str">
        <f t="shared" si="141"/>
        <v/>
      </c>
      <c r="P870" s="23" t="str">
        <f t="shared" si="142"/>
        <v/>
      </c>
      <c r="Q870" s="27"/>
      <c r="R870" s="24" t="str">
        <f>IF($K870="N","",IF($K870="Y",VLOOKUP($A870,'Run1-1'!$A:$J,3,FALSE)))</f>
        <v/>
      </c>
      <c r="S870" s="25" t="str">
        <f t="shared" si="143"/>
        <v/>
      </c>
      <c r="T870" s="27"/>
      <c r="U870" s="24" t="str">
        <f>IF($K870="N","",IF($K870="Y",VLOOKUP($A870,'Run1-3'!$A:$J,3,FALSE)))</f>
        <v/>
      </c>
      <c r="V870" s="25" t="str">
        <f t="shared" si="144"/>
        <v/>
      </c>
      <c r="W870" s="27"/>
      <c r="X870" s="25" t="str">
        <f t="shared" si="140"/>
        <v>N/A</v>
      </c>
    </row>
    <row r="871" spans="1:24" ht="15" customHeight="1" x14ac:dyDescent="0.3">
      <c r="A871" s="12" t="str">
        <f t="shared" si="135"/>
        <v>13-48953868-T-G</v>
      </c>
      <c r="B871" s="11" t="s">
        <v>712</v>
      </c>
      <c r="C871" s="6">
        <v>0.12139999999999999</v>
      </c>
      <c r="D871" s="6"/>
      <c r="E871" s="6">
        <v>13</v>
      </c>
      <c r="F871" s="6">
        <v>48953868</v>
      </c>
      <c r="G871" s="6" t="s">
        <v>1177</v>
      </c>
      <c r="H871" s="6" t="s">
        <v>610</v>
      </c>
      <c r="I871" s="6">
        <v>651</v>
      </c>
      <c r="K871" s="19" t="str">
        <f t="shared" si="136"/>
        <v>Y</v>
      </c>
      <c r="L871" s="20">
        <f t="shared" si="137"/>
        <v>0.12139999999999999</v>
      </c>
      <c r="M871" s="21" t="str">
        <f t="shared" si="138"/>
        <v>B</v>
      </c>
      <c r="N871" s="22">
        <f t="shared" si="139"/>
        <v>6.8559999999999996E-2</v>
      </c>
      <c r="O871" s="23">
        <f t="shared" si="141"/>
        <v>5.2839999999999998E-2</v>
      </c>
      <c r="P871" s="23">
        <f t="shared" si="142"/>
        <v>0.18995999999999999</v>
      </c>
      <c r="Q871" s="27"/>
      <c r="R871" s="24">
        <f>IF($K871="N","",IF($K871="Y",VLOOKUP($A871,'Run1-1'!$A:$J,3,FALSE)))</f>
        <v>0.1255</v>
      </c>
      <c r="S871" s="25" t="str">
        <f t="shared" si="143"/>
        <v>Y</v>
      </c>
      <c r="T871" s="27"/>
      <c r="U871" s="24">
        <f>IF($K871="N","",IF($K871="Y",VLOOKUP($A871,'Run1-3'!$A:$J,3,FALSE)))</f>
        <v>0.16489999999999999</v>
      </c>
      <c r="V871" s="25" t="str">
        <f t="shared" si="144"/>
        <v>Y</v>
      </c>
      <c r="W871" s="27"/>
      <c r="X871" s="25" t="str">
        <f t="shared" si="140"/>
        <v>Y</v>
      </c>
    </row>
    <row r="872" spans="1:24" ht="15" customHeight="1" x14ac:dyDescent="0.3">
      <c r="A872" s="12" t="str">
        <f t="shared" si="135"/>
        <v>13-48955551-A</v>
      </c>
      <c r="B872" s="11" t="s">
        <v>937</v>
      </c>
      <c r="C872" s="6">
        <v>1.7000000000000001E-2</v>
      </c>
      <c r="D872" s="6"/>
      <c r="E872" s="6">
        <v>13</v>
      </c>
      <c r="F872" s="6">
        <v>48955551</v>
      </c>
      <c r="G872" s="6" t="s">
        <v>187</v>
      </c>
      <c r="H872" s="6" t="s">
        <v>1082</v>
      </c>
      <c r="I872" s="6">
        <v>704</v>
      </c>
      <c r="K872" s="19" t="str">
        <f t="shared" si="136"/>
        <v>N</v>
      </c>
      <c r="L872" s="20" t="str">
        <f t="shared" si="137"/>
        <v/>
      </c>
      <c r="M872" s="21" t="str">
        <f t="shared" si="138"/>
        <v/>
      </c>
      <c r="N872" s="22" t="str">
        <f t="shared" si="139"/>
        <v>N/A</v>
      </c>
      <c r="O872" s="23" t="str">
        <f t="shared" si="141"/>
        <v/>
      </c>
      <c r="P872" s="23" t="str">
        <f t="shared" si="142"/>
        <v/>
      </c>
      <c r="Q872" s="27"/>
      <c r="R872" s="24" t="str">
        <f>IF($K872="N","",IF($K872="Y",VLOOKUP($A872,'Run1-1'!$A:$J,3,FALSE)))</f>
        <v/>
      </c>
      <c r="S872" s="25" t="str">
        <f t="shared" si="143"/>
        <v/>
      </c>
      <c r="T872" s="27"/>
      <c r="U872" s="24" t="str">
        <f>IF($K872="N","",IF($K872="Y",VLOOKUP($A872,'Run1-3'!$A:$J,3,FALSE)))</f>
        <v/>
      </c>
      <c r="V872" s="25" t="str">
        <f t="shared" si="144"/>
        <v/>
      </c>
      <c r="W872" s="27"/>
      <c r="X872" s="25" t="str">
        <f t="shared" si="140"/>
        <v>N/A</v>
      </c>
    </row>
    <row r="873" spans="1:24" ht="15" customHeight="1" x14ac:dyDescent="0.3">
      <c r="A873" s="12" t="str">
        <f t="shared" si="135"/>
        <v>13-48955601-A</v>
      </c>
      <c r="B873" s="11" t="s">
        <v>1156</v>
      </c>
      <c r="C873" s="6">
        <v>1.26E-2</v>
      </c>
      <c r="D873" s="6" t="s">
        <v>1445</v>
      </c>
      <c r="E873" s="6">
        <v>13</v>
      </c>
      <c r="F873" s="6">
        <v>48955601</v>
      </c>
      <c r="G873" s="6" t="s">
        <v>187</v>
      </c>
      <c r="H873" s="6" t="s">
        <v>1082</v>
      </c>
      <c r="I873" s="6">
        <v>713</v>
      </c>
      <c r="K873" s="19" t="str">
        <f t="shared" si="136"/>
        <v>N</v>
      </c>
      <c r="L873" s="20" t="str">
        <f t="shared" si="137"/>
        <v/>
      </c>
      <c r="M873" s="21" t="str">
        <f t="shared" si="138"/>
        <v/>
      </c>
      <c r="N873" s="22" t="str">
        <f t="shared" si="139"/>
        <v>N/A</v>
      </c>
      <c r="O873" s="23" t="str">
        <f t="shared" si="141"/>
        <v/>
      </c>
      <c r="P873" s="23" t="str">
        <f t="shared" si="142"/>
        <v/>
      </c>
      <c r="Q873" s="27"/>
      <c r="R873" s="24" t="str">
        <f>IF($K873="N","",IF($K873="Y",VLOOKUP($A873,'Run1-1'!$A:$J,3,FALSE)))</f>
        <v/>
      </c>
      <c r="S873" s="25" t="str">
        <f t="shared" si="143"/>
        <v/>
      </c>
      <c r="T873" s="27"/>
      <c r="U873" s="24" t="str">
        <f>IF($K873="N","",IF($K873="Y",VLOOKUP($A873,'Run1-3'!$A:$J,3,FALSE)))</f>
        <v/>
      </c>
      <c r="V873" s="25" t="str">
        <f t="shared" si="144"/>
        <v/>
      </c>
      <c r="W873" s="27"/>
      <c r="X873" s="25" t="str">
        <f t="shared" si="140"/>
        <v>N/A</v>
      </c>
    </row>
    <row r="874" spans="1:24" ht="15" customHeight="1" x14ac:dyDescent="0.3">
      <c r="A874" s="12" t="str">
        <f t="shared" si="135"/>
        <v>13-49027136-C+T</v>
      </c>
      <c r="B874" s="11" t="s">
        <v>561</v>
      </c>
      <c r="C874" s="6">
        <v>1.6899999999999998E-2</v>
      </c>
      <c r="D874" s="6"/>
      <c r="E874" s="6">
        <v>13</v>
      </c>
      <c r="F874" s="6">
        <v>49027136</v>
      </c>
      <c r="G874" s="6" t="s">
        <v>125</v>
      </c>
      <c r="H874" s="6" t="s">
        <v>1283</v>
      </c>
      <c r="I874" s="6">
        <v>415</v>
      </c>
      <c r="K874" s="19" t="str">
        <f t="shared" si="136"/>
        <v>N</v>
      </c>
      <c r="L874" s="20" t="str">
        <f t="shared" si="137"/>
        <v/>
      </c>
      <c r="M874" s="21" t="str">
        <f t="shared" si="138"/>
        <v/>
      </c>
      <c r="N874" s="22" t="str">
        <f t="shared" si="139"/>
        <v>N/A</v>
      </c>
      <c r="O874" s="23" t="str">
        <f t="shared" si="141"/>
        <v/>
      </c>
      <c r="P874" s="23" t="str">
        <f t="shared" si="142"/>
        <v/>
      </c>
      <c r="Q874" s="27"/>
      <c r="R874" s="24" t="str">
        <f>IF($K874="N","",IF($K874="Y",VLOOKUP($A874,'Run1-1'!$A:$J,3,FALSE)))</f>
        <v/>
      </c>
      <c r="S874" s="25" t="str">
        <f t="shared" si="143"/>
        <v/>
      </c>
      <c r="T874" s="27"/>
      <c r="U874" s="24" t="str">
        <f>IF($K874="N","",IF($K874="Y",VLOOKUP($A874,'Run1-3'!$A:$J,3,FALSE)))</f>
        <v/>
      </c>
      <c r="V874" s="25" t="str">
        <f t="shared" si="144"/>
        <v/>
      </c>
      <c r="W874" s="27"/>
      <c r="X874" s="25" t="str">
        <f t="shared" si="140"/>
        <v>N/A</v>
      </c>
    </row>
    <row r="875" spans="1:24" ht="15" customHeight="1" x14ac:dyDescent="0.3">
      <c r="A875" s="12" t="str">
        <f t="shared" si="135"/>
        <v>13-49033900-T</v>
      </c>
      <c r="B875" s="11" t="s">
        <v>779</v>
      </c>
      <c r="C875" s="6">
        <v>1.06E-2</v>
      </c>
      <c r="D875" s="6"/>
      <c r="E875" s="6">
        <v>13</v>
      </c>
      <c r="F875" s="6">
        <v>49033900</v>
      </c>
      <c r="G875" s="6" t="s">
        <v>125</v>
      </c>
      <c r="H875" s="6" t="s">
        <v>1177</v>
      </c>
      <c r="I875" s="6">
        <v>755</v>
      </c>
      <c r="K875" s="19" t="str">
        <f t="shared" si="136"/>
        <v>N</v>
      </c>
      <c r="L875" s="20" t="str">
        <f t="shared" si="137"/>
        <v/>
      </c>
      <c r="M875" s="21" t="str">
        <f t="shared" si="138"/>
        <v/>
      </c>
      <c r="N875" s="22" t="str">
        <f t="shared" si="139"/>
        <v>N/A</v>
      </c>
      <c r="O875" s="23" t="str">
        <f t="shared" si="141"/>
        <v/>
      </c>
      <c r="P875" s="23" t="str">
        <f t="shared" si="142"/>
        <v/>
      </c>
      <c r="Q875" s="27"/>
      <c r="R875" s="24" t="str">
        <f>IF($K875="N","",IF($K875="Y",VLOOKUP($A875,'Run1-1'!$A:$J,3,FALSE)))</f>
        <v/>
      </c>
      <c r="S875" s="25" t="str">
        <f t="shared" si="143"/>
        <v/>
      </c>
      <c r="T875" s="27"/>
      <c r="U875" s="24" t="str">
        <f>IF($K875="N","",IF($K875="Y",VLOOKUP($A875,'Run1-3'!$A:$J,3,FALSE)))</f>
        <v/>
      </c>
      <c r="V875" s="25" t="str">
        <f t="shared" si="144"/>
        <v/>
      </c>
      <c r="W875" s="27"/>
      <c r="X875" s="25" t="str">
        <f t="shared" si="140"/>
        <v>N/A</v>
      </c>
    </row>
    <row r="876" spans="1:24" ht="15" customHeight="1" x14ac:dyDescent="0.3">
      <c r="A876" s="12" t="str">
        <f t="shared" si="135"/>
        <v>13-49033902-C</v>
      </c>
      <c r="B876" s="11" t="s">
        <v>1008</v>
      </c>
      <c r="C876" s="6">
        <v>1.1900000000000001E-2</v>
      </c>
      <c r="D876" s="6"/>
      <c r="E876" s="6">
        <v>13</v>
      </c>
      <c r="F876" s="6">
        <v>49033902</v>
      </c>
      <c r="G876" s="6" t="s">
        <v>1177</v>
      </c>
      <c r="H876" s="6" t="s">
        <v>125</v>
      </c>
      <c r="I876" s="6">
        <v>754</v>
      </c>
      <c r="K876" s="19" t="str">
        <f t="shared" si="136"/>
        <v>N</v>
      </c>
      <c r="L876" s="20" t="str">
        <f t="shared" si="137"/>
        <v/>
      </c>
      <c r="M876" s="21" t="str">
        <f t="shared" si="138"/>
        <v/>
      </c>
      <c r="N876" s="22" t="str">
        <f t="shared" si="139"/>
        <v>N/A</v>
      </c>
      <c r="O876" s="23" t="str">
        <f t="shared" si="141"/>
        <v/>
      </c>
      <c r="P876" s="23" t="str">
        <f t="shared" si="142"/>
        <v/>
      </c>
      <c r="Q876" s="27"/>
      <c r="R876" s="24" t="str">
        <f>IF($K876="N","",IF($K876="Y",VLOOKUP($A876,'Run1-1'!$A:$J,3,FALSE)))</f>
        <v/>
      </c>
      <c r="S876" s="25" t="str">
        <f t="shared" si="143"/>
        <v/>
      </c>
      <c r="T876" s="27"/>
      <c r="U876" s="24" t="str">
        <f>IF($K876="N","",IF($K876="Y",VLOOKUP($A876,'Run1-3'!$A:$J,3,FALSE)))</f>
        <v/>
      </c>
      <c r="V876" s="25" t="str">
        <f t="shared" si="144"/>
        <v/>
      </c>
      <c r="W876" s="27"/>
      <c r="X876" s="25" t="str">
        <f t="shared" si="140"/>
        <v>N/A</v>
      </c>
    </row>
    <row r="877" spans="1:24" ht="15" customHeight="1" x14ac:dyDescent="0.3">
      <c r="A877" s="12" t="str">
        <f t="shared" si="135"/>
        <v>13-49033908-T</v>
      </c>
      <c r="B877" s="11" t="s">
        <v>1221</v>
      </c>
      <c r="C877" s="6">
        <v>1.12E-2</v>
      </c>
      <c r="D877" s="6"/>
      <c r="E877" s="6">
        <v>13</v>
      </c>
      <c r="F877" s="6">
        <v>49033908</v>
      </c>
      <c r="G877" s="6" t="s">
        <v>125</v>
      </c>
      <c r="H877" s="6" t="s">
        <v>1177</v>
      </c>
      <c r="I877" s="6">
        <v>717</v>
      </c>
      <c r="K877" s="19" t="str">
        <f t="shared" si="136"/>
        <v>N</v>
      </c>
      <c r="L877" s="20" t="str">
        <f t="shared" si="137"/>
        <v/>
      </c>
      <c r="M877" s="21" t="str">
        <f t="shared" si="138"/>
        <v/>
      </c>
      <c r="N877" s="22" t="str">
        <f t="shared" si="139"/>
        <v>N/A</v>
      </c>
      <c r="O877" s="23" t="str">
        <f t="shared" si="141"/>
        <v/>
      </c>
      <c r="P877" s="23" t="str">
        <f t="shared" si="142"/>
        <v/>
      </c>
      <c r="Q877" s="27"/>
      <c r="R877" s="24" t="str">
        <f>IF($K877="N","",IF($K877="Y",VLOOKUP($A877,'Run1-1'!$A:$J,3,FALSE)))</f>
        <v/>
      </c>
      <c r="S877" s="25" t="str">
        <f t="shared" si="143"/>
        <v/>
      </c>
      <c r="T877" s="27"/>
      <c r="U877" s="24" t="str">
        <f>IF($K877="N","",IF($K877="Y",VLOOKUP($A877,'Run1-3'!$A:$J,3,FALSE)))</f>
        <v/>
      </c>
      <c r="V877" s="25" t="str">
        <f t="shared" si="144"/>
        <v/>
      </c>
      <c r="W877" s="27"/>
      <c r="X877" s="25" t="str">
        <f t="shared" si="140"/>
        <v>N/A</v>
      </c>
    </row>
    <row r="878" spans="1:24" ht="15" customHeight="1" x14ac:dyDescent="0.3">
      <c r="A878" s="12" t="str">
        <f t="shared" si="135"/>
        <v>13-49033910-T</v>
      </c>
      <c r="B878" s="11" t="s">
        <v>624</v>
      </c>
      <c r="C878" s="6">
        <v>1.0800000000000001E-2</v>
      </c>
      <c r="D878" s="6"/>
      <c r="E878" s="6">
        <v>13</v>
      </c>
      <c r="F878" s="6">
        <v>49033910</v>
      </c>
      <c r="G878" s="6" t="s">
        <v>125</v>
      </c>
      <c r="H878" s="6" t="s">
        <v>1177</v>
      </c>
      <c r="I878" s="6">
        <v>646</v>
      </c>
      <c r="K878" s="19" t="str">
        <f t="shared" si="136"/>
        <v>N</v>
      </c>
      <c r="L878" s="20" t="str">
        <f t="shared" si="137"/>
        <v/>
      </c>
      <c r="M878" s="21" t="str">
        <f t="shared" si="138"/>
        <v/>
      </c>
      <c r="N878" s="22" t="str">
        <f t="shared" si="139"/>
        <v>N/A</v>
      </c>
      <c r="O878" s="23" t="str">
        <f t="shared" si="141"/>
        <v/>
      </c>
      <c r="P878" s="23" t="str">
        <f t="shared" si="142"/>
        <v/>
      </c>
      <c r="Q878" s="27"/>
      <c r="R878" s="24" t="str">
        <f>IF($K878="N","",IF($K878="Y",VLOOKUP($A878,'Run1-1'!$A:$J,3,FALSE)))</f>
        <v/>
      </c>
      <c r="S878" s="25" t="str">
        <f t="shared" si="143"/>
        <v/>
      </c>
      <c r="T878" s="27"/>
      <c r="U878" s="24" t="str">
        <f>IF($K878="N","",IF($K878="Y",VLOOKUP($A878,'Run1-3'!$A:$J,3,FALSE)))</f>
        <v/>
      </c>
      <c r="V878" s="25" t="str">
        <f t="shared" si="144"/>
        <v/>
      </c>
      <c r="W878" s="27"/>
      <c r="X878" s="25" t="str">
        <f t="shared" si="140"/>
        <v>N/A</v>
      </c>
    </row>
    <row r="879" spans="1:24" ht="15" customHeight="1" x14ac:dyDescent="0.3">
      <c r="A879" s="12" t="str">
        <f t="shared" si="135"/>
        <v>13-49033910-C-T</v>
      </c>
      <c r="B879" s="11" t="s">
        <v>844</v>
      </c>
      <c r="C879" s="6">
        <v>1.0800000000000001E-2</v>
      </c>
      <c r="D879" s="6"/>
      <c r="E879" s="6">
        <v>13</v>
      </c>
      <c r="F879" s="6">
        <v>49033910</v>
      </c>
      <c r="G879" s="6" t="s">
        <v>125</v>
      </c>
      <c r="H879" s="6" t="s">
        <v>493</v>
      </c>
      <c r="I879" s="6">
        <v>646</v>
      </c>
      <c r="K879" s="19" t="str">
        <f t="shared" si="136"/>
        <v>N</v>
      </c>
      <c r="L879" s="20" t="str">
        <f t="shared" si="137"/>
        <v/>
      </c>
      <c r="M879" s="21" t="str">
        <f t="shared" si="138"/>
        <v/>
      </c>
      <c r="N879" s="22" t="str">
        <f t="shared" si="139"/>
        <v>N/A</v>
      </c>
      <c r="O879" s="23" t="str">
        <f t="shared" si="141"/>
        <v/>
      </c>
      <c r="P879" s="23" t="str">
        <f t="shared" si="142"/>
        <v/>
      </c>
      <c r="Q879" s="27"/>
      <c r="R879" s="24" t="str">
        <f>IF($K879="N","",IF($K879="Y",VLOOKUP($A879,'Run1-1'!$A:$J,3,FALSE)))</f>
        <v/>
      </c>
      <c r="S879" s="25" t="str">
        <f t="shared" si="143"/>
        <v/>
      </c>
      <c r="T879" s="27"/>
      <c r="U879" s="24" t="str">
        <f>IF($K879="N","",IF($K879="Y",VLOOKUP($A879,'Run1-3'!$A:$J,3,FALSE)))</f>
        <v/>
      </c>
      <c r="V879" s="25" t="str">
        <f t="shared" si="144"/>
        <v/>
      </c>
      <c r="W879" s="27"/>
      <c r="X879" s="25" t="str">
        <f t="shared" si="140"/>
        <v>N/A</v>
      </c>
    </row>
    <row r="880" spans="1:24" ht="15" customHeight="1" x14ac:dyDescent="0.3">
      <c r="A880" s="12" t="str">
        <f t="shared" si="135"/>
        <v>13-49037847-C</v>
      </c>
      <c r="B880" s="11" t="s">
        <v>78</v>
      </c>
      <c r="C880" s="6">
        <v>2.9399999999999999E-2</v>
      </c>
      <c r="D880" s="6"/>
      <c r="E880" s="6">
        <v>13</v>
      </c>
      <c r="F880" s="6">
        <v>49037847</v>
      </c>
      <c r="G880" s="6" t="s">
        <v>1177</v>
      </c>
      <c r="H880" s="6" t="s">
        <v>125</v>
      </c>
      <c r="I880" s="6">
        <v>34</v>
      </c>
      <c r="K880" s="19" t="str">
        <f t="shared" si="136"/>
        <v>N</v>
      </c>
      <c r="L880" s="20" t="str">
        <f t="shared" si="137"/>
        <v/>
      </c>
      <c r="M880" s="21" t="str">
        <f t="shared" si="138"/>
        <v/>
      </c>
      <c r="N880" s="22" t="str">
        <f t="shared" si="139"/>
        <v>N/A</v>
      </c>
      <c r="O880" s="23" t="str">
        <f t="shared" si="141"/>
        <v/>
      </c>
      <c r="P880" s="23" t="str">
        <f t="shared" si="142"/>
        <v/>
      </c>
      <c r="Q880" s="27"/>
      <c r="R880" s="24" t="str">
        <f>IF($K880="N","",IF($K880="Y",VLOOKUP($A880,'Run1-1'!$A:$J,3,FALSE)))</f>
        <v/>
      </c>
      <c r="S880" s="25" t="str">
        <f t="shared" si="143"/>
        <v/>
      </c>
      <c r="T880" s="27"/>
      <c r="U880" s="24" t="str">
        <f>IF($K880="N","",IF($K880="Y",VLOOKUP($A880,'Run1-3'!$A:$J,3,FALSE)))</f>
        <v/>
      </c>
      <c r="V880" s="25" t="str">
        <f t="shared" si="144"/>
        <v/>
      </c>
      <c r="W880" s="27"/>
      <c r="X880" s="25" t="str">
        <f t="shared" si="140"/>
        <v>N/A</v>
      </c>
    </row>
    <row r="881" spans="1:24" ht="15" customHeight="1" x14ac:dyDescent="0.3">
      <c r="A881" s="12" t="str">
        <f t="shared" si="135"/>
        <v>13-49037850-A+A</v>
      </c>
      <c r="B881" s="11" t="s">
        <v>869</v>
      </c>
      <c r="C881" s="6">
        <v>2.5600000000000001E-2</v>
      </c>
      <c r="D881" s="6"/>
      <c r="E881" s="6">
        <v>13</v>
      </c>
      <c r="F881" s="6">
        <v>49037850</v>
      </c>
      <c r="G881" s="6" t="s">
        <v>1082</v>
      </c>
      <c r="H881" s="6" t="s">
        <v>1092</v>
      </c>
      <c r="I881" s="6">
        <v>39</v>
      </c>
      <c r="K881" s="19" t="str">
        <f t="shared" si="136"/>
        <v>N</v>
      </c>
      <c r="L881" s="20" t="str">
        <f t="shared" si="137"/>
        <v/>
      </c>
      <c r="M881" s="21" t="str">
        <f t="shared" si="138"/>
        <v/>
      </c>
      <c r="N881" s="22" t="str">
        <f t="shared" si="139"/>
        <v>N/A</v>
      </c>
      <c r="O881" s="23" t="str">
        <f t="shared" si="141"/>
        <v/>
      </c>
      <c r="P881" s="23" t="str">
        <f t="shared" si="142"/>
        <v/>
      </c>
      <c r="Q881" s="27"/>
      <c r="R881" s="24" t="str">
        <f>IF($K881="N","",IF($K881="Y",VLOOKUP($A881,'Run1-1'!$A:$J,3,FALSE)))</f>
        <v/>
      </c>
      <c r="S881" s="25" t="str">
        <f t="shared" si="143"/>
        <v/>
      </c>
      <c r="T881" s="27"/>
      <c r="U881" s="24" t="str">
        <f>IF($K881="N","",IF($K881="Y",VLOOKUP($A881,'Run1-3'!$A:$J,3,FALSE)))</f>
        <v/>
      </c>
      <c r="V881" s="25" t="str">
        <f t="shared" si="144"/>
        <v/>
      </c>
      <c r="W881" s="27"/>
      <c r="X881" s="25" t="str">
        <f t="shared" si="140"/>
        <v>N/A</v>
      </c>
    </row>
    <row r="882" spans="1:24" ht="15" customHeight="1" x14ac:dyDescent="0.3">
      <c r="A882" s="12" t="str">
        <f t="shared" si="135"/>
        <v>13-49037857-T+T</v>
      </c>
      <c r="B882" s="11" t="s">
        <v>1094</v>
      </c>
      <c r="C882" s="6">
        <v>2.5600000000000001E-2</v>
      </c>
      <c r="D882" s="6"/>
      <c r="E882" s="6">
        <v>13</v>
      </c>
      <c r="F882" s="6">
        <v>49037857</v>
      </c>
      <c r="G882" s="6" t="s">
        <v>1177</v>
      </c>
      <c r="H882" s="6" t="s">
        <v>997</v>
      </c>
      <c r="I882" s="6">
        <v>39</v>
      </c>
      <c r="K882" s="19" t="str">
        <f t="shared" si="136"/>
        <v>N</v>
      </c>
      <c r="L882" s="20" t="str">
        <f t="shared" si="137"/>
        <v/>
      </c>
      <c r="M882" s="21" t="str">
        <f t="shared" si="138"/>
        <v/>
      </c>
      <c r="N882" s="22" t="str">
        <f t="shared" si="139"/>
        <v>N/A</v>
      </c>
      <c r="O882" s="23" t="str">
        <f t="shared" si="141"/>
        <v/>
      </c>
      <c r="P882" s="23" t="str">
        <f t="shared" si="142"/>
        <v/>
      </c>
      <c r="Q882" s="27"/>
      <c r="R882" s="24" t="str">
        <f>IF($K882="N","",IF($K882="Y",VLOOKUP($A882,'Run1-1'!$A:$J,3,FALSE)))</f>
        <v/>
      </c>
      <c r="S882" s="25" t="str">
        <f t="shared" si="143"/>
        <v/>
      </c>
      <c r="T882" s="27"/>
      <c r="U882" s="24" t="str">
        <f>IF($K882="N","",IF($K882="Y",VLOOKUP($A882,'Run1-3'!$A:$J,3,FALSE)))</f>
        <v/>
      </c>
      <c r="V882" s="25" t="str">
        <f t="shared" si="144"/>
        <v/>
      </c>
      <c r="W882" s="27"/>
      <c r="X882" s="25" t="str">
        <f t="shared" si="140"/>
        <v>N/A</v>
      </c>
    </row>
    <row r="883" spans="1:24" ht="15" customHeight="1" x14ac:dyDescent="0.3">
      <c r="A883" s="12" t="str">
        <f t="shared" si="135"/>
        <v>13-49037878-G</v>
      </c>
      <c r="B883" s="11" t="s">
        <v>1309</v>
      </c>
      <c r="C883" s="6">
        <v>1.9199999999999998E-2</v>
      </c>
      <c r="D883" s="6"/>
      <c r="E883" s="6">
        <v>13</v>
      </c>
      <c r="F883" s="6">
        <v>49037878</v>
      </c>
      <c r="G883" s="6" t="s">
        <v>1177</v>
      </c>
      <c r="H883" s="6" t="s">
        <v>187</v>
      </c>
      <c r="I883" s="6">
        <v>52</v>
      </c>
      <c r="K883" s="19" t="str">
        <f t="shared" si="136"/>
        <v>N</v>
      </c>
      <c r="L883" s="20" t="str">
        <f t="shared" si="137"/>
        <v/>
      </c>
      <c r="M883" s="21" t="str">
        <f t="shared" si="138"/>
        <v/>
      </c>
      <c r="N883" s="22" t="str">
        <f t="shared" si="139"/>
        <v>N/A</v>
      </c>
      <c r="O883" s="23" t="str">
        <f t="shared" si="141"/>
        <v/>
      </c>
      <c r="P883" s="23" t="str">
        <f t="shared" si="142"/>
        <v/>
      </c>
      <c r="Q883" s="27"/>
      <c r="R883" s="24" t="str">
        <f>IF($K883="N","",IF($K883="Y",VLOOKUP($A883,'Run1-1'!$A:$J,3,FALSE)))</f>
        <v/>
      </c>
      <c r="S883" s="25" t="str">
        <f t="shared" si="143"/>
        <v/>
      </c>
      <c r="T883" s="27"/>
      <c r="U883" s="24" t="str">
        <f>IF($K883="N","",IF($K883="Y",VLOOKUP($A883,'Run1-3'!$A:$J,3,FALSE)))</f>
        <v/>
      </c>
      <c r="V883" s="25" t="str">
        <f t="shared" si="144"/>
        <v/>
      </c>
      <c r="W883" s="27"/>
      <c r="X883" s="25" t="str">
        <f t="shared" si="140"/>
        <v>N/A</v>
      </c>
    </row>
    <row r="884" spans="1:24" ht="15" customHeight="1" x14ac:dyDescent="0.3">
      <c r="A884" s="12" t="str">
        <f t="shared" si="135"/>
        <v>13-49037884-G+TATGCA</v>
      </c>
      <c r="B884" s="11" t="s">
        <v>140</v>
      </c>
      <c r="C884" s="6">
        <v>1.9199999999999998E-2</v>
      </c>
      <c r="D884" s="6"/>
      <c r="E884" s="6">
        <v>13</v>
      </c>
      <c r="F884" s="6">
        <v>49037884</v>
      </c>
      <c r="G884" s="6" t="s">
        <v>187</v>
      </c>
      <c r="H884" s="6" t="s">
        <v>1446</v>
      </c>
      <c r="I884" s="6">
        <v>52</v>
      </c>
      <c r="K884" s="19" t="str">
        <f t="shared" si="136"/>
        <v>N</v>
      </c>
      <c r="L884" s="20" t="str">
        <f t="shared" si="137"/>
        <v/>
      </c>
      <c r="M884" s="21" t="str">
        <f t="shared" si="138"/>
        <v/>
      </c>
      <c r="N884" s="22" t="str">
        <f t="shared" si="139"/>
        <v>N/A</v>
      </c>
      <c r="O884" s="23" t="str">
        <f t="shared" si="141"/>
        <v/>
      </c>
      <c r="P884" s="23" t="str">
        <f t="shared" si="142"/>
        <v/>
      </c>
      <c r="Q884" s="27"/>
      <c r="R884" s="24" t="str">
        <f>IF($K884="N","",IF($K884="Y",VLOOKUP($A884,'Run1-1'!$A:$J,3,FALSE)))</f>
        <v/>
      </c>
      <c r="S884" s="25" t="str">
        <f t="shared" si="143"/>
        <v/>
      </c>
      <c r="T884" s="27"/>
      <c r="U884" s="24" t="str">
        <f>IF($K884="N","",IF($K884="Y",VLOOKUP($A884,'Run1-3'!$A:$J,3,FALSE)))</f>
        <v/>
      </c>
      <c r="V884" s="25" t="str">
        <f t="shared" si="144"/>
        <v/>
      </c>
      <c r="W884" s="27"/>
      <c r="X884" s="25" t="str">
        <f t="shared" si="140"/>
        <v>N/A</v>
      </c>
    </row>
    <row r="885" spans="1:24" ht="15" customHeight="1" x14ac:dyDescent="0.3">
      <c r="A885" s="12" t="str">
        <f t="shared" si="135"/>
        <v>13-49037891-G</v>
      </c>
      <c r="B885" s="11" t="s">
        <v>939</v>
      </c>
      <c r="C885" s="6">
        <v>1.9199999999999998E-2</v>
      </c>
      <c r="D885" s="6"/>
      <c r="E885" s="6">
        <v>13</v>
      </c>
      <c r="F885" s="6">
        <v>49037891</v>
      </c>
      <c r="G885" s="6" t="s">
        <v>1082</v>
      </c>
      <c r="H885" s="6" t="s">
        <v>187</v>
      </c>
      <c r="I885" s="6">
        <v>52</v>
      </c>
      <c r="K885" s="19" t="str">
        <f t="shared" si="136"/>
        <v>N</v>
      </c>
      <c r="L885" s="20" t="str">
        <f t="shared" si="137"/>
        <v/>
      </c>
      <c r="M885" s="21" t="str">
        <f t="shared" si="138"/>
        <v/>
      </c>
      <c r="N885" s="22" t="str">
        <f t="shared" si="139"/>
        <v>N/A</v>
      </c>
      <c r="O885" s="23" t="str">
        <f t="shared" si="141"/>
        <v/>
      </c>
      <c r="P885" s="23" t="str">
        <f t="shared" si="142"/>
        <v/>
      </c>
      <c r="Q885" s="27"/>
      <c r="R885" s="24" t="str">
        <f>IF($K885="N","",IF($K885="Y",VLOOKUP($A885,'Run1-1'!$A:$J,3,FALSE)))</f>
        <v/>
      </c>
      <c r="S885" s="25" t="str">
        <f t="shared" si="143"/>
        <v/>
      </c>
      <c r="T885" s="27"/>
      <c r="U885" s="24" t="str">
        <f>IF($K885="N","",IF($K885="Y",VLOOKUP($A885,'Run1-3'!$A:$J,3,FALSE)))</f>
        <v/>
      </c>
      <c r="V885" s="25" t="str">
        <f t="shared" si="144"/>
        <v/>
      </c>
      <c r="W885" s="27"/>
      <c r="X885" s="25" t="str">
        <f t="shared" si="140"/>
        <v>N/A</v>
      </c>
    </row>
    <row r="886" spans="1:24" ht="15" customHeight="1" x14ac:dyDescent="0.3">
      <c r="A886" s="12" t="str">
        <f t="shared" si="135"/>
        <v>13-49037894-C</v>
      </c>
      <c r="B886" s="11" t="s">
        <v>1159</v>
      </c>
      <c r="C886" s="6">
        <v>1.9199999999999998E-2</v>
      </c>
      <c r="D886" s="6" t="s">
        <v>1447</v>
      </c>
      <c r="E886" s="6">
        <v>13</v>
      </c>
      <c r="F886" s="6">
        <v>49037894</v>
      </c>
      <c r="G886" s="6" t="s">
        <v>1177</v>
      </c>
      <c r="H886" s="6" t="s">
        <v>125</v>
      </c>
      <c r="I886" s="6">
        <v>52</v>
      </c>
      <c r="K886" s="19" t="str">
        <f t="shared" si="136"/>
        <v>N</v>
      </c>
      <c r="L886" s="20" t="str">
        <f t="shared" si="137"/>
        <v/>
      </c>
      <c r="M886" s="21" t="str">
        <f t="shared" si="138"/>
        <v/>
      </c>
      <c r="N886" s="22" t="str">
        <f t="shared" si="139"/>
        <v>N/A</v>
      </c>
      <c r="O886" s="23" t="str">
        <f t="shared" si="141"/>
        <v/>
      </c>
      <c r="P886" s="23" t="str">
        <f t="shared" si="142"/>
        <v/>
      </c>
      <c r="Q886" s="27"/>
      <c r="R886" s="24" t="str">
        <f>IF($K886="N","",IF($K886="Y",VLOOKUP($A886,'Run1-1'!$A:$J,3,FALSE)))</f>
        <v/>
      </c>
      <c r="S886" s="25" t="str">
        <f t="shared" si="143"/>
        <v/>
      </c>
      <c r="T886" s="27"/>
      <c r="U886" s="24" t="str">
        <f>IF($K886="N","",IF($K886="Y",VLOOKUP($A886,'Run1-3'!$A:$J,3,FALSE)))</f>
        <v/>
      </c>
      <c r="V886" s="25" t="str">
        <f t="shared" si="144"/>
        <v/>
      </c>
      <c r="W886" s="27"/>
      <c r="X886" s="25" t="str">
        <f t="shared" si="140"/>
        <v>N/A</v>
      </c>
    </row>
    <row r="887" spans="1:24" ht="15" customHeight="1" x14ac:dyDescent="0.3">
      <c r="A887" s="12" t="str">
        <f t="shared" si="135"/>
        <v>13-49037896-C-A</v>
      </c>
      <c r="B887" s="11" t="s">
        <v>1371</v>
      </c>
      <c r="C887" s="6">
        <v>1.9199999999999998E-2</v>
      </c>
      <c r="D887" s="6"/>
      <c r="E887" s="6">
        <v>13</v>
      </c>
      <c r="F887" s="6">
        <v>49037896</v>
      </c>
      <c r="G887" s="6" t="s">
        <v>125</v>
      </c>
      <c r="H887" s="6" t="s">
        <v>403</v>
      </c>
      <c r="I887" s="6">
        <v>52</v>
      </c>
      <c r="K887" s="19" t="str">
        <f t="shared" si="136"/>
        <v>N</v>
      </c>
      <c r="L887" s="20" t="str">
        <f t="shared" si="137"/>
        <v/>
      </c>
      <c r="M887" s="21" t="str">
        <f t="shared" si="138"/>
        <v/>
      </c>
      <c r="N887" s="22" t="str">
        <f t="shared" si="139"/>
        <v>N/A</v>
      </c>
      <c r="O887" s="23" t="str">
        <f t="shared" si="141"/>
        <v/>
      </c>
      <c r="P887" s="23" t="str">
        <f t="shared" si="142"/>
        <v/>
      </c>
      <c r="Q887" s="27"/>
      <c r="R887" s="24" t="str">
        <f>IF($K887="N","",IF($K887="Y",VLOOKUP($A887,'Run1-1'!$A:$J,3,FALSE)))</f>
        <v/>
      </c>
      <c r="S887" s="25" t="str">
        <f t="shared" si="143"/>
        <v/>
      </c>
      <c r="T887" s="27"/>
      <c r="U887" s="24" t="str">
        <f>IF($K887="N","",IF($K887="Y",VLOOKUP($A887,'Run1-3'!$A:$J,3,FALSE)))</f>
        <v/>
      </c>
      <c r="V887" s="25" t="str">
        <f t="shared" si="144"/>
        <v/>
      </c>
      <c r="W887" s="27"/>
      <c r="X887" s="25" t="str">
        <f t="shared" si="140"/>
        <v>N/A</v>
      </c>
    </row>
    <row r="888" spans="1:24" ht="15" customHeight="1" x14ac:dyDescent="0.3">
      <c r="A888" s="12" t="str">
        <f t="shared" si="135"/>
        <v>13-49037899-G</v>
      </c>
      <c r="B888" s="11" t="s">
        <v>200</v>
      </c>
      <c r="C888" s="6">
        <v>1.9599999999999999E-2</v>
      </c>
      <c r="D888" s="6"/>
      <c r="E888" s="6">
        <v>13</v>
      </c>
      <c r="F888" s="6">
        <v>49037899</v>
      </c>
      <c r="G888" s="6" t="s">
        <v>1082</v>
      </c>
      <c r="H888" s="6" t="s">
        <v>187</v>
      </c>
      <c r="I888" s="6">
        <v>51</v>
      </c>
      <c r="K888" s="19" t="str">
        <f t="shared" si="136"/>
        <v>N</v>
      </c>
      <c r="L888" s="20" t="str">
        <f t="shared" si="137"/>
        <v/>
      </c>
      <c r="M888" s="21" t="str">
        <f t="shared" si="138"/>
        <v/>
      </c>
      <c r="N888" s="22" t="str">
        <f t="shared" si="139"/>
        <v>N/A</v>
      </c>
      <c r="O888" s="23" t="str">
        <f t="shared" si="141"/>
        <v/>
      </c>
      <c r="P888" s="23" t="str">
        <f t="shared" si="142"/>
        <v/>
      </c>
      <c r="Q888" s="27"/>
      <c r="R888" s="24" t="str">
        <f>IF($K888="N","",IF($K888="Y",VLOOKUP($A888,'Run1-1'!$A:$J,3,FALSE)))</f>
        <v/>
      </c>
      <c r="S888" s="25" t="str">
        <f t="shared" si="143"/>
        <v/>
      </c>
      <c r="T888" s="27"/>
      <c r="U888" s="24" t="str">
        <f>IF($K888="N","",IF($K888="Y",VLOOKUP($A888,'Run1-3'!$A:$J,3,FALSE)))</f>
        <v/>
      </c>
      <c r="V888" s="25" t="str">
        <f t="shared" si="144"/>
        <v/>
      </c>
      <c r="W888" s="27"/>
      <c r="X888" s="25" t="str">
        <f t="shared" si="140"/>
        <v>N/A</v>
      </c>
    </row>
    <row r="889" spans="1:24" ht="15" customHeight="1" x14ac:dyDescent="0.3">
      <c r="A889" s="12" t="str">
        <f t="shared" si="135"/>
        <v>13-49037904-G</v>
      </c>
      <c r="B889" s="11" t="s">
        <v>1009</v>
      </c>
      <c r="C889" s="6">
        <v>1.89E-2</v>
      </c>
      <c r="D889" s="6"/>
      <c r="E889" s="6">
        <v>13</v>
      </c>
      <c r="F889" s="6">
        <v>49037904</v>
      </c>
      <c r="G889" s="6" t="s">
        <v>1082</v>
      </c>
      <c r="H889" s="6" t="s">
        <v>187</v>
      </c>
      <c r="I889" s="6">
        <v>53</v>
      </c>
      <c r="K889" s="19" t="str">
        <f t="shared" si="136"/>
        <v>N</v>
      </c>
      <c r="L889" s="20" t="str">
        <f t="shared" si="137"/>
        <v/>
      </c>
      <c r="M889" s="21" t="str">
        <f t="shared" si="138"/>
        <v/>
      </c>
      <c r="N889" s="22" t="str">
        <f t="shared" si="139"/>
        <v>N/A</v>
      </c>
      <c r="O889" s="23" t="str">
        <f t="shared" si="141"/>
        <v/>
      </c>
      <c r="P889" s="23" t="str">
        <f t="shared" si="142"/>
        <v/>
      </c>
      <c r="Q889" s="27"/>
      <c r="R889" s="24" t="str">
        <f>IF($K889="N","",IF($K889="Y",VLOOKUP($A889,'Run1-1'!$A:$J,3,FALSE)))</f>
        <v/>
      </c>
      <c r="S889" s="25" t="str">
        <f t="shared" si="143"/>
        <v/>
      </c>
      <c r="T889" s="27"/>
      <c r="U889" s="24" t="str">
        <f>IF($K889="N","",IF($K889="Y",VLOOKUP($A889,'Run1-3'!$A:$J,3,FALSE)))</f>
        <v/>
      </c>
      <c r="V889" s="25" t="str">
        <f t="shared" si="144"/>
        <v/>
      </c>
      <c r="W889" s="27"/>
      <c r="X889" s="25" t="str">
        <f t="shared" si="140"/>
        <v>N/A</v>
      </c>
    </row>
    <row r="890" spans="1:24" ht="15" customHeight="1" x14ac:dyDescent="0.3">
      <c r="A890" s="12" t="str">
        <f t="shared" si="135"/>
        <v>13-49037923-C-A</v>
      </c>
      <c r="B890" s="11" t="s">
        <v>377</v>
      </c>
      <c r="C890" s="6">
        <v>1.6400000000000001E-2</v>
      </c>
      <c r="D890" s="6"/>
      <c r="E890" s="6">
        <v>13</v>
      </c>
      <c r="F890" s="6">
        <v>49037923</v>
      </c>
      <c r="G890" s="6" t="s">
        <v>125</v>
      </c>
      <c r="H890" s="6" t="s">
        <v>403</v>
      </c>
      <c r="I890" s="6">
        <v>61</v>
      </c>
      <c r="K890" s="19" t="str">
        <f t="shared" si="136"/>
        <v>N</v>
      </c>
      <c r="L890" s="20" t="str">
        <f t="shared" si="137"/>
        <v/>
      </c>
      <c r="M890" s="21" t="str">
        <f t="shared" si="138"/>
        <v/>
      </c>
      <c r="N890" s="22" t="str">
        <f t="shared" si="139"/>
        <v>N/A</v>
      </c>
      <c r="O890" s="23" t="str">
        <f t="shared" si="141"/>
        <v/>
      </c>
      <c r="P890" s="23" t="str">
        <f t="shared" si="142"/>
        <v/>
      </c>
      <c r="Q890" s="27"/>
      <c r="R890" s="24" t="str">
        <f>IF($K890="N","",IF($K890="Y",VLOOKUP($A890,'Run1-1'!$A:$J,3,FALSE)))</f>
        <v/>
      </c>
      <c r="S890" s="25" t="str">
        <f t="shared" si="143"/>
        <v/>
      </c>
      <c r="T890" s="27"/>
      <c r="U890" s="24" t="str">
        <f>IF($K890="N","",IF($K890="Y",VLOOKUP($A890,'Run1-3'!$A:$J,3,FALSE)))</f>
        <v/>
      </c>
      <c r="V890" s="25" t="str">
        <f t="shared" si="144"/>
        <v/>
      </c>
      <c r="W890" s="27"/>
      <c r="X890" s="25" t="str">
        <f t="shared" si="140"/>
        <v>N/A</v>
      </c>
    </row>
    <row r="891" spans="1:24" ht="15" customHeight="1" x14ac:dyDescent="0.3">
      <c r="A891" s="12" t="str">
        <f t="shared" si="135"/>
        <v>13-49039150-T+T</v>
      </c>
      <c r="B891" s="11" t="s">
        <v>593</v>
      </c>
      <c r="C891" s="6">
        <v>7.5300000000000006E-2</v>
      </c>
      <c r="D891" s="6"/>
      <c r="E891" s="6">
        <v>13</v>
      </c>
      <c r="F891" s="6">
        <v>49039150</v>
      </c>
      <c r="G891" s="6" t="s">
        <v>1177</v>
      </c>
      <c r="H891" s="6" t="s">
        <v>997</v>
      </c>
      <c r="I891" s="6">
        <v>385</v>
      </c>
      <c r="K891" s="19" t="str">
        <f t="shared" si="136"/>
        <v>Y</v>
      </c>
      <c r="L891" s="20">
        <f t="shared" si="137"/>
        <v>7.5300000000000006E-2</v>
      </c>
      <c r="M891" s="21" t="str">
        <f t="shared" si="138"/>
        <v>A</v>
      </c>
      <c r="N891" s="22">
        <f t="shared" si="139"/>
        <v>5.7650000000000007E-2</v>
      </c>
      <c r="O891" s="23">
        <f t="shared" si="141"/>
        <v>1.7649999999999999E-2</v>
      </c>
      <c r="P891" s="23">
        <f t="shared" si="142"/>
        <v>0.13295000000000001</v>
      </c>
      <c r="Q891" s="27"/>
      <c r="R891" s="24">
        <f>IF($K891="N","",IF($K891="Y",VLOOKUP($A891,'Run1-1'!$A:$J,3,FALSE)))</f>
        <v>5.9299999999999999E-2</v>
      </c>
      <c r="S891" s="25" t="str">
        <f t="shared" si="143"/>
        <v>Y</v>
      </c>
      <c r="T891" s="27"/>
      <c r="U891" s="24">
        <f>IF($K891="N","",IF($K891="Y",VLOOKUP($A891,'Run1-3'!$A:$J,3,FALSE)))</f>
        <v>4.7100000000000003E-2</v>
      </c>
      <c r="V891" s="25" t="str">
        <f t="shared" si="144"/>
        <v>Y</v>
      </c>
      <c r="W891" s="27"/>
      <c r="X891" s="25" t="str">
        <f t="shared" si="140"/>
        <v>Y</v>
      </c>
    </row>
    <row r="892" spans="1:24" ht="15" customHeight="1" x14ac:dyDescent="0.3">
      <c r="A892" s="12" t="str">
        <f t="shared" si="135"/>
        <v>13-49039156-A-A</v>
      </c>
      <c r="B892" s="11" t="s">
        <v>10</v>
      </c>
      <c r="C892" s="6">
        <v>1.3299999999999999E-2</v>
      </c>
      <c r="D892" s="6"/>
      <c r="E892" s="6">
        <v>13</v>
      </c>
      <c r="F892" s="6">
        <v>49039156</v>
      </c>
      <c r="G892" s="6" t="s">
        <v>1082</v>
      </c>
      <c r="H892" s="6" t="s">
        <v>308</v>
      </c>
      <c r="I892" s="6">
        <v>679</v>
      </c>
      <c r="K892" s="19" t="str">
        <f t="shared" si="136"/>
        <v>N</v>
      </c>
      <c r="L892" s="20" t="str">
        <f t="shared" si="137"/>
        <v/>
      </c>
      <c r="M892" s="21" t="str">
        <f t="shared" si="138"/>
        <v/>
      </c>
      <c r="N892" s="22" t="str">
        <f t="shared" si="139"/>
        <v>N/A</v>
      </c>
      <c r="O892" s="23" t="str">
        <f t="shared" si="141"/>
        <v/>
      </c>
      <c r="P892" s="23" t="str">
        <f t="shared" si="142"/>
        <v/>
      </c>
      <c r="Q892" s="27"/>
      <c r="R892" s="24" t="str">
        <f>IF($K892="N","",IF($K892="Y",VLOOKUP($A892,'Run1-1'!$A:$J,3,FALSE)))</f>
        <v/>
      </c>
      <c r="S892" s="25" t="str">
        <f t="shared" si="143"/>
        <v/>
      </c>
      <c r="T892" s="27"/>
      <c r="U892" s="24" t="str">
        <f>IF($K892="N","",IF($K892="Y",VLOOKUP($A892,'Run1-3'!$A:$J,3,FALSE)))</f>
        <v/>
      </c>
      <c r="V892" s="25" t="str">
        <f t="shared" si="144"/>
        <v/>
      </c>
      <c r="W892" s="27"/>
      <c r="X892" s="25" t="str">
        <f t="shared" si="140"/>
        <v>N/A</v>
      </c>
    </row>
    <row r="893" spans="1:24" ht="15" customHeight="1" x14ac:dyDescent="0.3">
      <c r="A893" s="12" t="str">
        <f t="shared" si="135"/>
        <v>13-49039214-G-A</v>
      </c>
      <c r="B893" s="11" t="s">
        <v>219</v>
      </c>
      <c r="C893" s="6">
        <v>1.3899999999999999E-2</v>
      </c>
      <c r="D893" s="6"/>
      <c r="E893" s="6">
        <v>13</v>
      </c>
      <c r="F893" s="6">
        <v>49039214</v>
      </c>
      <c r="G893" s="6" t="s">
        <v>187</v>
      </c>
      <c r="H893" s="6" t="s">
        <v>590</v>
      </c>
      <c r="I893" s="6">
        <v>793</v>
      </c>
      <c r="K893" s="19" t="str">
        <f t="shared" si="136"/>
        <v>N</v>
      </c>
      <c r="L893" s="20" t="str">
        <f t="shared" si="137"/>
        <v/>
      </c>
      <c r="M893" s="21" t="str">
        <f t="shared" si="138"/>
        <v/>
      </c>
      <c r="N893" s="22" t="str">
        <f t="shared" si="139"/>
        <v>N/A</v>
      </c>
      <c r="O893" s="23" t="str">
        <f t="shared" si="141"/>
        <v/>
      </c>
      <c r="P893" s="23" t="str">
        <f t="shared" si="142"/>
        <v/>
      </c>
      <c r="Q893" s="27"/>
      <c r="R893" s="24" t="str">
        <f>IF($K893="N","",IF($K893="Y",VLOOKUP($A893,'Run1-1'!$A:$J,3,FALSE)))</f>
        <v/>
      </c>
      <c r="S893" s="25" t="str">
        <f t="shared" si="143"/>
        <v/>
      </c>
      <c r="T893" s="27"/>
      <c r="U893" s="24" t="str">
        <f>IF($K893="N","",IF($K893="Y",VLOOKUP($A893,'Run1-3'!$A:$J,3,FALSE)))</f>
        <v/>
      </c>
      <c r="V893" s="25" t="str">
        <f t="shared" si="144"/>
        <v/>
      </c>
      <c r="W893" s="27"/>
      <c r="X893" s="25" t="str">
        <f t="shared" si="140"/>
        <v>N/A</v>
      </c>
    </row>
    <row r="894" spans="1:24" ht="15" customHeight="1" x14ac:dyDescent="0.3">
      <c r="A894" s="12" t="str">
        <f t="shared" si="135"/>
        <v>13-49039230-C+A</v>
      </c>
      <c r="B894" s="11" t="s">
        <v>442</v>
      </c>
      <c r="C894" s="6">
        <v>2.41E-2</v>
      </c>
      <c r="D894" s="6"/>
      <c r="E894" s="6">
        <v>13</v>
      </c>
      <c r="F894" s="6">
        <v>49039230</v>
      </c>
      <c r="G894" s="6" t="s">
        <v>125</v>
      </c>
      <c r="H894" s="6" t="s">
        <v>1189</v>
      </c>
      <c r="I894" s="6">
        <v>704</v>
      </c>
      <c r="K894" s="19" t="str">
        <f t="shared" si="136"/>
        <v>N</v>
      </c>
      <c r="L894" s="20" t="str">
        <f t="shared" si="137"/>
        <v/>
      </c>
      <c r="M894" s="21" t="str">
        <f t="shared" si="138"/>
        <v/>
      </c>
      <c r="N894" s="22" t="str">
        <f t="shared" si="139"/>
        <v>N/A</v>
      </c>
      <c r="O894" s="23" t="str">
        <f t="shared" si="141"/>
        <v/>
      </c>
      <c r="P894" s="23" t="str">
        <f t="shared" si="142"/>
        <v/>
      </c>
      <c r="Q894" s="27"/>
      <c r="R894" s="24" t="str">
        <f>IF($K894="N","",IF($K894="Y",VLOOKUP($A894,'Run1-1'!$A:$J,3,FALSE)))</f>
        <v/>
      </c>
      <c r="S894" s="25" t="str">
        <f t="shared" si="143"/>
        <v/>
      </c>
      <c r="T894" s="27"/>
      <c r="U894" s="24" t="str">
        <f>IF($K894="N","",IF($K894="Y",VLOOKUP($A894,'Run1-3'!$A:$J,3,FALSE)))</f>
        <v/>
      </c>
      <c r="V894" s="25" t="str">
        <f t="shared" si="144"/>
        <v/>
      </c>
      <c r="W894" s="27"/>
      <c r="X894" s="25" t="str">
        <f t="shared" si="140"/>
        <v>N/A</v>
      </c>
    </row>
    <row r="895" spans="1:24" ht="15" customHeight="1" x14ac:dyDescent="0.3">
      <c r="A895" s="12" t="str">
        <f t="shared" si="135"/>
        <v>14-105241434-T</v>
      </c>
      <c r="B895" s="11" t="s">
        <v>654</v>
      </c>
      <c r="C895" s="6">
        <v>1.0500000000000001E-2</v>
      </c>
      <c r="D895" s="6"/>
      <c r="E895" s="6">
        <v>14</v>
      </c>
      <c r="F895" s="6">
        <v>105241434</v>
      </c>
      <c r="G895" s="6" t="s">
        <v>125</v>
      </c>
      <c r="H895" s="6" t="s">
        <v>1177</v>
      </c>
      <c r="I895" s="6">
        <v>1143</v>
      </c>
      <c r="K895" s="19" t="str">
        <f t="shared" si="136"/>
        <v>N</v>
      </c>
      <c r="L895" s="20" t="str">
        <f t="shared" si="137"/>
        <v/>
      </c>
      <c r="M895" s="21" t="str">
        <f t="shared" si="138"/>
        <v/>
      </c>
      <c r="N895" s="22" t="str">
        <f t="shared" si="139"/>
        <v>N/A</v>
      </c>
      <c r="O895" s="23" t="str">
        <f t="shared" si="141"/>
        <v/>
      </c>
      <c r="P895" s="23" t="str">
        <f t="shared" si="142"/>
        <v/>
      </c>
      <c r="Q895" s="27"/>
      <c r="R895" s="24" t="str">
        <f>IF($K895="N","",IF($K895="Y",VLOOKUP($A895,'Run1-1'!$A:$J,3,FALSE)))</f>
        <v/>
      </c>
      <c r="S895" s="25" t="str">
        <f t="shared" si="143"/>
        <v/>
      </c>
      <c r="T895" s="27"/>
      <c r="U895" s="24" t="str">
        <f>IF($K895="N","",IF($K895="Y",VLOOKUP($A895,'Run1-3'!$A:$J,3,FALSE)))</f>
        <v/>
      </c>
      <c r="V895" s="25" t="str">
        <f t="shared" si="144"/>
        <v/>
      </c>
      <c r="W895" s="27"/>
      <c r="X895" s="25" t="str">
        <f t="shared" si="140"/>
        <v>N/A</v>
      </c>
    </row>
    <row r="896" spans="1:24" ht="15" customHeight="1" x14ac:dyDescent="0.3">
      <c r="A896" s="12" t="str">
        <f t="shared" si="135"/>
        <v>14-105241448-T-G</v>
      </c>
      <c r="B896" s="11" t="s">
        <v>70</v>
      </c>
      <c r="C896" s="6">
        <v>1.3599999999999999E-2</v>
      </c>
      <c r="D896" s="6"/>
      <c r="E896" s="6">
        <v>14</v>
      </c>
      <c r="F896" s="6">
        <v>105241448</v>
      </c>
      <c r="G896" s="6" t="s">
        <v>1177</v>
      </c>
      <c r="H896" s="6" t="s">
        <v>610</v>
      </c>
      <c r="I896" s="6">
        <v>1325</v>
      </c>
      <c r="K896" s="19" t="str">
        <f t="shared" si="136"/>
        <v>N</v>
      </c>
      <c r="L896" s="20" t="str">
        <f t="shared" si="137"/>
        <v/>
      </c>
      <c r="M896" s="21" t="str">
        <f t="shared" si="138"/>
        <v/>
      </c>
      <c r="N896" s="22" t="str">
        <f t="shared" si="139"/>
        <v>N/A</v>
      </c>
      <c r="O896" s="23" t="str">
        <f t="shared" si="141"/>
        <v/>
      </c>
      <c r="P896" s="23" t="str">
        <f t="shared" si="142"/>
        <v/>
      </c>
      <c r="Q896" s="27"/>
      <c r="R896" s="24" t="str">
        <f>IF($K896="N","",IF($K896="Y",VLOOKUP($A896,'Run1-1'!$A:$J,3,FALSE)))</f>
        <v/>
      </c>
      <c r="S896" s="25" t="str">
        <f t="shared" si="143"/>
        <v/>
      </c>
      <c r="T896" s="27"/>
      <c r="U896" s="24" t="str">
        <f>IF($K896="N","",IF($K896="Y",VLOOKUP($A896,'Run1-3'!$A:$J,3,FALSE)))</f>
        <v/>
      </c>
      <c r="V896" s="25" t="str">
        <f t="shared" si="144"/>
        <v/>
      </c>
      <c r="W896" s="27"/>
      <c r="X896" s="25" t="str">
        <f t="shared" si="140"/>
        <v>N/A</v>
      </c>
    </row>
    <row r="897" spans="1:24" ht="15" customHeight="1" x14ac:dyDescent="0.3">
      <c r="A897" s="12" t="str">
        <f t="shared" si="135"/>
        <v>14-105241497-G-A</v>
      </c>
      <c r="B897" s="11" t="s">
        <v>283</v>
      </c>
      <c r="C897" s="6">
        <v>5.0500000000000003E-2</v>
      </c>
      <c r="D897" s="6" t="s">
        <v>989</v>
      </c>
      <c r="E897" s="6">
        <v>14</v>
      </c>
      <c r="F897" s="6">
        <v>105241497</v>
      </c>
      <c r="G897" s="6" t="s">
        <v>187</v>
      </c>
      <c r="H897" s="6" t="s">
        <v>590</v>
      </c>
      <c r="I897" s="6">
        <v>1427</v>
      </c>
      <c r="K897" s="19" t="str">
        <f t="shared" si="136"/>
        <v>Y</v>
      </c>
      <c r="L897" s="20">
        <f t="shared" si="137"/>
        <v>5.0500000000000003E-2</v>
      </c>
      <c r="M897" s="21" t="str">
        <f t="shared" si="138"/>
        <v>A</v>
      </c>
      <c r="N897" s="22">
        <f t="shared" si="139"/>
        <v>4.5249999999999999E-2</v>
      </c>
      <c r="O897" s="23">
        <f t="shared" si="141"/>
        <v>0.01</v>
      </c>
      <c r="P897" s="23">
        <f t="shared" si="142"/>
        <v>9.5750000000000002E-2</v>
      </c>
      <c r="Q897" s="27"/>
      <c r="R897" s="24">
        <f>IF($K897="N","",IF($K897="Y",VLOOKUP($A897,'Run1-1'!$A:$J,3,FALSE)))</f>
        <v>6.7599999999999993E-2</v>
      </c>
      <c r="S897" s="25" t="str">
        <f t="shared" si="143"/>
        <v>Y</v>
      </c>
      <c r="T897" s="27"/>
      <c r="U897" s="24">
        <f>IF($K897="N","",IF($K897="Y",VLOOKUP($A897,'Run1-3'!$A:$J,3,FALSE)))</f>
        <v>6.6799999999999998E-2</v>
      </c>
      <c r="V897" s="25" t="str">
        <f t="shared" si="144"/>
        <v>Y</v>
      </c>
      <c r="W897" s="27"/>
      <c r="X897" s="25" t="str">
        <f t="shared" si="140"/>
        <v>Y</v>
      </c>
    </row>
    <row r="898" spans="1:24" ht="15" customHeight="1" x14ac:dyDescent="0.3">
      <c r="A898" s="12" t="str">
        <f t="shared" si="135"/>
        <v>14-105241503-G-C</v>
      </c>
      <c r="B898" s="11" t="s">
        <v>500</v>
      </c>
      <c r="C898" s="6">
        <v>9.64E-2</v>
      </c>
      <c r="D898" s="6"/>
      <c r="E898" s="6">
        <v>14</v>
      </c>
      <c r="F898" s="6">
        <v>105241503</v>
      </c>
      <c r="G898" s="6" t="s">
        <v>187</v>
      </c>
      <c r="H898" s="6" t="s">
        <v>1035</v>
      </c>
      <c r="I898" s="6">
        <v>1431</v>
      </c>
      <c r="K898" s="19" t="str">
        <f t="shared" si="136"/>
        <v>Y</v>
      </c>
      <c r="L898" s="20">
        <f t="shared" si="137"/>
        <v>9.64E-2</v>
      </c>
      <c r="M898" s="21" t="str">
        <f t="shared" si="138"/>
        <v>A</v>
      </c>
      <c r="N898" s="22">
        <f t="shared" si="139"/>
        <v>6.8199999999999997E-2</v>
      </c>
      <c r="O898" s="23">
        <f t="shared" si="141"/>
        <v>2.8200000000000003E-2</v>
      </c>
      <c r="P898" s="23">
        <f t="shared" si="142"/>
        <v>0.1646</v>
      </c>
      <c r="Q898" s="27"/>
      <c r="R898" s="24">
        <f>IF($K898="N","",IF($K898="Y",VLOOKUP($A898,'Run1-1'!$A:$J,3,FALSE)))</f>
        <v>0.10340000000000001</v>
      </c>
      <c r="S898" s="25" t="str">
        <f t="shared" si="143"/>
        <v>Y</v>
      </c>
      <c r="T898" s="27"/>
      <c r="U898" s="24">
        <f>IF($K898="N","",IF($K898="Y",VLOOKUP($A898,'Run1-3'!$A:$J,3,FALSE)))</f>
        <v>0.1045</v>
      </c>
      <c r="V898" s="25" t="str">
        <f t="shared" si="144"/>
        <v>Y</v>
      </c>
      <c r="W898" s="27"/>
      <c r="X898" s="25" t="str">
        <f t="shared" si="140"/>
        <v>Y</v>
      </c>
    </row>
    <row r="899" spans="1:24" ht="15" customHeight="1" x14ac:dyDescent="0.3">
      <c r="A899" s="12" t="str">
        <f t="shared" ref="A899:A962" si="145">E899&amp;"-"&amp;F899&amp;"-"&amp;H899</f>
        <v>14-105241517-G+C</v>
      </c>
      <c r="B899" s="11" t="s">
        <v>719</v>
      </c>
      <c r="C899" s="6">
        <v>2.7E-2</v>
      </c>
      <c r="D899" s="6"/>
      <c r="E899" s="6">
        <v>14</v>
      </c>
      <c r="F899" s="6">
        <v>105241517</v>
      </c>
      <c r="G899" s="6" t="s">
        <v>187</v>
      </c>
      <c r="H899" s="6" t="s">
        <v>1012</v>
      </c>
      <c r="I899" s="6">
        <v>1369</v>
      </c>
      <c r="K899" s="19" t="str">
        <f t="shared" ref="K899:K962" si="146">IF(AND($C899&lt;=0.25,C899&gt;=0.05),"Y","N")</f>
        <v>N</v>
      </c>
      <c r="L899" s="20" t="str">
        <f t="shared" ref="L899:L962" si="147">IF(K899="Y",C899,"")</f>
        <v/>
      </c>
      <c r="M899" s="21" t="str">
        <f t="shared" ref="M899:M962" si="148">IF($L899="","",IF(AND($L899&gt;=0.05,$L899&lt;0.1),"A",IF(AND($L899&gt;=0.1,$L899&lt;0.2),"B",IF(AND($L899&gt;=0.2,$L899&lt;=0.25),"C"))))</f>
        <v/>
      </c>
      <c r="N899" s="22" t="str">
        <f t="shared" ref="N899:N962" si="149">IF($M899="A",$L899*$C$1+$F$1,IF($M899="B",L899*$D$1+$F$1,IF($M899="C",L899*$E$1+$F$1,"N/A")))</f>
        <v>N/A</v>
      </c>
      <c r="O899" s="23" t="str">
        <f t="shared" si="141"/>
        <v/>
      </c>
      <c r="P899" s="23" t="str">
        <f t="shared" si="142"/>
        <v/>
      </c>
      <c r="Q899" s="27"/>
      <c r="R899" s="24" t="str">
        <f>IF($K899="N","",IF($K899="Y",VLOOKUP($A899,'Run1-1'!$A:$J,3,FALSE)))</f>
        <v/>
      </c>
      <c r="S899" s="25" t="str">
        <f t="shared" si="143"/>
        <v/>
      </c>
      <c r="T899" s="27"/>
      <c r="U899" s="24" t="str">
        <f>IF($K899="N","",IF($K899="Y",VLOOKUP($A899,'Run1-3'!$A:$J,3,FALSE)))</f>
        <v/>
      </c>
      <c r="V899" s="25" t="str">
        <f t="shared" si="144"/>
        <v/>
      </c>
      <c r="W899" s="27"/>
      <c r="X899" s="25" t="str">
        <f t="shared" ref="X899:X962" si="150">IF($K899="N","N/A",IF(AND($S899="Y",$V899="Y"),"Y","N"))</f>
        <v>N/A</v>
      </c>
    </row>
    <row r="900" spans="1:24" ht="15" customHeight="1" x14ac:dyDescent="0.3">
      <c r="A900" s="12" t="str">
        <f t="shared" si="145"/>
        <v>14-105246447-A</v>
      </c>
      <c r="B900" s="11" t="s">
        <v>673</v>
      </c>
      <c r="C900" s="6">
        <v>1.04E-2</v>
      </c>
      <c r="D900" s="6"/>
      <c r="E900" s="6">
        <v>14</v>
      </c>
      <c r="F900" s="6">
        <v>105246447</v>
      </c>
      <c r="G900" s="6" t="s">
        <v>187</v>
      </c>
      <c r="H900" s="6" t="s">
        <v>1082</v>
      </c>
      <c r="I900" s="6">
        <v>579</v>
      </c>
      <c r="K900" s="19" t="str">
        <f t="shared" si="146"/>
        <v>N</v>
      </c>
      <c r="L900" s="20" t="str">
        <f t="shared" si="147"/>
        <v/>
      </c>
      <c r="M900" s="21" t="str">
        <f t="shared" si="148"/>
        <v/>
      </c>
      <c r="N900" s="22" t="str">
        <f t="shared" si="149"/>
        <v>N/A</v>
      </c>
      <c r="O900" s="23" t="str">
        <f t="shared" ref="O900:O963" si="151">IF(L900="","",IF((L900-N900)&lt;0.01,0.01,L900-N900))</f>
        <v/>
      </c>
      <c r="P900" s="23" t="str">
        <f t="shared" ref="P900:P963" si="152">IF(L900="","",L900+N900)</f>
        <v/>
      </c>
      <c r="Q900" s="27"/>
      <c r="R900" s="24" t="str">
        <f>IF($K900="N","",IF($K900="Y",VLOOKUP($A900,'Run1-1'!$A:$J,3,FALSE)))</f>
        <v/>
      </c>
      <c r="S900" s="25" t="str">
        <f t="shared" ref="S900:S963" si="153">IF($K900="N","",IF(AND(R900&gt;=$O900,R900&lt;=$P900),"Y","N"))</f>
        <v/>
      </c>
      <c r="T900" s="27"/>
      <c r="U900" s="24" t="str">
        <f>IF($K900="N","",IF($K900="Y",VLOOKUP($A900,'Run1-3'!$A:$J,3,FALSE)))</f>
        <v/>
      </c>
      <c r="V900" s="25" t="str">
        <f t="shared" ref="V900:V963" si="154">IF($K900="N","",IF(AND(U900&gt;=$O900,U900&lt;=$P900),"Y","N"))</f>
        <v/>
      </c>
      <c r="W900" s="27"/>
      <c r="X900" s="25" t="str">
        <f t="shared" si="150"/>
        <v>N/A</v>
      </c>
    </row>
    <row r="901" spans="1:24" ht="15" customHeight="1" x14ac:dyDescent="0.3">
      <c r="A901" s="12" t="str">
        <f t="shared" si="145"/>
        <v>14-105246451-A</v>
      </c>
      <c r="B901" s="11" t="s">
        <v>901</v>
      </c>
      <c r="C901" s="6">
        <v>1.17E-2</v>
      </c>
      <c r="D901" s="6"/>
      <c r="E901" s="6">
        <v>14</v>
      </c>
      <c r="F901" s="6">
        <v>105246451</v>
      </c>
      <c r="G901" s="6" t="s">
        <v>187</v>
      </c>
      <c r="H901" s="6" t="s">
        <v>1082</v>
      </c>
      <c r="I901" s="6">
        <v>597</v>
      </c>
      <c r="K901" s="19" t="str">
        <f t="shared" si="146"/>
        <v>N</v>
      </c>
      <c r="L901" s="20" t="str">
        <f t="shared" si="147"/>
        <v/>
      </c>
      <c r="M901" s="21" t="str">
        <f t="shared" si="148"/>
        <v/>
      </c>
      <c r="N901" s="22" t="str">
        <f t="shared" si="149"/>
        <v>N/A</v>
      </c>
      <c r="O901" s="23" t="str">
        <f t="shared" si="151"/>
        <v/>
      </c>
      <c r="P901" s="23" t="str">
        <f t="shared" si="152"/>
        <v/>
      </c>
      <c r="Q901" s="27"/>
      <c r="R901" s="24" t="str">
        <f>IF($K901="N","",IF($K901="Y",VLOOKUP($A901,'Run1-1'!$A:$J,3,FALSE)))</f>
        <v/>
      </c>
      <c r="S901" s="25" t="str">
        <f t="shared" si="153"/>
        <v/>
      </c>
      <c r="T901" s="27"/>
      <c r="U901" s="24" t="str">
        <f>IF($K901="N","",IF($K901="Y",VLOOKUP($A901,'Run1-3'!$A:$J,3,FALSE)))</f>
        <v/>
      </c>
      <c r="V901" s="25" t="str">
        <f t="shared" si="154"/>
        <v/>
      </c>
      <c r="W901" s="27"/>
      <c r="X901" s="25" t="str">
        <f t="shared" si="150"/>
        <v>N/A</v>
      </c>
    </row>
    <row r="902" spans="1:24" ht="15" customHeight="1" x14ac:dyDescent="0.3">
      <c r="A902" s="12" t="str">
        <f t="shared" si="145"/>
        <v>14-105246465-T</v>
      </c>
      <c r="B902" s="11" t="s">
        <v>1124</v>
      </c>
      <c r="C902" s="6">
        <v>1.4500000000000001E-2</v>
      </c>
      <c r="D902" s="6"/>
      <c r="E902" s="6">
        <v>14</v>
      </c>
      <c r="F902" s="6">
        <v>105246465</v>
      </c>
      <c r="G902" s="6" t="s">
        <v>125</v>
      </c>
      <c r="H902" s="6" t="s">
        <v>1177</v>
      </c>
      <c r="I902" s="6">
        <v>620</v>
      </c>
      <c r="K902" s="19" t="str">
        <f t="shared" si="146"/>
        <v>N</v>
      </c>
      <c r="L902" s="20" t="str">
        <f t="shared" si="147"/>
        <v/>
      </c>
      <c r="M902" s="21" t="str">
        <f t="shared" si="148"/>
        <v/>
      </c>
      <c r="N902" s="22" t="str">
        <f t="shared" si="149"/>
        <v>N/A</v>
      </c>
      <c r="O902" s="23" t="str">
        <f t="shared" si="151"/>
        <v/>
      </c>
      <c r="P902" s="23" t="str">
        <f t="shared" si="152"/>
        <v/>
      </c>
      <c r="Q902" s="27"/>
      <c r="R902" s="24" t="str">
        <f>IF($K902="N","",IF($K902="Y",VLOOKUP($A902,'Run1-1'!$A:$J,3,FALSE)))</f>
        <v/>
      </c>
      <c r="S902" s="25" t="str">
        <f t="shared" si="153"/>
        <v/>
      </c>
      <c r="T902" s="27"/>
      <c r="U902" s="24" t="str">
        <f>IF($K902="N","",IF($K902="Y",VLOOKUP($A902,'Run1-3'!$A:$J,3,FALSE)))</f>
        <v/>
      </c>
      <c r="V902" s="25" t="str">
        <f t="shared" si="154"/>
        <v/>
      </c>
      <c r="W902" s="27"/>
      <c r="X902" s="25" t="str">
        <f t="shared" si="150"/>
        <v>N/A</v>
      </c>
    </row>
    <row r="903" spans="1:24" ht="15" customHeight="1" x14ac:dyDescent="0.3">
      <c r="A903" s="12" t="str">
        <f t="shared" si="145"/>
        <v>14-105246471-T</v>
      </c>
      <c r="B903" s="11" t="s">
        <v>524</v>
      </c>
      <c r="C903" s="6">
        <v>1.1299999999999999E-2</v>
      </c>
      <c r="D903" s="6"/>
      <c r="E903" s="6">
        <v>14</v>
      </c>
      <c r="F903" s="6">
        <v>105246471</v>
      </c>
      <c r="G903" s="6" t="s">
        <v>125</v>
      </c>
      <c r="H903" s="6" t="s">
        <v>1177</v>
      </c>
      <c r="I903" s="6">
        <v>619</v>
      </c>
      <c r="K903" s="19" t="str">
        <f t="shared" si="146"/>
        <v>N</v>
      </c>
      <c r="L903" s="20" t="str">
        <f t="shared" si="147"/>
        <v/>
      </c>
      <c r="M903" s="21" t="str">
        <f t="shared" si="148"/>
        <v/>
      </c>
      <c r="N903" s="22" t="str">
        <f t="shared" si="149"/>
        <v>N/A</v>
      </c>
      <c r="O903" s="23" t="str">
        <f t="shared" si="151"/>
        <v/>
      </c>
      <c r="P903" s="23" t="str">
        <f t="shared" si="152"/>
        <v/>
      </c>
      <c r="Q903" s="27"/>
      <c r="R903" s="24" t="str">
        <f>IF($K903="N","",IF($K903="Y",VLOOKUP($A903,'Run1-1'!$A:$J,3,FALSE)))</f>
        <v/>
      </c>
      <c r="S903" s="25" t="str">
        <f t="shared" si="153"/>
        <v/>
      </c>
      <c r="T903" s="27"/>
      <c r="U903" s="24" t="str">
        <f>IF($K903="N","",IF($K903="Y",VLOOKUP($A903,'Run1-3'!$A:$J,3,FALSE)))</f>
        <v/>
      </c>
      <c r="V903" s="25" t="str">
        <f t="shared" si="154"/>
        <v/>
      </c>
      <c r="W903" s="27"/>
      <c r="X903" s="25" t="str">
        <f t="shared" si="150"/>
        <v>N/A</v>
      </c>
    </row>
    <row r="904" spans="1:24" ht="15" customHeight="1" x14ac:dyDescent="0.3">
      <c r="A904" s="12" t="str">
        <f t="shared" si="145"/>
        <v>14-105246510-C+T</v>
      </c>
      <c r="B904" s="11" t="s">
        <v>743</v>
      </c>
      <c r="C904" s="6">
        <v>1.06E-2</v>
      </c>
      <c r="D904" s="6"/>
      <c r="E904" s="6">
        <v>14</v>
      </c>
      <c r="F904" s="6">
        <v>105246510</v>
      </c>
      <c r="G904" s="6" t="s">
        <v>125</v>
      </c>
      <c r="H904" s="6" t="s">
        <v>1283</v>
      </c>
      <c r="I904" s="6">
        <v>663</v>
      </c>
      <c r="K904" s="19" t="str">
        <f t="shared" si="146"/>
        <v>N</v>
      </c>
      <c r="L904" s="20" t="str">
        <f t="shared" si="147"/>
        <v/>
      </c>
      <c r="M904" s="21" t="str">
        <f t="shared" si="148"/>
        <v/>
      </c>
      <c r="N904" s="22" t="str">
        <f t="shared" si="149"/>
        <v>N/A</v>
      </c>
      <c r="O904" s="23" t="str">
        <f t="shared" si="151"/>
        <v/>
      </c>
      <c r="P904" s="23" t="str">
        <f t="shared" si="152"/>
        <v/>
      </c>
      <c r="Q904" s="27"/>
      <c r="R904" s="24" t="str">
        <f>IF($K904="N","",IF($K904="Y",VLOOKUP($A904,'Run1-1'!$A:$J,3,FALSE)))</f>
        <v/>
      </c>
      <c r="S904" s="25" t="str">
        <f t="shared" si="153"/>
        <v/>
      </c>
      <c r="T904" s="27"/>
      <c r="U904" s="24" t="str">
        <f>IF($K904="N","",IF($K904="Y",VLOOKUP($A904,'Run1-3'!$A:$J,3,FALSE)))</f>
        <v/>
      </c>
      <c r="V904" s="25" t="str">
        <f t="shared" si="154"/>
        <v/>
      </c>
      <c r="W904" s="27"/>
      <c r="X904" s="25" t="str">
        <f t="shared" si="150"/>
        <v>N/A</v>
      </c>
    </row>
    <row r="905" spans="1:24" ht="15" customHeight="1" x14ac:dyDescent="0.3">
      <c r="A905" s="12" t="str">
        <f t="shared" si="145"/>
        <v>14-105246510-T</v>
      </c>
      <c r="B905" s="11" t="s">
        <v>965</v>
      </c>
      <c r="C905" s="6">
        <v>1.06E-2</v>
      </c>
      <c r="D905" s="6"/>
      <c r="E905" s="6">
        <v>14</v>
      </c>
      <c r="F905" s="6">
        <v>105246510</v>
      </c>
      <c r="G905" s="6" t="s">
        <v>125</v>
      </c>
      <c r="H905" s="6" t="s">
        <v>1177</v>
      </c>
      <c r="I905" s="6">
        <v>663</v>
      </c>
      <c r="K905" s="19" t="str">
        <f t="shared" si="146"/>
        <v>N</v>
      </c>
      <c r="L905" s="20" t="str">
        <f t="shared" si="147"/>
        <v/>
      </c>
      <c r="M905" s="21" t="str">
        <f t="shared" si="148"/>
        <v/>
      </c>
      <c r="N905" s="22" t="str">
        <f t="shared" si="149"/>
        <v>N/A</v>
      </c>
      <c r="O905" s="23" t="str">
        <f t="shared" si="151"/>
        <v/>
      </c>
      <c r="P905" s="23" t="str">
        <f t="shared" si="152"/>
        <v/>
      </c>
      <c r="Q905" s="27"/>
      <c r="R905" s="24" t="str">
        <f>IF($K905="N","",IF($K905="Y",VLOOKUP($A905,'Run1-1'!$A:$J,3,FALSE)))</f>
        <v/>
      </c>
      <c r="S905" s="25" t="str">
        <f t="shared" si="153"/>
        <v/>
      </c>
      <c r="T905" s="27"/>
      <c r="U905" s="24" t="str">
        <f>IF($K905="N","",IF($K905="Y",VLOOKUP($A905,'Run1-3'!$A:$J,3,FALSE)))</f>
        <v/>
      </c>
      <c r="V905" s="25" t="str">
        <f t="shared" si="154"/>
        <v/>
      </c>
      <c r="W905" s="27"/>
      <c r="X905" s="25" t="str">
        <f t="shared" si="150"/>
        <v>N/A</v>
      </c>
    </row>
    <row r="906" spans="1:24" ht="15" customHeight="1" x14ac:dyDescent="0.3">
      <c r="A906" s="12" t="str">
        <f t="shared" si="145"/>
        <v>14-105246540-T</v>
      </c>
      <c r="B906" s="11" t="s">
        <v>1187</v>
      </c>
      <c r="C906" s="6">
        <v>1.03E-2</v>
      </c>
      <c r="D906" s="6"/>
      <c r="E906" s="6">
        <v>14</v>
      </c>
      <c r="F906" s="6">
        <v>105246540</v>
      </c>
      <c r="G906" s="6" t="s">
        <v>125</v>
      </c>
      <c r="H906" s="6" t="s">
        <v>1177</v>
      </c>
      <c r="I906" s="6">
        <v>677</v>
      </c>
      <c r="K906" s="19" t="str">
        <f t="shared" si="146"/>
        <v>N</v>
      </c>
      <c r="L906" s="20" t="str">
        <f t="shared" si="147"/>
        <v/>
      </c>
      <c r="M906" s="21" t="str">
        <f t="shared" si="148"/>
        <v/>
      </c>
      <c r="N906" s="22" t="str">
        <f t="shared" si="149"/>
        <v>N/A</v>
      </c>
      <c r="O906" s="23" t="str">
        <f t="shared" si="151"/>
        <v/>
      </c>
      <c r="P906" s="23" t="str">
        <f t="shared" si="152"/>
        <v/>
      </c>
      <c r="Q906" s="27"/>
      <c r="R906" s="24" t="str">
        <f>IF($K906="N","",IF($K906="Y",VLOOKUP($A906,'Run1-1'!$A:$J,3,FALSE)))</f>
        <v/>
      </c>
      <c r="S906" s="25" t="str">
        <f t="shared" si="153"/>
        <v/>
      </c>
      <c r="T906" s="27"/>
      <c r="U906" s="24" t="str">
        <f>IF($K906="N","",IF($K906="Y",VLOOKUP($A906,'Run1-3'!$A:$J,3,FALSE)))</f>
        <v/>
      </c>
      <c r="V906" s="25" t="str">
        <f t="shared" si="154"/>
        <v/>
      </c>
      <c r="W906" s="27"/>
      <c r="X906" s="25" t="str">
        <f t="shared" si="150"/>
        <v>N/A</v>
      </c>
    </row>
    <row r="907" spans="1:24" ht="15" customHeight="1" x14ac:dyDescent="0.3">
      <c r="A907" s="12" t="str">
        <f t="shared" si="145"/>
        <v>14-105246543-A</v>
      </c>
      <c r="B907" s="11" t="s">
        <v>588</v>
      </c>
      <c r="C907" s="6">
        <v>1.03E-2</v>
      </c>
      <c r="D907" s="6"/>
      <c r="E907" s="6">
        <v>14</v>
      </c>
      <c r="F907" s="6">
        <v>105246543</v>
      </c>
      <c r="G907" s="6" t="s">
        <v>187</v>
      </c>
      <c r="H907" s="6" t="s">
        <v>1082</v>
      </c>
      <c r="I907" s="6">
        <v>678</v>
      </c>
      <c r="K907" s="19" t="str">
        <f t="shared" si="146"/>
        <v>N</v>
      </c>
      <c r="L907" s="20" t="str">
        <f t="shared" si="147"/>
        <v/>
      </c>
      <c r="M907" s="21" t="str">
        <f t="shared" si="148"/>
        <v/>
      </c>
      <c r="N907" s="22" t="str">
        <f t="shared" si="149"/>
        <v>N/A</v>
      </c>
      <c r="O907" s="23" t="str">
        <f t="shared" si="151"/>
        <v/>
      </c>
      <c r="P907" s="23" t="str">
        <f t="shared" si="152"/>
        <v/>
      </c>
      <c r="Q907" s="27"/>
      <c r="R907" s="24" t="str">
        <f>IF($K907="N","",IF($K907="Y",VLOOKUP($A907,'Run1-1'!$A:$J,3,FALSE)))</f>
        <v/>
      </c>
      <c r="S907" s="25" t="str">
        <f t="shared" si="153"/>
        <v/>
      </c>
      <c r="T907" s="27"/>
      <c r="U907" s="24" t="str">
        <f>IF($K907="N","",IF($K907="Y",VLOOKUP($A907,'Run1-3'!$A:$J,3,FALSE)))</f>
        <v/>
      </c>
      <c r="V907" s="25" t="str">
        <f t="shared" si="154"/>
        <v/>
      </c>
      <c r="W907" s="27"/>
      <c r="X907" s="25" t="str">
        <f t="shared" si="150"/>
        <v>N/A</v>
      </c>
    </row>
    <row r="908" spans="1:24" ht="15" customHeight="1" x14ac:dyDescent="0.3">
      <c r="A908" s="12" t="str">
        <f t="shared" si="145"/>
        <v>14-105246549-T</v>
      </c>
      <c r="B908" s="11" t="s">
        <v>806</v>
      </c>
      <c r="C908" s="6">
        <v>1.7500000000000002E-2</v>
      </c>
      <c r="D908" s="6"/>
      <c r="E908" s="6">
        <v>14</v>
      </c>
      <c r="F908" s="6">
        <v>105246549</v>
      </c>
      <c r="G908" s="6" t="s">
        <v>125</v>
      </c>
      <c r="H908" s="6" t="s">
        <v>1177</v>
      </c>
      <c r="I908" s="6">
        <v>685</v>
      </c>
      <c r="K908" s="19" t="str">
        <f t="shared" si="146"/>
        <v>N</v>
      </c>
      <c r="L908" s="20" t="str">
        <f t="shared" si="147"/>
        <v/>
      </c>
      <c r="M908" s="21" t="str">
        <f t="shared" si="148"/>
        <v/>
      </c>
      <c r="N908" s="22" t="str">
        <f t="shared" si="149"/>
        <v>N/A</v>
      </c>
      <c r="O908" s="23" t="str">
        <f t="shared" si="151"/>
        <v/>
      </c>
      <c r="P908" s="23" t="str">
        <f t="shared" si="152"/>
        <v/>
      </c>
      <c r="Q908" s="27"/>
      <c r="R908" s="24" t="str">
        <f>IF($K908="N","",IF($K908="Y",VLOOKUP($A908,'Run1-1'!$A:$J,3,FALSE)))</f>
        <v/>
      </c>
      <c r="S908" s="25" t="str">
        <f t="shared" si="153"/>
        <v/>
      </c>
      <c r="T908" s="27"/>
      <c r="U908" s="24" t="str">
        <f>IF($K908="N","",IF($K908="Y",VLOOKUP($A908,'Run1-3'!$A:$J,3,FALSE)))</f>
        <v/>
      </c>
      <c r="V908" s="25" t="str">
        <f t="shared" si="154"/>
        <v/>
      </c>
      <c r="W908" s="27"/>
      <c r="X908" s="25" t="str">
        <f t="shared" si="150"/>
        <v>N/A</v>
      </c>
    </row>
    <row r="909" spans="1:24" ht="15" customHeight="1" x14ac:dyDescent="0.3">
      <c r="A909" s="12" t="str">
        <f t="shared" si="145"/>
        <v>14-105246550-T-C</v>
      </c>
      <c r="B909" s="11" t="s">
        <v>1033</v>
      </c>
      <c r="C909" s="6">
        <v>1.9E-2</v>
      </c>
      <c r="D909" s="6" t="s">
        <v>503</v>
      </c>
      <c r="E909" s="6">
        <v>14</v>
      </c>
      <c r="F909" s="6">
        <v>105246550</v>
      </c>
      <c r="G909" s="6" t="s">
        <v>1177</v>
      </c>
      <c r="H909" s="6" t="s">
        <v>551</v>
      </c>
      <c r="I909" s="6">
        <v>684</v>
      </c>
      <c r="K909" s="19" t="str">
        <f t="shared" si="146"/>
        <v>N</v>
      </c>
      <c r="L909" s="20" t="str">
        <f t="shared" si="147"/>
        <v/>
      </c>
      <c r="M909" s="21" t="str">
        <f t="shared" si="148"/>
        <v/>
      </c>
      <c r="N909" s="22" t="str">
        <f t="shared" si="149"/>
        <v>N/A</v>
      </c>
      <c r="O909" s="23" t="str">
        <f t="shared" si="151"/>
        <v/>
      </c>
      <c r="P909" s="23" t="str">
        <f t="shared" si="152"/>
        <v/>
      </c>
      <c r="Q909" s="27"/>
      <c r="R909" s="24" t="str">
        <f>IF($K909="N","",IF($K909="Y",VLOOKUP($A909,'Run1-1'!$A:$J,3,FALSE)))</f>
        <v/>
      </c>
      <c r="S909" s="25" t="str">
        <f t="shared" si="153"/>
        <v/>
      </c>
      <c r="T909" s="27"/>
      <c r="U909" s="24" t="str">
        <f>IF($K909="N","",IF($K909="Y",VLOOKUP($A909,'Run1-3'!$A:$J,3,FALSE)))</f>
        <v/>
      </c>
      <c r="V909" s="25" t="str">
        <f t="shared" si="154"/>
        <v/>
      </c>
      <c r="W909" s="27"/>
      <c r="X909" s="25" t="str">
        <f t="shared" si="150"/>
        <v>N/A</v>
      </c>
    </row>
    <row r="910" spans="1:24" ht="15" customHeight="1" x14ac:dyDescent="0.3">
      <c r="A910" s="12" t="str">
        <f t="shared" si="145"/>
        <v>14-105246566-A</v>
      </c>
      <c r="B910" s="11" t="s">
        <v>991</v>
      </c>
      <c r="C910" s="6">
        <v>1.04E-2</v>
      </c>
      <c r="D910" s="6"/>
      <c r="E910" s="6">
        <v>14</v>
      </c>
      <c r="F910" s="6">
        <v>105246566</v>
      </c>
      <c r="G910" s="6" t="s">
        <v>187</v>
      </c>
      <c r="H910" s="6" t="s">
        <v>1082</v>
      </c>
      <c r="I910" s="6">
        <v>674</v>
      </c>
      <c r="K910" s="19" t="str">
        <f t="shared" si="146"/>
        <v>N</v>
      </c>
      <c r="L910" s="20" t="str">
        <f t="shared" si="147"/>
        <v/>
      </c>
      <c r="M910" s="21" t="str">
        <f t="shared" si="148"/>
        <v/>
      </c>
      <c r="N910" s="22" t="str">
        <f t="shared" si="149"/>
        <v>N/A</v>
      </c>
      <c r="O910" s="23" t="str">
        <f t="shared" si="151"/>
        <v/>
      </c>
      <c r="P910" s="23" t="str">
        <f t="shared" si="152"/>
        <v/>
      </c>
      <c r="Q910" s="27"/>
      <c r="R910" s="24" t="str">
        <f>IF($K910="N","",IF($K910="Y",VLOOKUP($A910,'Run1-1'!$A:$J,3,FALSE)))</f>
        <v/>
      </c>
      <c r="S910" s="25" t="str">
        <f t="shared" si="153"/>
        <v/>
      </c>
      <c r="T910" s="27"/>
      <c r="U910" s="24" t="str">
        <f>IF($K910="N","",IF($K910="Y",VLOOKUP($A910,'Run1-3'!$A:$J,3,FALSE)))</f>
        <v/>
      </c>
      <c r="V910" s="25" t="str">
        <f t="shared" si="154"/>
        <v/>
      </c>
      <c r="W910" s="27"/>
      <c r="X910" s="25" t="str">
        <f t="shared" si="150"/>
        <v>N/A</v>
      </c>
    </row>
    <row r="911" spans="1:24" ht="15" customHeight="1" x14ac:dyDescent="0.3">
      <c r="A911" s="12" t="str">
        <f t="shared" si="145"/>
        <v>16-68846088-A</v>
      </c>
      <c r="B911" s="11" t="s">
        <v>1207</v>
      </c>
      <c r="C911" s="6">
        <v>1.06E-2</v>
      </c>
      <c r="D911" s="6"/>
      <c r="E911" s="6">
        <v>16</v>
      </c>
      <c r="F911" s="6">
        <v>68846088</v>
      </c>
      <c r="G911" s="6" t="s">
        <v>187</v>
      </c>
      <c r="H911" s="6" t="s">
        <v>1082</v>
      </c>
      <c r="I911" s="6">
        <v>852</v>
      </c>
      <c r="K911" s="19" t="str">
        <f t="shared" si="146"/>
        <v>N</v>
      </c>
      <c r="L911" s="20" t="str">
        <f t="shared" si="147"/>
        <v/>
      </c>
      <c r="M911" s="21" t="str">
        <f t="shared" si="148"/>
        <v/>
      </c>
      <c r="N911" s="22" t="str">
        <f t="shared" si="149"/>
        <v>N/A</v>
      </c>
      <c r="O911" s="23" t="str">
        <f t="shared" si="151"/>
        <v/>
      </c>
      <c r="P911" s="23" t="str">
        <f t="shared" si="152"/>
        <v/>
      </c>
      <c r="Q911" s="27"/>
      <c r="R911" s="24" t="str">
        <f>IF($K911="N","",IF($K911="Y",VLOOKUP($A911,'Run1-1'!$A:$J,3,FALSE)))</f>
        <v/>
      </c>
      <c r="S911" s="25" t="str">
        <f t="shared" si="153"/>
        <v/>
      </c>
      <c r="T911" s="27"/>
      <c r="U911" s="24" t="str">
        <f>IF($K911="N","",IF($K911="Y",VLOOKUP($A911,'Run1-3'!$A:$J,3,FALSE)))</f>
        <v/>
      </c>
      <c r="V911" s="25" t="str">
        <f t="shared" si="154"/>
        <v/>
      </c>
      <c r="W911" s="27"/>
      <c r="X911" s="25" t="str">
        <f t="shared" si="150"/>
        <v>N/A</v>
      </c>
    </row>
    <row r="912" spans="1:24" ht="15" customHeight="1" x14ac:dyDescent="0.3">
      <c r="A912" s="12" t="str">
        <f t="shared" si="145"/>
        <v>16-68846099-T</v>
      </c>
      <c r="B912" s="11" t="s">
        <v>34</v>
      </c>
      <c r="C912" s="6">
        <v>1.2699999999999999E-2</v>
      </c>
      <c r="D912" s="6"/>
      <c r="E912" s="6">
        <v>16</v>
      </c>
      <c r="F912" s="6">
        <v>68846099</v>
      </c>
      <c r="G912" s="6" t="s">
        <v>125</v>
      </c>
      <c r="H912" s="6" t="s">
        <v>1177</v>
      </c>
      <c r="I912" s="6">
        <v>1027</v>
      </c>
      <c r="K912" s="19" t="str">
        <f t="shared" si="146"/>
        <v>N</v>
      </c>
      <c r="L912" s="20" t="str">
        <f t="shared" si="147"/>
        <v/>
      </c>
      <c r="M912" s="21" t="str">
        <f t="shared" si="148"/>
        <v/>
      </c>
      <c r="N912" s="22" t="str">
        <f t="shared" si="149"/>
        <v>N/A</v>
      </c>
      <c r="O912" s="23" t="str">
        <f t="shared" si="151"/>
        <v/>
      </c>
      <c r="P912" s="23" t="str">
        <f t="shared" si="152"/>
        <v/>
      </c>
      <c r="Q912" s="27"/>
      <c r="R912" s="24" t="str">
        <f>IF($K912="N","",IF($K912="Y",VLOOKUP($A912,'Run1-1'!$A:$J,3,FALSE)))</f>
        <v/>
      </c>
      <c r="S912" s="25" t="str">
        <f t="shared" si="153"/>
        <v/>
      </c>
      <c r="T912" s="27"/>
      <c r="U912" s="24" t="str">
        <f>IF($K912="N","",IF($K912="Y",VLOOKUP($A912,'Run1-3'!$A:$J,3,FALSE)))</f>
        <v/>
      </c>
      <c r="V912" s="25" t="str">
        <f t="shared" si="154"/>
        <v/>
      </c>
      <c r="W912" s="27"/>
      <c r="X912" s="25" t="str">
        <f t="shared" si="150"/>
        <v>N/A</v>
      </c>
    </row>
    <row r="913" spans="1:24" ht="15" customHeight="1" x14ac:dyDescent="0.3">
      <c r="A913" s="12" t="str">
        <f t="shared" si="145"/>
        <v>16-68846147-T</v>
      </c>
      <c r="B913" s="11" t="s">
        <v>248</v>
      </c>
      <c r="C913" s="6">
        <v>1.09E-2</v>
      </c>
      <c r="D913" s="6"/>
      <c r="E913" s="6">
        <v>16</v>
      </c>
      <c r="F913" s="6">
        <v>68846147</v>
      </c>
      <c r="G913" s="6" t="s">
        <v>125</v>
      </c>
      <c r="H913" s="6" t="s">
        <v>1177</v>
      </c>
      <c r="I913" s="6">
        <v>1005</v>
      </c>
      <c r="K913" s="19" t="str">
        <f t="shared" si="146"/>
        <v>N</v>
      </c>
      <c r="L913" s="20" t="str">
        <f t="shared" si="147"/>
        <v/>
      </c>
      <c r="M913" s="21" t="str">
        <f t="shared" si="148"/>
        <v/>
      </c>
      <c r="N913" s="22" t="str">
        <f t="shared" si="149"/>
        <v>N/A</v>
      </c>
      <c r="O913" s="23" t="str">
        <f t="shared" si="151"/>
        <v/>
      </c>
      <c r="P913" s="23" t="str">
        <f t="shared" si="152"/>
        <v/>
      </c>
      <c r="Q913" s="27"/>
      <c r="R913" s="24" t="str">
        <f>IF($K913="N","",IF($K913="Y",VLOOKUP($A913,'Run1-1'!$A:$J,3,FALSE)))</f>
        <v/>
      </c>
      <c r="S913" s="25" t="str">
        <f t="shared" si="153"/>
        <v/>
      </c>
      <c r="T913" s="27"/>
      <c r="U913" s="24" t="str">
        <f>IF($K913="N","",IF($K913="Y",VLOOKUP($A913,'Run1-3'!$A:$J,3,FALSE)))</f>
        <v/>
      </c>
      <c r="V913" s="25" t="str">
        <f t="shared" si="154"/>
        <v/>
      </c>
      <c r="W913" s="27"/>
      <c r="X913" s="25" t="str">
        <f t="shared" si="150"/>
        <v>N/A</v>
      </c>
    </row>
    <row r="914" spans="1:24" ht="15" customHeight="1" x14ac:dyDescent="0.3">
      <c r="A914" s="12" t="str">
        <f t="shared" si="145"/>
        <v>16-68847207-A</v>
      </c>
      <c r="B914" s="11" t="s">
        <v>1055</v>
      </c>
      <c r="C914" s="6">
        <v>1.1299999999999999E-2</v>
      </c>
      <c r="D914" s="6"/>
      <c r="E914" s="6">
        <v>16</v>
      </c>
      <c r="F914" s="6">
        <v>68847207</v>
      </c>
      <c r="G914" s="6" t="s">
        <v>187</v>
      </c>
      <c r="H914" s="6" t="s">
        <v>1082</v>
      </c>
      <c r="I914" s="6">
        <v>1060</v>
      </c>
      <c r="K914" s="19" t="str">
        <f t="shared" si="146"/>
        <v>N</v>
      </c>
      <c r="L914" s="20" t="str">
        <f t="shared" si="147"/>
        <v/>
      </c>
      <c r="M914" s="21" t="str">
        <f t="shared" si="148"/>
        <v/>
      </c>
      <c r="N914" s="22" t="str">
        <f t="shared" si="149"/>
        <v>N/A</v>
      </c>
      <c r="O914" s="23" t="str">
        <f t="shared" si="151"/>
        <v/>
      </c>
      <c r="P914" s="23" t="str">
        <f t="shared" si="152"/>
        <v/>
      </c>
      <c r="Q914" s="27"/>
      <c r="R914" s="24" t="str">
        <f>IF($K914="N","",IF($K914="Y",VLOOKUP($A914,'Run1-1'!$A:$J,3,FALSE)))</f>
        <v/>
      </c>
      <c r="S914" s="25" t="str">
        <f t="shared" si="153"/>
        <v/>
      </c>
      <c r="T914" s="27"/>
      <c r="U914" s="24" t="str">
        <f>IF($K914="N","",IF($K914="Y",VLOOKUP($A914,'Run1-3'!$A:$J,3,FALSE)))</f>
        <v/>
      </c>
      <c r="V914" s="25" t="str">
        <f t="shared" si="154"/>
        <v/>
      </c>
      <c r="W914" s="27"/>
      <c r="X914" s="25" t="str">
        <f t="shared" si="150"/>
        <v>N/A</v>
      </c>
    </row>
    <row r="915" spans="1:24" ht="15" customHeight="1" x14ac:dyDescent="0.3">
      <c r="A915" s="12" t="str">
        <f t="shared" si="145"/>
        <v>16-68847230-A</v>
      </c>
      <c r="B915" s="11" t="s">
        <v>1271</v>
      </c>
      <c r="C915" s="6">
        <v>1.1599999999999999E-2</v>
      </c>
      <c r="D915" s="6"/>
      <c r="E915" s="6">
        <v>16</v>
      </c>
      <c r="F915" s="6">
        <v>68847230</v>
      </c>
      <c r="G915" s="6" t="s">
        <v>187</v>
      </c>
      <c r="H915" s="6" t="s">
        <v>1082</v>
      </c>
      <c r="I915" s="6">
        <v>1202</v>
      </c>
      <c r="K915" s="19" t="str">
        <f t="shared" si="146"/>
        <v>N</v>
      </c>
      <c r="L915" s="20" t="str">
        <f t="shared" si="147"/>
        <v/>
      </c>
      <c r="M915" s="21" t="str">
        <f t="shared" si="148"/>
        <v/>
      </c>
      <c r="N915" s="22" t="str">
        <f t="shared" si="149"/>
        <v>N/A</v>
      </c>
      <c r="O915" s="23" t="str">
        <f t="shared" si="151"/>
        <v/>
      </c>
      <c r="P915" s="23" t="str">
        <f t="shared" si="152"/>
        <v/>
      </c>
      <c r="Q915" s="27"/>
      <c r="R915" s="24" t="str">
        <f>IF($K915="N","",IF($K915="Y",VLOOKUP($A915,'Run1-1'!$A:$J,3,FALSE)))</f>
        <v/>
      </c>
      <c r="S915" s="25" t="str">
        <f t="shared" si="153"/>
        <v/>
      </c>
      <c r="T915" s="27"/>
      <c r="U915" s="24" t="str">
        <f>IF($K915="N","",IF($K915="Y",VLOOKUP($A915,'Run1-3'!$A:$J,3,FALSE)))</f>
        <v/>
      </c>
      <c r="V915" s="25" t="str">
        <f t="shared" si="154"/>
        <v/>
      </c>
      <c r="W915" s="27"/>
      <c r="X915" s="25" t="str">
        <f t="shared" si="150"/>
        <v>N/A</v>
      </c>
    </row>
    <row r="916" spans="1:24" ht="15" customHeight="1" x14ac:dyDescent="0.3">
      <c r="A916" s="12" t="str">
        <f t="shared" si="145"/>
        <v>16-68847266-A</v>
      </c>
      <c r="B916" s="11" t="s">
        <v>98</v>
      </c>
      <c r="C916" s="6">
        <v>1.55E-2</v>
      </c>
      <c r="D916" s="6"/>
      <c r="E916" s="6">
        <v>16</v>
      </c>
      <c r="F916" s="6">
        <v>68847266</v>
      </c>
      <c r="G916" s="6" t="s">
        <v>187</v>
      </c>
      <c r="H916" s="6" t="s">
        <v>1082</v>
      </c>
      <c r="I916" s="6">
        <v>1229</v>
      </c>
      <c r="K916" s="19" t="str">
        <f t="shared" si="146"/>
        <v>N</v>
      </c>
      <c r="L916" s="20" t="str">
        <f t="shared" si="147"/>
        <v/>
      </c>
      <c r="M916" s="21" t="str">
        <f t="shared" si="148"/>
        <v/>
      </c>
      <c r="N916" s="22" t="str">
        <f t="shared" si="149"/>
        <v>N/A</v>
      </c>
      <c r="O916" s="23" t="str">
        <f t="shared" si="151"/>
        <v/>
      </c>
      <c r="P916" s="23" t="str">
        <f t="shared" si="152"/>
        <v/>
      </c>
      <c r="Q916" s="27"/>
      <c r="R916" s="24" t="str">
        <f>IF($K916="N","",IF($K916="Y",VLOOKUP($A916,'Run1-1'!$A:$J,3,FALSE)))</f>
        <v/>
      </c>
      <c r="S916" s="25" t="str">
        <f t="shared" si="153"/>
        <v/>
      </c>
      <c r="T916" s="27"/>
      <c r="U916" s="24" t="str">
        <f>IF($K916="N","",IF($K916="Y",VLOOKUP($A916,'Run1-3'!$A:$J,3,FALSE)))</f>
        <v/>
      </c>
      <c r="V916" s="25" t="str">
        <f t="shared" si="154"/>
        <v/>
      </c>
      <c r="W916" s="27"/>
      <c r="X916" s="25" t="str">
        <f t="shared" si="150"/>
        <v>N/A</v>
      </c>
    </row>
    <row r="917" spans="1:24" ht="15" customHeight="1" x14ac:dyDescent="0.3">
      <c r="A917" s="12" t="str">
        <f t="shared" si="145"/>
        <v>16-68847276-A</v>
      </c>
      <c r="B917" s="11" t="s">
        <v>314</v>
      </c>
      <c r="C917" s="6">
        <v>1.0699999999999999E-2</v>
      </c>
      <c r="D917" s="6"/>
      <c r="E917" s="6">
        <v>16</v>
      </c>
      <c r="F917" s="6">
        <v>68847276</v>
      </c>
      <c r="G917" s="6" t="s">
        <v>187</v>
      </c>
      <c r="H917" s="6" t="s">
        <v>1082</v>
      </c>
      <c r="I917" s="6">
        <v>1219</v>
      </c>
      <c r="K917" s="19" t="str">
        <f t="shared" si="146"/>
        <v>N</v>
      </c>
      <c r="L917" s="20" t="str">
        <f t="shared" si="147"/>
        <v/>
      </c>
      <c r="M917" s="21" t="str">
        <f t="shared" si="148"/>
        <v/>
      </c>
      <c r="N917" s="22" t="str">
        <f t="shared" si="149"/>
        <v>N/A</v>
      </c>
      <c r="O917" s="23" t="str">
        <f t="shared" si="151"/>
        <v/>
      </c>
      <c r="P917" s="23" t="str">
        <f t="shared" si="152"/>
        <v/>
      </c>
      <c r="Q917" s="27"/>
      <c r="R917" s="24" t="str">
        <f>IF($K917="N","",IF($K917="Y",VLOOKUP($A917,'Run1-1'!$A:$J,3,FALSE)))</f>
        <v/>
      </c>
      <c r="S917" s="25" t="str">
        <f t="shared" si="153"/>
        <v/>
      </c>
      <c r="T917" s="27"/>
      <c r="U917" s="24" t="str">
        <f>IF($K917="N","",IF($K917="Y",VLOOKUP($A917,'Run1-3'!$A:$J,3,FALSE)))</f>
        <v/>
      </c>
      <c r="V917" s="25" t="str">
        <f t="shared" si="154"/>
        <v/>
      </c>
      <c r="W917" s="27"/>
      <c r="X917" s="25" t="str">
        <f t="shared" si="150"/>
        <v>N/A</v>
      </c>
    </row>
    <row r="918" spans="1:24" ht="15" customHeight="1" x14ac:dyDescent="0.3">
      <c r="A918" s="12" t="str">
        <f t="shared" si="145"/>
        <v>16-68847283-A+C</v>
      </c>
      <c r="B918" s="11" t="s">
        <v>1119</v>
      </c>
      <c r="C918" s="6">
        <v>1.0699999999999999E-2</v>
      </c>
      <c r="D918" s="6"/>
      <c r="E918" s="6">
        <v>16</v>
      </c>
      <c r="F918" s="6">
        <v>68847283</v>
      </c>
      <c r="G918" s="6" t="s">
        <v>1082</v>
      </c>
      <c r="H918" s="6" t="s">
        <v>709</v>
      </c>
      <c r="I918" s="6">
        <v>1210</v>
      </c>
      <c r="K918" s="19" t="str">
        <f t="shared" si="146"/>
        <v>N</v>
      </c>
      <c r="L918" s="20" t="str">
        <f t="shared" si="147"/>
        <v/>
      </c>
      <c r="M918" s="21" t="str">
        <f t="shared" si="148"/>
        <v/>
      </c>
      <c r="N918" s="22" t="str">
        <f t="shared" si="149"/>
        <v>N/A</v>
      </c>
      <c r="O918" s="23" t="str">
        <f t="shared" si="151"/>
        <v/>
      </c>
      <c r="P918" s="23" t="str">
        <f t="shared" si="152"/>
        <v/>
      </c>
      <c r="Q918" s="27"/>
      <c r="R918" s="24" t="str">
        <f>IF($K918="N","",IF($K918="Y",VLOOKUP($A918,'Run1-1'!$A:$J,3,FALSE)))</f>
        <v/>
      </c>
      <c r="S918" s="25" t="str">
        <f t="shared" si="153"/>
        <v/>
      </c>
      <c r="T918" s="27"/>
      <c r="U918" s="24" t="str">
        <f>IF($K918="N","",IF($K918="Y",VLOOKUP($A918,'Run1-3'!$A:$J,3,FALSE)))</f>
        <v/>
      </c>
      <c r="V918" s="25" t="str">
        <f t="shared" si="154"/>
        <v/>
      </c>
      <c r="W918" s="27"/>
      <c r="X918" s="25" t="str">
        <f t="shared" si="150"/>
        <v>N/A</v>
      </c>
    </row>
    <row r="919" spans="1:24" ht="15" customHeight="1" x14ac:dyDescent="0.3">
      <c r="A919" s="12" t="str">
        <f t="shared" si="145"/>
        <v>16-68847285-G+C</v>
      </c>
      <c r="B919" s="11" t="s">
        <v>1333</v>
      </c>
      <c r="C919" s="6">
        <v>1.83E-2</v>
      </c>
      <c r="D919" s="6"/>
      <c r="E919" s="6">
        <v>16</v>
      </c>
      <c r="F919" s="6">
        <v>68847285</v>
      </c>
      <c r="G919" s="6" t="s">
        <v>187</v>
      </c>
      <c r="H919" s="6" t="s">
        <v>1012</v>
      </c>
      <c r="I919" s="6">
        <v>1203</v>
      </c>
      <c r="K919" s="19" t="str">
        <f t="shared" si="146"/>
        <v>N</v>
      </c>
      <c r="L919" s="20" t="str">
        <f t="shared" si="147"/>
        <v/>
      </c>
      <c r="M919" s="21" t="str">
        <f t="shared" si="148"/>
        <v/>
      </c>
      <c r="N919" s="22" t="str">
        <f t="shared" si="149"/>
        <v>N/A</v>
      </c>
      <c r="O919" s="23" t="str">
        <f t="shared" si="151"/>
        <v/>
      </c>
      <c r="P919" s="23" t="str">
        <f t="shared" si="152"/>
        <v/>
      </c>
      <c r="Q919" s="27"/>
      <c r="R919" s="24" t="str">
        <f>IF($K919="N","",IF($K919="Y",VLOOKUP($A919,'Run1-1'!$A:$J,3,FALSE)))</f>
        <v/>
      </c>
      <c r="S919" s="25" t="str">
        <f t="shared" si="153"/>
        <v/>
      </c>
      <c r="T919" s="27"/>
      <c r="U919" s="24" t="str">
        <f>IF($K919="N","",IF($K919="Y",VLOOKUP($A919,'Run1-3'!$A:$J,3,FALSE)))</f>
        <v/>
      </c>
      <c r="V919" s="25" t="str">
        <f t="shared" si="154"/>
        <v/>
      </c>
      <c r="W919" s="27"/>
      <c r="X919" s="25" t="str">
        <f t="shared" si="150"/>
        <v>N/A</v>
      </c>
    </row>
    <row r="920" spans="1:24" ht="15" customHeight="1" x14ac:dyDescent="0.3">
      <c r="A920" s="12" t="str">
        <f t="shared" si="145"/>
        <v>16-68847285-G-C</v>
      </c>
      <c r="B920" s="11" t="s">
        <v>702</v>
      </c>
      <c r="C920" s="6">
        <v>1.7500000000000002E-2</v>
      </c>
      <c r="D920" s="6"/>
      <c r="E920" s="6">
        <v>16</v>
      </c>
      <c r="F920" s="6">
        <v>68847285</v>
      </c>
      <c r="G920" s="6" t="s">
        <v>187</v>
      </c>
      <c r="H920" s="6" t="s">
        <v>1035</v>
      </c>
      <c r="I920" s="6">
        <v>1203</v>
      </c>
      <c r="K920" s="19" t="str">
        <f t="shared" si="146"/>
        <v>N</v>
      </c>
      <c r="L920" s="20" t="str">
        <f t="shared" si="147"/>
        <v/>
      </c>
      <c r="M920" s="21" t="str">
        <f t="shared" si="148"/>
        <v/>
      </c>
      <c r="N920" s="22" t="str">
        <f t="shared" si="149"/>
        <v>N/A</v>
      </c>
      <c r="O920" s="23" t="str">
        <f t="shared" si="151"/>
        <v/>
      </c>
      <c r="P920" s="23" t="str">
        <f t="shared" si="152"/>
        <v/>
      </c>
      <c r="Q920" s="27"/>
      <c r="R920" s="24" t="str">
        <f>IF($K920="N","",IF($K920="Y",VLOOKUP($A920,'Run1-1'!$A:$J,3,FALSE)))</f>
        <v/>
      </c>
      <c r="S920" s="25" t="str">
        <f t="shared" si="153"/>
        <v/>
      </c>
      <c r="T920" s="27"/>
      <c r="U920" s="24" t="str">
        <f>IF($K920="N","",IF($K920="Y",VLOOKUP($A920,'Run1-3'!$A:$J,3,FALSE)))</f>
        <v/>
      </c>
      <c r="V920" s="25" t="str">
        <f t="shared" si="154"/>
        <v/>
      </c>
      <c r="W920" s="27"/>
      <c r="X920" s="25" t="str">
        <f t="shared" si="150"/>
        <v>N/A</v>
      </c>
    </row>
    <row r="921" spans="1:24" ht="15" customHeight="1" x14ac:dyDescent="0.3">
      <c r="A921" s="12" t="str">
        <f t="shared" si="145"/>
        <v>17-7577035-T-G</v>
      </c>
      <c r="B921" s="11" t="s">
        <v>120</v>
      </c>
      <c r="C921" s="6">
        <v>2.7400000000000001E-2</v>
      </c>
      <c r="D921" s="6" t="s">
        <v>978</v>
      </c>
      <c r="E921" s="6">
        <v>17</v>
      </c>
      <c r="F921" s="6">
        <v>7577035</v>
      </c>
      <c r="G921" s="6" t="s">
        <v>1177</v>
      </c>
      <c r="H921" s="6" t="s">
        <v>610</v>
      </c>
      <c r="I921" s="6">
        <v>329</v>
      </c>
      <c r="K921" s="19" t="str">
        <f t="shared" si="146"/>
        <v>N</v>
      </c>
      <c r="L921" s="20" t="str">
        <f t="shared" si="147"/>
        <v/>
      </c>
      <c r="M921" s="21" t="str">
        <f t="shared" si="148"/>
        <v/>
      </c>
      <c r="N921" s="22" t="str">
        <f t="shared" si="149"/>
        <v>N/A</v>
      </c>
      <c r="O921" s="23" t="str">
        <f t="shared" si="151"/>
        <v/>
      </c>
      <c r="P921" s="23" t="str">
        <f t="shared" si="152"/>
        <v/>
      </c>
      <c r="Q921" s="27"/>
      <c r="R921" s="24" t="str">
        <f>IF($K921="N","",IF($K921="Y",VLOOKUP($A921,'Run1-1'!$A:$J,3,FALSE)))</f>
        <v/>
      </c>
      <c r="S921" s="25" t="str">
        <f t="shared" si="153"/>
        <v/>
      </c>
      <c r="T921" s="27"/>
      <c r="U921" s="24" t="str">
        <f>IF($K921="N","",IF($K921="Y",VLOOKUP($A921,'Run1-3'!$A:$J,3,FALSE)))</f>
        <v/>
      </c>
      <c r="V921" s="25" t="str">
        <f t="shared" si="154"/>
        <v/>
      </c>
      <c r="W921" s="27"/>
      <c r="X921" s="25" t="str">
        <f t="shared" si="150"/>
        <v>N/A</v>
      </c>
    </row>
    <row r="922" spans="1:24" ht="15" customHeight="1" x14ac:dyDescent="0.3">
      <c r="A922" s="12" t="str">
        <f t="shared" si="145"/>
        <v>17-7577050-A</v>
      </c>
      <c r="B922" s="11" t="s">
        <v>336</v>
      </c>
      <c r="C922" s="6">
        <v>1.15E-2</v>
      </c>
      <c r="D922" s="6"/>
      <c r="E922" s="6">
        <v>17</v>
      </c>
      <c r="F922" s="6">
        <v>7577050</v>
      </c>
      <c r="G922" s="6" t="s">
        <v>187</v>
      </c>
      <c r="H922" s="6" t="s">
        <v>1082</v>
      </c>
      <c r="I922" s="6">
        <v>349</v>
      </c>
      <c r="K922" s="19" t="str">
        <f t="shared" si="146"/>
        <v>N</v>
      </c>
      <c r="L922" s="20" t="str">
        <f t="shared" si="147"/>
        <v/>
      </c>
      <c r="M922" s="21" t="str">
        <f t="shared" si="148"/>
        <v/>
      </c>
      <c r="N922" s="22" t="str">
        <f t="shared" si="149"/>
        <v>N/A</v>
      </c>
      <c r="O922" s="23" t="str">
        <f t="shared" si="151"/>
        <v/>
      </c>
      <c r="P922" s="23" t="str">
        <f t="shared" si="152"/>
        <v/>
      </c>
      <c r="Q922" s="27"/>
      <c r="R922" s="24" t="str">
        <f>IF($K922="N","",IF($K922="Y",VLOOKUP($A922,'Run1-1'!$A:$J,3,FALSE)))</f>
        <v/>
      </c>
      <c r="S922" s="25" t="str">
        <f t="shared" si="153"/>
        <v/>
      </c>
      <c r="T922" s="27"/>
      <c r="U922" s="24" t="str">
        <f>IF($K922="N","",IF($K922="Y",VLOOKUP($A922,'Run1-3'!$A:$J,3,FALSE)))</f>
        <v/>
      </c>
      <c r="V922" s="25" t="str">
        <f t="shared" si="154"/>
        <v/>
      </c>
      <c r="W922" s="27"/>
      <c r="X922" s="25" t="str">
        <f t="shared" si="150"/>
        <v>N/A</v>
      </c>
    </row>
    <row r="923" spans="1:24" ht="15" customHeight="1" x14ac:dyDescent="0.3">
      <c r="A923" s="12" t="str">
        <f t="shared" si="145"/>
        <v>17-7577060-T</v>
      </c>
      <c r="B923" s="11" t="s">
        <v>554</v>
      </c>
      <c r="C923" s="6">
        <v>1.11E-2</v>
      </c>
      <c r="D923" s="6"/>
      <c r="E923" s="6">
        <v>17</v>
      </c>
      <c r="F923" s="6">
        <v>7577060</v>
      </c>
      <c r="G923" s="6" t="s">
        <v>125</v>
      </c>
      <c r="H923" s="6" t="s">
        <v>1177</v>
      </c>
      <c r="I923" s="6">
        <v>359</v>
      </c>
      <c r="K923" s="19" t="str">
        <f t="shared" si="146"/>
        <v>N</v>
      </c>
      <c r="L923" s="20" t="str">
        <f t="shared" si="147"/>
        <v/>
      </c>
      <c r="M923" s="21" t="str">
        <f t="shared" si="148"/>
        <v/>
      </c>
      <c r="N923" s="22" t="str">
        <f t="shared" si="149"/>
        <v>N/A</v>
      </c>
      <c r="O923" s="23" t="str">
        <f t="shared" si="151"/>
        <v/>
      </c>
      <c r="P923" s="23" t="str">
        <f t="shared" si="152"/>
        <v/>
      </c>
      <c r="Q923" s="27"/>
      <c r="R923" s="24" t="str">
        <f>IF($K923="N","",IF($K923="Y",VLOOKUP($A923,'Run1-1'!$A:$J,3,FALSE)))</f>
        <v/>
      </c>
      <c r="S923" s="25" t="str">
        <f t="shared" si="153"/>
        <v/>
      </c>
      <c r="T923" s="27"/>
      <c r="U923" s="24" t="str">
        <f>IF($K923="N","",IF($K923="Y",VLOOKUP($A923,'Run1-3'!$A:$J,3,FALSE)))</f>
        <v/>
      </c>
      <c r="V923" s="25" t="str">
        <f t="shared" si="154"/>
        <v/>
      </c>
      <c r="W923" s="27"/>
      <c r="X923" s="25" t="str">
        <f t="shared" si="150"/>
        <v>N/A</v>
      </c>
    </row>
    <row r="924" spans="1:24" ht="15" customHeight="1" x14ac:dyDescent="0.3">
      <c r="A924" s="12" t="str">
        <f t="shared" si="145"/>
        <v>17-7577077-T</v>
      </c>
      <c r="B924" s="11" t="s">
        <v>769</v>
      </c>
      <c r="C924" s="6">
        <v>1.8499999999999999E-2</v>
      </c>
      <c r="D924" s="6"/>
      <c r="E924" s="6">
        <v>17</v>
      </c>
      <c r="F924" s="6">
        <v>7577077</v>
      </c>
      <c r="G924" s="6" t="s">
        <v>125</v>
      </c>
      <c r="H924" s="6" t="s">
        <v>1177</v>
      </c>
      <c r="I924" s="6">
        <v>379</v>
      </c>
      <c r="K924" s="19" t="str">
        <f t="shared" si="146"/>
        <v>N</v>
      </c>
      <c r="L924" s="20" t="str">
        <f t="shared" si="147"/>
        <v/>
      </c>
      <c r="M924" s="21" t="str">
        <f t="shared" si="148"/>
        <v/>
      </c>
      <c r="N924" s="22" t="str">
        <f t="shared" si="149"/>
        <v>N/A</v>
      </c>
      <c r="O924" s="23" t="str">
        <f t="shared" si="151"/>
        <v/>
      </c>
      <c r="P924" s="23" t="str">
        <f t="shared" si="152"/>
        <v/>
      </c>
      <c r="Q924" s="27"/>
      <c r="R924" s="24" t="str">
        <f>IF($K924="N","",IF($K924="Y",VLOOKUP($A924,'Run1-1'!$A:$J,3,FALSE)))</f>
        <v/>
      </c>
      <c r="S924" s="25" t="str">
        <f t="shared" si="153"/>
        <v/>
      </c>
      <c r="T924" s="27"/>
      <c r="U924" s="24" t="str">
        <f>IF($K924="N","",IF($K924="Y",VLOOKUP($A924,'Run1-3'!$A:$J,3,FALSE)))</f>
        <v/>
      </c>
      <c r="V924" s="25" t="str">
        <f t="shared" si="154"/>
        <v/>
      </c>
      <c r="W924" s="27"/>
      <c r="X924" s="25" t="str">
        <f t="shared" si="150"/>
        <v>N/A</v>
      </c>
    </row>
    <row r="925" spans="1:24" ht="15" customHeight="1" x14ac:dyDescent="0.3">
      <c r="A925" s="12" t="str">
        <f t="shared" si="145"/>
        <v>17-7577106-A</v>
      </c>
      <c r="B925" s="11" t="s">
        <v>184</v>
      </c>
      <c r="C925" s="6">
        <v>1.0699999999999999E-2</v>
      </c>
      <c r="D925" s="6" t="s">
        <v>1448</v>
      </c>
      <c r="E925" s="6">
        <v>17</v>
      </c>
      <c r="F925" s="6">
        <v>7577106</v>
      </c>
      <c r="G925" s="6" t="s">
        <v>187</v>
      </c>
      <c r="H925" s="6" t="s">
        <v>1082</v>
      </c>
      <c r="I925" s="6">
        <v>374</v>
      </c>
      <c r="K925" s="19" t="str">
        <f t="shared" si="146"/>
        <v>N</v>
      </c>
      <c r="L925" s="20" t="str">
        <f t="shared" si="147"/>
        <v/>
      </c>
      <c r="M925" s="21" t="str">
        <f t="shared" si="148"/>
        <v/>
      </c>
      <c r="N925" s="22" t="str">
        <f t="shared" si="149"/>
        <v>N/A</v>
      </c>
      <c r="O925" s="23" t="str">
        <f t="shared" si="151"/>
        <v/>
      </c>
      <c r="P925" s="23" t="str">
        <f t="shared" si="152"/>
        <v/>
      </c>
      <c r="Q925" s="27"/>
      <c r="R925" s="24" t="str">
        <f>IF($K925="N","",IF($K925="Y",VLOOKUP($A925,'Run1-1'!$A:$J,3,FALSE)))</f>
        <v/>
      </c>
      <c r="S925" s="25" t="str">
        <f t="shared" si="153"/>
        <v/>
      </c>
      <c r="T925" s="27"/>
      <c r="U925" s="24" t="str">
        <f>IF($K925="N","",IF($K925="Y",VLOOKUP($A925,'Run1-3'!$A:$J,3,FALSE)))</f>
        <v/>
      </c>
      <c r="V925" s="25" t="str">
        <f t="shared" si="154"/>
        <v/>
      </c>
      <c r="W925" s="27"/>
      <c r="X925" s="25" t="str">
        <f t="shared" si="150"/>
        <v>N/A</v>
      </c>
    </row>
    <row r="926" spans="1:24" ht="15" customHeight="1" x14ac:dyDescent="0.3">
      <c r="A926" s="12" t="str">
        <f t="shared" si="145"/>
        <v>17-7577114-C+A</v>
      </c>
      <c r="B926" s="11" t="s">
        <v>400</v>
      </c>
      <c r="C926" s="6">
        <v>1.5800000000000002E-2</v>
      </c>
      <c r="D926" s="6"/>
      <c r="E926" s="6">
        <v>17</v>
      </c>
      <c r="F926" s="6">
        <v>7577114</v>
      </c>
      <c r="G926" s="6" t="s">
        <v>125</v>
      </c>
      <c r="H926" s="6" t="s">
        <v>1189</v>
      </c>
      <c r="I926" s="6">
        <v>380</v>
      </c>
      <c r="K926" s="19" t="str">
        <f t="shared" si="146"/>
        <v>N</v>
      </c>
      <c r="L926" s="20" t="str">
        <f t="shared" si="147"/>
        <v/>
      </c>
      <c r="M926" s="21" t="str">
        <f t="shared" si="148"/>
        <v/>
      </c>
      <c r="N926" s="22" t="str">
        <f t="shared" si="149"/>
        <v>N/A</v>
      </c>
      <c r="O926" s="23" t="str">
        <f t="shared" si="151"/>
        <v/>
      </c>
      <c r="P926" s="23" t="str">
        <f t="shared" si="152"/>
        <v/>
      </c>
      <c r="Q926" s="27"/>
      <c r="R926" s="24" t="str">
        <f>IF($K926="N","",IF($K926="Y",VLOOKUP($A926,'Run1-1'!$A:$J,3,FALSE)))</f>
        <v/>
      </c>
      <c r="S926" s="25" t="str">
        <f t="shared" si="153"/>
        <v/>
      </c>
      <c r="T926" s="27"/>
      <c r="U926" s="24" t="str">
        <f>IF($K926="N","",IF($K926="Y",VLOOKUP($A926,'Run1-3'!$A:$J,3,FALSE)))</f>
        <v/>
      </c>
      <c r="V926" s="25" t="str">
        <f t="shared" si="154"/>
        <v/>
      </c>
      <c r="W926" s="27"/>
      <c r="X926" s="25" t="str">
        <f t="shared" si="150"/>
        <v>N/A</v>
      </c>
    </row>
    <row r="927" spans="1:24" ht="15" customHeight="1" x14ac:dyDescent="0.3">
      <c r="A927" s="12" t="str">
        <f t="shared" si="145"/>
        <v>17-7577120-T</v>
      </c>
      <c r="B927" s="11" t="s">
        <v>616</v>
      </c>
      <c r="C927" s="6">
        <v>1.0800000000000001E-2</v>
      </c>
      <c r="D927" s="6" t="s">
        <v>1449</v>
      </c>
      <c r="E927" s="6">
        <v>17</v>
      </c>
      <c r="F927" s="6">
        <v>7577120</v>
      </c>
      <c r="G927" s="6" t="s">
        <v>125</v>
      </c>
      <c r="H927" s="6" t="s">
        <v>1177</v>
      </c>
      <c r="I927" s="6">
        <v>372</v>
      </c>
      <c r="K927" s="19" t="str">
        <f t="shared" si="146"/>
        <v>N</v>
      </c>
      <c r="L927" s="20" t="str">
        <f t="shared" si="147"/>
        <v/>
      </c>
      <c r="M927" s="21" t="str">
        <f t="shared" si="148"/>
        <v/>
      </c>
      <c r="N927" s="22" t="str">
        <f t="shared" si="149"/>
        <v>N/A</v>
      </c>
      <c r="O927" s="23" t="str">
        <f t="shared" si="151"/>
        <v/>
      </c>
      <c r="P927" s="23" t="str">
        <f t="shared" si="152"/>
        <v/>
      </c>
      <c r="Q927" s="27"/>
      <c r="R927" s="24" t="str">
        <f>IF($K927="N","",IF($K927="Y",VLOOKUP($A927,'Run1-1'!$A:$J,3,FALSE)))</f>
        <v/>
      </c>
      <c r="S927" s="25" t="str">
        <f t="shared" si="153"/>
        <v/>
      </c>
      <c r="T927" s="27"/>
      <c r="U927" s="24" t="str">
        <f>IF($K927="N","",IF($K927="Y",VLOOKUP($A927,'Run1-3'!$A:$J,3,FALSE)))</f>
        <v/>
      </c>
      <c r="V927" s="25" t="str">
        <f t="shared" si="154"/>
        <v/>
      </c>
      <c r="W927" s="27"/>
      <c r="X927" s="25" t="str">
        <f t="shared" si="150"/>
        <v>N/A</v>
      </c>
    </row>
    <row r="928" spans="1:24" ht="15" customHeight="1" x14ac:dyDescent="0.3">
      <c r="A928" s="12" t="str">
        <f t="shared" si="145"/>
        <v>17-7577127-T</v>
      </c>
      <c r="B928" s="11" t="s">
        <v>833</v>
      </c>
      <c r="C928" s="6">
        <v>1.06E-2</v>
      </c>
      <c r="D928" s="6"/>
      <c r="E928" s="6">
        <v>17</v>
      </c>
      <c r="F928" s="6">
        <v>7577127</v>
      </c>
      <c r="G928" s="6" t="s">
        <v>125</v>
      </c>
      <c r="H928" s="6" t="s">
        <v>1177</v>
      </c>
      <c r="I928" s="6">
        <v>376</v>
      </c>
      <c r="K928" s="19" t="str">
        <f t="shared" si="146"/>
        <v>N</v>
      </c>
      <c r="L928" s="20" t="str">
        <f t="shared" si="147"/>
        <v/>
      </c>
      <c r="M928" s="21" t="str">
        <f t="shared" si="148"/>
        <v/>
      </c>
      <c r="N928" s="22" t="str">
        <f t="shared" si="149"/>
        <v>N/A</v>
      </c>
      <c r="O928" s="23" t="str">
        <f t="shared" si="151"/>
        <v/>
      </c>
      <c r="P928" s="23" t="str">
        <f t="shared" si="152"/>
        <v/>
      </c>
      <c r="Q928" s="27"/>
      <c r="R928" s="24" t="str">
        <f>IF($K928="N","",IF($K928="Y",VLOOKUP($A928,'Run1-1'!$A:$J,3,FALSE)))</f>
        <v/>
      </c>
      <c r="S928" s="25" t="str">
        <f t="shared" si="153"/>
        <v/>
      </c>
      <c r="T928" s="27"/>
      <c r="U928" s="24" t="str">
        <f>IF($K928="N","",IF($K928="Y",VLOOKUP($A928,'Run1-3'!$A:$J,3,FALSE)))</f>
        <v/>
      </c>
      <c r="V928" s="25" t="str">
        <f t="shared" si="154"/>
        <v/>
      </c>
      <c r="W928" s="27"/>
      <c r="X928" s="25" t="str">
        <f t="shared" si="150"/>
        <v>N/A</v>
      </c>
    </row>
    <row r="929" spans="1:24" ht="15" customHeight="1" x14ac:dyDescent="0.3">
      <c r="A929" s="12" t="str">
        <f t="shared" si="145"/>
        <v>17-7577132-T</v>
      </c>
      <c r="B929" s="11" t="s">
        <v>244</v>
      </c>
      <c r="C929" s="6">
        <v>1.34E-2</v>
      </c>
      <c r="D929" s="6"/>
      <c r="E929" s="6">
        <v>17</v>
      </c>
      <c r="F929" s="6">
        <v>7577132</v>
      </c>
      <c r="G929" s="6" t="s">
        <v>125</v>
      </c>
      <c r="H929" s="6" t="s">
        <v>1177</v>
      </c>
      <c r="I929" s="6">
        <v>373</v>
      </c>
      <c r="K929" s="19" t="str">
        <f t="shared" si="146"/>
        <v>N</v>
      </c>
      <c r="L929" s="20" t="str">
        <f t="shared" si="147"/>
        <v/>
      </c>
      <c r="M929" s="21" t="str">
        <f t="shared" si="148"/>
        <v/>
      </c>
      <c r="N929" s="22" t="str">
        <f t="shared" si="149"/>
        <v>N/A</v>
      </c>
      <c r="O929" s="23" t="str">
        <f t="shared" si="151"/>
        <v/>
      </c>
      <c r="P929" s="23" t="str">
        <f t="shared" si="152"/>
        <v/>
      </c>
      <c r="Q929" s="27"/>
      <c r="R929" s="24" t="str">
        <f>IF($K929="N","",IF($K929="Y",VLOOKUP($A929,'Run1-1'!$A:$J,3,FALSE)))</f>
        <v/>
      </c>
      <c r="S929" s="25" t="str">
        <f t="shared" si="153"/>
        <v/>
      </c>
      <c r="T929" s="27"/>
      <c r="U929" s="24" t="str">
        <f>IF($K929="N","",IF($K929="Y",VLOOKUP($A929,'Run1-3'!$A:$J,3,FALSE)))</f>
        <v/>
      </c>
      <c r="V929" s="25" t="str">
        <f t="shared" si="154"/>
        <v/>
      </c>
      <c r="W929" s="27"/>
      <c r="X929" s="25" t="str">
        <f t="shared" si="150"/>
        <v>N/A</v>
      </c>
    </row>
    <row r="930" spans="1:24" ht="15" customHeight="1" x14ac:dyDescent="0.3">
      <c r="A930" s="12" t="str">
        <f t="shared" si="145"/>
        <v>17-7577543-T</v>
      </c>
      <c r="B930" s="11" t="s">
        <v>1022</v>
      </c>
      <c r="C930" s="6">
        <v>1.06E-2</v>
      </c>
      <c r="D930" s="6"/>
      <c r="E930" s="6">
        <v>17</v>
      </c>
      <c r="F930" s="6">
        <v>7577543</v>
      </c>
      <c r="G930" s="6" t="s">
        <v>125</v>
      </c>
      <c r="H930" s="6" t="s">
        <v>1177</v>
      </c>
      <c r="I930" s="6">
        <v>1605</v>
      </c>
      <c r="K930" s="19" t="str">
        <f t="shared" si="146"/>
        <v>N</v>
      </c>
      <c r="L930" s="20" t="str">
        <f t="shared" si="147"/>
        <v/>
      </c>
      <c r="M930" s="21" t="str">
        <f t="shared" si="148"/>
        <v/>
      </c>
      <c r="N930" s="22" t="str">
        <f t="shared" si="149"/>
        <v>N/A</v>
      </c>
      <c r="O930" s="23" t="str">
        <f t="shared" si="151"/>
        <v/>
      </c>
      <c r="P930" s="23" t="str">
        <f t="shared" si="152"/>
        <v/>
      </c>
      <c r="Q930" s="27"/>
      <c r="R930" s="24" t="str">
        <f>IF($K930="N","",IF($K930="Y",VLOOKUP($A930,'Run1-1'!$A:$J,3,FALSE)))</f>
        <v/>
      </c>
      <c r="S930" s="25" t="str">
        <f t="shared" si="153"/>
        <v/>
      </c>
      <c r="T930" s="27"/>
      <c r="U930" s="24" t="str">
        <f>IF($K930="N","",IF($K930="Y",VLOOKUP($A930,'Run1-3'!$A:$J,3,FALSE)))</f>
        <v/>
      </c>
      <c r="V930" s="25" t="str">
        <f t="shared" si="154"/>
        <v/>
      </c>
      <c r="W930" s="27"/>
      <c r="X930" s="25" t="str">
        <f t="shared" si="150"/>
        <v>N/A</v>
      </c>
    </row>
    <row r="931" spans="1:24" ht="15" customHeight="1" x14ac:dyDescent="0.3">
      <c r="A931" s="12" t="str">
        <f t="shared" si="145"/>
        <v>17-7577573-A</v>
      </c>
      <c r="B931" s="11" t="s">
        <v>1234</v>
      </c>
      <c r="C931" s="6">
        <v>1.6299999999999999E-2</v>
      </c>
      <c r="D931" s="6"/>
      <c r="E931" s="6">
        <v>17</v>
      </c>
      <c r="F931" s="6">
        <v>7577573</v>
      </c>
      <c r="G931" s="6" t="s">
        <v>187</v>
      </c>
      <c r="H931" s="6" t="s">
        <v>1082</v>
      </c>
      <c r="I931" s="6">
        <v>1652</v>
      </c>
      <c r="K931" s="19" t="str">
        <f t="shared" si="146"/>
        <v>N</v>
      </c>
      <c r="L931" s="20" t="str">
        <f t="shared" si="147"/>
        <v/>
      </c>
      <c r="M931" s="21" t="str">
        <f t="shared" si="148"/>
        <v/>
      </c>
      <c r="N931" s="22" t="str">
        <f t="shared" si="149"/>
        <v>N/A</v>
      </c>
      <c r="O931" s="23" t="str">
        <f t="shared" si="151"/>
        <v/>
      </c>
      <c r="P931" s="23" t="str">
        <f t="shared" si="152"/>
        <v/>
      </c>
      <c r="Q931" s="27"/>
      <c r="R931" s="24" t="str">
        <f>IF($K931="N","",IF($K931="Y",VLOOKUP($A931,'Run1-1'!$A:$J,3,FALSE)))</f>
        <v/>
      </c>
      <c r="S931" s="25" t="str">
        <f t="shared" si="153"/>
        <v/>
      </c>
      <c r="T931" s="27"/>
      <c r="U931" s="24" t="str">
        <f>IF($K931="N","",IF($K931="Y",VLOOKUP($A931,'Run1-3'!$A:$J,3,FALSE)))</f>
        <v/>
      </c>
      <c r="V931" s="25" t="str">
        <f t="shared" si="154"/>
        <v/>
      </c>
      <c r="W931" s="27"/>
      <c r="X931" s="25" t="str">
        <f t="shared" si="150"/>
        <v>N/A</v>
      </c>
    </row>
    <row r="932" spans="1:24" ht="15" customHeight="1" x14ac:dyDescent="0.3">
      <c r="A932" s="12" t="str">
        <f t="shared" si="145"/>
        <v>17-7578181-A</v>
      </c>
      <c r="B932" s="11" t="s">
        <v>637</v>
      </c>
      <c r="C932" s="6">
        <v>1.43E-2</v>
      </c>
      <c r="D932" s="6" t="s">
        <v>1450</v>
      </c>
      <c r="E932" s="6">
        <v>17</v>
      </c>
      <c r="F932" s="6">
        <v>7578181</v>
      </c>
      <c r="G932" s="6" t="s">
        <v>187</v>
      </c>
      <c r="H932" s="6" t="s">
        <v>1082</v>
      </c>
      <c r="I932" s="6">
        <v>906</v>
      </c>
      <c r="K932" s="19" t="str">
        <f t="shared" si="146"/>
        <v>N</v>
      </c>
      <c r="L932" s="20" t="str">
        <f t="shared" si="147"/>
        <v/>
      </c>
      <c r="M932" s="21" t="str">
        <f t="shared" si="148"/>
        <v/>
      </c>
      <c r="N932" s="22" t="str">
        <f t="shared" si="149"/>
        <v>N/A</v>
      </c>
      <c r="O932" s="23" t="str">
        <f t="shared" si="151"/>
        <v/>
      </c>
      <c r="P932" s="23" t="str">
        <f t="shared" si="152"/>
        <v/>
      </c>
      <c r="Q932" s="27"/>
      <c r="R932" s="24" t="str">
        <f>IF($K932="N","",IF($K932="Y",VLOOKUP($A932,'Run1-1'!$A:$J,3,FALSE)))</f>
        <v/>
      </c>
      <c r="S932" s="25" t="str">
        <f t="shared" si="153"/>
        <v/>
      </c>
      <c r="T932" s="27"/>
      <c r="U932" s="24" t="str">
        <f>IF($K932="N","",IF($K932="Y",VLOOKUP($A932,'Run1-3'!$A:$J,3,FALSE)))</f>
        <v/>
      </c>
      <c r="V932" s="25" t="str">
        <f t="shared" si="154"/>
        <v/>
      </c>
      <c r="W932" s="27"/>
      <c r="X932" s="25" t="str">
        <f t="shared" si="150"/>
        <v>N/A</v>
      </c>
    </row>
    <row r="933" spans="1:24" ht="15" customHeight="1" x14ac:dyDescent="0.3">
      <c r="A933" s="12" t="str">
        <f t="shared" si="145"/>
        <v>17-7578184-G-G</v>
      </c>
      <c r="B933" s="11" t="s">
        <v>1084</v>
      </c>
      <c r="C933" s="6">
        <v>0.14710000000000001</v>
      </c>
      <c r="D933" s="6" t="s">
        <v>1059</v>
      </c>
      <c r="E933" s="6">
        <v>17</v>
      </c>
      <c r="F933" s="6">
        <v>7578184</v>
      </c>
      <c r="G933" s="6" t="s">
        <v>187</v>
      </c>
      <c r="H933" s="6" t="s">
        <v>1096</v>
      </c>
      <c r="I933" s="6">
        <v>836</v>
      </c>
      <c r="K933" s="19" t="str">
        <f t="shared" si="146"/>
        <v>Y</v>
      </c>
      <c r="L933" s="20">
        <f t="shared" si="147"/>
        <v>0.14710000000000001</v>
      </c>
      <c r="M933" s="21" t="str">
        <f t="shared" si="148"/>
        <v>B</v>
      </c>
      <c r="N933" s="22">
        <f t="shared" si="149"/>
        <v>7.8840000000000007E-2</v>
      </c>
      <c r="O933" s="23">
        <f t="shared" si="151"/>
        <v>6.8260000000000001E-2</v>
      </c>
      <c r="P933" s="23">
        <f t="shared" si="152"/>
        <v>0.22594000000000003</v>
      </c>
      <c r="Q933" s="27"/>
      <c r="R933" s="24">
        <f>IF($K933="N","",IF($K933="Y",VLOOKUP($A933,'Run1-1'!$A:$J,3,FALSE)))</f>
        <v>0.16259999999999999</v>
      </c>
      <c r="S933" s="25" t="str">
        <f t="shared" si="153"/>
        <v>Y</v>
      </c>
      <c r="T933" s="27"/>
      <c r="U933" s="24">
        <f>IF($K933="N","",IF($K933="Y",VLOOKUP($A933,'Run1-3'!$A:$J,3,FALSE)))</f>
        <v>0.16569999999999999</v>
      </c>
      <c r="V933" s="25" t="str">
        <f t="shared" si="154"/>
        <v>Y</v>
      </c>
      <c r="W933" s="27"/>
      <c r="X933" s="25" t="str">
        <f t="shared" si="150"/>
        <v>Y</v>
      </c>
    </row>
    <row r="934" spans="1:24" ht="15" customHeight="1" x14ac:dyDescent="0.3">
      <c r="A934" s="12" t="str">
        <f t="shared" si="145"/>
        <v>17-7578184-A</v>
      </c>
      <c r="B934" s="11" t="s">
        <v>857</v>
      </c>
      <c r="C934" s="6">
        <v>1.32E-2</v>
      </c>
      <c r="D934" s="6" t="s">
        <v>1059</v>
      </c>
      <c r="E934" s="6">
        <v>17</v>
      </c>
      <c r="F934" s="6">
        <v>7578184</v>
      </c>
      <c r="G934" s="6" t="s">
        <v>187</v>
      </c>
      <c r="H934" s="6" t="s">
        <v>1082</v>
      </c>
      <c r="I934" s="6">
        <v>836</v>
      </c>
      <c r="K934" s="19" t="str">
        <f t="shared" si="146"/>
        <v>N</v>
      </c>
      <c r="L934" s="20" t="str">
        <f t="shared" si="147"/>
        <v/>
      </c>
      <c r="M934" s="21" t="str">
        <f t="shared" si="148"/>
        <v/>
      </c>
      <c r="N934" s="22" t="str">
        <f t="shared" si="149"/>
        <v>N/A</v>
      </c>
      <c r="O934" s="23" t="str">
        <f t="shared" si="151"/>
        <v/>
      </c>
      <c r="P934" s="23" t="str">
        <f t="shared" si="152"/>
        <v/>
      </c>
      <c r="Q934" s="27"/>
      <c r="R934" s="24" t="str">
        <f>IF($K934="N","",IF($K934="Y",VLOOKUP($A934,'Run1-1'!$A:$J,3,FALSE)))</f>
        <v/>
      </c>
      <c r="S934" s="25" t="str">
        <f t="shared" si="153"/>
        <v/>
      </c>
      <c r="T934" s="27"/>
      <c r="U934" s="24" t="str">
        <f>IF($K934="N","",IF($K934="Y",VLOOKUP($A934,'Run1-3'!$A:$J,3,FALSE)))</f>
        <v/>
      </c>
      <c r="V934" s="25" t="str">
        <f t="shared" si="154"/>
        <v/>
      </c>
      <c r="W934" s="27"/>
      <c r="X934" s="25" t="str">
        <f t="shared" si="150"/>
        <v>N/A</v>
      </c>
    </row>
    <row r="935" spans="1:24" ht="15" customHeight="1" x14ac:dyDescent="0.3">
      <c r="A935" s="12" t="str">
        <f t="shared" si="145"/>
        <v>17-7578212-G+A</v>
      </c>
      <c r="B935" s="11" t="s">
        <v>1295</v>
      </c>
      <c r="C935" s="6">
        <v>1.38E-2</v>
      </c>
      <c r="D935" s="6"/>
      <c r="E935" s="6">
        <v>17</v>
      </c>
      <c r="F935" s="6">
        <v>7578212</v>
      </c>
      <c r="G935" s="6" t="s">
        <v>187</v>
      </c>
      <c r="H935" s="6" t="s">
        <v>1373</v>
      </c>
      <c r="I935" s="6">
        <v>1086</v>
      </c>
      <c r="K935" s="19" t="str">
        <f t="shared" si="146"/>
        <v>N</v>
      </c>
      <c r="L935" s="20" t="str">
        <f t="shared" si="147"/>
        <v/>
      </c>
      <c r="M935" s="21" t="str">
        <f t="shared" si="148"/>
        <v/>
      </c>
      <c r="N935" s="22" t="str">
        <f t="shared" si="149"/>
        <v>N/A</v>
      </c>
      <c r="O935" s="23" t="str">
        <f t="shared" si="151"/>
        <v/>
      </c>
      <c r="P935" s="23" t="str">
        <f t="shared" si="152"/>
        <v/>
      </c>
      <c r="Q935" s="27"/>
      <c r="R935" s="24" t="str">
        <f>IF($K935="N","",IF($K935="Y",VLOOKUP($A935,'Run1-1'!$A:$J,3,FALSE)))</f>
        <v/>
      </c>
      <c r="S935" s="25" t="str">
        <f t="shared" si="153"/>
        <v/>
      </c>
      <c r="T935" s="27"/>
      <c r="U935" s="24" t="str">
        <f>IF($K935="N","",IF($K935="Y",VLOOKUP($A935,'Run1-3'!$A:$J,3,FALSE)))</f>
        <v/>
      </c>
      <c r="V935" s="25" t="str">
        <f t="shared" si="154"/>
        <v/>
      </c>
      <c r="W935" s="27"/>
      <c r="X935" s="25" t="str">
        <f t="shared" si="150"/>
        <v>N/A</v>
      </c>
    </row>
    <row r="936" spans="1:24" ht="15" customHeight="1" x14ac:dyDescent="0.3">
      <c r="A936" s="12" t="str">
        <f t="shared" si="145"/>
        <v>17-7578231-T</v>
      </c>
      <c r="B936" s="11" t="s">
        <v>697</v>
      </c>
      <c r="C936" s="6">
        <v>1.41E-2</v>
      </c>
      <c r="D936" s="6" t="s">
        <v>1451</v>
      </c>
      <c r="E936" s="6">
        <v>17</v>
      </c>
      <c r="F936" s="6">
        <v>7578231</v>
      </c>
      <c r="G936" s="6" t="s">
        <v>125</v>
      </c>
      <c r="H936" s="6" t="s">
        <v>1177</v>
      </c>
      <c r="I936" s="6">
        <v>1137</v>
      </c>
      <c r="K936" s="19" t="str">
        <f t="shared" si="146"/>
        <v>N</v>
      </c>
      <c r="L936" s="20" t="str">
        <f t="shared" si="147"/>
        <v/>
      </c>
      <c r="M936" s="21" t="str">
        <f t="shared" si="148"/>
        <v/>
      </c>
      <c r="N936" s="22" t="str">
        <f t="shared" si="149"/>
        <v>N/A</v>
      </c>
      <c r="O936" s="23" t="str">
        <f t="shared" si="151"/>
        <v/>
      </c>
      <c r="P936" s="23" t="str">
        <f t="shared" si="152"/>
        <v/>
      </c>
      <c r="Q936" s="27"/>
      <c r="R936" s="24" t="str">
        <f>IF($K936="N","",IF($K936="Y",VLOOKUP($A936,'Run1-1'!$A:$J,3,FALSE)))</f>
        <v/>
      </c>
      <c r="S936" s="25" t="str">
        <f t="shared" si="153"/>
        <v/>
      </c>
      <c r="T936" s="27"/>
      <c r="U936" s="24" t="str">
        <f>IF($K936="N","",IF($K936="Y",VLOOKUP($A936,'Run1-3'!$A:$J,3,FALSE)))</f>
        <v/>
      </c>
      <c r="V936" s="25" t="str">
        <f t="shared" si="154"/>
        <v/>
      </c>
      <c r="W936" s="27"/>
      <c r="X936" s="25" t="str">
        <f t="shared" si="150"/>
        <v>N/A</v>
      </c>
    </row>
    <row r="937" spans="1:24" ht="15" customHeight="1" x14ac:dyDescent="0.3">
      <c r="A937" s="12" t="str">
        <f t="shared" si="145"/>
        <v>17-7578253-A</v>
      </c>
      <c r="B937" s="11" t="s">
        <v>926</v>
      </c>
      <c r="C937" s="6">
        <v>0.32340000000000002</v>
      </c>
      <c r="D937" s="6"/>
      <c r="E937" s="6">
        <v>17</v>
      </c>
      <c r="F937" s="6">
        <v>7578253</v>
      </c>
      <c r="G937" s="6" t="s">
        <v>125</v>
      </c>
      <c r="H937" s="6" t="s">
        <v>1082</v>
      </c>
      <c r="I937" s="6">
        <v>1141</v>
      </c>
      <c r="K937" s="19" t="str">
        <f t="shared" si="146"/>
        <v>N</v>
      </c>
      <c r="L937" s="20" t="str">
        <f t="shared" si="147"/>
        <v/>
      </c>
      <c r="M937" s="21" t="str">
        <f t="shared" si="148"/>
        <v/>
      </c>
      <c r="N937" s="22" t="str">
        <f t="shared" si="149"/>
        <v>N/A</v>
      </c>
      <c r="O937" s="23" t="str">
        <f t="shared" si="151"/>
        <v/>
      </c>
      <c r="P937" s="23" t="str">
        <f t="shared" si="152"/>
        <v/>
      </c>
      <c r="Q937" s="27"/>
      <c r="R937" s="24" t="str">
        <f>IF($K937="N","",IF($K937="Y",VLOOKUP($A937,'Run1-1'!$A:$J,3,FALSE)))</f>
        <v/>
      </c>
      <c r="S937" s="25" t="str">
        <f t="shared" si="153"/>
        <v/>
      </c>
      <c r="T937" s="27"/>
      <c r="U937" s="24" t="str">
        <f>IF($K937="N","",IF($K937="Y",VLOOKUP($A937,'Run1-3'!$A:$J,3,FALSE)))</f>
        <v/>
      </c>
      <c r="V937" s="25" t="str">
        <f t="shared" si="154"/>
        <v/>
      </c>
      <c r="W937" s="27"/>
      <c r="X937" s="25" t="str">
        <f t="shared" si="150"/>
        <v>N/A</v>
      </c>
    </row>
    <row r="938" spans="1:24" ht="15" customHeight="1" x14ac:dyDescent="0.3">
      <c r="A938" s="12" t="str">
        <f t="shared" si="145"/>
        <v>17-7578277-A</v>
      </c>
      <c r="B938" s="11" t="s">
        <v>1143</v>
      </c>
      <c r="C938" s="6">
        <v>1.5299999999999999E-2</v>
      </c>
      <c r="D938" s="6"/>
      <c r="E938" s="6">
        <v>17</v>
      </c>
      <c r="F938" s="6">
        <v>7578277</v>
      </c>
      <c r="G938" s="6" t="s">
        <v>187</v>
      </c>
      <c r="H938" s="6" t="s">
        <v>1082</v>
      </c>
      <c r="I938" s="6">
        <v>1113</v>
      </c>
      <c r="K938" s="19" t="str">
        <f t="shared" si="146"/>
        <v>N</v>
      </c>
      <c r="L938" s="20" t="str">
        <f t="shared" si="147"/>
        <v/>
      </c>
      <c r="M938" s="21" t="str">
        <f t="shared" si="148"/>
        <v/>
      </c>
      <c r="N938" s="22" t="str">
        <f t="shared" si="149"/>
        <v>N/A</v>
      </c>
      <c r="O938" s="23" t="str">
        <f t="shared" si="151"/>
        <v/>
      </c>
      <c r="P938" s="23" t="str">
        <f t="shared" si="152"/>
        <v/>
      </c>
      <c r="Q938" s="27"/>
      <c r="R938" s="24" t="str">
        <f>IF($K938="N","",IF($K938="Y",VLOOKUP($A938,'Run1-1'!$A:$J,3,FALSE)))</f>
        <v/>
      </c>
      <c r="S938" s="25" t="str">
        <f t="shared" si="153"/>
        <v/>
      </c>
      <c r="T938" s="27"/>
      <c r="U938" s="24" t="str">
        <f>IF($K938="N","",IF($K938="Y",VLOOKUP($A938,'Run1-3'!$A:$J,3,FALSE)))</f>
        <v/>
      </c>
      <c r="V938" s="25" t="str">
        <f t="shared" si="154"/>
        <v/>
      </c>
      <c r="W938" s="27"/>
      <c r="X938" s="25" t="str">
        <f t="shared" si="150"/>
        <v>N/A</v>
      </c>
    </row>
    <row r="939" spans="1:24" ht="15" customHeight="1" x14ac:dyDescent="0.3">
      <c r="A939" s="12" t="str">
        <f t="shared" si="145"/>
        <v>17-7578279-A-G</v>
      </c>
      <c r="B939" s="11" t="s">
        <v>1356</v>
      </c>
      <c r="C939" s="6">
        <v>2.0899999999999998E-2</v>
      </c>
      <c r="D939" s="6"/>
      <c r="E939" s="6">
        <v>17</v>
      </c>
      <c r="F939" s="6">
        <v>7578279</v>
      </c>
      <c r="G939" s="6" t="s">
        <v>1082</v>
      </c>
      <c r="H939" s="6" t="s">
        <v>801</v>
      </c>
      <c r="I939" s="6">
        <v>1102</v>
      </c>
      <c r="K939" s="19" t="str">
        <f t="shared" si="146"/>
        <v>N</v>
      </c>
      <c r="L939" s="20" t="str">
        <f t="shared" si="147"/>
        <v/>
      </c>
      <c r="M939" s="21" t="str">
        <f t="shared" si="148"/>
        <v/>
      </c>
      <c r="N939" s="22" t="str">
        <f t="shared" si="149"/>
        <v>N/A</v>
      </c>
      <c r="O939" s="23" t="str">
        <f t="shared" si="151"/>
        <v/>
      </c>
      <c r="P939" s="23" t="str">
        <f t="shared" si="152"/>
        <v/>
      </c>
      <c r="Q939" s="27"/>
      <c r="R939" s="24" t="str">
        <f>IF($K939="N","",IF($K939="Y",VLOOKUP($A939,'Run1-1'!$A:$J,3,FALSE)))</f>
        <v/>
      </c>
      <c r="S939" s="25" t="str">
        <f t="shared" si="153"/>
        <v/>
      </c>
      <c r="T939" s="27"/>
      <c r="U939" s="24" t="str">
        <f>IF($K939="N","",IF($K939="Y",VLOOKUP($A939,'Run1-3'!$A:$J,3,FALSE)))</f>
        <v/>
      </c>
      <c r="V939" s="25" t="str">
        <f t="shared" si="154"/>
        <v/>
      </c>
      <c r="W939" s="27"/>
      <c r="X939" s="25" t="str">
        <f t="shared" si="150"/>
        <v>N/A</v>
      </c>
    </row>
    <row r="940" spans="1:24" ht="15" customHeight="1" x14ac:dyDescent="0.3">
      <c r="A940" s="12" t="str">
        <f t="shared" si="145"/>
        <v>17-7578281-A</v>
      </c>
      <c r="B940" s="11" t="s">
        <v>1317</v>
      </c>
      <c r="C940" s="6">
        <v>1.18E-2</v>
      </c>
      <c r="D940" s="6"/>
      <c r="E940" s="6">
        <v>17</v>
      </c>
      <c r="F940" s="6">
        <v>7578281</v>
      </c>
      <c r="G940" s="6" t="s">
        <v>187</v>
      </c>
      <c r="H940" s="6" t="s">
        <v>1082</v>
      </c>
      <c r="I940" s="6">
        <v>1105</v>
      </c>
      <c r="K940" s="19" t="str">
        <f t="shared" si="146"/>
        <v>N</v>
      </c>
      <c r="L940" s="20" t="str">
        <f t="shared" si="147"/>
        <v/>
      </c>
      <c r="M940" s="21" t="str">
        <f t="shared" si="148"/>
        <v/>
      </c>
      <c r="N940" s="22" t="str">
        <f t="shared" si="149"/>
        <v>N/A</v>
      </c>
      <c r="O940" s="23" t="str">
        <f t="shared" si="151"/>
        <v/>
      </c>
      <c r="P940" s="23" t="str">
        <f t="shared" si="152"/>
        <v/>
      </c>
      <c r="Q940" s="27"/>
      <c r="R940" s="24" t="str">
        <f>IF($K940="N","",IF($K940="Y",VLOOKUP($A940,'Run1-1'!$A:$J,3,FALSE)))</f>
        <v/>
      </c>
      <c r="S940" s="25" t="str">
        <f t="shared" si="153"/>
        <v/>
      </c>
      <c r="T940" s="27"/>
      <c r="U940" s="24" t="str">
        <f>IF($K940="N","",IF($K940="Y",VLOOKUP($A940,'Run1-3'!$A:$J,3,FALSE)))</f>
        <v/>
      </c>
      <c r="V940" s="25" t="str">
        <f t="shared" si="154"/>
        <v/>
      </c>
      <c r="W940" s="27"/>
      <c r="X940" s="25" t="str">
        <f t="shared" si="150"/>
        <v>N/A</v>
      </c>
    </row>
    <row r="941" spans="1:24" ht="15" customHeight="1" x14ac:dyDescent="0.3">
      <c r="A941" s="12" t="str">
        <f t="shared" si="145"/>
        <v>17-7578283-A</v>
      </c>
      <c r="B941" s="11" t="s">
        <v>144</v>
      </c>
      <c r="C941" s="6">
        <v>1.3299999999999999E-2</v>
      </c>
      <c r="D941" s="6" t="s">
        <v>1452</v>
      </c>
      <c r="E941" s="6">
        <v>17</v>
      </c>
      <c r="F941" s="6">
        <v>7578283</v>
      </c>
      <c r="G941" s="6" t="s">
        <v>187</v>
      </c>
      <c r="H941" s="6" t="s">
        <v>1082</v>
      </c>
      <c r="I941" s="6">
        <v>980</v>
      </c>
      <c r="K941" s="19" t="str">
        <f t="shared" si="146"/>
        <v>N</v>
      </c>
      <c r="L941" s="20" t="str">
        <f t="shared" si="147"/>
        <v/>
      </c>
      <c r="M941" s="21" t="str">
        <f t="shared" si="148"/>
        <v/>
      </c>
      <c r="N941" s="22" t="str">
        <f t="shared" si="149"/>
        <v>N/A</v>
      </c>
      <c r="O941" s="23" t="str">
        <f t="shared" si="151"/>
        <v/>
      </c>
      <c r="P941" s="23" t="str">
        <f t="shared" si="152"/>
        <v/>
      </c>
      <c r="Q941" s="27"/>
      <c r="R941" s="24" t="str">
        <f>IF($K941="N","",IF($K941="Y",VLOOKUP($A941,'Run1-1'!$A:$J,3,FALSE)))</f>
        <v/>
      </c>
      <c r="S941" s="25" t="str">
        <f t="shared" si="153"/>
        <v/>
      </c>
      <c r="T941" s="27"/>
      <c r="U941" s="24" t="str">
        <f>IF($K941="N","",IF($K941="Y",VLOOKUP($A941,'Run1-3'!$A:$J,3,FALSE)))</f>
        <v/>
      </c>
      <c r="V941" s="25" t="str">
        <f t="shared" si="154"/>
        <v/>
      </c>
      <c r="W941" s="27"/>
      <c r="X941" s="25" t="str">
        <f t="shared" si="150"/>
        <v>N/A</v>
      </c>
    </row>
    <row r="942" spans="1:24" ht="15" customHeight="1" x14ac:dyDescent="0.3">
      <c r="A942" s="12" t="str">
        <f t="shared" si="145"/>
        <v>17-7578379-T+G</v>
      </c>
      <c r="B942" s="11" t="s">
        <v>364</v>
      </c>
      <c r="C942" s="6">
        <v>2.29E-2</v>
      </c>
      <c r="D942" s="6"/>
      <c r="E942" s="6">
        <v>17</v>
      </c>
      <c r="F942" s="6">
        <v>7578379</v>
      </c>
      <c r="G942" s="6" t="s">
        <v>1177</v>
      </c>
      <c r="H942" s="6" t="s">
        <v>13</v>
      </c>
      <c r="I942" s="6">
        <v>1177</v>
      </c>
      <c r="K942" s="19" t="str">
        <f t="shared" si="146"/>
        <v>N</v>
      </c>
      <c r="L942" s="20" t="str">
        <f t="shared" si="147"/>
        <v/>
      </c>
      <c r="M942" s="21" t="str">
        <f t="shared" si="148"/>
        <v/>
      </c>
      <c r="N942" s="22" t="str">
        <f t="shared" si="149"/>
        <v>N/A</v>
      </c>
      <c r="O942" s="23" t="str">
        <f t="shared" si="151"/>
        <v/>
      </c>
      <c r="P942" s="23" t="str">
        <f t="shared" si="152"/>
        <v/>
      </c>
      <c r="Q942" s="27"/>
      <c r="R942" s="24" t="str">
        <f>IF($K942="N","",IF($K942="Y",VLOOKUP($A942,'Run1-1'!$A:$J,3,FALSE)))</f>
        <v/>
      </c>
      <c r="S942" s="25" t="str">
        <f t="shared" si="153"/>
        <v/>
      </c>
      <c r="T942" s="27"/>
      <c r="U942" s="24" t="str">
        <f>IF($K942="N","",IF($K942="Y",VLOOKUP($A942,'Run1-3'!$A:$J,3,FALSE)))</f>
        <v/>
      </c>
      <c r="V942" s="25" t="str">
        <f t="shared" si="154"/>
        <v/>
      </c>
      <c r="W942" s="27"/>
      <c r="X942" s="25" t="str">
        <f t="shared" si="150"/>
        <v>N/A</v>
      </c>
    </row>
    <row r="943" spans="1:24" ht="15" customHeight="1" x14ac:dyDescent="0.3">
      <c r="A943" s="12" t="str">
        <f t="shared" si="145"/>
        <v>17-7578397-T+G</v>
      </c>
      <c r="B943" s="11" t="s">
        <v>1166</v>
      </c>
      <c r="C943" s="6">
        <v>3.8699999999999998E-2</v>
      </c>
      <c r="D943" s="6" t="s">
        <v>641</v>
      </c>
      <c r="E943" s="6">
        <v>17</v>
      </c>
      <c r="F943" s="6">
        <v>7578397</v>
      </c>
      <c r="G943" s="6" t="s">
        <v>1177</v>
      </c>
      <c r="H943" s="6" t="s">
        <v>13</v>
      </c>
      <c r="I943" s="6">
        <v>1239</v>
      </c>
      <c r="K943" s="19" t="str">
        <f t="shared" si="146"/>
        <v>N</v>
      </c>
      <c r="L943" s="20" t="str">
        <f t="shared" si="147"/>
        <v/>
      </c>
      <c r="M943" s="21" t="str">
        <f t="shared" si="148"/>
        <v/>
      </c>
      <c r="N943" s="22" t="str">
        <f t="shared" si="149"/>
        <v>N/A</v>
      </c>
      <c r="O943" s="23" t="str">
        <f t="shared" si="151"/>
        <v/>
      </c>
      <c r="P943" s="23" t="str">
        <f t="shared" si="152"/>
        <v/>
      </c>
      <c r="Q943" s="27"/>
      <c r="R943" s="24" t="str">
        <f>IF($K943="N","",IF($K943="Y",VLOOKUP($A943,'Run1-1'!$A:$J,3,FALSE)))</f>
        <v/>
      </c>
      <c r="S943" s="25" t="str">
        <f t="shared" si="153"/>
        <v/>
      </c>
      <c r="T943" s="27"/>
      <c r="U943" s="24" t="str">
        <f>IF($K943="N","",IF($K943="Y",VLOOKUP($A943,'Run1-3'!$A:$J,3,FALSE)))</f>
        <v/>
      </c>
      <c r="V943" s="25" t="str">
        <f t="shared" si="154"/>
        <v/>
      </c>
      <c r="W943" s="27"/>
      <c r="X943" s="25" t="str">
        <f t="shared" si="150"/>
        <v>N/A</v>
      </c>
    </row>
    <row r="944" spans="1:24" ht="15" customHeight="1" x14ac:dyDescent="0.3">
      <c r="A944" s="12" t="str">
        <f t="shared" si="145"/>
        <v>17-7578474-C+G</v>
      </c>
      <c r="B944" s="11" t="s">
        <v>1379</v>
      </c>
      <c r="C944" s="6">
        <v>1.26E-2</v>
      </c>
      <c r="D944" s="6" t="s">
        <v>1017</v>
      </c>
      <c r="E944" s="6">
        <v>17</v>
      </c>
      <c r="F944" s="6">
        <v>7578474</v>
      </c>
      <c r="G944" s="6" t="s">
        <v>125</v>
      </c>
      <c r="H944" s="6" t="s">
        <v>871</v>
      </c>
      <c r="I944" s="6">
        <v>1353</v>
      </c>
      <c r="K944" s="19" t="str">
        <f t="shared" si="146"/>
        <v>N</v>
      </c>
      <c r="L944" s="20" t="str">
        <f t="shared" si="147"/>
        <v/>
      </c>
      <c r="M944" s="21" t="str">
        <f t="shared" si="148"/>
        <v/>
      </c>
      <c r="N944" s="22" t="str">
        <f t="shared" si="149"/>
        <v>N/A</v>
      </c>
      <c r="O944" s="23" t="str">
        <f t="shared" si="151"/>
        <v/>
      </c>
      <c r="P944" s="23" t="str">
        <f t="shared" si="152"/>
        <v/>
      </c>
      <c r="Q944" s="27"/>
      <c r="R944" s="24" t="str">
        <f>IF($K944="N","",IF($K944="Y",VLOOKUP($A944,'Run1-1'!$A:$J,3,FALSE)))</f>
        <v/>
      </c>
      <c r="S944" s="25" t="str">
        <f t="shared" si="153"/>
        <v/>
      </c>
      <c r="T944" s="27"/>
      <c r="U944" s="24" t="str">
        <f>IF($K944="N","",IF($K944="Y",VLOOKUP($A944,'Run1-3'!$A:$J,3,FALSE)))</f>
        <v/>
      </c>
      <c r="V944" s="25" t="str">
        <f t="shared" si="154"/>
        <v/>
      </c>
      <c r="W944" s="27"/>
      <c r="X944" s="25" t="str">
        <f t="shared" si="150"/>
        <v>N/A</v>
      </c>
    </row>
    <row r="945" spans="1:24" ht="15" customHeight="1" x14ac:dyDescent="0.3">
      <c r="A945" s="12" t="str">
        <f t="shared" si="145"/>
        <v>17-7578477-G+GTGT</v>
      </c>
      <c r="B945" s="11" t="s">
        <v>207</v>
      </c>
      <c r="C945" s="6">
        <v>2.81E-2</v>
      </c>
      <c r="D945" s="6" t="s">
        <v>1017</v>
      </c>
      <c r="E945" s="6">
        <v>17</v>
      </c>
      <c r="F945" s="6">
        <v>7578477</v>
      </c>
      <c r="G945" s="6" t="s">
        <v>187</v>
      </c>
      <c r="H945" s="6" t="s">
        <v>766</v>
      </c>
      <c r="I945" s="6">
        <v>1353</v>
      </c>
      <c r="K945" s="19" t="str">
        <f t="shared" si="146"/>
        <v>N</v>
      </c>
      <c r="L945" s="20" t="str">
        <f t="shared" si="147"/>
        <v/>
      </c>
      <c r="M945" s="21" t="str">
        <f t="shared" si="148"/>
        <v/>
      </c>
      <c r="N945" s="22" t="str">
        <f t="shared" si="149"/>
        <v>N/A</v>
      </c>
      <c r="O945" s="23" t="str">
        <f t="shared" si="151"/>
        <v/>
      </c>
      <c r="P945" s="23" t="str">
        <f t="shared" si="152"/>
        <v/>
      </c>
      <c r="Q945" s="27"/>
      <c r="R945" s="24" t="str">
        <f>IF($K945="N","",IF($K945="Y",VLOOKUP($A945,'Run1-1'!$A:$J,3,FALSE)))</f>
        <v/>
      </c>
      <c r="S945" s="25" t="str">
        <f t="shared" si="153"/>
        <v/>
      </c>
      <c r="T945" s="27"/>
      <c r="U945" s="24" t="str">
        <f>IF($K945="N","",IF($K945="Y",VLOOKUP($A945,'Run1-3'!$A:$J,3,FALSE)))</f>
        <v/>
      </c>
      <c r="V945" s="25" t="str">
        <f t="shared" si="154"/>
        <v/>
      </c>
      <c r="W945" s="27"/>
      <c r="X945" s="25" t="str">
        <f t="shared" si="150"/>
        <v>N/A</v>
      </c>
    </row>
    <row r="946" spans="1:24" ht="15" customHeight="1" x14ac:dyDescent="0.3">
      <c r="A946" s="12" t="str">
        <f t="shared" si="145"/>
        <v>17-7578517-A</v>
      </c>
      <c r="B946" s="11" t="s">
        <v>426</v>
      </c>
      <c r="C946" s="6">
        <v>1.3299999999999999E-2</v>
      </c>
      <c r="D946" s="6" t="s">
        <v>1453</v>
      </c>
      <c r="E946" s="6">
        <v>17</v>
      </c>
      <c r="F946" s="6">
        <v>7578517</v>
      </c>
      <c r="G946" s="6" t="s">
        <v>187</v>
      </c>
      <c r="H946" s="6" t="s">
        <v>1082</v>
      </c>
      <c r="I946" s="6">
        <v>830</v>
      </c>
      <c r="K946" s="19" t="str">
        <f t="shared" si="146"/>
        <v>N</v>
      </c>
      <c r="L946" s="20" t="str">
        <f t="shared" si="147"/>
        <v/>
      </c>
      <c r="M946" s="21" t="str">
        <f t="shared" si="148"/>
        <v/>
      </c>
      <c r="N946" s="22" t="str">
        <f t="shared" si="149"/>
        <v>N/A</v>
      </c>
      <c r="O946" s="23" t="str">
        <f t="shared" si="151"/>
        <v/>
      </c>
      <c r="P946" s="23" t="str">
        <f t="shared" si="152"/>
        <v/>
      </c>
      <c r="Q946" s="27"/>
      <c r="R946" s="24" t="str">
        <f>IF($K946="N","",IF($K946="Y",VLOOKUP($A946,'Run1-1'!$A:$J,3,FALSE)))</f>
        <v/>
      </c>
      <c r="S946" s="25" t="str">
        <f t="shared" si="153"/>
        <v/>
      </c>
      <c r="T946" s="27"/>
      <c r="U946" s="24" t="str">
        <f>IF($K946="N","",IF($K946="Y",VLOOKUP($A946,'Run1-3'!$A:$J,3,FALSE)))</f>
        <v/>
      </c>
      <c r="V946" s="25" t="str">
        <f t="shared" si="154"/>
        <v/>
      </c>
      <c r="W946" s="27"/>
      <c r="X946" s="25" t="str">
        <f t="shared" si="150"/>
        <v>N/A</v>
      </c>
    </row>
    <row r="947" spans="1:24" ht="15" customHeight="1" x14ac:dyDescent="0.3">
      <c r="A947" s="12" t="str">
        <f t="shared" si="145"/>
        <v>17-7578541-A-G</v>
      </c>
      <c r="B947" s="11" t="s">
        <v>1231</v>
      </c>
      <c r="C947" s="6">
        <v>6.0499999999999998E-2</v>
      </c>
      <c r="D947" s="6"/>
      <c r="E947" s="6">
        <v>17</v>
      </c>
      <c r="F947" s="6">
        <v>7578541</v>
      </c>
      <c r="G947" s="6" t="s">
        <v>1082</v>
      </c>
      <c r="H947" s="6" t="s">
        <v>801</v>
      </c>
      <c r="I947" s="6">
        <v>1057</v>
      </c>
      <c r="K947" s="19" t="str">
        <f t="shared" si="146"/>
        <v>Y</v>
      </c>
      <c r="L947" s="20">
        <f t="shared" si="147"/>
        <v>6.0499999999999998E-2</v>
      </c>
      <c r="M947" s="21" t="str">
        <f t="shared" si="148"/>
        <v>A</v>
      </c>
      <c r="N947" s="22">
        <f t="shared" si="149"/>
        <v>5.0250000000000003E-2</v>
      </c>
      <c r="O947" s="23">
        <f t="shared" si="151"/>
        <v>1.0249999999999995E-2</v>
      </c>
      <c r="P947" s="23">
        <f t="shared" si="152"/>
        <v>0.11075</v>
      </c>
      <c r="Q947" s="27"/>
      <c r="R947" s="24">
        <f>IF($K947="N","",IF($K947="Y",VLOOKUP($A947,'Run1-1'!$A:$J,3,FALSE)))</f>
        <v>4.7800000000000002E-2</v>
      </c>
      <c r="S947" s="25" t="str">
        <f t="shared" si="153"/>
        <v>Y</v>
      </c>
      <c r="T947" s="27"/>
      <c r="U947" s="24">
        <f>IF($K947="N","",IF($K947="Y",VLOOKUP($A947,'Run1-3'!$A:$J,3,FALSE)))</f>
        <v>4.7100000000000003E-2</v>
      </c>
      <c r="V947" s="25" t="str">
        <f t="shared" si="154"/>
        <v>Y</v>
      </c>
      <c r="W947" s="27"/>
      <c r="X947" s="25" t="str">
        <f t="shared" si="150"/>
        <v>Y</v>
      </c>
    </row>
    <row r="948" spans="1:24" ht="15" customHeight="1" x14ac:dyDescent="0.3">
      <c r="A948" s="12" t="str">
        <f t="shared" si="145"/>
        <v>17-7578542-A</v>
      </c>
      <c r="B948" s="11" t="s">
        <v>57</v>
      </c>
      <c r="C948" s="6">
        <v>1.1900000000000001E-2</v>
      </c>
      <c r="D948" s="6"/>
      <c r="E948" s="6">
        <v>17</v>
      </c>
      <c r="F948" s="6">
        <v>7578542</v>
      </c>
      <c r="G948" s="6" t="s">
        <v>187</v>
      </c>
      <c r="H948" s="6" t="s">
        <v>1082</v>
      </c>
      <c r="I948" s="6">
        <v>757</v>
      </c>
      <c r="K948" s="19" t="str">
        <f t="shared" si="146"/>
        <v>N</v>
      </c>
      <c r="L948" s="20" t="str">
        <f t="shared" si="147"/>
        <v/>
      </c>
      <c r="M948" s="21" t="str">
        <f t="shared" si="148"/>
        <v/>
      </c>
      <c r="N948" s="22" t="str">
        <f t="shared" si="149"/>
        <v>N/A</v>
      </c>
      <c r="O948" s="23" t="str">
        <f t="shared" si="151"/>
        <v/>
      </c>
      <c r="P948" s="23" t="str">
        <f t="shared" si="152"/>
        <v/>
      </c>
      <c r="Q948" s="27"/>
      <c r="R948" s="24" t="str">
        <f>IF($K948="N","",IF($K948="Y",VLOOKUP($A948,'Run1-1'!$A:$J,3,FALSE)))</f>
        <v/>
      </c>
      <c r="S948" s="25" t="str">
        <f t="shared" si="153"/>
        <v/>
      </c>
      <c r="T948" s="27"/>
      <c r="U948" s="24" t="str">
        <f>IF($K948="N","",IF($K948="Y",VLOOKUP($A948,'Run1-3'!$A:$J,3,FALSE)))</f>
        <v/>
      </c>
      <c r="V948" s="25" t="str">
        <f t="shared" si="154"/>
        <v/>
      </c>
      <c r="W948" s="27"/>
      <c r="X948" s="25" t="str">
        <f t="shared" si="150"/>
        <v>N/A</v>
      </c>
    </row>
    <row r="949" spans="1:24" ht="15" customHeight="1" x14ac:dyDescent="0.3">
      <c r="A949" s="12" t="str">
        <f t="shared" si="145"/>
        <v>17-7578547-A</v>
      </c>
      <c r="B949" s="11" t="s">
        <v>269</v>
      </c>
      <c r="C949" s="6">
        <v>1.7000000000000001E-2</v>
      </c>
      <c r="D949" s="6"/>
      <c r="E949" s="6">
        <v>17</v>
      </c>
      <c r="F949" s="6">
        <v>7578547</v>
      </c>
      <c r="G949" s="6" t="s">
        <v>187</v>
      </c>
      <c r="H949" s="6" t="s">
        <v>1082</v>
      </c>
      <c r="I949" s="6">
        <v>704</v>
      </c>
      <c r="K949" s="19" t="str">
        <f t="shared" si="146"/>
        <v>N</v>
      </c>
      <c r="L949" s="20" t="str">
        <f t="shared" si="147"/>
        <v/>
      </c>
      <c r="M949" s="21" t="str">
        <f t="shared" si="148"/>
        <v/>
      </c>
      <c r="N949" s="22" t="str">
        <f t="shared" si="149"/>
        <v>N/A</v>
      </c>
      <c r="O949" s="23" t="str">
        <f t="shared" si="151"/>
        <v/>
      </c>
      <c r="P949" s="23" t="str">
        <f t="shared" si="152"/>
        <v/>
      </c>
      <c r="Q949" s="27"/>
      <c r="R949" s="24" t="str">
        <f>IF($K949="N","",IF($K949="Y",VLOOKUP($A949,'Run1-1'!$A:$J,3,FALSE)))</f>
        <v/>
      </c>
      <c r="S949" s="25" t="str">
        <f t="shared" si="153"/>
        <v/>
      </c>
      <c r="T949" s="27"/>
      <c r="U949" s="24" t="str">
        <f>IF($K949="N","",IF($K949="Y",VLOOKUP($A949,'Run1-3'!$A:$J,3,FALSE)))</f>
        <v/>
      </c>
      <c r="V949" s="25" t="str">
        <f t="shared" si="154"/>
        <v/>
      </c>
      <c r="W949" s="27"/>
      <c r="X949" s="25" t="str">
        <f t="shared" si="150"/>
        <v>N/A</v>
      </c>
    </row>
    <row r="950" spans="1:24" ht="15" customHeight="1" x14ac:dyDescent="0.3">
      <c r="A950" s="12" t="str">
        <f t="shared" si="145"/>
        <v>17-7578582-G-A</v>
      </c>
      <c r="B950" s="11" t="s">
        <v>229</v>
      </c>
      <c r="C950" s="6">
        <v>3.1199999999999999E-2</v>
      </c>
      <c r="D950" s="6"/>
      <c r="E950" s="6">
        <v>17</v>
      </c>
      <c r="F950" s="6">
        <v>7578582</v>
      </c>
      <c r="G950" s="6" t="s">
        <v>187</v>
      </c>
      <c r="H950" s="6" t="s">
        <v>590</v>
      </c>
      <c r="I950" s="6">
        <v>1187</v>
      </c>
      <c r="K950" s="19" t="str">
        <f t="shared" si="146"/>
        <v>N</v>
      </c>
      <c r="L950" s="20" t="str">
        <f t="shared" si="147"/>
        <v/>
      </c>
      <c r="M950" s="21" t="str">
        <f t="shared" si="148"/>
        <v/>
      </c>
      <c r="N950" s="22" t="str">
        <f t="shared" si="149"/>
        <v>N/A</v>
      </c>
      <c r="O950" s="23" t="str">
        <f t="shared" si="151"/>
        <v/>
      </c>
      <c r="P950" s="23" t="str">
        <f t="shared" si="152"/>
        <v/>
      </c>
      <c r="Q950" s="27"/>
      <c r="R950" s="24" t="str">
        <f>IF($K950="N","",IF($K950="Y",VLOOKUP($A950,'Run1-1'!$A:$J,3,FALSE)))</f>
        <v/>
      </c>
      <c r="S950" s="25" t="str">
        <f t="shared" si="153"/>
        <v/>
      </c>
      <c r="T950" s="27"/>
      <c r="U950" s="24" t="str">
        <f>IF($K950="N","",IF($K950="Y",VLOOKUP($A950,'Run1-3'!$A:$J,3,FALSE)))</f>
        <v/>
      </c>
      <c r="V950" s="25" t="str">
        <f t="shared" si="154"/>
        <v/>
      </c>
      <c r="W950" s="27"/>
      <c r="X950" s="25" t="str">
        <f t="shared" si="150"/>
        <v>N/A</v>
      </c>
    </row>
    <row r="951" spans="1:24" ht="15" customHeight="1" x14ac:dyDescent="0.3">
      <c r="A951" s="12" t="str">
        <f t="shared" si="145"/>
        <v>17-7579372-G-C</v>
      </c>
      <c r="B951" s="11" t="s">
        <v>450</v>
      </c>
      <c r="C951" s="6">
        <v>0.11459999999999999</v>
      </c>
      <c r="D951" s="6"/>
      <c r="E951" s="6">
        <v>17</v>
      </c>
      <c r="F951" s="6">
        <v>7579372</v>
      </c>
      <c r="G951" s="6" t="s">
        <v>187</v>
      </c>
      <c r="H951" s="6" t="s">
        <v>1035</v>
      </c>
      <c r="I951" s="6">
        <v>410</v>
      </c>
      <c r="K951" s="19" t="str">
        <f t="shared" si="146"/>
        <v>Y</v>
      </c>
      <c r="L951" s="20">
        <f t="shared" si="147"/>
        <v>0.11459999999999999</v>
      </c>
      <c r="M951" s="21" t="str">
        <f t="shared" si="148"/>
        <v>B</v>
      </c>
      <c r="N951" s="22">
        <f t="shared" si="149"/>
        <v>6.5839999999999996E-2</v>
      </c>
      <c r="O951" s="23">
        <f t="shared" si="151"/>
        <v>4.8759999999999998E-2</v>
      </c>
      <c r="P951" s="23">
        <f t="shared" si="152"/>
        <v>0.18043999999999999</v>
      </c>
      <c r="Q951" s="27"/>
      <c r="R951" s="24">
        <f>IF($K951="N","",IF($K951="Y",VLOOKUP($A951,'Run1-1'!$A:$J,3,FALSE)))</f>
        <v>0.13020000000000001</v>
      </c>
      <c r="S951" s="25" t="str">
        <f t="shared" si="153"/>
        <v>Y</v>
      </c>
      <c r="T951" s="27"/>
      <c r="U951" s="24">
        <f>IF($K951="N","",IF($K951="Y",VLOOKUP($A951,'Run1-3'!$A:$J,3,FALSE)))</f>
        <v>0.1241</v>
      </c>
      <c r="V951" s="25" t="str">
        <f t="shared" si="154"/>
        <v>Y</v>
      </c>
      <c r="W951" s="27"/>
      <c r="X951" s="25" t="str">
        <f t="shared" si="150"/>
        <v>Y</v>
      </c>
    </row>
    <row r="952" spans="1:24" ht="15" customHeight="1" x14ac:dyDescent="0.3">
      <c r="A952" s="12" t="str">
        <f t="shared" si="145"/>
        <v>17-7579374-C-C</v>
      </c>
      <c r="B952" s="11" t="s">
        <v>659</v>
      </c>
      <c r="C952" s="6">
        <v>1.46E-2</v>
      </c>
      <c r="D952" s="6"/>
      <c r="E952" s="6">
        <v>17</v>
      </c>
      <c r="F952" s="6">
        <v>7579374</v>
      </c>
      <c r="G952" s="6" t="s">
        <v>125</v>
      </c>
      <c r="H952" s="6" t="s">
        <v>834</v>
      </c>
      <c r="I952" s="6">
        <v>410</v>
      </c>
      <c r="K952" s="19" t="str">
        <f t="shared" si="146"/>
        <v>N</v>
      </c>
      <c r="L952" s="20" t="str">
        <f t="shared" si="147"/>
        <v/>
      </c>
      <c r="M952" s="21" t="str">
        <f t="shared" si="148"/>
        <v/>
      </c>
      <c r="N952" s="22" t="str">
        <f t="shared" si="149"/>
        <v>N/A</v>
      </c>
      <c r="O952" s="23" t="str">
        <f t="shared" si="151"/>
        <v/>
      </c>
      <c r="P952" s="23" t="str">
        <f t="shared" si="152"/>
        <v/>
      </c>
      <c r="Q952" s="27"/>
      <c r="R952" s="24" t="str">
        <f>IF($K952="N","",IF($K952="Y",VLOOKUP($A952,'Run1-1'!$A:$J,3,FALSE)))</f>
        <v/>
      </c>
      <c r="S952" s="25" t="str">
        <f t="shared" si="153"/>
        <v/>
      </c>
      <c r="T952" s="27"/>
      <c r="U952" s="24" t="str">
        <f>IF($K952="N","",IF($K952="Y",VLOOKUP($A952,'Run1-3'!$A:$J,3,FALSE)))</f>
        <v/>
      </c>
      <c r="V952" s="25" t="str">
        <f t="shared" si="154"/>
        <v/>
      </c>
      <c r="W952" s="27"/>
      <c r="X952" s="25" t="str">
        <f t="shared" si="150"/>
        <v>N/A</v>
      </c>
    </row>
    <row r="953" spans="1:24" ht="15" customHeight="1" x14ac:dyDescent="0.3">
      <c r="A953" s="12" t="str">
        <f t="shared" si="145"/>
        <v>17-7579375-T</v>
      </c>
      <c r="B953" s="11" t="s">
        <v>885</v>
      </c>
      <c r="C953" s="6">
        <v>2.0400000000000001E-2</v>
      </c>
      <c r="D953" s="6"/>
      <c r="E953" s="6">
        <v>17</v>
      </c>
      <c r="F953" s="6">
        <v>7579375</v>
      </c>
      <c r="G953" s="6" t="s">
        <v>125</v>
      </c>
      <c r="H953" s="6" t="s">
        <v>1177</v>
      </c>
      <c r="I953" s="6">
        <v>393</v>
      </c>
      <c r="K953" s="19" t="str">
        <f t="shared" si="146"/>
        <v>N</v>
      </c>
      <c r="L953" s="20" t="str">
        <f t="shared" si="147"/>
        <v/>
      </c>
      <c r="M953" s="21" t="str">
        <f t="shared" si="148"/>
        <v/>
      </c>
      <c r="N953" s="22" t="str">
        <f t="shared" si="149"/>
        <v>N/A</v>
      </c>
      <c r="O953" s="23" t="str">
        <f t="shared" si="151"/>
        <v/>
      </c>
      <c r="P953" s="23" t="str">
        <f t="shared" si="152"/>
        <v/>
      </c>
      <c r="Q953" s="27"/>
      <c r="R953" s="24" t="str">
        <f>IF($K953="N","",IF($K953="Y",VLOOKUP($A953,'Run1-1'!$A:$J,3,FALSE)))</f>
        <v/>
      </c>
      <c r="S953" s="25" t="str">
        <f t="shared" si="153"/>
        <v/>
      </c>
      <c r="T953" s="27"/>
      <c r="U953" s="24" t="str">
        <f>IF($K953="N","",IF($K953="Y",VLOOKUP($A953,'Run1-3'!$A:$J,3,FALSE)))</f>
        <v/>
      </c>
      <c r="V953" s="25" t="str">
        <f t="shared" si="154"/>
        <v/>
      </c>
      <c r="W953" s="27"/>
      <c r="X953" s="25" t="str">
        <f t="shared" si="150"/>
        <v>N/A</v>
      </c>
    </row>
    <row r="954" spans="1:24" ht="15" customHeight="1" x14ac:dyDescent="0.3">
      <c r="A954" s="12" t="str">
        <f t="shared" si="145"/>
        <v>17-7579378-T</v>
      </c>
      <c r="B954" s="11" t="s">
        <v>291</v>
      </c>
      <c r="C954" s="6">
        <v>1.7000000000000001E-2</v>
      </c>
      <c r="D954" s="6"/>
      <c r="E954" s="6">
        <v>17</v>
      </c>
      <c r="F954" s="6">
        <v>7579378</v>
      </c>
      <c r="G954" s="6" t="s">
        <v>187</v>
      </c>
      <c r="H954" s="6" t="s">
        <v>1177</v>
      </c>
      <c r="I954" s="6">
        <v>412</v>
      </c>
      <c r="K954" s="19" t="str">
        <f t="shared" si="146"/>
        <v>N</v>
      </c>
      <c r="L954" s="20" t="str">
        <f t="shared" si="147"/>
        <v/>
      </c>
      <c r="M954" s="21" t="str">
        <f t="shared" si="148"/>
        <v/>
      </c>
      <c r="N954" s="22" t="str">
        <f t="shared" si="149"/>
        <v>N/A</v>
      </c>
      <c r="O954" s="23" t="str">
        <f t="shared" si="151"/>
        <v/>
      </c>
      <c r="P954" s="23" t="str">
        <f t="shared" si="152"/>
        <v/>
      </c>
      <c r="Q954" s="27"/>
      <c r="R954" s="24" t="str">
        <f>IF($K954="N","",IF($K954="Y",VLOOKUP($A954,'Run1-1'!$A:$J,3,FALSE)))</f>
        <v/>
      </c>
      <c r="S954" s="25" t="str">
        <f t="shared" si="153"/>
        <v/>
      </c>
      <c r="T954" s="27"/>
      <c r="U954" s="24" t="str">
        <f>IF($K954="N","",IF($K954="Y",VLOOKUP($A954,'Run1-3'!$A:$J,3,FALSE)))</f>
        <v/>
      </c>
      <c r="V954" s="25" t="str">
        <f t="shared" si="154"/>
        <v/>
      </c>
      <c r="W954" s="27"/>
      <c r="X954" s="25" t="str">
        <f t="shared" si="150"/>
        <v>N/A</v>
      </c>
    </row>
    <row r="955" spans="1:24" ht="15" customHeight="1" x14ac:dyDescent="0.3">
      <c r="A955" s="12" t="str">
        <f t="shared" si="145"/>
        <v>17-7579379-G</v>
      </c>
      <c r="B955" s="11" t="s">
        <v>510</v>
      </c>
      <c r="C955" s="6">
        <v>1.6899999999999998E-2</v>
      </c>
      <c r="D955" s="6"/>
      <c r="E955" s="6">
        <v>17</v>
      </c>
      <c r="F955" s="6">
        <v>7579379</v>
      </c>
      <c r="G955" s="6" t="s">
        <v>1177</v>
      </c>
      <c r="H955" s="6" t="s">
        <v>187</v>
      </c>
      <c r="I955" s="6">
        <v>413</v>
      </c>
      <c r="K955" s="19" t="str">
        <f t="shared" si="146"/>
        <v>N</v>
      </c>
      <c r="L955" s="20" t="str">
        <f t="shared" si="147"/>
        <v/>
      </c>
      <c r="M955" s="21" t="str">
        <f t="shared" si="148"/>
        <v/>
      </c>
      <c r="N955" s="22" t="str">
        <f t="shared" si="149"/>
        <v>N/A</v>
      </c>
      <c r="O955" s="23" t="str">
        <f t="shared" si="151"/>
        <v/>
      </c>
      <c r="P955" s="23" t="str">
        <f t="shared" si="152"/>
        <v/>
      </c>
      <c r="Q955" s="27"/>
      <c r="R955" s="24" t="str">
        <f>IF($K955="N","",IF($K955="Y",VLOOKUP($A955,'Run1-1'!$A:$J,3,FALSE)))</f>
        <v/>
      </c>
      <c r="S955" s="25" t="str">
        <f t="shared" si="153"/>
        <v/>
      </c>
      <c r="T955" s="27"/>
      <c r="U955" s="24" t="str">
        <f>IF($K955="N","",IF($K955="Y",VLOOKUP($A955,'Run1-3'!$A:$J,3,FALSE)))</f>
        <v/>
      </c>
      <c r="V955" s="25" t="str">
        <f t="shared" si="154"/>
        <v/>
      </c>
      <c r="W955" s="27"/>
      <c r="X955" s="25" t="str">
        <f t="shared" si="150"/>
        <v>N/A</v>
      </c>
    </row>
    <row r="956" spans="1:24" ht="15" customHeight="1" x14ac:dyDescent="0.3">
      <c r="A956" s="12" t="str">
        <f t="shared" si="145"/>
        <v>17-7579381-A</v>
      </c>
      <c r="B956" s="11" t="s">
        <v>726</v>
      </c>
      <c r="C956" s="6">
        <v>1.43E-2</v>
      </c>
      <c r="D956" s="6"/>
      <c r="E956" s="6">
        <v>17</v>
      </c>
      <c r="F956" s="6">
        <v>7579381</v>
      </c>
      <c r="G956" s="6" t="s">
        <v>187</v>
      </c>
      <c r="H956" s="6" t="s">
        <v>1082</v>
      </c>
      <c r="I956" s="6">
        <v>420</v>
      </c>
      <c r="K956" s="19" t="str">
        <f t="shared" si="146"/>
        <v>N</v>
      </c>
      <c r="L956" s="20" t="str">
        <f t="shared" si="147"/>
        <v/>
      </c>
      <c r="M956" s="21" t="str">
        <f t="shared" si="148"/>
        <v/>
      </c>
      <c r="N956" s="22" t="str">
        <f t="shared" si="149"/>
        <v>N/A</v>
      </c>
      <c r="O956" s="23" t="str">
        <f t="shared" si="151"/>
        <v/>
      </c>
      <c r="P956" s="23" t="str">
        <f t="shared" si="152"/>
        <v/>
      </c>
      <c r="Q956" s="27"/>
      <c r="R956" s="24" t="str">
        <f>IF($K956="N","",IF($K956="Y",VLOOKUP($A956,'Run1-1'!$A:$J,3,FALSE)))</f>
        <v/>
      </c>
      <c r="S956" s="25" t="str">
        <f t="shared" si="153"/>
        <v/>
      </c>
      <c r="T956" s="27"/>
      <c r="U956" s="24" t="str">
        <f>IF($K956="N","",IF($K956="Y",VLOOKUP($A956,'Run1-3'!$A:$J,3,FALSE)))</f>
        <v/>
      </c>
      <c r="V956" s="25" t="str">
        <f t="shared" si="154"/>
        <v/>
      </c>
      <c r="W956" s="27"/>
      <c r="X956" s="25" t="str">
        <f t="shared" si="150"/>
        <v>N/A</v>
      </c>
    </row>
    <row r="957" spans="1:24" ht="15" customHeight="1" x14ac:dyDescent="0.3">
      <c r="A957" s="12" t="str">
        <f t="shared" si="145"/>
        <v>17-7579389-A</v>
      </c>
      <c r="B957" s="11" t="s">
        <v>949</v>
      </c>
      <c r="C957" s="6">
        <v>2.3699999999999999E-2</v>
      </c>
      <c r="D957" s="6"/>
      <c r="E957" s="6">
        <v>17</v>
      </c>
      <c r="F957" s="6">
        <v>7579389</v>
      </c>
      <c r="G957" s="6" t="s">
        <v>187</v>
      </c>
      <c r="H957" s="6" t="s">
        <v>1082</v>
      </c>
      <c r="I957" s="6">
        <v>422</v>
      </c>
      <c r="K957" s="19" t="str">
        <f t="shared" si="146"/>
        <v>N</v>
      </c>
      <c r="L957" s="20" t="str">
        <f t="shared" si="147"/>
        <v/>
      </c>
      <c r="M957" s="21" t="str">
        <f t="shared" si="148"/>
        <v/>
      </c>
      <c r="N957" s="22" t="str">
        <f t="shared" si="149"/>
        <v>N/A</v>
      </c>
      <c r="O957" s="23" t="str">
        <f t="shared" si="151"/>
        <v/>
      </c>
      <c r="P957" s="23" t="str">
        <f t="shared" si="152"/>
        <v/>
      </c>
      <c r="Q957" s="27"/>
      <c r="R957" s="24" t="str">
        <f>IF($K957="N","",IF($K957="Y",VLOOKUP($A957,'Run1-1'!$A:$J,3,FALSE)))</f>
        <v/>
      </c>
      <c r="S957" s="25" t="str">
        <f t="shared" si="153"/>
        <v/>
      </c>
      <c r="T957" s="27"/>
      <c r="U957" s="24" t="str">
        <f>IF($K957="N","",IF($K957="Y",VLOOKUP($A957,'Run1-3'!$A:$J,3,FALSE)))</f>
        <v/>
      </c>
      <c r="V957" s="25" t="str">
        <f t="shared" si="154"/>
        <v/>
      </c>
      <c r="W957" s="27"/>
      <c r="X957" s="25" t="str">
        <f t="shared" si="150"/>
        <v>N/A</v>
      </c>
    </row>
    <row r="958" spans="1:24" ht="15" customHeight="1" x14ac:dyDescent="0.3">
      <c r="A958" s="12" t="str">
        <f t="shared" si="145"/>
        <v>17-7579403-A</v>
      </c>
      <c r="B958" s="11" t="s">
        <v>359</v>
      </c>
      <c r="C958" s="6">
        <v>1.32E-2</v>
      </c>
      <c r="D958" s="6"/>
      <c r="E958" s="6">
        <v>17</v>
      </c>
      <c r="F958" s="6">
        <v>7579403</v>
      </c>
      <c r="G958" s="6" t="s">
        <v>187</v>
      </c>
      <c r="H958" s="6" t="s">
        <v>1082</v>
      </c>
      <c r="I958" s="6">
        <v>454</v>
      </c>
      <c r="K958" s="19" t="str">
        <f t="shared" si="146"/>
        <v>N</v>
      </c>
      <c r="L958" s="20" t="str">
        <f t="shared" si="147"/>
        <v/>
      </c>
      <c r="M958" s="21" t="str">
        <f t="shared" si="148"/>
        <v/>
      </c>
      <c r="N958" s="22" t="str">
        <f t="shared" si="149"/>
        <v>N/A</v>
      </c>
      <c r="O958" s="23" t="str">
        <f t="shared" si="151"/>
        <v/>
      </c>
      <c r="P958" s="23" t="str">
        <f t="shared" si="152"/>
        <v/>
      </c>
      <c r="Q958" s="27"/>
      <c r="R958" s="24" t="str">
        <f>IF($K958="N","",IF($K958="Y",VLOOKUP($A958,'Run1-1'!$A:$J,3,FALSE)))</f>
        <v/>
      </c>
      <c r="S958" s="25" t="str">
        <f t="shared" si="153"/>
        <v/>
      </c>
      <c r="T958" s="27"/>
      <c r="U958" s="24" t="str">
        <f>IF($K958="N","",IF($K958="Y",VLOOKUP($A958,'Run1-3'!$A:$J,3,FALSE)))</f>
        <v/>
      </c>
      <c r="V958" s="25" t="str">
        <f t="shared" si="154"/>
        <v/>
      </c>
      <c r="W958" s="27"/>
      <c r="X958" s="25" t="str">
        <f t="shared" si="150"/>
        <v>N/A</v>
      </c>
    </row>
    <row r="959" spans="1:24" ht="15" customHeight="1" x14ac:dyDescent="0.3">
      <c r="A959" s="12" t="str">
        <f t="shared" si="145"/>
        <v>17-7579409-A-G</v>
      </c>
      <c r="B959" s="11" t="s">
        <v>574</v>
      </c>
      <c r="C959" s="6">
        <v>2.8299999999999999E-2</v>
      </c>
      <c r="D959" s="6"/>
      <c r="E959" s="6">
        <v>17</v>
      </c>
      <c r="F959" s="6">
        <v>7579409</v>
      </c>
      <c r="G959" s="6" t="s">
        <v>1082</v>
      </c>
      <c r="H959" s="6" t="s">
        <v>801</v>
      </c>
      <c r="I959" s="6">
        <v>460</v>
      </c>
      <c r="K959" s="19" t="str">
        <f t="shared" si="146"/>
        <v>N</v>
      </c>
      <c r="L959" s="20" t="str">
        <f t="shared" si="147"/>
        <v/>
      </c>
      <c r="M959" s="21" t="str">
        <f t="shared" si="148"/>
        <v/>
      </c>
      <c r="N959" s="22" t="str">
        <f t="shared" si="149"/>
        <v>N/A</v>
      </c>
      <c r="O959" s="23" t="str">
        <f t="shared" si="151"/>
        <v/>
      </c>
      <c r="P959" s="23" t="str">
        <f t="shared" si="152"/>
        <v/>
      </c>
      <c r="Q959" s="27"/>
      <c r="R959" s="24" t="str">
        <f>IF($K959="N","",IF($K959="Y",VLOOKUP($A959,'Run1-1'!$A:$J,3,FALSE)))</f>
        <v/>
      </c>
      <c r="S959" s="25" t="str">
        <f t="shared" si="153"/>
        <v/>
      </c>
      <c r="T959" s="27"/>
      <c r="U959" s="24" t="str">
        <f>IF($K959="N","",IF($K959="Y",VLOOKUP($A959,'Run1-3'!$A:$J,3,FALSE)))</f>
        <v/>
      </c>
      <c r="V959" s="25" t="str">
        <f t="shared" si="154"/>
        <v/>
      </c>
      <c r="W959" s="27"/>
      <c r="X959" s="25" t="str">
        <f t="shared" si="150"/>
        <v>N/A</v>
      </c>
    </row>
    <row r="960" spans="1:24" ht="15" customHeight="1" x14ac:dyDescent="0.3">
      <c r="A960" s="12" t="str">
        <f t="shared" si="145"/>
        <v>17-7579410-A</v>
      </c>
      <c r="B960" s="11" t="s">
        <v>1343</v>
      </c>
      <c r="C960" s="6">
        <v>2.0500000000000001E-2</v>
      </c>
      <c r="D960" s="6"/>
      <c r="E960" s="6">
        <v>17</v>
      </c>
      <c r="F960" s="6">
        <v>7579410</v>
      </c>
      <c r="G960" s="6" t="s">
        <v>187</v>
      </c>
      <c r="H960" s="6" t="s">
        <v>1082</v>
      </c>
      <c r="I960" s="6">
        <v>342</v>
      </c>
      <c r="K960" s="19" t="str">
        <f t="shared" si="146"/>
        <v>N</v>
      </c>
      <c r="L960" s="20" t="str">
        <f t="shared" si="147"/>
        <v/>
      </c>
      <c r="M960" s="21" t="str">
        <f t="shared" si="148"/>
        <v/>
      </c>
      <c r="N960" s="22" t="str">
        <f t="shared" si="149"/>
        <v>N/A</v>
      </c>
      <c r="O960" s="23" t="str">
        <f t="shared" si="151"/>
        <v/>
      </c>
      <c r="P960" s="23" t="str">
        <f t="shared" si="152"/>
        <v/>
      </c>
      <c r="Q960" s="27"/>
      <c r="R960" s="24" t="str">
        <f>IF($K960="N","",IF($K960="Y",VLOOKUP($A960,'Run1-1'!$A:$J,3,FALSE)))</f>
        <v/>
      </c>
      <c r="S960" s="25" t="str">
        <f t="shared" si="153"/>
        <v/>
      </c>
      <c r="T960" s="27"/>
      <c r="U960" s="24" t="str">
        <f>IF($K960="N","",IF($K960="Y",VLOOKUP($A960,'Run1-3'!$A:$J,3,FALSE)))</f>
        <v/>
      </c>
      <c r="V960" s="25" t="str">
        <f t="shared" si="154"/>
        <v/>
      </c>
      <c r="W960" s="27"/>
      <c r="X960" s="25" t="str">
        <f t="shared" si="150"/>
        <v>N/A</v>
      </c>
    </row>
    <row r="961" spans="1:24" ht="15" customHeight="1" x14ac:dyDescent="0.3">
      <c r="A961" s="12" t="str">
        <f t="shared" si="145"/>
        <v>17-7579416-A+G</v>
      </c>
      <c r="B961" s="11" t="s">
        <v>749</v>
      </c>
      <c r="C961" s="6">
        <v>1.09E-2</v>
      </c>
      <c r="D961" s="6"/>
      <c r="E961" s="6">
        <v>17</v>
      </c>
      <c r="F961" s="6">
        <v>7579416</v>
      </c>
      <c r="G961" s="6" t="s">
        <v>1082</v>
      </c>
      <c r="H961" s="6" t="s">
        <v>775</v>
      </c>
      <c r="I961" s="6">
        <v>457</v>
      </c>
      <c r="K961" s="19" t="str">
        <f t="shared" si="146"/>
        <v>N</v>
      </c>
      <c r="L961" s="20" t="str">
        <f t="shared" si="147"/>
        <v/>
      </c>
      <c r="M961" s="21" t="str">
        <f t="shared" si="148"/>
        <v/>
      </c>
      <c r="N961" s="22" t="str">
        <f t="shared" si="149"/>
        <v>N/A</v>
      </c>
      <c r="O961" s="23" t="str">
        <f t="shared" si="151"/>
        <v/>
      </c>
      <c r="P961" s="23" t="str">
        <f t="shared" si="152"/>
        <v/>
      </c>
      <c r="Q961" s="27"/>
      <c r="R961" s="24" t="str">
        <f>IF($K961="N","",IF($K961="Y",VLOOKUP($A961,'Run1-1'!$A:$J,3,FALSE)))</f>
        <v/>
      </c>
      <c r="S961" s="25" t="str">
        <f t="shared" si="153"/>
        <v/>
      </c>
      <c r="T961" s="27"/>
      <c r="U961" s="24" t="str">
        <f>IF($K961="N","",IF($K961="Y",VLOOKUP($A961,'Run1-3'!$A:$J,3,FALSE)))</f>
        <v/>
      </c>
      <c r="V961" s="25" t="str">
        <f t="shared" si="154"/>
        <v/>
      </c>
      <c r="W961" s="27"/>
      <c r="X961" s="25" t="str">
        <f t="shared" si="150"/>
        <v>N/A</v>
      </c>
    </row>
    <row r="962" spans="1:24" ht="15" customHeight="1" x14ac:dyDescent="0.3">
      <c r="A962" s="12" t="str">
        <f t="shared" si="145"/>
        <v>17-7579419-A-G</v>
      </c>
      <c r="B962" s="11" t="s">
        <v>971</v>
      </c>
      <c r="C962" s="6">
        <v>3.4299999999999997E-2</v>
      </c>
      <c r="D962" s="6"/>
      <c r="E962" s="6">
        <v>17</v>
      </c>
      <c r="F962" s="6">
        <v>7579419</v>
      </c>
      <c r="G962" s="6" t="s">
        <v>1082</v>
      </c>
      <c r="H962" s="6" t="s">
        <v>801</v>
      </c>
      <c r="I962" s="6">
        <v>467</v>
      </c>
      <c r="K962" s="19" t="str">
        <f t="shared" si="146"/>
        <v>N</v>
      </c>
      <c r="L962" s="20" t="str">
        <f t="shared" si="147"/>
        <v/>
      </c>
      <c r="M962" s="21" t="str">
        <f t="shared" si="148"/>
        <v/>
      </c>
      <c r="N962" s="22" t="str">
        <f t="shared" si="149"/>
        <v>N/A</v>
      </c>
      <c r="O962" s="23" t="str">
        <f t="shared" si="151"/>
        <v/>
      </c>
      <c r="P962" s="23" t="str">
        <f t="shared" si="152"/>
        <v/>
      </c>
      <c r="Q962" s="27"/>
      <c r="R962" s="24" t="str">
        <f>IF($K962="N","",IF($K962="Y",VLOOKUP($A962,'Run1-1'!$A:$J,3,FALSE)))</f>
        <v/>
      </c>
      <c r="S962" s="25" t="str">
        <f t="shared" si="153"/>
        <v/>
      </c>
      <c r="T962" s="27"/>
      <c r="U962" s="24" t="str">
        <f>IF($K962="N","",IF($K962="Y",VLOOKUP($A962,'Run1-3'!$A:$J,3,FALSE)))</f>
        <v/>
      </c>
      <c r="V962" s="25" t="str">
        <f t="shared" si="154"/>
        <v/>
      </c>
      <c r="W962" s="27"/>
      <c r="X962" s="25" t="str">
        <f t="shared" si="150"/>
        <v>N/A</v>
      </c>
    </row>
    <row r="963" spans="1:24" ht="15" customHeight="1" x14ac:dyDescent="0.3">
      <c r="A963" s="12" t="str">
        <f t="shared" ref="A963:A1026" si="155">E963&amp;"-"&amp;F963&amp;"-"&amp;H963</f>
        <v>17-7579430-A</v>
      </c>
      <c r="B963" s="11" t="s">
        <v>1195</v>
      </c>
      <c r="C963" s="6">
        <v>1.9199999999999998E-2</v>
      </c>
      <c r="D963" s="6"/>
      <c r="E963" s="6">
        <v>17</v>
      </c>
      <c r="F963" s="6">
        <v>7579430</v>
      </c>
      <c r="G963" s="6" t="s">
        <v>187</v>
      </c>
      <c r="H963" s="6" t="s">
        <v>1082</v>
      </c>
      <c r="I963" s="6">
        <v>468</v>
      </c>
      <c r="K963" s="19" t="str">
        <f t="shared" ref="K963:K1026" si="156">IF(AND($C963&lt;=0.25,C963&gt;=0.05),"Y","N")</f>
        <v>N</v>
      </c>
      <c r="L963" s="20" t="str">
        <f t="shared" ref="L963:L1026" si="157">IF(K963="Y",C963,"")</f>
        <v/>
      </c>
      <c r="M963" s="21" t="str">
        <f t="shared" ref="M963:M1026" si="158">IF($L963="","",IF(AND($L963&gt;=0.05,$L963&lt;0.1),"A",IF(AND($L963&gt;=0.1,$L963&lt;0.2),"B",IF(AND($L963&gt;=0.2,$L963&lt;=0.25),"C"))))</f>
        <v/>
      </c>
      <c r="N963" s="22" t="str">
        <f t="shared" ref="N963:N1026" si="159">IF($M963="A",$L963*$C$1+$F$1,IF($M963="B",L963*$D$1+$F$1,IF($M963="C",L963*$E$1+$F$1,"N/A")))</f>
        <v>N/A</v>
      </c>
      <c r="O963" s="23" t="str">
        <f t="shared" si="151"/>
        <v/>
      </c>
      <c r="P963" s="23" t="str">
        <f t="shared" si="152"/>
        <v/>
      </c>
      <c r="Q963" s="27"/>
      <c r="R963" s="24" t="str">
        <f>IF($K963="N","",IF($K963="Y",VLOOKUP($A963,'Run1-1'!$A:$J,3,FALSE)))</f>
        <v/>
      </c>
      <c r="S963" s="25" t="str">
        <f t="shared" si="153"/>
        <v/>
      </c>
      <c r="T963" s="27"/>
      <c r="U963" s="24" t="str">
        <f>IF($K963="N","",IF($K963="Y",VLOOKUP($A963,'Run1-3'!$A:$J,3,FALSE)))</f>
        <v/>
      </c>
      <c r="V963" s="25" t="str">
        <f t="shared" si="154"/>
        <v/>
      </c>
      <c r="W963" s="27"/>
      <c r="X963" s="25" t="str">
        <f t="shared" ref="X963:X1026" si="160">IF($K963="N","N/A",IF(AND($S963="Y",$V963="Y"),"Y","N"))</f>
        <v>N/A</v>
      </c>
    </row>
    <row r="964" spans="1:24" ht="15" customHeight="1" x14ac:dyDescent="0.3">
      <c r="A964" s="12" t="str">
        <f t="shared" si="155"/>
        <v>17-7579454-A</v>
      </c>
      <c r="B964" s="11" t="s">
        <v>21</v>
      </c>
      <c r="C964" s="6">
        <v>1.3599999999999999E-2</v>
      </c>
      <c r="D964" s="6"/>
      <c r="E964" s="6">
        <v>17</v>
      </c>
      <c r="F964" s="6">
        <v>7579454</v>
      </c>
      <c r="G964" s="6" t="s">
        <v>187</v>
      </c>
      <c r="H964" s="6" t="s">
        <v>1082</v>
      </c>
      <c r="I964" s="6">
        <v>440</v>
      </c>
      <c r="K964" s="19" t="str">
        <f t="shared" si="156"/>
        <v>N</v>
      </c>
      <c r="L964" s="20" t="str">
        <f t="shared" si="157"/>
        <v/>
      </c>
      <c r="M964" s="21" t="str">
        <f t="shared" si="158"/>
        <v/>
      </c>
      <c r="N964" s="22" t="str">
        <f t="shared" si="159"/>
        <v>N/A</v>
      </c>
      <c r="O964" s="23" t="str">
        <f t="shared" ref="O964:O1027" si="161">IF(L964="","",IF((L964-N964)&lt;0.01,0.01,L964-N964))</f>
        <v/>
      </c>
      <c r="P964" s="23" t="str">
        <f t="shared" ref="P964:P1027" si="162">IF(L964="","",L964+N964)</f>
        <v/>
      </c>
      <c r="Q964" s="27"/>
      <c r="R964" s="24" t="str">
        <f>IF($K964="N","",IF($K964="Y",VLOOKUP($A964,'Run1-1'!$A:$J,3,FALSE)))</f>
        <v/>
      </c>
      <c r="S964" s="25" t="str">
        <f t="shared" ref="S964:S1027" si="163">IF($K964="N","",IF(AND(R964&gt;=$O964,R964&lt;=$P964),"Y","N"))</f>
        <v/>
      </c>
      <c r="T964" s="27"/>
      <c r="U964" s="24" t="str">
        <f>IF($K964="N","",IF($K964="Y",VLOOKUP($A964,'Run1-3'!$A:$J,3,FALSE)))</f>
        <v/>
      </c>
      <c r="V964" s="25" t="str">
        <f t="shared" ref="V964:V1027" si="164">IF($K964="N","",IF(AND(U964&gt;=$O964,U964&lt;=$P964),"Y","N"))</f>
        <v/>
      </c>
      <c r="W964" s="27"/>
      <c r="X964" s="25" t="str">
        <f t="shared" si="160"/>
        <v>N/A</v>
      </c>
    </row>
    <row r="965" spans="1:24" ht="15" customHeight="1" x14ac:dyDescent="0.3">
      <c r="A965" s="12" t="str">
        <f t="shared" si="155"/>
        <v>17-7579472-C</v>
      </c>
      <c r="B965" s="11" t="s">
        <v>814</v>
      </c>
      <c r="C965" s="6">
        <v>0.97419999999999995</v>
      </c>
      <c r="D965" s="6" t="s">
        <v>77</v>
      </c>
      <c r="E965" s="6">
        <v>17</v>
      </c>
      <c r="F965" s="6">
        <v>7579472</v>
      </c>
      <c r="G965" s="6" t="s">
        <v>187</v>
      </c>
      <c r="H965" s="6" t="s">
        <v>125</v>
      </c>
      <c r="I965" s="6">
        <v>426</v>
      </c>
      <c r="K965" s="19" t="str">
        <f t="shared" si="156"/>
        <v>N</v>
      </c>
      <c r="L965" s="20" t="str">
        <f t="shared" si="157"/>
        <v/>
      </c>
      <c r="M965" s="21" t="str">
        <f t="shared" si="158"/>
        <v/>
      </c>
      <c r="N965" s="22" t="str">
        <f t="shared" si="159"/>
        <v>N/A</v>
      </c>
      <c r="O965" s="23" t="str">
        <f t="shared" si="161"/>
        <v/>
      </c>
      <c r="P965" s="23" t="str">
        <f t="shared" si="162"/>
        <v/>
      </c>
      <c r="Q965" s="27"/>
      <c r="R965" s="24" t="str">
        <f>IF($K965="N","",IF($K965="Y",VLOOKUP($A965,'Run1-1'!$A:$J,3,FALSE)))</f>
        <v/>
      </c>
      <c r="S965" s="25" t="str">
        <f t="shared" si="163"/>
        <v/>
      </c>
      <c r="T965" s="27"/>
      <c r="U965" s="24" t="str">
        <f>IF($K965="N","",IF($K965="Y",VLOOKUP($A965,'Run1-3'!$A:$J,3,FALSE)))</f>
        <v/>
      </c>
      <c r="V965" s="25" t="str">
        <f t="shared" si="164"/>
        <v/>
      </c>
      <c r="W965" s="27"/>
      <c r="X965" s="25" t="str">
        <f t="shared" si="160"/>
        <v>N/A</v>
      </c>
    </row>
    <row r="966" spans="1:24" ht="15" customHeight="1" x14ac:dyDescent="0.3">
      <c r="A966" s="12" t="str">
        <f t="shared" si="155"/>
        <v>17-7579858-A+A</v>
      </c>
      <c r="B966" s="11" t="s">
        <v>1042</v>
      </c>
      <c r="C966" s="6">
        <v>2.2499999999999999E-2</v>
      </c>
      <c r="D966" s="6" t="s">
        <v>724</v>
      </c>
      <c r="E966" s="6">
        <v>17</v>
      </c>
      <c r="F966" s="6">
        <v>7579858</v>
      </c>
      <c r="G966" s="6" t="s">
        <v>1082</v>
      </c>
      <c r="H966" s="6" t="s">
        <v>1092</v>
      </c>
      <c r="I966" s="6">
        <v>1020</v>
      </c>
      <c r="K966" s="19" t="str">
        <f t="shared" si="156"/>
        <v>N</v>
      </c>
      <c r="L966" s="20" t="str">
        <f t="shared" si="157"/>
        <v/>
      </c>
      <c r="M966" s="21" t="str">
        <f t="shared" si="158"/>
        <v/>
      </c>
      <c r="N966" s="22" t="str">
        <f t="shared" si="159"/>
        <v>N/A</v>
      </c>
      <c r="O966" s="23" t="str">
        <f t="shared" si="161"/>
        <v/>
      </c>
      <c r="P966" s="23" t="str">
        <f t="shared" si="162"/>
        <v/>
      </c>
      <c r="Q966" s="27"/>
      <c r="R966" s="24" t="str">
        <f>IF($K966="N","",IF($K966="Y",VLOOKUP($A966,'Run1-1'!$A:$J,3,FALSE)))</f>
        <v/>
      </c>
      <c r="S966" s="25" t="str">
        <f t="shared" si="163"/>
        <v/>
      </c>
      <c r="T966" s="27"/>
      <c r="U966" s="24" t="str">
        <f>IF($K966="N","",IF($K966="Y",VLOOKUP($A966,'Run1-3'!$A:$J,3,FALSE)))</f>
        <v/>
      </c>
      <c r="V966" s="25" t="str">
        <f t="shared" si="164"/>
        <v/>
      </c>
      <c r="W966" s="27"/>
      <c r="X966" s="25" t="str">
        <f t="shared" si="160"/>
        <v>N/A</v>
      </c>
    </row>
    <row r="967" spans="1:24" ht="15" customHeight="1" x14ac:dyDescent="0.3">
      <c r="A967" s="12" t="str">
        <f t="shared" si="155"/>
        <v>17-7579874-A-G</v>
      </c>
      <c r="B967" s="11" t="s">
        <v>1256</v>
      </c>
      <c r="C967" s="6">
        <v>2.2499999999999999E-2</v>
      </c>
      <c r="D967" s="6"/>
      <c r="E967" s="6">
        <v>17</v>
      </c>
      <c r="F967" s="6">
        <v>7579874</v>
      </c>
      <c r="G967" s="6" t="s">
        <v>1082</v>
      </c>
      <c r="H967" s="6" t="s">
        <v>801</v>
      </c>
      <c r="I967" s="6">
        <v>1202</v>
      </c>
      <c r="K967" s="19" t="str">
        <f t="shared" si="156"/>
        <v>N</v>
      </c>
      <c r="L967" s="20" t="str">
        <f t="shared" si="157"/>
        <v/>
      </c>
      <c r="M967" s="21" t="str">
        <f t="shared" si="158"/>
        <v/>
      </c>
      <c r="N967" s="22" t="str">
        <f t="shared" si="159"/>
        <v>N/A</v>
      </c>
      <c r="O967" s="23" t="str">
        <f t="shared" si="161"/>
        <v/>
      </c>
      <c r="P967" s="23" t="str">
        <f t="shared" si="162"/>
        <v/>
      </c>
      <c r="Q967" s="27"/>
      <c r="R967" s="24" t="str">
        <f>IF($K967="N","",IF($K967="Y",VLOOKUP($A967,'Run1-1'!$A:$J,3,FALSE)))</f>
        <v/>
      </c>
      <c r="S967" s="25" t="str">
        <f t="shared" si="163"/>
        <v/>
      </c>
      <c r="T967" s="27"/>
      <c r="U967" s="24" t="str">
        <f>IF($K967="N","",IF($K967="Y",VLOOKUP($A967,'Run1-3'!$A:$J,3,FALSE)))</f>
        <v/>
      </c>
      <c r="V967" s="25" t="str">
        <f t="shared" si="164"/>
        <v/>
      </c>
      <c r="W967" s="27"/>
      <c r="X967" s="25" t="str">
        <f t="shared" si="160"/>
        <v>N/A</v>
      </c>
    </row>
    <row r="968" spans="1:24" ht="15" customHeight="1" x14ac:dyDescent="0.3">
      <c r="A968" s="12" t="str">
        <f t="shared" si="155"/>
        <v>17-7579891-A</v>
      </c>
      <c r="B968" s="11" t="s">
        <v>83</v>
      </c>
      <c r="C968" s="6">
        <v>1.5699999999999999E-2</v>
      </c>
      <c r="D968" s="6"/>
      <c r="E968" s="6">
        <v>17</v>
      </c>
      <c r="F968" s="6">
        <v>7579891</v>
      </c>
      <c r="G968" s="6" t="s">
        <v>187</v>
      </c>
      <c r="H968" s="6" t="s">
        <v>1082</v>
      </c>
      <c r="I968" s="6">
        <v>1275</v>
      </c>
      <c r="K968" s="19" t="str">
        <f t="shared" si="156"/>
        <v>N</v>
      </c>
      <c r="L968" s="20" t="str">
        <f t="shared" si="157"/>
        <v/>
      </c>
      <c r="M968" s="21" t="str">
        <f t="shared" si="158"/>
        <v/>
      </c>
      <c r="N968" s="22" t="str">
        <f t="shared" si="159"/>
        <v>N/A</v>
      </c>
      <c r="O968" s="23" t="str">
        <f t="shared" si="161"/>
        <v/>
      </c>
      <c r="P968" s="23" t="str">
        <f t="shared" si="162"/>
        <v/>
      </c>
      <c r="Q968" s="27"/>
      <c r="R968" s="24" t="str">
        <f>IF($K968="N","",IF($K968="Y",VLOOKUP($A968,'Run1-1'!$A:$J,3,FALSE)))</f>
        <v/>
      </c>
      <c r="S968" s="25" t="str">
        <f t="shared" si="163"/>
        <v/>
      </c>
      <c r="T968" s="27"/>
      <c r="U968" s="24" t="str">
        <f>IF($K968="N","",IF($K968="Y",VLOOKUP($A968,'Run1-3'!$A:$J,3,FALSE)))</f>
        <v/>
      </c>
      <c r="V968" s="25" t="str">
        <f t="shared" si="164"/>
        <v/>
      </c>
      <c r="W968" s="27"/>
      <c r="X968" s="25" t="str">
        <f t="shared" si="160"/>
        <v>N/A</v>
      </c>
    </row>
    <row r="969" spans="1:24" ht="15" customHeight="1" x14ac:dyDescent="0.3">
      <c r="A969" s="12" t="str">
        <f t="shared" si="155"/>
        <v>17-7579902-A</v>
      </c>
      <c r="B969" s="11" t="s">
        <v>878</v>
      </c>
      <c r="C969" s="6">
        <v>1.0999999999999999E-2</v>
      </c>
      <c r="D969" s="6"/>
      <c r="E969" s="6">
        <v>17</v>
      </c>
      <c r="F969" s="6">
        <v>7579902</v>
      </c>
      <c r="G969" s="6" t="s">
        <v>187</v>
      </c>
      <c r="H969" s="6" t="s">
        <v>1082</v>
      </c>
      <c r="I969" s="6">
        <v>1272</v>
      </c>
      <c r="K969" s="19" t="str">
        <f t="shared" si="156"/>
        <v>N</v>
      </c>
      <c r="L969" s="20" t="str">
        <f t="shared" si="157"/>
        <v/>
      </c>
      <c r="M969" s="21" t="str">
        <f t="shared" si="158"/>
        <v/>
      </c>
      <c r="N969" s="22" t="str">
        <f t="shared" si="159"/>
        <v>N/A</v>
      </c>
      <c r="O969" s="23" t="str">
        <f t="shared" si="161"/>
        <v/>
      </c>
      <c r="P969" s="23" t="str">
        <f t="shared" si="162"/>
        <v/>
      </c>
      <c r="Q969" s="27"/>
      <c r="R969" s="24" t="str">
        <f>IF($K969="N","",IF($K969="Y",VLOOKUP($A969,'Run1-1'!$A:$J,3,FALSE)))</f>
        <v/>
      </c>
      <c r="S969" s="25" t="str">
        <f t="shared" si="163"/>
        <v/>
      </c>
      <c r="T969" s="27"/>
      <c r="U969" s="24" t="str">
        <f>IF($K969="N","",IF($K969="Y",VLOOKUP($A969,'Run1-3'!$A:$J,3,FALSE)))</f>
        <v/>
      </c>
      <c r="V969" s="25" t="str">
        <f t="shared" si="164"/>
        <v/>
      </c>
      <c r="W969" s="27"/>
      <c r="X969" s="25" t="str">
        <f t="shared" si="160"/>
        <v>N/A</v>
      </c>
    </row>
    <row r="970" spans="1:24" ht="15" customHeight="1" x14ac:dyDescent="0.3">
      <c r="A970" s="12" t="str">
        <f t="shared" si="155"/>
        <v>17-7579910-T</v>
      </c>
      <c r="B970" s="11" t="s">
        <v>253</v>
      </c>
      <c r="C970" s="6">
        <v>1.2500000000000001E-2</v>
      </c>
      <c r="D970" s="6"/>
      <c r="E970" s="6">
        <v>17</v>
      </c>
      <c r="F970" s="6">
        <v>7579910</v>
      </c>
      <c r="G970" s="6" t="s">
        <v>125</v>
      </c>
      <c r="H970" s="6" t="s">
        <v>1177</v>
      </c>
      <c r="I970" s="6">
        <v>1277</v>
      </c>
      <c r="K970" s="19" t="str">
        <f t="shared" si="156"/>
        <v>N</v>
      </c>
      <c r="L970" s="20" t="str">
        <f t="shared" si="157"/>
        <v/>
      </c>
      <c r="M970" s="21" t="str">
        <f t="shared" si="158"/>
        <v/>
      </c>
      <c r="N970" s="22" t="str">
        <f t="shared" si="159"/>
        <v>N/A</v>
      </c>
      <c r="O970" s="23" t="str">
        <f t="shared" si="161"/>
        <v/>
      </c>
      <c r="P970" s="23" t="str">
        <f t="shared" si="162"/>
        <v/>
      </c>
      <c r="Q970" s="27"/>
      <c r="R970" s="24" t="str">
        <f>IF($K970="N","",IF($K970="Y",VLOOKUP($A970,'Run1-1'!$A:$J,3,FALSE)))</f>
        <v/>
      </c>
      <c r="S970" s="25" t="str">
        <f t="shared" si="163"/>
        <v/>
      </c>
      <c r="T970" s="27"/>
      <c r="U970" s="24" t="str">
        <f>IF($K970="N","",IF($K970="Y",VLOOKUP($A970,'Run1-3'!$A:$J,3,FALSE)))</f>
        <v/>
      </c>
      <c r="V970" s="25" t="str">
        <f t="shared" si="164"/>
        <v/>
      </c>
      <c r="W970" s="27"/>
      <c r="X970" s="25" t="str">
        <f t="shared" si="160"/>
        <v>N/A</v>
      </c>
    </row>
    <row r="971" spans="1:24" ht="15" customHeight="1" x14ac:dyDescent="0.3">
      <c r="A971" s="12" t="str">
        <f t="shared" si="155"/>
        <v>17-7579927-A-G</v>
      </c>
      <c r="B971" s="11" t="s">
        <v>472</v>
      </c>
      <c r="C971" s="6">
        <v>0.1027</v>
      </c>
      <c r="D971" s="6"/>
      <c r="E971" s="6">
        <v>17</v>
      </c>
      <c r="F971" s="6">
        <v>7579927</v>
      </c>
      <c r="G971" s="6" t="s">
        <v>1082</v>
      </c>
      <c r="H971" s="6" t="s">
        <v>801</v>
      </c>
      <c r="I971" s="6">
        <v>983</v>
      </c>
      <c r="K971" s="19" t="str">
        <f t="shared" si="156"/>
        <v>Y</v>
      </c>
      <c r="L971" s="20">
        <f t="shared" si="157"/>
        <v>0.1027</v>
      </c>
      <c r="M971" s="21" t="str">
        <f t="shared" si="158"/>
        <v>B</v>
      </c>
      <c r="N971" s="22">
        <f t="shared" si="159"/>
        <v>6.1080000000000009E-2</v>
      </c>
      <c r="O971" s="23">
        <f t="shared" si="161"/>
        <v>4.161999999999999E-2</v>
      </c>
      <c r="P971" s="23">
        <f t="shared" si="162"/>
        <v>0.16378000000000001</v>
      </c>
      <c r="Q971" s="27"/>
      <c r="R971" s="24">
        <f>IF($K971="N","",IF($K971="Y",VLOOKUP($A971,'Run1-1'!$A:$J,3,FALSE)))</f>
        <v>0.1313</v>
      </c>
      <c r="S971" s="25" t="str">
        <f t="shared" si="163"/>
        <v>Y</v>
      </c>
      <c r="T971" s="27"/>
      <c r="U971" s="24">
        <f>IF($K971="N","",IF($K971="Y",VLOOKUP($A971,'Run1-3'!$A:$J,3,FALSE)))</f>
        <v>0.13100000000000001</v>
      </c>
      <c r="V971" s="25" t="str">
        <f t="shared" si="164"/>
        <v>Y</v>
      </c>
      <c r="W971" s="27"/>
      <c r="X971" s="25" t="str">
        <f t="shared" si="160"/>
        <v>Y</v>
      </c>
    </row>
    <row r="972" spans="1:24" ht="15" customHeight="1" x14ac:dyDescent="0.3">
      <c r="A972" s="12" t="str">
        <f t="shared" si="155"/>
        <v>17-7579940-A</v>
      </c>
      <c r="B972" s="11" t="s">
        <v>1276</v>
      </c>
      <c r="C972" s="6">
        <v>1.18E-2</v>
      </c>
      <c r="D972" s="6"/>
      <c r="E972" s="6">
        <v>17</v>
      </c>
      <c r="F972" s="6">
        <v>7579940</v>
      </c>
      <c r="G972" s="6" t="s">
        <v>187</v>
      </c>
      <c r="H972" s="6" t="s">
        <v>1082</v>
      </c>
      <c r="I972" s="6">
        <v>1267</v>
      </c>
      <c r="K972" s="19" t="str">
        <f t="shared" si="156"/>
        <v>N</v>
      </c>
      <c r="L972" s="20" t="str">
        <f t="shared" si="157"/>
        <v/>
      </c>
      <c r="M972" s="21" t="str">
        <f t="shared" si="158"/>
        <v/>
      </c>
      <c r="N972" s="22" t="str">
        <f t="shared" si="159"/>
        <v>N/A</v>
      </c>
      <c r="O972" s="23" t="str">
        <f t="shared" si="161"/>
        <v/>
      </c>
      <c r="P972" s="23" t="str">
        <f t="shared" si="162"/>
        <v/>
      </c>
      <c r="Q972" s="27"/>
      <c r="R972" s="24" t="str">
        <f>IF($K972="N","",IF($K972="Y",VLOOKUP($A972,'Run1-1'!$A:$J,3,FALSE)))</f>
        <v/>
      </c>
      <c r="S972" s="25" t="str">
        <f t="shared" si="163"/>
        <v/>
      </c>
      <c r="T972" s="27"/>
      <c r="U972" s="24" t="str">
        <f>IF($K972="N","",IF($K972="Y",VLOOKUP($A972,'Run1-3'!$A:$J,3,FALSE)))</f>
        <v/>
      </c>
      <c r="V972" s="25" t="str">
        <f t="shared" si="164"/>
        <v/>
      </c>
      <c r="W972" s="27"/>
      <c r="X972" s="25" t="str">
        <f t="shared" si="160"/>
        <v>N/A</v>
      </c>
    </row>
    <row r="973" spans="1:24" ht="15" customHeight="1" x14ac:dyDescent="0.3">
      <c r="A973" s="12" t="str">
        <f t="shared" si="155"/>
        <v>17-7579944-T</v>
      </c>
      <c r="B973" s="11" t="s">
        <v>105</v>
      </c>
      <c r="C973" s="6">
        <v>1.1900000000000001E-2</v>
      </c>
      <c r="D973" s="6"/>
      <c r="E973" s="6">
        <v>17</v>
      </c>
      <c r="F973" s="6">
        <v>7579944</v>
      </c>
      <c r="G973" s="6" t="s">
        <v>125</v>
      </c>
      <c r="H973" s="6" t="s">
        <v>1177</v>
      </c>
      <c r="I973" s="6">
        <v>1260</v>
      </c>
      <c r="K973" s="19" t="str">
        <f t="shared" si="156"/>
        <v>N</v>
      </c>
      <c r="L973" s="20" t="str">
        <f t="shared" si="157"/>
        <v/>
      </c>
      <c r="M973" s="21" t="str">
        <f t="shared" si="158"/>
        <v/>
      </c>
      <c r="N973" s="22" t="str">
        <f t="shared" si="159"/>
        <v>N/A</v>
      </c>
      <c r="O973" s="23" t="str">
        <f t="shared" si="161"/>
        <v/>
      </c>
      <c r="P973" s="23" t="str">
        <f t="shared" si="162"/>
        <v/>
      </c>
      <c r="Q973" s="27"/>
      <c r="R973" s="24" t="str">
        <f>IF($K973="N","",IF($K973="Y",VLOOKUP($A973,'Run1-1'!$A:$J,3,FALSE)))</f>
        <v/>
      </c>
      <c r="S973" s="25" t="str">
        <f t="shared" si="163"/>
        <v/>
      </c>
      <c r="T973" s="27"/>
      <c r="U973" s="24" t="str">
        <f>IF($K973="N","",IF($K973="Y",VLOOKUP($A973,'Run1-3'!$A:$J,3,FALSE)))</f>
        <v/>
      </c>
      <c r="V973" s="25" t="str">
        <f t="shared" si="164"/>
        <v/>
      </c>
      <c r="W973" s="27"/>
      <c r="X973" s="25" t="str">
        <f t="shared" si="160"/>
        <v>N/A</v>
      </c>
    </row>
    <row r="974" spans="1:24" ht="15" customHeight="1" x14ac:dyDescent="0.3">
      <c r="A974" s="12" t="str">
        <f t="shared" si="155"/>
        <v>17-7579947-A</v>
      </c>
      <c r="B974" s="11" t="s">
        <v>321</v>
      </c>
      <c r="C974" s="6">
        <v>1.04E-2</v>
      </c>
      <c r="D974" s="6"/>
      <c r="E974" s="6">
        <v>17</v>
      </c>
      <c r="F974" s="6">
        <v>7579947</v>
      </c>
      <c r="G974" s="6" t="s">
        <v>187</v>
      </c>
      <c r="H974" s="6" t="s">
        <v>1082</v>
      </c>
      <c r="I974" s="6">
        <v>1256</v>
      </c>
      <c r="K974" s="19" t="str">
        <f t="shared" si="156"/>
        <v>N</v>
      </c>
      <c r="L974" s="20" t="str">
        <f t="shared" si="157"/>
        <v/>
      </c>
      <c r="M974" s="21" t="str">
        <f t="shared" si="158"/>
        <v/>
      </c>
      <c r="N974" s="22" t="str">
        <f t="shared" si="159"/>
        <v>N/A</v>
      </c>
      <c r="O974" s="23" t="str">
        <f t="shared" si="161"/>
        <v/>
      </c>
      <c r="P974" s="23" t="str">
        <f t="shared" si="162"/>
        <v/>
      </c>
      <c r="Q974" s="27"/>
      <c r="R974" s="24" t="str">
        <f>IF($K974="N","",IF($K974="Y",VLOOKUP($A974,'Run1-1'!$A:$J,3,FALSE)))</f>
        <v/>
      </c>
      <c r="S974" s="25" t="str">
        <f t="shared" si="163"/>
        <v/>
      </c>
      <c r="T974" s="27"/>
      <c r="U974" s="24" t="str">
        <f>IF($K974="N","",IF($K974="Y",VLOOKUP($A974,'Run1-3'!$A:$J,3,FALSE)))</f>
        <v/>
      </c>
      <c r="V974" s="25" t="str">
        <f t="shared" si="164"/>
        <v/>
      </c>
      <c r="W974" s="27"/>
      <c r="X974" s="25" t="str">
        <f t="shared" si="160"/>
        <v>N/A</v>
      </c>
    </row>
    <row r="975" spans="1:24" ht="15" customHeight="1" x14ac:dyDescent="0.3">
      <c r="A975" s="12" t="str">
        <f t="shared" si="155"/>
        <v>17-7579950-G+A</v>
      </c>
      <c r="B975" s="11" t="s">
        <v>1341</v>
      </c>
      <c r="C975" s="6">
        <v>1.2800000000000001E-2</v>
      </c>
      <c r="D975" s="6"/>
      <c r="E975" s="6">
        <v>17</v>
      </c>
      <c r="F975" s="6">
        <v>7579950</v>
      </c>
      <c r="G975" s="6" t="s">
        <v>187</v>
      </c>
      <c r="H975" s="6" t="s">
        <v>1373</v>
      </c>
      <c r="I975" s="6">
        <v>1248</v>
      </c>
      <c r="K975" s="19" t="str">
        <f t="shared" si="156"/>
        <v>N</v>
      </c>
      <c r="L975" s="20" t="str">
        <f t="shared" si="157"/>
        <v/>
      </c>
      <c r="M975" s="21" t="str">
        <f t="shared" si="158"/>
        <v/>
      </c>
      <c r="N975" s="22" t="str">
        <f t="shared" si="159"/>
        <v>N/A</v>
      </c>
      <c r="O975" s="23" t="str">
        <f t="shared" si="161"/>
        <v/>
      </c>
      <c r="P975" s="23" t="str">
        <f t="shared" si="162"/>
        <v/>
      </c>
      <c r="Q975" s="27"/>
      <c r="R975" s="24" t="str">
        <f>IF($K975="N","",IF($K975="Y",VLOOKUP($A975,'Run1-1'!$A:$J,3,FALSE)))</f>
        <v/>
      </c>
      <c r="S975" s="25" t="str">
        <f t="shared" si="163"/>
        <v/>
      </c>
      <c r="T975" s="27"/>
      <c r="U975" s="24" t="str">
        <f>IF($K975="N","",IF($K975="Y",VLOOKUP($A975,'Run1-3'!$A:$J,3,FALSE)))</f>
        <v/>
      </c>
      <c r="V975" s="25" t="str">
        <f t="shared" si="164"/>
        <v/>
      </c>
      <c r="W975" s="27"/>
      <c r="X975" s="25" t="str">
        <f t="shared" si="160"/>
        <v>N/A</v>
      </c>
    </row>
    <row r="976" spans="1:24" ht="15" customHeight="1" x14ac:dyDescent="0.3">
      <c r="A976" s="12" t="str">
        <f t="shared" si="155"/>
        <v>17-7579950-G-A</v>
      </c>
      <c r="B976" s="11" t="s">
        <v>536</v>
      </c>
      <c r="C976" s="6">
        <v>1.2E-2</v>
      </c>
      <c r="D976" s="6"/>
      <c r="E976" s="6">
        <v>17</v>
      </c>
      <c r="F976" s="6">
        <v>7579950</v>
      </c>
      <c r="G976" s="6" t="s">
        <v>187</v>
      </c>
      <c r="H976" s="6" t="s">
        <v>590</v>
      </c>
      <c r="I976" s="6">
        <v>1248</v>
      </c>
      <c r="K976" s="19" t="str">
        <f t="shared" si="156"/>
        <v>N</v>
      </c>
      <c r="L976" s="20" t="str">
        <f t="shared" si="157"/>
        <v/>
      </c>
      <c r="M976" s="21" t="str">
        <f t="shared" si="158"/>
        <v/>
      </c>
      <c r="N976" s="22" t="str">
        <f t="shared" si="159"/>
        <v>N/A</v>
      </c>
      <c r="O976" s="23" t="str">
        <f t="shared" si="161"/>
        <v/>
      </c>
      <c r="P976" s="23" t="str">
        <f t="shared" si="162"/>
        <v/>
      </c>
      <c r="Q976" s="27"/>
      <c r="R976" s="24" t="str">
        <f>IF($K976="N","",IF($K976="Y",VLOOKUP($A976,'Run1-1'!$A:$J,3,FALSE)))</f>
        <v/>
      </c>
      <c r="S976" s="25" t="str">
        <f t="shared" si="163"/>
        <v/>
      </c>
      <c r="T976" s="27"/>
      <c r="U976" s="24" t="str">
        <f>IF($K976="N","",IF($K976="Y",VLOOKUP($A976,'Run1-3'!$A:$J,3,FALSE)))</f>
        <v/>
      </c>
      <c r="V976" s="25" t="str">
        <f t="shared" si="164"/>
        <v/>
      </c>
      <c r="W976" s="27"/>
      <c r="X976" s="25" t="str">
        <f t="shared" si="160"/>
        <v>N/A</v>
      </c>
    </row>
    <row r="977" spans="1:24" ht="15" customHeight="1" x14ac:dyDescent="0.3">
      <c r="A977" s="12" t="str">
        <f t="shared" si="155"/>
        <v>17-37880223-A</v>
      </c>
      <c r="B977" s="11" t="s">
        <v>168</v>
      </c>
      <c r="C977" s="6">
        <v>1.2E-2</v>
      </c>
      <c r="D977" s="6"/>
      <c r="E977" s="6">
        <v>17</v>
      </c>
      <c r="F977" s="6">
        <v>37880223</v>
      </c>
      <c r="G977" s="6" t="s">
        <v>187</v>
      </c>
      <c r="H977" s="6" t="s">
        <v>1082</v>
      </c>
      <c r="I977" s="6">
        <v>1753</v>
      </c>
      <c r="K977" s="19" t="str">
        <f t="shared" si="156"/>
        <v>N</v>
      </c>
      <c r="L977" s="20" t="str">
        <f t="shared" si="157"/>
        <v/>
      </c>
      <c r="M977" s="21" t="str">
        <f t="shared" si="158"/>
        <v/>
      </c>
      <c r="N977" s="22" t="str">
        <f t="shared" si="159"/>
        <v>N/A</v>
      </c>
      <c r="O977" s="23" t="str">
        <f t="shared" si="161"/>
        <v/>
      </c>
      <c r="P977" s="23" t="str">
        <f t="shared" si="162"/>
        <v/>
      </c>
      <c r="Q977" s="27"/>
      <c r="R977" s="24" t="str">
        <f>IF($K977="N","",IF($K977="Y",VLOOKUP($A977,'Run1-1'!$A:$J,3,FALSE)))</f>
        <v/>
      </c>
      <c r="S977" s="25" t="str">
        <f t="shared" si="163"/>
        <v/>
      </c>
      <c r="T977" s="27"/>
      <c r="U977" s="24" t="str">
        <f>IF($K977="N","",IF($K977="Y",VLOOKUP($A977,'Run1-3'!$A:$J,3,FALSE)))</f>
        <v/>
      </c>
      <c r="V977" s="25" t="str">
        <f t="shared" si="164"/>
        <v/>
      </c>
      <c r="W977" s="27"/>
      <c r="X977" s="25" t="str">
        <f t="shared" si="160"/>
        <v>N/A</v>
      </c>
    </row>
    <row r="978" spans="1:24" ht="15" customHeight="1" x14ac:dyDescent="0.3">
      <c r="A978" s="12" t="str">
        <f t="shared" si="155"/>
        <v>17-37880234-T+C</v>
      </c>
      <c r="B978" s="11" t="s">
        <v>386</v>
      </c>
      <c r="C978" s="6">
        <v>1.2800000000000001E-2</v>
      </c>
      <c r="D978" s="6"/>
      <c r="E978" s="6">
        <v>17</v>
      </c>
      <c r="F978" s="6">
        <v>37880234</v>
      </c>
      <c r="G978" s="6" t="s">
        <v>1177</v>
      </c>
      <c r="H978" s="6" t="s">
        <v>1335</v>
      </c>
      <c r="I978" s="6">
        <v>1878</v>
      </c>
      <c r="K978" s="19" t="str">
        <f t="shared" si="156"/>
        <v>N</v>
      </c>
      <c r="L978" s="20" t="str">
        <f t="shared" si="157"/>
        <v/>
      </c>
      <c r="M978" s="21" t="str">
        <f t="shared" si="158"/>
        <v/>
      </c>
      <c r="N978" s="22" t="str">
        <f t="shared" si="159"/>
        <v>N/A</v>
      </c>
      <c r="O978" s="23" t="str">
        <f t="shared" si="161"/>
        <v/>
      </c>
      <c r="P978" s="23" t="str">
        <f t="shared" si="162"/>
        <v/>
      </c>
      <c r="Q978" s="27"/>
      <c r="R978" s="24" t="str">
        <f>IF($K978="N","",IF($K978="Y",VLOOKUP($A978,'Run1-1'!$A:$J,3,FALSE)))</f>
        <v/>
      </c>
      <c r="S978" s="25" t="str">
        <f t="shared" si="163"/>
        <v/>
      </c>
      <c r="T978" s="27"/>
      <c r="U978" s="24" t="str">
        <f>IF($K978="N","",IF($K978="Y",VLOOKUP($A978,'Run1-3'!$A:$J,3,FALSE)))</f>
        <v/>
      </c>
      <c r="V978" s="25" t="str">
        <f t="shared" si="164"/>
        <v/>
      </c>
      <c r="W978" s="27"/>
      <c r="X978" s="25" t="str">
        <f t="shared" si="160"/>
        <v>N/A</v>
      </c>
    </row>
    <row r="979" spans="1:24" ht="15" customHeight="1" x14ac:dyDescent="0.3">
      <c r="A979" s="12" t="str">
        <f t="shared" si="155"/>
        <v>17-37880238-T</v>
      </c>
      <c r="B979" s="11" t="s">
        <v>599</v>
      </c>
      <c r="C979" s="6">
        <v>1.14E-2</v>
      </c>
      <c r="D979" s="6"/>
      <c r="E979" s="6">
        <v>17</v>
      </c>
      <c r="F979" s="6">
        <v>37880238</v>
      </c>
      <c r="G979" s="6" t="s">
        <v>125</v>
      </c>
      <c r="H979" s="6" t="s">
        <v>1177</v>
      </c>
      <c r="I979" s="6">
        <v>1926</v>
      </c>
      <c r="K979" s="19" t="str">
        <f t="shared" si="156"/>
        <v>N</v>
      </c>
      <c r="L979" s="20" t="str">
        <f t="shared" si="157"/>
        <v/>
      </c>
      <c r="M979" s="21" t="str">
        <f t="shared" si="158"/>
        <v/>
      </c>
      <c r="N979" s="22" t="str">
        <f t="shared" si="159"/>
        <v>N/A</v>
      </c>
      <c r="O979" s="23" t="str">
        <f t="shared" si="161"/>
        <v/>
      </c>
      <c r="P979" s="23" t="str">
        <f t="shared" si="162"/>
        <v/>
      </c>
      <c r="Q979" s="27"/>
      <c r="R979" s="24" t="str">
        <f>IF($K979="N","",IF($K979="Y",VLOOKUP($A979,'Run1-1'!$A:$J,3,FALSE)))</f>
        <v/>
      </c>
      <c r="S979" s="25" t="str">
        <f t="shared" si="163"/>
        <v/>
      </c>
      <c r="T979" s="27"/>
      <c r="U979" s="24" t="str">
        <f>IF($K979="N","",IF($K979="Y",VLOOKUP($A979,'Run1-3'!$A:$J,3,FALSE)))</f>
        <v/>
      </c>
      <c r="V979" s="25" t="str">
        <f t="shared" si="164"/>
        <v/>
      </c>
      <c r="W979" s="27"/>
      <c r="X979" s="25" t="str">
        <f t="shared" si="160"/>
        <v>N/A</v>
      </c>
    </row>
    <row r="980" spans="1:24" ht="15" customHeight="1" x14ac:dyDescent="0.3">
      <c r="A980" s="12" t="str">
        <f t="shared" si="155"/>
        <v>17-37880239-T</v>
      </c>
      <c r="B980" s="11" t="s">
        <v>411</v>
      </c>
      <c r="C980" s="6">
        <v>1.0200000000000001E-2</v>
      </c>
      <c r="D980" s="6"/>
      <c r="E980" s="6">
        <v>17</v>
      </c>
      <c r="F980" s="6">
        <v>37880239</v>
      </c>
      <c r="G980" s="6" t="s">
        <v>125</v>
      </c>
      <c r="H980" s="6" t="s">
        <v>1177</v>
      </c>
      <c r="I980" s="6">
        <v>1773</v>
      </c>
      <c r="K980" s="19" t="str">
        <f t="shared" si="156"/>
        <v>N</v>
      </c>
      <c r="L980" s="20" t="str">
        <f t="shared" si="157"/>
        <v/>
      </c>
      <c r="M980" s="21" t="str">
        <f t="shared" si="158"/>
        <v/>
      </c>
      <c r="N980" s="22" t="str">
        <f t="shared" si="159"/>
        <v>N/A</v>
      </c>
      <c r="O980" s="23" t="str">
        <f t="shared" si="161"/>
        <v/>
      </c>
      <c r="P980" s="23" t="str">
        <f t="shared" si="162"/>
        <v/>
      </c>
      <c r="Q980" s="27"/>
      <c r="R980" s="24" t="str">
        <f>IF($K980="N","",IF($K980="Y",VLOOKUP($A980,'Run1-1'!$A:$J,3,FALSE)))</f>
        <v/>
      </c>
      <c r="S980" s="25" t="str">
        <f t="shared" si="163"/>
        <v/>
      </c>
      <c r="T980" s="27"/>
      <c r="U980" s="24" t="str">
        <f>IF($K980="N","",IF($K980="Y",VLOOKUP($A980,'Run1-3'!$A:$J,3,FALSE)))</f>
        <v/>
      </c>
      <c r="V980" s="25" t="str">
        <f t="shared" si="164"/>
        <v/>
      </c>
      <c r="W980" s="27"/>
      <c r="X980" s="25" t="str">
        <f t="shared" si="160"/>
        <v>N/A</v>
      </c>
    </row>
    <row r="981" spans="1:24" ht="15" customHeight="1" x14ac:dyDescent="0.3">
      <c r="A981" s="12" t="str">
        <f t="shared" si="155"/>
        <v>17-37880268-G-C</v>
      </c>
      <c r="B981" s="11" t="s">
        <v>628</v>
      </c>
      <c r="C981" s="6">
        <v>1.9E-2</v>
      </c>
      <c r="D981" s="6"/>
      <c r="E981" s="6">
        <v>17</v>
      </c>
      <c r="F981" s="6">
        <v>37880268</v>
      </c>
      <c r="G981" s="6" t="s">
        <v>187</v>
      </c>
      <c r="H981" s="6" t="s">
        <v>1035</v>
      </c>
      <c r="I981" s="6">
        <v>2056</v>
      </c>
      <c r="K981" s="19" t="str">
        <f t="shared" si="156"/>
        <v>N</v>
      </c>
      <c r="L981" s="20" t="str">
        <f t="shared" si="157"/>
        <v/>
      </c>
      <c r="M981" s="21" t="str">
        <f t="shared" si="158"/>
        <v/>
      </c>
      <c r="N981" s="22" t="str">
        <f t="shared" si="159"/>
        <v>N/A</v>
      </c>
      <c r="O981" s="23" t="str">
        <f t="shared" si="161"/>
        <v/>
      </c>
      <c r="P981" s="23" t="str">
        <f t="shared" si="162"/>
        <v/>
      </c>
      <c r="Q981" s="27"/>
      <c r="R981" s="24" t="str">
        <f>IF($K981="N","",IF($K981="Y",VLOOKUP($A981,'Run1-1'!$A:$J,3,FALSE)))</f>
        <v/>
      </c>
      <c r="S981" s="25" t="str">
        <f t="shared" si="163"/>
        <v/>
      </c>
      <c r="T981" s="27"/>
      <c r="U981" s="24" t="str">
        <f>IF($K981="N","",IF($K981="Y",VLOOKUP($A981,'Run1-3'!$A:$J,3,FALSE)))</f>
        <v/>
      </c>
      <c r="V981" s="25" t="str">
        <f t="shared" si="164"/>
        <v/>
      </c>
      <c r="W981" s="27"/>
      <c r="X981" s="25" t="str">
        <f t="shared" si="160"/>
        <v>N/A</v>
      </c>
    </row>
    <row r="982" spans="1:24" ht="15" customHeight="1" x14ac:dyDescent="0.3">
      <c r="A982" s="12" t="str">
        <f t="shared" si="155"/>
        <v>17-37880272-T</v>
      </c>
      <c r="B982" s="11" t="s">
        <v>849</v>
      </c>
      <c r="C982" s="6">
        <v>1.0500000000000001E-2</v>
      </c>
      <c r="D982" s="6" t="s">
        <v>1454</v>
      </c>
      <c r="E982" s="6">
        <v>17</v>
      </c>
      <c r="F982" s="6">
        <v>37880272</v>
      </c>
      <c r="G982" s="6" t="s">
        <v>125</v>
      </c>
      <c r="H982" s="6" t="s">
        <v>1177</v>
      </c>
      <c r="I982" s="6">
        <v>2001</v>
      </c>
      <c r="K982" s="19" t="str">
        <f t="shared" si="156"/>
        <v>N</v>
      </c>
      <c r="L982" s="20" t="str">
        <f t="shared" si="157"/>
        <v/>
      </c>
      <c r="M982" s="21" t="str">
        <f t="shared" si="158"/>
        <v/>
      </c>
      <c r="N982" s="22" t="str">
        <f t="shared" si="159"/>
        <v>N/A</v>
      </c>
      <c r="O982" s="23" t="str">
        <f t="shared" si="161"/>
        <v/>
      </c>
      <c r="P982" s="23" t="str">
        <f t="shared" si="162"/>
        <v/>
      </c>
      <c r="Q982" s="27"/>
      <c r="R982" s="24" t="str">
        <f>IF($K982="N","",IF($K982="Y",VLOOKUP($A982,'Run1-1'!$A:$J,3,FALSE)))</f>
        <v/>
      </c>
      <c r="S982" s="25" t="str">
        <f t="shared" si="163"/>
        <v/>
      </c>
      <c r="T982" s="27"/>
      <c r="U982" s="24" t="str">
        <f>IF($K982="N","",IF($K982="Y",VLOOKUP($A982,'Run1-3'!$A:$J,3,FALSE)))</f>
        <v/>
      </c>
      <c r="V982" s="25" t="str">
        <f t="shared" si="164"/>
        <v/>
      </c>
      <c r="W982" s="27"/>
      <c r="X982" s="25" t="str">
        <f t="shared" si="160"/>
        <v>N/A</v>
      </c>
    </row>
    <row r="983" spans="1:24" ht="15" customHeight="1" x14ac:dyDescent="0.3">
      <c r="A983" s="12" t="str">
        <f t="shared" si="155"/>
        <v>17-37880306-T</v>
      </c>
      <c r="B983" s="11" t="s">
        <v>254</v>
      </c>
      <c r="C983" s="6">
        <v>1.34E-2</v>
      </c>
      <c r="D983" s="6"/>
      <c r="E983" s="6">
        <v>17</v>
      </c>
      <c r="F983" s="6">
        <v>37880306</v>
      </c>
      <c r="G983" s="6" t="s">
        <v>125</v>
      </c>
      <c r="H983" s="6" t="s">
        <v>1177</v>
      </c>
      <c r="I983" s="6">
        <v>2010</v>
      </c>
      <c r="K983" s="19" t="str">
        <f t="shared" si="156"/>
        <v>N</v>
      </c>
      <c r="L983" s="20" t="str">
        <f t="shared" si="157"/>
        <v/>
      </c>
      <c r="M983" s="21" t="str">
        <f t="shared" si="158"/>
        <v/>
      </c>
      <c r="N983" s="22" t="str">
        <f t="shared" si="159"/>
        <v>N/A</v>
      </c>
      <c r="O983" s="23" t="str">
        <f t="shared" si="161"/>
        <v/>
      </c>
      <c r="P983" s="23" t="str">
        <f t="shared" si="162"/>
        <v/>
      </c>
      <c r="Q983" s="27"/>
      <c r="R983" s="24" t="str">
        <f>IF($K983="N","",IF($K983="Y",VLOOKUP($A983,'Run1-1'!$A:$J,3,FALSE)))</f>
        <v/>
      </c>
      <c r="S983" s="25" t="str">
        <f t="shared" si="163"/>
        <v/>
      </c>
      <c r="T983" s="27"/>
      <c r="U983" s="24" t="str">
        <f>IF($K983="N","",IF($K983="Y",VLOOKUP($A983,'Run1-3'!$A:$J,3,FALSE)))</f>
        <v/>
      </c>
      <c r="V983" s="25" t="str">
        <f t="shared" si="164"/>
        <v/>
      </c>
      <c r="W983" s="27"/>
      <c r="X983" s="25" t="str">
        <f t="shared" si="160"/>
        <v>N/A</v>
      </c>
    </row>
    <row r="984" spans="1:24" ht="15" customHeight="1" x14ac:dyDescent="0.3">
      <c r="A984" s="12" t="str">
        <f t="shared" si="155"/>
        <v>17-37880322-T-G</v>
      </c>
      <c r="B984" s="11" t="s">
        <v>473</v>
      </c>
      <c r="C984" s="6">
        <v>2.0199999999999999E-2</v>
      </c>
      <c r="D984" s="6"/>
      <c r="E984" s="6">
        <v>17</v>
      </c>
      <c r="F984" s="6">
        <v>37880322</v>
      </c>
      <c r="G984" s="6" t="s">
        <v>1177</v>
      </c>
      <c r="H984" s="6" t="s">
        <v>610</v>
      </c>
      <c r="I984" s="6">
        <v>1978</v>
      </c>
      <c r="K984" s="19" t="str">
        <f t="shared" si="156"/>
        <v>N</v>
      </c>
      <c r="L984" s="20" t="str">
        <f t="shared" si="157"/>
        <v/>
      </c>
      <c r="M984" s="21" t="str">
        <f t="shared" si="158"/>
        <v/>
      </c>
      <c r="N984" s="22" t="str">
        <f t="shared" si="159"/>
        <v>N/A</v>
      </c>
      <c r="O984" s="23" t="str">
        <f t="shared" si="161"/>
        <v/>
      </c>
      <c r="P984" s="23" t="str">
        <f t="shared" si="162"/>
        <v/>
      </c>
      <c r="Q984" s="27"/>
      <c r="R984" s="24" t="str">
        <f>IF($K984="N","",IF($K984="Y",VLOOKUP($A984,'Run1-1'!$A:$J,3,FALSE)))</f>
        <v/>
      </c>
      <c r="S984" s="25" t="str">
        <f t="shared" si="163"/>
        <v/>
      </c>
      <c r="T984" s="27"/>
      <c r="U984" s="24" t="str">
        <f>IF($K984="N","",IF($K984="Y",VLOOKUP($A984,'Run1-3'!$A:$J,3,FALSE)))</f>
        <v/>
      </c>
      <c r="V984" s="25" t="str">
        <f t="shared" si="164"/>
        <v/>
      </c>
      <c r="W984" s="27"/>
      <c r="X984" s="25" t="str">
        <f t="shared" si="160"/>
        <v>N/A</v>
      </c>
    </row>
    <row r="985" spans="1:24" ht="15" customHeight="1" x14ac:dyDescent="0.3">
      <c r="A985" s="12" t="str">
        <f t="shared" si="155"/>
        <v>17-37880954-T</v>
      </c>
      <c r="B985" s="11" t="s">
        <v>686</v>
      </c>
      <c r="C985" s="6">
        <v>1.1900000000000001E-2</v>
      </c>
      <c r="D985" s="6"/>
      <c r="E985" s="6">
        <v>17</v>
      </c>
      <c r="F985" s="6">
        <v>37880954</v>
      </c>
      <c r="G985" s="6" t="s">
        <v>125</v>
      </c>
      <c r="H985" s="6" t="s">
        <v>1177</v>
      </c>
      <c r="I985" s="6">
        <v>1346</v>
      </c>
      <c r="K985" s="19" t="str">
        <f t="shared" si="156"/>
        <v>N</v>
      </c>
      <c r="L985" s="20" t="str">
        <f t="shared" si="157"/>
        <v/>
      </c>
      <c r="M985" s="21" t="str">
        <f t="shared" si="158"/>
        <v/>
      </c>
      <c r="N985" s="22" t="str">
        <f t="shared" si="159"/>
        <v>N/A</v>
      </c>
      <c r="O985" s="23" t="str">
        <f t="shared" si="161"/>
        <v/>
      </c>
      <c r="P985" s="23" t="str">
        <f t="shared" si="162"/>
        <v/>
      </c>
      <c r="Q985" s="27"/>
      <c r="R985" s="24" t="str">
        <f>IF($K985="N","",IF($K985="Y",VLOOKUP($A985,'Run1-1'!$A:$J,3,FALSE)))</f>
        <v/>
      </c>
      <c r="S985" s="25" t="str">
        <f t="shared" si="163"/>
        <v/>
      </c>
      <c r="T985" s="27"/>
      <c r="U985" s="24" t="str">
        <f>IF($K985="N","",IF($K985="Y",VLOOKUP($A985,'Run1-3'!$A:$J,3,FALSE)))</f>
        <v/>
      </c>
      <c r="V985" s="25" t="str">
        <f t="shared" si="164"/>
        <v/>
      </c>
      <c r="W985" s="27"/>
      <c r="X985" s="25" t="str">
        <f t="shared" si="160"/>
        <v>N/A</v>
      </c>
    </row>
    <row r="986" spans="1:24" ht="15" customHeight="1" x14ac:dyDescent="0.3">
      <c r="A986" s="12" t="str">
        <f t="shared" si="155"/>
        <v>17-37880972-T-C</v>
      </c>
      <c r="B986" s="11" t="s">
        <v>918</v>
      </c>
      <c r="C986" s="6">
        <v>4.1700000000000001E-2</v>
      </c>
      <c r="D986" s="6"/>
      <c r="E986" s="6">
        <v>17</v>
      </c>
      <c r="F986" s="6">
        <v>37880972</v>
      </c>
      <c r="G986" s="6" t="s">
        <v>1177</v>
      </c>
      <c r="H986" s="6" t="s">
        <v>551</v>
      </c>
      <c r="I986" s="6">
        <v>1486</v>
      </c>
      <c r="K986" s="19" t="str">
        <f t="shared" si="156"/>
        <v>N</v>
      </c>
      <c r="L986" s="20" t="str">
        <f t="shared" si="157"/>
        <v/>
      </c>
      <c r="M986" s="21" t="str">
        <f t="shared" si="158"/>
        <v/>
      </c>
      <c r="N986" s="22" t="str">
        <f t="shared" si="159"/>
        <v>N/A</v>
      </c>
      <c r="O986" s="23" t="str">
        <f t="shared" si="161"/>
        <v/>
      </c>
      <c r="P986" s="23" t="str">
        <f t="shared" si="162"/>
        <v/>
      </c>
      <c r="Q986" s="27"/>
      <c r="R986" s="24" t="str">
        <f>IF($K986="N","",IF($K986="Y",VLOOKUP($A986,'Run1-1'!$A:$J,3,FALSE)))</f>
        <v/>
      </c>
      <c r="S986" s="25" t="str">
        <f t="shared" si="163"/>
        <v/>
      </c>
      <c r="T986" s="27"/>
      <c r="U986" s="24" t="str">
        <f>IF($K986="N","",IF($K986="Y",VLOOKUP($A986,'Run1-3'!$A:$J,3,FALSE)))</f>
        <v/>
      </c>
      <c r="V986" s="25" t="str">
        <f t="shared" si="164"/>
        <v/>
      </c>
      <c r="W986" s="27"/>
      <c r="X986" s="25" t="str">
        <f t="shared" si="160"/>
        <v>N/A</v>
      </c>
    </row>
    <row r="987" spans="1:24" ht="15" customHeight="1" x14ac:dyDescent="0.3">
      <c r="A987" s="12" t="str">
        <f t="shared" si="155"/>
        <v>17-37881028-T-G</v>
      </c>
      <c r="B987" s="11" t="s">
        <v>322</v>
      </c>
      <c r="C987" s="6">
        <v>2.53E-2</v>
      </c>
      <c r="D987" s="6"/>
      <c r="E987" s="6">
        <v>17</v>
      </c>
      <c r="F987" s="6">
        <v>37881028</v>
      </c>
      <c r="G987" s="6" t="s">
        <v>1177</v>
      </c>
      <c r="H987" s="6" t="s">
        <v>610</v>
      </c>
      <c r="I987" s="6">
        <v>1620</v>
      </c>
      <c r="K987" s="19" t="str">
        <f t="shared" si="156"/>
        <v>N</v>
      </c>
      <c r="L987" s="20" t="str">
        <f t="shared" si="157"/>
        <v/>
      </c>
      <c r="M987" s="21" t="str">
        <f t="shared" si="158"/>
        <v/>
      </c>
      <c r="N987" s="22" t="str">
        <f t="shared" si="159"/>
        <v>N/A</v>
      </c>
      <c r="O987" s="23" t="str">
        <f t="shared" si="161"/>
        <v/>
      </c>
      <c r="P987" s="23" t="str">
        <f t="shared" si="162"/>
        <v/>
      </c>
      <c r="Q987" s="27"/>
      <c r="R987" s="24" t="str">
        <f>IF($K987="N","",IF($K987="Y",VLOOKUP($A987,'Run1-1'!$A:$J,3,FALSE)))</f>
        <v/>
      </c>
      <c r="S987" s="25" t="str">
        <f t="shared" si="163"/>
        <v/>
      </c>
      <c r="T987" s="27"/>
      <c r="U987" s="24" t="str">
        <f>IF($K987="N","",IF($K987="Y",VLOOKUP($A987,'Run1-3'!$A:$J,3,FALSE)))</f>
        <v/>
      </c>
      <c r="V987" s="25" t="str">
        <f t="shared" si="164"/>
        <v/>
      </c>
      <c r="W987" s="27"/>
      <c r="X987" s="25" t="str">
        <f t="shared" si="160"/>
        <v>N/A</v>
      </c>
    </row>
    <row r="988" spans="1:24" ht="15" customHeight="1" x14ac:dyDescent="0.3">
      <c r="A988" s="12" t="str">
        <f t="shared" si="155"/>
        <v>17-37881339-A</v>
      </c>
      <c r="B988" s="11" t="s">
        <v>539</v>
      </c>
      <c r="C988" s="6">
        <v>1.38E-2</v>
      </c>
      <c r="D988" s="6"/>
      <c r="E988" s="6">
        <v>17</v>
      </c>
      <c r="F988" s="6">
        <v>37881339</v>
      </c>
      <c r="G988" s="6" t="s">
        <v>187</v>
      </c>
      <c r="H988" s="6" t="s">
        <v>1082</v>
      </c>
      <c r="I988" s="6">
        <v>1159</v>
      </c>
      <c r="K988" s="19" t="str">
        <f t="shared" si="156"/>
        <v>N</v>
      </c>
      <c r="L988" s="20" t="str">
        <f t="shared" si="157"/>
        <v/>
      </c>
      <c r="M988" s="21" t="str">
        <f t="shared" si="158"/>
        <v/>
      </c>
      <c r="N988" s="22" t="str">
        <f t="shared" si="159"/>
        <v>N/A</v>
      </c>
      <c r="O988" s="23" t="str">
        <f t="shared" si="161"/>
        <v/>
      </c>
      <c r="P988" s="23" t="str">
        <f t="shared" si="162"/>
        <v/>
      </c>
      <c r="Q988" s="27"/>
      <c r="R988" s="24" t="str">
        <f>IF($K988="N","",IF($K988="Y",VLOOKUP($A988,'Run1-1'!$A:$J,3,FALSE)))</f>
        <v/>
      </c>
      <c r="S988" s="25" t="str">
        <f t="shared" si="163"/>
        <v/>
      </c>
      <c r="T988" s="27"/>
      <c r="U988" s="24" t="str">
        <f>IF($K988="N","",IF($K988="Y",VLOOKUP($A988,'Run1-3'!$A:$J,3,FALSE)))</f>
        <v/>
      </c>
      <c r="V988" s="25" t="str">
        <f t="shared" si="164"/>
        <v/>
      </c>
      <c r="W988" s="27"/>
      <c r="X988" s="25" t="str">
        <f t="shared" si="160"/>
        <v>N/A</v>
      </c>
    </row>
    <row r="989" spans="1:24" ht="15" customHeight="1" x14ac:dyDescent="0.3">
      <c r="A989" s="12" t="str">
        <f t="shared" si="155"/>
        <v>17-37881385-C-A</v>
      </c>
      <c r="B989" s="11" t="s">
        <v>756</v>
      </c>
      <c r="C989" s="6">
        <v>1.2E-2</v>
      </c>
      <c r="D989" s="6"/>
      <c r="E989" s="6">
        <v>17</v>
      </c>
      <c r="F989" s="6">
        <v>37881385</v>
      </c>
      <c r="G989" s="6" t="s">
        <v>125</v>
      </c>
      <c r="H989" s="6" t="s">
        <v>403</v>
      </c>
      <c r="I989" s="6">
        <v>1496</v>
      </c>
      <c r="K989" s="19" t="str">
        <f t="shared" si="156"/>
        <v>N</v>
      </c>
      <c r="L989" s="20" t="str">
        <f t="shared" si="157"/>
        <v/>
      </c>
      <c r="M989" s="21" t="str">
        <f t="shared" si="158"/>
        <v/>
      </c>
      <c r="N989" s="22" t="str">
        <f t="shared" si="159"/>
        <v>N/A</v>
      </c>
      <c r="O989" s="23" t="str">
        <f t="shared" si="161"/>
        <v/>
      </c>
      <c r="P989" s="23" t="str">
        <f t="shared" si="162"/>
        <v/>
      </c>
      <c r="Q989" s="27"/>
      <c r="R989" s="24" t="str">
        <f>IF($K989="N","",IF($K989="Y",VLOOKUP($A989,'Run1-1'!$A:$J,3,FALSE)))</f>
        <v/>
      </c>
      <c r="S989" s="25" t="str">
        <f t="shared" si="163"/>
        <v/>
      </c>
      <c r="T989" s="27"/>
      <c r="U989" s="24" t="str">
        <f>IF($K989="N","",IF($K989="Y",VLOOKUP($A989,'Run1-3'!$A:$J,3,FALSE)))</f>
        <v/>
      </c>
      <c r="V989" s="25" t="str">
        <f t="shared" si="164"/>
        <v/>
      </c>
      <c r="W989" s="27"/>
      <c r="X989" s="25" t="str">
        <f t="shared" si="160"/>
        <v>N/A</v>
      </c>
    </row>
    <row r="990" spans="1:24" ht="15" customHeight="1" x14ac:dyDescent="0.3">
      <c r="A990" s="12" t="str">
        <f t="shared" si="155"/>
        <v>17-37881448-T+G</v>
      </c>
      <c r="B990" s="11" t="s">
        <v>711</v>
      </c>
      <c r="C990" s="6">
        <v>1.47E-2</v>
      </c>
      <c r="D990" s="6"/>
      <c r="E990" s="6">
        <v>17</v>
      </c>
      <c r="F990" s="6">
        <v>37881448</v>
      </c>
      <c r="G990" s="6" t="s">
        <v>1177</v>
      </c>
      <c r="H990" s="6" t="s">
        <v>13</v>
      </c>
      <c r="I990" s="6">
        <v>1495</v>
      </c>
      <c r="K990" s="19" t="str">
        <f t="shared" si="156"/>
        <v>N</v>
      </c>
      <c r="L990" s="20" t="str">
        <f t="shared" si="157"/>
        <v/>
      </c>
      <c r="M990" s="21" t="str">
        <f t="shared" si="158"/>
        <v/>
      </c>
      <c r="N990" s="22" t="str">
        <f t="shared" si="159"/>
        <v>N/A</v>
      </c>
      <c r="O990" s="23" t="str">
        <f t="shared" si="161"/>
        <v/>
      </c>
      <c r="P990" s="23" t="str">
        <f t="shared" si="162"/>
        <v/>
      </c>
      <c r="Q990" s="27"/>
      <c r="R990" s="24" t="str">
        <f>IF($K990="N","",IF($K990="Y",VLOOKUP($A990,'Run1-1'!$A:$J,3,FALSE)))</f>
        <v/>
      </c>
      <c r="S990" s="25" t="str">
        <f t="shared" si="163"/>
        <v/>
      </c>
      <c r="T990" s="27"/>
      <c r="U990" s="24" t="str">
        <f>IF($K990="N","",IF($K990="Y",VLOOKUP($A990,'Run1-3'!$A:$J,3,FALSE)))</f>
        <v/>
      </c>
      <c r="V990" s="25" t="str">
        <f t="shared" si="164"/>
        <v/>
      </c>
      <c r="W990" s="27"/>
      <c r="X990" s="25" t="str">
        <f t="shared" si="160"/>
        <v>N/A</v>
      </c>
    </row>
    <row r="991" spans="1:24" ht="15" customHeight="1" x14ac:dyDescent="0.3">
      <c r="A991" s="12" t="str">
        <f t="shared" si="155"/>
        <v>18-48575110-C-C</v>
      </c>
      <c r="B991" s="11" t="s">
        <v>936</v>
      </c>
      <c r="C991" s="6">
        <v>4.6100000000000002E-2</v>
      </c>
      <c r="D991" s="6"/>
      <c r="E991" s="6">
        <v>18</v>
      </c>
      <c r="F991" s="6">
        <v>48575110</v>
      </c>
      <c r="G991" s="6" t="s">
        <v>125</v>
      </c>
      <c r="H991" s="6" t="s">
        <v>834</v>
      </c>
      <c r="I991" s="6">
        <v>673</v>
      </c>
      <c r="K991" s="19" t="str">
        <f t="shared" si="156"/>
        <v>N</v>
      </c>
      <c r="L991" s="20" t="str">
        <f t="shared" si="157"/>
        <v/>
      </c>
      <c r="M991" s="21" t="str">
        <f t="shared" si="158"/>
        <v/>
      </c>
      <c r="N991" s="22" t="str">
        <f t="shared" si="159"/>
        <v>N/A</v>
      </c>
      <c r="O991" s="23" t="str">
        <f t="shared" si="161"/>
        <v/>
      </c>
      <c r="P991" s="23" t="str">
        <f t="shared" si="162"/>
        <v/>
      </c>
      <c r="Q991" s="27"/>
      <c r="R991" s="24" t="str">
        <f>IF($K991="N","",IF($K991="Y",VLOOKUP($A991,'Run1-1'!$A:$J,3,FALSE)))</f>
        <v/>
      </c>
      <c r="S991" s="25" t="str">
        <f t="shared" si="163"/>
        <v/>
      </c>
      <c r="T991" s="27"/>
      <c r="U991" s="24" t="str">
        <f>IF($K991="N","",IF($K991="Y",VLOOKUP($A991,'Run1-3'!$A:$J,3,FALSE)))</f>
        <v/>
      </c>
      <c r="V991" s="25" t="str">
        <f t="shared" si="164"/>
        <v/>
      </c>
      <c r="W991" s="27"/>
      <c r="X991" s="25" t="str">
        <f t="shared" si="160"/>
        <v>N/A</v>
      </c>
    </row>
    <row r="992" spans="1:24" ht="15" customHeight="1" x14ac:dyDescent="0.3">
      <c r="A992" s="12" t="str">
        <f t="shared" si="155"/>
        <v>18-48575121-C-A</v>
      </c>
      <c r="B992" s="11" t="s">
        <v>1155</v>
      </c>
      <c r="C992" s="6">
        <v>1.7100000000000001E-2</v>
      </c>
      <c r="D992" s="6"/>
      <c r="E992" s="6">
        <v>18</v>
      </c>
      <c r="F992" s="6">
        <v>48575121</v>
      </c>
      <c r="G992" s="6" t="s">
        <v>125</v>
      </c>
      <c r="H992" s="6" t="s">
        <v>403</v>
      </c>
      <c r="I992" s="6">
        <v>877</v>
      </c>
      <c r="K992" s="19" t="str">
        <f t="shared" si="156"/>
        <v>N</v>
      </c>
      <c r="L992" s="20" t="str">
        <f t="shared" si="157"/>
        <v/>
      </c>
      <c r="M992" s="21" t="str">
        <f t="shared" si="158"/>
        <v/>
      </c>
      <c r="N992" s="22" t="str">
        <f t="shared" si="159"/>
        <v>N/A</v>
      </c>
      <c r="O992" s="23" t="str">
        <f t="shared" si="161"/>
        <v/>
      </c>
      <c r="P992" s="23" t="str">
        <f t="shared" si="162"/>
        <v/>
      </c>
      <c r="Q992" s="27"/>
      <c r="R992" s="24" t="str">
        <f>IF($K992="N","",IF($K992="Y",VLOOKUP($A992,'Run1-1'!$A:$J,3,FALSE)))</f>
        <v/>
      </c>
      <c r="S992" s="25" t="str">
        <f t="shared" si="163"/>
        <v/>
      </c>
      <c r="T992" s="27"/>
      <c r="U992" s="24" t="str">
        <f>IF($K992="N","",IF($K992="Y",VLOOKUP($A992,'Run1-3'!$A:$J,3,FALSE)))</f>
        <v/>
      </c>
      <c r="V992" s="25" t="str">
        <f t="shared" si="164"/>
        <v/>
      </c>
      <c r="W992" s="27"/>
      <c r="X992" s="25" t="str">
        <f t="shared" si="160"/>
        <v>N/A</v>
      </c>
    </row>
    <row r="993" spans="1:24" ht="15" customHeight="1" x14ac:dyDescent="0.3">
      <c r="A993" s="12" t="str">
        <f t="shared" si="155"/>
        <v>18-48575121-C+A</v>
      </c>
      <c r="B993" s="11" t="s">
        <v>1369</v>
      </c>
      <c r="C993" s="6">
        <v>1.03E-2</v>
      </c>
      <c r="D993" s="6"/>
      <c r="E993" s="6">
        <v>18</v>
      </c>
      <c r="F993" s="6">
        <v>48575121</v>
      </c>
      <c r="G993" s="6" t="s">
        <v>125</v>
      </c>
      <c r="H993" s="6" t="s">
        <v>1189</v>
      </c>
      <c r="I993" s="6">
        <v>877</v>
      </c>
      <c r="K993" s="19" t="str">
        <f t="shared" si="156"/>
        <v>N</v>
      </c>
      <c r="L993" s="20" t="str">
        <f t="shared" si="157"/>
        <v/>
      </c>
      <c r="M993" s="21" t="str">
        <f t="shared" si="158"/>
        <v/>
      </c>
      <c r="N993" s="22" t="str">
        <f t="shared" si="159"/>
        <v>N/A</v>
      </c>
      <c r="O993" s="23" t="str">
        <f t="shared" si="161"/>
        <v/>
      </c>
      <c r="P993" s="23" t="str">
        <f t="shared" si="162"/>
        <v/>
      </c>
      <c r="Q993" s="27"/>
      <c r="R993" s="24" t="str">
        <f>IF($K993="N","",IF($K993="Y",VLOOKUP($A993,'Run1-1'!$A:$J,3,FALSE)))</f>
        <v/>
      </c>
      <c r="S993" s="25" t="str">
        <f t="shared" si="163"/>
        <v/>
      </c>
      <c r="T993" s="27"/>
      <c r="U993" s="24" t="str">
        <f>IF($K993="N","",IF($K993="Y",VLOOKUP($A993,'Run1-3'!$A:$J,3,FALSE)))</f>
        <v/>
      </c>
      <c r="V993" s="25" t="str">
        <f t="shared" si="164"/>
        <v/>
      </c>
      <c r="W993" s="27"/>
      <c r="X993" s="25" t="str">
        <f t="shared" si="160"/>
        <v>N/A</v>
      </c>
    </row>
    <row r="994" spans="1:24" ht="15" customHeight="1" x14ac:dyDescent="0.3">
      <c r="A994" s="12" t="str">
        <f t="shared" si="155"/>
        <v>18-48575132-T+A</v>
      </c>
      <c r="B994" s="11" t="s">
        <v>777</v>
      </c>
      <c r="C994" s="6">
        <v>1.11E-2</v>
      </c>
      <c r="D994" s="6"/>
      <c r="E994" s="6">
        <v>18</v>
      </c>
      <c r="F994" s="6">
        <v>48575132</v>
      </c>
      <c r="G994" s="6" t="s">
        <v>1177</v>
      </c>
      <c r="H994" s="6" t="s">
        <v>897</v>
      </c>
      <c r="I994" s="6">
        <v>897</v>
      </c>
      <c r="K994" s="19" t="str">
        <f t="shared" si="156"/>
        <v>N</v>
      </c>
      <c r="L994" s="20" t="str">
        <f t="shared" si="157"/>
        <v/>
      </c>
      <c r="M994" s="21" t="str">
        <f t="shared" si="158"/>
        <v/>
      </c>
      <c r="N994" s="22" t="str">
        <f t="shared" si="159"/>
        <v>N/A</v>
      </c>
      <c r="O994" s="23" t="str">
        <f t="shared" si="161"/>
        <v/>
      </c>
      <c r="P994" s="23" t="str">
        <f t="shared" si="162"/>
        <v/>
      </c>
      <c r="Q994" s="27"/>
      <c r="R994" s="24" t="str">
        <f>IF($K994="N","",IF($K994="Y",VLOOKUP($A994,'Run1-1'!$A:$J,3,FALSE)))</f>
        <v/>
      </c>
      <c r="S994" s="25" t="str">
        <f t="shared" si="163"/>
        <v/>
      </c>
      <c r="T994" s="27"/>
      <c r="U994" s="24" t="str">
        <f>IF($K994="N","",IF($K994="Y",VLOOKUP($A994,'Run1-3'!$A:$J,3,FALSE)))</f>
        <v/>
      </c>
      <c r="V994" s="25" t="str">
        <f t="shared" si="164"/>
        <v/>
      </c>
      <c r="W994" s="27"/>
      <c r="X994" s="25" t="str">
        <f t="shared" si="160"/>
        <v>N/A</v>
      </c>
    </row>
    <row r="995" spans="1:24" ht="15" customHeight="1" x14ac:dyDescent="0.3">
      <c r="A995" s="12" t="str">
        <f t="shared" si="155"/>
        <v>18-48575164-A</v>
      </c>
      <c r="B995" s="11" t="s">
        <v>1006</v>
      </c>
      <c r="C995" s="6">
        <v>1.09E-2</v>
      </c>
      <c r="D995" s="6"/>
      <c r="E995" s="6">
        <v>18</v>
      </c>
      <c r="F995" s="6">
        <v>48575164</v>
      </c>
      <c r="G995" s="6" t="s">
        <v>187</v>
      </c>
      <c r="H995" s="6" t="s">
        <v>1082</v>
      </c>
      <c r="I995" s="6">
        <v>915</v>
      </c>
      <c r="K995" s="19" t="str">
        <f t="shared" si="156"/>
        <v>N</v>
      </c>
      <c r="L995" s="20" t="str">
        <f t="shared" si="157"/>
        <v/>
      </c>
      <c r="M995" s="21" t="str">
        <f t="shared" si="158"/>
        <v/>
      </c>
      <c r="N995" s="22" t="str">
        <f t="shared" si="159"/>
        <v>N/A</v>
      </c>
      <c r="O995" s="23" t="str">
        <f t="shared" si="161"/>
        <v/>
      </c>
      <c r="P995" s="23" t="str">
        <f t="shared" si="162"/>
        <v/>
      </c>
      <c r="Q995" s="27"/>
      <c r="R995" s="24" t="str">
        <f>IF($K995="N","",IF($K995="Y",VLOOKUP($A995,'Run1-1'!$A:$J,3,FALSE)))</f>
        <v/>
      </c>
      <c r="S995" s="25" t="str">
        <f t="shared" si="163"/>
        <v/>
      </c>
      <c r="T995" s="27"/>
      <c r="U995" s="24" t="str">
        <f>IF($K995="N","",IF($K995="Y",VLOOKUP($A995,'Run1-3'!$A:$J,3,FALSE)))</f>
        <v/>
      </c>
      <c r="V995" s="25" t="str">
        <f t="shared" si="164"/>
        <v/>
      </c>
      <c r="W995" s="27"/>
      <c r="X995" s="25" t="str">
        <f t="shared" si="160"/>
        <v>N/A</v>
      </c>
    </row>
    <row r="996" spans="1:24" ht="15" customHeight="1" x14ac:dyDescent="0.3">
      <c r="A996" s="12" t="str">
        <f t="shared" si="155"/>
        <v>18-48575202-T</v>
      </c>
      <c r="B996" s="11" t="s">
        <v>1219</v>
      </c>
      <c r="C996" s="6">
        <v>1.12E-2</v>
      </c>
      <c r="D996" s="6"/>
      <c r="E996" s="6">
        <v>18</v>
      </c>
      <c r="F996" s="6">
        <v>48575202</v>
      </c>
      <c r="G996" s="6" t="s">
        <v>125</v>
      </c>
      <c r="H996" s="6" t="s">
        <v>1177</v>
      </c>
      <c r="I996" s="6">
        <v>889</v>
      </c>
      <c r="K996" s="19" t="str">
        <f t="shared" si="156"/>
        <v>N</v>
      </c>
      <c r="L996" s="20" t="str">
        <f t="shared" si="157"/>
        <v/>
      </c>
      <c r="M996" s="21" t="str">
        <f t="shared" si="158"/>
        <v/>
      </c>
      <c r="N996" s="22" t="str">
        <f t="shared" si="159"/>
        <v>N/A</v>
      </c>
      <c r="O996" s="23" t="str">
        <f t="shared" si="161"/>
        <v/>
      </c>
      <c r="P996" s="23" t="str">
        <f t="shared" si="162"/>
        <v/>
      </c>
      <c r="Q996" s="27"/>
      <c r="R996" s="24" t="str">
        <f>IF($K996="N","",IF($K996="Y",VLOOKUP($A996,'Run1-1'!$A:$J,3,FALSE)))</f>
        <v/>
      </c>
      <c r="S996" s="25" t="str">
        <f t="shared" si="163"/>
        <v/>
      </c>
      <c r="T996" s="27"/>
      <c r="U996" s="24" t="str">
        <f>IF($K996="N","",IF($K996="Y",VLOOKUP($A996,'Run1-3'!$A:$J,3,FALSE)))</f>
        <v/>
      </c>
      <c r="V996" s="25" t="str">
        <f t="shared" si="164"/>
        <v/>
      </c>
      <c r="W996" s="27"/>
      <c r="X996" s="25" t="str">
        <f t="shared" si="160"/>
        <v>N/A</v>
      </c>
    </row>
    <row r="997" spans="1:24" ht="15" customHeight="1" x14ac:dyDescent="0.3">
      <c r="A997" s="12" t="str">
        <f t="shared" si="155"/>
        <v>18-48575560-C</v>
      </c>
      <c r="B997" s="11" t="s">
        <v>48</v>
      </c>
      <c r="C997" s="6">
        <v>1.0999999999999999E-2</v>
      </c>
      <c r="D997" s="6"/>
      <c r="E997" s="6">
        <v>18</v>
      </c>
      <c r="F997" s="6">
        <v>48575560</v>
      </c>
      <c r="G997" s="6" t="s">
        <v>1082</v>
      </c>
      <c r="H997" s="6" t="s">
        <v>125</v>
      </c>
      <c r="I997" s="6">
        <v>91</v>
      </c>
      <c r="K997" s="19" t="str">
        <f t="shared" si="156"/>
        <v>N</v>
      </c>
      <c r="L997" s="20" t="str">
        <f t="shared" si="157"/>
        <v/>
      </c>
      <c r="M997" s="21" t="str">
        <f t="shared" si="158"/>
        <v/>
      </c>
      <c r="N997" s="22" t="str">
        <f t="shared" si="159"/>
        <v>N/A</v>
      </c>
      <c r="O997" s="23" t="str">
        <f t="shared" si="161"/>
        <v/>
      </c>
      <c r="P997" s="23" t="str">
        <f t="shared" si="162"/>
        <v/>
      </c>
      <c r="Q997" s="27"/>
      <c r="R997" s="24" t="str">
        <f>IF($K997="N","",IF($K997="Y",VLOOKUP($A997,'Run1-1'!$A:$J,3,FALSE)))</f>
        <v/>
      </c>
      <c r="S997" s="25" t="str">
        <f t="shared" si="163"/>
        <v/>
      </c>
      <c r="T997" s="27"/>
      <c r="U997" s="24" t="str">
        <f>IF($K997="N","",IF($K997="Y",VLOOKUP($A997,'Run1-3'!$A:$J,3,FALSE)))</f>
        <v/>
      </c>
      <c r="V997" s="25" t="str">
        <f t="shared" si="164"/>
        <v/>
      </c>
      <c r="W997" s="27"/>
      <c r="X997" s="25" t="str">
        <f t="shared" si="160"/>
        <v>N/A</v>
      </c>
    </row>
    <row r="998" spans="1:24" ht="15" customHeight="1" x14ac:dyDescent="0.3">
      <c r="A998" s="12" t="str">
        <f t="shared" si="155"/>
        <v>18-48575561-C-T</v>
      </c>
      <c r="B998" s="11" t="s">
        <v>843</v>
      </c>
      <c r="C998" s="6">
        <v>1.11E-2</v>
      </c>
      <c r="D998" s="6"/>
      <c r="E998" s="6">
        <v>18</v>
      </c>
      <c r="F998" s="6">
        <v>48575561</v>
      </c>
      <c r="G998" s="6" t="s">
        <v>125</v>
      </c>
      <c r="H998" s="6" t="s">
        <v>493</v>
      </c>
      <c r="I998" s="6">
        <v>90</v>
      </c>
      <c r="K998" s="19" t="str">
        <f t="shared" si="156"/>
        <v>N</v>
      </c>
      <c r="L998" s="20" t="str">
        <f t="shared" si="157"/>
        <v/>
      </c>
      <c r="M998" s="21" t="str">
        <f t="shared" si="158"/>
        <v/>
      </c>
      <c r="N998" s="22" t="str">
        <f t="shared" si="159"/>
        <v>N/A</v>
      </c>
      <c r="O998" s="23" t="str">
        <f t="shared" si="161"/>
        <v/>
      </c>
      <c r="P998" s="23" t="str">
        <f t="shared" si="162"/>
        <v/>
      </c>
      <c r="Q998" s="27"/>
      <c r="R998" s="24" t="str">
        <f>IF($K998="N","",IF($K998="Y",VLOOKUP($A998,'Run1-1'!$A:$J,3,FALSE)))</f>
        <v/>
      </c>
      <c r="S998" s="25" t="str">
        <f t="shared" si="163"/>
        <v/>
      </c>
      <c r="T998" s="27"/>
      <c r="U998" s="24" t="str">
        <f>IF($K998="N","",IF($K998="Y",VLOOKUP($A998,'Run1-3'!$A:$J,3,FALSE)))</f>
        <v/>
      </c>
      <c r="V998" s="25" t="str">
        <f t="shared" si="164"/>
        <v/>
      </c>
      <c r="W998" s="27"/>
      <c r="X998" s="25" t="str">
        <f t="shared" si="160"/>
        <v>N/A</v>
      </c>
    </row>
    <row r="999" spans="1:24" ht="15" customHeight="1" x14ac:dyDescent="0.3">
      <c r="A999" s="12" t="str">
        <f t="shared" si="155"/>
        <v>18-48575565-T+T</v>
      </c>
      <c r="B999" s="11" t="s">
        <v>1068</v>
      </c>
      <c r="C999" s="6">
        <v>2.7E-2</v>
      </c>
      <c r="D999" s="6"/>
      <c r="E999" s="6">
        <v>18</v>
      </c>
      <c r="F999" s="6">
        <v>48575565</v>
      </c>
      <c r="G999" s="6" t="s">
        <v>1177</v>
      </c>
      <c r="H999" s="6" t="s">
        <v>997</v>
      </c>
      <c r="I999" s="6">
        <v>74</v>
      </c>
      <c r="K999" s="19" t="str">
        <f t="shared" si="156"/>
        <v>N</v>
      </c>
      <c r="L999" s="20" t="str">
        <f t="shared" si="157"/>
        <v/>
      </c>
      <c r="M999" s="21" t="str">
        <f t="shared" si="158"/>
        <v/>
      </c>
      <c r="N999" s="22" t="str">
        <f t="shared" si="159"/>
        <v>N/A</v>
      </c>
      <c r="O999" s="23" t="str">
        <f t="shared" si="161"/>
        <v/>
      </c>
      <c r="P999" s="23" t="str">
        <f t="shared" si="162"/>
        <v/>
      </c>
      <c r="Q999" s="27"/>
      <c r="R999" s="24" t="str">
        <f>IF($K999="N","",IF($K999="Y",VLOOKUP($A999,'Run1-1'!$A:$J,3,FALSE)))</f>
        <v/>
      </c>
      <c r="S999" s="25" t="str">
        <f t="shared" si="163"/>
        <v/>
      </c>
      <c r="T999" s="27"/>
      <c r="U999" s="24" t="str">
        <f>IF($K999="N","",IF($K999="Y",VLOOKUP($A999,'Run1-3'!$A:$J,3,FALSE)))</f>
        <v/>
      </c>
      <c r="V999" s="25" t="str">
        <f t="shared" si="164"/>
        <v/>
      </c>
      <c r="W999" s="27"/>
      <c r="X999" s="25" t="str">
        <f t="shared" si="160"/>
        <v>N/A</v>
      </c>
    </row>
    <row r="1000" spans="1:24" ht="15" customHeight="1" x14ac:dyDescent="0.3">
      <c r="A1000" s="12" t="str">
        <f t="shared" si="155"/>
        <v>18-48575571-C-T</v>
      </c>
      <c r="B1000" s="11" t="s">
        <v>441</v>
      </c>
      <c r="C1000" s="6">
        <v>1.03E-2</v>
      </c>
      <c r="D1000" s="6"/>
      <c r="E1000" s="6">
        <v>18</v>
      </c>
      <c r="F1000" s="6">
        <v>48575571</v>
      </c>
      <c r="G1000" s="6" t="s">
        <v>125</v>
      </c>
      <c r="H1000" s="6" t="s">
        <v>493</v>
      </c>
      <c r="I1000" s="6">
        <v>97</v>
      </c>
      <c r="K1000" s="19" t="str">
        <f t="shared" si="156"/>
        <v>N</v>
      </c>
      <c r="L1000" s="20" t="str">
        <f t="shared" si="157"/>
        <v/>
      </c>
      <c r="M1000" s="21" t="str">
        <f t="shared" si="158"/>
        <v/>
      </c>
      <c r="N1000" s="22" t="str">
        <f t="shared" si="159"/>
        <v>N/A</v>
      </c>
      <c r="O1000" s="23" t="str">
        <f t="shared" si="161"/>
        <v/>
      </c>
      <c r="P1000" s="23" t="str">
        <f t="shared" si="162"/>
        <v/>
      </c>
      <c r="Q1000" s="27"/>
      <c r="R1000" s="24" t="str">
        <f>IF($K1000="N","",IF($K1000="Y",VLOOKUP($A1000,'Run1-1'!$A:$J,3,FALSE)))</f>
        <v/>
      </c>
      <c r="S1000" s="25" t="str">
        <f t="shared" si="163"/>
        <v/>
      </c>
      <c r="T1000" s="27"/>
      <c r="U1000" s="24" t="str">
        <f>IF($K1000="N","",IF($K1000="Y",VLOOKUP($A1000,'Run1-3'!$A:$J,3,FALSE)))</f>
        <v/>
      </c>
      <c r="V1000" s="25" t="str">
        <f t="shared" si="164"/>
        <v/>
      </c>
      <c r="W1000" s="27"/>
      <c r="X1000" s="25" t="str">
        <f t="shared" si="160"/>
        <v>N/A</v>
      </c>
    </row>
    <row r="1001" spans="1:24" ht="15" customHeight="1" x14ac:dyDescent="0.3">
      <c r="A1001" s="12" t="str">
        <f t="shared" si="155"/>
        <v>18-48575571-T</v>
      </c>
      <c r="B1001" s="11" t="s">
        <v>1243</v>
      </c>
      <c r="C1001" s="6">
        <v>1.03E-2</v>
      </c>
      <c r="D1001" s="6"/>
      <c r="E1001" s="6">
        <v>18</v>
      </c>
      <c r="F1001" s="6">
        <v>48575571</v>
      </c>
      <c r="G1001" s="6" t="s">
        <v>125</v>
      </c>
      <c r="H1001" s="6" t="s">
        <v>1177</v>
      </c>
      <c r="I1001" s="6">
        <v>97</v>
      </c>
      <c r="K1001" s="19" t="str">
        <f t="shared" si="156"/>
        <v>N</v>
      </c>
      <c r="L1001" s="20" t="str">
        <f t="shared" si="157"/>
        <v/>
      </c>
      <c r="M1001" s="21" t="str">
        <f t="shared" si="158"/>
        <v/>
      </c>
      <c r="N1001" s="22" t="str">
        <f t="shared" si="159"/>
        <v>N/A</v>
      </c>
      <c r="O1001" s="23" t="str">
        <f t="shared" si="161"/>
        <v/>
      </c>
      <c r="P1001" s="23" t="str">
        <f t="shared" si="162"/>
        <v/>
      </c>
      <c r="Q1001" s="27"/>
      <c r="R1001" s="24" t="str">
        <f>IF($K1001="N","",IF($K1001="Y",VLOOKUP($A1001,'Run1-1'!$A:$J,3,FALSE)))</f>
        <v/>
      </c>
      <c r="S1001" s="25" t="str">
        <f t="shared" si="163"/>
        <v/>
      </c>
      <c r="T1001" s="27"/>
      <c r="U1001" s="24" t="str">
        <f>IF($K1001="N","",IF($K1001="Y",VLOOKUP($A1001,'Run1-3'!$A:$J,3,FALSE)))</f>
        <v/>
      </c>
      <c r="V1001" s="25" t="str">
        <f t="shared" si="164"/>
        <v/>
      </c>
      <c r="W1001" s="27"/>
      <c r="X1001" s="25" t="str">
        <f t="shared" si="160"/>
        <v>N/A</v>
      </c>
    </row>
    <row r="1002" spans="1:24" ht="15" customHeight="1" x14ac:dyDescent="0.3">
      <c r="A1002" s="12" t="str">
        <f t="shared" si="155"/>
        <v>18-48575571-A</v>
      </c>
      <c r="B1002" s="11" t="s">
        <v>66</v>
      </c>
      <c r="C1002" s="6">
        <v>1.03E-2</v>
      </c>
      <c r="D1002" s="6"/>
      <c r="E1002" s="6">
        <v>18</v>
      </c>
      <c r="F1002" s="6">
        <v>48575571</v>
      </c>
      <c r="G1002" s="6" t="s">
        <v>125</v>
      </c>
      <c r="H1002" s="6" t="s">
        <v>1082</v>
      </c>
      <c r="I1002" s="6">
        <v>97</v>
      </c>
      <c r="K1002" s="19" t="str">
        <f t="shared" si="156"/>
        <v>N</v>
      </c>
      <c r="L1002" s="20" t="str">
        <f t="shared" si="157"/>
        <v/>
      </c>
      <c r="M1002" s="21" t="str">
        <f t="shared" si="158"/>
        <v/>
      </c>
      <c r="N1002" s="22" t="str">
        <f t="shared" si="159"/>
        <v>N/A</v>
      </c>
      <c r="O1002" s="23" t="str">
        <f t="shared" si="161"/>
        <v/>
      </c>
      <c r="P1002" s="23" t="str">
        <f t="shared" si="162"/>
        <v/>
      </c>
      <c r="Q1002" s="27"/>
      <c r="R1002" s="24" t="str">
        <f>IF($K1002="N","",IF($K1002="Y",VLOOKUP($A1002,'Run1-1'!$A:$J,3,FALSE)))</f>
        <v/>
      </c>
      <c r="S1002" s="25" t="str">
        <f t="shared" si="163"/>
        <v/>
      </c>
      <c r="T1002" s="27"/>
      <c r="U1002" s="24" t="str">
        <f>IF($K1002="N","",IF($K1002="Y",VLOOKUP($A1002,'Run1-3'!$A:$J,3,FALSE)))</f>
        <v/>
      </c>
      <c r="V1002" s="25" t="str">
        <f t="shared" si="164"/>
        <v/>
      </c>
      <c r="W1002" s="27"/>
      <c r="X1002" s="25" t="str">
        <f t="shared" si="160"/>
        <v>N/A</v>
      </c>
    </row>
    <row r="1003" spans="1:24" ht="15" customHeight="1" x14ac:dyDescent="0.3">
      <c r="A1003" s="12" t="str">
        <f t="shared" si="155"/>
        <v>18-48575575-G+TAATCTTT</v>
      </c>
      <c r="B1003" s="11" t="s">
        <v>280</v>
      </c>
      <c r="C1003" s="6">
        <v>1.0200000000000001E-2</v>
      </c>
      <c r="D1003" s="6"/>
      <c r="E1003" s="6">
        <v>18</v>
      </c>
      <c r="F1003" s="6">
        <v>48575575</v>
      </c>
      <c r="G1003" s="6" t="s">
        <v>187</v>
      </c>
      <c r="H1003" s="6" t="s">
        <v>1455</v>
      </c>
      <c r="I1003" s="6">
        <v>98</v>
      </c>
      <c r="K1003" s="19" t="str">
        <f t="shared" si="156"/>
        <v>N</v>
      </c>
      <c r="L1003" s="20" t="str">
        <f t="shared" si="157"/>
        <v/>
      </c>
      <c r="M1003" s="21" t="str">
        <f t="shared" si="158"/>
        <v/>
      </c>
      <c r="N1003" s="22" t="str">
        <f t="shared" si="159"/>
        <v>N/A</v>
      </c>
      <c r="O1003" s="23" t="str">
        <f t="shared" si="161"/>
        <v/>
      </c>
      <c r="P1003" s="23" t="str">
        <f t="shared" si="162"/>
        <v/>
      </c>
      <c r="Q1003" s="27"/>
      <c r="R1003" s="24" t="str">
        <f>IF($K1003="N","",IF($K1003="Y",VLOOKUP($A1003,'Run1-1'!$A:$J,3,FALSE)))</f>
        <v/>
      </c>
      <c r="S1003" s="25" t="str">
        <f t="shared" si="163"/>
        <v/>
      </c>
      <c r="T1003" s="27"/>
      <c r="U1003" s="24" t="str">
        <f>IF($K1003="N","",IF($K1003="Y",VLOOKUP($A1003,'Run1-3'!$A:$J,3,FALSE)))</f>
        <v/>
      </c>
      <c r="V1003" s="25" t="str">
        <f t="shared" si="164"/>
        <v/>
      </c>
      <c r="W1003" s="27"/>
      <c r="X1003" s="25" t="str">
        <f t="shared" si="160"/>
        <v>N/A</v>
      </c>
    </row>
    <row r="1004" spans="1:24" ht="15" customHeight="1" x14ac:dyDescent="0.3">
      <c r="A1004" s="12" t="str">
        <f t="shared" si="155"/>
        <v>18-48575579-T+TAA</v>
      </c>
      <c r="B1004" s="11" t="s">
        <v>498</v>
      </c>
      <c r="C1004" s="6">
        <v>1.03E-2</v>
      </c>
      <c r="D1004" s="6"/>
      <c r="E1004" s="6">
        <v>18</v>
      </c>
      <c r="F1004" s="6">
        <v>48575579</v>
      </c>
      <c r="G1004" s="6" t="s">
        <v>1177</v>
      </c>
      <c r="H1004" s="6" t="s">
        <v>1456</v>
      </c>
      <c r="I1004" s="6">
        <v>97</v>
      </c>
      <c r="K1004" s="19" t="str">
        <f t="shared" si="156"/>
        <v>N</v>
      </c>
      <c r="L1004" s="20" t="str">
        <f t="shared" si="157"/>
        <v/>
      </c>
      <c r="M1004" s="21" t="str">
        <f t="shared" si="158"/>
        <v/>
      </c>
      <c r="N1004" s="22" t="str">
        <f t="shared" si="159"/>
        <v>N/A</v>
      </c>
      <c r="O1004" s="23" t="str">
        <f t="shared" si="161"/>
        <v/>
      </c>
      <c r="P1004" s="23" t="str">
        <f t="shared" si="162"/>
        <v/>
      </c>
      <c r="Q1004" s="27"/>
      <c r="R1004" s="24" t="str">
        <f>IF($K1004="N","",IF($K1004="Y",VLOOKUP($A1004,'Run1-1'!$A:$J,3,FALSE)))</f>
        <v/>
      </c>
      <c r="S1004" s="25" t="str">
        <f t="shared" si="163"/>
        <v/>
      </c>
      <c r="T1004" s="27"/>
      <c r="U1004" s="24" t="str">
        <f>IF($K1004="N","",IF($K1004="Y",VLOOKUP($A1004,'Run1-3'!$A:$J,3,FALSE)))</f>
        <v/>
      </c>
      <c r="V1004" s="25" t="str">
        <f t="shared" si="164"/>
        <v/>
      </c>
      <c r="W1004" s="27"/>
      <c r="X1004" s="25" t="str">
        <f t="shared" si="160"/>
        <v>N/A</v>
      </c>
    </row>
    <row r="1005" spans="1:24" ht="15" customHeight="1" x14ac:dyDescent="0.3">
      <c r="A1005" s="12" t="str">
        <f t="shared" si="155"/>
        <v>18-48575582-A+T</v>
      </c>
      <c r="B1005" s="11" t="s">
        <v>1304</v>
      </c>
      <c r="C1005" s="6">
        <v>1.03E-2</v>
      </c>
      <c r="D1005" s="6"/>
      <c r="E1005" s="6">
        <v>18</v>
      </c>
      <c r="F1005" s="6">
        <v>48575582</v>
      </c>
      <c r="G1005" s="6" t="s">
        <v>1082</v>
      </c>
      <c r="H1005" s="6" t="s">
        <v>1191</v>
      </c>
      <c r="I1005" s="6">
        <v>97</v>
      </c>
      <c r="K1005" s="19" t="str">
        <f t="shared" si="156"/>
        <v>N</v>
      </c>
      <c r="L1005" s="20" t="str">
        <f t="shared" si="157"/>
        <v/>
      </c>
      <c r="M1005" s="21" t="str">
        <f t="shared" si="158"/>
        <v/>
      </c>
      <c r="N1005" s="22" t="str">
        <f t="shared" si="159"/>
        <v>N/A</v>
      </c>
      <c r="O1005" s="23" t="str">
        <f t="shared" si="161"/>
        <v/>
      </c>
      <c r="P1005" s="23" t="str">
        <f t="shared" si="162"/>
        <v/>
      </c>
      <c r="Q1005" s="27"/>
      <c r="R1005" s="24" t="str">
        <f>IF($K1005="N","",IF($K1005="Y",VLOOKUP($A1005,'Run1-1'!$A:$J,3,FALSE)))</f>
        <v/>
      </c>
      <c r="S1005" s="25" t="str">
        <f t="shared" si="163"/>
        <v/>
      </c>
      <c r="T1005" s="27"/>
      <c r="U1005" s="24" t="str">
        <f>IF($K1005="N","",IF($K1005="Y",VLOOKUP($A1005,'Run1-3'!$A:$J,3,FALSE)))</f>
        <v/>
      </c>
      <c r="V1005" s="25" t="str">
        <f t="shared" si="164"/>
        <v/>
      </c>
      <c r="W1005" s="27"/>
      <c r="X1005" s="25" t="str">
        <f t="shared" si="160"/>
        <v>N/A</v>
      </c>
    </row>
    <row r="1006" spans="1:24" ht="15" customHeight="1" x14ac:dyDescent="0.3">
      <c r="A1006" s="12" t="str">
        <f t="shared" si="155"/>
        <v>18-48575591-C+T</v>
      </c>
      <c r="B1006" s="11" t="s">
        <v>132</v>
      </c>
      <c r="C1006" s="6">
        <v>6.7299999999999999E-2</v>
      </c>
      <c r="D1006" s="6"/>
      <c r="E1006" s="6">
        <v>18</v>
      </c>
      <c r="F1006" s="6">
        <v>48575591</v>
      </c>
      <c r="G1006" s="6" t="s">
        <v>125</v>
      </c>
      <c r="H1006" s="6" t="s">
        <v>1283</v>
      </c>
      <c r="I1006" s="6">
        <v>104</v>
      </c>
      <c r="K1006" s="19" t="str">
        <f t="shared" si="156"/>
        <v>Y</v>
      </c>
      <c r="L1006" s="20">
        <f t="shared" si="157"/>
        <v>6.7299999999999999E-2</v>
      </c>
      <c r="M1006" s="21" t="str">
        <f t="shared" si="158"/>
        <v>A</v>
      </c>
      <c r="N1006" s="22">
        <f t="shared" si="159"/>
        <v>5.3650000000000003E-2</v>
      </c>
      <c r="O1006" s="23">
        <f t="shared" si="161"/>
        <v>1.3649999999999995E-2</v>
      </c>
      <c r="P1006" s="23">
        <f t="shared" si="162"/>
        <v>0.12095</v>
      </c>
      <c r="Q1006" s="27"/>
      <c r="R1006" s="24">
        <f>IF($K1006="N","",IF($K1006="Y",VLOOKUP($A1006,'Run1-1'!$A:$J,3,FALSE)))</f>
        <v>2.35E-2</v>
      </c>
      <c r="S1006" s="25" t="str">
        <f t="shared" si="163"/>
        <v>Y</v>
      </c>
      <c r="T1006" s="27"/>
      <c r="U1006" s="24">
        <f>IF($K1006="N","",IF($K1006="Y",VLOOKUP($A1006,'Run1-3'!$A:$J,3,FALSE)))</f>
        <v>3.39E-2</v>
      </c>
      <c r="V1006" s="25" t="str">
        <f t="shared" si="164"/>
        <v>Y</v>
      </c>
      <c r="W1006" s="27"/>
      <c r="X1006" s="25" t="str">
        <f t="shared" si="160"/>
        <v>Y</v>
      </c>
    </row>
    <row r="1007" spans="1:24" ht="15" customHeight="1" x14ac:dyDescent="0.3">
      <c r="A1007" s="12" t="str">
        <f t="shared" si="155"/>
        <v>18-48575592-T+TC</v>
      </c>
      <c r="B1007" s="11" t="s">
        <v>350</v>
      </c>
      <c r="C1007" s="6">
        <v>1.8200000000000001E-2</v>
      </c>
      <c r="D1007" s="6"/>
      <c r="E1007" s="6">
        <v>18</v>
      </c>
      <c r="F1007" s="6">
        <v>48575592</v>
      </c>
      <c r="G1007" s="6" t="s">
        <v>1177</v>
      </c>
      <c r="H1007" s="6" t="s">
        <v>1457</v>
      </c>
      <c r="I1007" s="6">
        <v>110</v>
      </c>
      <c r="K1007" s="19" t="str">
        <f t="shared" si="156"/>
        <v>N</v>
      </c>
      <c r="L1007" s="20" t="str">
        <f t="shared" si="157"/>
        <v/>
      </c>
      <c r="M1007" s="21" t="str">
        <f t="shared" si="158"/>
        <v/>
      </c>
      <c r="N1007" s="22" t="str">
        <f t="shared" si="159"/>
        <v>N/A</v>
      </c>
      <c r="O1007" s="23" t="str">
        <f t="shared" si="161"/>
        <v/>
      </c>
      <c r="P1007" s="23" t="str">
        <f t="shared" si="162"/>
        <v/>
      </c>
      <c r="Q1007" s="27"/>
      <c r="R1007" s="24" t="str">
        <f>IF($K1007="N","",IF($K1007="Y",VLOOKUP($A1007,'Run1-1'!$A:$J,3,FALSE)))</f>
        <v/>
      </c>
      <c r="S1007" s="25" t="str">
        <f t="shared" si="163"/>
        <v/>
      </c>
      <c r="T1007" s="27"/>
      <c r="U1007" s="24" t="str">
        <f>IF($K1007="N","",IF($K1007="Y",VLOOKUP($A1007,'Run1-3'!$A:$J,3,FALSE)))</f>
        <v/>
      </c>
      <c r="V1007" s="25" t="str">
        <f t="shared" si="164"/>
        <v/>
      </c>
      <c r="W1007" s="27"/>
      <c r="X1007" s="25" t="str">
        <f t="shared" si="160"/>
        <v>N/A</v>
      </c>
    </row>
    <row r="1008" spans="1:24" ht="15" customHeight="1" x14ac:dyDescent="0.3">
      <c r="A1008" s="12" t="str">
        <f t="shared" si="155"/>
        <v>18-48575593-A</v>
      </c>
      <c r="B1008" s="11" t="s">
        <v>564</v>
      </c>
      <c r="C1008" s="6">
        <v>1.8499999999999999E-2</v>
      </c>
      <c r="D1008" s="6"/>
      <c r="E1008" s="6">
        <v>18</v>
      </c>
      <c r="F1008" s="6">
        <v>48575593</v>
      </c>
      <c r="G1008" s="6" t="s">
        <v>125</v>
      </c>
      <c r="H1008" s="6" t="s">
        <v>1082</v>
      </c>
      <c r="I1008" s="6">
        <v>108</v>
      </c>
      <c r="K1008" s="19" t="str">
        <f t="shared" si="156"/>
        <v>N</v>
      </c>
      <c r="L1008" s="20" t="str">
        <f t="shared" si="157"/>
        <v/>
      </c>
      <c r="M1008" s="21" t="str">
        <f t="shared" si="158"/>
        <v/>
      </c>
      <c r="N1008" s="22" t="str">
        <f t="shared" si="159"/>
        <v>N/A</v>
      </c>
      <c r="O1008" s="23" t="str">
        <f t="shared" si="161"/>
        <v/>
      </c>
      <c r="P1008" s="23" t="str">
        <f t="shared" si="162"/>
        <v/>
      </c>
      <c r="Q1008" s="27"/>
      <c r="R1008" s="24" t="str">
        <f>IF($K1008="N","",IF($K1008="Y",VLOOKUP($A1008,'Run1-1'!$A:$J,3,FALSE)))</f>
        <v/>
      </c>
      <c r="S1008" s="25" t="str">
        <f t="shared" si="163"/>
        <v/>
      </c>
      <c r="T1008" s="27"/>
      <c r="U1008" s="24" t="str">
        <f>IF($K1008="N","",IF($K1008="Y",VLOOKUP($A1008,'Run1-3'!$A:$J,3,FALSE)))</f>
        <v/>
      </c>
      <c r="V1008" s="25" t="str">
        <f t="shared" si="164"/>
        <v/>
      </c>
      <c r="W1008" s="27"/>
      <c r="X1008" s="25" t="str">
        <f t="shared" si="160"/>
        <v>N/A</v>
      </c>
    </row>
    <row r="1009" spans="1:24" ht="15" customHeight="1" x14ac:dyDescent="0.3">
      <c r="A1009" s="12" t="str">
        <f t="shared" si="155"/>
        <v>18-48575595-G+T</v>
      </c>
      <c r="B1009" s="11" t="s">
        <v>1363</v>
      </c>
      <c r="C1009" s="6">
        <v>1.7899999999999999E-2</v>
      </c>
      <c r="D1009" s="6"/>
      <c r="E1009" s="6">
        <v>18</v>
      </c>
      <c r="F1009" s="6">
        <v>48575595</v>
      </c>
      <c r="G1009" s="6" t="s">
        <v>187</v>
      </c>
      <c r="H1009" s="6" t="s">
        <v>84</v>
      </c>
      <c r="I1009" s="6">
        <v>112</v>
      </c>
      <c r="K1009" s="19" t="str">
        <f t="shared" si="156"/>
        <v>N</v>
      </c>
      <c r="L1009" s="20" t="str">
        <f t="shared" si="157"/>
        <v/>
      </c>
      <c r="M1009" s="21" t="str">
        <f t="shared" si="158"/>
        <v/>
      </c>
      <c r="N1009" s="22" t="str">
        <f t="shared" si="159"/>
        <v>N/A</v>
      </c>
      <c r="O1009" s="23" t="str">
        <f t="shared" si="161"/>
        <v/>
      </c>
      <c r="P1009" s="23" t="str">
        <f t="shared" si="162"/>
        <v/>
      </c>
      <c r="Q1009" s="27"/>
      <c r="R1009" s="24" t="str">
        <f>IF($K1009="N","",IF($K1009="Y",VLOOKUP($A1009,'Run1-1'!$A:$J,3,FALSE)))</f>
        <v/>
      </c>
      <c r="S1009" s="25" t="str">
        <f t="shared" si="163"/>
        <v/>
      </c>
      <c r="T1009" s="27"/>
      <c r="U1009" s="24" t="str">
        <f>IF($K1009="N","",IF($K1009="Y",VLOOKUP($A1009,'Run1-3'!$A:$J,3,FALSE)))</f>
        <v/>
      </c>
      <c r="V1009" s="25" t="str">
        <f t="shared" si="164"/>
        <v/>
      </c>
      <c r="W1009" s="27"/>
      <c r="X1009" s="25" t="str">
        <f t="shared" si="160"/>
        <v>N/A</v>
      </c>
    </row>
    <row r="1010" spans="1:24" ht="15" customHeight="1" x14ac:dyDescent="0.3">
      <c r="A1010" s="12" t="str">
        <f t="shared" si="155"/>
        <v>18-48575600-T+T</v>
      </c>
      <c r="B1010" s="11" t="s">
        <v>963</v>
      </c>
      <c r="C1010" s="6">
        <v>2.0199999999999999E-2</v>
      </c>
      <c r="D1010" s="6"/>
      <c r="E1010" s="6">
        <v>18</v>
      </c>
      <c r="F1010" s="6">
        <v>48575600</v>
      </c>
      <c r="G1010" s="6" t="s">
        <v>1177</v>
      </c>
      <c r="H1010" s="6" t="s">
        <v>997</v>
      </c>
      <c r="I1010" s="6">
        <v>99</v>
      </c>
      <c r="K1010" s="19" t="str">
        <f t="shared" si="156"/>
        <v>N</v>
      </c>
      <c r="L1010" s="20" t="str">
        <f t="shared" si="157"/>
        <v/>
      </c>
      <c r="M1010" s="21" t="str">
        <f t="shared" si="158"/>
        <v/>
      </c>
      <c r="N1010" s="22" t="str">
        <f t="shared" si="159"/>
        <v>N/A</v>
      </c>
      <c r="O1010" s="23" t="str">
        <f t="shared" si="161"/>
        <v/>
      </c>
      <c r="P1010" s="23" t="str">
        <f t="shared" si="162"/>
        <v/>
      </c>
      <c r="Q1010" s="27"/>
      <c r="R1010" s="24" t="str">
        <f>IF($K1010="N","",IF($K1010="Y",VLOOKUP($A1010,'Run1-1'!$A:$J,3,FALSE)))</f>
        <v/>
      </c>
      <c r="S1010" s="25" t="str">
        <f t="shared" si="163"/>
        <v/>
      </c>
      <c r="T1010" s="27"/>
      <c r="U1010" s="24" t="str">
        <f>IF($K1010="N","",IF($K1010="Y",VLOOKUP($A1010,'Run1-3'!$A:$J,3,FALSE)))</f>
        <v/>
      </c>
      <c r="V1010" s="25" t="str">
        <f t="shared" si="164"/>
        <v/>
      </c>
      <c r="W1010" s="27"/>
      <c r="X1010" s="25" t="str">
        <f t="shared" si="160"/>
        <v>N/A</v>
      </c>
    </row>
    <row r="1011" spans="1:24" ht="15" customHeight="1" x14ac:dyDescent="0.3">
      <c r="A1011" s="12" t="str">
        <f t="shared" si="155"/>
        <v>18-48575600-T+TA</v>
      </c>
      <c r="B1011" s="11" t="s">
        <v>741</v>
      </c>
      <c r="C1011" s="6">
        <v>1.01E-2</v>
      </c>
      <c r="D1011" s="6"/>
      <c r="E1011" s="6">
        <v>18</v>
      </c>
      <c r="F1011" s="6">
        <v>48575600</v>
      </c>
      <c r="G1011" s="6" t="s">
        <v>1177</v>
      </c>
      <c r="H1011" s="6" t="s">
        <v>1458</v>
      </c>
      <c r="I1011" s="6">
        <v>99</v>
      </c>
      <c r="K1011" s="19" t="str">
        <f t="shared" si="156"/>
        <v>N</v>
      </c>
      <c r="L1011" s="20" t="str">
        <f t="shared" si="157"/>
        <v/>
      </c>
      <c r="M1011" s="21" t="str">
        <f t="shared" si="158"/>
        <v/>
      </c>
      <c r="N1011" s="22" t="str">
        <f t="shared" si="159"/>
        <v>N/A</v>
      </c>
      <c r="O1011" s="23" t="str">
        <f t="shared" si="161"/>
        <v/>
      </c>
      <c r="P1011" s="23" t="str">
        <f t="shared" si="162"/>
        <v/>
      </c>
      <c r="Q1011" s="27"/>
      <c r="R1011" s="24" t="str">
        <f>IF($K1011="N","",IF($K1011="Y",VLOOKUP($A1011,'Run1-1'!$A:$J,3,FALSE)))</f>
        <v/>
      </c>
      <c r="S1011" s="25" t="str">
        <f t="shared" si="163"/>
        <v/>
      </c>
      <c r="T1011" s="27"/>
      <c r="U1011" s="24" t="str">
        <f>IF($K1011="N","",IF($K1011="Y",VLOOKUP($A1011,'Run1-3'!$A:$J,3,FALSE)))</f>
        <v/>
      </c>
      <c r="V1011" s="25" t="str">
        <f t="shared" si="164"/>
        <v/>
      </c>
      <c r="W1011" s="27"/>
      <c r="X1011" s="25" t="str">
        <f t="shared" si="160"/>
        <v>N/A</v>
      </c>
    </row>
    <row r="1012" spans="1:24" ht="15" customHeight="1" x14ac:dyDescent="0.3">
      <c r="A1012" s="12" t="str">
        <f t="shared" si="155"/>
        <v>18-48575613-C-T</v>
      </c>
      <c r="B1012" s="11" t="s">
        <v>371</v>
      </c>
      <c r="C1012" s="6">
        <v>2.63E-2</v>
      </c>
      <c r="D1012" s="6"/>
      <c r="E1012" s="6">
        <v>18</v>
      </c>
      <c r="F1012" s="6">
        <v>48575613</v>
      </c>
      <c r="G1012" s="6" t="s">
        <v>125</v>
      </c>
      <c r="H1012" s="6" t="s">
        <v>493</v>
      </c>
      <c r="I1012" s="6">
        <v>114</v>
      </c>
      <c r="K1012" s="19" t="str">
        <f t="shared" si="156"/>
        <v>N</v>
      </c>
      <c r="L1012" s="20" t="str">
        <f t="shared" si="157"/>
        <v/>
      </c>
      <c r="M1012" s="21" t="str">
        <f t="shared" si="158"/>
        <v/>
      </c>
      <c r="N1012" s="22" t="str">
        <f t="shared" si="159"/>
        <v>N/A</v>
      </c>
      <c r="O1012" s="23" t="str">
        <f t="shared" si="161"/>
        <v/>
      </c>
      <c r="P1012" s="23" t="str">
        <f t="shared" si="162"/>
        <v/>
      </c>
      <c r="Q1012" s="27"/>
      <c r="R1012" s="24" t="str">
        <f>IF($K1012="N","",IF($K1012="Y",VLOOKUP($A1012,'Run1-1'!$A:$J,3,FALSE)))</f>
        <v/>
      </c>
      <c r="S1012" s="25" t="str">
        <f t="shared" si="163"/>
        <v/>
      </c>
      <c r="T1012" s="27"/>
      <c r="U1012" s="24" t="str">
        <f>IF($K1012="N","",IF($K1012="Y",VLOOKUP($A1012,'Run1-3'!$A:$J,3,FALSE)))</f>
        <v/>
      </c>
      <c r="V1012" s="25" t="str">
        <f t="shared" si="164"/>
        <v/>
      </c>
      <c r="W1012" s="27"/>
      <c r="X1012" s="25" t="str">
        <f t="shared" si="160"/>
        <v>N/A</v>
      </c>
    </row>
    <row r="1013" spans="1:24" ht="15" customHeight="1" x14ac:dyDescent="0.3">
      <c r="A1013" s="12" t="str">
        <f t="shared" si="155"/>
        <v>18-48575616-T+T</v>
      </c>
      <c r="B1013" s="11" t="s">
        <v>585</v>
      </c>
      <c r="C1013" s="6">
        <v>1.01E-2</v>
      </c>
      <c r="D1013" s="6"/>
      <c r="E1013" s="6">
        <v>18</v>
      </c>
      <c r="F1013" s="6">
        <v>48575616</v>
      </c>
      <c r="G1013" s="6" t="s">
        <v>1177</v>
      </c>
      <c r="H1013" s="6" t="s">
        <v>997</v>
      </c>
      <c r="I1013" s="6">
        <v>99</v>
      </c>
      <c r="K1013" s="19" t="str">
        <f t="shared" si="156"/>
        <v>N</v>
      </c>
      <c r="L1013" s="20" t="str">
        <f t="shared" si="157"/>
        <v/>
      </c>
      <c r="M1013" s="21" t="str">
        <f t="shared" si="158"/>
        <v/>
      </c>
      <c r="N1013" s="22" t="str">
        <f t="shared" si="159"/>
        <v>N/A</v>
      </c>
      <c r="O1013" s="23" t="str">
        <f t="shared" si="161"/>
        <v/>
      </c>
      <c r="P1013" s="23" t="str">
        <f t="shared" si="162"/>
        <v/>
      </c>
      <c r="Q1013" s="27"/>
      <c r="R1013" s="24" t="str">
        <f>IF($K1013="N","",IF($K1013="Y",VLOOKUP($A1013,'Run1-1'!$A:$J,3,FALSE)))</f>
        <v/>
      </c>
      <c r="S1013" s="25" t="str">
        <f t="shared" si="163"/>
        <v/>
      </c>
      <c r="T1013" s="27"/>
      <c r="U1013" s="24" t="str">
        <f>IF($K1013="N","",IF($K1013="Y",VLOOKUP($A1013,'Run1-3'!$A:$J,3,FALSE)))</f>
        <v/>
      </c>
      <c r="V1013" s="25" t="str">
        <f t="shared" si="164"/>
        <v/>
      </c>
      <c r="W1013" s="27"/>
      <c r="X1013" s="25" t="str">
        <f t="shared" si="160"/>
        <v>N/A</v>
      </c>
    </row>
    <row r="1014" spans="1:24" ht="15" customHeight="1" x14ac:dyDescent="0.3">
      <c r="A1014" s="12" t="str">
        <f t="shared" si="155"/>
        <v>18-48575634-C</v>
      </c>
      <c r="B1014" s="11" t="s">
        <v>803</v>
      </c>
      <c r="C1014" s="6">
        <v>0.01</v>
      </c>
      <c r="D1014" s="6"/>
      <c r="E1014" s="6">
        <v>18</v>
      </c>
      <c r="F1014" s="6">
        <v>48575634</v>
      </c>
      <c r="G1014" s="6" t="s">
        <v>1177</v>
      </c>
      <c r="H1014" s="6" t="s">
        <v>125</v>
      </c>
      <c r="I1014" s="6">
        <v>100</v>
      </c>
      <c r="K1014" s="19" t="str">
        <f t="shared" si="156"/>
        <v>N</v>
      </c>
      <c r="L1014" s="20" t="str">
        <f t="shared" si="157"/>
        <v/>
      </c>
      <c r="M1014" s="21" t="str">
        <f t="shared" si="158"/>
        <v/>
      </c>
      <c r="N1014" s="22" t="str">
        <f t="shared" si="159"/>
        <v>N/A</v>
      </c>
      <c r="O1014" s="23" t="str">
        <f t="shared" si="161"/>
        <v/>
      </c>
      <c r="P1014" s="23" t="str">
        <f t="shared" si="162"/>
        <v/>
      </c>
      <c r="Q1014" s="27"/>
      <c r="R1014" s="24" t="str">
        <f>IF($K1014="N","",IF($K1014="Y",VLOOKUP($A1014,'Run1-1'!$A:$J,3,FALSE)))</f>
        <v/>
      </c>
      <c r="S1014" s="25" t="str">
        <f t="shared" si="163"/>
        <v/>
      </c>
      <c r="T1014" s="27"/>
      <c r="U1014" s="24" t="str">
        <f>IF($K1014="N","",IF($K1014="Y",VLOOKUP($A1014,'Run1-3'!$A:$J,3,FALSE)))</f>
        <v/>
      </c>
      <c r="V1014" s="25" t="str">
        <f t="shared" si="164"/>
        <v/>
      </c>
      <c r="W1014" s="27"/>
      <c r="X1014" s="25" t="str">
        <f t="shared" si="160"/>
        <v>N/A</v>
      </c>
    </row>
    <row r="1015" spans="1:24" ht="15" customHeight="1" x14ac:dyDescent="0.3">
      <c r="A1015" s="12" t="str">
        <f t="shared" si="155"/>
        <v>18-48575647-T</v>
      </c>
      <c r="B1015" s="11" t="s">
        <v>1032</v>
      </c>
      <c r="C1015" s="6">
        <v>2.41E-2</v>
      </c>
      <c r="D1015" s="6"/>
      <c r="E1015" s="6">
        <v>18</v>
      </c>
      <c r="F1015" s="6">
        <v>48575647</v>
      </c>
      <c r="G1015" s="6" t="s">
        <v>125</v>
      </c>
      <c r="H1015" s="6" t="s">
        <v>1177</v>
      </c>
      <c r="I1015" s="6">
        <v>83</v>
      </c>
      <c r="K1015" s="19" t="str">
        <f t="shared" si="156"/>
        <v>N</v>
      </c>
      <c r="L1015" s="20" t="str">
        <f t="shared" si="157"/>
        <v/>
      </c>
      <c r="M1015" s="21" t="str">
        <f t="shared" si="158"/>
        <v/>
      </c>
      <c r="N1015" s="22" t="str">
        <f t="shared" si="159"/>
        <v>N/A</v>
      </c>
      <c r="O1015" s="23" t="str">
        <f t="shared" si="161"/>
        <v/>
      </c>
      <c r="P1015" s="23" t="str">
        <f t="shared" si="162"/>
        <v/>
      </c>
      <c r="Q1015" s="27"/>
      <c r="R1015" s="24" t="str">
        <f>IF($K1015="N","",IF($K1015="Y",VLOOKUP($A1015,'Run1-1'!$A:$J,3,FALSE)))</f>
        <v/>
      </c>
      <c r="S1015" s="25" t="str">
        <f t="shared" si="163"/>
        <v/>
      </c>
      <c r="T1015" s="27"/>
      <c r="U1015" s="24" t="str">
        <f>IF($K1015="N","",IF($K1015="Y",VLOOKUP($A1015,'Run1-3'!$A:$J,3,FALSE)))</f>
        <v/>
      </c>
      <c r="V1015" s="25" t="str">
        <f t="shared" si="164"/>
        <v/>
      </c>
      <c r="W1015" s="27"/>
      <c r="X1015" s="25" t="str">
        <f t="shared" si="160"/>
        <v>N/A</v>
      </c>
    </row>
    <row r="1016" spans="1:24" ht="15" customHeight="1" x14ac:dyDescent="0.3">
      <c r="A1016" s="12" t="str">
        <f t="shared" si="155"/>
        <v>18-48575667-T</v>
      </c>
      <c r="B1016" s="11" t="s">
        <v>434</v>
      </c>
      <c r="C1016" s="6">
        <v>1.8200000000000001E-2</v>
      </c>
      <c r="D1016" s="6"/>
      <c r="E1016" s="6">
        <v>18</v>
      </c>
      <c r="F1016" s="6">
        <v>48575667</v>
      </c>
      <c r="G1016" s="6" t="s">
        <v>125</v>
      </c>
      <c r="H1016" s="6" t="s">
        <v>1177</v>
      </c>
      <c r="I1016" s="6">
        <v>110</v>
      </c>
      <c r="K1016" s="19" t="str">
        <f t="shared" si="156"/>
        <v>N</v>
      </c>
      <c r="L1016" s="20" t="str">
        <f t="shared" si="157"/>
        <v/>
      </c>
      <c r="M1016" s="21" t="str">
        <f t="shared" si="158"/>
        <v/>
      </c>
      <c r="N1016" s="22" t="str">
        <f t="shared" si="159"/>
        <v>N/A</v>
      </c>
      <c r="O1016" s="23" t="str">
        <f t="shared" si="161"/>
        <v/>
      </c>
      <c r="P1016" s="23" t="str">
        <f t="shared" si="162"/>
        <v/>
      </c>
      <c r="Q1016" s="27"/>
      <c r="R1016" s="24" t="str">
        <f>IF($K1016="N","",IF($K1016="Y",VLOOKUP($A1016,'Run1-1'!$A:$J,3,FALSE)))</f>
        <v/>
      </c>
      <c r="S1016" s="25" t="str">
        <f t="shared" si="163"/>
        <v/>
      </c>
      <c r="T1016" s="27"/>
      <c r="U1016" s="24" t="str">
        <f>IF($K1016="N","",IF($K1016="Y",VLOOKUP($A1016,'Run1-3'!$A:$J,3,FALSE)))</f>
        <v/>
      </c>
      <c r="V1016" s="25" t="str">
        <f t="shared" si="164"/>
        <v/>
      </c>
      <c r="W1016" s="27"/>
      <c r="X1016" s="25" t="str">
        <f t="shared" si="160"/>
        <v>N/A</v>
      </c>
    </row>
    <row r="1017" spans="1:24" ht="15" customHeight="1" x14ac:dyDescent="0.3">
      <c r="A1017" s="12" t="str">
        <f t="shared" si="155"/>
        <v>18-48581201-C+TTGAGGGAC</v>
      </c>
      <c r="B1017" s="11" t="s">
        <v>649</v>
      </c>
      <c r="C1017" s="6">
        <v>4.5699999999999998E-2</v>
      </c>
      <c r="D1017" s="6"/>
      <c r="E1017" s="6">
        <v>18</v>
      </c>
      <c r="F1017" s="6">
        <v>48581201</v>
      </c>
      <c r="G1017" s="6" t="s">
        <v>125</v>
      </c>
      <c r="H1017" s="6" t="s">
        <v>344</v>
      </c>
      <c r="I1017" s="6">
        <v>897</v>
      </c>
      <c r="K1017" s="19" t="str">
        <f t="shared" si="156"/>
        <v>N</v>
      </c>
      <c r="L1017" s="20" t="str">
        <f t="shared" si="157"/>
        <v/>
      </c>
      <c r="M1017" s="21" t="str">
        <f t="shared" si="158"/>
        <v/>
      </c>
      <c r="N1017" s="22" t="str">
        <f t="shared" si="159"/>
        <v>N/A</v>
      </c>
      <c r="O1017" s="23" t="str">
        <f t="shared" si="161"/>
        <v/>
      </c>
      <c r="P1017" s="23" t="str">
        <f t="shared" si="162"/>
        <v/>
      </c>
      <c r="Q1017" s="27"/>
      <c r="R1017" s="24" t="str">
        <f>IF($K1017="N","",IF($K1017="Y",VLOOKUP($A1017,'Run1-1'!$A:$J,3,FALSE)))</f>
        <v/>
      </c>
      <c r="S1017" s="25" t="str">
        <f t="shared" si="163"/>
        <v/>
      </c>
      <c r="T1017" s="27"/>
      <c r="U1017" s="24" t="str">
        <f>IF($K1017="N","",IF($K1017="Y",VLOOKUP($A1017,'Run1-3'!$A:$J,3,FALSE)))</f>
        <v/>
      </c>
      <c r="V1017" s="25" t="str">
        <f t="shared" si="164"/>
        <v/>
      </c>
      <c r="W1017" s="27"/>
      <c r="X1017" s="25" t="str">
        <f t="shared" si="160"/>
        <v>N/A</v>
      </c>
    </row>
    <row r="1018" spans="1:24" ht="15" customHeight="1" x14ac:dyDescent="0.3">
      <c r="A1018" s="12" t="str">
        <f t="shared" si="155"/>
        <v>18-48581234-T</v>
      </c>
      <c r="B1018" s="11" t="s">
        <v>867</v>
      </c>
      <c r="C1018" s="6">
        <v>4.7699999999999999E-2</v>
      </c>
      <c r="D1018" s="6" t="s">
        <v>607</v>
      </c>
      <c r="E1018" s="6">
        <v>18</v>
      </c>
      <c r="F1018" s="6">
        <v>48581234</v>
      </c>
      <c r="G1018" s="6" t="s">
        <v>125</v>
      </c>
      <c r="H1018" s="6" t="s">
        <v>1177</v>
      </c>
      <c r="I1018" s="6">
        <v>965</v>
      </c>
      <c r="K1018" s="19" t="str">
        <f t="shared" si="156"/>
        <v>N</v>
      </c>
      <c r="L1018" s="20" t="str">
        <f t="shared" si="157"/>
        <v/>
      </c>
      <c r="M1018" s="21" t="str">
        <f t="shared" si="158"/>
        <v/>
      </c>
      <c r="N1018" s="22" t="str">
        <f t="shared" si="159"/>
        <v>N/A</v>
      </c>
      <c r="O1018" s="23" t="str">
        <f t="shared" si="161"/>
        <v/>
      </c>
      <c r="P1018" s="23" t="str">
        <f t="shared" si="162"/>
        <v/>
      </c>
      <c r="Q1018" s="27"/>
      <c r="R1018" s="24" t="str">
        <f>IF($K1018="N","",IF($K1018="Y",VLOOKUP($A1018,'Run1-1'!$A:$J,3,FALSE)))</f>
        <v/>
      </c>
      <c r="S1018" s="25" t="str">
        <f t="shared" si="163"/>
        <v/>
      </c>
      <c r="T1018" s="27"/>
      <c r="U1018" s="24" t="str">
        <f>IF($K1018="N","",IF($K1018="Y",VLOOKUP($A1018,'Run1-3'!$A:$J,3,FALSE)))</f>
        <v/>
      </c>
      <c r="V1018" s="25" t="str">
        <f t="shared" si="164"/>
        <v/>
      </c>
      <c r="W1018" s="27"/>
      <c r="X1018" s="25" t="str">
        <f t="shared" si="160"/>
        <v>N/A</v>
      </c>
    </row>
    <row r="1019" spans="1:24" ht="15" customHeight="1" x14ac:dyDescent="0.3">
      <c r="A1019" s="12" t="str">
        <f t="shared" si="155"/>
        <v>18-48581269-A</v>
      </c>
      <c r="B1019" s="11" t="s">
        <v>1091</v>
      </c>
      <c r="C1019" s="6">
        <v>1.2200000000000001E-2</v>
      </c>
      <c r="D1019" s="6"/>
      <c r="E1019" s="6">
        <v>18</v>
      </c>
      <c r="F1019" s="6">
        <v>48581269</v>
      </c>
      <c r="G1019" s="6" t="s">
        <v>187</v>
      </c>
      <c r="H1019" s="6" t="s">
        <v>1082</v>
      </c>
      <c r="I1019" s="6">
        <v>982</v>
      </c>
      <c r="K1019" s="19" t="str">
        <f t="shared" si="156"/>
        <v>N</v>
      </c>
      <c r="L1019" s="20" t="str">
        <f t="shared" si="157"/>
        <v/>
      </c>
      <c r="M1019" s="21" t="str">
        <f t="shared" si="158"/>
        <v/>
      </c>
      <c r="N1019" s="22" t="str">
        <f t="shared" si="159"/>
        <v>N/A</v>
      </c>
      <c r="O1019" s="23" t="str">
        <f t="shared" si="161"/>
        <v/>
      </c>
      <c r="P1019" s="23" t="str">
        <f t="shared" si="162"/>
        <v/>
      </c>
      <c r="Q1019" s="27"/>
      <c r="R1019" s="24" t="str">
        <f>IF($K1019="N","",IF($K1019="Y",VLOOKUP($A1019,'Run1-1'!$A:$J,3,FALSE)))</f>
        <v/>
      </c>
      <c r="S1019" s="25" t="str">
        <f t="shared" si="163"/>
        <v/>
      </c>
      <c r="T1019" s="27"/>
      <c r="U1019" s="24" t="str">
        <f>IF($K1019="N","",IF($K1019="Y",VLOOKUP($A1019,'Run1-3'!$A:$J,3,FALSE)))</f>
        <v/>
      </c>
      <c r="V1019" s="25" t="str">
        <f t="shared" si="164"/>
        <v/>
      </c>
      <c r="W1019" s="27"/>
      <c r="X1019" s="25" t="str">
        <f t="shared" si="160"/>
        <v>N/A</v>
      </c>
    </row>
    <row r="1020" spans="1:24" ht="15" customHeight="1" x14ac:dyDescent="0.3">
      <c r="A1020" s="12" t="str">
        <f t="shared" si="155"/>
        <v>18-48581285-A+C</v>
      </c>
      <c r="B1020" s="11" t="s">
        <v>1053</v>
      </c>
      <c r="C1020" s="6">
        <v>1.44E-2</v>
      </c>
      <c r="D1020" s="6"/>
      <c r="E1020" s="6">
        <v>18</v>
      </c>
      <c r="F1020" s="6">
        <v>48581285</v>
      </c>
      <c r="G1020" s="6" t="s">
        <v>1082</v>
      </c>
      <c r="H1020" s="6" t="s">
        <v>709</v>
      </c>
      <c r="I1020" s="6">
        <v>971</v>
      </c>
      <c r="K1020" s="19" t="str">
        <f t="shared" si="156"/>
        <v>N</v>
      </c>
      <c r="L1020" s="20" t="str">
        <f t="shared" si="157"/>
        <v/>
      </c>
      <c r="M1020" s="21" t="str">
        <f t="shared" si="158"/>
        <v/>
      </c>
      <c r="N1020" s="22" t="str">
        <f t="shared" si="159"/>
        <v>N/A</v>
      </c>
      <c r="O1020" s="23" t="str">
        <f t="shared" si="161"/>
        <v/>
      </c>
      <c r="P1020" s="23" t="str">
        <f t="shared" si="162"/>
        <v/>
      </c>
      <c r="Q1020" s="27"/>
      <c r="R1020" s="24" t="str">
        <f>IF($K1020="N","",IF($K1020="Y",VLOOKUP($A1020,'Run1-1'!$A:$J,3,FALSE)))</f>
        <v/>
      </c>
      <c r="S1020" s="25" t="str">
        <f t="shared" si="163"/>
        <v/>
      </c>
      <c r="T1020" s="27"/>
      <c r="U1020" s="24" t="str">
        <f>IF($K1020="N","",IF($K1020="Y",VLOOKUP($A1020,'Run1-3'!$A:$J,3,FALSE)))</f>
        <v/>
      </c>
      <c r="V1020" s="25" t="str">
        <f t="shared" si="164"/>
        <v/>
      </c>
      <c r="W1020" s="27"/>
      <c r="X1020" s="25" t="str">
        <f t="shared" si="160"/>
        <v>N/A</v>
      </c>
    </row>
    <row r="1021" spans="1:24" ht="15" customHeight="1" x14ac:dyDescent="0.3">
      <c r="A1021" s="12" t="str">
        <f t="shared" si="155"/>
        <v>18-48584583-A-T</v>
      </c>
      <c r="B1021" s="11" t="s">
        <v>1269</v>
      </c>
      <c r="C1021" s="6">
        <v>1.03E-2</v>
      </c>
      <c r="D1021" s="6"/>
      <c r="E1021" s="6">
        <v>18</v>
      </c>
      <c r="F1021" s="6">
        <v>48584583</v>
      </c>
      <c r="G1021" s="6" t="s">
        <v>1082</v>
      </c>
      <c r="H1021" s="6" t="s">
        <v>404</v>
      </c>
      <c r="I1021" s="6">
        <v>775</v>
      </c>
      <c r="K1021" s="19" t="str">
        <f t="shared" si="156"/>
        <v>N</v>
      </c>
      <c r="L1021" s="20" t="str">
        <f t="shared" si="157"/>
        <v/>
      </c>
      <c r="M1021" s="21" t="str">
        <f t="shared" si="158"/>
        <v/>
      </c>
      <c r="N1021" s="22" t="str">
        <f t="shared" si="159"/>
        <v>N/A</v>
      </c>
      <c r="O1021" s="23" t="str">
        <f t="shared" si="161"/>
        <v/>
      </c>
      <c r="P1021" s="23" t="str">
        <f t="shared" si="162"/>
        <v/>
      </c>
      <c r="Q1021" s="27"/>
      <c r="R1021" s="24" t="str">
        <f>IF($K1021="N","",IF($K1021="Y",VLOOKUP($A1021,'Run1-1'!$A:$J,3,FALSE)))</f>
        <v/>
      </c>
      <c r="S1021" s="25" t="str">
        <f t="shared" si="163"/>
        <v/>
      </c>
      <c r="T1021" s="27"/>
      <c r="U1021" s="24" t="str">
        <f>IF($K1021="N","",IF($K1021="Y",VLOOKUP($A1021,'Run1-3'!$A:$J,3,FALSE)))</f>
        <v/>
      </c>
      <c r="V1021" s="25" t="str">
        <f t="shared" si="164"/>
        <v/>
      </c>
      <c r="W1021" s="27"/>
      <c r="X1021" s="25" t="str">
        <f t="shared" si="160"/>
        <v>N/A</v>
      </c>
    </row>
    <row r="1022" spans="1:24" ht="15" customHeight="1" x14ac:dyDescent="0.3">
      <c r="A1022" s="12" t="str">
        <f t="shared" si="155"/>
        <v>18-48584629-T-A</v>
      </c>
      <c r="B1022" s="11" t="s">
        <v>95</v>
      </c>
      <c r="C1022" s="6">
        <v>0.2329</v>
      </c>
      <c r="D1022" s="6" t="s">
        <v>1185</v>
      </c>
      <c r="E1022" s="6">
        <v>18</v>
      </c>
      <c r="F1022" s="6">
        <v>48584629</v>
      </c>
      <c r="G1022" s="6" t="s">
        <v>1177</v>
      </c>
      <c r="H1022" s="6" t="s">
        <v>928</v>
      </c>
      <c r="I1022" s="6">
        <v>657</v>
      </c>
      <c r="K1022" s="19" t="str">
        <f t="shared" si="156"/>
        <v>Y</v>
      </c>
      <c r="L1022" s="20">
        <f t="shared" si="157"/>
        <v>0.2329</v>
      </c>
      <c r="M1022" s="21" t="str">
        <f t="shared" si="158"/>
        <v>C</v>
      </c>
      <c r="N1022" s="22">
        <f t="shared" si="159"/>
        <v>8.9870000000000005E-2</v>
      </c>
      <c r="O1022" s="23">
        <f t="shared" si="161"/>
        <v>0.14302999999999999</v>
      </c>
      <c r="P1022" s="23">
        <f t="shared" si="162"/>
        <v>0.32277</v>
      </c>
      <c r="Q1022" s="27"/>
      <c r="R1022" s="24">
        <f>IF($K1022="N","",IF($K1022="Y",VLOOKUP($A1022,'Run1-1'!$A:$J,3,FALSE)))</f>
        <v>0.18210000000000001</v>
      </c>
      <c r="S1022" s="25" t="str">
        <f t="shared" si="163"/>
        <v>Y</v>
      </c>
      <c r="T1022" s="27"/>
      <c r="U1022" s="24">
        <f>IF($K1022="N","",IF($K1022="Y",VLOOKUP($A1022,'Run1-3'!$A:$J,3,FALSE)))</f>
        <v>0.1416</v>
      </c>
      <c r="V1022" s="25" t="str">
        <f t="shared" si="164"/>
        <v>N</v>
      </c>
      <c r="W1022" s="27"/>
      <c r="X1022" s="25" t="str">
        <f t="shared" si="160"/>
        <v>N</v>
      </c>
    </row>
    <row r="1023" spans="1:24" ht="15" customHeight="1" x14ac:dyDescent="0.3">
      <c r="A1023" s="12" t="str">
        <f t="shared" si="155"/>
        <v>18-48584629-T+A</v>
      </c>
      <c r="B1023" s="11" t="s">
        <v>894</v>
      </c>
      <c r="C1023" s="6">
        <v>1.0699999999999999E-2</v>
      </c>
      <c r="D1023" s="6" t="s">
        <v>1185</v>
      </c>
      <c r="E1023" s="6">
        <v>18</v>
      </c>
      <c r="F1023" s="6">
        <v>48584629</v>
      </c>
      <c r="G1023" s="6" t="s">
        <v>1177</v>
      </c>
      <c r="H1023" s="6" t="s">
        <v>897</v>
      </c>
      <c r="I1023" s="6">
        <v>657</v>
      </c>
      <c r="K1023" s="19" t="str">
        <f t="shared" si="156"/>
        <v>N</v>
      </c>
      <c r="L1023" s="20" t="str">
        <f t="shared" si="157"/>
        <v/>
      </c>
      <c r="M1023" s="21" t="str">
        <f t="shared" si="158"/>
        <v/>
      </c>
      <c r="N1023" s="22" t="str">
        <f t="shared" si="159"/>
        <v>N/A</v>
      </c>
      <c r="O1023" s="23" t="str">
        <f t="shared" si="161"/>
        <v/>
      </c>
      <c r="P1023" s="23" t="str">
        <f t="shared" si="162"/>
        <v/>
      </c>
      <c r="Q1023" s="27"/>
      <c r="R1023" s="24" t="str">
        <f>IF($K1023="N","",IF($K1023="Y",VLOOKUP($A1023,'Run1-1'!$A:$J,3,FALSE)))</f>
        <v/>
      </c>
      <c r="S1023" s="25" t="str">
        <f t="shared" si="163"/>
        <v/>
      </c>
      <c r="T1023" s="27"/>
      <c r="U1023" s="24" t="str">
        <f>IF($K1023="N","",IF($K1023="Y",VLOOKUP($A1023,'Run1-3'!$A:$J,3,FALSE)))</f>
        <v/>
      </c>
      <c r="V1023" s="25" t="str">
        <f t="shared" si="164"/>
        <v/>
      </c>
      <c r="W1023" s="27"/>
      <c r="X1023" s="25" t="str">
        <f t="shared" si="160"/>
        <v>N/A</v>
      </c>
    </row>
    <row r="1024" spans="1:24" ht="15" customHeight="1" x14ac:dyDescent="0.3">
      <c r="A1024" s="12" t="str">
        <f t="shared" si="155"/>
        <v>18-48584630-T</v>
      </c>
      <c r="B1024" s="11" t="s">
        <v>1116</v>
      </c>
      <c r="C1024" s="6">
        <v>1.72E-2</v>
      </c>
      <c r="D1024" s="6"/>
      <c r="E1024" s="6">
        <v>18</v>
      </c>
      <c r="F1024" s="6">
        <v>48584630</v>
      </c>
      <c r="G1024" s="6" t="s">
        <v>1082</v>
      </c>
      <c r="H1024" s="6" t="s">
        <v>1177</v>
      </c>
      <c r="I1024" s="6">
        <v>291</v>
      </c>
      <c r="K1024" s="19" t="str">
        <f t="shared" si="156"/>
        <v>N</v>
      </c>
      <c r="L1024" s="20" t="str">
        <f t="shared" si="157"/>
        <v/>
      </c>
      <c r="M1024" s="21" t="str">
        <f t="shared" si="158"/>
        <v/>
      </c>
      <c r="N1024" s="22" t="str">
        <f t="shared" si="159"/>
        <v>N/A</v>
      </c>
      <c r="O1024" s="23" t="str">
        <f t="shared" si="161"/>
        <v/>
      </c>
      <c r="P1024" s="23" t="str">
        <f t="shared" si="162"/>
        <v/>
      </c>
      <c r="Q1024" s="27"/>
      <c r="R1024" s="24" t="str">
        <f>IF($K1024="N","",IF($K1024="Y",VLOOKUP($A1024,'Run1-1'!$A:$J,3,FALSE)))</f>
        <v/>
      </c>
      <c r="S1024" s="25" t="str">
        <f t="shared" si="163"/>
        <v/>
      </c>
      <c r="T1024" s="27"/>
      <c r="U1024" s="24" t="str">
        <f>IF($K1024="N","",IF($K1024="Y",VLOOKUP($A1024,'Run1-3'!$A:$J,3,FALSE)))</f>
        <v/>
      </c>
      <c r="V1024" s="25" t="str">
        <f t="shared" si="164"/>
        <v/>
      </c>
      <c r="W1024" s="27"/>
      <c r="X1024" s="25" t="str">
        <f t="shared" si="160"/>
        <v>N/A</v>
      </c>
    </row>
    <row r="1025" spans="1:24" ht="15" customHeight="1" x14ac:dyDescent="0.3">
      <c r="A1025" s="12" t="str">
        <f t="shared" si="155"/>
        <v>18-48584652-G-A</v>
      </c>
      <c r="B1025" s="11" t="s">
        <v>158</v>
      </c>
      <c r="C1025" s="6">
        <v>3.8100000000000002E-2</v>
      </c>
      <c r="D1025" s="6" t="s">
        <v>908</v>
      </c>
      <c r="E1025" s="6">
        <v>18</v>
      </c>
      <c r="F1025" s="6">
        <v>48584652</v>
      </c>
      <c r="G1025" s="6" t="s">
        <v>187</v>
      </c>
      <c r="H1025" s="6" t="s">
        <v>590</v>
      </c>
      <c r="I1025" s="6">
        <v>814</v>
      </c>
      <c r="K1025" s="19" t="str">
        <f t="shared" si="156"/>
        <v>N</v>
      </c>
      <c r="L1025" s="20" t="str">
        <f t="shared" si="157"/>
        <v/>
      </c>
      <c r="M1025" s="21" t="str">
        <f t="shared" si="158"/>
        <v/>
      </c>
      <c r="N1025" s="22" t="str">
        <f t="shared" si="159"/>
        <v>N/A</v>
      </c>
      <c r="O1025" s="23" t="str">
        <f t="shared" si="161"/>
        <v/>
      </c>
      <c r="P1025" s="23" t="str">
        <f t="shared" si="162"/>
        <v/>
      </c>
      <c r="Q1025" s="27"/>
      <c r="R1025" s="24" t="str">
        <f>IF($K1025="N","",IF($K1025="Y",VLOOKUP($A1025,'Run1-1'!$A:$J,3,FALSE)))</f>
        <v/>
      </c>
      <c r="S1025" s="25" t="str">
        <f t="shared" si="163"/>
        <v/>
      </c>
      <c r="T1025" s="27"/>
      <c r="U1025" s="24" t="str">
        <f>IF($K1025="N","",IF($K1025="Y",VLOOKUP($A1025,'Run1-3'!$A:$J,3,FALSE)))</f>
        <v/>
      </c>
      <c r="V1025" s="25" t="str">
        <f t="shared" si="164"/>
        <v/>
      </c>
      <c r="W1025" s="27"/>
      <c r="X1025" s="25" t="str">
        <f t="shared" si="160"/>
        <v>N/A</v>
      </c>
    </row>
    <row r="1026" spans="1:24" ht="15" customHeight="1" x14ac:dyDescent="0.3">
      <c r="A1026" s="12" t="str">
        <f t="shared" si="155"/>
        <v>18-48584652-G+A</v>
      </c>
      <c r="B1026" s="11" t="s">
        <v>1331</v>
      </c>
      <c r="C1026" s="6">
        <v>3.0700000000000002E-2</v>
      </c>
      <c r="D1026" s="6" t="s">
        <v>908</v>
      </c>
      <c r="E1026" s="6">
        <v>18</v>
      </c>
      <c r="F1026" s="6">
        <v>48584652</v>
      </c>
      <c r="G1026" s="6" t="s">
        <v>187</v>
      </c>
      <c r="H1026" s="6" t="s">
        <v>1373</v>
      </c>
      <c r="I1026" s="6">
        <v>814</v>
      </c>
      <c r="K1026" s="19" t="str">
        <f t="shared" si="156"/>
        <v>N</v>
      </c>
      <c r="L1026" s="20" t="str">
        <f t="shared" si="157"/>
        <v/>
      </c>
      <c r="M1026" s="21" t="str">
        <f t="shared" si="158"/>
        <v/>
      </c>
      <c r="N1026" s="22" t="str">
        <f t="shared" si="159"/>
        <v>N/A</v>
      </c>
      <c r="O1026" s="23" t="str">
        <f t="shared" si="161"/>
        <v/>
      </c>
      <c r="P1026" s="23" t="str">
        <f t="shared" si="162"/>
        <v/>
      </c>
      <c r="Q1026" s="27"/>
      <c r="R1026" s="24" t="str">
        <f>IF($K1026="N","",IF($K1026="Y",VLOOKUP($A1026,'Run1-1'!$A:$J,3,FALSE)))</f>
        <v/>
      </c>
      <c r="S1026" s="25" t="str">
        <f t="shared" si="163"/>
        <v/>
      </c>
      <c r="T1026" s="27"/>
      <c r="U1026" s="24" t="str">
        <f>IF($K1026="N","",IF($K1026="Y",VLOOKUP($A1026,'Run1-3'!$A:$J,3,FALSE)))</f>
        <v/>
      </c>
      <c r="V1026" s="25" t="str">
        <f t="shared" si="164"/>
        <v/>
      </c>
      <c r="W1026" s="27"/>
      <c r="X1026" s="25" t="str">
        <f t="shared" si="160"/>
        <v>N/A</v>
      </c>
    </row>
    <row r="1027" spans="1:24" ht="15" customHeight="1" x14ac:dyDescent="0.3">
      <c r="A1027" s="12" t="str">
        <f t="shared" ref="A1027:A1090" si="165">E1027&amp;"-"&amp;F1027&amp;"-"&amp;H1027</f>
        <v>18-48584658-G</v>
      </c>
      <c r="B1027" s="11" t="s">
        <v>958</v>
      </c>
      <c r="C1027" s="6">
        <v>1.1900000000000001E-2</v>
      </c>
      <c r="D1027" s="6"/>
      <c r="E1027" s="6">
        <v>18</v>
      </c>
      <c r="F1027" s="6">
        <v>48584658</v>
      </c>
      <c r="G1027" s="6" t="s">
        <v>1082</v>
      </c>
      <c r="H1027" s="6" t="s">
        <v>187</v>
      </c>
      <c r="I1027" s="6">
        <v>586</v>
      </c>
      <c r="K1027" s="19" t="str">
        <f t="shared" ref="K1027:K1090" si="166">IF(AND($C1027&lt;=0.25,C1027&gt;=0.05),"Y","N")</f>
        <v>N</v>
      </c>
      <c r="L1027" s="20" t="str">
        <f t="shared" ref="L1027:L1090" si="167">IF(K1027="Y",C1027,"")</f>
        <v/>
      </c>
      <c r="M1027" s="21" t="str">
        <f t="shared" ref="M1027:M1090" si="168">IF($L1027="","",IF(AND($L1027&gt;=0.05,$L1027&lt;0.1),"A",IF(AND($L1027&gt;=0.1,$L1027&lt;0.2),"B",IF(AND($L1027&gt;=0.2,$L1027&lt;=0.25),"C"))))</f>
        <v/>
      </c>
      <c r="N1027" s="22" t="str">
        <f t="shared" ref="N1027:N1090" si="169">IF($M1027="A",$L1027*$C$1+$F$1,IF($M1027="B",L1027*$D$1+$F$1,IF($M1027="C",L1027*$E$1+$F$1,"N/A")))</f>
        <v>N/A</v>
      </c>
      <c r="O1027" s="23" t="str">
        <f t="shared" si="161"/>
        <v/>
      </c>
      <c r="P1027" s="23" t="str">
        <f t="shared" si="162"/>
        <v/>
      </c>
      <c r="Q1027" s="27"/>
      <c r="R1027" s="24" t="str">
        <f>IF($K1027="N","",IF($K1027="Y",VLOOKUP($A1027,'Run1-1'!$A:$J,3,FALSE)))</f>
        <v/>
      </c>
      <c r="S1027" s="25" t="str">
        <f t="shared" si="163"/>
        <v/>
      </c>
      <c r="T1027" s="27"/>
      <c r="U1027" s="24" t="str">
        <f>IF($K1027="N","",IF($K1027="Y",VLOOKUP($A1027,'Run1-3'!$A:$J,3,FALSE)))</f>
        <v/>
      </c>
      <c r="V1027" s="25" t="str">
        <f t="shared" si="164"/>
        <v/>
      </c>
      <c r="W1027" s="27"/>
      <c r="X1027" s="25" t="str">
        <f t="shared" ref="X1027:X1090" si="170">IF($K1027="N","N/A",IF(AND($S1027="Y",$V1027="Y"),"Y","N"))</f>
        <v>N/A</v>
      </c>
    </row>
    <row r="1028" spans="1:24" ht="15" customHeight="1" x14ac:dyDescent="0.3">
      <c r="A1028" s="12" t="str">
        <f t="shared" si="165"/>
        <v>18-48586263-A-G</v>
      </c>
      <c r="B1028" s="11" t="s">
        <v>1180</v>
      </c>
      <c r="C1028" s="6">
        <v>1.18E-2</v>
      </c>
      <c r="D1028" s="6"/>
      <c r="E1028" s="6">
        <v>18</v>
      </c>
      <c r="F1028" s="6">
        <v>48586263</v>
      </c>
      <c r="G1028" s="6" t="s">
        <v>1082</v>
      </c>
      <c r="H1028" s="6" t="s">
        <v>801</v>
      </c>
      <c r="I1028" s="6">
        <v>845</v>
      </c>
      <c r="K1028" s="19" t="str">
        <f t="shared" si="166"/>
        <v>N</v>
      </c>
      <c r="L1028" s="20" t="str">
        <f t="shared" si="167"/>
        <v/>
      </c>
      <c r="M1028" s="21" t="str">
        <f t="shared" si="168"/>
        <v/>
      </c>
      <c r="N1028" s="22" t="str">
        <f t="shared" si="169"/>
        <v>N/A</v>
      </c>
      <c r="O1028" s="23" t="str">
        <f t="shared" ref="O1028:O1091" si="171">IF(L1028="","",IF((L1028-N1028)&lt;0.01,0.01,L1028-N1028))</f>
        <v/>
      </c>
      <c r="P1028" s="23" t="str">
        <f t="shared" ref="P1028:P1091" si="172">IF(L1028="","",L1028+N1028)</f>
        <v/>
      </c>
      <c r="Q1028" s="27"/>
      <c r="R1028" s="24" t="str">
        <f>IF($K1028="N","",IF($K1028="Y",VLOOKUP($A1028,'Run1-1'!$A:$J,3,FALSE)))</f>
        <v/>
      </c>
      <c r="S1028" s="25" t="str">
        <f t="shared" ref="S1028:S1091" si="173">IF($K1028="N","",IF(AND(R1028&gt;=$O1028,R1028&lt;=$P1028),"Y","N"))</f>
        <v/>
      </c>
      <c r="T1028" s="27"/>
      <c r="U1028" s="24" t="str">
        <f>IF($K1028="N","",IF($K1028="Y",VLOOKUP($A1028,'Run1-3'!$A:$J,3,FALSE)))</f>
        <v/>
      </c>
      <c r="V1028" s="25" t="str">
        <f t="shared" ref="V1028:V1091" si="174">IF($K1028="N","",IF(AND(U1028&gt;=$O1028,U1028&lt;=$P1028),"Y","N"))</f>
        <v/>
      </c>
      <c r="W1028" s="27"/>
      <c r="X1028" s="25" t="str">
        <f t="shared" si="170"/>
        <v>N/A</v>
      </c>
    </row>
    <row r="1029" spans="1:24" ht="15" customHeight="1" x14ac:dyDescent="0.3">
      <c r="A1029" s="12" t="str">
        <f t="shared" si="165"/>
        <v>18-48586266-T</v>
      </c>
      <c r="B1029" s="11" t="s">
        <v>7</v>
      </c>
      <c r="C1029" s="6">
        <v>1.06E-2</v>
      </c>
      <c r="D1029" s="6"/>
      <c r="E1029" s="6">
        <v>18</v>
      </c>
      <c r="F1029" s="6">
        <v>48586266</v>
      </c>
      <c r="G1029" s="6" t="s">
        <v>125</v>
      </c>
      <c r="H1029" s="6" t="s">
        <v>1177</v>
      </c>
      <c r="I1029" s="6">
        <v>846</v>
      </c>
      <c r="K1029" s="19" t="str">
        <f t="shared" si="166"/>
        <v>N</v>
      </c>
      <c r="L1029" s="20" t="str">
        <f t="shared" si="167"/>
        <v/>
      </c>
      <c r="M1029" s="21" t="str">
        <f t="shared" si="168"/>
        <v/>
      </c>
      <c r="N1029" s="22" t="str">
        <f t="shared" si="169"/>
        <v>N/A</v>
      </c>
      <c r="O1029" s="23" t="str">
        <f t="shared" si="171"/>
        <v/>
      </c>
      <c r="P1029" s="23" t="str">
        <f t="shared" si="172"/>
        <v/>
      </c>
      <c r="Q1029" s="27"/>
      <c r="R1029" s="24" t="str">
        <f>IF($K1029="N","",IF($K1029="Y",VLOOKUP($A1029,'Run1-1'!$A:$J,3,FALSE)))</f>
        <v/>
      </c>
      <c r="S1029" s="25" t="str">
        <f t="shared" si="173"/>
        <v/>
      </c>
      <c r="T1029" s="27"/>
      <c r="U1029" s="24" t="str">
        <f>IF($K1029="N","",IF($K1029="Y",VLOOKUP($A1029,'Run1-3'!$A:$J,3,FALSE)))</f>
        <v/>
      </c>
      <c r="V1029" s="25" t="str">
        <f t="shared" si="174"/>
        <v/>
      </c>
      <c r="W1029" s="27"/>
      <c r="X1029" s="25" t="str">
        <f t="shared" si="170"/>
        <v>N/A</v>
      </c>
    </row>
    <row r="1030" spans="1:24" ht="15" customHeight="1" x14ac:dyDescent="0.3">
      <c r="A1030" s="12" t="str">
        <f t="shared" si="165"/>
        <v>18-48586275-T</v>
      </c>
      <c r="B1030" s="11" t="s">
        <v>1352</v>
      </c>
      <c r="C1030" s="6">
        <v>1.1299999999999999E-2</v>
      </c>
      <c r="D1030" s="6"/>
      <c r="E1030" s="6">
        <v>18</v>
      </c>
      <c r="F1030" s="6">
        <v>48586275</v>
      </c>
      <c r="G1030" s="6" t="s">
        <v>125</v>
      </c>
      <c r="H1030" s="6" t="s">
        <v>1177</v>
      </c>
      <c r="I1030" s="6">
        <v>888</v>
      </c>
      <c r="K1030" s="19" t="str">
        <f t="shared" si="166"/>
        <v>N</v>
      </c>
      <c r="L1030" s="20" t="str">
        <f t="shared" si="167"/>
        <v/>
      </c>
      <c r="M1030" s="21" t="str">
        <f t="shared" si="168"/>
        <v/>
      </c>
      <c r="N1030" s="22" t="str">
        <f t="shared" si="169"/>
        <v>N/A</v>
      </c>
      <c r="O1030" s="23" t="str">
        <f t="shared" si="171"/>
        <v/>
      </c>
      <c r="P1030" s="23" t="str">
        <f t="shared" si="172"/>
        <v/>
      </c>
      <c r="Q1030" s="27"/>
      <c r="R1030" s="24" t="str">
        <f>IF($K1030="N","",IF($K1030="Y",VLOOKUP($A1030,'Run1-1'!$A:$J,3,FALSE)))</f>
        <v/>
      </c>
      <c r="S1030" s="25" t="str">
        <f t="shared" si="173"/>
        <v/>
      </c>
      <c r="T1030" s="27"/>
      <c r="U1030" s="24" t="str">
        <f>IF($K1030="N","",IF($K1030="Y",VLOOKUP($A1030,'Run1-3'!$A:$J,3,FALSE)))</f>
        <v/>
      </c>
      <c r="V1030" s="25" t="str">
        <f t="shared" si="174"/>
        <v/>
      </c>
      <c r="W1030" s="27"/>
      <c r="X1030" s="25" t="str">
        <f t="shared" si="170"/>
        <v>N/A</v>
      </c>
    </row>
    <row r="1031" spans="1:24" ht="15" customHeight="1" x14ac:dyDescent="0.3">
      <c r="A1031" s="12" t="str">
        <f t="shared" si="165"/>
        <v>18-48586293-A</v>
      </c>
      <c r="B1031" s="11" t="s">
        <v>180</v>
      </c>
      <c r="C1031" s="6">
        <v>2.0199999999999999E-2</v>
      </c>
      <c r="D1031" s="6" t="s">
        <v>1459</v>
      </c>
      <c r="E1031" s="6">
        <v>18</v>
      </c>
      <c r="F1031" s="6">
        <v>48586293</v>
      </c>
      <c r="G1031" s="6" t="s">
        <v>187</v>
      </c>
      <c r="H1031" s="6" t="s">
        <v>1082</v>
      </c>
      <c r="I1031" s="6">
        <v>940</v>
      </c>
      <c r="K1031" s="19" t="str">
        <f t="shared" si="166"/>
        <v>N</v>
      </c>
      <c r="L1031" s="20" t="str">
        <f t="shared" si="167"/>
        <v/>
      </c>
      <c r="M1031" s="21" t="str">
        <f t="shared" si="168"/>
        <v/>
      </c>
      <c r="N1031" s="22" t="str">
        <f t="shared" si="169"/>
        <v>N/A</v>
      </c>
      <c r="O1031" s="23" t="str">
        <f t="shared" si="171"/>
        <v/>
      </c>
      <c r="P1031" s="23" t="str">
        <f t="shared" si="172"/>
        <v/>
      </c>
      <c r="Q1031" s="27"/>
      <c r="R1031" s="24" t="str">
        <f>IF($K1031="N","",IF($K1031="Y",VLOOKUP($A1031,'Run1-1'!$A:$J,3,FALSE)))</f>
        <v/>
      </c>
      <c r="S1031" s="25" t="str">
        <f t="shared" si="173"/>
        <v/>
      </c>
      <c r="T1031" s="27"/>
      <c r="U1031" s="24" t="str">
        <f>IF($K1031="N","",IF($K1031="Y",VLOOKUP($A1031,'Run1-3'!$A:$J,3,FALSE)))</f>
        <v/>
      </c>
      <c r="V1031" s="25" t="str">
        <f t="shared" si="174"/>
        <v/>
      </c>
      <c r="W1031" s="27"/>
      <c r="X1031" s="25" t="str">
        <f t="shared" si="170"/>
        <v>N/A</v>
      </c>
    </row>
    <row r="1032" spans="1:24" ht="15" customHeight="1" x14ac:dyDescent="0.3">
      <c r="A1032" s="12" t="str">
        <f t="shared" si="165"/>
        <v>18-48591831-G+G</v>
      </c>
      <c r="B1032" s="11" t="s">
        <v>397</v>
      </c>
      <c r="C1032" s="6">
        <v>1.03E-2</v>
      </c>
      <c r="D1032" s="6"/>
      <c r="E1032" s="6">
        <v>18</v>
      </c>
      <c r="F1032" s="6">
        <v>48591831</v>
      </c>
      <c r="G1032" s="6" t="s">
        <v>187</v>
      </c>
      <c r="H1032" s="6" t="s">
        <v>1071</v>
      </c>
      <c r="I1032" s="6">
        <v>774</v>
      </c>
      <c r="K1032" s="19" t="str">
        <f t="shared" si="166"/>
        <v>N</v>
      </c>
      <c r="L1032" s="20" t="str">
        <f t="shared" si="167"/>
        <v/>
      </c>
      <c r="M1032" s="21" t="str">
        <f t="shared" si="168"/>
        <v/>
      </c>
      <c r="N1032" s="22" t="str">
        <f t="shared" si="169"/>
        <v>N/A</v>
      </c>
      <c r="O1032" s="23" t="str">
        <f t="shared" si="171"/>
        <v/>
      </c>
      <c r="P1032" s="23" t="str">
        <f t="shared" si="172"/>
        <v/>
      </c>
      <c r="Q1032" s="27"/>
      <c r="R1032" s="24" t="str">
        <f>IF($K1032="N","",IF($K1032="Y",VLOOKUP($A1032,'Run1-1'!$A:$J,3,FALSE)))</f>
        <v/>
      </c>
      <c r="S1032" s="25" t="str">
        <f t="shared" si="173"/>
        <v/>
      </c>
      <c r="T1032" s="27"/>
      <c r="U1032" s="24" t="str">
        <f>IF($K1032="N","",IF($K1032="Y",VLOOKUP($A1032,'Run1-3'!$A:$J,3,FALSE)))</f>
        <v/>
      </c>
      <c r="V1032" s="25" t="str">
        <f t="shared" si="174"/>
        <v/>
      </c>
      <c r="W1032" s="27"/>
      <c r="X1032" s="25" t="str">
        <f t="shared" si="170"/>
        <v>N/A</v>
      </c>
    </row>
    <row r="1033" spans="1:24" ht="15" customHeight="1" x14ac:dyDescent="0.3">
      <c r="A1033" s="12" t="str">
        <f t="shared" si="165"/>
        <v>18-48593410-A</v>
      </c>
      <c r="B1033" s="11" t="s">
        <v>614</v>
      </c>
      <c r="C1033" s="6">
        <v>1.17E-2</v>
      </c>
      <c r="D1033" s="6"/>
      <c r="E1033" s="6">
        <v>18</v>
      </c>
      <c r="F1033" s="6">
        <v>48593410</v>
      </c>
      <c r="G1033" s="6" t="s">
        <v>187</v>
      </c>
      <c r="H1033" s="6" t="s">
        <v>1082</v>
      </c>
      <c r="I1033" s="6">
        <v>343</v>
      </c>
      <c r="K1033" s="19" t="str">
        <f t="shared" si="166"/>
        <v>N</v>
      </c>
      <c r="L1033" s="20" t="str">
        <f t="shared" si="167"/>
        <v/>
      </c>
      <c r="M1033" s="21" t="str">
        <f t="shared" si="168"/>
        <v/>
      </c>
      <c r="N1033" s="22" t="str">
        <f t="shared" si="169"/>
        <v>N/A</v>
      </c>
      <c r="O1033" s="23" t="str">
        <f t="shared" si="171"/>
        <v/>
      </c>
      <c r="P1033" s="23" t="str">
        <f t="shared" si="172"/>
        <v/>
      </c>
      <c r="Q1033" s="27"/>
      <c r="R1033" s="24" t="str">
        <f>IF($K1033="N","",IF($K1033="Y",VLOOKUP($A1033,'Run1-1'!$A:$J,3,FALSE)))</f>
        <v/>
      </c>
      <c r="S1033" s="25" t="str">
        <f t="shared" si="173"/>
        <v/>
      </c>
      <c r="T1033" s="27"/>
      <c r="U1033" s="24" t="str">
        <f>IF($K1033="N","",IF($K1033="Y",VLOOKUP($A1033,'Run1-3'!$A:$J,3,FALSE)))</f>
        <v/>
      </c>
      <c r="V1033" s="25" t="str">
        <f t="shared" si="174"/>
        <v/>
      </c>
      <c r="W1033" s="27"/>
      <c r="X1033" s="25" t="str">
        <f t="shared" si="170"/>
        <v>N/A</v>
      </c>
    </row>
    <row r="1034" spans="1:24" ht="15" customHeight="1" x14ac:dyDescent="0.3">
      <c r="A1034" s="12" t="str">
        <f t="shared" si="165"/>
        <v>18-48593413-A</v>
      </c>
      <c r="B1034" s="11" t="s">
        <v>29</v>
      </c>
      <c r="C1034" s="6">
        <v>1.44E-2</v>
      </c>
      <c r="D1034" s="6"/>
      <c r="E1034" s="6">
        <v>18</v>
      </c>
      <c r="F1034" s="6">
        <v>48593413</v>
      </c>
      <c r="G1034" s="6" t="s">
        <v>187</v>
      </c>
      <c r="H1034" s="6" t="s">
        <v>1082</v>
      </c>
      <c r="I1034" s="6">
        <v>348</v>
      </c>
      <c r="K1034" s="19" t="str">
        <f t="shared" si="166"/>
        <v>N</v>
      </c>
      <c r="L1034" s="20" t="str">
        <f t="shared" si="167"/>
        <v/>
      </c>
      <c r="M1034" s="21" t="str">
        <f t="shared" si="168"/>
        <v/>
      </c>
      <c r="N1034" s="22" t="str">
        <f t="shared" si="169"/>
        <v>N/A</v>
      </c>
      <c r="O1034" s="23" t="str">
        <f t="shared" si="171"/>
        <v/>
      </c>
      <c r="P1034" s="23" t="str">
        <f t="shared" si="172"/>
        <v/>
      </c>
      <c r="Q1034" s="27"/>
      <c r="R1034" s="24" t="str">
        <f>IF($K1034="N","",IF($K1034="Y",VLOOKUP($A1034,'Run1-1'!$A:$J,3,FALSE)))</f>
        <v/>
      </c>
      <c r="S1034" s="25" t="str">
        <f t="shared" si="173"/>
        <v/>
      </c>
      <c r="T1034" s="27"/>
      <c r="U1034" s="24" t="str">
        <f>IF($K1034="N","",IF($K1034="Y",VLOOKUP($A1034,'Run1-3'!$A:$J,3,FALSE)))</f>
        <v/>
      </c>
      <c r="V1034" s="25" t="str">
        <f t="shared" si="174"/>
        <v/>
      </c>
      <c r="W1034" s="27"/>
      <c r="X1034" s="25" t="str">
        <f t="shared" si="170"/>
        <v>N/A</v>
      </c>
    </row>
    <row r="1035" spans="1:24" ht="15" customHeight="1" x14ac:dyDescent="0.3">
      <c r="A1035" s="12" t="str">
        <f t="shared" si="165"/>
        <v>18-48593417-A</v>
      </c>
      <c r="B1035" s="11" t="s">
        <v>242</v>
      </c>
      <c r="C1035" s="6">
        <v>1.46E-2</v>
      </c>
      <c r="D1035" s="6" t="s">
        <v>1460</v>
      </c>
      <c r="E1035" s="6">
        <v>18</v>
      </c>
      <c r="F1035" s="6">
        <v>48593417</v>
      </c>
      <c r="G1035" s="6" t="s">
        <v>187</v>
      </c>
      <c r="H1035" s="6" t="s">
        <v>1082</v>
      </c>
      <c r="I1035" s="6">
        <v>342</v>
      </c>
      <c r="K1035" s="19" t="str">
        <f t="shared" si="166"/>
        <v>N</v>
      </c>
      <c r="L1035" s="20" t="str">
        <f t="shared" si="167"/>
        <v/>
      </c>
      <c r="M1035" s="21" t="str">
        <f t="shared" si="168"/>
        <v/>
      </c>
      <c r="N1035" s="22" t="str">
        <f t="shared" si="169"/>
        <v>N/A</v>
      </c>
      <c r="O1035" s="23" t="str">
        <f t="shared" si="171"/>
        <v/>
      </c>
      <c r="P1035" s="23" t="str">
        <f t="shared" si="172"/>
        <v/>
      </c>
      <c r="Q1035" s="27"/>
      <c r="R1035" s="24" t="str">
        <f>IF($K1035="N","",IF($K1035="Y",VLOOKUP($A1035,'Run1-1'!$A:$J,3,FALSE)))</f>
        <v/>
      </c>
      <c r="S1035" s="25" t="str">
        <f t="shared" si="173"/>
        <v/>
      </c>
      <c r="T1035" s="27"/>
      <c r="U1035" s="24" t="str">
        <f>IF($K1035="N","",IF($K1035="Y",VLOOKUP($A1035,'Run1-3'!$A:$J,3,FALSE)))</f>
        <v/>
      </c>
      <c r="V1035" s="25" t="str">
        <f t="shared" si="174"/>
        <v/>
      </c>
      <c r="W1035" s="27"/>
      <c r="X1035" s="25" t="str">
        <f t="shared" si="170"/>
        <v>N/A</v>
      </c>
    </row>
    <row r="1036" spans="1:24" ht="15" customHeight="1" x14ac:dyDescent="0.3">
      <c r="A1036" s="12" t="str">
        <f t="shared" si="165"/>
        <v>18-48593435-A</v>
      </c>
      <c r="B1036" s="11" t="s">
        <v>463</v>
      </c>
      <c r="C1036" s="6">
        <v>1.01E-2</v>
      </c>
      <c r="D1036" s="6"/>
      <c r="E1036" s="6">
        <v>18</v>
      </c>
      <c r="F1036" s="6">
        <v>48593435</v>
      </c>
      <c r="G1036" s="6" t="s">
        <v>187</v>
      </c>
      <c r="H1036" s="6" t="s">
        <v>1082</v>
      </c>
      <c r="I1036" s="6">
        <v>395</v>
      </c>
      <c r="K1036" s="19" t="str">
        <f t="shared" si="166"/>
        <v>N</v>
      </c>
      <c r="L1036" s="20" t="str">
        <f t="shared" si="167"/>
        <v/>
      </c>
      <c r="M1036" s="21" t="str">
        <f t="shared" si="168"/>
        <v/>
      </c>
      <c r="N1036" s="22" t="str">
        <f t="shared" si="169"/>
        <v>N/A</v>
      </c>
      <c r="O1036" s="23" t="str">
        <f t="shared" si="171"/>
        <v/>
      </c>
      <c r="P1036" s="23" t="str">
        <f t="shared" si="172"/>
        <v/>
      </c>
      <c r="Q1036" s="27"/>
      <c r="R1036" s="24" t="str">
        <f>IF($K1036="N","",IF($K1036="Y",VLOOKUP($A1036,'Run1-1'!$A:$J,3,FALSE)))</f>
        <v/>
      </c>
      <c r="S1036" s="25" t="str">
        <f t="shared" si="173"/>
        <v/>
      </c>
      <c r="T1036" s="27"/>
      <c r="U1036" s="24" t="str">
        <f>IF($K1036="N","",IF($K1036="Y",VLOOKUP($A1036,'Run1-3'!$A:$J,3,FALSE)))</f>
        <v/>
      </c>
      <c r="V1036" s="25" t="str">
        <f t="shared" si="174"/>
        <v/>
      </c>
      <c r="W1036" s="27"/>
      <c r="X1036" s="25" t="str">
        <f t="shared" si="170"/>
        <v>N/A</v>
      </c>
    </row>
    <row r="1037" spans="1:24" ht="15" customHeight="1" x14ac:dyDescent="0.3">
      <c r="A1037" s="12" t="str">
        <f t="shared" si="165"/>
        <v>18-48593443-A</v>
      </c>
      <c r="B1037" s="11" t="s">
        <v>672</v>
      </c>
      <c r="C1037" s="6">
        <v>1.26E-2</v>
      </c>
      <c r="D1037" s="6"/>
      <c r="E1037" s="6">
        <v>18</v>
      </c>
      <c r="F1037" s="6">
        <v>48593443</v>
      </c>
      <c r="G1037" s="6" t="s">
        <v>187</v>
      </c>
      <c r="H1037" s="6" t="s">
        <v>1082</v>
      </c>
      <c r="I1037" s="6">
        <v>396</v>
      </c>
      <c r="K1037" s="19" t="str">
        <f t="shared" si="166"/>
        <v>N</v>
      </c>
      <c r="L1037" s="20" t="str">
        <f t="shared" si="167"/>
        <v/>
      </c>
      <c r="M1037" s="21" t="str">
        <f t="shared" si="168"/>
        <v/>
      </c>
      <c r="N1037" s="22" t="str">
        <f t="shared" si="169"/>
        <v>N/A</v>
      </c>
      <c r="O1037" s="23" t="str">
        <f t="shared" si="171"/>
        <v/>
      </c>
      <c r="P1037" s="23" t="str">
        <f t="shared" si="172"/>
        <v/>
      </c>
      <c r="Q1037" s="27"/>
      <c r="R1037" s="24" t="str">
        <f>IF($K1037="N","",IF($K1037="Y",VLOOKUP($A1037,'Run1-1'!$A:$J,3,FALSE)))</f>
        <v/>
      </c>
      <c r="S1037" s="25" t="str">
        <f t="shared" si="173"/>
        <v/>
      </c>
      <c r="T1037" s="27"/>
      <c r="U1037" s="24" t="str">
        <f>IF($K1037="N","",IF($K1037="Y",VLOOKUP($A1037,'Run1-3'!$A:$J,3,FALSE)))</f>
        <v/>
      </c>
      <c r="V1037" s="25" t="str">
        <f t="shared" si="174"/>
        <v/>
      </c>
      <c r="W1037" s="27"/>
      <c r="X1037" s="25" t="str">
        <f t="shared" si="170"/>
        <v>N/A</v>
      </c>
    </row>
    <row r="1038" spans="1:24" ht="15" customHeight="1" x14ac:dyDescent="0.3">
      <c r="A1038" s="12" t="str">
        <f t="shared" si="165"/>
        <v>18-48593446-T</v>
      </c>
      <c r="B1038" s="11" t="s">
        <v>91</v>
      </c>
      <c r="C1038" s="6">
        <v>0.01</v>
      </c>
      <c r="D1038" s="6"/>
      <c r="E1038" s="6">
        <v>18</v>
      </c>
      <c r="F1038" s="6">
        <v>48593446</v>
      </c>
      <c r="G1038" s="6" t="s">
        <v>125</v>
      </c>
      <c r="H1038" s="6" t="s">
        <v>1177</v>
      </c>
      <c r="I1038" s="6">
        <v>400</v>
      </c>
      <c r="K1038" s="19" t="str">
        <f t="shared" si="166"/>
        <v>N</v>
      </c>
      <c r="L1038" s="20" t="str">
        <f t="shared" si="167"/>
        <v/>
      </c>
      <c r="M1038" s="21" t="str">
        <f t="shared" si="168"/>
        <v/>
      </c>
      <c r="N1038" s="22" t="str">
        <f t="shared" si="169"/>
        <v>N/A</v>
      </c>
      <c r="O1038" s="23" t="str">
        <f t="shared" si="171"/>
        <v/>
      </c>
      <c r="P1038" s="23" t="str">
        <f t="shared" si="172"/>
        <v/>
      </c>
      <c r="Q1038" s="27"/>
      <c r="R1038" s="24" t="str">
        <f>IF($K1038="N","",IF($K1038="Y",VLOOKUP($A1038,'Run1-1'!$A:$J,3,FALSE)))</f>
        <v/>
      </c>
      <c r="S1038" s="25" t="str">
        <f t="shared" si="173"/>
        <v/>
      </c>
      <c r="T1038" s="27"/>
      <c r="U1038" s="24" t="str">
        <f>IF($K1038="N","",IF($K1038="Y",VLOOKUP($A1038,'Run1-3'!$A:$J,3,FALSE)))</f>
        <v/>
      </c>
      <c r="V1038" s="25" t="str">
        <f t="shared" si="174"/>
        <v/>
      </c>
      <c r="W1038" s="27"/>
      <c r="X1038" s="25" t="str">
        <f t="shared" si="170"/>
        <v>N/A</v>
      </c>
    </row>
    <row r="1039" spans="1:24" ht="15" customHeight="1" x14ac:dyDescent="0.3">
      <c r="A1039" s="12" t="str">
        <f t="shared" si="165"/>
        <v>18-48593451-A</v>
      </c>
      <c r="B1039" s="11" t="s">
        <v>306</v>
      </c>
      <c r="C1039" s="6">
        <v>1.24E-2</v>
      </c>
      <c r="D1039" s="6"/>
      <c r="E1039" s="6">
        <v>18</v>
      </c>
      <c r="F1039" s="6">
        <v>48593451</v>
      </c>
      <c r="G1039" s="6" t="s">
        <v>187</v>
      </c>
      <c r="H1039" s="6" t="s">
        <v>1082</v>
      </c>
      <c r="I1039" s="6">
        <v>404</v>
      </c>
      <c r="K1039" s="19" t="str">
        <f t="shared" si="166"/>
        <v>N</v>
      </c>
      <c r="L1039" s="20" t="str">
        <f t="shared" si="167"/>
        <v/>
      </c>
      <c r="M1039" s="21" t="str">
        <f t="shared" si="168"/>
        <v/>
      </c>
      <c r="N1039" s="22" t="str">
        <f t="shared" si="169"/>
        <v>N/A</v>
      </c>
      <c r="O1039" s="23" t="str">
        <f t="shared" si="171"/>
        <v/>
      </c>
      <c r="P1039" s="23" t="str">
        <f t="shared" si="172"/>
        <v/>
      </c>
      <c r="Q1039" s="27"/>
      <c r="R1039" s="24" t="str">
        <f>IF($K1039="N","",IF($K1039="Y",VLOOKUP($A1039,'Run1-1'!$A:$J,3,FALSE)))</f>
        <v/>
      </c>
      <c r="S1039" s="25" t="str">
        <f t="shared" si="173"/>
        <v/>
      </c>
      <c r="T1039" s="27"/>
      <c r="U1039" s="24" t="str">
        <f>IF($K1039="N","",IF($K1039="Y",VLOOKUP($A1039,'Run1-3'!$A:$J,3,FALSE)))</f>
        <v/>
      </c>
      <c r="V1039" s="25" t="str">
        <f t="shared" si="174"/>
        <v/>
      </c>
      <c r="W1039" s="27"/>
      <c r="X1039" s="25" t="str">
        <f t="shared" si="170"/>
        <v>N/A</v>
      </c>
    </row>
    <row r="1040" spans="1:24" ht="15" customHeight="1" x14ac:dyDescent="0.3">
      <c r="A1040" s="12" t="str">
        <f t="shared" si="165"/>
        <v>18-48593462-T</v>
      </c>
      <c r="B1040" s="11" t="s">
        <v>1081</v>
      </c>
      <c r="C1040" s="6">
        <v>1.01E-2</v>
      </c>
      <c r="D1040" s="6"/>
      <c r="E1040" s="6">
        <v>18</v>
      </c>
      <c r="F1040" s="6">
        <v>48593462</v>
      </c>
      <c r="G1040" s="6" t="s">
        <v>125</v>
      </c>
      <c r="H1040" s="6" t="s">
        <v>1177</v>
      </c>
      <c r="I1040" s="6">
        <v>395</v>
      </c>
      <c r="K1040" s="19" t="str">
        <f t="shared" si="166"/>
        <v>N</v>
      </c>
      <c r="L1040" s="20" t="str">
        <f t="shared" si="167"/>
        <v/>
      </c>
      <c r="M1040" s="21" t="str">
        <f t="shared" si="168"/>
        <v/>
      </c>
      <c r="N1040" s="22" t="str">
        <f t="shared" si="169"/>
        <v>N/A</v>
      </c>
      <c r="O1040" s="23" t="str">
        <f t="shared" si="171"/>
        <v/>
      </c>
      <c r="P1040" s="23" t="str">
        <f t="shared" si="172"/>
        <v/>
      </c>
      <c r="Q1040" s="27"/>
      <c r="R1040" s="24" t="str">
        <f>IF($K1040="N","",IF($K1040="Y",VLOOKUP($A1040,'Run1-1'!$A:$J,3,FALSE)))</f>
        <v/>
      </c>
      <c r="S1040" s="25" t="str">
        <f t="shared" si="173"/>
        <v/>
      </c>
      <c r="T1040" s="27"/>
      <c r="U1040" s="24" t="str">
        <f>IF($K1040="N","",IF($K1040="Y",VLOOKUP($A1040,'Run1-3'!$A:$J,3,FALSE)))</f>
        <v/>
      </c>
      <c r="V1040" s="25" t="str">
        <f t="shared" si="174"/>
        <v/>
      </c>
      <c r="W1040" s="27"/>
      <c r="X1040" s="25" t="str">
        <f t="shared" si="170"/>
        <v>N/A</v>
      </c>
    </row>
    <row r="1041" spans="1:24" ht="15" customHeight="1" x14ac:dyDescent="0.3">
      <c r="A1041" s="12" t="str">
        <f t="shared" si="165"/>
        <v>18-48593477-T</v>
      </c>
      <c r="B1041" s="11" t="s">
        <v>481</v>
      </c>
      <c r="C1041" s="6">
        <v>1.7399999999999999E-2</v>
      </c>
      <c r="D1041" s="6"/>
      <c r="E1041" s="6">
        <v>18</v>
      </c>
      <c r="F1041" s="6">
        <v>48593477</v>
      </c>
      <c r="G1041" s="6" t="s">
        <v>125</v>
      </c>
      <c r="H1041" s="6" t="s">
        <v>1177</v>
      </c>
      <c r="I1041" s="6">
        <v>402</v>
      </c>
      <c r="K1041" s="19" t="str">
        <f t="shared" si="166"/>
        <v>N</v>
      </c>
      <c r="L1041" s="20" t="str">
        <f t="shared" si="167"/>
        <v/>
      </c>
      <c r="M1041" s="21" t="str">
        <f t="shared" si="168"/>
        <v/>
      </c>
      <c r="N1041" s="22" t="str">
        <f t="shared" si="169"/>
        <v>N/A</v>
      </c>
      <c r="O1041" s="23" t="str">
        <f t="shared" si="171"/>
        <v/>
      </c>
      <c r="P1041" s="23" t="str">
        <f t="shared" si="172"/>
        <v/>
      </c>
      <c r="Q1041" s="27"/>
      <c r="R1041" s="24" t="str">
        <f>IF($K1041="N","",IF($K1041="Y",VLOOKUP($A1041,'Run1-1'!$A:$J,3,FALSE)))</f>
        <v/>
      </c>
      <c r="S1041" s="25" t="str">
        <f t="shared" si="173"/>
        <v/>
      </c>
      <c r="T1041" s="27"/>
      <c r="U1041" s="24" t="str">
        <f>IF($K1041="N","",IF($K1041="Y",VLOOKUP($A1041,'Run1-3'!$A:$J,3,FALSE)))</f>
        <v/>
      </c>
      <c r="V1041" s="25" t="str">
        <f t="shared" si="174"/>
        <v/>
      </c>
      <c r="W1041" s="27"/>
      <c r="X1041" s="25" t="str">
        <f t="shared" si="170"/>
        <v>N/A</v>
      </c>
    </row>
    <row r="1042" spans="1:24" ht="15" customHeight="1" x14ac:dyDescent="0.3">
      <c r="A1042" s="12" t="str">
        <f t="shared" si="165"/>
        <v>18-48593505-A</v>
      </c>
      <c r="B1042" s="11" t="s">
        <v>694</v>
      </c>
      <c r="C1042" s="6">
        <v>1.9800000000000002E-2</v>
      </c>
      <c r="D1042" s="6"/>
      <c r="E1042" s="6">
        <v>18</v>
      </c>
      <c r="F1042" s="6">
        <v>48593505</v>
      </c>
      <c r="G1042" s="6" t="s">
        <v>187</v>
      </c>
      <c r="H1042" s="6" t="s">
        <v>1082</v>
      </c>
      <c r="I1042" s="6">
        <v>405</v>
      </c>
      <c r="K1042" s="19" t="str">
        <f t="shared" si="166"/>
        <v>N</v>
      </c>
      <c r="L1042" s="20" t="str">
        <f t="shared" si="167"/>
        <v/>
      </c>
      <c r="M1042" s="21" t="str">
        <f t="shared" si="168"/>
        <v/>
      </c>
      <c r="N1042" s="22" t="str">
        <f t="shared" si="169"/>
        <v>N/A</v>
      </c>
      <c r="O1042" s="23" t="str">
        <f t="shared" si="171"/>
        <v/>
      </c>
      <c r="P1042" s="23" t="str">
        <f t="shared" si="172"/>
        <v/>
      </c>
      <c r="Q1042" s="27"/>
      <c r="R1042" s="24" t="str">
        <f>IF($K1042="N","",IF($K1042="Y",VLOOKUP($A1042,'Run1-1'!$A:$J,3,FALSE)))</f>
        <v/>
      </c>
      <c r="S1042" s="25" t="str">
        <f t="shared" si="173"/>
        <v/>
      </c>
      <c r="T1042" s="27"/>
      <c r="U1042" s="24" t="str">
        <f>IF($K1042="N","",IF($K1042="Y",VLOOKUP($A1042,'Run1-3'!$A:$J,3,FALSE)))</f>
        <v/>
      </c>
      <c r="V1042" s="25" t="str">
        <f t="shared" si="174"/>
        <v/>
      </c>
      <c r="W1042" s="27"/>
      <c r="X1042" s="25" t="str">
        <f t="shared" si="170"/>
        <v>N/A</v>
      </c>
    </row>
    <row r="1043" spans="1:24" ht="15" customHeight="1" x14ac:dyDescent="0.3">
      <c r="A1043" s="12" t="str">
        <f t="shared" si="165"/>
        <v>18-48603089-G-C</v>
      </c>
      <c r="B1043" s="11" t="s">
        <v>924</v>
      </c>
      <c r="C1043" s="6">
        <v>1.66E-2</v>
      </c>
      <c r="D1043" s="6"/>
      <c r="E1043" s="6">
        <v>18</v>
      </c>
      <c r="F1043" s="6">
        <v>48603089</v>
      </c>
      <c r="G1043" s="6" t="s">
        <v>187</v>
      </c>
      <c r="H1043" s="6" t="s">
        <v>1035</v>
      </c>
      <c r="I1043" s="6">
        <v>1444</v>
      </c>
      <c r="K1043" s="19" t="str">
        <f t="shared" si="166"/>
        <v>N</v>
      </c>
      <c r="L1043" s="20" t="str">
        <f t="shared" si="167"/>
        <v/>
      </c>
      <c r="M1043" s="21" t="str">
        <f t="shared" si="168"/>
        <v/>
      </c>
      <c r="N1043" s="22" t="str">
        <f t="shared" si="169"/>
        <v>N/A</v>
      </c>
      <c r="O1043" s="23" t="str">
        <f t="shared" si="171"/>
        <v/>
      </c>
      <c r="P1043" s="23" t="str">
        <f t="shared" si="172"/>
        <v/>
      </c>
      <c r="Q1043" s="27"/>
      <c r="R1043" s="24" t="str">
        <f>IF($K1043="N","",IF($K1043="Y",VLOOKUP($A1043,'Run1-1'!$A:$J,3,FALSE)))</f>
        <v/>
      </c>
      <c r="S1043" s="25" t="str">
        <f t="shared" si="173"/>
        <v/>
      </c>
      <c r="T1043" s="27"/>
      <c r="U1043" s="24" t="str">
        <f>IF($K1043="N","",IF($K1043="Y",VLOOKUP($A1043,'Run1-3'!$A:$J,3,FALSE)))</f>
        <v/>
      </c>
      <c r="V1043" s="25" t="str">
        <f t="shared" si="174"/>
        <v/>
      </c>
      <c r="W1043" s="27"/>
      <c r="X1043" s="25" t="str">
        <f t="shared" si="170"/>
        <v>N/A</v>
      </c>
    </row>
    <row r="1044" spans="1:24" ht="15" customHeight="1" x14ac:dyDescent="0.3">
      <c r="A1044" s="12" t="str">
        <f t="shared" si="165"/>
        <v>18-48604701-A</v>
      </c>
      <c r="B1044" s="11" t="s">
        <v>1142</v>
      </c>
      <c r="C1044" s="6">
        <v>1.18E-2</v>
      </c>
      <c r="D1044" s="6"/>
      <c r="E1044" s="6">
        <v>18</v>
      </c>
      <c r="F1044" s="6">
        <v>48604701</v>
      </c>
      <c r="G1044" s="6" t="s">
        <v>187</v>
      </c>
      <c r="H1044" s="6" t="s">
        <v>1082</v>
      </c>
      <c r="I1044" s="6">
        <v>847</v>
      </c>
      <c r="K1044" s="19" t="str">
        <f t="shared" si="166"/>
        <v>N</v>
      </c>
      <c r="L1044" s="20" t="str">
        <f t="shared" si="167"/>
        <v/>
      </c>
      <c r="M1044" s="21" t="str">
        <f t="shared" si="168"/>
        <v/>
      </c>
      <c r="N1044" s="22" t="str">
        <f t="shared" si="169"/>
        <v>N/A</v>
      </c>
      <c r="O1044" s="23" t="str">
        <f t="shared" si="171"/>
        <v/>
      </c>
      <c r="P1044" s="23" t="str">
        <f t="shared" si="172"/>
        <v/>
      </c>
      <c r="Q1044" s="27"/>
      <c r="R1044" s="24" t="str">
        <f>IF($K1044="N","",IF($K1044="Y",VLOOKUP($A1044,'Run1-1'!$A:$J,3,FALSE)))</f>
        <v/>
      </c>
      <c r="S1044" s="25" t="str">
        <f t="shared" si="173"/>
        <v/>
      </c>
      <c r="T1044" s="27"/>
      <c r="U1044" s="24" t="str">
        <f>IF($K1044="N","",IF($K1044="Y",VLOOKUP($A1044,'Run1-3'!$A:$J,3,FALSE)))</f>
        <v/>
      </c>
      <c r="V1044" s="25" t="str">
        <f t="shared" si="174"/>
        <v/>
      </c>
      <c r="W1044" s="27"/>
      <c r="X1044" s="25" t="str">
        <f t="shared" si="170"/>
        <v>N/A</v>
      </c>
    </row>
    <row r="1045" spans="1:24" ht="15" customHeight="1" x14ac:dyDescent="0.3">
      <c r="A1045" s="12" t="str">
        <f t="shared" si="165"/>
        <v>18-48604743-T</v>
      </c>
      <c r="B1045" s="11" t="s">
        <v>547</v>
      </c>
      <c r="C1045" s="6">
        <v>1.2500000000000001E-2</v>
      </c>
      <c r="D1045" s="6" t="s">
        <v>1461</v>
      </c>
      <c r="E1045" s="6">
        <v>18</v>
      </c>
      <c r="F1045" s="6">
        <v>48604743</v>
      </c>
      <c r="G1045" s="6" t="s">
        <v>125</v>
      </c>
      <c r="H1045" s="6" t="s">
        <v>1177</v>
      </c>
      <c r="I1045" s="6">
        <v>803</v>
      </c>
      <c r="K1045" s="19" t="str">
        <f t="shared" si="166"/>
        <v>N</v>
      </c>
      <c r="L1045" s="20" t="str">
        <f t="shared" si="167"/>
        <v/>
      </c>
      <c r="M1045" s="21" t="str">
        <f t="shared" si="168"/>
        <v/>
      </c>
      <c r="N1045" s="22" t="str">
        <f t="shared" si="169"/>
        <v>N/A</v>
      </c>
      <c r="O1045" s="23" t="str">
        <f t="shared" si="171"/>
        <v/>
      </c>
      <c r="P1045" s="23" t="str">
        <f t="shared" si="172"/>
        <v/>
      </c>
      <c r="Q1045" s="27"/>
      <c r="R1045" s="24" t="str">
        <f>IF($K1045="N","",IF($K1045="Y",VLOOKUP($A1045,'Run1-1'!$A:$J,3,FALSE)))</f>
        <v/>
      </c>
      <c r="S1045" s="25" t="str">
        <f t="shared" si="173"/>
        <v/>
      </c>
      <c r="T1045" s="27"/>
      <c r="U1045" s="24" t="str">
        <f>IF($K1045="N","",IF($K1045="Y",VLOOKUP($A1045,'Run1-3'!$A:$J,3,FALSE)))</f>
        <v/>
      </c>
      <c r="V1045" s="25" t="str">
        <f t="shared" si="174"/>
        <v/>
      </c>
      <c r="W1045" s="27"/>
      <c r="X1045" s="25" t="str">
        <f t="shared" si="170"/>
        <v>N/A</v>
      </c>
    </row>
    <row r="1046" spans="1:24" ht="15" customHeight="1" x14ac:dyDescent="0.3">
      <c r="A1046" s="12" t="str">
        <f t="shared" si="165"/>
        <v>18-48604749-A</v>
      </c>
      <c r="B1046" s="11" t="s">
        <v>764</v>
      </c>
      <c r="C1046" s="6">
        <v>1.12E-2</v>
      </c>
      <c r="D1046" s="6" t="s">
        <v>1462</v>
      </c>
      <c r="E1046" s="6">
        <v>18</v>
      </c>
      <c r="F1046" s="6">
        <v>48604749</v>
      </c>
      <c r="G1046" s="6" t="s">
        <v>187</v>
      </c>
      <c r="H1046" s="6" t="s">
        <v>1082</v>
      </c>
      <c r="I1046" s="6">
        <v>801</v>
      </c>
      <c r="K1046" s="19" t="str">
        <f t="shared" si="166"/>
        <v>N</v>
      </c>
      <c r="L1046" s="20" t="str">
        <f t="shared" si="167"/>
        <v/>
      </c>
      <c r="M1046" s="21" t="str">
        <f t="shared" si="168"/>
        <v/>
      </c>
      <c r="N1046" s="22" t="str">
        <f t="shared" si="169"/>
        <v>N/A</v>
      </c>
      <c r="O1046" s="23" t="str">
        <f t="shared" si="171"/>
        <v/>
      </c>
      <c r="P1046" s="23" t="str">
        <f t="shared" si="172"/>
        <v/>
      </c>
      <c r="Q1046" s="27"/>
      <c r="R1046" s="24" t="str">
        <f>IF($K1046="N","",IF($K1046="Y",VLOOKUP($A1046,'Run1-1'!$A:$J,3,FALSE)))</f>
        <v/>
      </c>
      <c r="S1046" s="25" t="str">
        <f t="shared" si="173"/>
        <v/>
      </c>
      <c r="T1046" s="27"/>
      <c r="U1046" s="24" t="str">
        <f>IF($K1046="N","",IF($K1046="Y",VLOOKUP($A1046,'Run1-3'!$A:$J,3,FALSE)))</f>
        <v/>
      </c>
      <c r="V1046" s="25" t="str">
        <f t="shared" si="174"/>
        <v/>
      </c>
      <c r="W1046" s="27"/>
      <c r="X1046" s="25" t="str">
        <f t="shared" si="170"/>
        <v>N/A</v>
      </c>
    </row>
    <row r="1047" spans="1:24" ht="15" customHeight="1" x14ac:dyDescent="0.3">
      <c r="A1047" s="12" t="str">
        <f t="shared" si="165"/>
        <v>18-48604750-A</v>
      </c>
      <c r="B1047" s="11" t="s">
        <v>988</v>
      </c>
      <c r="C1047" s="6">
        <v>1.01E-2</v>
      </c>
      <c r="D1047" s="6"/>
      <c r="E1047" s="6">
        <v>18</v>
      </c>
      <c r="F1047" s="6">
        <v>48604750</v>
      </c>
      <c r="G1047" s="6" t="s">
        <v>187</v>
      </c>
      <c r="H1047" s="6" t="s">
        <v>1082</v>
      </c>
      <c r="I1047" s="6">
        <v>796</v>
      </c>
      <c r="K1047" s="19" t="str">
        <f t="shared" si="166"/>
        <v>N</v>
      </c>
      <c r="L1047" s="20" t="str">
        <f t="shared" si="167"/>
        <v/>
      </c>
      <c r="M1047" s="21" t="str">
        <f t="shared" si="168"/>
        <v/>
      </c>
      <c r="N1047" s="22" t="str">
        <f t="shared" si="169"/>
        <v>N/A</v>
      </c>
      <c r="O1047" s="23" t="str">
        <f t="shared" si="171"/>
        <v/>
      </c>
      <c r="P1047" s="23" t="str">
        <f t="shared" si="172"/>
        <v/>
      </c>
      <c r="Q1047" s="27"/>
      <c r="R1047" s="24" t="str">
        <f>IF($K1047="N","",IF($K1047="Y",VLOOKUP($A1047,'Run1-1'!$A:$J,3,FALSE)))</f>
        <v/>
      </c>
      <c r="S1047" s="25" t="str">
        <f t="shared" si="173"/>
        <v/>
      </c>
      <c r="T1047" s="27"/>
      <c r="U1047" s="24" t="str">
        <f>IF($K1047="N","",IF($K1047="Y",VLOOKUP($A1047,'Run1-3'!$A:$J,3,FALSE)))</f>
        <v/>
      </c>
      <c r="V1047" s="25" t="str">
        <f t="shared" si="174"/>
        <v/>
      </c>
      <c r="W1047" s="27"/>
      <c r="X1047" s="25" t="str">
        <f t="shared" si="170"/>
        <v>N/A</v>
      </c>
    </row>
    <row r="1048" spans="1:24" ht="15" customHeight="1" x14ac:dyDescent="0.3">
      <c r="A1048" s="12" t="str">
        <f t="shared" si="165"/>
        <v>18-48604773-C+CT</v>
      </c>
      <c r="B1048" s="11" t="s">
        <v>1205</v>
      </c>
      <c r="C1048" s="6">
        <v>1.1900000000000001E-2</v>
      </c>
      <c r="D1048" s="6" t="s">
        <v>1463</v>
      </c>
      <c r="E1048" s="6">
        <v>18</v>
      </c>
      <c r="F1048" s="6">
        <v>48604773</v>
      </c>
      <c r="G1048" s="6" t="s">
        <v>125</v>
      </c>
      <c r="H1048" s="6" t="s">
        <v>1464</v>
      </c>
      <c r="I1048" s="6">
        <v>589</v>
      </c>
      <c r="K1048" s="19" t="str">
        <f t="shared" si="166"/>
        <v>N</v>
      </c>
      <c r="L1048" s="20" t="str">
        <f t="shared" si="167"/>
        <v/>
      </c>
      <c r="M1048" s="21" t="str">
        <f t="shared" si="168"/>
        <v/>
      </c>
      <c r="N1048" s="22" t="str">
        <f t="shared" si="169"/>
        <v>N/A</v>
      </c>
      <c r="O1048" s="23" t="str">
        <f t="shared" si="171"/>
        <v/>
      </c>
      <c r="P1048" s="23" t="str">
        <f t="shared" si="172"/>
        <v/>
      </c>
      <c r="Q1048" s="27"/>
      <c r="R1048" s="24" t="str">
        <f>IF($K1048="N","",IF($K1048="Y",VLOOKUP($A1048,'Run1-1'!$A:$J,3,FALSE)))</f>
        <v/>
      </c>
      <c r="S1048" s="25" t="str">
        <f t="shared" si="173"/>
        <v/>
      </c>
      <c r="T1048" s="27"/>
      <c r="U1048" s="24" t="str">
        <f>IF($K1048="N","",IF($K1048="Y",VLOOKUP($A1048,'Run1-3'!$A:$J,3,FALSE)))</f>
        <v/>
      </c>
      <c r="V1048" s="25" t="str">
        <f t="shared" si="174"/>
        <v/>
      </c>
      <c r="W1048" s="27"/>
      <c r="X1048" s="25" t="str">
        <f t="shared" si="170"/>
        <v>N/A</v>
      </c>
    </row>
    <row r="1049" spans="1:24" ht="15" customHeight="1" x14ac:dyDescent="0.3">
      <c r="A1049" s="12" t="str">
        <f t="shared" si="165"/>
        <v>19-1220321-C</v>
      </c>
      <c r="B1049" s="11" t="s">
        <v>608</v>
      </c>
      <c r="C1049" s="6">
        <v>0.41470000000000001</v>
      </c>
      <c r="D1049" s="6" t="s">
        <v>1258</v>
      </c>
      <c r="E1049" s="6">
        <v>19</v>
      </c>
      <c r="F1049" s="6">
        <v>1220321</v>
      </c>
      <c r="G1049" s="6" t="s">
        <v>1177</v>
      </c>
      <c r="H1049" s="6" t="s">
        <v>125</v>
      </c>
      <c r="I1049" s="6">
        <v>422</v>
      </c>
      <c r="K1049" s="19" t="str">
        <f t="shared" si="166"/>
        <v>N</v>
      </c>
      <c r="L1049" s="20" t="str">
        <f t="shared" si="167"/>
        <v/>
      </c>
      <c r="M1049" s="21" t="str">
        <f t="shared" si="168"/>
        <v/>
      </c>
      <c r="N1049" s="22" t="str">
        <f t="shared" si="169"/>
        <v>N/A</v>
      </c>
      <c r="O1049" s="23" t="str">
        <f t="shared" si="171"/>
        <v/>
      </c>
      <c r="P1049" s="23" t="str">
        <f t="shared" si="172"/>
        <v/>
      </c>
      <c r="Q1049" s="27"/>
      <c r="R1049" s="24" t="str">
        <f>IF($K1049="N","",IF($K1049="Y",VLOOKUP($A1049,'Run1-1'!$A:$J,3,FALSE)))</f>
        <v/>
      </c>
      <c r="S1049" s="25" t="str">
        <f t="shared" si="173"/>
        <v/>
      </c>
      <c r="T1049" s="27"/>
      <c r="U1049" s="24" t="str">
        <f>IF($K1049="N","",IF($K1049="Y",VLOOKUP($A1049,'Run1-3'!$A:$J,3,FALSE)))</f>
        <v/>
      </c>
      <c r="V1049" s="25" t="str">
        <f t="shared" si="174"/>
        <v/>
      </c>
      <c r="W1049" s="27"/>
      <c r="X1049" s="25" t="str">
        <f t="shared" si="170"/>
        <v>N/A</v>
      </c>
    </row>
    <row r="1050" spans="1:24" ht="15" customHeight="1" x14ac:dyDescent="0.3">
      <c r="A1050" s="12" t="str">
        <f t="shared" si="165"/>
        <v>19-1220326-A</v>
      </c>
      <c r="B1050" s="11" t="s">
        <v>1376</v>
      </c>
      <c r="C1050" s="6">
        <v>1.7100000000000001E-2</v>
      </c>
      <c r="D1050" s="6"/>
      <c r="E1050" s="6">
        <v>19</v>
      </c>
      <c r="F1050" s="6">
        <v>1220326</v>
      </c>
      <c r="G1050" s="6" t="s">
        <v>187</v>
      </c>
      <c r="H1050" s="6" t="s">
        <v>1082</v>
      </c>
      <c r="I1050" s="6">
        <v>409</v>
      </c>
      <c r="K1050" s="19" t="str">
        <f t="shared" si="166"/>
        <v>N</v>
      </c>
      <c r="L1050" s="20" t="str">
        <f t="shared" si="167"/>
        <v/>
      </c>
      <c r="M1050" s="21" t="str">
        <f t="shared" si="168"/>
        <v/>
      </c>
      <c r="N1050" s="22" t="str">
        <f t="shared" si="169"/>
        <v>N/A</v>
      </c>
      <c r="O1050" s="23" t="str">
        <f t="shared" si="171"/>
        <v/>
      </c>
      <c r="P1050" s="23" t="str">
        <f t="shared" si="172"/>
        <v/>
      </c>
      <c r="Q1050" s="27"/>
      <c r="R1050" s="24" t="str">
        <f>IF($K1050="N","",IF($K1050="Y",VLOOKUP($A1050,'Run1-1'!$A:$J,3,FALSE)))</f>
        <v/>
      </c>
      <c r="S1050" s="25" t="str">
        <f t="shared" si="173"/>
        <v/>
      </c>
      <c r="T1050" s="27"/>
      <c r="U1050" s="24" t="str">
        <f>IF($K1050="N","",IF($K1050="Y",VLOOKUP($A1050,'Run1-3'!$A:$J,3,FALSE)))</f>
        <v/>
      </c>
      <c r="V1050" s="25" t="str">
        <f t="shared" si="174"/>
        <v/>
      </c>
      <c r="W1050" s="27"/>
      <c r="X1050" s="25" t="str">
        <f t="shared" si="170"/>
        <v>N/A</v>
      </c>
    </row>
    <row r="1051" spans="1:24" ht="15" customHeight="1" x14ac:dyDescent="0.3">
      <c r="A1051" s="12" t="str">
        <f t="shared" si="165"/>
        <v>19-1220335-A-G</v>
      </c>
      <c r="B1051" s="11" t="s">
        <v>202</v>
      </c>
      <c r="C1051" s="6">
        <v>0.54790000000000005</v>
      </c>
      <c r="D1051" s="6"/>
      <c r="E1051" s="6">
        <v>19</v>
      </c>
      <c r="F1051" s="6">
        <v>1220335</v>
      </c>
      <c r="G1051" s="6" t="s">
        <v>1082</v>
      </c>
      <c r="H1051" s="6" t="s">
        <v>801</v>
      </c>
      <c r="I1051" s="6">
        <v>480</v>
      </c>
      <c r="K1051" s="19" t="str">
        <f t="shared" si="166"/>
        <v>N</v>
      </c>
      <c r="L1051" s="20" t="str">
        <f t="shared" si="167"/>
        <v/>
      </c>
      <c r="M1051" s="21" t="str">
        <f t="shared" si="168"/>
        <v/>
      </c>
      <c r="N1051" s="22" t="str">
        <f t="shared" si="169"/>
        <v>N/A</v>
      </c>
      <c r="O1051" s="23" t="str">
        <f t="shared" si="171"/>
        <v/>
      </c>
      <c r="P1051" s="23" t="str">
        <f t="shared" si="172"/>
        <v/>
      </c>
      <c r="Q1051" s="27"/>
      <c r="R1051" s="24" t="str">
        <f>IF($K1051="N","",IF($K1051="Y",VLOOKUP($A1051,'Run1-1'!$A:$J,3,FALSE)))</f>
        <v/>
      </c>
      <c r="S1051" s="25" t="str">
        <f t="shared" si="173"/>
        <v/>
      </c>
      <c r="T1051" s="27"/>
      <c r="U1051" s="24" t="str">
        <f>IF($K1051="N","",IF($K1051="Y",VLOOKUP($A1051,'Run1-3'!$A:$J,3,FALSE)))</f>
        <v/>
      </c>
      <c r="V1051" s="25" t="str">
        <f t="shared" si="174"/>
        <v/>
      </c>
      <c r="W1051" s="27"/>
      <c r="X1051" s="25" t="str">
        <f t="shared" si="170"/>
        <v>N/A</v>
      </c>
    </row>
    <row r="1052" spans="1:24" ht="15" customHeight="1" x14ac:dyDescent="0.3">
      <c r="A1052" s="12" t="str">
        <f t="shared" si="165"/>
        <v>19-1220344-T</v>
      </c>
      <c r="B1052" s="11" t="s">
        <v>1014</v>
      </c>
      <c r="C1052" s="6">
        <v>1.7000000000000001E-2</v>
      </c>
      <c r="D1052" s="6"/>
      <c r="E1052" s="6">
        <v>19</v>
      </c>
      <c r="F1052" s="6">
        <v>1220344</v>
      </c>
      <c r="G1052" s="6" t="s">
        <v>125</v>
      </c>
      <c r="H1052" s="6" t="s">
        <v>1177</v>
      </c>
      <c r="I1052" s="6">
        <v>471</v>
      </c>
      <c r="K1052" s="19" t="str">
        <f t="shared" si="166"/>
        <v>N</v>
      </c>
      <c r="L1052" s="20" t="str">
        <f t="shared" si="167"/>
        <v/>
      </c>
      <c r="M1052" s="21" t="str">
        <f t="shared" si="168"/>
        <v/>
      </c>
      <c r="N1052" s="22" t="str">
        <f t="shared" si="169"/>
        <v>N/A</v>
      </c>
      <c r="O1052" s="23" t="str">
        <f t="shared" si="171"/>
        <v/>
      </c>
      <c r="P1052" s="23" t="str">
        <f t="shared" si="172"/>
        <v/>
      </c>
      <c r="Q1052" s="27"/>
      <c r="R1052" s="24" t="str">
        <f>IF($K1052="N","",IF($K1052="Y",VLOOKUP($A1052,'Run1-1'!$A:$J,3,FALSE)))</f>
        <v/>
      </c>
      <c r="S1052" s="25" t="str">
        <f t="shared" si="173"/>
        <v/>
      </c>
      <c r="T1052" s="27"/>
      <c r="U1052" s="24" t="str">
        <f>IF($K1052="N","",IF($K1052="Y",VLOOKUP($A1052,'Run1-3'!$A:$J,3,FALSE)))</f>
        <v/>
      </c>
      <c r="V1052" s="25" t="str">
        <f t="shared" si="174"/>
        <v/>
      </c>
      <c r="W1052" s="27"/>
      <c r="X1052" s="25" t="str">
        <f t="shared" si="170"/>
        <v>N/A</v>
      </c>
    </row>
    <row r="1053" spans="1:24" ht="15" customHeight="1" x14ac:dyDescent="0.3">
      <c r="A1053" s="12" t="str">
        <f t="shared" si="165"/>
        <v>19-1220349-A</v>
      </c>
      <c r="B1053" s="11" t="s">
        <v>1228</v>
      </c>
      <c r="C1053" s="6">
        <v>0.01</v>
      </c>
      <c r="D1053" s="6"/>
      <c r="E1053" s="6">
        <v>19</v>
      </c>
      <c r="F1053" s="6">
        <v>1220349</v>
      </c>
      <c r="G1053" s="6" t="s">
        <v>187</v>
      </c>
      <c r="H1053" s="6" t="s">
        <v>1082</v>
      </c>
      <c r="I1053" s="6">
        <v>500</v>
      </c>
      <c r="K1053" s="19" t="str">
        <f t="shared" si="166"/>
        <v>N</v>
      </c>
      <c r="L1053" s="20" t="str">
        <f t="shared" si="167"/>
        <v/>
      </c>
      <c r="M1053" s="21" t="str">
        <f t="shared" si="168"/>
        <v/>
      </c>
      <c r="N1053" s="22" t="str">
        <f t="shared" si="169"/>
        <v>N/A</v>
      </c>
      <c r="O1053" s="23" t="str">
        <f t="shared" si="171"/>
        <v/>
      </c>
      <c r="P1053" s="23" t="str">
        <f t="shared" si="172"/>
        <v/>
      </c>
      <c r="Q1053" s="27"/>
      <c r="R1053" s="24" t="str">
        <f>IF($K1053="N","",IF($K1053="Y",VLOOKUP($A1053,'Run1-1'!$A:$J,3,FALSE)))</f>
        <v/>
      </c>
      <c r="S1053" s="25" t="str">
        <f t="shared" si="173"/>
        <v/>
      </c>
      <c r="T1053" s="27"/>
      <c r="U1053" s="24" t="str">
        <f>IF($K1053="N","",IF($K1053="Y",VLOOKUP($A1053,'Run1-3'!$A:$J,3,FALSE)))</f>
        <v/>
      </c>
      <c r="V1053" s="25" t="str">
        <f t="shared" si="174"/>
        <v/>
      </c>
      <c r="W1053" s="27"/>
      <c r="X1053" s="25" t="str">
        <f t="shared" si="170"/>
        <v>N/A</v>
      </c>
    </row>
    <row r="1054" spans="1:24" ht="15" customHeight="1" x14ac:dyDescent="0.3">
      <c r="A1054" s="12" t="str">
        <f t="shared" si="165"/>
        <v>19-1220353-A</v>
      </c>
      <c r="B1054" s="11" t="s">
        <v>54</v>
      </c>
      <c r="C1054" s="6">
        <v>1.03E-2</v>
      </c>
      <c r="D1054" s="6"/>
      <c r="E1054" s="6">
        <v>19</v>
      </c>
      <c r="F1054" s="6">
        <v>1220353</v>
      </c>
      <c r="G1054" s="6" t="s">
        <v>187</v>
      </c>
      <c r="H1054" s="6" t="s">
        <v>1082</v>
      </c>
      <c r="I1054" s="6">
        <v>485</v>
      </c>
      <c r="K1054" s="19" t="str">
        <f t="shared" si="166"/>
        <v>N</v>
      </c>
      <c r="L1054" s="20" t="str">
        <f t="shared" si="167"/>
        <v/>
      </c>
      <c r="M1054" s="21" t="str">
        <f t="shared" si="168"/>
        <v/>
      </c>
      <c r="N1054" s="22" t="str">
        <f t="shared" si="169"/>
        <v>N/A</v>
      </c>
      <c r="O1054" s="23" t="str">
        <f t="shared" si="171"/>
        <v/>
      </c>
      <c r="P1054" s="23" t="str">
        <f t="shared" si="172"/>
        <v/>
      </c>
      <c r="Q1054" s="27"/>
      <c r="R1054" s="24" t="str">
        <f>IF($K1054="N","",IF($K1054="Y",VLOOKUP($A1054,'Run1-1'!$A:$J,3,FALSE)))</f>
        <v/>
      </c>
      <c r="S1054" s="25" t="str">
        <f t="shared" si="173"/>
        <v/>
      </c>
      <c r="T1054" s="27"/>
      <c r="U1054" s="24" t="str">
        <f>IF($K1054="N","",IF($K1054="Y",VLOOKUP($A1054,'Run1-3'!$A:$J,3,FALSE)))</f>
        <v/>
      </c>
      <c r="V1054" s="25" t="str">
        <f t="shared" si="174"/>
        <v/>
      </c>
      <c r="W1054" s="27"/>
      <c r="X1054" s="25" t="str">
        <f t="shared" si="170"/>
        <v>N/A</v>
      </c>
    </row>
    <row r="1055" spans="1:24" ht="15" customHeight="1" x14ac:dyDescent="0.3">
      <c r="A1055" s="12" t="str">
        <f t="shared" si="165"/>
        <v>19-1220399-A</v>
      </c>
      <c r="B1055" s="11" t="s">
        <v>267</v>
      </c>
      <c r="C1055" s="6">
        <v>1.15E-2</v>
      </c>
      <c r="D1055" s="6"/>
      <c r="E1055" s="6">
        <v>19</v>
      </c>
      <c r="F1055" s="6">
        <v>1220399</v>
      </c>
      <c r="G1055" s="6" t="s">
        <v>187</v>
      </c>
      <c r="H1055" s="6" t="s">
        <v>1082</v>
      </c>
      <c r="I1055" s="6">
        <v>524</v>
      </c>
      <c r="K1055" s="19" t="str">
        <f t="shared" si="166"/>
        <v>N</v>
      </c>
      <c r="L1055" s="20" t="str">
        <f t="shared" si="167"/>
        <v/>
      </c>
      <c r="M1055" s="21" t="str">
        <f t="shared" si="168"/>
        <v/>
      </c>
      <c r="N1055" s="22" t="str">
        <f t="shared" si="169"/>
        <v>N/A</v>
      </c>
      <c r="O1055" s="23" t="str">
        <f t="shared" si="171"/>
        <v/>
      </c>
      <c r="P1055" s="23" t="str">
        <f t="shared" si="172"/>
        <v/>
      </c>
      <c r="Q1055" s="27"/>
      <c r="R1055" s="24" t="str">
        <f>IF($K1055="N","",IF($K1055="Y",VLOOKUP($A1055,'Run1-1'!$A:$J,3,FALSE)))</f>
        <v/>
      </c>
      <c r="S1055" s="25" t="str">
        <f t="shared" si="173"/>
        <v/>
      </c>
      <c r="T1055" s="27"/>
      <c r="U1055" s="24" t="str">
        <f>IF($K1055="N","",IF($K1055="Y",VLOOKUP($A1055,'Run1-3'!$A:$J,3,FALSE)))</f>
        <v/>
      </c>
      <c r="V1055" s="25" t="str">
        <f t="shared" si="174"/>
        <v/>
      </c>
      <c r="W1055" s="27"/>
      <c r="X1055" s="25" t="str">
        <f t="shared" si="170"/>
        <v>N/A</v>
      </c>
    </row>
    <row r="1056" spans="1:24" ht="15" customHeight="1" x14ac:dyDescent="0.3">
      <c r="A1056" s="12" t="str">
        <f t="shared" si="165"/>
        <v>19-1220400-A</v>
      </c>
      <c r="B1056" s="11" t="s">
        <v>1076</v>
      </c>
      <c r="C1056" s="6">
        <v>1.1299999999999999E-2</v>
      </c>
      <c r="D1056" s="6"/>
      <c r="E1056" s="6">
        <v>19</v>
      </c>
      <c r="F1056" s="6">
        <v>1220400</v>
      </c>
      <c r="G1056" s="6" t="s">
        <v>187</v>
      </c>
      <c r="H1056" s="6" t="s">
        <v>1082</v>
      </c>
      <c r="I1056" s="6">
        <v>531</v>
      </c>
      <c r="K1056" s="19" t="str">
        <f t="shared" si="166"/>
        <v>N</v>
      </c>
      <c r="L1056" s="20" t="str">
        <f t="shared" si="167"/>
        <v/>
      </c>
      <c r="M1056" s="21" t="str">
        <f t="shared" si="168"/>
        <v/>
      </c>
      <c r="N1056" s="22" t="str">
        <f t="shared" si="169"/>
        <v>N/A</v>
      </c>
      <c r="O1056" s="23" t="str">
        <f t="shared" si="171"/>
        <v/>
      </c>
      <c r="P1056" s="23" t="str">
        <f t="shared" si="172"/>
        <v/>
      </c>
      <c r="Q1056" s="27"/>
      <c r="R1056" s="24" t="str">
        <f>IF($K1056="N","",IF($K1056="Y",VLOOKUP($A1056,'Run1-1'!$A:$J,3,FALSE)))</f>
        <v/>
      </c>
      <c r="S1056" s="25" t="str">
        <f t="shared" si="173"/>
        <v/>
      </c>
      <c r="T1056" s="27"/>
      <c r="U1056" s="24" t="str">
        <f>IF($K1056="N","",IF($K1056="Y",VLOOKUP($A1056,'Run1-3'!$A:$J,3,FALSE)))</f>
        <v/>
      </c>
      <c r="V1056" s="25" t="str">
        <f t="shared" si="174"/>
        <v/>
      </c>
      <c r="W1056" s="27"/>
      <c r="X1056" s="25" t="str">
        <f t="shared" si="170"/>
        <v>N/A</v>
      </c>
    </row>
    <row r="1057" spans="1:24" ht="15" customHeight="1" x14ac:dyDescent="0.3">
      <c r="A1057" s="12" t="str">
        <f t="shared" si="165"/>
        <v>19-1220402-A</v>
      </c>
      <c r="B1057" s="11" t="s">
        <v>1292</v>
      </c>
      <c r="C1057" s="6">
        <v>1.1299999999999999E-2</v>
      </c>
      <c r="D1057" s="6" t="s">
        <v>1465</v>
      </c>
      <c r="E1057" s="6">
        <v>19</v>
      </c>
      <c r="F1057" s="6">
        <v>1220402</v>
      </c>
      <c r="G1057" s="6" t="s">
        <v>187</v>
      </c>
      <c r="H1057" s="6" t="s">
        <v>1082</v>
      </c>
      <c r="I1057" s="6">
        <v>530</v>
      </c>
      <c r="K1057" s="19" t="str">
        <f t="shared" si="166"/>
        <v>N</v>
      </c>
      <c r="L1057" s="20" t="str">
        <f t="shared" si="167"/>
        <v/>
      </c>
      <c r="M1057" s="21" t="str">
        <f t="shared" si="168"/>
        <v/>
      </c>
      <c r="N1057" s="22" t="str">
        <f t="shared" si="169"/>
        <v>N/A</v>
      </c>
      <c r="O1057" s="23" t="str">
        <f t="shared" si="171"/>
        <v/>
      </c>
      <c r="P1057" s="23" t="str">
        <f t="shared" si="172"/>
        <v/>
      </c>
      <c r="Q1057" s="27"/>
      <c r="R1057" s="24" t="str">
        <f>IF($K1057="N","",IF($K1057="Y",VLOOKUP($A1057,'Run1-1'!$A:$J,3,FALSE)))</f>
        <v/>
      </c>
      <c r="S1057" s="25" t="str">
        <f t="shared" si="173"/>
        <v/>
      </c>
      <c r="T1057" s="27"/>
      <c r="U1057" s="24" t="str">
        <f>IF($K1057="N","",IF($K1057="Y",VLOOKUP($A1057,'Run1-3'!$A:$J,3,FALSE)))</f>
        <v/>
      </c>
      <c r="V1057" s="25" t="str">
        <f t="shared" si="174"/>
        <v/>
      </c>
      <c r="W1057" s="27"/>
      <c r="X1057" s="25" t="str">
        <f t="shared" si="170"/>
        <v>N/A</v>
      </c>
    </row>
    <row r="1058" spans="1:24" ht="15" customHeight="1" x14ac:dyDescent="0.3">
      <c r="A1058" s="12" t="str">
        <f t="shared" si="165"/>
        <v>19-1220419-A</v>
      </c>
      <c r="B1058" s="11" t="s">
        <v>115</v>
      </c>
      <c r="C1058" s="6">
        <v>1.21E-2</v>
      </c>
      <c r="D1058" s="6"/>
      <c r="E1058" s="6">
        <v>19</v>
      </c>
      <c r="F1058" s="6">
        <v>1220419</v>
      </c>
      <c r="G1058" s="6" t="s">
        <v>187</v>
      </c>
      <c r="H1058" s="6" t="s">
        <v>1082</v>
      </c>
      <c r="I1058" s="6">
        <v>497</v>
      </c>
      <c r="K1058" s="19" t="str">
        <f t="shared" si="166"/>
        <v>N</v>
      </c>
      <c r="L1058" s="20" t="str">
        <f t="shared" si="167"/>
        <v/>
      </c>
      <c r="M1058" s="21" t="str">
        <f t="shared" si="168"/>
        <v/>
      </c>
      <c r="N1058" s="22" t="str">
        <f t="shared" si="169"/>
        <v>N/A</v>
      </c>
      <c r="O1058" s="23" t="str">
        <f t="shared" si="171"/>
        <v/>
      </c>
      <c r="P1058" s="23" t="str">
        <f t="shared" si="172"/>
        <v/>
      </c>
      <c r="Q1058" s="27"/>
      <c r="R1058" s="24" t="str">
        <f>IF($K1058="N","",IF($K1058="Y",VLOOKUP($A1058,'Run1-1'!$A:$J,3,FALSE)))</f>
        <v/>
      </c>
      <c r="S1058" s="25" t="str">
        <f t="shared" si="173"/>
        <v/>
      </c>
      <c r="T1058" s="27"/>
      <c r="U1058" s="24" t="str">
        <f>IF($K1058="N","",IF($K1058="Y",VLOOKUP($A1058,'Run1-3'!$A:$J,3,FALSE)))</f>
        <v/>
      </c>
      <c r="V1058" s="25" t="str">
        <f t="shared" si="174"/>
        <v/>
      </c>
      <c r="W1058" s="27"/>
      <c r="X1058" s="25" t="str">
        <f t="shared" si="170"/>
        <v>N/A</v>
      </c>
    </row>
    <row r="1059" spans="1:24" ht="15" customHeight="1" x14ac:dyDescent="0.3">
      <c r="A1059" s="12" t="str">
        <f t="shared" si="165"/>
        <v>19-1220446-A</v>
      </c>
      <c r="B1059" s="11" t="s">
        <v>334</v>
      </c>
      <c r="C1059" s="6">
        <v>2.12E-2</v>
      </c>
      <c r="D1059" s="6"/>
      <c r="E1059" s="6">
        <v>19</v>
      </c>
      <c r="F1059" s="6">
        <v>1220446</v>
      </c>
      <c r="G1059" s="6" t="s">
        <v>187</v>
      </c>
      <c r="H1059" s="6" t="s">
        <v>1082</v>
      </c>
      <c r="I1059" s="6">
        <v>520</v>
      </c>
      <c r="K1059" s="19" t="str">
        <f t="shared" si="166"/>
        <v>N</v>
      </c>
      <c r="L1059" s="20" t="str">
        <f t="shared" si="167"/>
        <v/>
      </c>
      <c r="M1059" s="21" t="str">
        <f t="shared" si="168"/>
        <v/>
      </c>
      <c r="N1059" s="22" t="str">
        <f t="shared" si="169"/>
        <v>N/A</v>
      </c>
      <c r="O1059" s="23" t="str">
        <f t="shared" si="171"/>
        <v/>
      </c>
      <c r="P1059" s="23" t="str">
        <f t="shared" si="172"/>
        <v/>
      </c>
      <c r="Q1059" s="27"/>
      <c r="R1059" s="24" t="str">
        <f>IF($K1059="N","",IF($K1059="Y",VLOOKUP($A1059,'Run1-1'!$A:$J,3,FALSE)))</f>
        <v/>
      </c>
      <c r="S1059" s="25" t="str">
        <f t="shared" si="173"/>
        <v/>
      </c>
      <c r="T1059" s="27"/>
      <c r="U1059" s="24" t="str">
        <f>IF($K1059="N","",IF($K1059="Y",VLOOKUP($A1059,'Run1-3'!$A:$J,3,FALSE)))</f>
        <v/>
      </c>
      <c r="V1059" s="25" t="str">
        <f t="shared" si="174"/>
        <v/>
      </c>
      <c r="W1059" s="27"/>
      <c r="X1059" s="25" t="str">
        <f t="shared" si="170"/>
        <v>N/A</v>
      </c>
    </row>
    <row r="1060" spans="1:24" ht="15" customHeight="1" x14ac:dyDescent="0.3">
      <c r="A1060" s="12" t="str">
        <f t="shared" si="165"/>
        <v>19-1220489-T</v>
      </c>
      <c r="B1060" s="11" t="s">
        <v>288</v>
      </c>
      <c r="C1060" s="6">
        <v>1.2699999999999999E-2</v>
      </c>
      <c r="D1060" s="6"/>
      <c r="E1060" s="6">
        <v>19</v>
      </c>
      <c r="F1060" s="6">
        <v>1220489</v>
      </c>
      <c r="G1060" s="6" t="s">
        <v>125</v>
      </c>
      <c r="H1060" s="6" t="s">
        <v>1177</v>
      </c>
      <c r="I1060" s="6">
        <v>551</v>
      </c>
      <c r="K1060" s="19" t="str">
        <f t="shared" si="166"/>
        <v>N</v>
      </c>
      <c r="L1060" s="20" t="str">
        <f t="shared" si="167"/>
        <v/>
      </c>
      <c r="M1060" s="21" t="str">
        <f t="shared" si="168"/>
        <v/>
      </c>
      <c r="N1060" s="22" t="str">
        <f t="shared" si="169"/>
        <v>N/A</v>
      </c>
      <c r="O1060" s="23" t="str">
        <f t="shared" si="171"/>
        <v/>
      </c>
      <c r="P1060" s="23" t="str">
        <f t="shared" si="172"/>
        <v/>
      </c>
      <c r="Q1060" s="27"/>
      <c r="R1060" s="24" t="str">
        <f>IF($K1060="N","",IF($K1060="Y",VLOOKUP($A1060,'Run1-1'!$A:$J,3,FALSE)))</f>
        <v/>
      </c>
      <c r="S1060" s="25" t="str">
        <f t="shared" si="173"/>
        <v/>
      </c>
      <c r="T1060" s="27"/>
      <c r="U1060" s="24" t="str">
        <f>IF($K1060="N","",IF($K1060="Y",VLOOKUP($A1060,'Run1-3'!$A:$J,3,FALSE)))</f>
        <v/>
      </c>
      <c r="V1060" s="25" t="str">
        <f t="shared" si="174"/>
        <v/>
      </c>
      <c r="W1060" s="27"/>
      <c r="X1060" s="25" t="str">
        <f t="shared" si="170"/>
        <v>N/A</v>
      </c>
    </row>
    <row r="1061" spans="1:24" ht="15" customHeight="1" x14ac:dyDescent="0.3">
      <c r="A1061" s="12" t="str">
        <f t="shared" si="165"/>
        <v>19-1220490-T</v>
      </c>
      <c r="B1061" s="11" t="s">
        <v>506</v>
      </c>
      <c r="C1061" s="6">
        <v>1.26E-2</v>
      </c>
      <c r="D1061" s="6"/>
      <c r="E1061" s="6">
        <v>19</v>
      </c>
      <c r="F1061" s="6">
        <v>1220490</v>
      </c>
      <c r="G1061" s="6" t="s">
        <v>125</v>
      </c>
      <c r="H1061" s="6" t="s">
        <v>1177</v>
      </c>
      <c r="I1061" s="6">
        <v>555</v>
      </c>
      <c r="K1061" s="19" t="str">
        <f t="shared" si="166"/>
        <v>N</v>
      </c>
      <c r="L1061" s="20" t="str">
        <f t="shared" si="167"/>
        <v/>
      </c>
      <c r="M1061" s="21" t="str">
        <f t="shared" si="168"/>
        <v/>
      </c>
      <c r="N1061" s="22" t="str">
        <f t="shared" si="169"/>
        <v>N/A</v>
      </c>
      <c r="O1061" s="23" t="str">
        <f t="shared" si="171"/>
        <v/>
      </c>
      <c r="P1061" s="23" t="str">
        <f t="shared" si="172"/>
        <v/>
      </c>
      <c r="Q1061" s="27"/>
      <c r="R1061" s="24" t="str">
        <f>IF($K1061="N","",IF($K1061="Y",VLOOKUP($A1061,'Run1-1'!$A:$J,3,FALSE)))</f>
        <v/>
      </c>
      <c r="S1061" s="25" t="str">
        <f t="shared" si="173"/>
        <v/>
      </c>
      <c r="T1061" s="27"/>
      <c r="U1061" s="24" t="str">
        <f>IF($K1061="N","",IF($K1061="Y",VLOOKUP($A1061,'Run1-3'!$A:$J,3,FALSE)))</f>
        <v/>
      </c>
      <c r="V1061" s="25" t="str">
        <f t="shared" si="174"/>
        <v/>
      </c>
      <c r="W1061" s="27"/>
      <c r="X1061" s="25" t="str">
        <f t="shared" si="170"/>
        <v>N/A</v>
      </c>
    </row>
    <row r="1062" spans="1:24" ht="15" customHeight="1" x14ac:dyDescent="0.3">
      <c r="A1062" s="12" t="str">
        <f t="shared" si="165"/>
        <v>19-1220499-G-C</v>
      </c>
      <c r="B1062" s="11" t="s">
        <v>722</v>
      </c>
      <c r="C1062" s="6">
        <v>9.9400000000000002E-2</v>
      </c>
      <c r="D1062" s="6"/>
      <c r="E1062" s="6">
        <v>19</v>
      </c>
      <c r="F1062" s="6">
        <v>1220499</v>
      </c>
      <c r="G1062" s="6" t="s">
        <v>187</v>
      </c>
      <c r="H1062" s="6" t="s">
        <v>1035</v>
      </c>
      <c r="I1062" s="6">
        <v>543</v>
      </c>
      <c r="K1062" s="19" t="str">
        <f t="shared" si="166"/>
        <v>Y</v>
      </c>
      <c r="L1062" s="20">
        <f t="shared" si="167"/>
        <v>9.9400000000000002E-2</v>
      </c>
      <c r="M1062" s="21" t="str">
        <f t="shared" si="168"/>
        <v>A</v>
      </c>
      <c r="N1062" s="22">
        <f t="shared" si="169"/>
        <v>6.9699999999999998E-2</v>
      </c>
      <c r="O1062" s="23">
        <f t="shared" si="171"/>
        <v>2.9700000000000004E-2</v>
      </c>
      <c r="P1062" s="23">
        <f t="shared" si="172"/>
        <v>0.1691</v>
      </c>
      <c r="Q1062" s="27"/>
      <c r="R1062" s="24">
        <f>IF($K1062="N","",IF($K1062="Y",VLOOKUP($A1062,'Run1-1'!$A:$J,3,FALSE)))</f>
        <v>8.9200000000000002E-2</v>
      </c>
      <c r="S1062" s="25" t="str">
        <f t="shared" si="173"/>
        <v>Y</v>
      </c>
      <c r="T1062" s="27"/>
      <c r="U1062" s="24">
        <f>IF($K1062="N","",IF($K1062="Y",VLOOKUP($A1062,'Run1-3'!$A:$J,3,FALSE)))</f>
        <v>0.1026</v>
      </c>
      <c r="V1062" s="25" t="str">
        <f t="shared" si="174"/>
        <v>Y</v>
      </c>
      <c r="W1062" s="27"/>
      <c r="X1062" s="25" t="str">
        <f t="shared" si="170"/>
        <v>Y</v>
      </c>
    </row>
    <row r="1063" spans="1:24" ht="15" customHeight="1" x14ac:dyDescent="0.3">
      <c r="A1063" s="12" t="str">
        <f t="shared" si="165"/>
        <v>19-1220500-G</v>
      </c>
      <c r="B1063" s="11" t="s">
        <v>357</v>
      </c>
      <c r="C1063" s="6">
        <v>1.8100000000000002E-2</v>
      </c>
      <c r="D1063" s="6"/>
      <c r="E1063" s="6">
        <v>19</v>
      </c>
      <c r="F1063" s="6">
        <v>1220500</v>
      </c>
      <c r="G1063" s="6" t="s">
        <v>125</v>
      </c>
      <c r="H1063" s="6" t="s">
        <v>187</v>
      </c>
      <c r="I1063" s="6">
        <v>496</v>
      </c>
      <c r="K1063" s="19" t="str">
        <f t="shared" si="166"/>
        <v>N</v>
      </c>
      <c r="L1063" s="20" t="str">
        <f t="shared" si="167"/>
        <v/>
      </c>
      <c r="M1063" s="21" t="str">
        <f t="shared" si="168"/>
        <v/>
      </c>
      <c r="N1063" s="22" t="str">
        <f t="shared" si="169"/>
        <v>N/A</v>
      </c>
      <c r="O1063" s="23" t="str">
        <f t="shared" si="171"/>
        <v/>
      </c>
      <c r="P1063" s="23" t="str">
        <f t="shared" si="172"/>
        <v/>
      </c>
      <c r="Q1063" s="27"/>
      <c r="R1063" s="24" t="str">
        <f>IF($K1063="N","",IF($K1063="Y",VLOOKUP($A1063,'Run1-1'!$A:$J,3,FALSE)))</f>
        <v/>
      </c>
      <c r="S1063" s="25" t="str">
        <f t="shared" si="173"/>
        <v/>
      </c>
      <c r="T1063" s="27"/>
      <c r="U1063" s="24" t="str">
        <f>IF($K1063="N","",IF($K1063="Y",VLOOKUP($A1063,'Run1-3'!$A:$J,3,FALSE)))</f>
        <v/>
      </c>
      <c r="V1063" s="25" t="str">
        <f t="shared" si="174"/>
        <v/>
      </c>
      <c r="W1063" s="27"/>
      <c r="X1063" s="25" t="str">
        <f t="shared" si="170"/>
        <v>N/A</v>
      </c>
    </row>
    <row r="1064" spans="1:24" ht="15" customHeight="1" x14ac:dyDescent="0.3">
      <c r="A1064" s="12" t="str">
        <f t="shared" si="165"/>
        <v>19-1220500-C-C</v>
      </c>
      <c r="B1064" s="11" t="s">
        <v>572</v>
      </c>
      <c r="C1064" s="6">
        <v>1.41E-2</v>
      </c>
      <c r="D1064" s="6"/>
      <c r="E1064" s="6">
        <v>19</v>
      </c>
      <c r="F1064" s="6">
        <v>1220500</v>
      </c>
      <c r="G1064" s="6" t="s">
        <v>125</v>
      </c>
      <c r="H1064" s="6" t="s">
        <v>834</v>
      </c>
      <c r="I1064" s="6">
        <v>496</v>
      </c>
      <c r="K1064" s="19" t="str">
        <f t="shared" si="166"/>
        <v>N</v>
      </c>
      <c r="L1064" s="20" t="str">
        <f t="shared" si="167"/>
        <v/>
      </c>
      <c r="M1064" s="21" t="str">
        <f t="shared" si="168"/>
        <v/>
      </c>
      <c r="N1064" s="22" t="str">
        <f t="shared" si="169"/>
        <v>N/A</v>
      </c>
      <c r="O1064" s="23" t="str">
        <f t="shared" si="171"/>
        <v/>
      </c>
      <c r="P1064" s="23" t="str">
        <f t="shared" si="172"/>
        <v/>
      </c>
      <c r="Q1064" s="27"/>
      <c r="R1064" s="24" t="str">
        <f>IF($K1064="N","",IF($K1064="Y",VLOOKUP($A1064,'Run1-1'!$A:$J,3,FALSE)))</f>
        <v/>
      </c>
      <c r="S1064" s="25" t="str">
        <f t="shared" si="173"/>
        <v/>
      </c>
      <c r="T1064" s="27"/>
      <c r="U1064" s="24" t="str">
        <f>IF($K1064="N","",IF($K1064="Y",VLOOKUP($A1064,'Run1-3'!$A:$J,3,FALSE)))</f>
        <v/>
      </c>
      <c r="V1064" s="25" t="str">
        <f t="shared" si="174"/>
        <v/>
      </c>
      <c r="W1064" s="27"/>
      <c r="X1064" s="25" t="str">
        <f t="shared" si="170"/>
        <v>N/A</v>
      </c>
    </row>
    <row r="1065" spans="1:24" ht="15" customHeight="1" x14ac:dyDescent="0.3">
      <c r="A1065" s="12" t="str">
        <f t="shared" si="165"/>
        <v>19-1220500-T</v>
      </c>
      <c r="B1065" s="11" t="s">
        <v>138</v>
      </c>
      <c r="C1065" s="6">
        <v>1.21E-2</v>
      </c>
      <c r="D1065" s="6"/>
      <c r="E1065" s="6">
        <v>19</v>
      </c>
      <c r="F1065" s="6">
        <v>1220500</v>
      </c>
      <c r="G1065" s="6" t="s">
        <v>125</v>
      </c>
      <c r="H1065" s="6" t="s">
        <v>1177</v>
      </c>
      <c r="I1065" s="6">
        <v>496</v>
      </c>
      <c r="K1065" s="19" t="str">
        <f t="shared" si="166"/>
        <v>N</v>
      </c>
      <c r="L1065" s="20" t="str">
        <f t="shared" si="167"/>
        <v/>
      </c>
      <c r="M1065" s="21" t="str">
        <f t="shared" si="168"/>
        <v/>
      </c>
      <c r="N1065" s="22" t="str">
        <f t="shared" si="169"/>
        <v>N/A</v>
      </c>
      <c r="O1065" s="23" t="str">
        <f t="shared" si="171"/>
        <v/>
      </c>
      <c r="P1065" s="23" t="str">
        <f t="shared" si="172"/>
        <v/>
      </c>
      <c r="Q1065" s="27"/>
      <c r="R1065" s="24" t="str">
        <f>IF($K1065="N","",IF($K1065="Y",VLOOKUP($A1065,'Run1-1'!$A:$J,3,FALSE)))</f>
        <v/>
      </c>
      <c r="S1065" s="25" t="str">
        <f t="shared" si="173"/>
        <v/>
      </c>
      <c r="T1065" s="27"/>
      <c r="U1065" s="24" t="str">
        <f>IF($K1065="N","",IF($K1065="Y",VLOOKUP($A1065,'Run1-3'!$A:$J,3,FALSE)))</f>
        <v/>
      </c>
      <c r="V1065" s="25" t="str">
        <f t="shared" si="174"/>
        <v/>
      </c>
      <c r="W1065" s="27"/>
      <c r="X1065" s="25" t="str">
        <f t="shared" si="170"/>
        <v>N/A</v>
      </c>
    </row>
    <row r="1066" spans="1:24" ht="15" customHeight="1" x14ac:dyDescent="0.3">
      <c r="A1066" s="12" t="str">
        <f t="shared" si="165"/>
        <v>19-1220505-A</v>
      </c>
      <c r="B1066" s="11" t="s">
        <v>789</v>
      </c>
      <c r="C1066" s="6">
        <v>1.03E-2</v>
      </c>
      <c r="D1066" s="6"/>
      <c r="E1066" s="6">
        <v>19</v>
      </c>
      <c r="F1066" s="6">
        <v>1220505</v>
      </c>
      <c r="G1066" s="6" t="s">
        <v>187</v>
      </c>
      <c r="H1066" s="6" t="s">
        <v>1082</v>
      </c>
      <c r="I1066" s="6">
        <v>580</v>
      </c>
      <c r="K1066" s="19" t="str">
        <f t="shared" si="166"/>
        <v>N</v>
      </c>
      <c r="L1066" s="20" t="str">
        <f t="shared" si="167"/>
        <v/>
      </c>
      <c r="M1066" s="21" t="str">
        <f t="shared" si="168"/>
        <v/>
      </c>
      <c r="N1066" s="22" t="str">
        <f t="shared" si="169"/>
        <v>N/A</v>
      </c>
      <c r="O1066" s="23" t="str">
        <f t="shared" si="171"/>
        <v/>
      </c>
      <c r="P1066" s="23" t="str">
        <f t="shared" si="172"/>
        <v/>
      </c>
      <c r="Q1066" s="27"/>
      <c r="R1066" s="24" t="str">
        <f>IF($K1066="N","",IF($K1066="Y",VLOOKUP($A1066,'Run1-1'!$A:$J,3,FALSE)))</f>
        <v/>
      </c>
      <c r="S1066" s="25" t="str">
        <f t="shared" si="173"/>
        <v/>
      </c>
      <c r="T1066" s="27"/>
      <c r="U1066" s="24" t="str">
        <f>IF($K1066="N","",IF($K1066="Y",VLOOKUP($A1066,'Run1-3'!$A:$J,3,FALSE)))</f>
        <v/>
      </c>
      <c r="V1066" s="25" t="str">
        <f t="shared" si="174"/>
        <v/>
      </c>
      <c r="W1066" s="27"/>
      <c r="X1066" s="25" t="str">
        <f t="shared" si="170"/>
        <v>N/A</v>
      </c>
    </row>
    <row r="1067" spans="1:24" ht="15" customHeight="1" x14ac:dyDescent="0.3">
      <c r="A1067" s="12" t="str">
        <f t="shared" si="165"/>
        <v>19-1220516-C+G</v>
      </c>
      <c r="B1067" s="11" t="s">
        <v>199</v>
      </c>
      <c r="C1067" s="6">
        <v>1.95E-2</v>
      </c>
      <c r="D1067" s="6"/>
      <c r="E1067" s="6">
        <v>19</v>
      </c>
      <c r="F1067" s="6">
        <v>1220516</v>
      </c>
      <c r="G1067" s="6" t="s">
        <v>125</v>
      </c>
      <c r="H1067" s="6" t="s">
        <v>871</v>
      </c>
      <c r="I1067" s="6">
        <v>615</v>
      </c>
      <c r="K1067" s="19" t="str">
        <f t="shared" si="166"/>
        <v>N</v>
      </c>
      <c r="L1067" s="20" t="str">
        <f t="shared" si="167"/>
        <v/>
      </c>
      <c r="M1067" s="21" t="str">
        <f t="shared" si="168"/>
        <v/>
      </c>
      <c r="N1067" s="22" t="str">
        <f t="shared" si="169"/>
        <v>N/A</v>
      </c>
      <c r="O1067" s="23" t="str">
        <f t="shared" si="171"/>
        <v/>
      </c>
      <c r="P1067" s="23" t="str">
        <f t="shared" si="172"/>
        <v/>
      </c>
      <c r="Q1067" s="27"/>
      <c r="R1067" s="24" t="str">
        <f>IF($K1067="N","",IF($K1067="Y",VLOOKUP($A1067,'Run1-1'!$A:$J,3,FALSE)))</f>
        <v/>
      </c>
      <c r="S1067" s="25" t="str">
        <f t="shared" si="173"/>
        <v/>
      </c>
      <c r="T1067" s="27"/>
      <c r="U1067" s="24" t="str">
        <f>IF($K1067="N","",IF($K1067="Y",VLOOKUP($A1067,'Run1-3'!$A:$J,3,FALSE)))</f>
        <v/>
      </c>
      <c r="V1067" s="25" t="str">
        <f t="shared" si="174"/>
        <v/>
      </c>
      <c r="W1067" s="27"/>
      <c r="X1067" s="25" t="str">
        <f t="shared" si="170"/>
        <v>N/A</v>
      </c>
    </row>
    <row r="1068" spans="1:24" ht="15" customHeight="1" x14ac:dyDescent="0.3">
      <c r="A1068" s="12" t="str">
        <f t="shared" si="165"/>
        <v>19-1220517-G</v>
      </c>
      <c r="B1068" s="11" t="s">
        <v>418</v>
      </c>
      <c r="C1068" s="6">
        <v>1.9400000000000001E-2</v>
      </c>
      <c r="D1068" s="6"/>
      <c r="E1068" s="6">
        <v>19</v>
      </c>
      <c r="F1068" s="6">
        <v>1220517</v>
      </c>
      <c r="G1068" s="6" t="s">
        <v>1177</v>
      </c>
      <c r="H1068" s="6" t="s">
        <v>187</v>
      </c>
      <c r="I1068" s="6">
        <v>618</v>
      </c>
      <c r="K1068" s="19" t="str">
        <f t="shared" si="166"/>
        <v>N</v>
      </c>
      <c r="L1068" s="20" t="str">
        <f t="shared" si="167"/>
        <v/>
      </c>
      <c r="M1068" s="21" t="str">
        <f t="shared" si="168"/>
        <v/>
      </c>
      <c r="N1068" s="22" t="str">
        <f t="shared" si="169"/>
        <v>N/A</v>
      </c>
      <c r="O1068" s="23" t="str">
        <f t="shared" si="171"/>
        <v/>
      </c>
      <c r="P1068" s="23" t="str">
        <f t="shared" si="172"/>
        <v/>
      </c>
      <c r="Q1068" s="27"/>
      <c r="R1068" s="24" t="str">
        <f>IF($K1068="N","",IF($K1068="Y",VLOOKUP($A1068,'Run1-1'!$A:$J,3,FALSE)))</f>
        <v/>
      </c>
      <c r="S1068" s="25" t="str">
        <f t="shared" si="173"/>
        <v/>
      </c>
      <c r="T1068" s="27"/>
      <c r="U1068" s="24" t="str">
        <f>IF($K1068="N","",IF($K1068="Y",VLOOKUP($A1068,'Run1-3'!$A:$J,3,FALSE)))</f>
        <v/>
      </c>
      <c r="V1068" s="25" t="str">
        <f t="shared" si="174"/>
        <v/>
      </c>
      <c r="W1068" s="27"/>
      <c r="X1068" s="25" t="str">
        <f t="shared" si="170"/>
        <v>N/A</v>
      </c>
    </row>
    <row r="1069" spans="1:24" ht="15" customHeight="1" x14ac:dyDescent="0.3">
      <c r="A1069" s="12" t="str">
        <f t="shared" si="165"/>
        <v>19-1220518-A-G</v>
      </c>
      <c r="B1069" s="11" t="s">
        <v>592</v>
      </c>
      <c r="C1069" s="6">
        <v>7.7399999999999997E-2</v>
      </c>
      <c r="D1069" s="6" t="s">
        <v>972</v>
      </c>
      <c r="E1069" s="6">
        <v>19</v>
      </c>
      <c r="F1069" s="6">
        <v>1220518</v>
      </c>
      <c r="G1069" s="6" t="s">
        <v>1082</v>
      </c>
      <c r="H1069" s="6" t="s">
        <v>801</v>
      </c>
      <c r="I1069" s="6">
        <v>620</v>
      </c>
      <c r="K1069" s="19" t="str">
        <f t="shared" si="166"/>
        <v>Y</v>
      </c>
      <c r="L1069" s="20">
        <f t="shared" si="167"/>
        <v>7.7399999999999997E-2</v>
      </c>
      <c r="M1069" s="21" t="str">
        <f t="shared" si="168"/>
        <v>A</v>
      </c>
      <c r="N1069" s="22">
        <f t="shared" si="169"/>
        <v>5.8700000000000002E-2</v>
      </c>
      <c r="O1069" s="23">
        <f t="shared" si="171"/>
        <v>1.8699999999999994E-2</v>
      </c>
      <c r="P1069" s="23">
        <f t="shared" si="172"/>
        <v>0.1361</v>
      </c>
      <c r="Q1069" s="27"/>
      <c r="R1069" s="24">
        <f>IF($K1069="N","",IF($K1069="Y",VLOOKUP($A1069,'Run1-1'!$A:$J,3,FALSE)))</f>
        <v>4.4699999999999997E-2</v>
      </c>
      <c r="S1069" s="25" t="str">
        <f t="shared" si="173"/>
        <v>Y</v>
      </c>
      <c r="T1069" s="27"/>
      <c r="U1069" s="24">
        <f>IF($K1069="N","",IF($K1069="Y",VLOOKUP($A1069,'Run1-3'!$A:$J,3,FALSE)))</f>
        <v>7.3599999999999999E-2</v>
      </c>
      <c r="V1069" s="25" t="str">
        <f t="shared" si="174"/>
        <v>Y</v>
      </c>
      <c r="W1069" s="27"/>
      <c r="X1069" s="25" t="str">
        <f t="shared" si="170"/>
        <v>Y</v>
      </c>
    </row>
    <row r="1070" spans="1:24" ht="15" customHeight="1" x14ac:dyDescent="0.3">
      <c r="A1070" s="12" t="str">
        <f t="shared" si="165"/>
        <v>19-1220518-T</v>
      </c>
      <c r="B1070" s="11" t="s">
        <v>634</v>
      </c>
      <c r="C1070" s="6">
        <v>2.4199999999999999E-2</v>
      </c>
      <c r="D1070" s="6" t="s">
        <v>972</v>
      </c>
      <c r="E1070" s="6">
        <v>19</v>
      </c>
      <c r="F1070" s="6">
        <v>1220518</v>
      </c>
      <c r="G1070" s="6" t="s">
        <v>1082</v>
      </c>
      <c r="H1070" s="6" t="s">
        <v>1177</v>
      </c>
      <c r="I1070" s="6">
        <v>620</v>
      </c>
      <c r="K1070" s="19" t="str">
        <f t="shared" si="166"/>
        <v>N</v>
      </c>
      <c r="L1070" s="20" t="str">
        <f t="shared" si="167"/>
        <v/>
      </c>
      <c r="M1070" s="21" t="str">
        <f t="shared" si="168"/>
        <v/>
      </c>
      <c r="N1070" s="22" t="str">
        <f t="shared" si="169"/>
        <v>N/A</v>
      </c>
      <c r="O1070" s="23" t="str">
        <f t="shared" si="171"/>
        <v/>
      </c>
      <c r="P1070" s="23" t="str">
        <f t="shared" si="172"/>
        <v/>
      </c>
      <c r="Q1070" s="27"/>
      <c r="R1070" s="24" t="str">
        <f>IF($K1070="N","",IF($K1070="Y",VLOOKUP($A1070,'Run1-1'!$A:$J,3,FALSE)))</f>
        <v/>
      </c>
      <c r="S1070" s="25" t="str">
        <f t="shared" si="173"/>
        <v/>
      </c>
      <c r="T1070" s="27"/>
      <c r="U1070" s="24" t="str">
        <f>IF($K1070="N","",IF($K1070="Y",VLOOKUP($A1070,'Run1-3'!$A:$J,3,FALSE)))</f>
        <v/>
      </c>
      <c r="V1070" s="25" t="str">
        <f t="shared" si="174"/>
        <v/>
      </c>
      <c r="W1070" s="27"/>
      <c r="X1070" s="25" t="str">
        <f t="shared" si="170"/>
        <v>N/A</v>
      </c>
    </row>
    <row r="1071" spans="1:24" ht="15" customHeight="1" x14ac:dyDescent="0.3">
      <c r="A1071" s="12" t="str">
        <f t="shared" si="165"/>
        <v>19-1220518-A+G</v>
      </c>
      <c r="B1071" s="11" t="s">
        <v>811</v>
      </c>
      <c r="C1071" s="6">
        <v>1.29E-2</v>
      </c>
      <c r="D1071" s="6" t="s">
        <v>972</v>
      </c>
      <c r="E1071" s="6">
        <v>19</v>
      </c>
      <c r="F1071" s="6">
        <v>1220518</v>
      </c>
      <c r="G1071" s="6" t="s">
        <v>1082</v>
      </c>
      <c r="H1071" s="6" t="s">
        <v>775</v>
      </c>
      <c r="I1071" s="6">
        <v>620</v>
      </c>
      <c r="K1071" s="19" t="str">
        <f t="shared" si="166"/>
        <v>N</v>
      </c>
      <c r="L1071" s="20" t="str">
        <f t="shared" si="167"/>
        <v/>
      </c>
      <c r="M1071" s="21" t="str">
        <f t="shared" si="168"/>
        <v/>
      </c>
      <c r="N1071" s="22" t="str">
        <f t="shared" si="169"/>
        <v>N/A</v>
      </c>
      <c r="O1071" s="23" t="str">
        <f t="shared" si="171"/>
        <v/>
      </c>
      <c r="P1071" s="23" t="str">
        <f t="shared" si="172"/>
        <v/>
      </c>
      <c r="Q1071" s="27"/>
      <c r="R1071" s="24" t="str">
        <f>IF($K1071="N","",IF($K1071="Y",VLOOKUP($A1071,'Run1-1'!$A:$J,3,FALSE)))</f>
        <v/>
      </c>
      <c r="S1071" s="25" t="str">
        <f t="shared" si="173"/>
        <v/>
      </c>
      <c r="T1071" s="27"/>
      <c r="U1071" s="24" t="str">
        <f>IF($K1071="N","",IF($K1071="Y",VLOOKUP($A1071,'Run1-3'!$A:$J,3,FALSE)))</f>
        <v/>
      </c>
      <c r="V1071" s="25" t="str">
        <f t="shared" si="174"/>
        <v/>
      </c>
      <c r="W1071" s="27"/>
      <c r="X1071" s="25" t="str">
        <f t="shared" si="170"/>
        <v>N/A</v>
      </c>
    </row>
    <row r="1072" spans="1:24" ht="15" customHeight="1" x14ac:dyDescent="0.3">
      <c r="A1072" s="12" t="str">
        <f t="shared" si="165"/>
        <v>19-1220519-A</v>
      </c>
      <c r="B1072" s="11" t="s">
        <v>1039</v>
      </c>
      <c r="C1072" s="6">
        <v>0.05</v>
      </c>
      <c r="D1072" s="6" t="s">
        <v>305</v>
      </c>
      <c r="E1072" s="6">
        <v>19</v>
      </c>
      <c r="F1072" s="6">
        <v>1220519</v>
      </c>
      <c r="G1072" s="6" t="s">
        <v>187</v>
      </c>
      <c r="H1072" s="6" t="s">
        <v>1082</v>
      </c>
      <c r="I1072" s="6">
        <v>440</v>
      </c>
      <c r="K1072" s="19" t="str">
        <f t="shared" si="166"/>
        <v>Y</v>
      </c>
      <c r="L1072" s="20">
        <f t="shared" si="167"/>
        <v>0.05</v>
      </c>
      <c r="M1072" s="21" t="str">
        <f t="shared" si="168"/>
        <v>A</v>
      </c>
      <c r="N1072" s="22">
        <f t="shared" si="169"/>
        <v>4.4999999999999998E-2</v>
      </c>
      <c r="O1072" s="23">
        <f t="shared" si="171"/>
        <v>0.01</v>
      </c>
      <c r="P1072" s="23">
        <f t="shared" si="172"/>
        <v>9.5000000000000001E-2</v>
      </c>
      <c r="Q1072" s="27"/>
      <c r="R1072" s="24">
        <f>IF($K1072="N","",IF($K1072="Y",VLOOKUP($A1072,'Run1-1'!$A:$J,3,FALSE)))</f>
        <v>4.02E-2</v>
      </c>
      <c r="S1072" s="25" t="str">
        <f t="shared" si="173"/>
        <v>Y</v>
      </c>
      <c r="T1072" s="27"/>
      <c r="U1072" s="24">
        <f>IF($K1072="N","",IF($K1072="Y",VLOOKUP($A1072,'Run1-3'!$A:$J,3,FALSE)))</f>
        <v>4.48E-2</v>
      </c>
      <c r="V1072" s="25" t="str">
        <f t="shared" si="174"/>
        <v>Y</v>
      </c>
      <c r="W1072" s="27"/>
      <c r="X1072" s="25" t="str">
        <f t="shared" si="170"/>
        <v>Y</v>
      </c>
    </row>
    <row r="1073" spans="1:24" ht="15" customHeight="1" x14ac:dyDescent="0.3">
      <c r="A1073" s="12" t="str">
        <f t="shared" si="165"/>
        <v>19-1220523-A</v>
      </c>
      <c r="B1073" s="11" t="s">
        <v>1253</v>
      </c>
      <c r="C1073" s="6">
        <v>1.0999999999999999E-2</v>
      </c>
      <c r="D1073" s="6"/>
      <c r="E1073" s="6">
        <v>19</v>
      </c>
      <c r="F1073" s="6">
        <v>1220523</v>
      </c>
      <c r="G1073" s="6" t="s">
        <v>187</v>
      </c>
      <c r="H1073" s="6" t="s">
        <v>1082</v>
      </c>
      <c r="I1073" s="6">
        <v>634</v>
      </c>
      <c r="K1073" s="19" t="str">
        <f t="shared" si="166"/>
        <v>N</v>
      </c>
      <c r="L1073" s="20" t="str">
        <f t="shared" si="167"/>
        <v/>
      </c>
      <c r="M1073" s="21" t="str">
        <f t="shared" si="168"/>
        <v/>
      </c>
      <c r="N1073" s="22" t="str">
        <f t="shared" si="169"/>
        <v>N/A</v>
      </c>
      <c r="O1073" s="23" t="str">
        <f t="shared" si="171"/>
        <v/>
      </c>
      <c r="P1073" s="23" t="str">
        <f t="shared" si="172"/>
        <v/>
      </c>
      <c r="Q1073" s="27"/>
      <c r="R1073" s="24" t="str">
        <f>IF($K1073="N","",IF($K1073="Y",VLOOKUP($A1073,'Run1-1'!$A:$J,3,FALSE)))</f>
        <v/>
      </c>
      <c r="S1073" s="25" t="str">
        <f t="shared" si="173"/>
        <v/>
      </c>
      <c r="T1073" s="27"/>
      <c r="U1073" s="24" t="str">
        <f>IF($K1073="N","",IF($K1073="Y",VLOOKUP($A1073,'Run1-3'!$A:$J,3,FALSE)))</f>
        <v/>
      </c>
      <c r="V1073" s="25" t="str">
        <f t="shared" si="174"/>
        <v/>
      </c>
      <c r="W1073" s="27"/>
      <c r="X1073" s="25" t="str">
        <f t="shared" si="170"/>
        <v>N/A</v>
      </c>
    </row>
    <row r="1074" spans="1:24" ht="15" customHeight="1" x14ac:dyDescent="0.3">
      <c r="A1074" s="12" t="str">
        <f t="shared" si="165"/>
        <v>19-1220525-A</v>
      </c>
      <c r="B1074" s="11" t="s">
        <v>652</v>
      </c>
      <c r="C1074" s="6">
        <v>2.3800000000000002E-2</v>
      </c>
      <c r="D1074" s="6"/>
      <c r="E1074" s="6">
        <v>19</v>
      </c>
      <c r="F1074" s="6">
        <v>1220525</v>
      </c>
      <c r="G1074" s="6" t="s">
        <v>187</v>
      </c>
      <c r="H1074" s="6" t="s">
        <v>1082</v>
      </c>
      <c r="I1074" s="6">
        <v>210</v>
      </c>
      <c r="K1074" s="19" t="str">
        <f t="shared" si="166"/>
        <v>N</v>
      </c>
      <c r="L1074" s="20" t="str">
        <f t="shared" si="167"/>
        <v/>
      </c>
      <c r="M1074" s="21" t="str">
        <f t="shared" si="168"/>
        <v/>
      </c>
      <c r="N1074" s="22" t="str">
        <f t="shared" si="169"/>
        <v>N/A</v>
      </c>
      <c r="O1074" s="23" t="str">
        <f t="shared" si="171"/>
        <v/>
      </c>
      <c r="P1074" s="23" t="str">
        <f t="shared" si="172"/>
        <v/>
      </c>
      <c r="Q1074" s="27"/>
      <c r="R1074" s="24" t="str">
        <f>IF($K1074="N","",IF($K1074="Y",VLOOKUP($A1074,'Run1-1'!$A:$J,3,FALSE)))</f>
        <v/>
      </c>
      <c r="S1074" s="25" t="str">
        <f t="shared" si="173"/>
        <v/>
      </c>
      <c r="T1074" s="27"/>
      <c r="U1074" s="24" t="str">
        <f>IF($K1074="N","",IF($K1074="Y",VLOOKUP($A1074,'Run1-3'!$A:$J,3,FALSE)))</f>
        <v/>
      </c>
      <c r="V1074" s="25" t="str">
        <f t="shared" si="174"/>
        <v/>
      </c>
      <c r="W1074" s="27"/>
      <c r="X1074" s="25" t="str">
        <f t="shared" si="170"/>
        <v>N/A</v>
      </c>
    </row>
    <row r="1075" spans="1:24" ht="15" customHeight="1" x14ac:dyDescent="0.3">
      <c r="A1075" s="12" t="str">
        <f t="shared" si="165"/>
        <v>19-1220544-C-G</v>
      </c>
      <c r="B1075" s="11" t="s">
        <v>876</v>
      </c>
      <c r="C1075" s="6">
        <v>8.5800000000000001E-2</v>
      </c>
      <c r="D1075" s="6"/>
      <c r="E1075" s="6">
        <v>19</v>
      </c>
      <c r="F1075" s="6">
        <v>1220544</v>
      </c>
      <c r="G1075" s="6" t="s">
        <v>125</v>
      </c>
      <c r="H1075" s="6" t="s">
        <v>903</v>
      </c>
      <c r="I1075" s="6">
        <v>618</v>
      </c>
      <c r="K1075" s="19" t="str">
        <f t="shared" si="166"/>
        <v>Y</v>
      </c>
      <c r="L1075" s="20">
        <f t="shared" si="167"/>
        <v>8.5800000000000001E-2</v>
      </c>
      <c r="M1075" s="21" t="str">
        <f t="shared" si="168"/>
        <v>A</v>
      </c>
      <c r="N1075" s="22">
        <f t="shared" si="169"/>
        <v>6.2899999999999998E-2</v>
      </c>
      <c r="O1075" s="23">
        <f t="shared" si="171"/>
        <v>2.2900000000000004E-2</v>
      </c>
      <c r="P1075" s="23">
        <f t="shared" si="172"/>
        <v>0.1487</v>
      </c>
      <c r="Q1075" s="27"/>
      <c r="R1075" s="24">
        <f>IF($K1075="N","",IF($K1075="Y",VLOOKUP($A1075,'Run1-1'!$A:$J,3,FALSE)))</f>
        <v>0.05</v>
      </c>
      <c r="S1075" s="25" t="str">
        <f t="shared" si="173"/>
        <v>Y</v>
      </c>
      <c r="T1075" s="27"/>
      <c r="U1075" s="24">
        <f>IF($K1075="N","",IF($K1075="Y",VLOOKUP($A1075,'Run1-3'!$A:$J,3,FALSE)))</f>
        <v>6.2700000000000006E-2</v>
      </c>
      <c r="V1075" s="25" t="str">
        <f t="shared" si="174"/>
        <v>Y</v>
      </c>
      <c r="W1075" s="27"/>
      <c r="X1075" s="25" t="str">
        <f t="shared" si="170"/>
        <v>Y</v>
      </c>
    </row>
    <row r="1076" spans="1:24" ht="15" customHeight="1" x14ac:dyDescent="0.3">
      <c r="A1076" s="12" t="str">
        <f t="shared" si="165"/>
        <v>19-1220557-A-G</v>
      </c>
      <c r="B1076" s="11" t="s">
        <v>1101</v>
      </c>
      <c r="C1076" s="6">
        <v>9.4600000000000004E-2</v>
      </c>
      <c r="D1076" s="6"/>
      <c r="E1076" s="6">
        <v>19</v>
      </c>
      <c r="F1076" s="6">
        <v>1220557</v>
      </c>
      <c r="G1076" s="6" t="s">
        <v>1082</v>
      </c>
      <c r="H1076" s="6" t="s">
        <v>801</v>
      </c>
      <c r="I1076" s="6">
        <v>645</v>
      </c>
      <c r="K1076" s="19" t="str">
        <f t="shared" si="166"/>
        <v>Y</v>
      </c>
      <c r="L1076" s="20">
        <f t="shared" si="167"/>
        <v>9.4600000000000004E-2</v>
      </c>
      <c r="M1076" s="21" t="str">
        <f t="shared" si="168"/>
        <v>A</v>
      </c>
      <c r="N1076" s="22">
        <f t="shared" si="169"/>
        <v>6.7299999999999999E-2</v>
      </c>
      <c r="O1076" s="23">
        <f t="shared" si="171"/>
        <v>2.7300000000000005E-2</v>
      </c>
      <c r="P1076" s="23">
        <f t="shared" si="172"/>
        <v>0.16189999999999999</v>
      </c>
      <c r="Q1076" s="27"/>
      <c r="R1076" s="24">
        <f>IF($K1076="N","",IF($K1076="Y",VLOOKUP($A1076,'Run1-1'!$A:$J,3,FALSE)))</f>
        <v>0.1246</v>
      </c>
      <c r="S1076" s="25" t="str">
        <f t="shared" si="173"/>
        <v>Y</v>
      </c>
      <c r="T1076" s="27"/>
      <c r="U1076" s="24">
        <f>IF($K1076="N","",IF($K1076="Y",VLOOKUP($A1076,'Run1-3'!$A:$J,3,FALSE)))</f>
        <v>9.0899999999999995E-2</v>
      </c>
      <c r="V1076" s="25" t="str">
        <f t="shared" si="174"/>
        <v>Y</v>
      </c>
      <c r="W1076" s="27"/>
      <c r="X1076" s="25" t="str">
        <f t="shared" si="170"/>
        <v>Y</v>
      </c>
    </row>
    <row r="1077" spans="1:24" ht="15" customHeight="1" x14ac:dyDescent="0.3">
      <c r="A1077" s="12" t="str">
        <f t="shared" si="165"/>
        <v>19-1220558-A</v>
      </c>
      <c r="B1077" s="11" t="s">
        <v>1315</v>
      </c>
      <c r="C1077" s="6">
        <v>1.0500000000000001E-2</v>
      </c>
      <c r="D1077" s="6"/>
      <c r="E1077" s="6">
        <v>19</v>
      </c>
      <c r="F1077" s="6">
        <v>1220558</v>
      </c>
      <c r="G1077" s="6" t="s">
        <v>187</v>
      </c>
      <c r="H1077" s="6" t="s">
        <v>1082</v>
      </c>
      <c r="I1077" s="6">
        <v>569</v>
      </c>
      <c r="K1077" s="19" t="str">
        <f t="shared" si="166"/>
        <v>N</v>
      </c>
      <c r="L1077" s="20" t="str">
        <f t="shared" si="167"/>
        <v/>
      </c>
      <c r="M1077" s="21" t="str">
        <f t="shared" si="168"/>
        <v/>
      </c>
      <c r="N1077" s="22" t="str">
        <f t="shared" si="169"/>
        <v>N/A</v>
      </c>
      <c r="O1077" s="23" t="str">
        <f t="shared" si="171"/>
        <v/>
      </c>
      <c r="P1077" s="23" t="str">
        <f t="shared" si="172"/>
        <v/>
      </c>
      <c r="Q1077" s="27"/>
      <c r="R1077" s="24" t="str">
        <f>IF($K1077="N","",IF($K1077="Y",VLOOKUP($A1077,'Run1-1'!$A:$J,3,FALSE)))</f>
        <v/>
      </c>
      <c r="S1077" s="25" t="str">
        <f t="shared" si="173"/>
        <v/>
      </c>
      <c r="T1077" s="27"/>
      <c r="U1077" s="24" t="str">
        <f>IF($K1077="N","",IF($K1077="Y",VLOOKUP($A1077,'Run1-3'!$A:$J,3,FALSE)))</f>
        <v/>
      </c>
      <c r="V1077" s="25" t="str">
        <f t="shared" si="174"/>
        <v/>
      </c>
      <c r="W1077" s="27"/>
      <c r="X1077" s="25" t="str">
        <f t="shared" si="170"/>
        <v>N/A</v>
      </c>
    </row>
    <row r="1078" spans="1:24" ht="15" customHeight="1" x14ac:dyDescent="0.3">
      <c r="A1078" s="12" t="str">
        <f t="shared" si="165"/>
        <v>19-1220577-T</v>
      </c>
      <c r="B1078" s="11" t="s">
        <v>715</v>
      </c>
      <c r="C1078" s="6">
        <v>1.17E-2</v>
      </c>
      <c r="D1078" s="6"/>
      <c r="E1078" s="6">
        <v>19</v>
      </c>
      <c r="F1078" s="6">
        <v>1220577</v>
      </c>
      <c r="G1078" s="6" t="s">
        <v>125</v>
      </c>
      <c r="H1078" s="6" t="s">
        <v>1177</v>
      </c>
      <c r="I1078" s="6">
        <v>598</v>
      </c>
      <c r="K1078" s="19" t="str">
        <f t="shared" si="166"/>
        <v>N</v>
      </c>
      <c r="L1078" s="20" t="str">
        <f t="shared" si="167"/>
        <v/>
      </c>
      <c r="M1078" s="21" t="str">
        <f t="shared" si="168"/>
        <v/>
      </c>
      <c r="N1078" s="22" t="str">
        <f t="shared" si="169"/>
        <v>N/A</v>
      </c>
      <c r="O1078" s="23" t="str">
        <f t="shared" si="171"/>
        <v/>
      </c>
      <c r="P1078" s="23" t="str">
        <f t="shared" si="172"/>
        <v/>
      </c>
      <c r="Q1078" s="27"/>
      <c r="R1078" s="24" t="str">
        <f>IF($K1078="N","",IF($K1078="Y",VLOOKUP($A1078,'Run1-1'!$A:$J,3,FALSE)))</f>
        <v/>
      </c>
      <c r="S1078" s="25" t="str">
        <f t="shared" si="173"/>
        <v/>
      </c>
      <c r="T1078" s="27"/>
      <c r="U1078" s="24" t="str">
        <f>IF($K1078="N","",IF($K1078="Y",VLOOKUP($A1078,'Run1-3'!$A:$J,3,FALSE)))</f>
        <v/>
      </c>
      <c r="V1078" s="25" t="str">
        <f t="shared" si="174"/>
        <v/>
      </c>
      <c r="W1078" s="27"/>
      <c r="X1078" s="25" t="str">
        <f t="shared" si="170"/>
        <v>N/A</v>
      </c>
    </row>
    <row r="1079" spans="1:24" ht="15" customHeight="1" x14ac:dyDescent="0.3">
      <c r="A1079" s="12" t="str">
        <f t="shared" si="165"/>
        <v>19-1221244-A-AG</v>
      </c>
      <c r="B1079" s="11" t="s">
        <v>942</v>
      </c>
      <c r="C1079" s="6">
        <v>1.2200000000000001E-2</v>
      </c>
      <c r="D1079" s="6"/>
      <c r="E1079" s="6">
        <v>19</v>
      </c>
      <c r="F1079" s="6">
        <v>1221244</v>
      </c>
      <c r="G1079" s="6" t="s">
        <v>1082</v>
      </c>
      <c r="H1079" s="6" t="s">
        <v>421</v>
      </c>
      <c r="I1079" s="6">
        <v>1397</v>
      </c>
      <c r="K1079" s="19" t="str">
        <f t="shared" si="166"/>
        <v>N</v>
      </c>
      <c r="L1079" s="20" t="str">
        <f t="shared" si="167"/>
        <v/>
      </c>
      <c r="M1079" s="21" t="str">
        <f t="shared" si="168"/>
        <v/>
      </c>
      <c r="N1079" s="22" t="str">
        <f t="shared" si="169"/>
        <v>N/A</v>
      </c>
      <c r="O1079" s="23" t="str">
        <f t="shared" si="171"/>
        <v/>
      </c>
      <c r="P1079" s="23" t="str">
        <f t="shared" si="172"/>
        <v/>
      </c>
      <c r="Q1079" s="27"/>
      <c r="R1079" s="24" t="str">
        <f>IF($K1079="N","",IF($K1079="Y",VLOOKUP($A1079,'Run1-1'!$A:$J,3,FALSE)))</f>
        <v/>
      </c>
      <c r="S1079" s="25" t="str">
        <f t="shared" si="173"/>
        <v/>
      </c>
      <c r="T1079" s="27"/>
      <c r="U1079" s="24" t="str">
        <f>IF($K1079="N","",IF($K1079="Y",VLOOKUP($A1079,'Run1-3'!$A:$J,3,FALSE)))</f>
        <v/>
      </c>
      <c r="V1079" s="25" t="str">
        <f t="shared" si="174"/>
        <v/>
      </c>
      <c r="W1079" s="27"/>
      <c r="X1079" s="25" t="str">
        <f t="shared" si="170"/>
        <v>N/A</v>
      </c>
    </row>
    <row r="1080" spans="1:24" ht="15" customHeight="1" x14ac:dyDescent="0.3">
      <c r="A1080" s="12" t="str">
        <f t="shared" si="165"/>
        <v>19-1221245-A-G</v>
      </c>
      <c r="B1080" s="11" t="s">
        <v>172</v>
      </c>
      <c r="C1080" s="6">
        <v>0.08</v>
      </c>
      <c r="D1080" s="6"/>
      <c r="E1080" s="6">
        <v>19</v>
      </c>
      <c r="F1080" s="6">
        <v>1221245</v>
      </c>
      <c r="G1080" s="6" t="s">
        <v>1082</v>
      </c>
      <c r="H1080" s="6" t="s">
        <v>801</v>
      </c>
      <c r="I1080" s="6">
        <v>1438</v>
      </c>
      <c r="K1080" s="19" t="str">
        <f t="shared" si="166"/>
        <v>Y</v>
      </c>
      <c r="L1080" s="20">
        <f t="shared" si="167"/>
        <v>0.08</v>
      </c>
      <c r="M1080" s="21" t="str">
        <f t="shared" si="168"/>
        <v>A</v>
      </c>
      <c r="N1080" s="22">
        <f t="shared" si="169"/>
        <v>0.06</v>
      </c>
      <c r="O1080" s="23">
        <f t="shared" si="171"/>
        <v>2.0000000000000004E-2</v>
      </c>
      <c r="P1080" s="23">
        <f t="shared" si="172"/>
        <v>0.14000000000000001</v>
      </c>
      <c r="Q1080" s="27"/>
      <c r="R1080" s="24">
        <f>IF($K1080="N","",IF($K1080="Y",VLOOKUP($A1080,'Run1-1'!$A:$J,3,FALSE)))</f>
        <v>0.13289999999999999</v>
      </c>
      <c r="S1080" s="25" t="str">
        <f t="shared" si="173"/>
        <v>Y</v>
      </c>
      <c r="T1080" s="27"/>
      <c r="U1080" s="24">
        <f>IF($K1080="N","",IF($K1080="Y",VLOOKUP($A1080,'Run1-3'!$A:$J,3,FALSE)))</f>
        <v>0.12570000000000001</v>
      </c>
      <c r="V1080" s="25" t="str">
        <f t="shared" si="174"/>
        <v>Y</v>
      </c>
      <c r="W1080" s="27"/>
      <c r="X1080" s="25" t="str">
        <f t="shared" si="170"/>
        <v>Y</v>
      </c>
    </row>
    <row r="1081" spans="1:24" ht="15" customHeight="1" x14ac:dyDescent="0.3">
      <c r="A1081" s="12" t="str">
        <f t="shared" si="165"/>
        <v>19-1221246-A</v>
      </c>
      <c r="B1081" s="11" t="s">
        <v>969</v>
      </c>
      <c r="C1081" s="6">
        <v>2.4500000000000001E-2</v>
      </c>
      <c r="D1081" s="6"/>
      <c r="E1081" s="6">
        <v>19</v>
      </c>
      <c r="F1081" s="6">
        <v>1221246</v>
      </c>
      <c r="G1081" s="6" t="s">
        <v>187</v>
      </c>
      <c r="H1081" s="6" t="s">
        <v>1082</v>
      </c>
      <c r="I1081" s="6">
        <v>857</v>
      </c>
      <c r="K1081" s="19" t="str">
        <f t="shared" si="166"/>
        <v>N</v>
      </c>
      <c r="L1081" s="20" t="str">
        <f t="shared" si="167"/>
        <v/>
      </c>
      <c r="M1081" s="21" t="str">
        <f t="shared" si="168"/>
        <v/>
      </c>
      <c r="N1081" s="22" t="str">
        <f t="shared" si="169"/>
        <v>N/A</v>
      </c>
      <c r="O1081" s="23" t="str">
        <f t="shared" si="171"/>
        <v/>
      </c>
      <c r="P1081" s="23" t="str">
        <f t="shared" si="172"/>
        <v/>
      </c>
      <c r="Q1081" s="27"/>
      <c r="R1081" s="24" t="str">
        <f>IF($K1081="N","",IF($K1081="Y",VLOOKUP($A1081,'Run1-1'!$A:$J,3,FALSE)))</f>
        <v/>
      </c>
      <c r="S1081" s="25" t="str">
        <f t="shared" si="173"/>
        <v/>
      </c>
      <c r="T1081" s="27"/>
      <c r="U1081" s="24" t="str">
        <f>IF($K1081="N","",IF($K1081="Y",VLOOKUP($A1081,'Run1-3'!$A:$J,3,FALSE)))</f>
        <v/>
      </c>
      <c r="V1081" s="25" t="str">
        <f t="shared" si="174"/>
        <v/>
      </c>
      <c r="W1081" s="27"/>
      <c r="X1081" s="25" t="str">
        <f t="shared" si="170"/>
        <v>N/A</v>
      </c>
    </row>
    <row r="1082" spans="1:24" ht="15" customHeight="1" x14ac:dyDescent="0.3">
      <c r="A1082" s="12" t="str">
        <f t="shared" si="165"/>
        <v>19-1221248-G-G</v>
      </c>
      <c r="B1082" s="11" t="s">
        <v>1193</v>
      </c>
      <c r="C1082" s="6">
        <v>1.95E-2</v>
      </c>
      <c r="D1082" s="6"/>
      <c r="E1082" s="6">
        <v>19</v>
      </c>
      <c r="F1082" s="6">
        <v>1221248</v>
      </c>
      <c r="G1082" s="6" t="s">
        <v>187</v>
      </c>
      <c r="H1082" s="6" t="s">
        <v>1096</v>
      </c>
      <c r="I1082" s="6">
        <v>1535</v>
      </c>
      <c r="K1082" s="19" t="str">
        <f t="shared" si="166"/>
        <v>N</v>
      </c>
      <c r="L1082" s="20" t="str">
        <f t="shared" si="167"/>
        <v/>
      </c>
      <c r="M1082" s="21" t="str">
        <f t="shared" si="168"/>
        <v/>
      </c>
      <c r="N1082" s="22" t="str">
        <f t="shared" si="169"/>
        <v>N/A</v>
      </c>
      <c r="O1082" s="23" t="str">
        <f t="shared" si="171"/>
        <v/>
      </c>
      <c r="P1082" s="23" t="str">
        <f t="shared" si="172"/>
        <v/>
      </c>
      <c r="Q1082" s="27"/>
      <c r="R1082" s="24" t="str">
        <f>IF($K1082="N","",IF($K1082="Y",VLOOKUP($A1082,'Run1-1'!$A:$J,3,FALSE)))</f>
        <v/>
      </c>
      <c r="S1082" s="25" t="str">
        <f t="shared" si="173"/>
        <v/>
      </c>
      <c r="T1082" s="27"/>
      <c r="U1082" s="24" t="str">
        <f>IF($K1082="N","",IF($K1082="Y",VLOOKUP($A1082,'Run1-3'!$A:$J,3,FALSE)))</f>
        <v/>
      </c>
      <c r="V1082" s="25" t="str">
        <f t="shared" si="174"/>
        <v/>
      </c>
      <c r="W1082" s="27"/>
      <c r="X1082" s="25" t="str">
        <f t="shared" si="170"/>
        <v>N/A</v>
      </c>
    </row>
    <row r="1083" spans="1:24" ht="15" customHeight="1" x14ac:dyDescent="0.3">
      <c r="A1083" s="12" t="str">
        <f t="shared" si="165"/>
        <v>19-1221249-A</v>
      </c>
      <c r="B1083" s="11" t="s">
        <v>19</v>
      </c>
      <c r="C1083" s="6">
        <v>1.49E-2</v>
      </c>
      <c r="D1083" s="6"/>
      <c r="E1083" s="6">
        <v>19</v>
      </c>
      <c r="F1083" s="6">
        <v>1221249</v>
      </c>
      <c r="G1083" s="6" t="s">
        <v>187</v>
      </c>
      <c r="H1083" s="6" t="s">
        <v>1082</v>
      </c>
      <c r="I1083" s="6">
        <v>1414</v>
      </c>
      <c r="K1083" s="19" t="str">
        <f t="shared" si="166"/>
        <v>N</v>
      </c>
      <c r="L1083" s="20" t="str">
        <f t="shared" si="167"/>
        <v/>
      </c>
      <c r="M1083" s="21" t="str">
        <f t="shared" si="168"/>
        <v/>
      </c>
      <c r="N1083" s="22" t="str">
        <f t="shared" si="169"/>
        <v>N/A</v>
      </c>
      <c r="O1083" s="23" t="str">
        <f t="shared" si="171"/>
        <v/>
      </c>
      <c r="P1083" s="23" t="str">
        <f t="shared" si="172"/>
        <v/>
      </c>
      <c r="Q1083" s="27"/>
      <c r="R1083" s="24" t="str">
        <f>IF($K1083="N","",IF($K1083="Y",VLOOKUP($A1083,'Run1-1'!$A:$J,3,FALSE)))</f>
        <v/>
      </c>
      <c r="S1083" s="25" t="str">
        <f t="shared" si="173"/>
        <v/>
      </c>
      <c r="T1083" s="27"/>
      <c r="U1083" s="24" t="str">
        <f>IF($K1083="N","",IF($K1083="Y",VLOOKUP($A1083,'Run1-3'!$A:$J,3,FALSE)))</f>
        <v/>
      </c>
      <c r="V1083" s="25" t="str">
        <f t="shared" si="174"/>
        <v/>
      </c>
      <c r="W1083" s="27"/>
      <c r="X1083" s="25" t="str">
        <f t="shared" si="170"/>
        <v>N/A</v>
      </c>
    </row>
    <row r="1084" spans="1:24" ht="15" customHeight="1" x14ac:dyDescent="0.3">
      <c r="A1084" s="12" t="str">
        <f t="shared" si="165"/>
        <v>19-1221313-G-C</v>
      </c>
      <c r="B1084" s="11" t="s">
        <v>232</v>
      </c>
      <c r="C1084" s="6">
        <v>0.1085</v>
      </c>
      <c r="D1084" s="6"/>
      <c r="E1084" s="6">
        <v>19</v>
      </c>
      <c r="F1084" s="6">
        <v>1221313</v>
      </c>
      <c r="G1084" s="6" t="s">
        <v>187</v>
      </c>
      <c r="H1084" s="6" t="s">
        <v>1035</v>
      </c>
      <c r="I1084" s="6">
        <v>1760</v>
      </c>
      <c r="K1084" s="19" t="str">
        <f t="shared" si="166"/>
        <v>Y</v>
      </c>
      <c r="L1084" s="20">
        <f t="shared" si="167"/>
        <v>0.1085</v>
      </c>
      <c r="M1084" s="21" t="str">
        <f t="shared" si="168"/>
        <v>B</v>
      </c>
      <c r="N1084" s="22">
        <f t="shared" si="169"/>
        <v>6.3399999999999998E-2</v>
      </c>
      <c r="O1084" s="23">
        <f t="shared" si="171"/>
        <v>4.5100000000000001E-2</v>
      </c>
      <c r="P1084" s="23">
        <f t="shared" si="172"/>
        <v>0.1719</v>
      </c>
      <c r="Q1084" s="27"/>
      <c r="R1084" s="24">
        <f>IF($K1084="N","",IF($K1084="Y",VLOOKUP($A1084,'Run1-1'!$A:$J,3,FALSE)))</f>
        <v>8.8599999999999998E-2</v>
      </c>
      <c r="S1084" s="25" t="str">
        <f t="shared" si="173"/>
        <v>Y</v>
      </c>
      <c r="T1084" s="27"/>
      <c r="U1084" s="24">
        <f>IF($K1084="N","",IF($K1084="Y",VLOOKUP($A1084,'Run1-3'!$A:$J,3,FALSE)))</f>
        <v>8.77E-2</v>
      </c>
      <c r="V1084" s="25" t="str">
        <f t="shared" si="174"/>
        <v>Y</v>
      </c>
      <c r="W1084" s="27"/>
      <c r="X1084" s="25" t="str">
        <f t="shared" si="170"/>
        <v>Y</v>
      </c>
    </row>
    <row r="1085" spans="1:24" ht="15" customHeight="1" x14ac:dyDescent="0.3">
      <c r="A1085" s="12" t="str">
        <f t="shared" si="165"/>
        <v>19-1221328-A+C</v>
      </c>
      <c r="B1085" s="11" t="s">
        <v>1041</v>
      </c>
      <c r="C1085" s="6">
        <v>1.04E-2</v>
      </c>
      <c r="D1085" s="6"/>
      <c r="E1085" s="6">
        <v>19</v>
      </c>
      <c r="F1085" s="6">
        <v>1221328</v>
      </c>
      <c r="G1085" s="6" t="s">
        <v>1082</v>
      </c>
      <c r="H1085" s="6" t="s">
        <v>709</v>
      </c>
      <c r="I1085" s="6">
        <v>1724</v>
      </c>
      <c r="K1085" s="19" t="str">
        <f t="shared" si="166"/>
        <v>N</v>
      </c>
      <c r="L1085" s="20" t="str">
        <f t="shared" si="167"/>
        <v/>
      </c>
      <c r="M1085" s="21" t="str">
        <f t="shared" si="168"/>
        <v/>
      </c>
      <c r="N1085" s="22" t="str">
        <f t="shared" si="169"/>
        <v>N/A</v>
      </c>
      <c r="O1085" s="23" t="str">
        <f t="shared" si="171"/>
        <v/>
      </c>
      <c r="P1085" s="23" t="str">
        <f t="shared" si="172"/>
        <v/>
      </c>
      <c r="Q1085" s="27"/>
      <c r="R1085" s="24" t="str">
        <f>IF($K1085="N","",IF($K1085="Y",VLOOKUP($A1085,'Run1-1'!$A:$J,3,FALSE)))</f>
        <v/>
      </c>
      <c r="S1085" s="25" t="str">
        <f t="shared" si="173"/>
        <v/>
      </c>
      <c r="T1085" s="27"/>
      <c r="U1085" s="24" t="str">
        <f>IF($K1085="N","",IF($K1085="Y",VLOOKUP($A1085,'Run1-3'!$A:$J,3,FALSE)))</f>
        <v/>
      </c>
      <c r="V1085" s="25" t="str">
        <f t="shared" si="174"/>
        <v/>
      </c>
      <c r="W1085" s="27"/>
      <c r="X1085" s="25" t="str">
        <f t="shared" si="170"/>
        <v>N/A</v>
      </c>
    </row>
    <row r="1086" spans="1:24" ht="15" customHeight="1" x14ac:dyDescent="0.3">
      <c r="A1086" s="12" t="str">
        <f t="shared" si="165"/>
        <v>19-1223015-C</v>
      </c>
      <c r="B1086" s="11" t="s">
        <v>1254</v>
      </c>
      <c r="C1086" s="6">
        <v>4.1500000000000002E-2</v>
      </c>
      <c r="D1086" s="6"/>
      <c r="E1086" s="6">
        <v>19</v>
      </c>
      <c r="F1086" s="6">
        <v>1223015</v>
      </c>
      <c r="G1086" s="6" t="s">
        <v>187</v>
      </c>
      <c r="H1086" s="6" t="s">
        <v>125</v>
      </c>
      <c r="I1086" s="6">
        <v>603</v>
      </c>
      <c r="K1086" s="19" t="str">
        <f t="shared" si="166"/>
        <v>N</v>
      </c>
      <c r="L1086" s="20" t="str">
        <f t="shared" si="167"/>
        <v/>
      </c>
      <c r="M1086" s="21" t="str">
        <f t="shared" si="168"/>
        <v/>
      </c>
      <c r="N1086" s="22" t="str">
        <f t="shared" si="169"/>
        <v>N/A</v>
      </c>
      <c r="O1086" s="23" t="str">
        <f t="shared" si="171"/>
        <v/>
      </c>
      <c r="P1086" s="23" t="str">
        <f t="shared" si="172"/>
        <v/>
      </c>
      <c r="Q1086" s="27"/>
      <c r="R1086" s="24" t="str">
        <f>IF($K1086="N","",IF($K1086="Y",VLOOKUP($A1086,'Run1-1'!$A:$J,3,FALSE)))</f>
        <v/>
      </c>
      <c r="S1086" s="25" t="str">
        <f t="shared" si="173"/>
        <v/>
      </c>
      <c r="T1086" s="27"/>
      <c r="U1086" s="24" t="str">
        <f>IF($K1086="N","",IF($K1086="Y",VLOOKUP($A1086,'Run1-3'!$A:$J,3,FALSE)))</f>
        <v/>
      </c>
      <c r="V1086" s="25" t="str">
        <f t="shared" si="174"/>
        <v/>
      </c>
      <c r="W1086" s="27"/>
      <c r="X1086" s="25" t="str">
        <f t="shared" si="170"/>
        <v>N/A</v>
      </c>
    </row>
    <row r="1087" spans="1:24" ht="15" customHeight="1" x14ac:dyDescent="0.3">
      <c r="A1087" s="12" t="str">
        <f t="shared" si="165"/>
        <v>19-1223018-T</v>
      </c>
      <c r="B1087" s="11" t="s">
        <v>81</v>
      </c>
      <c r="C1087" s="6">
        <v>1.2800000000000001E-2</v>
      </c>
      <c r="D1087" s="6"/>
      <c r="E1087" s="6">
        <v>19</v>
      </c>
      <c r="F1087" s="6">
        <v>1223018</v>
      </c>
      <c r="G1087" s="6" t="s">
        <v>125</v>
      </c>
      <c r="H1087" s="6" t="s">
        <v>1177</v>
      </c>
      <c r="I1087" s="6">
        <v>625</v>
      </c>
      <c r="K1087" s="19" t="str">
        <f t="shared" si="166"/>
        <v>N</v>
      </c>
      <c r="L1087" s="20" t="str">
        <f t="shared" si="167"/>
        <v/>
      </c>
      <c r="M1087" s="21" t="str">
        <f t="shared" si="168"/>
        <v/>
      </c>
      <c r="N1087" s="22" t="str">
        <f t="shared" si="169"/>
        <v>N/A</v>
      </c>
      <c r="O1087" s="23" t="str">
        <f t="shared" si="171"/>
        <v/>
      </c>
      <c r="P1087" s="23" t="str">
        <f t="shared" si="172"/>
        <v/>
      </c>
      <c r="Q1087" s="27"/>
      <c r="R1087" s="24" t="str">
        <f>IF($K1087="N","",IF($K1087="Y",VLOOKUP($A1087,'Run1-1'!$A:$J,3,FALSE)))</f>
        <v/>
      </c>
      <c r="S1087" s="25" t="str">
        <f t="shared" si="173"/>
        <v/>
      </c>
      <c r="T1087" s="27"/>
      <c r="U1087" s="24" t="str">
        <f>IF($K1087="N","",IF($K1087="Y",VLOOKUP($A1087,'Run1-3'!$A:$J,3,FALSE)))</f>
        <v/>
      </c>
      <c r="V1087" s="25" t="str">
        <f t="shared" si="174"/>
        <v/>
      </c>
      <c r="W1087" s="27"/>
      <c r="X1087" s="25" t="str">
        <f t="shared" si="170"/>
        <v>N/A</v>
      </c>
    </row>
    <row r="1088" spans="1:24" ht="15" customHeight="1" x14ac:dyDescent="0.3">
      <c r="A1088" s="12" t="str">
        <f t="shared" si="165"/>
        <v>19-1223023-A</v>
      </c>
      <c r="B1088" s="11" t="s">
        <v>297</v>
      </c>
      <c r="C1088" s="6">
        <v>1.21E-2</v>
      </c>
      <c r="D1088" s="6"/>
      <c r="E1088" s="6">
        <v>19</v>
      </c>
      <c r="F1088" s="6">
        <v>1223023</v>
      </c>
      <c r="G1088" s="6" t="s">
        <v>187</v>
      </c>
      <c r="H1088" s="6" t="s">
        <v>1082</v>
      </c>
      <c r="I1088" s="6">
        <v>659</v>
      </c>
      <c r="K1088" s="19" t="str">
        <f t="shared" si="166"/>
        <v>N</v>
      </c>
      <c r="L1088" s="20" t="str">
        <f t="shared" si="167"/>
        <v/>
      </c>
      <c r="M1088" s="21" t="str">
        <f t="shared" si="168"/>
        <v/>
      </c>
      <c r="N1088" s="22" t="str">
        <f t="shared" si="169"/>
        <v>N/A</v>
      </c>
      <c r="O1088" s="23" t="str">
        <f t="shared" si="171"/>
        <v/>
      </c>
      <c r="P1088" s="23" t="str">
        <f t="shared" si="172"/>
        <v/>
      </c>
      <c r="Q1088" s="27"/>
      <c r="R1088" s="24" t="str">
        <f>IF($K1088="N","",IF($K1088="Y",VLOOKUP($A1088,'Run1-1'!$A:$J,3,FALSE)))</f>
        <v/>
      </c>
      <c r="S1088" s="25" t="str">
        <f t="shared" si="173"/>
        <v/>
      </c>
      <c r="T1088" s="27"/>
      <c r="U1088" s="24" t="str">
        <f>IF($K1088="N","",IF($K1088="Y",VLOOKUP($A1088,'Run1-3'!$A:$J,3,FALSE)))</f>
        <v/>
      </c>
      <c r="V1088" s="25" t="str">
        <f t="shared" si="174"/>
        <v/>
      </c>
      <c r="W1088" s="27"/>
      <c r="X1088" s="25" t="str">
        <f t="shared" si="170"/>
        <v>N/A</v>
      </c>
    </row>
    <row r="1089" spans="1:24" ht="15" customHeight="1" x14ac:dyDescent="0.3">
      <c r="A1089" s="12" t="str">
        <f t="shared" si="165"/>
        <v>19-1223031-T</v>
      </c>
      <c r="B1089" s="11" t="s">
        <v>1102</v>
      </c>
      <c r="C1089" s="6">
        <v>1.0699999999999999E-2</v>
      </c>
      <c r="D1089" s="6"/>
      <c r="E1089" s="6">
        <v>19</v>
      </c>
      <c r="F1089" s="6">
        <v>1223031</v>
      </c>
      <c r="G1089" s="6" t="s">
        <v>125</v>
      </c>
      <c r="H1089" s="6" t="s">
        <v>1177</v>
      </c>
      <c r="I1089" s="6">
        <v>655</v>
      </c>
      <c r="K1089" s="19" t="str">
        <f t="shared" si="166"/>
        <v>N</v>
      </c>
      <c r="L1089" s="20" t="str">
        <f t="shared" si="167"/>
        <v/>
      </c>
      <c r="M1089" s="21" t="str">
        <f t="shared" si="168"/>
        <v/>
      </c>
      <c r="N1089" s="22" t="str">
        <f t="shared" si="169"/>
        <v>N/A</v>
      </c>
      <c r="O1089" s="23" t="str">
        <f t="shared" si="171"/>
        <v/>
      </c>
      <c r="P1089" s="23" t="str">
        <f t="shared" si="172"/>
        <v/>
      </c>
      <c r="Q1089" s="27"/>
      <c r="R1089" s="24" t="str">
        <f>IF($K1089="N","",IF($K1089="Y",VLOOKUP($A1089,'Run1-1'!$A:$J,3,FALSE)))</f>
        <v/>
      </c>
      <c r="S1089" s="25" t="str">
        <f t="shared" si="173"/>
        <v/>
      </c>
      <c r="T1089" s="27"/>
      <c r="U1089" s="24" t="str">
        <f>IF($K1089="N","",IF($K1089="Y",VLOOKUP($A1089,'Run1-3'!$A:$J,3,FALSE)))</f>
        <v/>
      </c>
      <c r="V1089" s="25" t="str">
        <f t="shared" si="174"/>
        <v/>
      </c>
      <c r="W1089" s="27"/>
      <c r="X1089" s="25" t="str">
        <f t="shared" si="170"/>
        <v>N/A</v>
      </c>
    </row>
    <row r="1090" spans="1:24" ht="15" customHeight="1" x14ac:dyDescent="0.3">
      <c r="A1090" s="12" t="str">
        <f t="shared" si="165"/>
        <v>19-1223036-A-G</v>
      </c>
      <c r="B1090" s="11" t="s">
        <v>471</v>
      </c>
      <c r="C1090" s="6">
        <v>1.01E-2</v>
      </c>
      <c r="D1090" s="6"/>
      <c r="E1090" s="6">
        <v>19</v>
      </c>
      <c r="F1090" s="6">
        <v>1223036</v>
      </c>
      <c r="G1090" s="6" t="s">
        <v>1082</v>
      </c>
      <c r="H1090" s="6" t="s">
        <v>801</v>
      </c>
      <c r="I1090" s="6">
        <v>695</v>
      </c>
      <c r="K1090" s="19" t="str">
        <f t="shared" si="166"/>
        <v>N</v>
      </c>
      <c r="L1090" s="20" t="str">
        <f t="shared" si="167"/>
        <v/>
      </c>
      <c r="M1090" s="21" t="str">
        <f t="shared" si="168"/>
        <v/>
      </c>
      <c r="N1090" s="22" t="str">
        <f t="shared" si="169"/>
        <v>N/A</v>
      </c>
      <c r="O1090" s="23" t="str">
        <f t="shared" si="171"/>
        <v/>
      </c>
      <c r="P1090" s="23" t="str">
        <f t="shared" si="172"/>
        <v/>
      </c>
      <c r="Q1090" s="27"/>
      <c r="R1090" s="24" t="str">
        <f>IF($K1090="N","",IF($K1090="Y",VLOOKUP($A1090,'Run1-1'!$A:$J,3,FALSE)))</f>
        <v/>
      </c>
      <c r="S1090" s="25" t="str">
        <f t="shared" si="173"/>
        <v/>
      </c>
      <c r="T1090" s="27"/>
      <c r="U1090" s="24" t="str">
        <f>IF($K1090="N","",IF($K1090="Y",VLOOKUP($A1090,'Run1-3'!$A:$J,3,FALSE)))</f>
        <v/>
      </c>
      <c r="V1090" s="25" t="str">
        <f t="shared" si="174"/>
        <v/>
      </c>
      <c r="W1090" s="27"/>
      <c r="X1090" s="25" t="str">
        <f t="shared" si="170"/>
        <v>N/A</v>
      </c>
    </row>
    <row r="1091" spans="1:24" ht="15" customHeight="1" x14ac:dyDescent="0.3">
      <c r="A1091" s="12" t="str">
        <f t="shared" ref="A1091:A1154" si="175">E1091&amp;"-"&amp;F1091&amp;"-"&amp;H1091</f>
        <v>19-1223042-A</v>
      </c>
      <c r="B1091" s="11" t="s">
        <v>685</v>
      </c>
      <c r="C1091" s="6">
        <v>1.43E-2</v>
      </c>
      <c r="D1091" s="6"/>
      <c r="E1091" s="6">
        <v>19</v>
      </c>
      <c r="F1091" s="6">
        <v>1223042</v>
      </c>
      <c r="G1091" s="6" t="s">
        <v>187</v>
      </c>
      <c r="H1091" s="6" t="s">
        <v>1082</v>
      </c>
      <c r="I1091" s="6">
        <v>699</v>
      </c>
      <c r="K1091" s="19" t="str">
        <f t="shared" ref="K1091:K1154" si="176">IF(AND($C1091&lt;=0.25,C1091&gt;=0.05),"Y","N")</f>
        <v>N</v>
      </c>
      <c r="L1091" s="20" t="str">
        <f t="shared" ref="L1091:L1154" si="177">IF(K1091="Y",C1091,"")</f>
        <v/>
      </c>
      <c r="M1091" s="21" t="str">
        <f t="shared" ref="M1091:M1154" si="178">IF($L1091="","",IF(AND($L1091&gt;=0.05,$L1091&lt;0.1),"A",IF(AND($L1091&gt;=0.1,$L1091&lt;0.2),"B",IF(AND($L1091&gt;=0.2,$L1091&lt;=0.25),"C"))))</f>
        <v/>
      </c>
      <c r="N1091" s="22" t="str">
        <f t="shared" ref="N1091:N1154" si="179">IF($M1091="A",$L1091*$C$1+$F$1,IF($M1091="B",L1091*$D$1+$F$1,IF($M1091="C",L1091*$E$1+$F$1,"N/A")))</f>
        <v>N/A</v>
      </c>
      <c r="O1091" s="23" t="str">
        <f t="shared" si="171"/>
        <v/>
      </c>
      <c r="P1091" s="23" t="str">
        <f t="shared" si="172"/>
        <v/>
      </c>
      <c r="Q1091" s="27"/>
      <c r="R1091" s="24" t="str">
        <f>IF($K1091="N","",IF($K1091="Y",VLOOKUP($A1091,'Run1-1'!$A:$J,3,FALSE)))</f>
        <v/>
      </c>
      <c r="S1091" s="25" t="str">
        <f t="shared" si="173"/>
        <v/>
      </c>
      <c r="T1091" s="27"/>
      <c r="U1091" s="24" t="str">
        <f>IF($K1091="N","",IF($K1091="Y",VLOOKUP($A1091,'Run1-3'!$A:$J,3,FALSE)))</f>
        <v/>
      </c>
      <c r="V1091" s="25" t="str">
        <f t="shared" si="174"/>
        <v/>
      </c>
      <c r="W1091" s="27"/>
      <c r="X1091" s="25" t="str">
        <f t="shared" ref="X1091:X1154" si="180">IF($K1091="N","N/A",IF(AND($S1091="Y",$V1091="Y"),"Y","N"))</f>
        <v>N/A</v>
      </c>
    </row>
    <row r="1092" spans="1:24" ht="15" customHeight="1" x14ac:dyDescent="0.3">
      <c r="A1092" s="12" t="str">
        <f t="shared" si="175"/>
        <v>19-1223044-T</v>
      </c>
      <c r="B1092" s="11" t="s">
        <v>103</v>
      </c>
      <c r="C1092" s="6">
        <v>1.1299999999999999E-2</v>
      </c>
      <c r="D1092" s="6"/>
      <c r="E1092" s="6">
        <v>19</v>
      </c>
      <c r="F1092" s="6">
        <v>1223044</v>
      </c>
      <c r="G1092" s="6" t="s">
        <v>125</v>
      </c>
      <c r="H1092" s="6" t="s">
        <v>1177</v>
      </c>
      <c r="I1092" s="6">
        <v>709</v>
      </c>
      <c r="K1092" s="19" t="str">
        <f t="shared" si="176"/>
        <v>N</v>
      </c>
      <c r="L1092" s="20" t="str">
        <f t="shared" si="177"/>
        <v/>
      </c>
      <c r="M1092" s="21" t="str">
        <f t="shared" si="178"/>
        <v/>
      </c>
      <c r="N1092" s="22" t="str">
        <f t="shared" si="179"/>
        <v>N/A</v>
      </c>
      <c r="O1092" s="23" t="str">
        <f t="shared" ref="O1092:O1155" si="181">IF(L1092="","",IF((L1092-N1092)&lt;0.01,0.01,L1092-N1092))</f>
        <v/>
      </c>
      <c r="P1092" s="23" t="str">
        <f t="shared" ref="P1092:P1155" si="182">IF(L1092="","",L1092+N1092)</f>
        <v/>
      </c>
      <c r="Q1092" s="27"/>
      <c r="R1092" s="24" t="str">
        <f>IF($K1092="N","",IF($K1092="Y",VLOOKUP($A1092,'Run1-1'!$A:$J,3,FALSE)))</f>
        <v/>
      </c>
      <c r="S1092" s="25" t="str">
        <f t="shared" ref="S1092:S1155" si="183">IF($K1092="N","",IF(AND(R1092&gt;=$O1092,R1092&lt;=$P1092),"Y","N"))</f>
        <v/>
      </c>
      <c r="T1092" s="27"/>
      <c r="U1092" s="24" t="str">
        <f>IF($K1092="N","",IF($K1092="Y",VLOOKUP($A1092,'Run1-3'!$A:$J,3,FALSE)))</f>
        <v/>
      </c>
      <c r="V1092" s="25" t="str">
        <f t="shared" ref="V1092:V1155" si="184">IF($K1092="N","",IF(AND(U1092&gt;=$O1092,U1092&lt;=$P1092),"Y","N"))</f>
        <v/>
      </c>
      <c r="W1092" s="27"/>
      <c r="X1092" s="25" t="str">
        <f t="shared" si="180"/>
        <v>N/A</v>
      </c>
    </row>
    <row r="1093" spans="1:24" ht="15" customHeight="1" x14ac:dyDescent="0.3">
      <c r="A1093" s="12" t="str">
        <f t="shared" si="175"/>
        <v>19-1223050-A</v>
      </c>
      <c r="B1093" s="11" t="s">
        <v>320</v>
      </c>
      <c r="C1093" s="6">
        <v>1.5699999999999999E-2</v>
      </c>
      <c r="D1093" s="6"/>
      <c r="E1093" s="6">
        <v>19</v>
      </c>
      <c r="F1093" s="6">
        <v>1223050</v>
      </c>
      <c r="G1093" s="6" t="s">
        <v>187</v>
      </c>
      <c r="H1093" s="6" t="s">
        <v>1082</v>
      </c>
      <c r="I1093" s="6">
        <v>701</v>
      </c>
      <c r="K1093" s="19" t="str">
        <f t="shared" si="176"/>
        <v>N</v>
      </c>
      <c r="L1093" s="20" t="str">
        <f t="shared" si="177"/>
        <v/>
      </c>
      <c r="M1093" s="21" t="str">
        <f t="shared" si="178"/>
        <v/>
      </c>
      <c r="N1093" s="22" t="str">
        <f t="shared" si="179"/>
        <v>N/A</v>
      </c>
      <c r="O1093" s="23" t="str">
        <f t="shared" si="181"/>
        <v/>
      </c>
      <c r="P1093" s="23" t="str">
        <f t="shared" si="182"/>
        <v/>
      </c>
      <c r="Q1093" s="27"/>
      <c r="R1093" s="24" t="str">
        <f>IF($K1093="N","",IF($K1093="Y",VLOOKUP($A1093,'Run1-1'!$A:$J,3,FALSE)))</f>
        <v/>
      </c>
      <c r="S1093" s="25" t="str">
        <f t="shared" si="183"/>
        <v/>
      </c>
      <c r="T1093" s="27"/>
      <c r="U1093" s="24" t="str">
        <f>IF($K1093="N","",IF($K1093="Y",VLOOKUP($A1093,'Run1-3'!$A:$J,3,FALSE)))</f>
        <v/>
      </c>
      <c r="V1093" s="25" t="str">
        <f t="shared" si="184"/>
        <v/>
      </c>
      <c r="W1093" s="27"/>
      <c r="X1093" s="25" t="str">
        <f t="shared" si="180"/>
        <v>N/A</v>
      </c>
    </row>
    <row r="1094" spans="1:24" ht="15" customHeight="1" x14ac:dyDescent="0.3">
      <c r="A1094" s="12" t="str">
        <f t="shared" si="175"/>
        <v>19-1223056-A</v>
      </c>
      <c r="B1094" s="11" t="s">
        <v>535</v>
      </c>
      <c r="C1094" s="6">
        <v>1.0999999999999999E-2</v>
      </c>
      <c r="D1094" s="6"/>
      <c r="E1094" s="6">
        <v>19</v>
      </c>
      <c r="F1094" s="6">
        <v>1223056</v>
      </c>
      <c r="G1094" s="6" t="s">
        <v>187</v>
      </c>
      <c r="H1094" s="6" t="s">
        <v>1082</v>
      </c>
      <c r="I1094" s="6">
        <v>725</v>
      </c>
      <c r="K1094" s="19" t="str">
        <f t="shared" si="176"/>
        <v>N</v>
      </c>
      <c r="L1094" s="20" t="str">
        <f t="shared" si="177"/>
        <v/>
      </c>
      <c r="M1094" s="21" t="str">
        <f t="shared" si="178"/>
        <v/>
      </c>
      <c r="N1094" s="22" t="str">
        <f t="shared" si="179"/>
        <v>N/A</v>
      </c>
      <c r="O1094" s="23" t="str">
        <f t="shared" si="181"/>
        <v/>
      </c>
      <c r="P1094" s="23" t="str">
        <f t="shared" si="182"/>
        <v/>
      </c>
      <c r="Q1094" s="27"/>
      <c r="R1094" s="24" t="str">
        <f>IF($K1094="N","",IF($K1094="Y",VLOOKUP($A1094,'Run1-1'!$A:$J,3,FALSE)))</f>
        <v/>
      </c>
      <c r="S1094" s="25" t="str">
        <f t="shared" si="183"/>
        <v/>
      </c>
      <c r="T1094" s="27"/>
      <c r="U1094" s="24" t="str">
        <f>IF($K1094="N","",IF($K1094="Y",VLOOKUP($A1094,'Run1-3'!$A:$J,3,FALSE)))</f>
        <v/>
      </c>
      <c r="V1094" s="25" t="str">
        <f t="shared" si="184"/>
        <v/>
      </c>
      <c r="W1094" s="27"/>
      <c r="X1094" s="25" t="str">
        <f t="shared" si="180"/>
        <v>N/A</v>
      </c>
    </row>
    <row r="1095" spans="1:24" ht="15" customHeight="1" x14ac:dyDescent="0.3">
      <c r="A1095" s="12" t="str">
        <f t="shared" si="175"/>
        <v>19-1223059-A</v>
      </c>
      <c r="B1095" s="11" t="s">
        <v>754</v>
      </c>
      <c r="C1095" s="6">
        <v>1.2500000000000001E-2</v>
      </c>
      <c r="D1095" s="6" t="s">
        <v>1466</v>
      </c>
      <c r="E1095" s="6">
        <v>19</v>
      </c>
      <c r="F1095" s="6">
        <v>1223059</v>
      </c>
      <c r="G1095" s="6" t="s">
        <v>187</v>
      </c>
      <c r="H1095" s="6" t="s">
        <v>1082</v>
      </c>
      <c r="I1095" s="6">
        <v>718</v>
      </c>
      <c r="K1095" s="19" t="str">
        <f t="shared" si="176"/>
        <v>N</v>
      </c>
      <c r="L1095" s="20" t="str">
        <f t="shared" si="177"/>
        <v/>
      </c>
      <c r="M1095" s="21" t="str">
        <f t="shared" si="178"/>
        <v/>
      </c>
      <c r="N1095" s="22" t="str">
        <f t="shared" si="179"/>
        <v>N/A</v>
      </c>
      <c r="O1095" s="23" t="str">
        <f t="shared" si="181"/>
        <v/>
      </c>
      <c r="P1095" s="23" t="str">
        <f t="shared" si="182"/>
        <v/>
      </c>
      <c r="Q1095" s="27"/>
      <c r="R1095" s="24" t="str">
        <f>IF($K1095="N","",IF($K1095="Y",VLOOKUP($A1095,'Run1-1'!$A:$J,3,FALSE)))</f>
        <v/>
      </c>
      <c r="S1095" s="25" t="str">
        <f t="shared" si="183"/>
        <v/>
      </c>
      <c r="T1095" s="27"/>
      <c r="U1095" s="24" t="str">
        <f>IF($K1095="N","",IF($K1095="Y",VLOOKUP($A1095,'Run1-3'!$A:$J,3,FALSE)))</f>
        <v/>
      </c>
      <c r="V1095" s="25" t="str">
        <f t="shared" si="184"/>
        <v/>
      </c>
      <c r="W1095" s="27"/>
      <c r="X1095" s="25" t="str">
        <f t="shared" si="180"/>
        <v>N/A</v>
      </c>
    </row>
    <row r="1096" spans="1:24" ht="15" customHeight="1" x14ac:dyDescent="0.3">
      <c r="A1096" s="12" t="str">
        <f t="shared" si="175"/>
        <v>19-1223079-T</v>
      </c>
      <c r="B1096" s="11" t="s">
        <v>166</v>
      </c>
      <c r="C1096" s="6">
        <v>1.3599999999999999E-2</v>
      </c>
      <c r="D1096" s="6"/>
      <c r="E1096" s="6">
        <v>19</v>
      </c>
      <c r="F1096" s="6">
        <v>1223079</v>
      </c>
      <c r="G1096" s="6" t="s">
        <v>125</v>
      </c>
      <c r="H1096" s="6" t="s">
        <v>1177</v>
      </c>
      <c r="I1096" s="6">
        <v>737</v>
      </c>
      <c r="K1096" s="19" t="str">
        <f t="shared" si="176"/>
        <v>N</v>
      </c>
      <c r="L1096" s="20" t="str">
        <f t="shared" si="177"/>
        <v/>
      </c>
      <c r="M1096" s="21" t="str">
        <f t="shared" si="178"/>
        <v/>
      </c>
      <c r="N1096" s="22" t="str">
        <f t="shared" si="179"/>
        <v>N/A</v>
      </c>
      <c r="O1096" s="23" t="str">
        <f t="shared" si="181"/>
        <v/>
      </c>
      <c r="P1096" s="23" t="str">
        <f t="shared" si="182"/>
        <v/>
      </c>
      <c r="Q1096" s="27"/>
      <c r="R1096" s="24" t="str">
        <f>IF($K1096="N","",IF($K1096="Y",VLOOKUP($A1096,'Run1-1'!$A:$J,3,FALSE)))</f>
        <v/>
      </c>
      <c r="S1096" s="25" t="str">
        <f t="shared" si="183"/>
        <v/>
      </c>
      <c r="T1096" s="27"/>
      <c r="U1096" s="24" t="str">
        <f>IF($K1096="N","",IF($K1096="Y",VLOOKUP($A1096,'Run1-3'!$A:$J,3,FALSE)))</f>
        <v/>
      </c>
      <c r="V1096" s="25" t="str">
        <f t="shared" si="184"/>
        <v/>
      </c>
      <c r="W1096" s="27"/>
      <c r="X1096" s="25" t="str">
        <f t="shared" si="180"/>
        <v>N/A</v>
      </c>
    </row>
    <row r="1097" spans="1:24" ht="15" customHeight="1" x14ac:dyDescent="0.3">
      <c r="A1097" s="12" t="str">
        <f t="shared" si="175"/>
        <v>19-1223086-A</v>
      </c>
      <c r="B1097" s="11" t="s">
        <v>383</v>
      </c>
      <c r="C1097" s="6">
        <v>1.21E-2</v>
      </c>
      <c r="D1097" s="6"/>
      <c r="E1097" s="6">
        <v>19</v>
      </c>
      <c r="F1097" s="6">
        <v>1223086</v>
      </c>
      <c r="G1097" s="6" t="s">
        <v>187</v>
      </c>
      <c r="H1097" s="6" t="s">
        <v>1082</v>
      </c>
      <c r="I1097" s="6">
        <v>741</v>
      </c>
      <c r="K1097" s="19" t="str">
        <f t="shared" si="176"/>
        <v>N</v>
      </c>
      <c r="L1097" s="20" t="str">
        <f t="shared" si="177"/>
        <v/>
      </c>
      <c r="M1097" s="21" t="str">
        <f t="shared" si="178"/>
        <v/>
      </c>
      <c r="N1097" s="22" t="str">
        <f t="shared" si="179"/>
        <v>N/A</v>
      </c>
      <c r="O1097" s="23" t="str">
        <f t="shared" si="181"/>
        <v/>
      </c>
      <c r="P1097" s="23" t="str">
        <f t="shared" si="182"/>
        <v/>
      </c>
      <c r="Q1097" s="27"/>
      <c r="R1097" s="24" t="str">
        <f>IF($K1097="N","",IF($K1097="Y",VLOOKUP($A1097,'Run1-1'!$A:$J,3,FALSE)))</f>
        <v/>
      </c>
      <c r="S1097" s="25" t="str">
        <f t="shared" si="183"/>
        <v/>
      </c>
      <c r="T1097" s="27"/>
      <c r="U1097" s="24" t="str">
        <f>IF($K1097="N","",IF($K1097="Y",VLOOKUP($A1097,'Run1-3'!$A:$J,3,FALSE)))</f>
        <v/>
      </c>
      <c r="V1097" s="25" t="str">
        <f t="shared" si="184"/>
        <v/>
      </c>
      <c r="W1097" s="27"/>
      <c r="X1097" s="25" t="str">
        <f t="shared" si="180"/>
        <v>N/A</v>
      </c>
    </row>
    <row r="1098" spans="1:24" ht="15" customHeight="1" x14ac:dyDescent="0.3">
      <c r="A1098" s="12" t="str">
        <f t="shared" si="175"/>
        <v>19-1223090-A</v>
      </c>
      <c r="B1098" s="11" t="s">
        <v>597</v>
      </c>
      <c r="C1098" s="6">
        <v>1.0800000000000001E-2</v>
      </c>
      <c r="D1098" s="6" t="s">
        <v>1467</v>
      </c>
      <c r="E1098" s="6">
        <v>19</v>
      </c>
      <c r="F1098" s="6">
        <v>1223090</v>
      </c>
      <c r="G1098" s="6" t="s">
        <v>187</v>
      </c>
      <c r="H1098" s="6" t="s">
        <v>1082</v>
      </c>
      <c r="I1098" s="6">
        <v>742</v>
      </c>
      <c r="K1098" s="19" t="str">
        <f t="shared" si="176"/>
        <v>N</v>
      </c>
      <c r="L1098" s="20" t="str">
        <f t="shared" si="177"/>
        <v/>
      </c>
      <c r="M1098" s="21" t="str">
        <f t="shared" si="178"/>
        <v/>
      </c>
      <c r="N1098" s="22" t="str">
        <f t="shared" si="179"/>
        <v>N/A</v>
      </c>
      <c r="O1098" s="23" t="str">
        <f t="shared" si="181"/>
        <v/>
      </c>
      <c r="P1098" s="23" t="str">
        <f t="shared" si="182"/>
        <v/>
      </c>
      <c r="Q1098" s="27"/>
      <c r="R1098" s="24" t="str">
        <f>IF($K1098="N","",IF($K1098="Y",VLOOKUP($A1098,'Run1-1'!$A:$J,3,FALSE)))</f>
        <v/>
      </c>
      <c r="S1098" s="25" t="str">
        <f t="shared" si="183"/>
        <v/>
      </c>
      <c r="T1098" s="27"/>
      <c r="U1098" s="24" t="str">
        <f>IF($K1098="N","",IF($K1098="Y",VLOOKUP($A1098,'Run1-3'!$A:$J,3,FALSE)))</f>
        <v/>
      </c>
      <c r="V1098" s="25" t="str">
        <f t="shared" si="184"/>
        <v/>
      </c>
      <c r="W1098" s="27"/>
      <c r="X1098" s="25" t="str">
        <f t="shared" si="180"/>
        <v>N/A</v>
      </c>
    </row>
    <row r="1099" spans="1:24" ht="15" customHeight="1" x14ac:dyDescent="0.3">
      <c r="A1099" s="12" t="str">
        <f t="shared" si="175"/>
        <v>19-1223094-T+G</v>
      </c>
      <c r="B1099" s="11" t="s">
        <v>817</v>
      </c>
      <c r="C1099" s="6">
        <v>1.0800000000000001E-2</v>
      </c>
      <c r="D1099" s="6"/>
      <c r="E1099" s="6">
        <v>19</v>
      </c>
      <c r="F1099" s="6">
        <v>1223094</v>
      </c>
      <c r="G1099" s="6" t="s">
        <v>1177</v>
      </c>
      <c r="H1099" s="6" t="s">
        <v>13</v>
      </c>
      <c r="I1099" s="6">
        <v>744</v>
      </c>
      <c r="K1099" s="19" t="str">
        <f t="shared" si="176"/>
        <v>N</v>
      </c>
      <c r="L1099" s="20" t="str">
        <f t="shared" si="177"/>
        <v/>
      </c>
      <c r="M1099" s="21" t="str">
        <f t="shared" si="178"/>
        <v/>
      </c>
      <c r="N1099" s="22" t="str">
        <f t="shared" si="179"/>
        <v>N/A</v>
      </c>
      <c r="O1099" s="23" t="str">
        <f t="shared" si="181"/>
        <v/>
      </c>
      <c r="P1099" s="23" t="str">
        <f t="shared" si="182"/>
        <v/>
      </c>
      <c r="Q1099" s="27"/>
      <c r="R1099" s="24" t="str">
        <f>IF($K1099="N","",IF($K1099="Y",VLOOKUP($A1099,'Run1-1'!$A:$J,3,FALSE)))</f>
        <v/>
      </c>
      <c r="S1099" s="25" t="str">
        <f t="shared" si="183"/>
        <v/>
      </c>
      <c r="T1099" s="27"/>
      <c r="U1099" s="24" t="str">
        <f>IF($K1099="N","",IF($K1099="Y",VLOOKUP($A1099,'Run1-3'!$A:$J,3,FALSE)))</f>
        <v/>
      </c>
      <c r="V1099" s="25" t="str">
        <f t="shared" si="184"/>
        <v/>
      </c>
      <c r="W1099" s="27"/>
      <c r="X1099" s="25" t="str">
        <f t="shared" si="180"/>
        <v>N/A</v>
      </c>
    </row>
    <row r="1100" spans="1:24" ht="15" customHeight="1" x14ac:dyDescent="0.3">
      <c r="A1100" s="12" t="str">
        <f t="shared" si="175"/>
        <v>19-1223096-C+G</v>
      </c>
      <c r="B1100" s="11" t="s">
        <v>774</v>
      </c>
      <c r="C1100" s="6">
        <v>2.3E-2</v>
      </c>
      <c r="D1100" s="6"/>
      <c r="E1100" s="6">
        <v>19</v>
      </c>
      <c r="F1100" s="6">
        <v>1223096</v>
      </c>
      <c r="G1100" s="6" t="s">
        <v>125</v>
      </c>
      <c r="H1100" s="6" t="s">
        <v>871</v>
      </c>
      <c r="I1100" s="6">
        <v>695</v>
      </c>
      <c r="K1100" s="19" t="str">
        <f t="shared" si="176"/>
        <v>N</v>
      </c>
      <c r="L1100" s="20" t="str">
        <f t="shared" si="177"/>
        <v/>
      </c>
      <c r="M1100" s="21" t="str">
        <f t="shared" si="178"/>
        <v/>
      </c>
      <c r="N1100" s="22" t="str">
        <f t="shared" si="179"/>
        <v>N/A</v>
      </c>
      <c r="O1100" s="23" t="str">
        <f t="shared" si="181"/>
        <v/>
      </c>
      <c r="P1100" s="23" t="str">
        <f t="shared" si="182"/>
        <v/>
      </c>
      <c r="Q1100" s="27"/>
      <c r="R1100" s="24" t="str">
        <f>IF($K1100="N","",IF($K1100="Y",VLOOKUP($A1100,'Run1-1'!$A:$J,3,FALSE)))</f>
        <v/>
      </c>
      <c r="S1100" s="25" t="str">
        <f t="shared" si="183"/>
        <v/>
      </c>
      <c r="T1100" s="27"/>
      <c r="U1100" s="24" t="str">
        <f>IF($K1100="N","",IF($K1100="Y",VLOOKUP($A1100,'Run1-3'!$A:$J,3,FALSE)))</f>
        <v/>
      </c>
      <c r="V1100" s="25" t="str">
        <f t="shared" si="184"/>
        <v/>
      </c>
      <c r="W1100" s="27"/>
      <c r="X1100" s="25" t="str">
        <f t="shared" si="180"/>
        <v>N/A</v>
      </c>
    </row>
    <row r="1101" spans="1:24" ht="15" customHeight="1" x14ac:dyDescent="0.3">
      <c r="A1101" s="12" t="str">
        <f t="shared" si="175"/>
        <v>19-1223104-A</v>
      </c>
      <c r="B1101" s="11" t="s">
        <v>1002</v>
      </c>
      <c r="C1101" s="6">
        <v>1.2200000000000001E-2</v>
      </c>
      <c r="D1101" s="6"/>
      <c r="E1101" s="6">
        <v>19</v>
      </c>
      <c r="F1101" s="6">
        <v>1223104</v>
      </c>
      <c r="G1101" s="6" t="s">
        <v>187</v>
      </c>
      <c r="H1101" s="6" t="s">
        <v>1082</v>
      </c>
      <c r="I1101" s="6">
        <v>736</v>
      </c>
      <c r="K1101" s="19" t="str">
        <f t="shared" si="176"/>
        <v>N</v>
      </c>
      <c r="L1101" s="20" t="str">
        <f t="shared" si="177"/>
        <v/>
      </c>
      <c r="M1101" s="21" t="str">
        <f t="shared" si="178"/>
        <v/>
      </c>
      <c r="N1101" s="22" t="str">
        <f t="shared" si="179"/>
        <v>N/A</v>
      </c>
      <c r="O1101" s="23" t="str">
        <f t="shared" si="181"/>
        <v/>
      </c>
      <c r="P1101" s="23" t="str">
        <f t="shared" si="182"/>
        <v/>
      </c>
      <c r="Q1101" s="27"/>
      <c r="R1101" s="24" t="str">
        <f>IF($K1101="N","",IF($K1101="Y",VLOOKUP($A1101,'Run1-1'!$A:$J,3,FALSE)))</f>
        <v/>
      </c>
      <c r="S1101" s="25" t="str">
        <f t="shared" si="183"/>
        <v/>
      </c>
      <c r="T1101" s="27"/>
      <c r="U1101" s="24" t="str">
        <f>IF($K1101="N","",IF($K1101="Y",VLOOKUP($A1101,'Run1-3'!$A:$J,3,FALSE)))</f>
        <v/>
      </c>
      <c r="V1101" s="25" t="str">
        <f t="shared" si="184"/>
        <v/>
      </c>
      <c r="W1101" s="27"/>
      <c r="X1101" s="25" t="str">
        <f t="shared" si="180"/>
        <v>N/A</v>
      </c>
    </row>
    <row r="1102" spans="1:24" ht="15" customHeight="1" x14ac:dyDescent="0.3">
      <c r="A1102" s="12" t="str">
        <f t="shared" si="175"/>
        <v>19-1223126-A</v>
      </c>
      <c r="B1102" s="11" t="s">
        <v>1217</v>
      </c>
      <c r="C1102" s="6">
        <v>1.6299999999999999E-2</v>
      </c>
      <c r="D1102" s="6"/>
      <c r="E1102" s="6">
        <v>19</v>
      </c>
      <c r="F1102" s="6">
        <v>1223126</v>
      </c>
      <c r="G1102" s="6" t="s">
        <v>187</v>
      </c>
      <c r="H1102" s="6" t="s">
        <v>1082</v>
      </c>
      <c r="I1102" s="6">
        <v>796</v>
      </c>
      <c r="K1102" s="19" t="str">
        <f t="shared" si="176"/>
        <v>N</v>
      </c>
      <c r="L1102" s="20" t="str">
        <f t="shared" si="177"/>
        <v/>
      </c>
      <c r="M1102" s="21" t="str">
        <f t="shared" si="178"/>
        <v/>
      </c>
      <c r="N1102" s="22" t="str">
        <f t="shared" si="179"/>
        <v>N/A</v>
      </c>
      <c r="O1102" s="23" t="str">
        <f t="shared" si="181"/>
        <v/>
      </c>
      <c r="P1102" s="23" t="str">
        <f t="shared" si="182"/>
        <v/>
      </c>
      <c r="Q1102" s="27"/>
      <c r="R1102" s="24" t="str">
        <f>IF($K1102="N","",IF($K1102="Y",VLOOKUP($A1102,'Run1-1'!$A:$J,3,FALSE)))</f>
        <v/>
      </c>
      <c r="S1102" s="25" t="str">
        <f t="shared" si="183"/>
        <v/>
      </c>
      <c r="T1102" s="27"/>
      <c r="U1102" s="24" t="str">
        <f>IF($K1102="N","",IF($K1102="Y",VLOOKUP($A1102,'Run1-3'!$A:$J,3,FALSE)))</f>
        <v/>
      </c>
      <c r="V1102" s="25" t="str">
        <f t="shared" si="184"/>
        <v/>
      </c>
      <c r="W1102" s="27"/>
      <c r="X1102" s="25" t="str">
        <f t="shared" si="180"/>
        <v>N/A</v>
      </c>
    </row>
    <row r="1103" spans="1:24" ht="15" customHeight="1" x14ac:dyDescent="0.3">
      <c r="A1103" s="12" t="str">
        <f t="shared" si="175"/>
        <v>19-1223134-A</v>
      </c>
      <c r="B1103" s="11" t="s">
        <v>622</v>
      </c>
      <c r="C1103" s="6">
        <v>1.7899999999999999E-2</v>
      </c>
      <c r="D1103" s="6"/>
      <c r="E1103" s="6">
        <v>19</v>
      </c>
      <c r="F1103" s="6">
        <v>1223134</v>
      </c>
      <c r="G1103" s="6" t="s">
        <v>187</v>
      </c>
      <c r="H1103" s="6" t="s">
        <v>1082</v>
      </c>
      <c r="I1103" s="6">
        <v>781</v>
      </c>
      <c r="K1103" s="19" t="str">
        <f t="shared" si="176"/>
        <v>N</v>
      </c>
      <c r="L1103" s="20" t="str">
        <f t="shared" si="177"/>
        <v/>
      </c>
      <c r="M1103" s="21" t="str">
        <f t="shared" si="178"/>
        <v/>
      </c>
      <c r="N1103" s="22" t="str">
        <f t="shared" si="179"/>
        <v>N/A</v>
      </c>
      <c r="O1103" s="23" t="str">
        <f t="shared" si="181"/>
        <v/>
      </c>
      <c r="P1103" s="23" t="str">
        <f t="shared" si="182"/>
        <v/>
      </c>
      <c r="Q1103" s="27"/>
      <c r="R1103" s="24" t="str">
        <f>IF($K1103="N","",IF($K1103="Y",VLOOKUP($A1103,'Run1-1'!$A:$J,3,FALSE)))</f>
        <v/>
      </c>
      <c r="S1103" s="25" t="str">
        <f t="shared" si="183"/>
        <v/>
      </c>
      <c r="T1103" s="27"/>
      <c r="U1103" s="24" t="str">
        <f>IF($K1103="N","",IF($K1103="Y",VLOOKUP($A1103,'Run1-3'!$A:$J,3,FALSE)))</f>
        <v/>
      </c>
      <c r="V1103" s="25" t="str">
        <f t="shared" si="184"/>
        <v/>
      </c>
      <c r="W1103" s="27"/>
      <c r="X1103" s="25" t="str">
        <f t="shared" si="180"/>
        <v>N/A</v>
      </c>
    </row>
    <row r="1104" spans="1:24" ht="15" customHeight="1" x14ac:dyDescent="0.3">
      <c r="A1104" s="12" t="str">
        <f t="shared" si="175"/>
        <v>19-1223135-A</v>
      </c>
      <c r="B1104" s="11" t="s">
        <v>841</v>
      </c>
      <c r="C1104" s="6">
        <v>1.1299999999999999E-2</v>
      </c>
      <c r="D1104" s="6"/>
      <c r="E1104" s="6">
        <v>19</v>
      </c>
      <c r="F1104" s="6">
        <v>1223135</v>
      </c>
      <c r="G1104" s="6" t="s">
        <v>187</v>
      </c>
      <c r="H1104" s="6" t="s">
        <v>1082</v>
      </c>
      <c r="I1104" s="6">
        <v>797</v>
      </c>
      <c r="K1104" s="19" t="str">
        <f t="shared" si="176"/>
        <v>N</v>
      </c>
      <c r="L1104" s="20" t="str">
        <f t="shared" si="177"/>
        <v/>
      </c>
      <c r="M1104" s="21" t="str">
        <f t="shared" si="178"/>
        <v/>
      </c>
      <c r="N1104" s="22" t="str">
        <f t="shared" si="179"/>
        <v>N/A</v>
      </c>
      <c r="O1104" s="23" t="str">
        <f t="shared" si="181"/>
        <v/>
      </c>
      <c r="P1104" s="23" t="str">
        <f t="shared" si="182"/>
        <v/>
      </c>
      <c r="Q1104" s="27"/>
      <c r="R1104" s="24" t="str">
        <f>IF($K1104="N","",IF($K1104="Y",VLOOKUP($A1104,'Run1-1'!$A:$J,3,FALSE)))</f>
        <v/>
      </c>
      <c r="S1104" s="25" t="str">
        <f t="shared" si="183"/>
        <v/>
      </c>
      <c r="T1104" s="27"/>
      <c r="U1104" s="24" t="str">
        <f>IF($K1104="N","",IF($K1104="Y",VLOOKUP($A1104,'Run1-3'!$A:$J,3,FALSE)))</f>
        <v/>
      </c>
      <c r="V1104" s="25" t="str">
        <f t="shared" si="184"/>
        <v/>
      </c>
      <c r="W1104" s="27"/>
      <c r="X1104" s="25" t="str">
        <f t="shared" si="180"/>
        <v>N/A</v>
      </c>
    </row>
    <row r="1105" spans="1:24" ht="15" customHeight="1" x14ac:dyDescent="0.3">
      <c r="A1105" s="12" t="str">
        <f t="shared" si="175"/>
        <v>19-3118884-A</v>
      </c>
      <c r="B1105" s="11" t="s">
        <v>1066</v>
      </c>
      <c r="C1105" s="6">
        <v>2.8299999999999999E-2</v>
      </c>
      <c r="D1105" s="6"/>
      <c r="E1105" s="6">
        <v>19</v>
      </c>
      <c r="F1105" s="6">
        <v>3118884</v>
      </c>
      <c r="G1105" s="6" t="s">
        <v>187</v>
      </c>
      <c r="H1105" s="6" t="s">
        <v>1082</v>
      </c>
      <c r="I1105" s="6">
        <v>353</v>
      </c>
      <c r="K1105" s="19" t="str">
        <f t="shared" si="176"/>
        <v>N</v>
      </c>
      <c r="L1105" s="20" t="str">
        <f t="shared" si="177"/>
        <v/>
      </c>
      <c r="M1105" s="21" t="str">
        <f t="shared" si="178"/>
        <v/>
      </c>
      <c r="N1105" s="22" t="str">
        <f t="shared" si="179"/>
        <v>N/A</v>
      </c>
      <c r="O1105" s="23" t="str">
        <f t="shared" si="181"/>
        <v/>
      </c>
      <c r="P1105" s="23" t="str">
        <f t="shared" si="182"/>
        <v/>
      </c>
      <c r="Q1105" s="27"/>
      <c r="R1105" s="24" t="str">
        <f>IF($K1105="N","",IF($K1105="Y",VLOOKUP($A1105,'Run1-1'!$A:$J,3,FALSE)))</f>
        <v/>
      </c>
      <c r="S1105" s="25" t="str">
        <f t="shared" si="183"/>
        <v/>
      </c>
      <c r="T1105" s="27"/>
      <c r="U1105" s="24" t="str">
        <f>IF($K1105="N","",IF($K1105="Y",VLOOKUP($A1105,'Run1-3'!$A:$J,3,FALSE)))</f>
        <v/>
      </c>
      <c r="V1105" s="25" t="str">
        <f t="shared" si="184"/>
        <v/>
      </c>
      <c r="W1105" s="27"/>
      <c r="X1105" s="25" t="str">
        <f t="shared" si="180"/>
        <v>N/A</v>
      </c>
    </row>
    <row r="1106" spans="1:24" ht="15" customHeight="1" x14ac:dyDescent="0.3">
      <c r="A1106" s="12" t="str">
        <f t="shared" si="175"/>
        <v>19-3118890-A</v>
      </c>
      <c r="B1106" s="11" t="s">
        <v>1280</v>
      </c>
      <c r="C1106" s="6">
        <v>1.2800000000000001E-2</v>
      </c>
      <c r="D1106" s="6"/>
      <c r="E1106" s="6">
        <v>19</v>
      </c>
      <c r="F1106" s="6">
        <v>3118890</v>
      </c>
      <c r="G1106" s="6" t="s">
        <v>187</v>
      </c>
      <c r="H1106" s="6" t="s">
        <v>1082</v>
      </c>
      <c r="I1106" s="6">
        <v>625</v>
      </c>
      <c r="K1106" s="19" t="str">
        <f t="shared" si="176"/>
        <v>N</v>
      </c>
      <c r="L1106" s="20" t="str">
        <f t="shared" si="177"/>
        <v/>
      </c>
      <c r="M1106" s="21" t="str">
        <f t="shared" si="178"/>
        <v/>
      </c>
      <c r="N1106" s="22" t="str">
        <f t="shared" si="179"/>
        <v>N/A</v>
      </c>
      <c r="O1106" s="23" t="str">
        <f t="shared" si="181"/>
        <v/>
      </c>
      <c r="P1106" s="23" t="str">
        <f t="shared" si="182"/>
        <v/>
      </c>
      <c r="Q1106" s="27"/>
      <c r="R1106" s="24" t="str">
        <f>IF($K1106="N","",IF($K1106="Y",VLOOKUP($A1106,'Run1-1'!$A:$J,3,FALSE)))</f>
        <v/>
      </c>
      <c r="S1106" s="25" t="str">
        <f t="shared" si="183"/>
        <v/>
      </c>
      <c r="T1106" s="27"/>
      <c r="U1106" s="24" t="str">
        <f>IF($K1106="N","",IF($K1106="Y",VLOOKUP($A1106,'Run1-3'!$A:$J,3,FALSE)))</f>
        <v/>
      </c>
      <c r="V1106" s="25" t="str">
        <f t="shared" si="184"/>
        <v/>
      </c>
      <c r="W1106" s="27"/>
      <c r="X1106" s="25" t="str">
        <f t="shared" si="180"/>
        <v>N/A</v>
      </c>
    </row>
    <row r="1107" spans="1:24" ht="15" customHeight="1" x14ac:dyDescent="0.3">
      <c r="A1107" s="12" t="str">
        <f t="shared" si="175"/>
        <v>19-3118892-T-G</v>
      </c>
      <c r="B1107" s="11" t="s">
        <v>677</v>
      </c>
      <c r="C1107" s="6">
        <v>2.2200000000000001E-2</v>
      </c>
      <c r="D1107" s="6"/>
      <c r="E1107" s="6">
        <v>19</v>
      </c>
      <c r="F1107" s="6">
        <v>3118892</v>
      </c>
      <c r="G1107" s="6" t="s">
        <v>1177</v>
      </c>
      <c r="H1107" s="6" t="s">
        <v>610</v>
      </c>
      <c r="I1107" s="6">
        <v>632</v>
      </c>
      <c r="K1107" s="19" t="str">
        <f t="shared" si="176"/>
        <v>N</v>
      </c>
      <c r="L1107" s="20" t="str">
        <f t="shared" si="177"/>
        <v/>
      </c>
      <c r="M1107" s="21" t="str">
        <f t="shared" si="178"/>
        <v/>
      </c>
      <c r="N1107" s="22" t="str">
        <f t="shared" si="179"/>
        <v>N/A</v>
      </c>
      <c r="O1107" s="23" t="str">
        <f t="shared" si="181"/>
        <v/>
      </c>
      <c r="P1107" s="23" t="str">
        <f t="shared" si="182"/>
        <v/>
      </c>
      <c r="Q1107" s="27"/>
      <c r="R1107" s="24" t="str">
        <f>IF($K1107="N","",IF($K1107="Y",VLOOKUP($A1107,'Run1-1'!$A:$J,3,FALSE)))</f>
        <v/>
      </c>
      <c r="S1107" s="25" t="str">
        <f t="shared" si="183"/>
        <v/>
      </c>
      <c r="T1107" s="27"/>
      <c r="U1107" s="24" t="str">
        <f>IF($K1107="N","",IF($K1107="Y",VLOOKUP($A1107,'Run1-3'!$A:$J,3,FALSE)))</f>
        <v/>
      </c>
      <c r="V1107" s="25" t="str">
        <f t="shared" si="184"/>
        <v/>
      </c>
      <c r="W1107" s="27"/>
      <c r="X1107" s="25" t="str">
        <f t="shared" si="180"/>
        <v>N/A</v>
      </c>
    </row>
    <row r="1108" spans="1:24" ht="15" customHeight="1" x14ac:dyDescent="0.3">
      <c r="A1108" s="12" t="str">
        <f t="shared" si="175"/>
        <v>19-3118893-G-G</v>
      </c>
      <c r="B1108" s="11" t="s">
        <v>910</v>
      </c>
      <c r="C1108" s="6">
        <v>0.11</v>
      </c>
      <c r="D1108" s="6"/>
      <c r="E1108" s="6">
        <v>19</v>
      </c>
      <c r="F1108" s="6">
        <v>3118893</v>
      </c>
      <c r="G1108" s="6" t="s">
        <v>187</v>
      </c>
      <c r="H1108" s="6" t="s">
        <v>1096</v>
      </c>
      <c r="I1108" s="6">
        <v>609</v>
      </c>
      <c r="K1108" s="19" t="str">
        <f t="shared" si="176"/>
        <v>Y</v>
      </c>
      <c r="L1108" s="20">
        <f t="shared" si="177"/>
        <v>0.11</v>
      </c>
      <c r="M1108" s="21" t="str">
        <f t="shared" si="178"/>
        <v>B</v>
      </c>
      <c r="N1108" s="22">
        <f t="shared" si="179"/>
        <v>6.4000000000000001E-2</v>
      </c>
      <c r="O1108" s="23">
        <f t="shared" si="181"/>
        <v>4.5999999999999999E-2</v>
      </c>
      <c r="P1108" s="23">
        <f t="shared" si="182"/>
        <v>0.17399999999999999</v>
      </c>
      <c r="Q1108" s="27"/>
      <c r="R1108" s="24">
        <f>IF($K1108="N","",IF($K1108="Y",VLOOKUP($A1108,'Run1-1'!$A:$J,3,FALSE)))</f>
        <v>0.1239</v>
      </c>
      <c r="S1108" s="25" t="str">
        <f t="shared" si="183"/>
        <v>Y</v>
      </c>
      <c r="T1108" s="27"/>
      <c r="U1108" s="24">
        <f>IF($K1108="N","",IF($K1108="Y",VLOOKUP($A1108,'Run1-3'!$A:$J,3,FALSE)))</f>
        <v>8.7499999999999994E-2</v>
      </c>
      <c r="V1108" s="25" t="str">
        <f t="shared" si="184"/>
        <v>Y</v>
      </c>
      <c r="W1108" s="27"/>
      <c r="X1108" s="25" t="str">
        <f t="shared" si="180"/>
        <v>Y</v>
      </c>
    </row>
    <row r="1109" spans="1:24" ht="15" customHeight="1" x14ac:dyDescent="0.3">
      <c r="A1109" s="12" t="str">
        <f t="shared" si="175"/>
        <v>19-3118894-G+GCGCCAGGTG</v>
      </c>
      <c r="B1109" s="11" t="s">
        <v>1128</v>
      </c>
      <c r="C1109" s="6">
        <v>1.3899999999999999E-2</v>
      </c>
      <c r="D1109" s="6"/>
      <c r="E1109" s="6">
        <v>19</v>
      </c>
      <c r="F1109" s="6">
        <v>3118894</v>
      </c>
      <c r="G1109" s="6" t="s">
        <v>187</v>
      </c>
      <c r="H1109" s="6" t="s">
        <v>751</v>
      </c>
      <c r="I1109" s="6">
        <v>574</v>
      </c>
      <c r="K1109" s="19" t="str">
        <f t="shared" si="176"/>
        <v>N</v>
      </c>
      <c r="L1109" s="20" t="str">
        <f t="shared" si="177"/>
        <v/>
      </c>
      <c r="M1109" s="21" t="str">
        <f t="shared" si="178"/>
        <v/>
      </c>
      <c r="N1109" s="22" t="str">
        <f t="shared" si="179"/>
        <v>N/A</v>
      </c>
      <c r="O1109" s="23" t="str">
        <f t="shared" si="181"/>
        <v/>
      </c>
      <c r="P1109" s="23" t="str">
        <f t="shared" si="182"/>
        <v/>
      </c>
      <c r="Q1109" s="27"/>
      <c r="R1109" s="24" t="str">
        <f>IF($K1109="N","",IF($K1109="Y",VLOOKUP($A1109,'Run1-1'!$A:$J,3,FALSE)))</f>
        <v/>
      </c>
      <c r="S1109" s="25" t="str">
        <f t="shared" si="183"/>
        <v/>
      </c>
      <c r="T1109" s="27"/>
      <c r="U1109" s="24" t="str">
        <f>IF($K1109="N","",IF($K1109="Y",VLOOKUP($A1109,'Run1-3'!$A:$J,3,FALSE)))</f>
        <v/>
      </c>
      <c r="V1109" s="25" t="str">
        <f t="shared" si="184"/>
        <v/>
      </c>
      <c r="W1109" s="27"/>
      <c r="X1109" s="25" t="str">
        <f t="shared" si="180"/>
        <v>N/A</v>
      </c>
    </row>
    <row r="1110" spans="1:24" ht="15" customHeight="1" x14ac:dyDescent="0.3">
      <c r="A1110" s="12" t="str">
        <f t="shared" si="175"/>
        <v>19-3118901-T</v>
      </c>
      <c r="B1110" s="11" t="s">
        <v>1088</v>
      </c>
      <c r="C1110" s="6">
        <v>1.04E-2</v>
      </c>
      <c r="D1110" s="6"/>
      <c r="E1110" s="6">
        <v>19</v>
      </c>
      <c r="F1110" s="6">
        <v>3118901</v>
      </c>
      <c r="G1110" s="6" t="s">
        <v>125</v>
      </c>
      <c r="H1110" s="6" t="s">
        <v>1177</v>
      </c>
      <c r="I1110" s="6">
        <v>675</v>
      </c>
      <c r="K1110" s="19" t="str">
        <f t="shared" si="176"/>
        <v>N</v>
      </c>
      <c r="L1110" s="20" t="str">
        <f t="shared" si="177"/>
        <v/>
      </c>
      <c r="M1110" s="21" t="str">
        <f t="shared" si="178"/>
        <v/>
      </c>
      <c r="N1110" s="22" t="str">
        <f t="shared" si="179"/>
        <v>N/A</v>
      </c>
      <c r="O1110" s="23" t="str">
        <f t="shared" si="181"/>
        <v/>
      </c>
      <c r="P1110" s="23" t="str">
        <f t="shared" si="182"/>
        <v/>
      </c>
      <c r="Q1110" s="27"/>
      <c r="R1110" s="24" t="str">
        <f>IF($K1110="N","",IF($K1110="Y",VLOOKUP($A1110,'Run1-1'!$A:$J,3,FALSE)))</f>
        <v/>
      </c>
      <c r="S1110" s="25" t="str">
        <f t="shared" si="183"/>
        <v/>
      </c>
      <c r="T1110" s="27"/>
      <c r="U1110" s="24" t="str">
        <f>IF($K1110="N","",IF($K1110="Y",VLOOKUP($A1110,'Run1-3'!$A:$J,3,FALSE)))</f>
        <v/>
      </c>
      <c r="V1110" s="25" t="str">
        <f t="shared" si="184"/>
        <v/>
      </c>
      <c r="W1110" s="27"/>
      <c r="X1110" s="25" t="str">
        <f t="shared" si="180"/>
        <v>N/A</v>
      </c>
    </row>
    <row r="1111" spans="1:24" ht="15" customHeight="1" x14ac:dyDescent="0.3">
      <c r="A1111" s="12" t="str">
        <f t="shared" si="175"/>
        <v>19-3118904-A</v>
      </c>
      <c r="B1111" s="11" t="s">
        <v>1301</v>
      </c>
      <c r="C1111" s="6">
        <v>1.04E-2</v>
      </c>
      <c r="D1111" s="6"/>
      <c r="E1111" s="6">
        <v>19</v>
      </c>
      <c r="F1111" s="6">
        <v>3118904</v>
      </c>
      <c r="G1111" s="6" t="s">
        <v>187</v>
      </c>
      <c r="H1111" s="6" t="s">
        <v>1082</v>
      </c>
      <c r="I1111" s="6">
        <v>671</v>
      </c>
      <c r="K1111" s="19" t="str">
        <f t="shared" si="176"/>
        <v>N</v>
      </c>
      <c r="L1111" s="20" t="str">
        <f t="shared" si="177"/>
        <v/>
      </c>
      <c r="M1111" s="21" t="str">
        <f t="shared" si="178"/>
        <v/>
      </c>
      <c r="N1111" s="22" t="str">
        <f t="shared" si="179"/>
        <v>N/A</v>
      </c>
      <c r="O1111" s="23" t="str">
        <f t="shared" si="181"/>
        <v/>
      </c>
      <c r="P1111" s="23" t="str">
        <f t="shared" si="182"/>
        <v/>
      </c>
      <c r="Q1111" s="27"/>
      <c r="R1111" s="24" t="str">
        <f>IF($K1111="N","",IF($K1111="Y",VLOOKUP($A1111,'Run1-1'!$A:$J,3,FALSE)))</f>
        <v/>
      </c>
      <c r="S1111" s="25" t="str">
        <f t="shared" si="183"/>
        <v/>
      </c>
      <c r="T1111" s="27"/>
      <c r="U1111" s="24" t="str">
        <f>IF($K1111="N","",IF($K1111="Y",VLOOKUP($A1111,'Run1-3'!$A:$J,3,FALSE)))</f>
        <v/>
      </c>
      <c r="V1111" s="25" t="str">
        <f t="shared" si="184"/>
        <v/>
      </c>
      <c r="W1111" s="27"/>
      <c r="X1111" s="25" t="str">
        <f t="shared" si="180"/>
        <v>N/A</v>
      </c>
    </row>
    <row r="1112" spans="1:24" ht="15" customHeight="1" x14ac:dyDescent="0.3">
      <c r="A1112" s="12" t="str">
        <f t="shared" si="175"/>
        <v>19-3118905-A</v>
      </c>
      <c r="B1112" s="11" t="s">
        <v>128</v>
      </c>
      <c r="C1112" s="6">
        <v>2.1999999999999999E-2</v>
      </c>
      <c r="D1112" s="6"/>
      <c r="E1112" s="6">
        <v>19</v>
      </c>
      <c r="F1112" s="6">
        <v>3118905</v>
      </c>
      <c r="G1112" s="6" t="s">
        <v>187</v>
      </c>
      <c r="H1112" s="6" t="s">
        <v>1082</v>
      </c>
      <c r="I1112" s="6">
        <v>683</v>
      </c>
      <c r="K1112" s="19" t="str">
        <f t="shared" si="176"/>
        <v>N</v>
      </c>
      <c r="L1112" s="20" t="str">
        <f t="shared" si="177"/>
        <v/>
      </c>
      <c r="M1112" s="21" t="str">
        <f t="shared" si="178"/>
        <v/>
      </c>
      <c r="N1112" s="22" t="str">
        <f t="shared" si="179"/>
        <v>N/A</v>
      </c>
      <c r="O1112" s="23" t="str">
        <f t="shared" si="181"/>
        <v/>
      </c>
      <c r="P1112" s="23" t="str">
        <f t="shared" si="182"/>
        <v/>
      </c>
      <c r="Q1112" s="27"/>
      <c r="R1112" s="24" t="str">
        <f>IF($K1112="N","",IF($K1112="Y",VLOOKUP($A1112,'Run1-1'!$A:$J,3,FALSE)))</f>
        <v/>
      </c>
      <c r="S1112" s="25" t="str">
        <f t="shared" si="183"/>
        <v/>
      </c>
      <c r="T1112" s="27"/>
      <c r="U1112" s="24" t="str">
        <f>IF($K1112="N","",IF($K1112="Y",VLOOKUP($A1112,'Run1-3'!$A:$J,3,FALSE)))</f>
        <v/>
      </c>
      <c r="V1112" s="25" t="str">
        <f t="shared" si="184"/>
        <v/>
      </c>
      <c r="W1112" s="27"/>
      <c r="X1112" s="25" t="str">
        <f t="shared" si="180"/>
        <v>N/A</v>
      </c>
    </row>
    <row r="1113" spans="1:24" ht="15" customHeight="1" x14ac:dyDescent="0.3">
      <c r="A1113" s="12" t="str">
        <f t="shared" si="175"/>
        <v>19-3118928-A</v>
      </c>
      <c r="B1113" s="11" t="s">
        <v>348</v>
      </c>
      <c r="C1113" s="6">
        <v>2.2100000000000002E-2</v>
      </c>
      <c r="D1113" s="6"/>
      <c r="E1113" s="6">
        <v>19</v>
      </c>
      <c r="F1113" s="6">
        <v>3118928</v>
      </c>
      <c r="G1113" s="6" t="s">
        <v>187</v>
      </c>
      <c r="H1113" s="6" t="s">
        <v>1082</v>
      </c>
      <c r="I1113" s="6">
        <v>723</v>
      </c>
      <c r="K1113" s="19" t="str">
        <f t="shared" si="176"/>
        <v>N</v>
      </c>
      <c r="L1113" s="20" t="str">
        <f t="shared" si="177"/>
        <v/>
      </c>
      <c r="M1113" s="21" t="str">
        <f t="shared" si="178"/>
        <v/>
      </c>
      <c r="N1113" s="22" t="str">
        <f t="shared" si="179"/>
        <v>N/A</v>
      </c>
      <c r="O1113" s="23" t="str">
        <f t="shared" si="181"/>
        <v/>
      </c>
      <c r="P1113" s="23" t="str">
        <f t="shared" si="182"/>
        <v/>
      </c>
      <c r="Q1113" s="27"/>
      <c r="R1113" s="24" t="str">
        <f>IF($K1113="N","",IF($K1113="Y",VLOOKUP($A1113,'Run1-1'!$A:$J,3,FALSE)))</f>
        <v/>
      </c>
      <c r="S1113" s="25" t="str">
        <f t="shared" si="183"/>
        <v/>
      </c>
      <c r="T1113" s="27"/>
      <c r="U1113" s="24" t="str">
        <f>IF($K1113="N","",IF($K1113="Y",VLOOKUP($A1113,'Run1-3'!$A:$J,3,FALSE)))</f>
        <v/>
      </c>
      <c r="V1113" s="25" t="str">
        <f t="shared" si="184"/>
        <v/>
      </c>
      <c r="W1113" s="27"/>
      <c r="X1113" s="25" t="str">
        <f t="shared" si="180"/>
        <v>N/A</v>
      </c>
    </row>
    <row r="1114" spans="1:24" ht="15" customHeight="1" x14ac:dyDescent="0.3">
      <c r="A1114" s="12" t="str">
        <f t="shared" si="175"/>
        <v>19-3118929-A</v>
      </c>
      <c r="B1114" s="11" t="s">
        <v>1149</v>
      </c>
      <c r="C1114" s="6">
        <v>1.6199999999999999E-2</v>
      </c>
      <c r="D1114" s="6"/>
      <c r="E1114" s="6">
        <v>19</v>
      </c>
      <c r="F1114" s="6">
        <v>3118929</v>
      </c>
      <c r="G1114" s="6" t="s">
        <v>187</v>
      </c>
      <c r="H1114" s="6" t="s">
        <v>1082</v>
      </c>
      <c r="I1114" s="6">
        <v>743</v>
      </c>
      <c r="K1114" s="19" t="str">
        <f t="shared" si="176"/>
        <v>N</v>
      </c>
      <c r="L1114" s="20" t="str">
        <f t="shared" si="177"/>
        <v/>
      </c>
      <c r="M1114" s="21" t="str">
        <f t="shared" si="178"/>
        <v/>
      </c>
      <c r="N1114" s="22" t="str">
        <f t="shared" si="179"/>
        <v>N/A</v>
      </c>
      <c r="O1114" s="23" t="str">
        <f t="shared" si="181"/>
        <v/>
      </c>
      <c r="P1114" s="23" t="str">
        <f t="shared" si="182"/>
        <v/>
      </c>
      <c r="Q1114" s="27"/>
      <c r="R1114" s="24" t="str">
        <f>IF($K1114="N","",IF($K1114="Y",VLOOKUP($A1114,'Run1-1'!$A:$J,3,FALSE)))</f>
        <v/>
      </c>
      <c r="S1114" s="25" t="str">
        <f t="shared" si="183"/>
        <v/>
      </c>
      <c r="T1114" s="27"/>
      <c r="U1114" s="24" t="str">
        <f>IF($K1114="N","",IF($K1114="Y",VLOOKUP($A1114,'Run1-3'!$A:$J,3,FALSE)))</f>
        <v/>
      </c>
      <c r="V1114" s="25" t="str">
        <f t="shared" si="184"/>
        <v/>
      </c>
      <c r="W1114" s="27"/>
      <c r="X1114" s="25" t="str">
        <f t="shared" si="180"/>
        <v>N/A</v>
      </c>
    </row>
    <row r="1115" spans="1:24" ht="15" customHeight="1" x14ac:dyDescent="0.3">
      <c r="A1115" s="12" t="str">
        <f t="shared" si="175"/>
        <v>19-3118932-A</v>
      </c>
      <c r="B1115" s="11" t="s">
        <v>1360</v>
      </c>
      <c r="C1115" s="6">
        <v>1.0699999999999999E-2</v>
      </c>
      <c r="D1115" s="6"/>
      <c r="E1115" s="6">
        <v>19</v>
      </c>
      <c r="F1115" s="6">
        <v>3118932</v>
      </c>
      <c r="G1115" s="6" t="s">
        <v>187</v>
      </c>
      <c r="H1115" s="6" t="s">
        <v>1082</v>
      </c>
      <c r="I1115" s="6">
        <v>747</v>
      </c>
      <c r="K1115" s="19" t="str">
        <f t="shared" si="176"/>
        <v>N</v>
      </c>
      <c r="L1115" s="20" t="str">
        <f t="shared" si="177"/>
        <v/>
      </c>
      <c r="M1115" s="21" t="str">
        <f t="shared" si="178"/>
        <v/>
      </c>
      <c r="N1115" s="22" t="str">
        <f t="shared" si="179"/>
        <v>N/A</v>
      </c>
      <c r="O1115" s="23" t="str">
        <f t="shared" si="181"/>
        <v/>
      </c>
      <c r="P1115" s="23" t="str">
        <f t="shared" si="182"/>
        <v/>
      </c>
      <c r="Q1115" s="27"/>
      <c r="R1115" s="24" t="str">
        <f>IF($K1115="N","",IF($K1115="Y",VLOOKUP($A1115,'Run1-1'!$A:$J,3,FALSE)))</f>
        <v/>
      </c>
      <c r="S1115" s="25" t="str">
        <f t="shared" si="183"/>
        <v/>
      </c>
      <c r="T1115" s="27"/>
      <c r="U1115" s="24" t="str">
        <f>IF($K1115="N","",IF($K1115="Y",VLOOKUP($A1115,'Run1-3'!$A:$J,3,FALSE)))</f>
        <v/>
      </c>
      <c r="V1115" s="25" t="str">
        <f t="shared" si="184"/>
        <v/>
      </c>
      <c r="W1115" s="27"/>
      <c r="X1115" s="25" t="str">
        <f t="shared" si="180"/>
        <v>N/A</v>
      </c>
    </row>
    <row r="1116" spans="1:24" ht="15" customHeight="1" x14ac:dyDescent="0.3">
      <c r="A1116" s="12" t="str">
        <f t="shared" si="175"/>
        <v>19-3118933-T-G</v>
      </c>
      <c r="B1116" s="11" t="s">
        <v>191</v>
      </c>
      <c r="C1116" s="6">
        <v>0.155</v>
      </c>
      <c r="D1116" s="6"/>
      <c r="E1116" s="6">
        <v>19</v>
      </c>
      <c r="F1116" s="6">
        <v>3118933</v>
      </c>
      <c r="G1116" s="6" t="s">
        <v>1177</v>
      </c>
      <c r="H1116" s="6" t="s">
        <v>610</v>
      </c>
      <c r="I1116" s="6">
        <v>755</v>
      </c>
      <c r="K1116" s="19" t="str">
        <f t="shared" si="176"/>
        <v>Y</v>
      </c>
      <c r="L1116" s="20">
        <f t="shared" si="177"/>
        <v>0.155</v>
      </c>
      <c r="M1116" s="21" t="str">
        <f t="shared" si="178"/>
        <v>B</v>
      </c>
      <c r="N1116" s="22">
        <f t="shared" si="179"/>
        <v>8.2000000000000003E-2</v>
      </c>
      <c r="O1116" s="23">
        <f t="shared" si="181"/>
        <v>7.2999999999999995E-2</v>
      </c>
      <c r="P1116" s="23">
        <f t="shared" si="182"/>
        <v>0.23699999999999999</v>
      </c>
      <c r="Q1116" s="27"/>
      <c r="R1116" s="24">
        <f>IF($K1116="N","",IF($K1116="Y",VLOOKUP($A1116,'Run1-1'!$A:$J,3,FALSE)))</f>
        <v>0.1431</v>
      </c>
      <c r="S1116" s="25" t="str">
        <f t="shared" si="183"/>
        <v>Y</v>
      </c>
      <c r="T1116" s="27"/>
      <c r="U1116" s="24">
        <f>IF($K1116="N","",IF($K1116="Y",VLOOKUP($A1116,'Run1-3'!$A:$J,3,FALSE)))</f>
        <v>0.14949999999999999</v>
      </c>
      <c r="V1116" s="25" t="str">
        <f t="shared" si="184"/>
        <v>Y</v>
      </c>
      <c r="W1116" s="27"/>
      <c r="X1116" s="25" t="str">
        <f t="shared" si="180"/>
        <v>Y</v>
      </c>
    </row>
    <row r="1117" spans="1:24" ht="15" customHeight="1" x14ac:dyDescent="0.3">
      <c r="A1117" s="12" t="str">
        <f t="shared" si="175"/>
        <v>19-3118934-A</v>
      </c>
      <c r="B1117" s="11" t="s">
        <v>409</v>
      </c>
      <c r="C1117" s="6">
        <v>1.7000000000000001E-2</v>
      </c>
      <c r="D1117" s="6"/>
      <c r="E1117" s="6">
        <v>19</v>
      </c>
      <c r="F1117" s="6">
        <v>3118934</v>
      </c>
      <c r="G1117" s="6" t="s">
        <v>187</v>
      </c>
      <c r="H1117" s="6" t="s">
        <v>1082</v>
      </c>
      <c r="I1117" s="6">
        <v>470</v>
      </c>
      <c r="K1117" s="19" t="str">
        <f t="shared" si="176"/>
        <v>N</v>
      </c>
      <c r="L1117" s="20" t="str">
        <f t="shared" si="177"/>
        <v/>
      </c>
      <c r="M1117" s="21" t="str">
        <f t="shared" si="178"/>
        <v/>
      </c>
      <c r="N1117" s="22" t="str">
        <f t="shared" si="179"/>
        <v>N/A</v>
      </c>
      <c r="O1117" s="23" t="str">
        <f t="shared" si="181"/>
        <v/>
      </c>
      <c r="P1117" s="23" t="str">
        <f t="shared" si="182"/>
        <v/>
      </c>
      <c r="Q1117" s="27"/>
      <c r="R1117" s="24" t="str">
        <f>IF($K1117="N","",IF($K1117="Y",VLOOKUP($A1117,'Run1-1'!$A:$J,3,FALSE)))</f>
        <v/>
      </c>
      <c r="S1117" s="25" t="str">
        <f t="shared" si="183"/>
        <v/>
      </c>
      <c r="T1117" s="27"/>
      <c r="U1117" s="24" t="str">
        <f>IF($K1117="N","",IF($K1117="Y",VLOOKUP($A1117,'Run1-3'!$A:$J,3,FALSE)))</f>
        <v/>
      </c>
      <c r="V1117" s="25" t="str">
        <f t="shared" si="184"/>
        <v/>
      </c>
      <c r="W1117" s="27"/>
      <c r="X1117" s="25" t="str">
        <f t="shared" si="180"/>
        <v>N/A</v>
      </c>
    </row>
    <row r="1118" spans="1:24" ht="15" customHeight="1" x14ac:dyDescent="0.3">
      <c r="A1118" s="12" t="str">
        <f t="shared" si="175"/>
        <v>19-3118935-A</v>
      </c>
      <c r="B1118" s="11" t="s">
        <v>1211</v>
      </c>
      <c r="C1118" s="6">
        <v>1.52E-2</v>
      </c>
      <c r="D1118" s="6"/>
      <c r="E1118" s="6">
        <v>19</v>
      </c>
      <c r="F1118" s="6">
        <v>3118935</v>
      </c>
      <c r="G1118" s="6" t="s">
        <v>187</v>
      </c>
      <c r="H1118" s="6" t="s">
        <v>1082</v>
      </c>
      <c r="I1118" s="6">
        <v>723</v>
      </c>
      <c r="K1118" s="19" t="str">
        <f t="shared" si="176"/>
        <v>N</v>
      </c>
      <c r="L1118" s="20" t="str">
        <f t="shared" si="177"/>
        <v/>
      </c>
      <c r="M1118" s="21" t="str">
        <f t="shared" si="178"/>
        <v/>
      </c>
      <c r="N1118" s="22" t="str">
        <f t="shared" si="179"/>
        <v>N/A</v>
      </c>
      <c r="O1118" s="23" t="str">
        <f t="shared" si="181"/>
        <v/>
      </c>
      <c r="P1118" s="23" t="str">
        <f t="shared" si="182"/>
        <v/>
      </c>
      <c r="Q1118" s="27"/>
      <c r="R1118" s="24" t="str">
        <f>IF($K1118="N","",IF($K1118="Y",VLOOKUP($A1118,'Run1-1'!$A:$J,3,FALSE)))</f>
        <v/>
      </c>
      <c r="S1118" s="25" t="str">
        <f t="shared" si="183"/>
        <v/>
      </c>
      <c r="T1118" s="27"/>
      <c r="U1118" s="24" t="str">
        <f>IF($K1118="N","",IF($K1118="Y",VLOOKUP($A1118,'Run1-3'!$A:$J,3,FALSE)))</f>
        <v/>
      </c>
      <c r="V1118" s="25" t="str">
        <f t="shared" si="184"/>
        <v/>
      </c>
      <c r="W1118" s="27"/>
      <c r="X1118" s="25" t="str">
        <f t="shared" si="180"/>
        <v>N/A</v>
      </c>
    </row>
    <row r="1119" spans="1:24" ht="15" customHeight="1" x14ac:dyDescent="0.3">
      <c r="A1119" s="12" t="str">
        <f t="shared" si="175"/>
        <v>19-3118935-G+ATGTG</v>
      </c>
      <c r="B1119" s="11" t="s">
        <v>38</v>
      </c>
      <c r="C1119" s="6">
        <v>1.24E-2</v>
      </c>
      <c r="D1119" s="6"/>
      <c r="E1119" s="6">
        <v>19</v>
      </c>
      <c r="F1119" s="6">
        <v>3118935</v>
      </c>
      <c r="G1119" s="6" t="s">
        <v>187</v>
      </c>
      <c r="H1119" s="6" t="s">
        <v>579</v>
      </c>
      <c r="I1119" s="6">
        <v>723</v>
      </c>
      <c r="K1119" s="19" t="str">
        <f t="shared" si="176"/>
        <v>N</v>
      </c>
      <c r="L1119" s="20" t="str">
        <f t="shared" si="177"/>
        <v/>
      </c>
      <c r="M1119" s="21" t="str">
        <f t="shared" si="178"/>
        <v/>
      </c>
      <c r="N1119" s="22" t="str">
        <f t="shared" si="179"/>
        <v>N/A</v>
      </c>
      <c r="O1119" s="23" t="str">
        <f t="shared" si="181"/>
        <v/>
      </c>
      <c r="P1119" s="23" t="str">
        <f t="shared" si="182"/>
        <v/>
      </c>
      <c r="Q1119" s="27"/>
      <c r="R1119" s="24" t="str">
        <f>IF($K1119="N","",IF($K1119="Y",VLOOKUP($A1119,'Run1-1'!$A:$J,3,FALSE)))</f>
        <v/>
      </c>
      <c r="S1119" s="25" t="str">
        <f t="shared" si="183"/>
        <v/>
      </c>
      <c r="T1119" s="27"/>
      <c r="U1119" s="24" t="str">
        <f>IF($K1119="N","",IF($K1119="Y",VLOOKUP($A1119,'Run1-3'!$A:$J,3,FALSE)))</f>
        <v/>
      </c>
      <c r="V1119" s="25" t="str">
        <f t="shared" si="184"/>
        <v/>
      </c>
      <c r="W1119" s="27"/>
      <c r="X1119" s="25" t="str">
        <f t="shared" si="180"/>
        <v>N/A</v>
      </c>
    </row>
    <row r="1120" spans="1:24" ht="15" customHeight="1" x14ac:dyDescent="0.3">
      <c r="A1120" s="12" t="str">
        <f t="shared" si="175"/>
        <v>19-3118936-A</v>
      </c>
      <c r="B1120" s="11" t="s">
        <v>800</v>
      </c>
      <c r="C1120" s="6">
        <v>2.1600000000000001E-2</v>
      </c>
      <c r="D1120" s="6"/>
      <c r="E1120" s="6">
        <v>19</v>
      </c>
      <c r="F1120" s="6">
        <v>3118936</v>
      </c>
      <c r="G1120" s="6" t="s">
        <v>187</v>
      </c>
      <c r="H1120" s="6" t="s">
        <v>1082</v>
      </c>
      <c r="I1120" s="6">
        <v>787</v>
      </c>
      <c r="K1120" s="19" t="str">
        <f t="shared" si="176"/>
        <v>N</v>
      </c>
      <c r="L1120" s="20" t="str">
        <f t="shared" si="177"/>
        <v/>
      </c>
      <c r="M1120" s="21" t="str">
        <f t="shared" si="178"/>
        <v/>
      </c>
      <c r="N1120" s="22" t="str">
        <f t="shared" si="179"/>
        <v>N/A</v>
      </c>
      <c r="O1120" s="23" t="str">
        <f t="shared" si="181"/>
        <v/>
      </c>
      <c r="P1120" s="23" t="str">
        <f t="shared" si="182"/>
        <v/>
      </c>
      <c r="Q1120" s="27"/>
      <c r="R1120" s="24" t="str">
        <f>IF($K1120="N","",IF($K1120="Y",VLOOKUP($A1120,'Run1-1'!$A:$J,3,FALSE)))</f>
        <v/>
      </c>
      <c r="S1120" s="25" t="str">
        <f t="shared" si="183"/>
        <v/>
      </c>
      <c r="T1120" s="27"/>
      <c r="U1120" s="24" t="str">
        <f>IF($K1120="N","",IF($K1120="Y",VLOOKUP($A1120,'Run1-3'!$A:$J,3,FALSE)))</f>
        <v/>
      </c>
      <c r="V1120" s="25" t="str">
        <f t="shared" si="184"/>
        <v/>
      </c>
      <c r="W1120" s="27"/>
      <c r="X1120" s="25" t="str">
        <f t="shared" si="180"/>
        <v>N/A</v>
      </c>
    </row>
    <row r="1121" spans="1:24" ht="15" customHeight="1" x14ac:dyDescent="0.3">
      <c r="A1121" s="12" t="str">
        <f t="shared" si="175"/>
        <v>19-3118937-A</v>
      </c>
      <c r="B1121" s="11" t="s">
        <v>211</v>
      </c>
      <c r="C1121" s="6">
        <v>2.3099999999999999E-2</v>
      </c>
      <c r="D1121" s="6" t="s">
        <v>1468</v>
      </c>
      <c r="E1121" s="6">
        <v>19</v>
      </c>
      <c r="F1121" s="6">
        <v>3118937</v>
      </c>
      <c r="G1121" s="6" t="s">
        <v>187</v>
      </c>
      <c r="H1121" s="6" t="s">
        <v>1082</v>
      </c>
      <c r="I1121" s="6">
        <v>823</v>
      </c>
      <c r="K1121" s="19" t="str">
        <f t="shared" si="176"/>
        <v>N</v>
      </c>
      <c r="L1121" s="20" t="str">
        <f t="shared" si="177"/>
        <v/>
      </c>
      <c r="M1121" s="21" t="str">
        <f t="shared" si="178"/>
        <v/>
      </c>
      <c r="N1121" s="22" t="str">
        <f t="shared" si="179"/>
        <v>N/A</v>
      </c>
      <c r="O1121" s="23" t="str">
        <f t="shared" si="181"/>
        <v/>
      </c>
      <c r="P1121" s="23" t="str">
        <f t="shared" si="182"/>
        <v/>
      </c>
      <c r="Q1121" s="27"/>
      <c r="R1121" s="24" t="str">
        <f>IF($K1121="N","",IF($K1121="Y",VLOOKUP($A1121,'Run1-1'!$A:$J,3,FALSE)))</f>
        <v/>
      </c>
      <c r="S1121" s="25" t="str">
        <f t="shared" si="183"/>
        <v/>
      </c>
      <c r="T1121" s="27"/>
      <c r="U1121" s="24" t="str">
        <f>IF($K1121="N","",IF($K1121="Y",VLOOKUP($A1121,'Run1-3'!$A:$J,3,FALSE)))</f>
        <v/>
      </c>
      <c r="V1121" s="25" t="str">
        <f t="shared" si="184"/>
        <v/>
      </c>
      <c r="W1121" s="27"/>
      <c r="X1121" s="25" t="str">
        <f t="shared" si="180"/>
        <v>N/A</v>
      </c>
    </row>
    <row r="1122" spans="1:24" ht="15" customHeight="1" x14ac:dyDescent="0.3">
      <c r="A1122" s="12" t="str">
        <f t="shared" si="175"/>
        <v>19-3118938-G-G</v>
      </c>
      <c r="B1122" s="11" t="s">
        <v>432</v>
      </c>
      <c r="C1122" s="6">
        <v>1.34E-2</v>
      </c>
      <c r="D1122" s="6"/>
      <c r="E1122" s="6">
        <v>19</v>
      </c>
      <c r="F1122" s="6">
        <v>3118938</v>
      </c>
      <c r="G1122" s="6" t="s">
        <v>187</v>
      </c>
      <c r="H1122" s="6" t="s">
        <v>1096</v>
      </c>
      <c r="I1122" s="6">
        <v>823</v>
      </c>
      <c r="K1122" s="19" t="str">
        <f t="shared" si="176"/>
        <v>N</v>
      </c>
      <c r="L1122" s="20" t="str">
        <f t="shared" si="177"/>
        <v/>
      </c>
      <c r="M1122" s="21" t="str">
        <f t="shared" si="178"/>
        <v/>
      </c>
      <c r="N1122" s="22" t="str">
        <f t="shared" si="179"/>
        <v>N/A</v>
      </c>
      <c r="O1122" s="23" t="str">
        <f t="shared" si="181"/>
        <v/>
      </c>
      <c r="P1122" s="23" t="str">
        <f t="shared" si="182"/>
        <v/>
      </c>
      <c r="Q1122" s="27"/>
      <c r="R1122" s="24" t="str">
        <f>IF($K1122="N","",IF($K1122="Y",VLOOKUP($A1122,'Run1-1'!$A:$J,3,FALSE)))</f>
        <v/>
      </c>
      <c r="S1122" s="25" t="str">
        <f t="shared" si="183"/>
        <v/>
      </c>
      <c r="T1122" s="27"/>
      <c r="U1122" s="24" t="str">
        <f>IF($K1122="N","",IF($K1122="Y",VLOOKUP($A1122,'Run1-3'!$A:$J,3,FALSE)))</f>
        <v/>
      </c>
      <c r="V1122" s="25" t="str">
        <f t="shared" si="184"/>
        <v/>
      </c>
      <c r="W1122" s="27"/>
      <c r="X1122" s="25" t="str">
        <f t="shared" si="180"/>
        <v>N/A</v>
      </c>
    </row>
    <row r="1123" spans="1:24" ht="15" customHeight="1" x14ac:dyDescent="0.3">
      <c r="A1123" s="12" t="str">
        <f t="shared" si="175"/>
        <v>19-3118939-A</v>
      </c>
      <c r="B1123" s="11" t="s">
        <v>646</v>
      </c>
      <c r="C1123" s="6">
        <v>1.8800000000000001E-2</v>
      </c>
      <c r="D1123" s="6"/>
      <c r="E1123" s="6">
        <v>19</v>
      </c>
      <c r="F1123" s="6">
        <v>3118939</v>
      </c>
      <c r="G1123" s="6" t="s">
        <v>187</v>
      </c>
      <c r="H1123" s="6" t="s">
        <v>1082</v>
      </c>
      <c r="I1123" s="6">
        <v>426</v>
      </c>
      <c r="K1123" s="19" t="str">
        <f t="shared" si="176"/>
        <v>N</v>
      </c>
      <c r="L1123" s="20" t="str">
        <f t="shared" si="177"/>
        <v/>
      </c>
      <c r="M1123" s="21" t="str">
        <f t="shared" si="178"/>
        <v/>
      </c>
      <c r="N1123" s="22" t="str">
        <f t="shared" si="179"/>
        <v>N/A</v>
      </c>
      <c r="O1123" s="23" t="str">
        <f t="shared" si="181"/>
        <v/>
      </c>
      <c r="P1123" s="23" t="str">
        <f t="shared" si="182"/>
        <v/>
      </c>
      <c r="Q1123" s="27"/>
      <c r="R1123" s="24" t="str">
        <f>IF($K1123="N","",IF($K1123="Y",VLOOKUP($A1123,'Run1-1'!$A:$J,3,FALSE)))</f>
        <v/>
      </c>
      <c r="S1123" s="25" t="str">
        <f t="shared" si="183"/>
        <v/>
      </c>
      <c r="T1123" s="27"/>
      <c r="U1123" s="24" t="str">
        <f>IF($K1123="N","",IF($K1123="Y",VLOOKUP($A1123,'Run1-3'!$A:$J,3,FALSE)))</f>
        <v/>
      </c>
      <c r="V1123" s="25" t="str">
        <f t="shared" si="184"/>
        <v/>
      </c>
      <c r="W1123" s="27"/>
      <c r="X1123" s="25" t="str">
        <f t="shared" si="180"/>
        <v>N/A</v>
      </c>
    </row>
    <row r="1124" spans="1:24" ht="15" customHeight="1" x14ac:dyDescent="0.3">
      <c r="A1124" s="12" t="str">
        <f t="shared" si="175"/>
        <v>19-3118961-A</v>
      </c>
      <c r="B1124" s="11" t="s">
        <v>864</v>
      </c>
      <c r="C1124" s="6">
        <v>1.4999999999999999E-2</v>
      </c>
      <c r="D1124" s="6"/>
      <c r="E1124" s="6">
        <v>19</v>
      </c>
      <c r="F1124" s="6">
        <v>3118961</v>
      </c>
      <c r="G1124" s="6" t="s">
        <v>187</v>
      </c>
      <c r="H1124" s="6" t="s">
        <v>1082</v>
      </c>
      <c r="I1124" s="6">
        <v>933</v>
      </c>
      <c r="K1124" s="19" t="str">
        <f t="shared" si="176"/>
        <v>N</v>
      </c>
      <c r="L1124" s="20" t="str">
        <f t="shared" si="177"/>
        <v/>
      </c>
      <c r="M1124" s="21" t="str">
        <f t="shared" si="178"/>
        <v/>
      </c>
      <c r="N1124" s="22" t="str">
        <f t="shared" si="179"/>
        <v>N/A</v>
      </c>
      <c r="O1124" s="23" t="str">
        <f t="shared" si="181"/>
        <v/>
      </c>
      <c r="P1124" s="23" t="str">
        <f t="shared" si="182"/>
        <v/>
      </c>
      <c r="Q1124" s="27"/>
      <c r="R1124" s="24" t="str">
        <f>IF($K1124="N","",IF($K1124="Y",VLOOKUP($A1124,'Run1-1'!$A:$J,3,FALSE)))</f>
        <v/>
      </c>
      <c r="S1124" s="25" t="str">
        <f t="shared" si="183"/>
        <v/>
      </c>
      <c r="T1124" s="27"/>
      <c r="U1124" s="24" t="str">
        <f>IF($K1124="N","",IF($K1124="Y",VLOOKUP($A1124,'Run1-3'!$A:$J,3,FALSE)))</f>
        <v/>
      </c>
      <c r="V1124" s="25" t="str">
        <f t="shared" si="184"/>
        <v/>
      </c>
      <c r="W1124" s="27"/>
      <c r="X1124" s="25" t="str">
        <f t="shared" si="180"/>
        <v>N/A</v>
      </c>
    </row>
    <row r="1125" spans="1:24" ht="15" customHeight="1" x14ac:dyDescent="0.3">
      <c r="A1125" s="12" t="str">
        <f t="shared" si="175"/>
        <v>19-17945619-A-AG</v>
      </c>
      <c r="B1125" s="11" t="s">
        <v>274</v>
      </c>
      <c r="C1125" s="6">
        <v>1.6899999999999998E-2</v>
      </c>
      <c r="D1125" s="6"/>
      <c r="E1125" s="6">
        <v>19</v>
      </c>
      <c r="F1125" s="6">
        <v>17945619</v>
      </c>
      <c r="G1125" s="6" t="s">
        <v>1082</v>
      </c>
      <c r="H1125" s="6" t="s">
        <v>421</v>
      </c>
      <c r="I1125" s="6">
        <v>474</v>
      </c>
      <c r="K1125" s="19" t="str">
        <f t="shared" si="176"/>
        <v>N</v>
      </c>
      <c r="L1125" s="20" t="str">
        <f t="shared" si="177"/>
        <v/>
      </c>
      <c r="M1125" s="21" t="str">
        <f t="shared" si="178"/>
        <v/>
      </c>
      <c r="N1125" s="22" t="str">
        <f t="shared" si="179"/>
        <v>N/A</v>
      </c>
      <c r="O1125" s="23" t="str">
        <f t="shared" si="181"/>
        <v/>
      </c>
      <c r="P1125" s="23" t="str">
        <f t="shared" si="182"/>
        <v/>
      </c>
      <c r="Q1125" s="27"/>
      <c r="R1125" s="24" t="str">
        <f>IF($K1125="N","",IF($K1125="Y",VLOOKUP($A1125,'Run1-1'!$A:$J,3,FALSE)))</f>
        <v/>
      </c>
      <c r="S1125" s="25" t="str">
        <f t="shared" si="183"/>
        <v/>
      </c>
      <c r="T1125" s="27"/>
      <c r="U1125" s="24" t="str">
        <f>IF($K1125="N","",IF($K1125="Y",VLOOKUP($A1125,'Run1-3'!$A:$J,3,FALSE)))</f>
        <v/>
      </c>
      <c r="V1125" s="25" t="str">
        <f t="shared" si="184"/>
        <v/>
      </c>
      <c r="W1125" s="27"/>
      <c r="X1125" s="25" t="str">
        <f t="shared" si="180"/>
        <v>N/A</v>
      </c>
    </row>
    <row r="1126" spans="1:24" ht="15" customHeight="1" x14ac:dyDescent="0.3">
      <c r="A1126" s="12" t="str">
        <f t="shared" si="175"/>
        <v>19-17945619-A-A</v>
      </c>
      <c r="B1126" s="11" t="s">
        <v>489</v>
      </c>
      <c r="C1126" s="6">
        <v>1.2699999999999999E-2</v>
      </c>
      <c r="D1126" s="6"/>
      <c r="E1126" s="6">
        <v>19</v>
      </c>
      <c r="F1126" s="6">
        <v>17945619</v>
      </c>
      <c r="G1126" s="6" t="s">
        <v>1082</v>
      </c>
      <c r="H1126" s="6" t="s">
        <v>308</v>
      </c>
      <c r="I1126" s="6">
        <v>474</v>
      </c>
      <c r="K1126" s="19" t="str">
        <f t="shared" si="176"/>
        <v>N</v>
      </c>
      <c r="L1126" s="20" t="str">
        <f t="shared" si="177"/>
        <v/>
      </c>
      <c r="M1126" s="21" t="str">
        <f t="shared" si="178"/>
        <v/>
      </c>
      <c r="N1126" s="22" t="str">
        <f t="shared" si="179"/>
        <v>N/A</v>
      </c>
      <c r="O1126" s="23" t="str">
        <f t="shared" si="181"/>
        <v/>
      </c>
      <c r="P1126" s="23" t="str">
        <f t="shared" si="182"/>
        <v/>
      </c>
      <c r="Q1126" s="27"/>
      <c r="R1126" s="24" t="str">
        <f>IF($K1126="N","",IF($K1126="Y",VLOOKUP($A1126,'Run1-1'!$A:$J,3,FALSE)))</f>
        <v/>
      </c>
      <c r="S1126" s="25" t="str">
        <f t="shared" si="183"/>
        <v/>
      </c>
      <c r="T1126" s="27"/>
      <c r="U1126" s="24" t="str">
        <f>IF($K1126="N","",IF($K1126="Y",VLOOKUP($A1126,'Run1-3'!$A:$J,3,FALSE)))</f>
        <v/>
      </c>
      <c r="V1126" s="25" t="str">
        <f t="shared" si="184"/>
        <v/>
      </c>
      <c r="W1126" s="27"/>
      <c r="X1126" s="25" t="str">
        <f t="shared" si="180"/>
        <v>N/A</v>
      </c>
    </row>
    <row r="1127" spans="1:24" ht="15" customHeight="1" x14ac:dyDescent="0.3">
      <c r="A1127" s="12" t="str">
        <f t="shared" si="175"/>
        <v>19-17945622-G</v>
      </c>
      <c r="B1127" s="11" t="s">
        <v>707</v>
      </c>
      <c r="C1127" s="6">
        <v>1.8599999999999998E-2</v>
      </c>
      <c r="D1127" s="6"/>
      <c r="E1127" s="6">
        <v>19</v>
      </c>
      <c r="F1127" s="6">
        <v>17945622</v>
      </c>
      <c r="G1127" s="6" t="s">
        <v>1177</v>
      </c>
      <c r="H1127" s="6" t="s">
        <v>187</v>
      </c>
      <c r="I1127" s="6">
        <v>483</v>
      </c>
      <c r="K1127" s="19" t="str">
        <f t="shared" si="176"/>
        <v>N</v>
      </c>
      <c r="L1127" s="20" t="str">
        <f t="shared" si="177"/>
        <v/>
      </c>
      <c r="M1127" s="21" t="str">
        <f t="shared" si="178"/>
        <v/>
      </c>
      <c r="N1127" s="22" t="str">
        <f t="shared" si="179"/>
        <v>N/A</v>
      </c>
      <c r="O1127" s="23" t="str">
        <f t="shared" si="181"/>
        <v/>
      </c>
      <c r="P1127" s="23" t="str">
        <f t="shared" si="182"/>
        <v/>
      </c>
      <c r="Q1127" s="27"/>
      <c r="R1127" s="24" t="str">
        <f>IF($K1127="N","",IF($K1127="Y",VLOOKUP($A1127,'Run1-1'!$A:$J,3,FALSE)))</f>
        <v/>
      </c>
      <c r="S1127" s="25" t="str">
        <f t="shared" si="183"/>
        <v/>
      </c>
      <c r="T1127" s="27"/>
      <c r="U1127" s="24" t="str">
        <f>IF($K1127="N","",IF($K1127="Y",VLOOKUP($A1127,'Run1-3'!$A:$J,3,FALSE)))</f>
        <v/>
      </c>
      <c r="V1127" s="25" t="str">
        <f t="shared" si="184"/>
        <v/>
      </c>
      <c r="W1127" s="27"/>
      <c r="X1127" s="25" t="str">
        <f t="shared" si="180"/>
        <v>N/A</v>
      </c>
    </row>
    <row r="1128" spans="1:24" ht="15" customHeight="1" x14ac:dyDescent="0.3">
      <c r="A1128" s="12" t="str">
        <f t="shared" si="175"/>
        <v>19-17945623-T</v>
      </c>
      <c r="B1128" s="11" t="s">
        <v>932</v>
      </c>
      <c r="C1128" s="6">
        <v>2.76E-2</v>
      </c>
      <c r="D1128" s="6"/>
      <c r="E1128" s="6">
        <v>19</v>
      </c>
      <c r="F1128" s="6">
        <v>17945623</v>
      </c>
      <c r="G1128" s="6" t="s">
        <v>187</v>
      </c>
      <c r="H1128" s="6" t="s">
        <v>1177</v>
      </c>
      <c r="I1128" s="6">
        <v>326</v>
      </c>
      <c r="K1128" s="19" t="str">
        <f t="shared" si="176"/>
        <v>N</v>
      </c>
      <c r="L1128" s="20" t="str">
        <f t="shared" si="177"/>
        <v/>
      </c>
      <c r="M1128" s="21" t="str">
        <f t="shared" si="178"/>
        <v/>
      </c>
      <c r="N1128" s="22" t="str">
        <f t="shared" si="179"/>
        <v>N/A</v>
      </c>
      <c r="O1128" s="23" t="str">
        <f t="shared" si="181"/>
        <v/>
      </c>
      <c r="P1128" s="23" t="str">
        <f t="shared" si="182"/>
        <v/>
      </c>
      <c r="Q1128" s="27"/>
      <c r="R1128" s="24" t="str">
        <f>IF($K1128="N","",IF($K1128="Y",VLOOKUP($A1128,'Run1-1'!$A:$J,3,FALSE)))</f>
        <v/>
      </c>
      <c r="S1128" s="25" t="str">
        <f t="shared" si="183"/>
        <v/>
      </c>
      <c r="T1128" s="27"/>
      <c r="U1128" s="24" t="str">
        <f>IF($K1128="N","",IF($K1128="Y",VLOOKUP($A1128,'Run1-3'!$A:$J,3,FALSE)))</f>
        <v/>
      </c>
      <c r="V1128" s="25" t="str">
        <f t="shared" si="184"/>
        <v/>
      </c>
      <c r="W1128" s="27"/>
      <c r="X1128" s="25" t="str">
        <f t="shared" si="180"/>
        <v>N/A</v>
      </c>
    </row>
    <row r="1129" spans="1:24" ht="15" customHeight="1" x14ac:dyDescent="0.3">
      <c r="A1129" s="12" t="str">
        <f t="shared" si="175"/>
        <v>19-17945626-G-G</v>
      </c>
      <c r="B1129" s="11" t="s">
        <v>343</v>
      </c>
      <c r="C1129" s="6">
        <v>1.61E-2</v>
      </c>
      <c r="D1129" s="6"/>
      <c r="E1129" s="6">
        <v>19</v>
      </c>
      <c r="F1129" s="6">
        <v>17945626</v>
      </c>
      <c r="G1129" s="6" t="s">
        <v>187</v>
      </c>
      <c r="H1129" s="6" t="s">
        <v>1096</v>
      </c>
      <c r="I1129" s="6">
        <v>498</v>
      </c>
      <c r="K1129" s="19" t="str">
        <f t="shared" si="176"/>
        <v>N</v>
      </c>
      <c r="L1129" s="20" t="str">
        <f t="shared" si="177"/>
        <v/>
      </c>
      <c r="M1129" s="21" t="str">
        <f t="shared" si="178"/>
        <v/>
      </c>
      <c r="N1129" s="22" t="str">
        <f t="shared" si="179"/>
        <v>N/A</v>
      </c>
      <c r="O1129" s="23" t="str">
        <f t="shared" si="181"/>
        <v/>
      </c>
      <c r="P1129" s="23" t="str">
        <f t="shared" si="182"/>
        <v/>
      </c>
      <c r="Q1129" s="27"/>
      <c r="R1129" s="24" t="str">
        <f>IF($K1129="N","",IF($K1129="Y",VLOOKUP($A1129,'Run1-1'!$A:$J,3,FALSE)))</f>
        <v/>
      </c>
      <c r="S1129" s="25" t="str">
        <f t="shared" si="183"/>
        <v/>
      </c>
      <c r="T1129" s="27"/>
      <c r="U1129" s="24" t="str">
        <f>IF($K1129="N","",IF($K1129="Y",VLOOKUP($A1129,'Run1-3'!$A:$J,3,FALSE)))</f>
        <v/>
      </c>
      <c r="V1129" s="25" t="str">
        <f t="shared" si="184"/>
        <v/>
      </c>
      <c r="W1129" s="27"/>
      <c r="X1129" s="25" t="str">
        <f t="shared" si="180"/>
        <v>N/A</v>
      </c>
    </row>
    <row r="1130" spans="1:24" ht="15" customHeight="1" x14ac:dyDescent="0.3">
      <c r="A1130" s="12" t="str">
        <f t="shared" si="175"/>
        <v>19-17945627-G+G</v>
      </c>
      <c r="B1130" s="11" t="s">
        <v>1113</v>
      </c>
      <c r="C1130" s="6">
        <v>1.6299999999999999E-2</v>
      </c>
      <c r="D1130" s="6"/>
      <c r="E1130" s="6">
        <v>19</v>
      </c>
      <c r="F1130" s="6">
        <v>17945627</v>
      </c>
      <c r="G1130" s="6" t="s">
        <v>187</v>
      </c>
      <c r="H1130" s="6" t="s">
        <v>1071</v>
      </c>
      <c r="I1130" s="6">
        <v>368</v>
      </c>
      <c r="K1130" s="19" t="str">
        <f t="shared" si="176"/>
        <v>N</v>
      </c>
      <c r="L1130" s="20" t="str">
        <f t="shared" si="177"/>
        <v/>
      </c>
      <c r="M1130" s="21" t="str">
        <f t="shared" si="178"/>
        <v/>
      </c>
      <c r="N1130" s="22" t="str">
        <f t="shared" si="179"/>
        <v>N/A</v>
      </c>
      <c r="O1130" s="23" t="str">
        <f t="shared" si="181"/>
        <v/>
      </c>
      <c r="P1130" s="23" t="str">
        <f t="shared" si="182"/>
        <v/>
      </c>
      <c r="Q1130" s="27"/>
      <c r="R1130" s="24" t="str">
        <f>IF($K1130="N","",IF($K1130="Y",VLOOKUP($A1130,'Run1-1'!$A:$J,3,FALSE)))</f>
        <v/>
      </c>
      <c r="S1130" s="25" t="str">
        <f t="shared" si="183"/>
        <v/>
      </c>
      <c r="T1130" s="27"/>
      <c r="U1130" s="24" t="str">
        <f>IF($K1130="N","",IF($K1130="Y",VLOOKUP($A1130,'Run1-3'!$A:$J,3,FALSE)))</f>
        <v/>
      </c>
      <c r="V1130" s="25" t="str">
        <f t="shared" si="184"/>
        <v/>
      </c>
      <c r="W1130" s="27"/>
      <c r="X1130" s="25" t="str">
        <f t="shared" si="180"/>
        <v>N/A</v>
      </c>
    </row>
    <row r="1131" spans="1:24" ht="15" customHeight="1" x14ac:dyDescent="0.3">
      <c r="A1131" s="12" t="str">
        <f t="shared" si="175"/>
        <v>19-17945638-A</v>
      </c>
      <c r="B1131" s="11" t="s">
        <v>1328</v>
      </c>
      <c r="C1131" s="6">
        <v>1.34E-2</v>
      </c>
      <c r="D1131" s="6" t="s">
        <v>1469</v>
      </c>
      <c r="E1131" s="6">
        <v>19</v>
      </c>
      <c r="F1131" s="6">
        <v>17945638</v>
      </c>
      <c r="G1131" s="6" t="s">
        <v>187</v>
      </c>
      <c r="H1131" s="6" t="s">
        <v>1082</v>
      </c>
      <c r="I1131" s="6">
        <v>522</v>
      </c>
      <c r="K1131" s="19" t="str">
        <f t="shared" si="176"/>
        <v>N</v>
      </c>
      <c r="L1131" s="20" t="str">
        <f t="shared" si="177"/>
        <v/>
      </c>
      <c r="M1131" s="21" t="str">
        <f t="shared" si="178"/>
        <v/>
      </c>
      <c r="N1131" s="22" t="str">
        <f t="shared" si="179"/>
        <v>N/A</v>
      </c>
      <c r="O1131" s="23" t="str">
        <f t="shared" si="181"/>
        <v/>
      </c>
      <c r="P1131" s="23" t="str">
        <f t="shared" si="182"/>
        <v/>
      </c>
      <c r="Q1131" s="27"/>
      <c r="R1131" s="24" t="str">
        <f>IF($K1131="N","",IF($K1131="Y",VLOOKUP($A1131,'Run1-1'!$A:$J,3,FALSE)))</f>
        <v/>
      </c>
      <c r="S1131" s="25" t="str">
        <f t="shared" si="183"/>
        <v/>
      </c>
      <c r="T1131" s="27"/>
      <c r="U1131" s="24" t="str">
        <f>IF($K1131="N","",IF($K1131="Y",VLOOKUP($A1131,'Run1-3'!$A:$J,3,FALSE)))</f>
        <v/>
      </c>
      <c r="V1131" s="25" t="str">
        <f t="shared" si="184"/>
        <v/>
      </c>
      <c r="W1131" s="27"/>
      <c r="X1131" s="25" t="str">
        <f t="shared" si="180"/>
        <v>N/A</v>
      </c>
    </row>
    <row r="1132" spans="1:24" ht="15" customHeight="1" x14ac:dyDescent="0.3">
      <c r="A1132" s="12" t="str">
        <f t="shared" si="175"/>
        <v>19-17945644-A</v>
      </c>
      <c r="B1132" s="11" t="s">
        <v>733</v>
      </c>
      <c r="C1132" s="6">
        <v>1.01E-2</v>
      </c>
      <c r="D1132" s="6" t="s">
        <v>1470</v>
      </c>
      <c r="E1132" s="6">
        <v>19</v>
      </c>
      <c r="F1132" s="6">
        <v>17945644</v>
      </c>
      <c r="G1132" s="6" t="s">
        <v>187</v>
      </c>
      <c r="H1132" s="6" t="s">
        <v>1082</v>
      </c>
      <c r="I1132" s="6">
        <v>496</v>
      </c>
      <c r="K1132" s="19" t="str">
        <f t="shared" si="176"/>
        <v>N</v>
      </c>
      <c r="L1132" s="20" t="str">
        <f t="shared" si="177"/>
        <v/>
      </c>
      <c r="M1132" s="21" t="str">
        <f t="shared" si="178"/>
        <v/>
      </c>
      <c r="N1132" s="22" t="str">
        <f t="shared" si="179"/>
        <v>N/A</v>
      </c>
      <c r="O1132" s="23" t="str">
        <f t="shared" si="181"/>
        <v/>
      </c>
      <c r="P1132" s="23" t="str">
        <f t="shared" si="182"/>
        <v/>
      </c>
      <c r="Q1132" s="27"/>
      <c r="R1132" s="24" t="str">
        <f>IF($K1132="N","",IF($K1132="Y",VLOOKUP($A1132,'Run1-1'!$A:$J,3,FALSE)))</f>
        <v/>
      </c>
      <c r="S1132" s="25" t="str">
        <f t="shared" si="183"/>
        <v/>
      </c>
      <c r="T1132" s="27"/>
      <c r="U1132" s="24" t="str">
        <f>IF($K1132="N","",IF($K1132="Y",VLOOKUP($A1132,'Run1-3'!$A:$J,3,FALSE)))</f>
        <v/>
      </c>
      <c r="V1132" s="25" t="str">
        <f t="shared" si="184"/>
        <v/>
      </c>
      <c r="W1132" s="27"/>
      <c r="X1132" s="25" t="str">
        <f t="shared" si="180"/>
        <v>N/A</v>
      </c>
    </row>
    <row r="1133" spans="1:24" ht="15" customHeight="1" x14ac:dyDescent="0.3">
      <c r="A1133" s="12" t="str">
        <f t="shared" si="175"/>
        <v>19-17945666-T</v>
      </c>
      <c r="B1133" s="11" t="s">
        <v>956</v>
      </c>
      <c r="C1133" s="6">
        <v>1.03E-2</v>
      </c>
      <c r="D1133" s="6"/>
      <c r="E1133" s="6">
        <v>19</v>
      </c>
      <c r="F1133" s="6">
        <v>17945666</v>
      </c>
      <c r="G1133" s="6" t="s">
        <v>125</v>
      </c>
      <c r="H1133" s="6" t="s">
        <v>1177</v>
      </c>
      <c r="I1133" s="6">
        <v>580</v>
      </c>
      <c r="K1133" s="19" t="str">
        <f t="shared" si="176"/>
        <v>N</v>
      </c>
      <c r="L1133" s="20" t="str">
        <f t="shared" si="177"/>
        <v/>
      </c>
      <c r="M1133" s="21" t="str">
        <f t="shared" si="178"/>
        <v/>
      </c>
      <c r="N1133" s="22" t="str">
        <f t="shared" si="179"/>
        <v>N/A</v>
      </c>
      <c r="O1133" s="23" t="str">
        <f t="shared" si="181"/>
        <v/>
      </c>
      <c r="P1133" s="23" t="str">
        <f t="shared" si="182"/>
        <v/>
      </c>
      <c r="Q1133" s="27"/>
      <c r="R1133" s="24" t="str">
        <f>IF($K1133="N","",IF($K1133="Y",VLOOKUP($A1133,'Run1-1'!$A:$J,3,FALSE)))</f>
        <v/>
      </c>
      <c r="S1133" s="25" t="str">
        <f t="shared" si="183"/>
        <v/>
      </c>
      <c r="T1133" s="27"/>
      <c r="U1133" s="24" t="str">
        <f>IF($K1133="N","",IF($K1133="Y",VLOOKUP($A1133,'Run1-3'!$A:$J,3,FALSE)))</f>
        <v/>
      </c>
      <c r="V1133" s="25" t="str">
        <f t="shared" si="184"/>
        <v/>
      </c>
      <c r="W1133" s="27"/>
      <c r="X1133" s="25" t="str">
        <f t="shared" si="180"/>
        <v>N/A</v>
      </c>
    </row>
    <row r="1134" spans="1:24" ht="15" customHeight="1" x14ac:dyDescent="0.3">
      <c r="A1134" s="12" t="str">
        <f t="shared" si="175"/>
        <v>19-17945674-A-G</v>
      </c>
      <c r="B1134" s="11" t="s">
        <v>1176</v>
      </c>
      <c r="C1134" s="6">
        <v>1.03E-2</v>
      </c>
      <c r="D1134" s="6" t="s">
        <v>1247</v>
      </c>
      <c r="E1134" s="6">
        <v>19</v>
      </c>
      <c r="F1134" s="6">
        <v>17945674</v>
      </c>
      <c r="G1134" s="6" t="s">
        <v>1082</v>
      </c>
      <c r="H1134" s="6" t="s">
        <v>801</v>
      </c>
      <c r="I1134" s="6">
        <v>581</v>
      </c>
      <c r="K1134" s="19" t="str">
        <f t="shared" si="176"/>
        <v>N</v>
      </c>
      <c r="L1134" s="20" t="str">
        <f t="shared" si="177"/>
        <v/>
      </c>
      <c r="M1134" s="21" t="str">
        <f t="shared" si="178"/>
        <v/>
      </c>
      <c r="N1134" s="22" t="str">
        <f t="shared" si="179"/>
        <v>N/A</v>
      </c>
      <c r="O1134" s="23" t="str">
        <f t="shared" si="181"/>
        <v/>
      </c>
      <c r="P1134" s="23" t="str">
        <f t="shared" si="182"/>
        <v/>
      </c>
      <c r="Q1134" s="27"/>
      <c r="R1134" s="24" t="str">
        <f>IF($K1134="N","",IF($K1134="Y",VLOOKUP($A1134,'Run1-1'!$A:$J,3,FALSE)))</f>
        <v/>
      </c>
      <c r="S1134" s="25" t="str">
        <f t="shared" si="183"/>
        <v/>
      </c>
      <c r="T1134" s="27"/>
      <c r="U1134" s="24" t="str">
        <f>IF($K1134="N","",IF($K1134="Y",VLOOKUP($A1134,'Run1-3'!$A:$J,3,FALSE)))</f>
        <v/>
      </c>
      <c r="V1134" s="25" t="str">
        <f t="shared" si="184"/>
        <v/>
      </c>
      <c r="W1134" s="27"/>
      <c r="X1134" s="25" t="str">
        <f t="shared" si="180"/>
        <v>N/A</v>
      </c>
    </row>
    <row r="1135" spans="1:24" ht="15" customHeight="1" x14ac:dyDescent="0.3">
      <c r="A1135" s="12" t="str">
        <f t="shared" si="175"/>
        <v>19-17945682-A</v>
      </c>
      <c r="B1135" s="11" t="s">
        <v>4</v>
      </c>
      <c r="C1135" s="6">
        <v>1.38E-2</v>
      </c>
      <c r="D1135" s="6"/>
      <c r="E1135" s="6">
        <v>19</v>
      </c>
      <c r="F1135" s="6">
        <v>17945682</v>
      </c>
      <c r="G1135" s="6" t="s">
        <v>187</v>
      </c>
      <c r="H1135" s="6" t="s">
        <v>1082</v>
      </c>
      <c r="I1135" s="6">
        <v>578</v>
      </c>
      <c r="K1135" s="19" t="str">
        <f t="shared" si="176"/>
        <v>N</v>
      </c>
      <c r="L1135" s="20" t="str">
        <f t="shared" si="177"/>
        <v/>
      </c>
      <c r="M1135" s="21" t="str">
        <f t="shared" si="178"/>
        <v/>
      </c>
      <c r="N1135" s="22" t="str">
        <f t="shared" si="179"/>
        <v>N/A</v>
      </c>
      <c r="O1135" s="23" t="str">
        <f t="shared" si="181"/>
        <v/>
      </c>
      <c r="P1135" s="23" t="str">
        <f t="shared" si="182"/>
        <v/>
      </c>
      <c r="Q1135" s="27"/>
      <c r="R1135" s="24" t="str">
        <f>IF($K1135="N","",IF($K1135="Y",VLOOKUP($A1135,'Run1-1'!$A:$J,3,FALSE)))</f>
        <v/>
      </c>
      <c r="S1135" s="25" t="str">
        <f t="shared" si="183"/>
        <v/>
      </c>
      <c r="T1135" s="27"/>
      <c r="U1135" s="24" t="str">
        <f>IF($K1135="N","",IF($K1135="Y",VLOOKUP($A1135,'Run1-3'!$A:$J,3,FALSE)))</f>
        <v/>
      </c>
      <c r="V1135" s="25" t="str">
        <f t="shared" si="184"/>
        <v/>
      </c>
      <c r="W1135" s="27"/>
      <c r="X1135" s="25" t="str">
        <f t="shared" si="180"/>
        <v>N/A</v>
      </c>
    </row>
    <row r="1136" spans="1:24" ht="15" customHeight="1" x14ac:dyDescent="0.3">
      <c r="A1136" s="12" t="str">
        <f t="shared" si="175"/>
        <v>19-17945685-A</v>
      </c>
      <c r="B1136" s="11" t="s">
        <v>795</v>
      </c>
      <c r="C1136" s="6">
        <v>1.06E-2</v>
      </c>
      <c r="D1136" s="6"/>
      <c r="E1136" s="6">
        <v>19</v>
      </c>
      <c r="F1136" s="6">
        <v>17945685</v>
      </c>
      <c r="G1136" s="6" t="s">
        <v>187</v>
      </c>
      <c r="H1136" s="6" t="s">
        <v>1082</v>
      </c>
      <c r="I1136" s="6">
        <v>566</v>
      </c>
      <c r="K1136" s="19" t="str">
        <f t="shared" si="176"/>
        <v>N</v>
      </c>
      <c r="L1136" s="20" t="str">
        <f t="shared" si="177"/>
        <v/>
      </c>
      <c r="M1136" s="21" t="str">
        <f t="shared" si="178"/>
        <v/>
      </c>
      <c r="N1136" s="22" t="str">
        <f t="shared" si="179"/>
        <v>N/A</v>
      </c>
      <c r="O1136" s="23" t="str">
        <f t="shared" si="181"/>
        <v/>
      </c>
      <c r="P1136" s="23" t="str">
        <f t="shared" si="182"/>
        <v/>
      </c>
      <c r="Q1136" s="27"/>
      <c r="R1136" s="24" t="str">
        <f>IF($K1136="N","",IF($K1136="Y",VLOOKUP($A1136,'Run1-1'!$A:$J,3,FALSE)))</f>
        <v/>
      </c>
      <c r="S1136" s="25" t="str">
        <f t="shared" si="183"/>
        <v/>
      </c>
      <c r="T1136" s="27"/>
      <c r="U1136" s="24" t="str">
        <f>IF($K1136="N","",IF($K1136="Y",VLOOKUP($A1136,'Run1-3'!$A:$J,3,FALSE)))</f>
        <v/>
      </c>
      <c r="V1136" s="25" t="str">
        <f t="shared" si="184"/>
        <v/>
      </c>
      <c r="W1136" s="27"/>
      <c r="X1136" s="25" t="str">
        <f t="shared" si="180"/>
        <v>N/A</v>
      </c>
    </row>
    <row r="1137" spans="1:24" ht="15" customHeight="1" x14ac:dyDescent="0.3">
      <c r="A1137" s="12" t="str">
        <f t="shared" si="175"/>
        <v>19-17945689-A-T</v>
      </c>
      <c r="B1137" s="11" t="s">
        <v>1026</v>
      </c>
      <c r="C1137" s="6">
        <v>1.1900000000000001E-2</v>
      </c>
      <c r="D1137" s="6"/>
      <c r="E1137" s="6">
        <v>19</v>
      </c>
      <c r="F1137" s="6">
        <v>17945689</v>
      </c>
      <c r="G1137" s="6" t="s">
        <v>1082</v>
      </c>
      <c r="H1137" s="6" t="s">
        <v>404</v>
      </c>
      <c r="I1137" s="6">
        <v>587</v>
      </c>
      <c r="K1137" s="19" t="str">
        <f t="shared" si="176"/>
        <v>N</v>
      </c>
      <c r="L1137" s="20" t="str">
        <f t="shared" si="177"/>
        <v/>
      </c>
      <c r="M1137" s="21" t="str">
        <f t="shared" si="178"/>
        <v/>
      </c>
      <c r="N1137" s="22" t="str">
        <f t="shared" si="179"/>
        <v>N/A</v>
      </c>
      <c r="O1137" s="23" t="str">
        <f t="shared" si="181"/>
        <v/>
      </c>
      <c r="P1137" s="23" t="str">
        <f t="shared" si="182"/>
        <v/>
      </c>
      <c r="Q1137" s="27"/>
      <c r="R1137" s="24" t="str">
        <f>IF($K1137="N","",IF($K1137="Y",VLOOKUP($A1137,'Run1-1'!$A:$J,3,FALSE)))</f>
        <v/>
      </c>
      <c r="S1137" s="25" t="str">
        <f t="shared" si="183"/>
        <v/>
      </c>
      <c r="T1137" s="27"/>
      <c r="U1137" s="24" t="str">
        <f>IF($K1137="N","",IF($K1137="Y",VLOOKUP($A1137,'Run1-3'!$A:$J,3,FALSE)))</f>
        <v/>
      </c>
      <c r="V1137" s="25" t="str">
        <f t="shared" si="184"/>
        <v/>
      </c>
      <c r="W1137" s="27"/>
      <c r="X1137" s="25" t="str">
        <f t="shared" si="180"/>
        <v>N/A</v>
      </c>
    </row>
    <row r="1138" spans="1:24" ht="15" customHeight="1" x14ac:dyDescent="0.3">
      <c r="A1138" s="12" t="str">
        <f t="shared" si="175"/>
        <v>19-17945718-T</v>
      </c>
      <c r="B1138" s="11" t="s">
        <v>1238</v>
      </c>
      <c r="C1138" s="6">
        <v>1.1900000000000001E-2</v>
      </c>
      <c r="D1138" s="6"/>
      <c r="E1138" s="6">
        <v>19</v>
      </c>
      <c r="F1138" s="6">
        <v>17945718</v>
      </c>
      <c r="G1138" s="6" t="s">
        <v>125</v>
      </c>
      <c r="H1138" s="6" t="s">
        <v>1177</v>
      </c>
      <c r="I1138" s="6">
        <v>586</v>
      </c>
      <c r="K1138" s="19" t="str">
        <f t="shared" si="176"/>
        <v>N</v>
      </c>
      <c r="L1138" s="20" t="str">
        <f t="shared" si="177"/>
        <v/>
      </c>
      <c r="M1138" s="21" t="str">
        <f t="shared" si="178"/>
        <v/>
      </c>
      <c r="N1138" s="22" t="str">
        <f t="shared" si="179"/>
        <v>N/A</v>
      </c>
      <c r="O1138" s="23" t="str">
        <f t="shared" si="181"/>
        <v/>
      </c>
      <c r="P1138" s="23" t="str">
        <f t="shared" si="182"/>
        <v/>
      </c>
      <c r="Q1138" s="27"/>
      <c r="R1138" s="24" t="str">
        <f>IF($K1138="N","",IF($K1138="Y",VLOOKUP($A1138,'Run1-1'!$A:$J,3,FALSE)))</f>
        <v/>
      </c>
      <c r="S1138" s="25" t="str">
        <f t="shared" si="183"/>
        <v/>
      </c>
      <c r="T1138" s="27"/>
      <c r="U1138" s="24" t="str">
        <f>IF($K1138="N","",IF($K1138="Y",VLOOKUP($A1138,'Run1-3'!$A:$J,3,FALSE)))</f>
        <v/>
      </c>
      <c r="V1138" s="25" t="str">
        <f t="shared" si="184"/>
        <v/>
      </c>
      <c r="W1138" s="27"/>
      <c r="X1138" s="25" t="str">
        <f t="shared" si="180"/>
        <v>N/A</v>
      </c>
    </row>
    <row r="1139" spans="1:24" ht="15" customHeight="1" x14ac:dyDescent="0.3">
      <c r="A1139" s="12" t="str">
        <f t="shared" si="175"/>
        <v>19-17945731-T</v>
      </c>
      <c r="B1139" s="11" t="s">
        <v>63</v>
      </c>
      <c r="C1139" s="6">
        <v>1.9199999999999998E-2</v>
      </c>
      <c r="D1139" s="6"/>
      <c r="E1139" s="6">
        <v>19</v>
      </c>
      <c r="F1139" s="6">
        <v>17945731</v>
      </c>
      <c r="G1139" s="6" t="s">
        <v>125</v>
      </c>
      <c r="H1139" s="6" t="s">
        <v>1177</v>
      </c>
      <c r="I1139" s="6">
        <v>522</v>
      </c>
      <c r="K1139" s="19" t="str">
        <f t="shared" si="176"/>
        <v>N</v>
      </c>
      <c r="L1139" s="20" t="str">
        <f t="shared" si="177"/>
        <v/>
      </c>
      <c r="M1139" s="21" t="str">
        <f t="shared" si="178"/>
        <v/>
      </c>
      <c r="N1139" s="22" t="str">
        <f t="shared" si="179"/>
        <v>N/A</v>
      </c>
      <c r="O1139" s="23" t="str">
        <f t="shared" si="181"/>
        <v/>
      </c>
      <c r="P1139" s="23" t="str">
        <f t="shared" si="182"/>
        <v/>
      </c>
      <c r="Q1139" s="27"/>
      <c r="R1139" s="24" t="str">
        <f>IF($K1139="N","",IF($K1139="Y",VLOOKUP($A1139,'Run1-1'!$A:$J,3,FALSE)))</f>
        <v/>
      </c>
      <c r="S1139" s="25" t="str">
        <f t="shared" si="183"/>
        <v/>
      </c>
      <c r="T1139" s="27"/>
      <c r="U1139" s="24" t="str">
        <f>IF($K1139="N","",IF($K1139="Y",VLOOKUP($A1139,'Run1-3'!$A:$J,3,FALSE)))</f>
        <v/>
      </c>
      <c r="V1139" s="25" t="str">
        <f t="shared" si="184"/>
        <v/>
      </c>
      <c r="W1139" s="27"/>
      <c r="X1139" s="25" t="str">
        <f t="shared" si="180"/>
        <v>N/A</v>
      </c>
    </row>
    <row r="1140" spans="1:24" ht="15" customHeight="1" x14ac:dyDescent="0.3">
      <c r="A1140" s="12" t="str">
        <f t="shared" si="175"/>
        <v>19-17948033-T+GA</v>
      </c>
      <c r="B1140" s="11" t="s">
        <v>27</v>
      </c>
      <c r="C1140" s="6">
        <v>1.8700000000000001E-2</v>
      </c>
      <c r="D1140" s="6" t="s">
        <v>701</v>
      </c>
      <c r="E1140" s="6">
        <v>19</v>
      </c>
      <c r="F1140" s="6">
        <v>17948033</v>
      </c>
      <c r="G1140" s="6" t="s">
        <v>1177</v>
      </c>
      <c r="H1140" s="6" t="s">
        <v>1109</v>
      </c>
      <c r="I1140" s="6">
        <v>1604</v>
      </c>
      <c r="K1140" s="19" t="str">
        <f t="shared" si="176"/>
        <v>N</v>
      </c>
      <c r="L1140" s="20" t="str">
        <f t="shared" si="177"/>
        <v/>
      </c>
      <c r="M1140" s="21" t="str">
        <f t="shared" si="178"/>
        <v/>
      </c>
      <c r="N1140" s="22" t="str">
        <f t="shared" si="179"/>
        <v>N/A</v>
      </c>
      <c r="O1140" s="23" t="str">
        <f t="shared" si="181"/>
        <v/>
      </c>
      <c r="P1140" s="23" t="str">
        <f t="shared" si="182"/>
        <v/>
      </c>
      <c r="Q1140" s="27"/>
      <c r="R1140" s="24" t="str">
        <f>IF($K1140="N","",IF($K1140="Y",VLOOKUP($A1140,'Run1-1'!$A:$J,3,FALSE)))</f>
        <v/>
      </c>
      <c r="S1140" s="25" t="str">
        <f t="shared" si="183"/>
        <v/>
      </c>
      <c r="T1140" s="27"/>
      <c r="U1140" s="24" t="str">
        <f>IF($K1140="N","",IF($K1140="Y",VLOOKUP($A1140,'Run1-3'!$A:$J,3,FALSE)))</f>
        <v/>
      </c>
      <c r="V1140" s="25" t="str">
        <f t="shared" si="184"/>
        <v/>
      </c>
      <c r="W1140" s="27"/>
      <c r="X1140" s="25" t="str">
        <f t="shared" si="180"/>
        <v>N/A</v>
      </c>
    </row>
    <row r="1141" spans="1:24" ht="15" customHeight="1" x14ac:dyDescent="0.3">
      <c r="A1141" s="12" t="str">
        <f t="shared" si="175"/>
        <v>19-17948038-A-G</v>
      </c>
      <c r="B1141" s="11" t="s">
        <v>238</v>
      </c>
      <c r="C1141" s="6">
        <v>1.2999999999999999E-2</v>
      </c>
      <c r="D1141" s="6" t="s">
        <v>701</v>
      </c>
      <c r="E1141" s="6">
        <v>19</v>
      </c>
      <c r="F1141" s="6">
        <v>17948038</v>
      </c>
      <c r="G1141" s="6" t="s">
        <v>1082</v>
      </c>
      <c r="H1141" s="6" t="s">
        <v>801</v>
      </c>
      <c r="I1141" s="6">
        <v>1615</v>
      </c>
      <c r="K1141" s="19" t="str">
        <f t="shared" si="176"/>
        <v>N</v>
      </c>
      <c r="L1141" s="20" t="str">
        <f t="shared" si="177"/>
        <v/>
      </c>
      <c r="M1141" s="21" t="str">
        <f t="shared" si="178"/>
        <v/>
      </c>
      <c r="N1141" s="22" t="str">
        <f t="shared" si="179"/>
        <v>N/A</v>
      </c>
      <c r="O1141" s="23" t="str">
        <f t="shared" si="181"/>
        <v/>
      </c>
      <c r="P1141" s="23" t="str">
        <f t="shared" si="182"/>
        <v/>
      </c>
      <c r="Q1141" s="27"/>
      <c r="R1141" s="24" t="str">
        <f>IF($K1141="N","",IF($K1141="Y",VLOOKUP($A1141,'Run1-1'!$A:$J,3,FALSE)))</f>
        <v/>
      </c>
      <c r="S1141" s="25" t="str">
        <f t="shared" si="183"/>
        <v/>
      </c>
      <c r="T1141" s="27"/>
      <c r="U1141" s="24" t="str">
        <f>IF($K1141="N","",IF($K1141="Y",VLOOKUP($A1141,'Run1-3'!$A:$J,3,FALSE)))</f>
        <v/>
      </c>
      <c r="V1141" s="25" t="str">
        <f t="shared" si="184"/>
        <v/>
      </c>
      <c r="W1141" s="27"/>
      <c r="X1141" s="25" t="str">
        <f t="shared" si="180"/>
        <v>N/A</v>
      </c>
    </row>
    <row r="1142" spans="1:24" ht="15" customHeight="1" x14ac:dyDescent="0.3">
      <c r="A1142" s="12" t="str">
        <f t="shared" si="175"/>
        <v>19-17948043-A</v>
      </c>
      <c r="B1142" s="11" t="s">
        <v>459</v>
      </c>
      <c r="C1142" s="6">
        <v>1.55E-2</v>
      </c>
      <c r="D1142" s="6"/>
      <c r="E1142" s="6">
        <v>19</v>
      </c>
      <c r="F1142" s="6">
        <v>17948043</v>
      </c>
      <c r="G1142" s="6" t="s">
        <v>187</v>
      </c>
      <c r="H1142" s="6" t="s">
        <v>1082</v>
      </c>
      <c r="I1142" s="6">
        <v>1610</v>
      </c>
      <c r="K1142" s="19" t="str">
        <f t="shared" si="176"/>
        <v>N</v>
      </c>
      <c r="L1142" s="20" t="str">
        <f t="shared" si="177"/>
        <v/>
      </c>
      <c r="M1142" s="21" t="str">
        <f t="shared" si="178"/>
        <v/>
      </c>
      <c r="N1142" s="22" t="str">
        <f t="shared" si="179"/>
        <v>N/A</v>
      </c>
      <c r="O1142" s="23" t="str">
        <f t="shared" si="181"/>
        <v/>
      </c>
      <c r="P1142" s="23" t="str">
        <f t="shared" si="182"/>
        <v/>
      </c>
      <c r="Q1142" s="27"/>
      <c r="R1142" s="24" t="str">
        <f>IF($K1142="N","",IF($K1142="Y",VLOOKUP($A1142,'Run1-1'!$A:$J,3,FALSE)))</f>
        <v/>
      </c>
      <c r="S1142" s="25" t="str">
        <f t="shared" si="183"/>
        <v/>
      </c>
      <c r="T1142" s="27"/>
      <c r="U1142" s="24" t="str">
        <f>IF($K1142="N","",IF($K1142="Y",VLOOKUP($A1142,'Run1-3'!$A:$J,3,FALSE)))</f>
        <v/>
      </c>
      <c r="V1142" s="25" t="str">
        <f t="shared" si="184"/>
        <v/>
      </c>
      <c r="W1142" s="27"/>
      <c r="X1142" s="25" t="str">
        <f t="shared" si="180"/>
        <v>N/A</v>
      </c>
    </row>
    <row r="1143" spans="1:24" ht="15" customHeight="1" x14ac:dyDescent="0.3">
      <c r="A1143" s="12" t="str">
        <f t="shared" si="175"/>
        <v>19-17948045-G+A</v>
      </c>
      <c r="B1143" s="11" t="s">
        <v>1261</v>
      </c>
      <c r="C1143" s="6">
        <v>1.24E-2</v>
      </c>
      <c r="D1143" s="6"/>
      <c r="E1143" s="6">
        <v>19</v>
      </c>
      <c r="F1143" s="6">
        <v>17948045</v>
      </c>
      <c r="G1143" s="6" t="s">
        <v>187</v>
      </c>
      <c r="H1143" s="6" t="s">
        <v>1373</v>
      </c>
      <c r="I1143" s="6">
        <v>1527</v>
      </c>
      <c r="K1143" s="19" t="str">
        <f t="shared" si="176"/>
        <v>N</v>
      </c>
      <c r="L1143" s="20" t="str">
        <f t="shared" si="177"/>
        <v/>
      </c>
      <c r="M1143" s="21" t="str">
        <f t="shared" si="178"/>
        <v/>
      </c>
      <c r="N1143" s="22" t="str">
        <f t="shared" si="179"/>
        <v>N/A</v>
      </c>
      <c r="O1143" s="23" t="str">
        <f t="shared" si="181"/>
        <v/>
      </c>
      <c r="P1143" s="23" t="str">
        <f t="shared" si="182"/>
        <v/>
      </c>
      <c r="Q1143" s="27"/>
      <c r="R1143" s="24" t="str">
        <f>IF($K1143="N","",IF($K1143="Y",VLOOKUP($A1143,'Run1-1'!$A:$J,3,FALSE)))</f>
        <v/>
      </c>
      <c r="S1143" s="25" t="str">
        <f t="shared" si="183"/>
        <v/>
      </c>
      <c r="T1143" s="27"/>
      <c r="U1143" s="24" t="str">
        <f>IF($K1143="N","",IF($K1143="Y",VLOOKUP($A1143,'Run1-3'!$A:$J,3,FALSE)))</f>
        <v/>
      </c>
      <c r="V1143" s="25" t="str">
        <f t="shared" si="184"/>
        <v/>
      </c>
      <c r="W1143" s="27"/>
      <c r="X1143" s="25" t="str">
        <f t="shared" si="180"/>
        <v>N/A</v>
      </c>
    </row>
    <row r="1144" spans="1:24" ht="15" customHeight="1" x14ac:dyDescent="0.3">
      <c r="A1144" s="12" t="str">
        <f t="shared" si="175"/>
        <v>19-17948048-A</v>
      </c>
      <c r="B1144" s="11" t="s">
        <v>88</v>
      </c>
      <c r="C1144" s="6">
        <v>1.2999999999999999E-2</v>
      </c>
      <c r="D1144" s="6"/>
      <c r="E1144" s="6">
        <v>19</v>
      </c>
      <c r="F1144" s="6">
        <v>17948048</v>
      </c>
      <c r="G1144" s="6" t="s">
        <v>187</v>
      </c>
      <c r="H1144" s="6" t="s">
        <v>1082</v>
      </c>
      <c r="I1144" s="6">
        <v>1538</v>
      </c>
      <c r="K1144" s="19" t="str">
        <f t="shared" si="176"/>
        <v>N</v>
      </c>
      <c r="L1144" s="20" t="str">
        <f t="shared" si="177"/>
        <v/>
      </c>
      <c r="M1144" s="21" t="str">
        <f t="shared" si="178"/>
        <v/>
      </c>
      <c r="N1144" s="22" t="str">
        <f t="shared" si="179"/>
        <v>N/A</v>
      </c>
      <c r="O1144" s="23" t="str">
        <f t="shared" si="181"/>
        <v/>
      </c>
      <c r="P1144" s="23" t="str">
        <f t="shared" si="182"/>
        <v/>
      </c>
      <c r="Q1144" s="27"/>
      <c r="R1144" s="24" t="str">
        <f>IF($K1144="N","",IF($K1144="Y",VLOOKUP($A1144,'Run1-1'!$A:$J,3,FALSE)))</f>
        <v/>
      </c>
      <c r="S1144" s="25" t="str">
        <f t="shared" si="183"/>
        <v/>
      </c>
      <c r="T1144" s="27"/>
      <c r="U1144" s="24" t="str">
        <f>IF($K1144="N","",IF($K1144="Y",VLOOKUP($A1144,'Run1-3'!$A:$J,3,FALSE)))</f>
        <v/>
      </c>
      <c r="V1144" s="25" t="str">
        <f t="shared" si="184"/>
        <v/>
      </c>
      <c r="W1144" s="27"/>
      <c r="X1144" s="25" t="str">
        <f t="shared" si="180"/>
        <v>N/A</v>
      </c>
    </row>
    <row r="1145" spans="1:24" ht="15" customHeight="1" x14ac:dyDescent="0.3">
      <c r="A1145" s="12" t="str">
        <f t="shared" si="175"/>
        <v>19-17948061-T</v>
      </c>
      <c r="B1145" s="11" t="s">
        <v>302</v>
      </c>
      <c r="C1145" s="6">
        <v>1.04E-2</v>
      </c>
      <c r="D1145" s="6"/>
      <c r="E1145" s="6">
        <v>19</v>
      </c>
      <c r="F1145" s="6">
        <v>17948061</v>
      </c>
      <c r="G1145" s="6" t="s">
        <v>125</v>
      </c>
      <c r="H1145" s="6" t="s">
        <v>1177</v>
      </c>
      <c r="I1145" s="6">
        <v>1628</v>
      </c>
      <c r="K1145" s="19" t="str">
        <f t="shared" si="176"/>
        <v>N</v>
      </c>
      <c r="L1145" s="20" t="str">
        <f t="shared" si="177"/>
        <v/>
      </c>
      <c r="M1145" s="21" t="str">
        <f t="shared" si="178"/>
        <v/>
      </c>
      <c r="N1145" s="22" t="str">
        <f t="shared" si="179"/>
        <v>N/A</v>
      </c>
      <c r="O1145" s="23" t="str">
        <f t="shared" si="181"/>
        <v/>
      </c>
      <c r="P1145" s="23" t="str">
        <f t="shared" si="182"/>
        <v/>
      </c>
      <c r="Q1145" s="27"/>
      <c r="R1145" s="24" t="str">
        <f>IF($K1145="N","",IF($K1145="Y",VLOOKUP($A1145,'Run1-1'!$A:$J,3,FALSE)))</f>
        <v/>
      </c>
      <c r="S1145" s="25" t="str">
        <f t="shared" si="183"/>
        <v/>
      </c>
      <c r="T1145" s="27"/>
      <c r="U1145" s="24" t="str">
        <f>IF($K1145="N","",IF($K1145="Y",VLOOKUP($A1145,'Run1-3'!$A:$J,3,FALSE)))</f>
        <v/>
      </c>
      <c r="V1145" s="25" t="str">
        <f t="shared" si="184"/>
        <v/>
      </c>
      <c r="W1145" s="27"/>
      <c r="X1145" s="25" t="str">
        <f t="shared" si="180"/>
        <v>N/A</v>
      </c>
    </row>
    <row r="1146" spans="1:24" ht="15" customHeight="1" x14ac:dyDescent="0.3">
      <c r="A1146" s="12" t="str">
        <f t="shared" si="175"/>
        <v>19-17954149-A-C</v>
      </c>
      <c r="B1146" s="11" t="s">
        <v>519</v>
      </c>
      <c r="C1146" s="6">
        <v>1.2500000000000001E-2</v>
      </c>
      <c r="D1146" s="6" t="s">
        <v>1382</v>
      </c>
      <c r="E1146" s="6">
        <v>19</v>
      </c>
      <c r="F1146" s="6">
        <v>17954149</v>
      </c>
      <c r="G1146" s="6" t="s">
        <v>1082</v>
      </c>
      <c r="H1146" s="6" t="s">
        <v>738</v>
      </c>
      <c r="I1146" s="6">
        <v>721</v>
      </c>
      <c r="K1146" s="19" t="str">
        <f t="shared" si="176"/>
        <v>N</v>
      </c>
      <c r="L1146" s="20" t="str">
        <f t="shared" si="177"/>
        <v/>
      </c>
      <c r="M1146" s="21" t="str">
        <f t="shared" si="178"/>
        <v/>
      </c>
      <c r="N1146" s="22" t="str">
        <f t="shared" si="179"/>
        <v>N/A</v>
      </c>
      <c r="O1146" s="23" t="str">
        <f t="shared" si="181"/>
        <v/>
      </c>
      <c r="P1146" s="23" t="str">
        <f t="shared" si="182"/>
        <v/>
      </c>
      <c r="Q1146" s="27"/>
      <c r="R1146" s="24" t="str">
        <f>IF($K1146="N","",IF($K1146="Y",VLOOKUP($A1146,'Run1-1'!$A:$J,3,FALSE)))</f>
        <v/>
      </c>
      <c r="S1146" s="25" t="str">
        <f t="shared" si="183"/>
        <v/>
      </c>
      <c r="T1146" s="27"/>
      <c r="U1146" s="24" t="str">
        <f>IF($K1146="N","",IF($K1146="Y",VLOOKUP($A1146,'Run1-3'!$A:$J,3,FALSE)))</f>
        <v/>
      </c>
      <c r="V1146" s="25" t="str">
        <f t="shared" si="184"/>
        <v/>
      </c>
      <c r="W1146" s="27"/>
      <c r="X1146" s="25" t="str">
        <f t="shared" si="180"/>
        <v>N/A</v>
      </c>
    </row>
    <row r="1147" spans="1:24" ht="15" customHeight="1" x14ac:dyDescent="0.3">
      <c r="A1147" s="12" t="str">
        <f t="shared" si="175"/>
        <v>19-17954154-T</v>
      </c>
      <c r="B1147" s="11" t="s">
        <v>1320</v>
      </c>
      <c r="C1147" s="6">
        <v>1.18E-2</v>
      </c>
      <c r="D1147" s="6"/>
      <c r="E1147" s="6">
        <v>19</v>
      </c>
      <c r="F1147" s="6">
        <v>17954154</v>
      </c>
      <c r="G1147" s="6" t="s">
        <v>125</v>
      </c>
      <c r="H1147" s="6" t="s">
        <v>1177</v>
      </c>
      <c r="I1147" s="6">
        <v>508</v>
      </c>
      <c r="K1147" s="19" t="str">
        <f t="shared" si="176"/>
        <v>N</v>
      </c>
      <c r="L1147" s="20" t="str">
        <f t="shared" si="177"/>
        <v/>
      </c>
      <c r="M1147" s="21" t="str">
        <f t="shared" si="178"/>
        <v/>
      </c>
      <c r="N1147" s="22" t="str">
        <f t="shared" si="179"/>
        <v>N/A</v>
      </c>
      <c r="O1147" s="23" t="str">
        <f t="shared" si="181"/>
        <v/>
      </c>
      <c r="P1147" s="23" t="str">
        <f t="shared" si="182"/>
        <v/>
      </c>
      <c r="Q1147" s="27"/>
      <c r="R1147" s="24" t="str">
        <f>IF($K1147="N","",IF($K1147="Y",VLOOKUP($A1147,'Run1-1'!$A:$J,3,FALSE)))</f>
        <v/>
      </c>
      <c r="S1147" s="25" t="str">
        <f t="shared" si="183"/>
        <v/>
      </c>
      <c r="T1147" s="27"/>
      <c r="U1147" s="24" t="str">
        <f>IF($K1147="N","",IF($K1147="Y",VLOOKUP($A1147,'Run1-3'!$A:$J,3,FALSE)))</f>
        <v/>
      </c>
      <c r="V1147" s="25" t="str">
        <f t="shared" si="184"/>
        <v/>
      </c>
      <c r="W1147" s="27"/>
      <c r="X1147" s="25" t="str">
        <f t="shared" si="180"/>
        <v>N/A</v>
      </c>
    </row>
    <row r="1148" spans="1:24" ht="15" customHeight="1" x14ac:dyDescent="0.3">
      <c r="A1148" s="12" t="str">
        <f t="shared" si="175"/>
        <v>19-17954156-A-C</v>
      </c>
      <c r="B1148" s="11" t="s">
        <v>150</v>
      </c>
      <c r="C1148" s="6">
        <v>4.1300000000000003E-2</v>
      </c>
      <c r="D1148" s="6"/>
      <c r="E1148" s="6">
        <v>19</v>
      </c>
      <c r="F1148" s="6">
        <v>17954156</v>
      </c>
      <c r="G1148" s="6" t="s">
        <v>1082</v>
      </c>
      <c r="H1148" s="6" t="s">
        <v>738</v>
      </c>
      <c r="I1148" s="6">
        <v>726</v>
      </c>
      <c r="K1148" s="19" t="str">
        <f t="shared" si="176"/>
        <v>N</v>
      </c>
      <c r="L1148" s="20" t="str">
        <f t="shared" si="177"/>
        <v/>
      </c>
      <c r="M1148" s="21" t="str">
        <f t="shared" si="178"/>
        <v/>
      </c>
      <c r="N1148" s="22" t="str">
        <f t="shared" si="179"/>
        <v>N/A</v>
      </c>
      <c r="O1148" s="23" t="str">
        <f t="shared" si="181"/>
        <v/>
      </c>
      <c r="P1148" s="23" t="str">
        <f t="shared" si="182"/>
        <v/>
      </c>
      <c r="Q1148" s="27"/>
      <c r="R1148" s="24" t="str">
        <f>IF($K1148="N","",IF($K1148="Y",VLOOKUP($A1148,'Run1-1'!$A:$J,3,FALSE)))</f>
        <v/>
      </c>
      <c r="S1148" s="25" t="str">
        <f t="shared" si="183"/>
        <v/>
      </c>
      <c r="T1148" s="27"/>
      <c r="U1148" s="24" t="str">
        <f>IF($K1148="N","",IF($K1148="Y",VLOOKUP($A1148,'Run1-3'!$A:$J,3,FALSE)))</f>
        <v/>
      </c>
      <c r="V1148" s="25" t="str">
        <f t="shared" si="184"/>
        <v/>
      </c>
      <c r="W1148" s="27"/>
      <c r="X1148" s="25" t="str">
        <f t="shared" si="180"/>
        <v>N/A</v>
      </c>
    </row>
    <row r="1149" spans="1:24" ht="15" customHeight="1" x14ac:dyDescent="0.3">
      <c r="A1149" s="12" t="str">
        <f t="shared" si="175"/>
        <v>19-17954157-A</v>
      </c>
      <c r="B1149" s="11" t="s">
        <v>368</v>
      </c>
      <c r="C1149" s="6">
        <v>2.6700000000000002E-2</v>
      </c>
      <c r="D1149" s="6"/>
      <c r="E1149" s="6">
        <v>19</v>
      </c>
      <c r="F1149" s="6">
        <v>17954157</v>
      </c>
      <c r="G1149" s="6" t="s">
        <v>125</v>
      </c>
      <c r="H1149" s="6" t="s">
        <v>1082</v>
      </c>
      <c r="I1149" s="6">
        <v>487</v>
      </c>
      <c r="K1149" s="19" t="str">
        <f t="shared" si="176"/>
        <v>N</v>
      </c>
      <c r="L1149" s="20" t="str">
        <f t="shared" si="177"/>
        <v/>
      </c>
      <c r="M1149" s="21" t="str">
        <f t="shared" si="178"/>
        <v/>
      </c>
      <c r="N1149" s="22" t="str">
        <f t="shared" si="179"/>
        <v>N/A</v>
      </c>
      <c r="O1149" s="23" t="str">
        <f t="shared" si="181"/>
        <v/>
      </c>
      <c r="P1149" s="23" t="str">
        <f t="shared" si="182"/>
        <v/>
      </c>
      <c r="Q1149" s="27"/>
      <c r="R1149" s="24" t="str">
        <f>IF($K1149="N","",IF($K1149="Y",VLOOKUP($A1149,'Run1-1'!$A:$J,3,FALSE)))</f>
        <v/>
      </c>
      <c r="S1149" s="25" t="str">
        <f t="shared" si="183"/>
        <v/>
      </c>
      <c r="T1149" s="27"/>
      <c r="U1149" s="24" t="str">
        <f>IF($K1149="N","",IF($K1149="Y",VLOOKUP($A1149,'Run1-3'!$A:$J,3,FALSE)))</f>
        <v/>
      </c>
      <c r="V1149" s="25" t="str">
        <f t="shared" si="184"/>
        <v/>
      </c>
      <c r="W1149" s="27"/>
      <c r="X1149" s="25" t="str">
        <f t="shared" si="180"/>
        <v>N/A</v>
      </c>
    </row>
    <row r="1150" spans="1:24" ht="15" customHeight="1" x14ac:dyDescent="0.3">
      <c r="A1150" s="12" t="str">
        <f t="shared" si="175"/>
        <v>19-17954159-T</v>
      </c>
      <c r="B1150" s="11" t="s">
        <v>328</v>
      </c>
      <c r="C1150" s="6">
        <v>1.2200000000000001E-2</v>
      </c>
      <c r="D1150" s="6"/>
      <c r="E1150" s="6">
        <v>19</v>
      </c>
      <c r="F1150" s="6">
        <v>17954159</v>
      </c>
      <c r="G1150" s="6" t="s">
        <v>125</v>
      </c>
      <c r="H1150" s="6" t="s">
        <v>1177</v>
      </c>
      <c r="I1150" s="6">
        <v>739</v>
      </c>
      <c r="K1150" s="19" t="str">
        <f t="shared" si="176"/>
        <v>N</v>
      </c>
      <c r="L1150" s="20" t="str">
        <f t="shared" si="177"/>
        <v/>
      </c>
      <c r="M1150" s="21" t="str">
        <f t="shared" si="178"/>
        <v/>
      </c>
      <c r="N1150" s="22" t="str">
        <f t="shared" si="179"/>
        <v>N/A</v>
      </c>
      <c r="O1150" s="23" t="str">
        <f t="shared" si="181"/>
        <v/>
      </c>
      <c r="P1150" s="23" t="str">
        <f t="shared" si="182"/>
        <v/>
      </c>
      <c r="Q1150" s="27"/>
      <c r="R1150" s="24" t="str">
        <f>IF($K1150="N","",IF($K1150="Y",VLOOKUP($A1150,'Run1-1'!$A:$J,3,FALSE)))</f>
        <v/>
      </c>
      <c r="S1150" s="25" t="str">
        <f t="shared" si="183"/>
        <v/>
      </c>
      <c r="T1150" s="27"/>
      <c r="U1150" s="24" t="str">
        <f>IF($K1150="N","",IF($K1150="Y",VLOOKUP($A1150,'Run1-3'!$A:$J,3,FALSE)))</f>
        <v/>
      </c>
      <c r="V1150" s="25" t="str">
        <f t="shared" si="184"/>
        <v/>
      </c>
      <c r="W1150" s="27"/>
      <c r="X1150" s="25" t="str">
        <f t="shared" si="180"/>
        <v>N/A</v>
      </c>
    </row>
    <row r="1151" spans="1:24" ht="15" customHeight="1" x14ac:dyDescent="0.3">
      <c r="A1151" s="12" t="str">
        <f t="shared" si="175"/>
        <v>19-17954161-T</v>
      </c>
      <c r="B1151" s="11" t="s">
        <v>545</v>
      </c>
      <c r="C1151" s="6">
        <v>1.3599999999999999E-2</v>
      </c>
      <c r="D1151" s="6"/>
      <c r="E1151" s="6">
        <v>19</v>
      </c>
      <c r="F1151" s="6">
        <v>17954161</v>
      </c>
      <c r="G1151" s="6" t="s">
        <v>125</v>
      </c>
      <c r="H1151" s="6" t="s">
        <v>1177</v>
      </c>
      <c r="I1151" s="6">
        <v>513</v>
      </c>
      <c r="K1151" s="19" t="str">
        <f t="shared" si="176"/>
        <v>N</v>
      </c>
      <c r="L1151" s="20" t="str">
        <f t="shared" si="177"/>
        <v/>
      </c>
      <c r="M1151" s="21" t="str">
        <f t="shared" si="178"/>
        <v/>
      </c>
      <c r="N1151" s="22" t="str">
        <f t="shared" si="179"/>
        <v>N/A</v>
      </c>
      <c r="O1151" s="23" t="str">
        <f t="shared" si="181"/>
        <v/>
      </c>
      <c r="P1151" s="23" t="str">
        <f t="shared" si="182"/>
        <v/>
      </c>
      <c r="Q1151" s="27"/>
      <c r="R1151" s="24" t="str">
        <f>IF($K1151="N","",IF($K1151="Y",VLOOKUP($A1151,'Run1-1'!$A:$J,3,FALSE)))</f>
        <v/>
      </c>
      <c r="S1151" s="25" t="str">
        <f t="shared" si="183"/>
        <v/>
      </c>
      <c r="T1151" s="27"/>
      <c r="U1151" s="24" t="str">
        <f>IF($K1151="N","",IF($K1151="Y",VLOOKUP($A1151,'Run1-3'!$A:$J,3,FALSE)))</f>
        <v/>
      </c>
      <c r="V1151" s="25" t="str">
        <f t="shared" si="184"/>
        <v/>
      </c>
      <c r="W1151" s="27"/>
      <c r="X1151" s="25" t="str">
        <f t="shared" si="180"/>
        <v>N/A</v>
      </c>
    </row>
    <row r="1152" spans="1:24" ht="15" customHeight="1" x14ac:dyDescent="0.3">
      <c r="A1152" s="12" t="str">
        <f t="shared" si="175"/>
        <v>19-17954174-T</v>
      </c>
      <c r="B1152" s="11" t="s">
        <v>760</v>
      </c>
      <c r="C1152" s="6">
        <v>1.0999999999999999E-2</v>
      </c>
      <c r="D1152" s="6"/>
      <c r="E1152" s="6">
        <v>19</v>
      </c>
      <c r="F1152" s="6">
        <v>17954174</v>
      </c>
      <c r="G1152" s="6" t="s">
        <v>125</v>
      </c>
      <c r="H1152" s="6" t="s">
        <v>1177</v>
      </c>
      <c r="I1152" s="6">
        <v>725</v>
      </c>
      <c r="K1152" s="19" t="str">
        <f t="shared" si="176"/>
        <v>N</v>
      </c>
      <c r="L1152" s="20" t="str">
        <f t="shared" si="177"/>
        <v/>
      </c>
      <c r="M1152" s="21" t="str">
        <f t="shared" si="178"/>
        <v/>
      </c>
      <c r="N1152" s="22" t="str">
        <f t="shared" si="179"/>
        <v>N/A</v>
      </c>
      <c r="O1152" s="23" t="str">
        <f t="shared" si="181"/>
        <v/>
      </c>
      <c r="P1152" s="23" t="str">
        <f t="shared" si="182"/>
        <v/>
      </c>
      <c r="Q1152" s="27"/>
      <c r="R1152" s="24" t="str">
        <f>IF($K1152="N","",IF($K1152="Y",VLOOKUP($A1152,'Run1-1'!$A:$J,3,FALSE)))</f>
        <v/>
      </c>
      <c r="S1152" s="25" t="str">
        <f t="shared" si="183"/>
        <v/>
      </c>
      <c r="T1152" s="27"/>
      <c r="U1152" s="24" t="str">
        <f>IF($K1152="N","",IF($K1152="Y",VLOOKUP($A1152,'Run1-3'!$A:$J,3,FALSE)))</f>
        <v/>
      </c>
      <c r="V1152" s="25" t="str">
        <f t="shared" si="184"/>
        <v/>
      </c>
      <c r="W1152" s="27"/>
      <c r="X1152" s="25" t="str">
        <f t="shared" si="180"/>
        <v>N/A</v>
      </c>
    </row>
    <row r="1153" spans="1:24" ht="15" customHeight="1" x14ac:dyDescent="0.3">
      <c r="A1153" s="12" t="str">
        <f t="shared" si="175"/>
        <v>19-17954191-A</v>
      </c>
      <c r="B1153" s="11" t="s">
        <v>985</v>
      </c>
      <c r="C1153" s="6">
        <v>1.3599999999999999E-2</v>
      </c>
      <c r="D1153" s="6"/>
      <c r="E1153" s="6">
        <v>19</v>
      </c>
      <c r="F1153" s="6">
        <v>17954191</v>
      </c>
      <c r="G1153" s="6" t="s">
        <v>187</v>
      </c>
      <c r="H1153" s="6" t="s">
        <v>1082</v>
      </c>
      <c r="I1153" s="6">
        <v>734</v>
      </c>
      <c r="K1153" s="19" t="str">
        <f t="shared" si="176"/>
        <v>N</v>
      </c>
      <c r="L1153" s="20" t="str">
        <f t="shared" si="177"/>
        <v/>
      </c>
      <c r="M1153" s="21" t="str">
        <f t="shared" si="178"/>
        <v/>
      </c>
      <c r="N1153" s="22" t="str">
        <f t="shared" si="179"/>
        <v>N/A</v>
      </c>
      <c r="O1153" s="23" t="str">
        <f t="shared" si="181"/>
        <v/>
      </c>
      <c r="P1153" s="23" t="str">
        <f t="shared" si="182"/>
        <v/>
      </c>
      <c r="Q1153" s="27"/>
      <c r="R1153" s="24" t="str">
        <f>IF($K1153="N","",IF($K1153="Y",VLOOKUP($A1153,'Run1-1'!$A:$J,3,FALSE)))</f>
        <v/>
      </c>
      <c r="S1153" s="25" t="str">
        <f t="shared" si="183"/>
        <v/>
      </c>
      <c r="T1153" s="27"/>
      <c r="U1153" s="24" t="str">
        <f>IF($K1153="N","",IF($K1153="Y",VLOOKUP($A1153,'Run1-3'!$A:$J,3,FALSE)))</f>
        <v/>
      </c>
      <c r="V1153" s="25" t="str">
        <f t="shared" si="184"/>
        <v/>
      </c>
      <c r="W1153" s="27"/>
      <c r="X1153" s="25" t="str">
        <f t="shared" si="180"/>
        <v>N/A</v>
      </c>
    </row>
    <row r="1154" spans="1:24" ht="15" customHeight="1" x14ac:dyDescent="0.3">
      <c r="A1154" s="12" t="str">
        <f t="shared" si="175"/>
        <v>20-57484397-G</v>
      </c>
      <c r="B1154" s="11" t="s">
        <v>966</v>
      </c>
      <c r="C1154" s="6">
        <v>1.35E-2</v>
      </c>
      <c r="D1154" s="6"/>
      <c r="E1154" s="6">
        <v>20</v>
      </c>
      <c r="F1154" s="6">
        <v>57484397</v>
      </c>
      <c r="G1154" s="6" t="s">
        <v>1177</v>
      </c>
      <c r="H1154" s="6" t="s">
        <v>187</v>
      </c>
      <c r="I1154" s="6">
        <v>445</v>
      </c>
      <c r="K1154" s="19" t="str">
        <f t="shared" si="176"/>
        <v>N</v>
      </c>
      <c r="L1154" s="20" t="str">
        <f t="shared" si="177"/>
        <v/>
      </c>
      <c r="M1154" s="21" t="str">
        <f t="shared" si="178"/>
        <v/>
      </c>
      <c r="N1154" s="22" t="str">
        <f t="shared" si="179"/>
        <v>N/A</v>
      </c>
      <c r="O1154" s="23" t="str">
        <f t="shared" si="181"/>
        <v/>
      </c>
      <c r="P1154" s="23" t="str">
        <f t="shared" si="182"/>
        <v/>
      </c>
      <c r="Q1154" s="27"/>
      <c r="R1154" s="24" t="str">
        <f>IF($K1154="N","",IF($K1154="Y",VLOOKUP($A1154,'Run1-1'!$A:$J,3,FALSE)))</f>
        <v/>
      </c>
      <c r="S1154" s="25" t="str">
        <f t="shared" si="183"/>
        <v/>
      </c>
      <c r="T1154" s="27"/>
      <c r="U1154" s="24" t="str">
        <f>IF($K1154="N","",IF($K1154="Y",VLOOKUP($A1154,'Run1-3'!$A:$J,3,FALSE)))</f>
        <v/>
      </c>
      <c r="V1154" s="25" t="str">
        <f t="shared" si="184"/>
        <v/>
      </c>
      <c r="W1154" s="27"/>
      <c r="X1154" s="25" t="str">
        <f t="shared" si="180"/>
        <v>N/A</v>
      </c>
    </row>
    <row r="1155" spans="1:24" ht="15" customHeight="1" x14ac:dyDescent="0.3">
      <c r="A1155" s="12" t="str">
        <f t="shared" ref="A1155:A1190" si="185">E1155&amp;"-"&amp;F1155&amp;"-"&amp;H1155</f>
        <v>20-57484433-T</v>
      </c>
      <c r="B1155" s="11" t="s">
        <v>1188</v>
      </c>
      <c r="C1155" s="6">
        <v>1.01E-2</v>
      </c>
      <c r="D1155" s="6"/>
      <c r="E1155" s="6">
        <v>20</v>
      </c>
      <c r="F1155" s="6">
        <v>57484433</v>
      </c>
      <c r="G1155" s="6" t="s">
        <v>125</v>
      </c>
      <c r="H1155" s="6" t="s">
        <v>1177</v>
      </c>
      <c r="I1155" s="6">
        <v>595</v>
      </c>
      <c r="K1155" s="19" t="str">
        <f t="shared" ref="K1155:K1190" si="186">IF(AND($C1155&lt;=0.25,C1155&gt;=0.05),"Y","N")</f>
        <v>N</v>
      </c>
      <c r="L1155" s="20" t="str">
        <f t="shared" ref="L1155:L1190" si="187">IF(K1155="Y",C1155,"")</f>
        <v/>
      </c>
      <c r="M1155" s="21" t="str">
        <f t="shared" ref="M1155:M1190" si="188">IF($L1155="","",IF(AND($L1155&gt;=0.05,$L1155&lt;0.1),"A",IF(AND($L1155&gt;=0.1,$L1155&lt;0.2),"B",IF(AND($L1155&gt;=0.2,$L1155&lt;=0.25),"C"))))</f>
        <v/>
      </c>
      <c r="N1155" s="22" t="str">
        <f t="shared" ref="N1155:N1190" si="189">IF($M1155="A",$L1155*$C$1+$F$1,IF($M1155="B",L1155*$D$1+$F$1,IF($M1155="C",L1155*$E$1+$F$1,"N/A")))</f>
        <v>N/A</v>
      </c>
      <c r="O1155" s="23" t="str">
        <f t="shared" si="181"/>
        <v/>
      </c>
      <c r="P1155" s="23" t="str">
        <f t="shared" si="182"/>
        <v/>
      </c>
      <c r="Q1155" s="27"/>
      <c r="R1155" s="24" t="str">
        <f>IF($K1155="N","",IF($K1155="Y",VLOOKUP($A1155,'Run1-1'!$A:$J,3,FALSE)))</f>
        <v/>
      </c>
      <c r="S1155" s="25" t="str">
        <f t="shared" si="183"/>
        <v/>
      </c>
      <c r="T1155" s="27"/>
      <c r="U1155" s="24" t="str">
        <f>IF($K1155="N","",IF($K1155="Y",VLOOKUP($A1155,'Run1-3'!$A:$J,3,FALSE)))</f>
        <v/>
      </c>
      <c r="V1155" s="25" t="str">
        <f t="shared" si="184"/>
        <v/>
      </c>
      <c r="W1155" s="27"/>
      <c r="X1155" s="25" t="str">
        <f t="shared" ref="X1155:X1190" si="190">IF($K1155="N","N/A",IF(AND($S1155="Y",$V1155="Y"),"Y","N"))</f>
        <v>N/A</v>
      </c>
    </row>
    <row r="1156" spans="1:24" ht="15" customHeight="1" x14ac:dyDescent="0.3">
      <c r="A1156" s="12" t="str">
        <f t="shared" si="185"/>
        <v>20-57484464-C-A</v>
      </c>
      <c r="B1156" s="11" t="s">
        <v>1145</v>
      </c>
      <c r="C1156" s="6">
        <v>1.5299999999999999E-2</v>
      </c>
      <c r="D1156" s="6"/>
      <c r="E1156" s="6">
        <v>20</v>
      </c>
      <c r="F1156" s="6">
        <v>57484464</v>
      </c>
      <c r="G1156" s="6" t="s">
        <v>125</v>
      </c>
      <c r="H1156" s="6" t="s">
        <v>403</v>
      </c>
      <c r="I1156" s="6">
        <v>653</v>
      </c>
      <c r="K1156" s="19" t="str">
        <f t="shared" si="186"/>
        <v>N</v>
      </c>
      <c r="L1156" s="20" t="str">
        <f t="shared" si="187"/>
        <v/>
      </c>
      <c r="M1156" s="21" t="str">
        <f t="shared" si="188"/>
        <v/>
      </c>
      <c r="N1156" s="22" t="str">
        <f t="shared" si="189"/>
        <v>N/A</v>
      </c>
      <c r="O1156" s="23" t="str">
        <f t="shared" ref="O1156:O1190" si="191">IF(L1156="","",IF((L1156-N1156)&lt;0.01,0.01,L1156-N1156))</f>
        <v/>
      </c>
      <c r="P1156" s="23" t="str">
        <f t="shared" ref="P1156:P1190" si="192">IF(L1156="","",L1156+N1156)</f>
        <v/>
      </c>
      <c r="Q1156" s="27"/>
      <c r="R1156" s="24" t="str">
        <f>IF($K1156="N","",IF($K1156="Y",VLOOKUP($A1156,'Run1-1'!$A:$J,3,FALSE)))</f>
        <v/>
      </c>
      <c r="S1156" s="25" t="str">
        <f t="shared" ref="S1156:S1190" si="193">IF($K1156="N","",IF(AND(R1156&gt;=$O1156,R1156&lt;=$P1156),"Y","N"))</f>
        <v/>
      </c>
      <c r="T1156" s="27"/>
      <c r="U1156" s="24" t="str">
        <f>IF($K1156="N","",IF($K1156="Y",VLOOKUP($A1156,'Run1-3'!$A:$J,3,FALSE)))</f>
        <v/>
      </c>
      <c r="V1156" s="25" t="str">
        <f t="shared" ref="V1156:V1190" si="194">IF($K1156="N","",IF(AND(U1156&gt;=$O1156,U1156&lt;=$P1156),"Y","N"))</f>
        <v/>
      </c>
      <c r="W1156" s="27"/>
      <c r="X1156" s="25" t="str">
        <f t="shared" si="190"/>
        <v>N/A</v>
      </c>
    </row>
    <row r="1157" spans="1:24" ht="15" customHeight="1" x14ac:dyDescent="0.3">
      <c r="A1157" s="12" t="str">
        <f t="shared" si="185"/>
        <v>20-57484495-C+T</v>
      </c>
      <c r="B1157" s="11" t="s">
        <v>1357</v>
      </c>
      <c r="C1157" s="6">
        <v>5.6300000000000003E-2</v>
      </c>
      <c r="D1157" s="6"/>
      <c r="E1157" s="6">
        <v>20</v>
      </c>
      <c r="F1157" s="6">
        <v>57484495</v>
      </c>
      <c r="G1157" s="6" t="s">
        <v>125</v>
      </c>
      <c r="H1157" s="6" t="s">
        <v>1283</v>
      </c>
      <c r="I1157" s="6">
        <v>657</v>
      </c>
      <c r="K1157" s="19" t="str">
        <f t="shared" si="186"/>
        <v>Y</v>
      </c>
      <c r="L1157" s="20">
        <f t="shared" si="187"/>
        <v>5.6300000000000003E-2</v>
      </c>
      <c r="M1157" s="21" t="str">
        <f t="shared" si="188"/>
        <v>A</v>
      </c>
      <c r="N1157" s="22">
        <f t="shared" si="189"/>
        <v>4.8149999999999998E-2</v>
      </c>
      <c r="O1157" s="23">
        <f t="shared" si="191"/>
        <v>0.01</v>
      </c>
      <c r="P1157" s="23">
        <f t="shared" si="192"/>
        <v>0.10445</v>
      </c>
      <c r="Q1157" s="27"/>
      <c r="R1157" s="24">
        <f>IF($K1157="N","",IF($K1157="Y",VLOOKUP($A1157,'Run1-1'!$A:$J,3,FALSE)))</f>
        <v>3.7499999999999999E-2</v>
      </c>
      <c r="S1157" s="25" t="str">
        <f t="shared" si="193"/>
        <v>Y</v>
      </c>
      <c r="T1157" s="27"/>
      <c r="U1157" s="24">
        <f>IF($K1157="N","",IF($K1157="Y",VLOOKUP($A1157,'Run1-3'!$A:$J,3,FALSE)))</f>
        <v>3.2399999999999998E-2</v>
      </c>
      <c r="V1157" s="25" t="str">
        <f t="shared" si="194"/>
        <v>Y</v>
      </c>
      <c r="W1157" s="27"/>
      <c r="X1157" s="25" t="str">
        <f t="shared" si="190"/>
        <v>Y</v>
      </c>
    </row>
    <row r="1158" spans="1:24" ht="15" customHeight="1" x14ac:dyDescent="0.3">
      <c r="A1158" s="12" t="str">
        <f t="shared" si="185"/>
        <v>20-57484563-C</v>
      </c>
      <c r="B1158" s="11" t="s">
        <v>188</v>
      </c>
      <c r="C1158" s="6">
        <v>1.5699999999999999E-2</v>
      </c>
      <c r="D1158" s="6"/>
      <c r="E1158" s="6">
        <v>20</v>
      </c>
      <c r="F1158" s="6">
        <v>57484563</v>
      </c>
      <c r="G1158" s="6" t="s">
        <v>1177</v>
      </c>
      <c r="H1158" s="6" t="s">
        <v>125</v>
      </c>
      <c r="I1158" s="6">
        <v>1143</v>
      </c>
      <c r="K1158" s="19" t="str">
        <f t="shared" si="186"/>
        <v>N</v>
      </c>
      <c r="L1158" s="20" t="str">
        <f t="shared" si="187"/>
        <v/>
      </c>
      <c r="M1158" s="21" t="str">
        <f t="shared" si="188"/>
        <v/>
      </c>
      <c r="N1158" s="22" t="str">
        <f t="shared" si="189"/>
        <v>N/A</v>
      </c>
      <c r="O1158" s="23" t="str">
        <f t="shared" si="191"/>
        <v/>
      </c>
      <c r="P1158" s="23" t="str">
        <f t="shared" si="192"/>
        <v/>
      </c>
      <c r="Q1158" s="27"/>
      <c r="R1158" s="24" t="str">
        <f>IF($K1158="N","",IF($K1158="Y",VLOOKUP($A1158,'Run1-1'!$A:$J,3,FALSE)))</f>
        <v/>
      </c>
      <c r="S1158" s="25" t="str">
        <f t="shared" si="193"/>
        <v/>
      </c>
      <c r="T1158" s="27"/>
      <c r="U1158" s="24" t="str">
        <f>IF($K1158="N","",IF($K1158="Y",VLOOKUP($A1158,'Run1-3'!$A:$J,3,FALSE)))</f>
        <v/>
      </c>
      <c r="V1158" s="25" t="str">
        <f t="shared" si="194"/>
        <v/>
      </c>
      <c r="W1158" s="27"/>
      <c r="X1158" s="25" t="str">
        <f t="shared" si="190"/>
        <v>N/A</v>
      </c>
    </row>
    <row r="1159" spans="1:24" ht="15" customHeight="1" x14ac:dyDescent="0.3">
      <c r="A1159" s="12" t="str">
        <f t="shared" si="185"/>
        <v>20-57484564-T</v>
      </c>
      <c r="B1159" s="11" t="s">
        <v>992</v>
      </c>
      <c r="C1159" s="6">
        <v>1.38E-2</v>
      </c>
      <c r="D1159" s="6"/>
      <c r="E1159" s="6">
        <v>20</v>
      </c>
      <c r="F1159" s="6">
        <v>57484564</v>
      </c>
      <c r="G1159" s="6" t="s">
        <v>125</v>
      </c>
      <c r="H1159" s="6" t="s">
        <v>1177</v>
      </c>
      <c r="I1159" s="6">
        <v>1161</v>
      </c>
      <c r="K1159" s="19" t="str">
        <f t="shared" si="186"/>
        <v>N</v>
      </c>
      <c r="L1159" s="20" t="str">
        <f t="shared" si="187"/>
        <v/>
      </c>
      <c r="M1159" s="21" t="str">
        <f t="shared" si="188"/>
        <v/>
      </c>
      <c r="N1159" s="22" t="str">
        <f t="shared" si="189"/>
        <v>N/A</v>
      </c>
      <c r="O1159" s="23" t="str">
        <f t="shared" si="191"/>
        <v/>
      </c>
      <c r="P1159" s="23" t="str">
        <f t="shared" si="192"/>
        <v/>
      </c>
      <c r="Q1159" s="27"/>
      <c r="R1159" s="24" t="str">
        <f>IF($K1159="N","",IF($K1159="Y",VLOOKUP($A1159,'Run1-1'!$A:$J,3,FALSE)))</f>
        <v/>
      </c>
      <c r="S1159" s="25" t="str">
        <f t="shared" si="193"/>
        <v/>
      </c>
      <c r="T1159" s="27"/>
      <c r="U1159" s="24" t="str">
        <f>IF($K1159="N","",IF($K1159="Y",VLOOKUP($A1159,'Run1-3'!$A:$J,3,FALSE)))</f>
        <v/>
      </c>
      <c r="V1159" s="25" t="str">
        <f t="shared" si="194"/>
        <v/>
      </c>
      <c r="W1159" s="27"/>
      <c r="X1159" s="25" t="str">
        <f t="shared" si="190"/>
        <v>N/A</v>
      </c>
    </row>
    <row r="1160" spans="1:24" ht="15" customHeight="1" x14ac:dyDescent="0.3">
      <c r="A1160" s="12" t="str">
        <f t="shared" si="185"/>
        <v>20-57484566-C</v>
      </c>
      <c r="B1160" s="11" t="s">
        <v>1210</v>
      </c>
      <c r="C1160" s="6">
        <v>1.26E-2</v>
      </c>
      <c r="D1160" s="6"/>
      <c r="E1160" s="6">
        <v>20</v>
      </c>
      <c r="F1160" s="6">
        <v>57484566</v>
      </c>
      <c r="G1160" s="6" t="s">
        <v>1177</v>
      </c>
      <c r="H1160" s="6" t="s">
        <v>125</v>
      </c>
      <c r="I1160" s="6">
        <v>1190</v>
      </c>
      <c r="K1160" s="19" t="str">
        <f t="shared" si="186"/>
        <v>N</v>
      </c>
      <c r="L1160" s="20" t="str">
        <f t="shared" si="187"/>
        <v/>
      </c>
      <c r="M1160" s="21" t="str">
        <f t="shared" si="188"/>
        <v/>
      </c>
      <c r="N1160" s="22" t="str">
        <f t="shared" si="189"/>
        <v>N/A</v>
      </c>
      <c r="O1160" s="23" t="str">
        <f t="shared" si="191"/>
        <v/>
      </c>
      <c r="P1160" s="23" t="str">
        <f t="shared" si="192"/>
        <v/>
      </c>
      <c r="Q1160" s="27"/>
      <c r="R1160" s="24" t="str">
        <f>IF($K1160="N","",IF($K1160="Y",VLOOKUP($A1160,'Run1-1'!$A:$J,3,FALSE)))</f>
        <v/>
      </c>
      <c r="S1160" s="25" t="str">
        <f t="shared" si="193"/>
        <v/>
      </c>
      <c r="T1160" s="27"/>
      <c r="U1160" s="24" t="str">
        <f>IF($K1160="N","",IF($K1160="Y",VLOOKUP($A1160,'Run1-3'!$A:$J,3,FALSE)))</f>
        <v/>
      </c>
      <c r="V1160" s="25" t="str">
        <f t="shared" si="194"/>
        <v/>
      </c>
      <c r="W1160" s="27"/>
      <c r="X1160" s="25" t="str">
        <f t="shared" si="190"/>
        <v>N/A</v>
      </c>
    </row>
    <row r="1161" spans="1:24" ht="15" customHeight="1" x14ac:dyDescent="0.3">
      <c r="A1161" s="12" t="str">
        <f t="shared" si="185"/>
        <v>20-57484567-T</v>
      </c>
      <c r="B1161" s="11" t="s">
        <v>37</v>
      </c>
      <c r="C1161" s="6">
        <v>1.37E-2</v>
      </c>
      <c r="D1161" s="6"/>
      <c r="E1161" s="6">
        <v>20</v>
      </c>
      <c r="F1161" s="6">
        <v>57484567</v>
      </c>
      <c r="G1161" s="6" t="s">
        <v>125</v>
      </c>
      <c r="H1161" s="6" t="s">
        <v>1177</v>
      </c>
      <c r="I1161" s="6">
        <v>1020</v>
      </c>
      <c r="K1161" s="19" t="str">
        <f t="shared" si="186"/>
        <v>N</v>
      </c>
      <c r="L1161" s="20" t="str">
        <f t="shared" si="187"/>
        <v/>
      </c>
      <c r="M1161" s="21" t="str">
        <f t="shared" si="188"/>
        <v/>
      </c>
      <c r="N1161" s="22" t="str">
        <f t="shared" si="189"/>
        <v>N/A</v>
      </c>
      <c r="O1161" s="23" t="str">
        <f t="shared" si="191"/>
        <v/>
      </c>
      <c r="P1161" s="23" t="str">
        <f t="shared" si="192"/>
        <v/>
      </c>
      <c r="Q1161" s="27"/>
      <c r="R1161" s="24" t="str">
        <f>IF($K1161="N","",IF($K1161="Y",VLOOKUP($A1161,'Run1-1'!$A:$J,3,FALSE)))</f>
        <v/>
      </c>
      <c r="S1161" s="25" t="str">
        <f t="shared" si="193"/>
        <v/>
      </c>
      <c r="T1161" s="27"/>
      <c r="U1161" s="24" t="str">
        <f>IF($K1161="N","",IF($K1161="Y",VLOOKUP($A1161,'Run1-3'!$A:$J,3,FALSE)))</f>
        <v/>
      </c>
      <c r="V1161" s="25" t="str">
        <f t="shared" si="194"/>
        <v/>
      </c>
      <c r="W1161" s="27"/>
      <c r="X1161" s="25" t="str">
        <f t="shared" si="190"/>
        <v>N/A</v>
      </c>
    </row>
    <row r="1162" spans="1:24" ht="15" customHeight="1" x14ac:dyDescent="0.3">
      <c r="A1162" s="12" t="str">
        <f t="shared" si="185"/>
        <v>20-57484626-G-C</v>
      </c>
      <c r="B1162" s="11" t="s">
        <v>250</v>
      </c>
      <c r="C1162" s="6">
        <v>0.15459999999999999</v>
      </c>
      <c r="D1162" s="6"/>
      <c r="E1162" s="6">
        <v>20</v>
      </c>
      <c r="F1162" s="6">
        <v>57484626</v>
      </c>
      <c r="G1162" s="6" t="s">
        <v>187</v>
      </c>
      <c r="H1162" s="6" t="s">
        <v>1035</v>
      </c>
      <c r="I1162" s="6">
        <v>1300</v>
      </c>
      <c r="K1162" s="19" t="str">
        <f t="shared" si="186"/>
        <v>Y</v>
      </c>
      <c r="L1162" s="20">
        <f t="shared" si="187"/>
        <v>0.15459999999999999</v>
      </c>
      <c r="M1162" s="21" t="str">
        <f t="shared" si="188"/>
        <v>B</v>
      </c>
      <c r="N1162" s="22">
        <f t="shared" si="189"/>
        <v>8.1839999999999996E-2</v>
      </c>
      <c r="O1162" s="23">
        <f t="shared" si="191"/>
        <v>7.2759999999999991E-2</v>
      </c>
      <c r="P1162" s="23">
        <f t="shared" si="192"/>
        <v>0.23643999999999998</v>
      </c>
      <c r="Q1162" s="27"/>
      <c r="R1162" s="24">
        <f>IF($K1162="N","",IF($K1162="Y",VLOOKUP($A1162,'Run1-1'!$A:$J,3,FALSE)))</f>
        <v>0.15479999999999999</v>
      </c>
      <c r="S1162" s="25" t="str">
        <f t="shared" si="193"/>
        <v>Y</v>
      </c>
      <c r="T1162" s="27"/>
      <c r="U1162" s="24">
        <f>IF($K1162="N","",IF($K1162="Y",VLOOKUP($A1162,'Run1-3'!$A:$J,3,FALSE)))</f>
        <v>0.1439</v>
      </c>
      <c r="V1162" s="25" t="str">
        <f t="shared" si="194"/>
        <v>Y</v>
      </c>
      <c r="W1162" s="27"/>
      <c r="X1162" s="25" t="str">
        <f t="shared" si="190"/>
        <v>Y</v>
      </c>
    </row>
    <row r="1163" spans="1:24" ht="15" customHeight="1" x14ac:dyDescent="0.3">
      <c r="A1163" s="12" t="str">
        <f t="shared" si="185"/>
        <v>22-24143259-T-C</v>
      </c>
      <c r="B1163" s="11" t="s">
        <v>1056</v>
      </c>
      <c r="C1163" s="6">
        <v>4.0099999999999997E-2</v>
      </c>
      <c r="D1163" s="6"/>
      <c r="E1163" s="6">
        <v>22</v>
      </c>
      <c r="F1163" s="6">
        <v>24143259</v>
      </c>
      <c r="G1163" s="6" t="s">
        <v>1177</v>
      </c>
      <c r="H1163" s="6" t="s">
        <v>551</v>
      </c>
      <c r="I1163" s="6">
        <v>748</v>
      </c>
      <c r="K1163" s="19" t="str">
        <f t="shared" si="186"/>
        <v>N</v>
      </c>
      <c r="L1163" s="20" t="str">
        <f t="shared" si="187"/>
        <v/>
      </c>
      <c r="M1163" s="21" t="str">
        <f t="shared" si="188"/>
        <v/>
      </c>
      <c r="N1163" s="22" t="str">
        <f t="shared" si="189"/>
        <v>N/A</v>
      </c>
      <c r="O1163" s="23" t="str">
        <f t="shared" si="191"/>
        <v/>
      </c>
      <c r="P1163" s="23" t="str">
        <f t="shared" si="192"/>
        <v/>
      </c>
      <c r="Q1163" s="27"/>
      <c r="R1163" s="24" t="str">
        <f>IF($K1163="N","",IF($K1163="Y",VLOOKUP($A1163,'Run1-1'!$A:$J,3,FALSE)))</f>
        <v/>
      </c>
      <c r="S1163" s="25" t="str">
        <f t="shared" si="193"/>
        <v/>
      </c>
      <c r="T1163" s="27"/>
      <c r="U1163" s="24" t="str">
        <f>IF($K1163="N","",IF($K1163="Y",VLOOKUP($A1163,'Run1-3'!$A:$J,3,FALSE)))</f>
        <v/>
      </c>
      <c r="V1163" s="25" t="str">
        <f t="shared" si="194"/>
        <v/>
      </c>
      <c r="W1163" s="27"/>
      <c r="X1163" s="25" t="str">
        <f t="shared" si="190"/>
        <v>N/A</v>
      </c>
    </row>
    <row r="1164" spans="1:24" ht="15" customHeight="1" x14ac:dyDescent="0.3">
      <c r="A1164" s="12" t="str">
        <f t="shared" si="185"/>
        <v>22-24143261-T</v>
      </c>
      <c r="B1164" s="11" t="s">
        <v>1272</v>
      </c>
      <c r="C1164" s="6">
        <v>1.35E-2</v>
      </c>
      <c r="D1164" s="6"/>
      <c r="E1164" s="6">
        <v>22</v>
      </c>
      <c r="F1164" s="6">
        <v>24143261</v>
      </c>
      <c r="G1164" s="6" t="s">
        <v>125</v>
      </c>
      <c r="H1164" s="6" t="s">
        <v>1177</v>
      </c>
      <c r="I1164" s="6">
        <v>741</v>
      </c>
      <c r="K1164" s="19" t="str">
        <f t="shared" si="186"/>
        <v>N</v>
      </c>
      <c r="L1164" s="20" t="str">
        <f t="shared" si="187"/>
        <v/>
      </c>
      <c r="M1164" s="21" t="str">
        <f t="shared" si="188"/>
        <v/>
      </c>
      <c r="N1164" s="22" t="str">
        <f t="shared" si="189"/>
        <v>N/A</v>
      </c>
      <c r="O1164" s="23" t="str">
        <f t="shared" si="191"/>
        <v/>
      </c>
      <c r="P1164" s="23" t="str">
        <f t="shared" si="192"/>
        <v/>
      </c>
      <c r="Q1164" s="27"/>
      <c r="R1164" s="24" t="str">
        <f>IF($K1164="N","",IF($K1164="Y",VLOOKUP($A1164,'Run1-1'!$A:$J,3,FALSE)))</f>
        <v/>
      </c>
      <c r="S1164" s="25" t="str">
        <f t="shared" si="193"/>
        <v/>
      </c>
      <c r="T1164" s="27"/>
      <c r="U1164" s="24" t="str">
        <f>IF($K1164="N","",IF($K1164="Y",VLOOKUP($A1164,'Run1-3'!$A:$J,3,FALSE)))</f>
        <v/>
      </c>
      <c r="V1164" s="25" t="str">
        <f t="shared" si="194"/>
        <v/>
      </c>
      <c r="W1164" s="27"/>
      <c r="X1164" s="25" t="str">
        <f t="shared" si="190"/>
        <v>N/A</v>
      </c>
    </row>
    <row r="1165" spans="1:24" ht="15" customHeight="1" x14ac:dyDescent="0.3">
      <c r="A1165" s="12" t="str">
        <f t="shared" si="185"/>
        <v>22-24143273-A</v>
      </c>
      <c r="B1165" s="11" t="s">
        <v>99</v>
      </c>
      <c r="C1165" s="6">
        <v>1.06E-2</v>
      </c>
      <c r="D1165" s="6"/>
      <c r="E1165" s="6">
        <v>22</v>
      </c>
      <c r="F1165" s="6">
        <v>24143273</v>
      </c>
      <c r="G1165" s="6" t="s">
        <v>187</v>
      </c>
      <c r="H1165" s="6" t="s">
        <v>1082</v>
      </c>
      <c r="I1165" s="6">
        <v>756</v>
      </c>
      <c r="K1165" s="19" t="str">
        <f t="shared" si="186"/>
        <v>N</v>
      </c>
      <c r="L1165" s="20" t="str">
        <f t="shared" si="187"/>
        <v/>
      </c>
      <c r="M1165" s="21" t="str">
        <f t="shared" si="188"/>
        <v/>
      </c>
      <c r="N1165" s="22" t="str">
        <f t="shared" si="189"/>
        <v>N/A</v>
      </c>
      <c r="O1165" s="23" t="str">
        <f t="shared" si="191"/>
        <v/>
      </c>
      <c r="P1165" s="23" t="str">
        <f t="shared" si="192"/>
        <v/>
      </c>
      <c r="Q1165" s="27"/>
      <c r="R1165" s="24" t="str">
        <f>IF($K1165="N","",IF($K1165="Y",VLOOKUP($A1165,'Run1-1'!$A:$J,3,FALSE)))</f>
        <v/>
      </c>
      <c r="S1165" s="25" t="str">
        <f t="shared" si="193"/>
        <v/>
      </c>
      <c r="T1165" s="27"/>
      <c r="U1165" s="24" t="str">
        <f>IF($K1165="N","",IF($K1165="Y",VLOOKUP($A1165,'Run1-3'!$A:$J,3,FALSE)))</f>
        <v/>
      </c>
      <c r="V1165" s="25" t="str">
        <f t="shared" si="194"/>
        <v/>
      </c>
      <c r="W1165" s="27"/>
      <c r="X1165" s="25" t="str">
        <f t="shared" si="190"/>
        <v>N/A</v>
      </c>
    </row>
    <row r="1166" spans="1:24" ht="15" customHeight="1" x14ac:dyDescent="0.3">
      <c r="A1166" s="12" t="str">
        <f t="shared" si="185"/>
        <v>22-24143311-T</v>
      </c>
      <c r="B1166" s="11" t="s">
        <v>59</v>
      </c>
      <c r="C1166" s="6">
        <v>1.12E-2</v>
      </c>
      <c r="D1166" s="6"/>
      <c r="E1166" s="6">
        <v>22</v>
      </c>
      <c r="F1166" s="6">
        <v>24143311</v>
      </c>
      <c r="G1166" s="6" t="s">
        <v>125</v>
      </c>
      <c r="H1166" s="6" t="s">
        <v>1177</v>
      </c>
      <c r="I1166" s="6">
        <v>715</v>
      </c>
      <c r="K1166" s="19" t="str">
        <f t="shared" si="186"/>
        <v>N</v>
      </c>
      <c r="L1166" s="20" t="str">
        <f t="shared" si="187"/>
        <v/>
      </c>
      <c r="M1166" s="21" t="str">
        <f t="shared" si="188"/>
        <v/>
      </c>
      <c r="N1166" s="22" t="str">
        <f t="shared" si="189"/>
        <v>N/A</v>
      </c>
      <c r="O1166" s="23" t="str">
        <f t="shared" si="191"/>
        <v/>
      </c>
      <c r="P1166" s="23" t="str">
        <f t="shared" si="192"/>
        <v/>
      </c>
      <c r="Q1166" s="27"/>
      <c r="R1166" s="24" t="str">
        <f>IF($K1166="N","",IF($K1166="Y",VLOOKUP($A1166,'Run1-1'!$A:$J,3,FALSE)))</f>
        <v/>
      </c>
      <c r="S1166" s="25" t="str">
        <f t="shared" si="193"/>
        <v/>
      </c>
      <c r="T1166" s="27"/>
      <c r="U1166" s="24" t="str">
        <f>IF($K1166="N","",IF($K1166="Y",VLOOKUP($A1166,'Run1-3'!$A:$J,3,FALSE)))</f>
        <v/>
      </c>
      <c r="V1166" s="25" t="str">
        <f t="shared" si="194"/>
        <v/>
      </c>
      <c r="W1166" s="27"/>
      <c r="X1166" s="25" t="str">
        <f t="shared" si="190"/>
        <v>N/A</v>
      </c>
    </row>
    <row r="1167" spans="1:24" ht="15" customHeight="1" x14ac:dyDescent="0.3">
      <c r="A1167" s="12" t="str">
        <f t="shared" si="185"/>
        <v>22-24145492-T</v>
      </c>
      <c r="B1167" s="11" t="s">
        <v>271</v>
      </c>
      <c r="C1167" s="6">
        <v>1.21E-2</v>
      </c>
      <c r="D1167" s="6"/>
      <c r="E1167" s="6">
        <v>22</v>
      </c>
      <c r="F1167" s="6">
        <v>24145492</v>
      </c>
      <c r="G1167" s="6" t="s">
        <v>125</v>
      </c>
      <c r="H1167" s="6" t="s">
        <v>1177</v>
      </c>
      <c r="I1167" s="6">
        <v>910</v>
      </c>
      <c r="K1167" s="19" t="str">
        <f t="shared" si="186"/>
        <v>N</v>
      </c>
      <c r="L1167" s="20" t="str">
        <f t="shared" si="187"/>
        <v/>
      </c>
      <c r="M1167" s="21" t="str">
        <f t="shared" si="188"/>
        <v/>
      </c>
      <c r="N1167" s="22" t="str">
        <f t="shared" si="189"/>
        <v>N/A</v>
      </c>
      <c r="O1167" s="23" t="str">
        <f t="shared" si="191"/>
        <v/>
      </c>
      <c r="P1167" s="23" t="str">
        <f t="shared" si="192"/>
        <v/>
      </c>
      <c r="Q1167" s="27"/>
      <c r="R1167" s="24" t="str">
        <f>IF($K1167="N","",IF($K1167="Y",VLOOKUP($A1167,'Run1-1'!$A:$J,3,FALSE)))</f>
        <v/>
      </c>
      <c r="S1167" s="25" t="str">
        <f t="shared" si="193"/>
        <v/>
      </c>
      <c r="T1167" s="27"/>
      <c r="U1167" s="24" t="str">
        <f>IF($K1167="N","",IF($K1167="Y",VLOOKUP($A1167,'Run1-3'!$A:$J,3,FALSE)))</f>
        <v/>
      </c>
      <c r="V1167" s="25" t="str">
        <f t="shared" si="194"/>
        <v/>
      </c>
      <c r="W1167" s="27"/>
      <c r="X1167" s="25" t="str">
        <f t="shared" si="190"/>
        <v>N/A</v>
      </c>
    </row>
    <row r="1168" spans="1:24" ht="15" customHeight="1" x14ac:dyDescent="0.3">
      <c r="A1168" s="12" t="str">
        <f t="shared" si="185"/>
        <v>22-24145527-G-C</v>
      </c>
      <c r="B1168" s="11" t="s">
        <v>487</v>
      </c>
      <c r="C1168" s="6">
        <v>0.30059999999999998</v>
      </c>
      <c r="D1168" s="6"/>
      <c r="E1168" s="6">
        <v>22</v>
      </c>
      <c r="F1168" s="6">
        <v>24145527</v>
      </c>
      <c r="G1168" s="6" t="s">
        <v>187</v>
      </c>
      <c r="H1168" s="6" t="s">
        <v>1035</v>
      </c>
      <c r="I1168" s="6">
        <v>1058</v>
      </c>
      <c r="K1168" s="19" t="str">
        <f t="shared" si="186"/>
        <v>N</v>
      </c>
      <c r="L1168" s="20" t="str">
        <f t="shared" si="187"/>
        <v/>
      </c>
      <c r="M1168" s="21" t="str">
        <f t="shared" si="188"/>
        <v/>
      </c>
      <c r="N1168" s="22" t="str">
        <f t="shared" si="189"/>
        <v>N/A</v>
      </c>
      <c r="O1168" s="23" t="str">
        <f t="shared" si="191"/>
        <v/>
      </c>
      <c r="P1168" s="23" t="str">
        <f t="shared" si="192"/>
        <v/>
      </c>
      <c r="Q1168" s="27"/>
      <c r="R1168" s="24" t="str">
        <f>IF($K1168="N","",IF($K1168="Y",VLOOKUP($A1168,'Run1-1'!$A:$J,3,FALSE)))</f>
        <v/>
      </c>
      <c r="S1168" s="25" t="str">
        <f t="shared" si="193"/>
        <v/>
      </c>
      <c r="T1168" s="27"/>
      <c r="U1168" s="24" t="str">
        <f>IF($K1168="N","",IF($K1168="Y",VLOOKUP($A1168,'Run1-3'!$A:$J,3,FALSE)))</f>
        <v/>
      </c>
      <c r="V1168" s="25" t="str">
        <f t="shared" si="194"/>
        <v/>
      </c>
      <c r="W1168" s="27"/>
      <c r="X1168" s="25" t="str">
        <f t="shared" si="190"/>
        <v>N/A</v>
      </c>
    </row>
    <row r="1169" spans="1:24" ht="15" customHeight="1" x14ac:dyDescent="0.3">
      <c r="A1169" s="12" t="str">
        <f t="shared" si="185"/>
        <v>22-24145529-T</v>
      </c>
      <c r="B1169" s="11" t="s">
        <v>705</v>
      </c>
      <c r="C1169" s="6">
        <v>1.04E-2</v>
      </c>
      <c r="D1169" s="6" t="s">
        <v>1471</v>
      </c>
      <c r="E1169" s="6">
        <v>22</v>
      </c>
      <c r="F1169" s="6">
        <v>24145529</v>
      </c>
      <c r="G1169" s="6" t="s">
        <v>125</v>
      </c>
      <c r="H1169" s="6" t="s">
        <v>1177</v>
      </c>
      <c r="I1169" s="6">
        <v>1059</v>
      </c>
      <c r="K1169" s="19" t="str">
        <f t="shared" si="186"/>
        <v>N</v>
      </c>
      <c r="L1169" s="20" t="str">
        <f t="shared" si="187"/>
        <v/>
      </c>
      <c r="M1169" s="21" t="str">
        <f t="shared" si="188"/>
        <v/>
      </c>
      <c r="N1169" s="22" t="str">
        <f t="shared" si="189"/>
        <v>N/A</v>
      </c>
      <c r="O1169" s="23" t="str">
        <f t="shared" si="191"/>
        <v/>
      </c>
      <c r="P1169" s="23" t="str">
        <f t="shared" si="192"/>
        <v/>
      </c>
      <c r="Q1169" s="27"/>
      <c r="R1169" s="24" t="str">
        <f>IF($K1169="N","",IF($K1169="Y",VLOOKUP($A1169,'Run1-1'!$A:$J,3,FALSE)))</f>
        <v/>
      </c>
      <c r="S1169" s="25" t="str">
        <f t="shared" si="193"/>
        <v/>
      </c>
      <c r="T1169" s="27"/>
      <c r="U1169" s="24" t="str">
        <f>IF($K1169="N","",IF($K1169="Y",VLOOKUP($A1169,'Run1-3'!$A:$J,3,FALSE)))</f>
        <v/>
      </c>
      <c r="V1169" s="25" t="str">
        <f t="shared" si="194"/>
        <v/>
      </c>
      <c r="W1169" s="27"/>
      <c r="X1169" s="25" t="str">
        <f t="shared" si="190"/>
        <v>N/A</v>
      </c>
    </row>
    <row r="1170" spans="1:24" ht="15" customHeight="1" x14ac:dyDescent="0.3">
      <c r="A1170" s="12" t="str">
        <f t="shared" si="185"/>
        <v>22-24145544-T</v>
      </c>
      <c r="B1170" s="11" t="s">
        <v>122</v>
      </c>
      <c r="C1170" s="6">
        <v>1.17E-2</v>
      </c>
      <c r="D1170" s="6" t="s">
        <v>1472</v>
      </c>
      <c r="E1170" s="6">
        <v>22</v>
      </c>
      <c r="F1170" s="6">
        <v>24145544</v>
      </c>
      <c r="G1170" s="6" t="s">
        <v>125</v>
      </c>
      <c r="H1170" s="6" t="s">
        <v>1177</v>
      </c>
      <c r="I1170" s="6">
        <v>1109</v>
      </c>
      <c r="K1170" s="19" t="str">
        <f t="shared" si="186"/>
        <v>N</v>
      </c>
      <c r="L1170" s="20" t="str">
        <f t="shared" si="187"/>
        <v/>
      </c>
      <c r="M1170" s="21" t="str">
        <f t="shared" si="188"/>
        <v/>
      </c>
      <c r="N1170" s="22" t="str">
        <f t="shared" si="189"/>
        <v>N/A</v>
      </c>
      <c r="O1170" s="23" t="str">
        <f t="shared" si="191"/>
        <v/>
      </c>
      <c r="P1170" s="23" t="str">
        <f t="shared" si="192"/>
        <v/>
      </c>
      <c r="Q1170" s="27"/>
      <c r="R1170" s="24" t="str">
        <f>IF($K1170="N","",IF($K1170="Y",VLOOKUP($A1170,'Run1-1'!$A:$J,3,FALSE)))</f>
        <v/>
      </c>
      <c r="S1170" s="25" t="str">
        <f t="shared" si="193"/>
        <v/>
      </c>
      <c r="T1170" s="27"/>
      <c r="U1170" s="24" t="str">
        <f>IF($K1170="N","",IF($K1170="Y",VLOOKUP($A1170,'Run1-3'!$A:$J,3,FALSE)))</f>
        <v/>
      </c>
      <c r="V1170" s="25" t="str">
        <f t="shared" si="194"/>
        <v/>
      </c>
      <c r="W1170" s="27"/>
      <c r="X1170" s="25" t="str">
        <f t="shared" si="190"/>
        <v>N/A</v>
      </c>
    </row>
    <row r="1171" spans="1:24" ht="15" customHeight="1" x14ac:dyDescent="0.3">
      <c r="A1171" s="12" t="str">
        <f t="shared" si="185"/>
        <v>22-24145545-T</v>
      </c>
      <c r="B1171" s="11" t="s">
        <v>340</v>
      </c>
      <c r="C1171" s="6">
        <v>1.0800000000000001E-2</v>
      </c>
      <c r="D1171" s="6"/>
      <c r="E1171" s="6">
        <v>22</v>
      </c>
      <c r="F1171" s="6">
        <v>24145545</v>
      </c>
      <c r="G1171" s="6" t="s">
        <v>125</v>
      </c>
      <c r="H1171" s="6" t="s">
        <v>1177</v>
      </c>
      <c r="I1171" s="6">
        <v>1019</v>
      </c>
      <c r="K1171" s="19" t="str">
        <f t="shared" si="186"/>
        <v>N</v>
      </c>
      <c r="L1171" s="20" t="str">
        <f t="shared" si="187"/>
        <v/>
      </c>
      <c r="M1171" s="21" t="str">
        <f t="shared" si="188"/>
        <v/>
      </c>
      <c r="N1171" s="22" t="str">
        <f t="shared" si="189"/>
        <v>N/A</v>
      </c>
      <c r="O1171" s="23" t="str">
        <f t="shared" si="191"/>
        <v/>
      </c>
      <c r="P1171" s="23" t="str">
        <f t="shared" si="192"/>
        <v/>
      </c>
      <c r="Q1171" s="27"/>
      <c r="R1171" s="24" t="str">
        <f>IF($K1171="N","",IF($K1171="Y",VLOOKUP($A1171,'Run1-1'!$A:$J,3,FALSE)))</f>
        <v/>
      </c>
      <c r="S1171" s="25" t="str">
        <f t="shared" si="193"/>
        <v/>
      </c>
      <c r="T1171" s="27"/>
      <c r="U1171" s="24" t="str">
        <f>IF($K1171="N","",IF($K1171="Y",VLOOKUP($A1171,'Run1-3'!$A:$J,3,FALSE)))</f>
        <v/>
      </c>
      <c r="V1171" s="25" t="str">
        <f t="shared" si="194"/>
        <v/>
      </c>
      <c r="W1171" s="27"/>
      <c r="X1171" s="25" t="str">
        <f t="shared" si="190"/>
        <v>N/A</v>
      </c>
    </row>
    <row r="1172" spans="1:24" ht="15" customHeight="1" x14ac:dyDescent="0.3">
      <c r="A1172" s="12" t="str">
        <f t="shared" si="185"/>
        <v>22-24145587-T</v>
      </c>
      <c r="B1172" s="11" t="s">
        <v>557</v>
      </c>
      <c r="C1172" s="6">
        <v>1.3599999999999999E-2</v>
      </c>
      <c r="D1172" s="6"/>
      <c r="E1172" s="6">
        <v>22</v>
      </c>
      <c r="F1172" s="6">
        <v>24145587</v>
      </c>
      <c r="G1172" s="6" t="s">
        <v>125</v>
      </c>
      <c r="H1172" s="6" t="s">
        <v>1177</v>
      </c>
      <c r="I1172" s="6">
        <v>1107</v>
      </c>
      <c r="K1172" s="19" t="str">
        <f t="shared" si="186"/>
        <v>N</v>
      </c>
      <c r="L1172" s="20" t="str">
        <f t="shared" si="187"/>
        <v/>
      </c>
      <c r="M1172" s="21" t="str">
        <f t="shared" si="188"/>
        <v/>
      </c>
      <c r="N1172" s="22" t="str">
        <f t="shared" si="189"/>
        <v>N/A</v>
      </c>
      <c r="O1172" s="23" t="str">
        <f t="shared" si="191"/>
        <v/>
      </c>
      <c r="P1172" s="23" t="str">
        <f t="shared" si="192"/>
        <v/>
      </c>
      <c r="Q1172" s="27"/>
      <c r="R1172" s="24" t="str">
        <f>IF($K1172="N","",IF($K1172="Y",VLOOKUP($A1172,'Run1-1'!$A:$J,3,FALSE)))</f>
        <v/>
      </c>
      <c r="S1172" s="25" t="str">
        <f t="shared" si="193"/>
        <v/>
      </c>
      <c r="T1172" s="27"/>
      <c r="U1172" s="24" t="str">
        <f>IF($K1172="N","",IF($K1172="Y",VLOOKUP($A1172,'Run1-3'!$A:$J,3,FALSE)))</f>
        <v/>
      </c>
      <c r="V1172" s="25" t="str">
        <f t="shared" si="194"/>
        <v/>
      </c>
      <c r="W1172" s="27"/>
      <c r="X1172" s="25" t="str">
        <f t="shared" si="190"/>
        <v>N/A</v>
      </c>
    </row>
    <row r="1173" spans="1:24" ht="15" customHeight="1" x14ac:dyDescent="0.3">
      <c r="A1173" s="12" t="str">
        <f t="shared" si="185"/>
        <v>22-24176272-T</v>
      </c>
      <c r="B1173" s="11" t="s">
        <v>771</v>
      </c>
      <c r="C1173" s="6">
        <v>1.0699999999999999E-2</v>
      </c>
      <c r="D1173" s="6"/>
      <c r="E1173" s="6">
        <v>22</v>
      </c>
      <c r="F1173" s="6">
        <v>24176272</v>
      </c>
      <c r="G1173" s="6" t="s">
        <v>125</v>
      </c>
      <c r="H1173" s="6" t="s">
        <v>1177</v>
      </c>
      <c r="I1173" s="6">
        <v>559</v>
      </c>
      <c r="K1173" s="19" t="str">
        <f t="shared" si="186"/>
        <v>N</v>
      </c>
      <c r="L1173" s="20" t="str">
        <f t="shared" si="187"/>
        <v/>
      </c>
      <c r="M1173" s="21" t="str">
        <f t="shared" si="188"/>
        <v/>
      </c>
      <c r="N1173" s="22" t="str">
        <f t="shared" si="189"/>
        <v>N/A</v>
      </c>
      <c r="O1173" s="23" t="str">
        <f t="shared" si="191"/>
        <v/>
      </c>
      <c r="P1173" s="23" t="str">
        <f t="shared" si="192"/>
        <v/>
      </c>
      <c r="Q1173" s="27"/>
      <c r="R1173" s="24" t="str">
        <f>IF($K1173="N","",IF($K1173="Y",VLOOKUP($A1173,'Run1-1'!$A:$J,3,FALSE)))</f>
        <v/>
      </c>
      <c r="S1173" s="25" t="str">
        <f t="shared" si="193"/>
        <v/>
      </c>
      <c r="T1173" s="27"/>
      <c r="U1173" s="24" t="str">
        <f>IF($K1173="N","",IF($K1173="Y",VLOOKUP($A1173,'Run1-3'!$A:$J,3,FALSE)))</f>
        <v/>
      </c>
      <c r="V1173" s="25" t="str">
        <f t="shared" si="194"/>
        <v/>
      </c>
      <c r="W1173" s="27"/>
      <c r="X1173" s="25" t="str">
        <f t="shared" si="190"/>
        <v>N/A</v>
      </c>
    </row>
    <row r="1174" spans="1:24" ht="15" customHeight="1" x14ac:dyDescent="0.3">
      <c r="A1174" s="12" t="str">
        <f t="shared" si="185"/>
        <v>22-24176276-G+C</v>
      </c>
      <c r="B1174" s="11" t="s">
        <v>185</v>
      </c>
      <c r="C1174" s="6">
        <v>3.1399999999999997E-2</v>
      </c>
      <c r="D1174" s="6"/>
      <c r="E1174" s="6">
        <v>22</v>
      </c>
      <c r="F1174" s="6">
        <v>24176276</v>
      </c>
      <c r="G1174" s="6" t="s">
        <v>187</v>
      </c>
      <c r="H1174" s="6" t="s">
        <v>1012</v>
      </c>
      <c r="I1174" s="6">
        <v>573</v>
      </c>
      <c r="K1174" s="19" t="str">
        <f t="shared" si="186"/>
        <v>N</v>
      </c>
      <c r="L1174" s="20" t="str">
        <f t="shared" si="187"/>
        <v/>
      </c>
      <c r="M1174" s="21" t="str">
        <f t="shared" si="188"/>
        <v/>
      </c>
      <c r="N1174" s="22" t="str">
        <f t="shared" si="189"/>
        <v>N/A</v>
      </c>
      <c r="O1174" s="23" t="str">
        <f t="shared" si="191"/>
        <v/>
      </c>
      <c r="P1174" s="23" t="str">
        <f t="shared" si="192"/>
        <v/>
      </c>
      <c r="Q1174" s="27"/>
      <c r="R1174" s="24" t="str">
        <f>IF($K1174="N","",IF($K1174="Y",VLOOKUP($A1174,'Run1-1'!$A:$J,3,FALSE)))</f>
        <v/>
      </c>
      <c r="S1174" s="25" t="str">
        <f t="shared" si="193"/>
        <v/>
      </c>
      <c r="T1174" s="27"/>
      <c r="U1174" s="24" t="str">
        <f>IF($K1174="N","",IF($K1174="Y",VLOOKUP($A1174,'Run1-3'!$A:$J,3,FALSE)))</f>
        <v/>
      </c>
      <c r="V1174" s="25" t="str">
        <f t="shared" si="194"/>
        <v/>
      </c>
      <c r="W1174" s="27"/>
      <c r="X1174" s="25" t="str">
        <f t="shared" si="190"/>
        <v>N/A</v>
      </c>
    </row>
    <row r="1175" spans="1:24" ht="15" customHeight="1" x14ac:dyDescent="0.3">
      <c r="A1175" s="12" t="str">
        <f t="shared" si="185"/>
        <v>22-24176281-A</v>
      </c>
      <c r="B1175" s="11" t="s">
        <v>402</v>
      </c>
      <c r="C1175" s="6">
        <v>1.21E-2</v>
      </c>
      <c r="D1175" s="6"/>
      <c r="E1175" s="6">
        <v>22</v>
      </c>
      <c r="F1175" s="6">
        <v>24176281</v>
      </c>
      <c r="G1175" s="6" t="s">
        <v>187</v>
      </c>
      <c r="H1175" s="6" t="s">
        <v>1082</v>
      </c>
      <c r="I1175" s="6">
        <v>577</v>
      </c>
      <c r="K1175" s="19" t="str">
        <f t="shared" si="186"/>
        <v>N</v>
      </c>
      <c r="L1175" s="20" t="str">
        <f t="shared" si="187"/>
        <v/>
      </c>
      <c r="M1175" s="21" t="str">
        <f t="shared" si="188"/>
        <v/>
      </c>
      <c r="N1175" s="22" t="str">
        <f t="shared" si="189"/>
        <v>N/A</v>
      </c>
      <c r="O1175" s="23" t="str">
        <f t="shared" si="191"/>
        <v/>
      </c>
      <c r="P1175" s="23" t="str">
        <f t="shared" si="192"/>
        <v/>
      </c>
      <c r="Q1175" s="27"/>
      <c r="R1175" s="24" t="str">
        <f>IF($K1175="N","",IF($K1175="Y",VLOOKUP($A1175,'Run1-1'!$A:$J,3,FALSE)))</f>
        <v/>
      </c>
      <c r="S1175" s="25" t="str">
        <f t="shared" si="193"/>
        <v/>
      </c>
      <c r="T1175" s="27"/>
      <c r="U1175" s="24" t="str">
        <f>IF($K1175="N","",IF($K1175="Y",VLOOKUP($A1175,'Run1-3'!$A:$J,3,FALSE)))</f>
        <v/>
      </c>
      <c r="V1175" s="25" t="str">
        <f t="shared" si="194"/>
        <v/>
      </c>
      <c r="W1175" s="27"/>
      <c r="X1175" s="25" t="str">
        <f t="shared" si="190"/>
        <v>N/A</v>
      </c>
    </row>
    <row r="1176" spans="1:24" ht="15" customHeight="1" x14ac:dyDescent="0.3">
      <c r="A1176" s="12" t="str">
        <f t="shared" si="185"/>
        <v>22-24176297-T</v>
      </c>
      <c r="B1176" s="11" t="s">
        <v>1171</v>
      </c>
      <c r="C1176" s="6">
        <v>1.29E-2</v>
      </c>
      <c r="D1176" s="6" t="s">
        <v>1473</v>
      </c>
      <c r="E1176" s="6">
        <v>22</v>
      </c>
      <c r="F1176" s="6">
        <v>24176297</v>
      </c>
      <c r="G1176" s="6" t="s">
        <v>125</v>
      </c>
      <c r="H1176" s="6" t="s">
        <v>1177</v>
      </c>
      <c r="I1176" s="6">
        <v>544</v>
      </c>
      <c r="K1176" s="19" t="str">
        <f t="shared" si="186"/>
        <v>N</v>
      </c>
      <c r="L1176" s="20" t="str">
        <f t="shared" si="187"/>
        <v/>
      </c>
      <c r="M1176" s="21" t="str">
        <f t="shared" si="188"/>
        <v/>
      </c>
      <c r="N1176" s="22" t="str">
        <f t="shared" si="189"/>
        <v>N/A</v>
      </c>
      <c r="O1176" s="23" t="str">
        <f t="shared" si="191"/>
        <v/>
      </c>
      <c r="P1176" s="23" t="str">
        <f t="shared" si="192"/>
        <v/>
      </c>
      <c r="Q1176" s="27"/>
      <c r="R1176" s="24" t="str">
        <f>IF($K1176="N","",IF($K1176="Y",VLOOKUP($A1176,'Run1-1'!$A:$J,3,FALSE)))</f>
        <v/>
      </c>
      <c r="S1176" s="25" t="str">
        <f t="shared" si="193"/>
        <v/>
      </c>
      <c r="T1176" s="27"/>
      <c r="U1176" s="24" t="str">
        <f>IF($K1176="N","",IF($K1176="Y",VLOOKUP($A1176,'Run1-3'!$A:$J,3,FALSE)))</f>
        <v/>
      </c>
      <c r="V1176" s="25" t="str">
        <f t="shared" si="194"/>
        <v/>
      </c>
      <c r="W1176" s="27"/>
      <c r="X1176" s="25" t="str">
        <f t="shared" si="190"/>
        <v>N/A</v>
      </c>
    </row>
    <row r="1177" spans="1:24" ht="15" customHeight="1" x14ac:dyDescent="0.3">
      <c r="A1177" s="12" t="str">
        <f t="shared" si="185"/>
        <v>22-24176306-G-C</v>
      </c>
      <c r="B1177" s="11" t="s">
        <v>576</v>
      </c>
      <c r="C1177" s="6">
        <v>0.20419999999999999</v>
      </c>
      <c r="D1177" s="6"/>
      <c r="E1177" s="6">
        <v>22</v>
      </c>
      <c r="F1177" s="6">
        <v>24176306</v>
      </c>
      <c r="G1177" s="6" t="s">
        <v>187</v>
      </c>
      <c r="H1177" s="6" t="s">
        <v>1035</v>
      </c>
      <c r="I1177" s="6">
        <v>617</v>
      </c>
      <c r="K1177" s="19" t="str">
        <f t="shared" si="186"/>
        <v>Y</v>
      </c>
      <c r="L1177" s="20">
        <f t="shared" si="187"/>
        <v>0.20419999999999999</v>
      </c>
      <c r="M1177" s="21" t="str">
        <f t="shared" si="188"/>
        <v>C</v>
      </c>
      <c r="N1177" s="22">
        <f t="shared" si="189"/>
        <v>8.1259999999999999E-2</v>
      </c>
      <c r="O1177" s="23">
        <f t="shared" si="191"/>
        <v>0.12293999999999999</v>
      </c>
      <c r="P1177" s="23">
        <f t="shared" si="192"/>
        <v>0.28545999999999999</v>
      </c>
      <c r="Q1177" s="27"/>
      <c r="R1177" s="24">
        <f>IF($K1177="N","",IF($K1177="Y",VLOOKUP($A1177,'Run1-1'!$A:$J,3,FALSE)))</f>
        <v>0.21379999999999999</v>
      </c>
      <c r="S1177" s="25" t="str">
        <f t="shared" si="193"/>
        <v>Y</v>
      </c>
      <c r="T1177" s="27"/>
      <c r="U1177" s="24">
        <f>IF($K1177="N","",IF($K1177="Y",VLOOKUP($A1177,'Run1-3'!$A:$J,3,FALSE)))</f>
        <v>0.20979999999999999</v>
      </c>
      <c r="V1177" s="25" t="str">
        <f t="shared" si="194"/>
        <v>Y</v>
      </c>
      <c r="W1177" s="27"/>
      <c r="X1177" s="25" t="str">
        <f t="shared" si="190"/>
        <v>Y</v>
      </c>
    </row>
    <row r="1178" spans="1:24" ht="15" customHeight="1" x14ac:dyDescent="0.3">
      <c r="A1178" s="12" t="str">
        <f t="shared" si="185"/>
        <v>22-24176307-G</v>
      </c>
      <c r="B1178" s="11" t="s">
        <v>1024</v>
      </c>
      <c r="C1178" s="6">
        <v>2.0299999999999999E-2</v>
      </c>
      <c r="D1178" s="6"/>
      <c r="E1178" s="6">
        <v>22</v>
      </c>
      <c r="F1178" s="6">
        <v>24176307</v>
      </c>
      <c r="G1178" s="6" t="s">
        <v>125</v>
      </c>
      <c r="H1178" s="6" t="s">
        <v>187</v>
      </c>
      <c r="I1178" s="6">
        <v>295</v>
      </c>
      <c r="K1178" s="19" t="str">
        <f t="shared" si="186"/>
        <v>N</v>
      </c>
      <c r="L1178" s="20" t="str">
        <f t="shared" si="187"/>
        <v/>
      </c>
      <c r="M1178" s="21" t="str">
        <f t="shared" si="188"/>
        <v/>
      </c>
      <c r="N1178" s="22" t="str">
        <f t="shared" si="189"/>
        <v>N/A</v>
      </c>
      <c r="O1178" s="23" t="str">
        <f t="shared" si="191"/>
        <v/>
      </c>
      <c r="P1178" s="23" t="str">
        <f t="shared" si="192"/>
        <v/>
      </c>
      <c r="Q1178" s="27"/>
      <c r="R1178" s="24" t="str">
        <f>IF($K1178="N","",IF($K1178="Y",VLOOKUP($A1178,'Run1-1'!$A:$J,3,FALSE)))</f>
        <v/>
      </c>
      <c r="S1178" s="25" t="str">
        <f t="shared" si="193"/>
        <v/>
      </c>
      <c r="T1178" s="27"/>
      <c r="U1178" s="24" t="str">
        <f>IF($K1178="N","",IF($K1178="Y",VLOOKUP($A1178,'Run1-3'!$A:$J,3,FALSE)))</f>
        <v/>
      </c>
      <c r="V1178" s="25" t="str">
        <f t="shared" si="194"/>
        <v/>
      </c>
      <c r="W1178" s="27"/>
      <c r="X1178" s="25" t="str">
        <f t="shared" si="190"/>
        <v>N/A</v>
      </c>
    </row>
    <row r="1179" spans="1:24" ht="15" customHeight="1" x14ac:dyDescent="0.3">
      <c r="A1179" s="12" t="str">
        <f t="shared" si="185"/>
        <v>22-24176307-T</v>
      </c>
      <c r="B1179" s="11" t="s">
        <v>793</v>
      </c>
      <c r="C1179" s="6">
        <v>1.0200000000000001E-2</v>
      </c>
      <c r="D1179" s="6"/>
      <c r="E1179" s="6">
        <v>22</v>
      </c>
      <c r="F1179" s="6">
        <v>24176307</v>
      </c>
      <c r="G1179" s="6" t="s">
        <v>125</v>
      </c>
      <c r="H1179" s="6" t="s">
        <v>1177</v>
      </c>
      <c r="I1179" s="6">
        <v>295</v>
      </c>
      <c r="K1179" s="19" t="str">
        <f t="shared" si="186"/>
        <v>N</v>
      </c>
      <c r="L1179" s="20" t="str">
        <f t="shared" si="187"/>
        <v/>
      </c>
      <c r="M1179" s="21" t="str">
        <f t="shared" si="188"/>
        <v/>
      </c>
      <c r="N1179" s="22" t="str">
        <f t="shared" si="189"/>
        <v>N/A</v>
      </c>
      <c r="O1179" s="23" t="str">
        <f t="shared" si="191"/>
        <v/>
      </c>
      <c r="P1179" s="23" t="str">
        <f t="shared" si="192"/>
        <v/>
      </c>
      <c r="Q1179" s="27"/>
      <c r="R1179" s="24" t="str">
        <f>IF($K1179="N","",IF($K1179="Y",VLOOKUP($A1179,'Run1-1'!$A:$J,3,FALSE)))</f>
        <v/>
      </c>
      <c r="S1179" s="25" t="str">
        <f t="shared" si="193"/>
        <v/>
      </c>
      <c r="T1179" s="27"/>
      <c r="U1179" s="24" t="str">
        <f>IF($K1179="N","",IF($K1179="Y",VLOOKUP($A1179,'Run1-3'!$A:$J,3,FALSE)))</f>
        <v/>
      </c>
      <c r="V1179" s="25" t="str">
        <f t="shared" si="194"/>
        <v/>
      </c>
      <c r="W1179" s="27"/>
      <c r="X1179" s="25" t="str">
        <f t="shared" si="190"/>
        <v>N/A</v>
      </c>
    </row>
    <row r="1180" spans="1:24" ht="15" customHeight="1" x14ac:dyDescent="0.3">
      <c r="A1180" s="12" t="str">
        <f t="shared" si="185"/>
        <v>22-24176311-T</v>
      </c>
      <c r="B1180" s="11" t="s">
        <v>1236</v>
      </c>
      <c r="C1180" s="6">
        <v>1.3899999999999999E-2</v>
      </c>
      <c r="D1180" s="6"/>
      <c r="E1180" s="6">
        <v>22</v>
      </c>
      <c r="F1180" s="6">
        <v>24176311</v>
      </c>
      <c r="G1180" s="6" t="s">
        <v>125</v>
      </c>
      <c r="H1180" s="6" t="s">
        <v>1177</v>
      </c>
      <c r="I1180" s="6">
        <v>431</v>
      </c>
      <c r="K1180" s="19" t="str">
        <f t="shared" si="186"/>
        <v>N</v>
      </c>
      <c r="L1180" s="20" t="str">
        <f t="shared" si="187"/>
        <v/>
      </c>
      <c r="M1180" s="21" t="str">
        <f t="shared" si="188"/>
        <v/>
      </c>
      <c r="N1180" s="22" t="str">
        <f t="shared" si="189"/>
        <v>N/A</v>
      </c>
      <c r="O1180" s="23" t="str">
        <f t="shared" si="191"/>
        <v/>
      </c>
      <c r="P1180" s="23" t="str">
        <f t="shared" si="192"/>
        <v/>
      </c>
      <c r="Q1180" s="27"/>
      <c r="R1180" s="24" t="str">
        <f>IF($K1180="N","",IF($K1180="Y",VLOOKUP($A1180,'Run1-1'!$A:$J,3,FALSE)))</f>
        <v/>
      </c>
      <c r="S1180" s="25" t="str">
        <f t="shared" si="193"/>
        <v/>
      </c>
      <c r="T1180" s="27"/>
      <c r="U1180" s="24" t="str">
        <f>IF($K1180="N","",IF($K1180="Y",VLOOKUP($A1180,'Run1-3'!$A:$J,3,FALSE)))</f>
        <v/>
      </c>
      <c r="V1180" s="25" t="str">
        <f t="shared" si="194"/>
        <v/>
      </c>
      <c r="W1180" s="27"/>
      <c r="X1180" s="25" t="str">
        <f t="shared" si="190"/>
        <v>N/A</v>
      </c>
    </row>
    <row r="1181" spans="1:24" ht="15" customHeight="1" x14ac:dyDescent="0.3">
      <c r="A1181" s="12" t="str">
        <f t="shared" si="185"/>
        <v>22-24176323-T+C</v>
      </c>
      <c r="B1181" s="11" t="s">
        <v>639</v>
      </c>
      <c r="C1181" s="6">
        <v>1.1299999999999999E-2</v>
      </c>
      <c r="D1181" s="6"/>
      <c r="E1181" s="6">
        <v>22</v>
      </c>
      <c r="F1181" s="6">
        <v>24176323</v>
      </c>
      <c r="G1181" s="6" t="s">
        <v>1177</v>
      </c>
      <c r="H1181" s="6" t="s">
        <v>1335</v>
      </c>
      <c r="I1181" s="6">
        <v>617</v>
      </c>
      <c r="K1181" s="19" t="str">
        <f t="shared" si="186"/>
        <v>N</v>
      </c>
      <c r="L1181" s="20" t="str">
        <f t="shared" si="187"/>
        <v/>
      </c>
      <c r="M1181" s="21" t="str">
        <f t="shared" si="188"/>
        <v/>
      </c>
      <c r="N1181" s="22" t="str">
        <f t="shared" si="189"/>
        <v>N/A</v>
      </c>
      <c r="O1181" s="23" t="str">
        <f t="shared" si="191"/>
        <v/>
      </c>
      <c r="P1181" s="23" t="str">
        <f t="shared" si="192"/>
        <v/>
      </c>
      <c r="Q1181" s="27"/>
      <c r="R1181" s="24" t="str">
        <f>IF($K1181="N","",IF($K1181="Y",VLOOKUP($A1181,'Run1-1'!$A:$J,3,FALSE)))</f>
        <v/>
      </c>
      <c r="S1181" s="25" t="str">
        <f t="shared" si="193"/>
        <v/>
      </c>
      <c r="T1181" s="27"/>
      <c r="U1181" s="24" t="str">
        <f>IF($K1181="N","",IF($K1181="Y",VLOOKUP($A1181,'Run1-3'!$A:$J,3,FALSE)))</f>
        <v/>
      </c>
      <c r="V1181" s="25" t="str">
        <f t="shared" si="194"/>
        <v/>
      </c>
      <c r="W1181" s="27"/>
      <c r="X1181" s="25" t="str">
        <f t="shared" si="190"/>
        <v>N/A</v>
      </c>
    </row>
    <row r="1182" spans="1:24" ht="15" customHeight="1" x14ac:dyDescent="0.3">
      <c r="A1182" s="12" t="str">
        <f t="shared" si="185"/>
        <v>22-24176325-T</v>
      </c>
      <c r="B1182" s="11" t="s">
        <v>859</v>
      </c>
      <c r="C1182" s="6">
        <v>1.1599999999999999E-2</v>
      </c>
      <c r="D1182" s="6"/>
      <c r="E1182" s="6">
        <v>22</v>
      </c>
      <c r="F1182" s="6">
        <v>24176325</v>
      </c>
      <c r="G1182" s="6" t="s">
        <v>125</v>
      </c>
      <c r="H1182" s="6" t="s">
        <v>1177</v>
      </c>
      <c r="I1182" s="6">
        <v>606</v>
      </c>
      <c r="K1182" s="19" t="str">
        <f t="shared" si="186"/>
        <v>N</v>
      </c>
      <c r="L1182" s="20" t="str">
        <f t="shared" si="187"/>
        <v/>
      </c>
      <c r="M1182" s="21" t="str">
        <f t="shared" si="188"/>
        <v/>
      </c>
      <c r="N1182" s="22" t="str">
        <f t="shared" si="189"/>
        <v>N/A</v>
      </c>
      <c r="O1182" s="23" t="str">
        <f t="shared" si="191"/>
        <v/>
      </c>
      <c r="P1182" s="23" t="str">
        <f t="shared" si="192"/>
        <v/>
      </c>
      <c r="Q1182" s="27"/>
      <c r="R1182" s="24" t="str">
        <f>IF($K1182="N","",IF($K1182="Y",VLOOKUP($A1182,'Run1-1'!$A:$J,3,FALSE)))</f>
        <v/>
      </c>
      <c r="S1182" s="25" t="str">
        <f t="shared" si="193"/>
        <v/>
      </c>
      <c r="T1182" s="27"/>
      <c r="U1182" s="24" t="str">
        <f>IF($K1182="N","",IF($K1182="Y",VLOOKUP($A1182,'Run1-3'!$A:$J,3,FALSE)))</f>
        <v/>
      </c>
      <c r="V1182" s="25" t="str">
        <f t="shared" si="194"/>
        <v/>
      </c>
      <c r="W1182" s="27"/>
      <c r="X1182" s="25" t="str">
        <f t="shared" si="190"/>
        <v>N/A</v>
      </c>
    </row>
    <row r="1183" spans="1:24" ht="15" customHeight="1" x14ac:dyDescent="0.3">
      <c r="A1183" s="12" t="str">
        <f t="shared" si="185"/>
        <v>22-24176339-A</v>
      </c>
      <c r="B1183" s="11" t="s">
        <v>1085</v>
      </c>
      <c r="C1183" s="6">
        <v>1.24E-2</v>
      </c>
      <c r="D1183" s="6"/>
      <c r="E1183" s="6">
        <v>22</v>
      </c>
      <c r="F1183" s="6">
        <v>24176339</v>
      </c>
      <c r="G1183" s="6" t="s">
        <v>187</v>
      </c>
      <c r="H1183" s="6" t="s">
        <v>1082</v>
      </c>
      <c r="I1183" s="6">
        <v>643</v>
      </c>
      <c r="K1183" s="19" t="str">
        <f t="shared" si="186"/>
        <v>N</v>
      </c>
      <c r="L1183" s="20" t="str">
        <f t="shared" si="187"/>
        <v/>
      </c>
      <c r="M1183" s="21" t="str">
        <f t="shared" si="188"/>
        <v/>
      </c>
      <c r="N1183" s="22" t="str">
        <f t="shared" si="189"/>
        <v>N/A</v>
      </c>
      <c r="O1183" s="23" t="str">
        <f t="shared" si="191"/>
        <v/>
      </c>
      <c r="P1183" s="23" t="str">
        <f t="shared" si="192"/>
        <v/>
      </c>
      <c r="Q1183" s="27"/>
      <c r="R1183" s="24" t="str">
        <f>IF($K1183="N","",IF($K1183="Y",VLOOKUP($A1183,'Run1-1'!$A:$J,3,FALSE)))</f>
        <v/>
      </c>
      <c r="S1183" s="25" t="str">
        <f t="shared" si="193"/>
        <v/>
      </c>
      <c r="T1183" s="27"/>
      <c r="U1183" s="24" t="str">
        <f>IF($K1183="N","",IF($K1183="Y",VLOOKUP($A1183,'Run1-3'!$A:$J,3,FALSE)))</f>
        <v/>
      </c>
      <c r="V1183" s="25" t="str">
        <f t="shared" si="194"/>
        <v/>
      </c>
      <c r="W1183" s="27"/>
      <c r="X1183" s="25" t="str">
        <f t="shared" si="190"/>
        <v>N/A</v>
      </c>
    </row>
    <row r="1184" spans="1:24" ht="15" customHeight="1" x14ac:dyDescent="0.3">
      <c r="A1184" s="12" t="str">
        <f t="shared" si="185"/>
        <v>22-24176357-T</v>
      </c>
      <c r="B1184" s="11" t="s">
        <v>1297</v>
      </c>
      <c r="C1184" s="6">
        <v>1.0999999999999999E-2</v>
      </c>
      <c r="D1184" s="6"/>
      <c r="E1184" s="6">
        <v>22</v>
      </c>
      <c r="F1184" s="6">
        <v>24176357</v>
      </c>
      <c r="G1184" s="6" t="s">
        <v>125</v>
      </c>
      <c r="H1184" s="6" t="s">
        <v>1177</v>
      </c>
      <c r="I1184" s="6">
        <v>547</v>
      </c>
      <c r="K1184" s="19" t="str">
        <f t="shared" si="186"/>
        <v>N</v>
      </c>
      <c r="L1184" s="20" t="str">
        <f t="shared" si="187"/>
        <v/>
      </c>
      <c r="M1184" s="21" t="str">
        <f t="shared" si="188"/>
        <v/>
      </c>
      <c r="N1184" s="22" t="str">
        <f t="shared" si="189"/>
        <v>N/A</v>
      </c>
      <c r="O1184" s="23" t="str">
        <f t="shared" si="191"/>
        <v/>
      </c>
      <c r="P1184" s="23" t="str">
        <f t="shared" si="192"/>
        <v/>
      </c>
      <c r="Q1184" s="27"/>
      <c r="R1184" s="24" t="str">
        <f>IF($K1184="N","",IF($K1184="Y",VLOOKUP($A1184,'Run1-1'!$A:$J,3,FALSE)))</f>
        <v/>
      </c>
      <c r="S1184" s="25" t="str">
        <f t="shared" si="193"/>
        <v/>
      </c>
      <c r="T1184" s="27"/>
      <c r="U1184" s="24" t="str">
        <f>IF($K1184="N","",IF($K1184="Y",VLOOKUP($A1184,'Run1-3'!$A:$J,3,FALSE)))</f>
        <v/>
      </c>
      <c r="V1184" s="25" t="str">
        <f t="shared" si="194"/>
        <v/>
      </c>
      <c r="W1184" s="27"/>
      <c r="X1184" s="25" t="str">
        <f t="shared" si="190"/>
        <v>N/A</v>
      </c>
    </row>
    <row r="1185" spans="1:25" ht="15" customHeight="1" x14ac:dyDescent="0.3">
      <c r="A1185" s="12" t="str">
        <f t="shared" si="185"/>
        <v>22-24176361-C+CT</v>
      </c>
      <c r="B1185" s="11" t="s">
        <v>699</v>
      </c>
      <c r="C1185" s="6">
        <v>1.01E-2</v>
      </c>
      <c r="D1185" s="6"/>
      <c r="E1185" s="6">
        <v>22</v>
      </c>
      <c r="F1185" s="6">
        <v>24176361</v>
      </c>
      <c r="G1185" s="6" t="s">
        <v>125</v>
      </c>
      <c r="H1185" s="6" t="s">
        <v>1464</v>
      </c>
      <c r="I1185" s="6">
        <v>596</v>
      </c>
      <c r="K1185" s="19" t="str">
        <f t="shared" si="186"/>
        <v>N</v>
      </c>
      <c r="L1185" s="20" t="str">
        <f t="shared" si="187"/>
        <v/>
      </c>
      <c r="M1185" s="21" t="str">
        <f t="shared" si="188"/>
        <v/>
      </c>
      <c r="N1185" s="22" t="str">
        <f t="shared" si="189"/>
        <v>N/A</v>
      </c>
      <c r="O1185" s="23" t="str">
        <f t="shared" si="191"/>
        <v/>
      </c>
      <c r="P1185" s="23" t="str">
        <f t="shared" si="192"/>
        <v/>
      </c>
      <c r="Q1185" s="27"/>
      <c r="R1185" s="24" t="str">
        <f>IF($K1185="N","",IF($K1185="Y",VLOOKUP($A1185,'Run1-1'!$A:$J,3,FALSE)))</f>
        <v/>
      </c>
      <c r="S1185" s="25" t="str">
        <f t="shared" si="193"/>
        <v/>
      </c>
      <c r="T1185" s="27"/>
      <c r="U1185" s="24" t="str">
        <f>IF($K1185="N","",IF($K1185="Y",VLOOKUP($A1185,'Run1-3'!$A:$J,3,FALSE)))</f>
        <v/>
      </c>
      <c r="V1185" s="25" t="str">
        <f t="shared" si="194"/>
        <v/>
      </c>
      <c r="W1185" s="27"/>
      <c r="X1185" s="25" t="str">
        <f t="shared" si="190"/>
        <v>N/A</v>
      </c>
    </row>
    <row r="1186" spans="1:25" ht="15" customHeight="1" x14ac:dyDescent="0.3">
      <c r="A1186" s="12" t="str">
        <f t="shared" si="185"/>
        <v>22-24176362-G</v>
      </c>
      <c r="B1186" s="11" t="s">
        <v>85</v>
      </c>
      <c r="C1186" s="6">
        <v>1.32E-2</v>
      </c>
      <c r="D1186" s="6"/>
      <c r="E1186" s="6">
        <v>22</v>
      </c>
      <c r="F1186" s="6">
        <v>24176362</v>
      </c>
      <c r="G1186" s="6" t="s">
        <v>1177</v>
      </c>
      <c r="H1186" s="6" t="s">
        <v>187</v>
      </c>
      <c r="I1186" s="6">
        <v>607</v>
      </c>
      <c r="K1186" s="19" t="str">
        <f t="shared" si="186"/>
        <v>N</v>
      </c>
      <c r="L1186" s="20" t="str">
        <f t="shared" si="187"/>
        <v/>
      </c>
      <c r="M1186" s="21" t="str">
        <f t="shared" si="188"/>
        <v/>
      </c>
      <c r="N1186" s="22" t="str">
        <f t="shared" si="189"/>
        <v>N/A</v>
      </c>
      <c r="O1186" s="23" t="str">
        <f t="shared" si="191"/>
        <v/>
      </c>
      <c r="P1186" s="23" t="str">
        <f t="shared" si="192"/>
        <v/>
      </c>
      <c r="Q1186" s="27"/>
      <c r="R1186" s="24" t="str">
        <f>IF($K1186="N","",IF($K1186="Y",VLOOKUP($A1186,'Run1-1'!$A:$J,3,FALSE)))</f>
        <v/>
      </c>
      <c r="S1186" s="25" t="str">
        <f t="shared" si="193"/>
        <v/>
      </c>
      <c r="T1186" s="27"/>
      <c r="U1186" s="24" t="str">
        <f>IF($K1186="N","",IF($K1186="Y",VLOOKUP($A1186,'Run1-3'!$A:$J,3,FALSE)))</f>
        <v/>
      </c>
      <c r="V1186" s="25" t="str">
        <f t="shared" si="194"/>
        <v/>
      </c>
      <c r="W1186" s="27"/>
      <c r="X1186" s="25" t="str">
        <f t="shared" si="190"/>
        <v>N/A</v>
      </c>
    </row>
    <row r="1187" spans="1:25" ht="15" customHeight="1" x14ac:dyDescent="0.3">
      <c r="A1187" s="12" t="str">
        <f t="shared" si="185"/>
        <v>22-24176364-T</v>
      </c>
      <c r="B1187" s="11" t="s">
        <v>299</v>
      </c>
      <c r="C1187" s="6">
        <v>1.2800000000000001E-2</v>
      </c>
      <c r="D1187" s="6"/>
      <c r="E1187" s="6">
        <v>22</v>
      </c>
      <c r="F1187" s="6">
        <v>24176364</v>
      </c>
      <c r="G1187" s="6" t="s">
        <v>187</v>
      </c>
      <c r="H1187" s="6" t="s">
        <v>1177</v>
      </c>
      <c r="I1187" s="6">
        <v>623</v>
      </c>
      <c r="K1187" s="19" t="str">
        <f t="shared" si="186"/>
        <v>N</v>
      </c>
      <c r="L1187" s="20" t="str">
        <f t="shared" si="187"/>
        <v/>
      </c>
      <c r="M1187" s="21" t="str">
        <f t="shared" si="188"/>
        <v/>
      </c>
      <c r="N1187" s="22" t="str">
        <f t="shared" si="189"/>
        <v>N/A</v>
      </c>
      <c r="O1187" s="23" t="str">
        <f t="shared" si="191"/>
        <v/>
      </c>
      <c r="P1187" s="23" t="str">
        <f t="shared" si="192"/>
        <v/>
      </c>
      <c r="Q1187" s="27"/>
      <c r="R1187" s="24" t="str">
        <f>IF($K1187="N","",IF($K1187="Y",VLOOKUP($A1187,'Run1-1'!$A:$J,3,FALSE)))</f>
        <v/>
      </c>
      <c r="S1187" s="25" t="str">
        <f t="shared" si="193"/>
        <v/>
      </c>
      <c r="T1187" s="27"/>
      <c r="U1187" s="24" t="str">
        <f>IF($K1187="N","",IF($K1187="Y",VLOOKUP($A1187,'Run1-3'!$A:$J,3,FALSE)))</f>
        <v/>
      </c>
      <c r="V1187" s="25" t="str">
        <f t="shared" si="194"/>
        <v/>
      </c>
      <c r="W1187" s="27"/>
      <c r="X1187" s="25" t="str">
        <f t="shared" si="190"/>
        <v>N/A</v>
      </c>
    </row>
    <row r="1188" spans="1:25" ht="15" customHeight="1" x14ac:dyDescent="0.25">
      <c r="A1188" s="12" t="str">
        <f t="shared" si="185"/>
        <v>22-24176365-A</v>
      </c>
      <c r="B1188" s="11" t="s">
        <v>1105</v>
      </c>
      <c r="C1188" s="6">
        <v>1.29E-2</v>
      </c>
      <c r="D1188" s="6"/>
      <c r="E1188" s="6">
        <v>22</v>
      </c>
      <c r="F1188" s="6">
        <v>24176365</v>
      </c>
      <c r="G1188" s="6" t="s">
        <v>1177</v>
      </c>
      <c r="H1188" s="6" t="s">
        <v>1082</v>
      </c>
      <c r="I1188" s="6">
        <v>619</v>
      </c>
      <c r="K1188" s="19" t="str">
        <f t="shared" si="186"/>
        <v>N</v>
      </c>
      <c r="L1188" s="20" t="str">
        <f t="shared" si="187"/>
        <v/>
      </c>
      <c r="M1188" s="21" t="str">
        <f t="shared" si="188"/>
        <v/>
      </c>
      <c r="N1188" s="22" t="str">
        <f t="shared" si="189"/>
        <v>N/A</v>
      </c>
      <c r="O1188" s="23" t="str">
        <f t="shared" si="191"/>
        <v/>
      </c>
      <c r="P1188" s="23" t="str">
        <f t="shared" si="192"/>
        <v/>
      </c>
      <c r="Q1188" s="27"/>
      <c r="R1188" s="24" t="str">
        <f>IF($K1188="N","",IF($K1188="Y",VLOOKUP($A1188,'Run1-1'!$A:$J,3,FALSE)))</f>
        <v/>
      </c>
      <c r="S1188" s="25" t="str">
        <f t="shared" si="193"/>
        <v/>
      </c>
      <c r="T1188" s="27"/>
      <c r="U1188" s="24" t="str">
        <f>IF($K1188="N","",IF($K1188="Y",VLOOKUP($A1188,'Run1-3'!$A:$J,3,FALSE)))</f>
        <v/>
      </c>
      <c r="V1188" s="25" t="str">
        <f t="shared" si="194"/>
        <v/>
      </c>
      <c r="W1188" s="27"/>
      <c r="X1188" s="25" t="str">
        <f t="shared" si="190"/>
        <v>N/A</v>
      </c>
    </row>
    <row r="1189" spans="1:25" ht="15" customHeight="1" x14ac:dyDescent="0.25">
      <c r="A1189" s="12" t="str">
        <f t="shared" si="185"/>
        <v>22-24176367-A+C</v>
      </c>
      <c r="B1189" s="11" t="s">
        <v>1319</v>
      </c>
      <c r="C1189" s="6">
        <v>1.5900000000000001E-2</v>
      </c>
      <c r="D1189" s="6"/>
      <c r="E1189" s="6">
        <v>22</v>
      </c>
      <c r="F1189" s="6">
        <v>24176367</v>
      </c>
      <c r="G1189" s="6" t="s">
        <v>1082</v>
      </c>
      <c r="H1189" s="6" t="s">
        <v>709</v>
      </c>
      <c r="I1189" s="6">
        <v>565</v>
      </c>
      <c r="K1189" s="19" t="str">
        <f t="shared" si="186"/>
        <v>N</v>
      </c>
      <c r="L1189" s="20" t="str">
        <f t="shared" si="187"/>
        <v/>
      </c>
      <c r="M1189" s="21" t="str">
        <f t="shared" si="188"/>
        <v/>
      </c>
      <c r="N1189" s="22" t="str">
        <f t="shared" si="189"/>
        <v>N/A</v>
      </c>
      <c r="O1189" s="23" t="str">
        <f t="shared" si="191"/>
        <v/>
      </c>
      <c r="P1189" s="23" t="str">
        <f t="shared" si="192"/>
        <v/>
      </c>
      <c r="Q1189" s="27"/>
      <c r="R1189" s="24" t="str">
        <f>IF($K1189="N","",IF($K1189="Y",VLOOKUP($A1189,'Run1-1'!$A:$J,3,FALSE)))</f>
        <v/>
      </c>
      <c r="S1189" s="25" t="str">
        <f t="shared" si="193"/>
        <v/>
      </c>
      <c r="T1189" s="27"/>
      <c r="U1189" s="24" t="str">
        <f>IF($K1189="N","",IF($K1189="Y",VLOOKUP($A1189,'Run1-3'!$A:$J,3,FALSE)))</f>
        <v/>
      </c>
      <c r="V1189" s="25" t="str">
        <f t="shared" si="194"/>
        <v/>
      </c>
      <c r="W1189" s="27"/>
      <c r="X1189" s="25" t="str">
        <f t="shared" si="190"/>
        <v>N/A</v>
      </c>
    </row>
    <row r="1190" spans="1:25" ht="15" customHeight="1" x14ac:dyDescent="0.25">
      <c r="A1190" s="12" t="str">
        <f t="shared" si="185"/>
        <v>22-24176367-C</v>
      </c>
      <c r="B1190" s="11" t="s">
        <v>147</v>
      </c>
      <c r="C1190" s="6">
        <v>1.4200000000000001E-2</v>
      </c>
      <c r="D1190" s="6"/>
      <c r="E1190" s="6">
        <v>22</v>
      </c>
      <c r="F1190" s="6">
        <v>24176367</v>
      </c>
      <c r="G1190" s="6" t="s">
        <v>1082</v>
      </c>
      <c r="H1190" s="6" t="s">
        <v>125</v>
      </c>
      <c r="I1190" s="6">
        <v>565</v>
      </c>
      <c r="K1190" s="19" t="str">
        <f t="shared" si="186"/>
        <v>N</v>
      </c>
      <c r="L1190" s="20" t="str">
        <f t="shared" si="187"/>
        <v/>
      </c>
      <c r="M1190" s="21" t="str">
        <f t="shared" si="188"/>
        <v/>
      </c>
      <c r="N1190" s="22" t="str">
        <f t="shared" si="189"/>
        <v>N/A</v>
      </c>
      <c r="O1190" s="23" t="str">
        <f t="shared" si="191"/>
        <v/>
      </c>
      <c r="P1190" s="23" t="str">
        <f t="shared" si="192"/>
        <v/>
      </c>
      <c r="Q1190" s="27"/>
      <c r="R1190" s="24" t="str">
        <f>IF($K1190="N","",IF($K1190="Y",VLOOKUP($A1190,'Run1-1'!$A:$J,3,FALSE)))</f>
        <v/>
      </c>
      <c r="S1190" s="25" t="str">
        <f t="shared" si="193"/>
        <v/>
      </c>
      <c r="T1190" s="27"/>
      <c r="U1190" s="24" t="str">
        <f>IF($K1190="N","",IF($K1190="Y",VLOOKUP($A1190,'Run1-3'!$A:$J,3,FALSE)))</f>
        <v/>
      </c>
      <c r="V1190" s="25" t="str">
        <f t="shared" si="194"/>
        <v/>
      </c>
      <c r="W1190" s="27"/>
      <c r="X1190" s="25" t="str">
        <f t="shared" si="190"/>
        <v>N/A</v>
      </c>
    </row>
    <row r="1192" spans="1:25" x14ac:dyDescent="0.25">
      <c r="X1192" s="36">
        <f>COUNTIF($X$3:$X$1190,"Y")</f>
        <v>95</v>
      </c>
      <c r="Y1192" s="37" t="s">
        <v>1566</v>
      </c>
    </row>
    <row r="1193" spans="1:25" x14ac:dyDescent="0.25">
      <c r="X1193" s="36">
        <f>COUNTIF($X$3:$X$1190,"N")</f>
        <v>4</v>
      </c>
      <c r="Y1193" s="37" t="s">
        <v>1567</v>
      </c>
    </row>
    <row r="1194" spans="1:25" x14ac:dyDescent="0.25">
      <c r="X1194" s="36">
        <f>COUNTIF($X$3:$X$1190,"#N/A")</f>
        <v>0</v>
      </c>
      <c r="Y1194" s="38" t="s">
        <v>1568</v>
      </c>
    </row>
    <row r="1195" spans="1:25" x14ac:dyDescent="0.25">
      <c r="X1195" s="39">
        <f>SUM(X1192:X1194)</f>
        <v>99</v>
      </c>
      <c r="Y1195" s="37"/>
    </row>
    <row r="1196" spans="1:25" x14ac:dyDescent="0.25">
      <c r="X1196" s="40">
        <f>X1192/X1195</f>
        <v>0.95959595959595956</v>
      </c>
      <c r="Y1196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0"/>
  <sheetViews>
    <sheetView zoomScale="80" zoomScaleNormal="80" workbookViewId="0">
      <pane ySplit="2" topLeftCell="A1152" activePane="bottomLeft" state="frozen"/>
      <selection activeCell="B1223" sqref="B1223"/>
      <selection pane="bottomLeft" activeCell="A3" sqref="A3"/>
    </sheetView>
  </sheetViews>
  <sheetFormatPr defaultRowHeight="15" x14ac:dyDescent="0.25"/>
  <cols>
    <col min="1" max="1" width="18.7109375" customWidth="1"/>
    <col min="2" max="2" width="13.140625" style="11" bestFit="1" customWidth="1"/>
    <col min="3" max="3" width="13.5703125" style="11" customWidth="1"/>
    <col min="4" max="4" width="9.28515625" style="11" customWidth="1"/>
    <col min="5" max="5" width="7" style="11" customWidth="1"/>
    <col min="6" max="6" width="10" style="11" bestFit="1" customWidth="1"/>
    <col min="7" max="7" width="5.85546875" style="11" customWidth="1"/>
    <col min="8" max="8" width="10.7109375" style="11" customWidth="1"/>
    <col min="9" max="9" width="7.5703125" style="11" bestFit="1" customWidth="1"/>
    <col min="10" max="10" width="1.7109375" style="28" customWidth="1"/>
    <col min="14" max="14" width="10" customWidth="1"/>
    <col min="17" max="17" width="1.7109375" style="28" customWidth="1"/>
    <col min="20" max="20" width="1.7109375" style="28" customWidth="1"/>
    <col min="23" max="23" width="1.7109375" style="28" customWidth="1"/>
  </cols>
  <sheetData>
    <row r="1" spans="1:25" ht="25.9" customHeight="1" thickBot="1" x14ac:dyDescent="0.35">
      <c r="B1" s="44"/>
      <c r="C1" s="33">
        <v>0.5</v>
      </c>
      <c r="D1" s="34">
        <v>0.4</v>
      </c>
      <c r="E1" s="35">
        <v>0.3</v>
      </c>
      <c r="F1" s="41">
        <v>0.02</v>
      </c>
    </row>
    <row r="2" spans="1:25" s="5" customFormat="1" ht="49.15" customHeight="1" x14ac:dyDescent="0.3">
      <c r="B2" s="5" t="s">
        <v>1018</v>
      </c>
      <c r="C2" s="5" t="s">
        <v>1078</v>
      </c>
      <c r="D2" s="5" t="s">
        <v>1137</v>
      </c>
      <c r="E2" s="5" t="s">
        <v>950</v>
      </c>
      <c r="F2" s="5" t="s">
        <v>461</v>
      </c>
      <c r="G2" s="5" t="s">
        <v>1277</v>
      </c>
      <c r="H2" s="5" t="s">
        <v>570</v>
      </c>
      <c r="I2" s="5" t="s">
        <v>998</v>
      </c>
      <c r="J2" s="45"/>
      <c r="K2" s="13" t="s">
        <v>1555</v>
      </c>
      <c r="L2" s="14" t="s">
        <v>1556</v>
      </c>
      <c r="M2" s="15" t="s">
        <v>1557</v>
      </c>
      <c r="N2" s="16" t="s">
        <v>1558</v>
      </c>
      <c r="O2" s="17" t="s">
        <v>1559</v>
      </c>
      <c r="P2" s="17" t="s">
        <v>1560</v>
      </c>
      <c r="Q2" s="42"/>
      <c r="R2" s="17" t="s">
        <v>1569</v>
      </c>
      <c r="S2" s="18" t="s">
        <v>1570</v>
      </c>
      <c r="T2" s="42"/>
      <c r="U2" s="17" t="s">
        <v>1561</v>
      </c>
      <c r="V2" s="18" t="s">
        <v>1562</v>
      </c>
      <c r="W2" s="42"/>
      <c r="X2" s="18" t="s">
        <v>1571</v>
      </c>
      <c r="Y2" s="43"/>
    </row>
    <row r="3" spans="1:25" ht="15" customHeight="1" x14ac:dyDescent="0.3">
      <c r="A3" s="12" t="str">
        <f t="shared" ref="A3:A66" si="0">E3&amp;"-"&amp;F3&amp;"-"&amp;H3</f>
        <v>1-43815008-T-G</v>
      </c>
      <c r="B3" s="11" t="s">
        <v>440</v>
      </c>
      <c r="C3" s="6">
        <v>1.7299999999999999E-2</v>
      </c>
      <c r="D3" s="6" t="s">
        <v>730</v>
      </c>
      <c r="E3" s="6">
        <v>1</v>
      </c>
      <c r="F3" s="6">
        <v>43815008</v>
      </c>
      <c r="G3" s="6" t="s">
        <v>1177</v>
      </c>
      <c r="H3" s="6" t="s">
        <v>610</v>
      </c>
      <c r="I3" s="6">
        <v>1329</v>
      </c>
      <c r="K3" s="19" t="str">
        <f t="shared" ref="K3:K66" si="1">IF(AND($C3&lt;=0.25,C3&gt;=0.05),"Y","N")</f>
        <v>N</v>
      </c>
      <c r="L3" s="20" t="str">
        <f t="shared" ref="L3:L66" si="2">IF(K3="Y",C3,"")</f>
        <v/>
      </c>
      <c r="M3" s="21" t="str">
        <f t="shared" ref="M3:M66" si="3">IF($L3="","",IF(AND($L3&gt;=0.05,$L3&lt;0.1),"A",IF(AND($L3&gt;=0.1,$L3&lt;0.2),"B",IF(AND($L3&gt;=0.2,$L3&lt;=0.25),"C"))))</f>
        <v/>
      </c>
      <c r="N3" s="22" t="str">
        <f t="shared" ref="N3:N66" si="4">IF($M3="A",$L3*$C$1+$F$1,IF($M3="B",L3*$D$1+$F$1,IF($M3="C",L3*$E$1+$F$1,"N/A")))</f>
        <v>N/A</v>
      </c>
      <c r="O3" s="23" t="str">
        <f t="shared" ref="O3" si="5">IF(L3="","",IF((L3-N3)&lt;0.01,0.01,L3-N3))</f>
        <v/>
      </c>
      <c r="P3" s="23" t="str">
        <f t="shared" ref="P3" si="6">IF(L3="","",L3+N3)</f>
        <v/>
      </c>
      <c r="Q3" s="27"/>
      <c r="R3" s="24" t="str">
        <f>IF($K3="N","",IF($K3="Y",VLOOKUP($A3,'Run1-1'!$A:$J,3,FALSE)))</f>
        <v/>
      </c>
      <c r="S3" s="25" t="str">
        <f t="shared" ref="S3" si="7">IF($K3="N","",IF(AND(R3&gt;=$O3,R3&lt;=$P3),"Y","N"))</f>
        <v/>
      </c>
      <c r="T3" s="27"/>
      <c r="U3" s="24" t="str">
        <f>IF($K3="N","",IF($K3="Y",VLOOKUP($A3,'Run1-2'!$A:$J,3,FALSE)))</f>
        <v/>
      </c>
      <c r="V3" s="25" t="str">
        <f t="shared" ref="V3" si="8">IF($K3="N","",IF(AND(U3&gt;=$O3,U3&lt;=$P3),"Y","N"))</f>
        <v/>
      </c>
      <c r="W3" s="27"/>
      <c r="X3" s="25" t="str">
        <f t="shared" ref="X3:X66" si="9">IF($K3="N","N/A",IF(AND($S3="Y",$V3="Y"),"Y","N"))</f>
        <v>N/A</v>
      </c>
      <c r="Y3" s="26"/>
    </row>
    <row r="4" spans="1:25" s="1" customFormat="1" ht="15" customHeight="1" x14ac:dyDescent="0.3">
      <c r="A4" s="12" t="str">
        <f t="shared" si="0"/>
        <v>1-43815036-G+C</v>
      </c>
      <c r="B4" s="7" t="s">
        <v>68</v>
      </c>
      <c r="C4" s="7">
        <v>9.6199999999999994E-2</v>
      </c>
      <c r="D4" s="7"/>
      <c r="E4" s="7">
        <v>1</v>
      </c>
      <c r="F4" s="7">
        <v>43815036</v>
      </c>
      <c r="G4" s="7" t="s">
        <v>187</v>
      </c>
      <c r="H4" s="7" t="s">
        <v>1012</v>
      </c>
      <c r="I4" s="7">
        <v>1279</v>
      </c>
      <c r="J4" s="31"/>
      <c r="K4" s="19" t="str">
        <f t="shared" si="1"/>
        <v>Y</v>
      </c>
      <c r="L4" s="20">
        <f t="shared" si="2"/>
        <v>9.6199999999999994E-2</v>
      </c>
      <c r="M4" s="21" t="str">
        <f t="shared" si="3"/>
        <v>A</v>
      </c>
      <c r="N4" s="22">
        <f t="shared" si="4"/>
        <v>6.8099999999999994E-2</v>
      </c>
      <c r="O4" s="23">
        <f t="shared" ref="O4:O67" si="10">IF(L4="","",IF((L4-N4)&lt;0.01,0.01,L4-N4))</f>
        <v>2.81E-2</v>
      </c>
      <c r="P4" s="23">
        <f t="shared" ref="P4:P67" si="11">IF(L4="","",L4+N4)</f>
        <v>0.1643</v>
      </c>
      <c r="Q4" s="27"/>
      <c r="R4" s="24">
        <f>IF($K4="N","",IF($K4="Y",VLOOKUP($A4,'Run1-1'!$A:$J,3,FALSE)))</f>
        <v>0.1119</v>
      </c>
      <c r="S4" s="25" t="str">
        <f t="shared" ref="S4:S67" si="12">IF($K4="N","",IF(AND(R4&gt;=$O4,R4&lt;=$P4),"Y","N"))</f>
        <v>Y</v>
      </c>
      <c r="T4" s="27"/>
      <c r="U4" s="24">
        <f>IF($K4="N","",IF($K4="Y",VLOOKUP($A4,'Run1-2'!$A:$J,3,FALSE)))</f>
        <v>9.7199999999999995E-2</v>
      </c>
      <c r="V4" s="25" t="str">
        <f t="shared" ref="V4:V67" si="13">IF($K4="N","",IF(AND(U4&gt;=$O4,U4&lt;=$P4),"Y","N"))</f>
        <v>Y</v>
      </c>
      <c r="W4" s="27"/>
      <c r="X4" s="25" t="str">
        <f t="shared" si="9"/>
        <v>Y</v>
      </c>
      <c r="Y4" s="26"/>
    </row>
    <row r="5" spans="1:25" ht="15" customHeight="1" x14ac:dyDescent="0.3">
      <c r="A5" s="12" t="str">
        <f t="shared" si="0"/>
        <v>1-43815036-G-C</v>
      </c>
      <c r="B5" s="11" t="s">
        <v>653</v>
      </c>
      <c r="C5" s="6">
        <v>1.49E-2</v>
      </c>
      <c r="D5" s="6"/>
      <c r="E5" s="6">
        <v>1</v>
      </c>
      <c r="F5" s="6">
        <v>43815036</v>
      </c>
      <c r="G5" s="6" t="s">
        <v>187</v>
      </c>
      <c r="H5" s="6" t="s">
        <v>1035</v>
      </c>
      <c r="I5" s="6">
        <v>1279</v>
      </c>
      <c r="K5" s="19" t="str">
        <f t="shared" si="1"/>
        <v>N</v>
      </c>
      <c r="L5" s="20" t="str">
        <f t="shared" si="2"/>
        <v/>
      </c>
      <c r="M5" s="21" t="str">
        <f t="shared" si="3"/>
        <v/>
      </c>
      <c r="N5" s="22" t="str">
        <f t="shared" si="4"/>
        <v>N/A</v>
      </c>
      <c r="O5" s="23" t="str">
        <f t="shared" si="10"/>
        <v/>
      </c>
      <c r="P5" s="23" t="str">
        <f t="shared" si="11"/>
        <v/>
      </c>
      <c r="Q5" s="27"/>
      <c r="R5" s="24" t="str">
        <f>IF($K5="N","",IF($K5="Y",VLOOKUP($A5,'Run1-1'!$A:$J,3,FALSE)))</f>
        <v/>
      </c>
      <c r="S5" s="25" t="str">
        <f t="shared" si="12"/>
        <v/>
      </c>
      <c r="T5" s="27"/>
      <c r="U5" s="24" t="str">
        <f>IF($K5="N","",IF($K5="Y",VLOOKUP($A5,'Run1-2'!$A:$J,3,FALSE)))</f>
        <v/>
      </c>
      <c r="V5" s="25" t="str">
        <f t="shared" si="13"/>
        <v/>
      </c>
      <c r="W5" s="27"/>
      <c r="X5" s="25" t="str">
        <f t="shared" si="9"/>
        <v>N/A</v>
      </c>
    </row>
    <row r="6" spans="1:25" ht="15" customHeight="1" x14ac:dyDescent="0.3">
      <c r="A6" s="12" t="str">
        <f t="shared" si="0"/>
        <v>1-43815053-A</v>
      </c>
      <c r="B6" s="11" t="s">
        <v>282</v>
      </c>
      <c r="C6" s="6">
        <v>1.04E-2</v>
      </c>
      <c r="D6" s="6"/>
      <c r="E6" s="6">
        <v>1</v>
      </c>
      <c r="F6" s="6">
        <v>43815053</v>
      </c>
      <c r="G6" s="6" t="s">
        <v>187</v>
      </c>
      <c r="H6" s="6" t="s">
        <v>1082</v>
      </c>
      <c r="I6" s="6">
        <v>1245</v>
      </c>
      <c r="K6" s="19" t="str">
        <f t="shared" si="1"/>
        <v>N</v>
      </c>
      <c r="L6" s="20" t="str">
        <f t="shared" si="2"/>
        <v/>
      </c>
      <c r="M6" s="21" t="str">
        <f t="shared" si="3"/>
        <v/>
      </c>
      <c r="N6" s="22" t="str">
        <f t="shared" si="4"/>
        <v>N/A</v>
      </c>
      <c r="O6" s="23" t="str">
        <f t="shared" si="10"/>
        <v/>
      </c>
      <c r="P6" s="23" t="str">
        <f t="shared" si="11"/>
        <v/>
      </c>
      <c r="Q6" s="27"/>
      <c r="R6" s="24" t="str">
        <f>IF($K6="N","",IF($K6="Y",VLOOKUP($A6,'Run1-1'!$A:$J,3,FALSE)))</f>
        <v/>
      </c>
      <c r="S6" s="25" t="str">
        <f t="shared" si="12"/>
        <v/>
      </c>
      <c r="T6" s="27"/>
      <c r="U6" s="24" t="str">
        <f>IF($K6="N","",IF($K6="Y",VLOOKUP($A6,'Run1-2'!$A:$J,3,FALSE)))</f>
        <v/>
      </c>
      <c r="V6" s="25" t="str">
        <f t="shared" si="13"/>
        <v/>
      </c>
      <c r="W6" s="27"/>
      <c r="X6" s="25" t="str">
        <f t="shared" si="9"/>
        <v>N/A</v>
      </c>
    </row>
    <row r="7" spans="1:25" ht="15" customHeight="1" x14ac:dyDescent="0.3">
      <c r="A7" s="12" t="str">
        <f t="shared" si="0"/>
        <v>1-43815077-T</v>
      </c>
      <c r="B7" s="11" t="s">
        <v>499</v>
      </c>
      <c r="C7" s="6">
        <v>1.12E-2</v>
      </c>
      <c r="D7" s="6"/>
      <c r="E7" s="6">
        <v>1</v>
      </c>
      <c r="F7" s="6">
        <v>43815077</v>
      </c>
      <c r="G7" s="6" t="s">
        <v>125</v>
      </c>
      <c r="H7" s="6" t="s">
        <v>1177</v>
      </c>
      <c r="I7" s="6">
        <v>1250</v>
      </c>
      <c r="K7" s="19" t="str">
        <f t="shared" si="1"/>
        <v>N</v>
      </c>
      <c r="L7" s="20" t="str">
        <f t="shared" si="2"/>
        <v/>
      </c>
      <c r="M7" s="21" t="str">
        <f t="shared" si="3"/>
        <v/>
      </c>
      <c r="N7" s="22" t="str">
        <f t="shared" si="4"/>
        <v>N/A</v>
      </c>
      <c r="O7" s="23" t="str">
        <f t="shared" si="10"/>
        <v/>
      </c>
      <c r="P7" s="23" t="str">
        <f t="shared" si="11"/>
        <v/>
      </c>
      <c r="Q7" s="27"/>
      <c r="R7" s="24" t="str">
        <f>IF($K7="N","",IF($K7="Y",VLOOKUP($A7,'Run1-1'!$A:$J,3,FALSE)))</f>
        <v/>
      </c>
      <c r="S7" s="25" t="str">
        <f t="shared" si="12"/>
        <v/>
      </c>
      <c r="T7" s="27"/>
      <c r="U7" s="24" t="str">
        <f>IF($K7="N","",IF($K7="Y",VLOOKUP($A7,'Run1-2'!$A:$J,3,FALSE)))</f>
        <v/>
      </c>
      <c r="V7" s="25" t="str">
        <f t="shared" si="13"/>
        <v/>
      </c>
      <c r="W7" s="27"/>
      <c r="X7" s="25" t="str">
        <f t="shared" si="9"/>
        <v>N/A</v>
      </c>
    </row>
    <row r="8" spans="1:25" s="2" customFormat="1" ht="15" customHeight="1" x14ac:dyDescent="0.3">
      <c r="A8" s="12" t="str">
        <f t="shared" si="0"/>
        <v>1-43815082-G-C</v>
      </c>
      <c r="B8" s="8" t="s">
        <v>718</v>
      </c>
      <c r="C8" s="8">
        <v>0.10059999999999999</v>
      </c>
      <c r="D8" s="8"/>
      <c r="E8" s="8">
        <v>1</v>
      </c>
      <c r="F8" s="8">
        <v>43815082</v>
      </c>
      <c r="G8" s="8" t="s">
        <v>187</v>
      </c>
      <c r="H8" s="8" t="s">
        <v>1035</v>
      </c>
      <c r="I8" s="8">
        <v>1223</v>
      </c>
      <c r="J8" s="29"/>
      <c r="K8" s="19" t="str">
        <f t="shared" si="1"/>
        <v>Y</v>
      </c>
      <c r="L8" s="20">
        <f t="shared" si="2"/>
        <v>0.10059999999999999</v>
      </c>
      <c r="M8" s="21" t="str">
        <f t="shared" si="3"/>
        <v>B</v>
      </c>
      <c r="N8" s="22">
        <f t="shared" si="4"/>
        <v>6.0240000000000002E-2</v>
      </c>
      <c r="O8" s="23">
        <f t="shared" si="10"/>
        <v>4.0359999999999993E-2</v>
      </c>
      <c r="P8" s="23">
        <f t="shared" si="11"/>
        <v>0.16083999999999998</v>
      </c>
      <c r="Q8" s="27"/>
      <c r="R8" s="24">
        <f>IF($K8="N","",IF($K8="Y",VLOOKUP($A8,'Run1-1'!$A:$J,3,FALSE)))</f>
        <v>0.1105</v>
      </c>
      <c r="S8" s="25" t="str">
        <f t="shared" si="12"/>
        <v>Y</v>
      </c>
      <c r="T8" s="27"/>
      <c r="U8" s="24">
        <f>IF($K8="N","",IF($K8="Y",VLOOKUP($A8,'Run1-2'!$A:$J,3,FALSE)))</f>
        <v>0.1188</v>
      </c>
      <c r="V8" s="25" t="str">
        <f t="shared" si="13"/>
        <v>Y</v>
      </c>
      <c r="W8" s="27"/>
      <c r="X8" s="25" t="str">
        <f t="shared" si="9"/>
        <v>Y</v>
      </c>
    </row>
    <row r="9" spans="1:25" ht="15" customHeight="1" x14ac:dyDescent="0.3">
      <c r="A9" s="12" t="str">
        <f t="shared" si="0"/>
        <v>1-115256582-T+TGTTTC</v>
      </c>
      <c r="B9" s="11" t="s">
        <v>131</v>
      </c>
      <c r="C9" s="6">
        <v>3.1199999999999999E-2</v>
      </c>
      <c r="D9" s="6" t="s">
        <v>516</v>
      </c>
      <c r="E9" s="6">
        <v>1</v>
      </c>
      <c r="F9" s="6">
        <v>115256582</v>
      </c>
      <c r="G9" s="6" t="s">
        <v>1177</v>
      </c>
      <c r="H9" s="6" t="s">
        <v>261</v>
      </c>
      <c r="I9" s="6">
        <v>994</v>
      </c>
      <c r="K9" s="19" t="str">
        <f t="shared" si="1"/>
        <v>N</v>
      </c>
      <c r="L9" s="20" t="str">
        <f t="shared" si="2"/>
        <v/>
      </c>
      <c r="M9" s="21" t="str">
        <f t="shared" si="3"/>
        <v/>
      </c>
      <c r="N9" s="22" t="str">
        <f t="shared" si="4"/>
        <v>N/A</v>
      </c>
      <c r="O9" s="23" t="str">
        <f t="shared" si="10"/>
        <v/>
      </c>
      <c r="P9" s="23" t="str">
        <f t="shared" si="11"/>
        <v/>
      </c>
      <c r="Q9" s="27"/>
      <c r="R9" s="24" t="str">
        <f>IF($K9="N","",IF($K9="Y",VLOOKUP($A9,'Run1-1'!$A:$J,3,FALSE)))</f>
        <v/>
      </c>
      <c r="S9" s="25" t="str">
        <f t="shared" si="12"/>
        <v/>
      </c>
      <c r="T9" s="27"/>
      <c r="U9" s="24" t="str">
        <f>IF($K9="N","",IF($K9="Y",VLOOKUP($A9,'Run1-2'!$A:$J,3,FALSE)))</f>
        <v/>
      </c>
      <c r="V9" s="25" t="str">
        <f t="shared" si="13"/>
        <v/>
      </c>
      <c r="W9" s="27"/>
      <c r="X9" s="25" t="str">
        <f t="shared" si="9"/>
        <v>N/A</v>
      </c>
    </row>
    <row r="10" spans="1:25" ht="15" customHeight="1" x14ac:dyDescent="0.3">
      <c r="A10" s="12" t="str">
        <f t="shared" si="0"/>
        <v>1-115258732-C-T</v>
      </c>
      <c r="B10" s="11" t="s">
        <v>349</v>
      </c>
      <c r="C10" s="6">
        <v>1.18E-2</v>
      </c>
      <c r="D10" s="6"/>
      <c r="E10" s="6">
        <v>1</v>
      </c>
      <c r="F10" s="6">
        <v>115258732</v>
      </c>
      <c r="G10" s="6" t="s">
        <v>125</v>
      </c>
      <c r="H10" s="6" t="s">
        <v>493</v>
      </c>
      <c r="I10" s="6">
        <v>1020</v>
      </c>
      <c r="K10" s="19" t="str">
        <f t="shared" si="1"/>
        <v>N</v>
      </c>
      <c r="L10" s="20" t="str">
        <f t="shared" si="2"/>
        <v/>
      </c>
      <c r="M10" s="21" t="str">
        <f t="shared" si="3"/>
        <v/>
      </c>
      <c r="N10" s="22" t="str">
        <f t="shared" si="4"/>
        <v>N/A</v>
      </c>
      <c r="O10" s="23" t="str">
        <f t="shared" si="10"/>
        <v/>
      </c>
      <c r="P10" s="23" t="str">
        <f t="shared" si="11"/>
        <v/>
      </c>
      <c r="Q10" s="27"/>
      <c r="R10" s="24" t="str">
        <f>IF($K10="N","",IF($K10="Y",VLOOKUP($A10,'Run1-1'!$A:$J,3,FALSE)))</f>
        <v/>
      </c>
      <c r="S10" s="25" t="str">
        <f t="shared" si="12"/>
        <v/>
      </c>
      <c r="T10" s="27"/>
      <c r="U10" s="24" t="str">
        <f>IF($K10="N","",IF($K10="Y",VLOOKUP($A10,'Run1-2'!$A:$J,3,FALSE)))</f>
        <v/>
      </c>
      <c r="V10" s="25" t="str">
        <f t="shared" si="13"/>
        <v/>
      </c>
      <c r="W10" s="27"/>
      <c r="X10" s="25" t="str">
        <f t="shared" si="9"/>
        <v>N/A</v>
      </c>
    </row>
    <row r="11" spans="1:25" ht="15" customHeight="1" x14ac:dyDescent="0.3">
      <c r="A11" s="12" t="str">
        <f t="shared" si="0"/>
        <v>1-115258766-G-T</v>
      </c>
      <c r="B11" s="11" t="s">
        <v>563</v>
      </c>
      <c r="C11" s="6">
        <v>1.3100000000000001E-2</v>
      </c>
      <c r="D11" s="6"/>
      <c r="E11" s="6">
        <v>1</v>
      </c>
      <c r="F11" s="6">
        <v>115258766</v>
      </c>
      <c r="G11" s="6" t="s">
        <v>187</v>
      </c>
      <c r="H11" s="6" t="s">
        <v>680</v>
      </c>
      <c r="I11" s="6">
        <v>991</v>
      </c>
      <c r="K11" s="19" t="str">
        <f t="shared" si="1"/>
        <v>N</v>
      </c>
      <c r="L11" s="20" t="str">
        <f t="shared" si="2"/>
        <v/>
      </c>
      <c r="M11" s="21" t="str">
        <f t="shared" si="3"/>
        <v/>
      </c>
      <c r="N11" s="22" t="str">
        <f t="shared" si="4"/>
        <v>N/A</v>
      </c>
      <c r="O11" s="23" t="str">
        <f t="shared" si="10"/>
        <v/>
      </c>
      <c r="P11" s="23" t="str">
        <f t="shared" si="11"/>
        <v/>
      </c>
      <c r="Q11" s="27"/>
      <c r="R11" s="24" t="str">
        <f>IF($K11="N","",IF($K11="Y",VLOOKUP($A11,'Run1-1'!$A:$J,3,FALSE)))</f>
        <v/>
      </c>
      <c r="S11" s="25" t="str">
        <f t="shared" si="12"/>
        <v/>
      </c>
      <c r="T11" s="27"/>
      <c r="U11" s="24" t="str">
        <f>IF($K11="N","",IF($K11="Y",VLOOKUP($A11,'Run1-2'!$A:$J,3,FALSE)))</f>
        <v/>
      </c>
      <c r="V11" s="25" t="str">
        <f t="shared" si="13"/>
        <v/>
      </c>
      <c r="W11" s="27"/>
      <c r="X11" s="25" t="str">
        <f t="shared" si="9"/>
        <v>N/A</v>
      </c>
    </row>
    <row r="12" spans="1:25" ht="15" customHeight="1" x14ac:dyDescent="0.3">
      <c r="A12" s="12" t="str">
        <f t="shared" si="0"/>
        <v>2-29432574-A</v>
      </c>
      <c r="B12" s="11" t="s">
        <v>1066</v>
      </c>
      <c r="C12" s="6">
        <v>1.29E-2</v>
      </c>
      <c r="D12" s="6"/>
      <c r="E12" s="6">
        <v>2</v>
      </c>
      <c r="F12" s="6">
        <v>29432574</v>
      </c>
      <c r="G12" s="6" t="s">
        <v>187</v>
      </c>
      <c r="H12" s="6" t="s">
        <v>1082</v>
      </c>
      <c r="I12" s="6">
        <v>544</v>
      </c>
      <c r="K12" s="19" t="str">
        <f t="shared" si="1"/>
        <v>N</v>
      </c>
      <c r="L12" s="20" t="str">
        <f t="shared" si="2"/>
        <v/>
      </c>
      <c r="M12" s="21" t="str">
        <f t="shared" si="3"/>
        <v/>
      </c>
      <c r="N12" s="22" t="str">
        <f t="shared" si="4"/>
        <v>N/A</v>
      </c>
      <c r="O12" s="23" t="str">
        <f t="shared" si="10"/>
        <v/>
      </c>
      <c r="P12" s="23" t="str">
        <f t="shared" si="11"/>
        <v/>
      </c>
      <c r="Q12" s="27"/>
      <c r="R12" s="24" t="str">
        <f>IF($K12="N","",IF($K12="Y",VLOOKUP($A12,'Run1-1'!$A:$J,3,FALSE)))</f>
        <v/>
      </c>
      <c r="S12" s="25" t="str">
        <f t="shared" si="12"/>
        <v/>
      </c>
      <c r="T12" s="27"/>
      <c r="U12" s="24" t="str">
        <f>IF($K12="N","",IF($K12="Y",VLOOKUP($A12,'Run1-2'!$A:$J,3,FALSE)))</f>
        <v/>
      </c>
      <c r="V12" s="25" t="str">
        <f t="shared" si="13"/>
        <v/>
      </c>
      <c r="W12" s="27"/>
      <c r="X12" s="25" t="str">
        <f t="shared" si="9"/>
        <v>N/A</v>
      </c>
    </row>
    <row r="13" spans="1:25" ht="15" customHeight="1" x14ac:dyDescent="0.3">
      <c r="A13" s="12" t="str">
        <f t="shared" si="0"/>
        <v>2-29432576-A</v>
      </c>
      <c r="B13" s="11" t="s">
        <v>1280</v>
      </c>
      <c r="C13" s="6">
        <v>1.03E-2</v>
      </c>
      <c r="D13" s="6"/>
      <c r="E13" s="6">
        <v>2</v>
      </c>
      <c r="F13" s="6">
        <v>29432576</v>
      </c>
      <c r="G13" s="6" t="s">
        <v>125</v>
      </c>
      <c r="H13" s="6" t="s">
        <v>1082</v>
      </c>
      <c r="I13" s="6">
        <v>582</v>
      </c>
      <c r="K13" s="19" t="str">
        <f t="shared" si="1"/>
        <v>N</v>
      </c>
      <c r="L13" s="20" t="str">
        <f t="shared" si="2"/>
        <v/>
      </c>
      <c r="M13" s="21" t="str">
        <f t="shared" si="3"/>
        <v/>
      </c>
      <c r="N13" s="22" t="str">
        <f t="shared" si="4"/>
        <v>N/A</v>
      </c>
      <c r="O13" s="23" t="str">
        <f t="shared" si="10"/>
        <v/>
      </c>
      <c r="P13" s="23" t="str">
        <f t="shared" si="11"/>
        <v/>
      </c>
      <c r="Q13" s="27"/>
      <c r="R13" s="24" t="str">
        <f>IF($K13="N","",IF($K13="Y",VLOOKUP($A13,'Run1-1'!$A:$J,3,FALSE)))</f>
        <v/>
      </c>
      <c r="S13" s="25" t="str">
        <f t="shared" si="12"/>
        <v/>
      </c>
      <c r="T13" s="27"/>
      <c r="U13" s="24" t="str">
        <f>IF($K13="N","",IF($K13="Y",VLOOKUP($A13,'Run1-2'!$A:$J,3,FALSE)))</f>
        <v/>
      </c>
      <c r="V13" s="25" t="str">
        <f t="shared" si="13"/>
        <v/>
      </c>
      <c r="W13" s="27"/>
      <c r="X13" s="25" t="str">
        <f t="shared" si="9"/>
        <v>N/A</v>
      </c>
    </row>
    <row r="14" spans="1:25" s="3" customFormat="1" ht="15" customHeight="1" x14ac:dyDescent="0.3">
      <c r="A14" s="12" t="str">
        <f t="shared" si="0"/>
        <v>2-29432579-A</v>
      </c>
      <c r="B14" s="9" t="s">
        <v>677</v>
      </c>
      <c r="C14" s="9">
        <v>1.1900000000000001E-2</v>
      </c>
      <c r="D14" s="9"/>
      <c r="E14" s="9">
        <v>2</v>
      </c>
      <c r="F14" s="9">
        <v>29432579</v>
      </c>
      <c r="G14" s="9" t="s">
        <v>187</v>
      </c>
      <c r="H14" s="9" t="s">
        <v>1082</v>
      </c>
      <c r="I14" s="9">
        <v>589</v>
      </c>
      <c r="J14" s="30"/>
      <c r="K14" s="19" t="str">
        <f t="shared" si="1"/>
        <v>N</v>
      </c>
      <c r="L14" s="20" t="str">
        <f t="shared" si="2"/>
        <v/>
      </c>
      <c r="M14" s="21" t="str">
        <f t="shared" si="3"/>
        <v/>
      </c>
      <c r="N14" s="22" t="str">
        <f t="shared" si="4"/>
        <v>N/A</v>
      </c>
      <c r="O14" s="23" t="str">
        <f t="shared" si="10"/>
        <v/>
      </c>
      <c r="P14" s="23" t="str">
        <f t="shared" si="11"/>
        <v/>
      </c>
      <c r="Q14" s="27"/>
      <c r="R14" s="24" t="str">
        <f>IF($K14="N","",IF($K14="Y",VLOOKUP($A14,'Run1-1'!$A:$J,3,FALSE)))</f>
        <v/>
      </c>
      <c r="S14" s="25" t="str">
        <f t="shared" si="12"/>
        <v/>
      </c>
      <c r="T14" s="27"/>
      <c r="U14" s="24" t="str">
        <f>IF($K14="N","",IF($K14="Y",VLOOKUP($A14,'Run1-2'!$A:$J,3,FALSE)))</f>
        <v/>
      </c>
      <c r="V14" s="25" t="str">
        <f t="shared" si="13"/>
        <v/>
      </c>
      <c r="W14" s="27"/>
      <c r="X14" s="25" t="str">
        <f t="shared" si="9"/>
        <v>N/A</v>
      </c>
    </row>
    <row r="15" spans="1:25" ht="15" customHeight="1" x14ac:dyDescent="0.3">
      <c r="A15" s="12" t="str">
        <f t="shared" si="0"/>
        <v>2-29432582-A</v>
      </c>
      <c r="B15" s="11" t="s">
        <v>910</v>
      </c>
      <c r="C15" s="6">
        <v>1.15E-2</v>
      </c>
      <c r="D15" s="6"/>
      <c r="E15" s="6">
        <v>2</v>
      </c>
      <c r="F15" s="6">
        <v>29432582</v>
      </c>
      <c r="G15" s="6" t="s">
        <v>187</v>
      </c>
      <c r="H15" s="6" t="s">
        <v>1082</v>
      </c>
      <c r="I15" s="6">
        <v>607</v>
      </c>
      <c r="K15" s="19" t="str">
        <f t="shared" si="1"/>
        <v>N</v>
      </c>
      <c r="L15" s="20" t="str">
        <f t="shared" si="2"/>
        <v/>
      </c>
      <c r="M15" s="21" t="str">
        <f t="shared" si="3"/>
        <v/>
      </c>
      <c r="N15" s="22" t="str">
        <f t="shared" si="4"/>
        <v>N/A</v>
      </c>
      <c r="O15" s="23" t="str">
        <f t="shared" si="10"/>
        <v/>
      </c>
      <c r="P15" s="23" t="str">
        <f t="shared" si="11"/>
        <v/>
      </c>
      <c r="Q15" s="27"/>
      <c r="R15" s="24" t="str">
        <f>IF($K15="N","",IF($K15="Y",VLOOKUP($A15,'Run1-1'!$A:$J,3,FALSE)))</f>
        <v/>
      </c>
      <c r="S15" s="25" t="str">
        <f t="shared" si="12"/>
        <v/>
      </c>
      <c r="T15" s="27"/>
      <c r="U15" s="24" t="str">
        <f>IF($K15="N","",IF($K15="Y",VLOOKUP($A15,'Run1-2'!$A:$J,3,FALSE)))</f>
        <v/>
      </c>
      <c r="V15" s="25" t="str">
        <f t="shared" si="13"/>
        <v/>
      </c>
      <c r="W15" s="27"/>
      <c r="X15" s="25" t="str">
        <f t="shared" si="9"/>
        <v>N/A</v>
      </c>
    </row>
    <row r="16" spans="1:25" s="1" customFormat="1" ht="15" customHeight="1" x14ac:dyDescent="0.3">
      <c r="A16" s="12" t="str">
        <f t="shared" si="0"/>
        <v>2-29432591-T</v>
      </c>
      <c r="B16" s="7" t="s">
        <v>1128</v>
      </c>
      <c r="C16" s="7">
        <v>1.18E-2</v>
      </c>
      <c r="D16" s="7"/>
      <c r="E16" s="7">
        <v>2</v>
      </c>
      <c r="F16" s="7">
        <v>29432591</v>
      </c>
      <c r="G16" s="7" t="s">
        <v>125</v>
      </c>
      <c r="H16" s="7" t="s">
        <v>1177</v>
      </c>
      <c r="I16" s="7">
        <v>592</v>
      </c>
      <c r="J16" s="31"/>
      <c r="K16" s="19" t="str">
        <f t="shared" si="1"/>
        <v>N</v>
      </c>
      <c r="L16" s="20" t="str">
        <f t="shared" si="2"/>
        <v/>
      </c>
      <c r="M16" s="21" t="str">
        <f t="shared" si="3"/>
        <v/>
      </c>
      <c r="N16" s="22" t="str">
        <f t="shared" si="4"/>
        <v>N/A</v>
      </c>
      <c r="O16" s="23" t="str">
        <f t="shared" si="10"/>
        <v/>
      </c>
      <c r="P16" s="23" t="str">
        <f t="shared" si="11"/>
        <v/>
      </c>
      <c r="Q16" s="27"/>
      <c r="R16" s="24" t="str">
        <f>IF($K16="N","",IF($K16="Y",VLOOKUP($A16,'Run1-1'!$A:$J,3,FALSE)))</f>
        <v/>
      </c>
      <c r="S16" s="25" t="str">
        <f t="shared" si="12"/>
        <v/>
      </c>
      <c r="T16" s="27"/>
      <c r="U16" s="24" t="str">
        <f>IF($K16="N","",IF($K16="Y",VLOOKUP($A16,'Run1-2'!$A:$J,3,FALSE)))</f>
        <v/>
      </c>
      <c r="V16" s="25" t="str">
        <f t="shared" si="13"/>
        <v/>
      </c>
      <c r="W16" s="27"/>
      <c r="X16" s="25" t="str">
        <f t="shared" si="9"/>
        <v>N/A</v>
      </c>
    </row>
    <row r="17" spans="1:24" s="4" customFormat="1" ht="15" customHeight="1" x14ac:dyDescent="0.3">
      <c r="A17" s="12" t="str">
        <f t="shared" si="0"/>
        <v>2-29432599-A-G</v>
      </c>
      <c r="B17" s="10" t="s">
        <v>1088</v>
      </c>
      <c r="C17" s="10">
        <v>1.6400000000000001E-2</v>
      </c>
      <c r="D17" s="10"/>
      <c r="E17" s="10">
        <v>2</v>
      </c>
      <c r="F17" s="10">
        <v>29432599</v>
      </c>
      <c r="G17" s="10" t="s">
        <v>1082</v>
      </c>
      <c r="H17" s="10" t="s">
        <v>801</v>
      </c>
      <c r="I17" s="10">
        <v>672</v>
      </c>
      <c r="J17" s="32"/>
      <c r="K17" s="19" t="str">
        <f t="shared" si="1"/>
        <v>N</v>
      </c>
      <c r="L17" s="20" t="str">
        <f t="shared" si="2"/>
        <v/>
      </c>
      <c r="M17" s="21" t="str">
        <f t="shared" si="3"/>
        <v/>
      </c>
      <c r="N17" s="22" t="str">
        <f t="shared" si="4"/>
        <v>N/A</v>
      </c>
      <c r="O17" s="23" t="str">
        <f t="shared" si="10"/>
        <v/>
      </c>
      <c r="P17" s="23" t="str">
        <f t="shared" si="11"/>
        <v/>
      </c>
      <c r="Q17" s="27"/>
      <c r="R17" s="24" t="str">
        <f>IF($K17="N","",IF($K17="Y",VLOOKUP($A17,'Run1-1'!$A:$J,3,FALSE)))</f>
        <v/>
      </c>
      <c r="S17" s="25" t="str">
        <f t="shared" si="12"/>
        <v/>
      </c>
      <c r="T17" s="27"/>
      <c r="U17" s="24" t="str">
        <f>IF($K17="N","",IF($K17="Y",VLOOKUP($A17,'Run1-2'!$A:$J,3,FALSE)))</f>
        <v/>
      </c>
      <c r="V17" s="25" t="str">
        <f t="shared" si="13"/>
        <v/>
      </c>
      <c r="W17" s="27"/>
      <c r="X17" s="25" t="str">
        <f t="shared" si="9"/>
        <v>N/A</v>
      </c>
    </row>
    <row r="18" spans="1:24" ht="15" customHeight="1" x14ac:dyDescent="0.3">
      <c r="A18" s="12" t="str">
        <f t="shared" si="0"/>
        <v>2-29432611-A</v>
      </c>
      <c r="B18" s="11" t="s">
        <v>1301</v>
      </c>
      <c r="C18" s="6">
        <v>1.0200000000000001E-2</v>
      </c>
      <c r="D18" s="6"/>
      <c r="E18" s="6">
        <v>2</v>
      </c>
      <c r="F18" s="6">
        <v>29432611</v>
      </c>
      <c r="G18" s="6" t="s">
        <v>187</v>
      </c>
      <c r="H18" s="6" t="s">
        <v>1082</v>
      </c>
      <c r="I18" s="6">
        <v>687</v>
      </c>
      <c r="K18" s="19" t="str">
        <f t="shared" si="1"/>
        <v>N</v>
      </c>
      <c r="L18" s="20" t="str">
        <f t="shared" si="2"/>
        <v/>
      </c>
      <c r="M18" s="21" t="str">
        <f t="shared" si="3"/>
        <v/>
      </c>
      <c r="N18" s="22" t="str">
        <f t="shared" si="4"/>
        <v>N/A</v>
      </c>
      <c r="O18" s="23" t="str">
        <f t="shared" si="10"/>
        <v/>
      </c>
      <c r="P18" s="23" t="str">
        <f t="shared" si="11"/>
        <v/>
      </c>
      <c r="Q18" s="27"/>
      <c r="R18" s="24" t="str">
        <f>IF($K18="N","",IF($K18="Y",VLOOKUP($A18,'Run1-1'!$A:$J,3,FALSE)))</f>
        <v/>
      </c>
      <c r="S18" s="25" t="str">
        <f t="shared" si="12"/>
        <v/>
      </c>
      <c r="T18" s="27"/>
      <c r="U18" s="24" t="str">
        <f>IF($K18="N","",IF($K18="Y",VLOOKUP($A18,'Run1-2'!$A:$J,3,FALSE)))</f>
        <v/>
      </c>
      <c r="V18" s="25" t="str">
        <f t="shared" si="13"/>
        <v/>
      </c>
      <c r="W18" s="27"/>
      <c r="X18" s="25" t="str">
        <f t="shared" si="9"/>
        <v>N/A</v>
      </c>
    </row>
    <row r="19" spans="1:24" ht="15" customHeight="1" x14ac:dyDescent="0.3">
      <c r="A19" s="12" t="str">
        <f t="shared" si="0"/>
        <v>2-29432628-A-G</v>
      </c>
      <c r="B19" s="11" t="s">
        <v>128</v>
      </c>
      <c r="C19" s="6">
        <v>6.6600000000000006E-2</v>
      </c>
      <c r="D19" s="6" t="s">
        <v>385</v>
      </c>
      <c r="E19" s="6">
        <v>2</v>
      </c>
      <c r="F19" s="6">
        <v>29432628</v>
      </c>
      <c r="G19" s="6" t="s">
        <v>1082</v>
      </c>
      <c r="H19" s="6" t="s">
        <v>801</v>
      </c>
      <c r="I19" s="6">
        <v>691</v>
      </c>
      <c r="K19" s="19" t="str">
        <f t="shared" si="1"/>
        <v>Y</v>
      </c>
      <c r="L19" s="20">
        <f t="shared" si="2"/>
        <v>6.6600000000000006E-2</v>
      </c>
      <c r="M19" s="21" t="str">
        <f t="shared" si="3"/>
        <v>A</v>
      </c>
      <c r="N19" s="22">
        <f t="shared" si="4"/>
        <v>5.33E-2</v>
      </c>
      <c r="O19" s="23">
        <f t="shared" si="10"/>
        <v>1.3300000000000006E-2</v>
      </c>
      <c r="P19" s="23">
        <f t="shared" si="11"/>
        <v>0.11990000000000001</v>
      </c>
      <c r="Q19" s="27"/>
      <c r="R19" s="24">
        <f>IF($K19="N","",IF($K19="Y",VLOOKUP($A19,'Run1-1'!$A:$J,3,FALSE)))</f>
        <v>4.2700000000000002E-2</v>
      </c>
      <c r="S19" s="25" t="str">
        <f t="shared" si="12"/>
        <v>Y</v>
      </c>
      <c r="T19" s="27"/>
      <c r="U19" s="24">
        <f>IF($K19="N","",IF($K19="Y",VLOOKUP($A19,'Run1-2'!$A:$J,3,FALSE)))</f>
        <v>4.8399999999999999E-2</v>
      </c>
      <c r="V19" s="25" t="str">
        <f t="shared" si="13"/>
        <v>Y</v>
      </c>
      <c r="W19" s="27"/>
      <c r="X19" s="25" t="str">
        <f t="shared" si="9"/>
        <v>Y</v>
      </c>
    </row>
    <row r="20" spans="1:24" s="2" customFormat="1" ht="15" customHeight="1" x14ac:dyDescent="0.3">
      <c r="A20" s="12" t="str">
        <f t="shared" si="0"/>
        <v>2-29432629-A</v>
      </c>
      <c r="B20" s="8" t="s">
        <v>348</v>
      </c>
      <c r="C20" s="8">
        <v>1.7100000000000001E-2</v>
      </c>
      <c r="D20" s="8"/>
      <c r="E20" s="8">
        <v>2</v>
      </c>
      <c r="F20" s="8">
        <v>29432629</v>
      </c>
      <c r="G20" s="8" t="s">
        <v>187</v>
      </c>
      <c r="H20" s="8" t="s">
        <v>1082</v>
      </c>
      <c r="I20" s="8">
        <v>469</v>
      </c>
      <c r="J20" s="29"/>
      <c r="K20" s="19" t="str">
        <f t="shared" si="1"/>
        <v>N</v>
      </c>
      <c r="L20" s="20" t="str">
        <f t="shared" si="2"/>
        <v/>
      </c>
      <c r="M20" s="21" t="str">
        <f t="shared" si="3"/>
        <v/>
      </c>
      <c r="N20" s="22" t="str">
        <f t="shared" si="4"/>
        <v>N/A</v>
      </c>
      <c r="O20" s="23" t="str">
        <f t="shared" si="10"/>
        <v/>
      </c>
      <c r="P20" s="23" t="str">
        <f t="shared" si="11"/>
        <v/>
      </c>
      <c r="Q20" s="27"/>
      <c r="R20" s="24" t="str">
        <f>IF($K20="N","",IF($K20="Y",VLOOKUP($A20,'Run1-1'!$A:$J,3,FALSE)))</f>
        <v/>
      </c>
      <c r="S20" s="25" t="str">
        <f t="shared" si="12"/>
        <v/>
      </c>
      <c r="T20" s="27"/>
      <c r="U20" s="24" t="str">
        <f>IF($K20="N","",IF($K20="Y",VLOOKUP($A20,'Run1-2'!$A:$J,3,FALSE)))</f>
        <v/>
      </c>
      <c r="V20" s="25" t="str">
        <f t="shared" si="13"/>
        <v/>
      </c>
      <c r="W20" s="27"/>
      <c r="X20" s="25" t="str">
        <f t="shared" si="9"/>
        <v>N/A</v>
      </c>
    </row>
    <row r="21" spans="1:24" ht="15" customHeight="1" x14ac:dyDescent="0.3">
      <c r="A21" s="12" t="str">
        <f t="shared" si="0"/>
        <v>2-29432632-A</v>
      </c>
      <c r="B21" s="11" t="s">
        <v>1149</v>
      </c>
      <c r="C21" s="6">
        <v>1.83E-2</v>
      </c>
      <c r="D21" s="6"/>
      <c r="E21" s="6">
        <v>2</v>
      </c>
      <c r="F21" s="6">
        <v>29432632</v>
      </c>
      <c r="G21" s="6" t="s">
        <v>187</v>
      </c>
      <c r="H21" s="6" t="s">
        <v>1082</v>
      </c>
      <c r="I21" s="6">
        <v>600</v>
      </c>
      <c r="K21" s="19" t="str">
        <f t="shared" si="1"/>
        <v>N</v>
      </c>
      <c r="L21" s="20" t="str">
        <f t="shared" si="2"/>
        <v/>
      </c>
      <c r="M21" s="21" t="str">
        <f t="shared" si="3"/>
        <v/>
      </c>
      <c r="N21" s="22" t="str">
        <f t="shared" si="4"/>
        <v>N/A</v>
      </c>
      <c r="O21" s="23" t="str">
        <f t="shared" si="10"/>
        <v/>
      </c>
      <c r="P21" s="23" t="str">
        <f t="shared" si="11"/>
        <v/>
      </c>
      <c r="Q21" s="27"/>
      <c r="R21" s="24" t="str">
        <f>IF($K21="N","",IF($K21="Y",VLOOKUP($A21,'Run1-1'!$A:$J,3,FALSE)))</f>
        <v/>
      </c>
      <c r="S21" s="25" t="str">
        <f t="shared" si="12"/>
        <v/>
      </c>
      <c r="T21" s="27"/>
      <c r="U21" s="24" t="str">
        <f>IF($K21="N","",IF($K21="Y",VLOOKUP($A21,'Run1-2'!$A:$J,3,FALSE)))</f>
        <v/>
      </c>
      <c r="V21" s="25" t="str">
        <f t="shared" si="13"/>
        <v/>
      </c>
      <c r="W21" s="27"/>
      <c r="X21" s="25" t="str">
        <f t="shared" si="9"/>
        <v>N/A</v>
      </c>
    </row>
    <row r="22" spans="1:24" ht="15" customHeight="1" x14ac:dyDescent="0.3">
      <c r="A22" s="12" t="str">
        <f t="shared" si="0"/>
        <v>2-29432667-G-C</v>
      </c>
      <c r="B22" s="11" t="s">
        <v>1360</v>
      </c>
      <c r="C22" s="6">
        <v>1.54E-2</v>
      </c>
      <c r="D22" s="6"/>
      <c r="E22" s="6">
        <v>2</v>
      </c>
      <c r="F22" s="6">
        <v>29432667</v>
      </c>
      <c r="G22" s="6" t="s">
        <v>187</v>
      </c>
      <c r="H22" s="6" t="s">
        <v>1035</v>
      </c>
      <c r="I22" s="6">
        <v>649</v>
      </c>
      <c r="K22" s="19" t="str">
        <f t="shared" si="1"/>
        <v>N</v>
      </c>
      <c r="L22" s="20" t="str">
        <f t="shared" si="2"/>
        <v/>
      </c>
      <c r="M22" s="21" t="str">
        <f t="shared" si="3"/>
        <v/>
      </c>
      <c r="N22" s="22" t="str">
        <f t="shared" si="4"/>
        <v>N/A</v>
      </c>
      <c r="O22" s="23" t="str">
        <f t="shared" si="10"/>
        <v/>
      </c>
      <c r="P22" s="23" t="str">
        <f t="shared" si="11"/>
        <v/>
      </c>
      <c r="Q22" s="27"/>
      <c r="R22" s="24" t="str">
        <f>IF($K22="N","",IF($K22="Y",VLOOKUP($A22,'Run1-1'!$A:$J,3,FALSE)))</f>
        <v/>
      </c>
      <c r="S22" s="25" t="str">
        <f t="shared" si="12"/>
        <v/>
      </c>
      <c r="T22" s="27"/>
      <c r="U22" s="24" t="str">
        <f>IF($K22="N","",IF($K22="Y",VLOOKUP($A22,'Run1-2'!$A:$J,3,FALSE)))</f>
        <v/>
      </c>
      <c r="V22" s="25" t="str">
        <f t="shared" si="13"/>
        <v/>
      </c>
      <c r="W22" s="27"/>
      <c r="X22" s="25" t="str">
        <f t="shared" si="9"/>
        <v>N/A</v>
      </c>
    </row>
    <row r="23" spans="1:24" ht="15" customHeight="1" x14ac:dyDescent="0.3">
      <c r="A23" s="12" t="str">
        <f t="shared" si="0"/>
        <v>2-29443610-C+C</v>
      </c>
      <c r="B23" s="11" t="s">
        <v>191</v>
      </c>
      <c r="C23" s="6">
        <v>1.2699999999999999E-2</v>
      </c>
      <c r="D23" s="6"/>
      <c r="E23" s="6">
        <v>2</v>
      </c>
      <c r="F23" s="6">
        <v>29443610</v>
      </c>
      <c r="G23" s="6" t="s">
        <v>125</v>
      </c>
      <c r="H23" s="6" t="s">
        <v>808</v>
      </c>
      <c r="I23" s="6">
        <v>393</v>
      </c>
      <c r="K23" s="19" t="str">
        <f t="shared" si="1"/>
        <v>N</v>
      </c>
      <c r="L23" s="20" t="str">
        <f t="shared" si="2"/>
        <v/>
      </c>
      <c r="M23" s="21" t="str">
        <f t="shared" si="3"/>
        <v/>
      </c>
      <c r="N23" s="22" t="str">
        <f t="shared" si="4"/>
        <v>N/A</v>
      </c>
      <c r="O23" s="23" t="str">
        <f t="shared" si="10"/>
        <v/>
      </c>
      <c r="P23" s="23" t="str">
        <f t="shared" si="11"/>
        <v/>
      </c>
      <c r="Q23" s="27"/>
      <c r="R23" s="24" t="str">
        <f>IF($K23="N","",IF($K23="Y",VLOOKUP($A23,'Run1-1'!$A:$J,3,FALSE)))</f>
        <v/>
      </c>
      <c r="S23" s="25" t="str">
        <f t="shared" si="12"/>
        <v/>
      </c>
      <c r="T23" s="27"/>
      <c r="U23" s="24" t="str">
        <f>IF($K23="N","",IF($K23="Y",VLOOKUP($A23,'Run1-2'!$A:$J,3,FALSE)))</f>
        <v/>
      </c>
      <c r="V23" s="25" t="str">
        <f t="shared" si="13"/>
        <v/>
      </c>
      <c r="W23" s="27"/>
      <c r="X23" s="25" t="str">
        <f t="shared" si="9"/>
        <v>N/A</v>
      </c>
    </row>
    <row r="24" spans="1:24" s="1" customFormat="1" ht="15" customHeight="1" x14ac:dyDescent="0.3">
      <c r="A24" s="12" t="str">
        <f t="shared" si="0"/>
        <v>2-29443616-C-C</v>
      </c>
      <c r="B24" s="7" t="s">
        <v>409</v>
      </c>
      <c r="C24" s="7">
        <v>1.9800000000000002E-2</v>
      </c>
      <c r="D24" s="7"/>
      <c r="E24" s="7">
        <v>2</v>
      </c>
      <c r="F24" s="7">
        <v>29443616</v>
      </c>
      <c r="G24" s="7" t="s">
        <v>125</v>
      </c>
      <c r="H24" s="7" t="s">
        <v>834</v>
      </c>
      <c r="I24" s="7">
        <v>405</v>
      </c>
      <c r="J24" s="31"/>
      <c r="K24" s="19" t="str">
        <f t="shared" si="1"/>
        <v>N</v>
      </c>
      <c r="L24" s="20" t="str">
        <f t="shared" si="2"/>
        <v/>
      </c>
      <c r="M24" s="21" t="str">
        <f t="shared" si="3"/>
        <v/>
      </c>
      <c r="N24" s="22" t="str">
        <f t="shared" si="4"/>
        <v>N/A</v>
      </c>
      <c r="O24" s="23" t="str">
        <f t="shared" si="10"/>
        <v/>
      </c>
      <c r="P24" s="23" t="str">
        <f t="shared" si="11"/>
        <v/>
      </c>
      <c r="Q24" s="27"/>
      <c r="R24" s="24" t="str">
        <f>IF($K24="N","",IF($K24="Y",VLOOKUP($A24,'Run1-1'!$A:$J,3,FALSE)))</f>
        <v/>
      </c>
      <c r="S24" s="25" t="str">
        <f t="shared" si="12"/>
        <v/>
      </c>
      <c r="T24" s="27"/>
      <c r="U24" s="24" t="str">
        <f>IF($K24="N","",IF($K24="Y",VLOOKUP($A24,'Run1-2'!$A:$J,3,FALSE)))</f>
        <v/>
      </c>
      <c r="V24" s="25" t="str">
        <f t="shared" si="13"/>
        <v/>
      </c>
      <c r="W24" s="27"/>
      <c r="X24" s="25" t="str">
        <f t="shared" si="9"/>
        <v>N/A</v>
      </c>
    </row>
    <row r="25" spans="1:24" ht="15" customHeight="1" x14ac:dyDescent="0.3">
      <c r="A25" s="12" t="str">
        <f t="shared" si="0"/>
        <v>2-29443617-C+C</v>
      </c>
      <c r="B25" s="11" t="s">
        <v>38</v>
      </c>
      <c r="C25" s="6">
        <v>0.1154</v>
      </c>
      <c r="D25" s="6" t="s">
        <v>996</v>
      </c>
      <c r="E25" s="6">
        <v>2</v>
      </c>
      <c r="F25" s="6">
        <v>29443617</v>
      </c>
      <c r="G25" s="6" t="s">
        <v>125</v>
      </c>
      <c r="H25" s="6" t="s">
        <v>808</v>
      </c>
      <c r="I25" s="6">
        <v>260</v>
      </c>
      <c r="K25" s="19" t="str">
        <f t="shared" si="1"/>
        <v>Y</v>
      </c>
      <c r="L25" s="20">
        <f t="shared" si="2"/>
        <v>0.1154</v>
      </c>
      <c r="M25" s="21" t="str">
        <f t="shared" si="3"/>
        <v>B</v>
      </c>
      <c r="N25" s="22">
        <f t="shared" si="4"/>
        <v>6.616000000000001E-2</v>
      </c>
      <c r="O25" s="23">
        <f t="shared" si="10"/>
        <v>4.9239999999999992E-2</v>
      </c>
      <c r="P25" s="23">
        <f t="shared" si="11"/>
        <v>0.18156</v>
      </c>
      <c r="Q25" s="27"/>
      <c r="R25" s="24">
        <f>IF($K25="N","",IF($K25="Y",VLOOKUP($A25,'Run1-1'!$A:$J,3,FALSE)))</f>
        <v>6.2300000000000001E-2</v>
      </c>
      <c r="S25" s="25" t="str">
        <f t="shared" si="12"/>
        <v>Y</v>
      </c>
      <c r="T25" s="27"/>
      <c r="U25" s="24">
        <f>IF($K25="N","",IF($K25="Y",VLOOKUP($A25,'Run1-2'!$A:$J,3,FALSE)))</f>
        <v>9.1899999999999996E-2</v>
      </c>
      <c r="V25" s="25" t="str">
        <f t="shared" si="13"/>
        <v>Y</v>
      </c>
      <c r="W25" s="27"/>
      <c r="X25" s="25" t="str">
        <f t="shared" si="9"/>
        <v>Y</v>
      </c>
    </row>
    <row r="26" spans="1:24" ht="15" customHeight="1" x14ac:dyDescent="0.3">
      <c r="A26" s="12" t="str">
        <f t="shared" si="0"/>
        <v>2-29443617-T</v>
      </c>
      <c r="B26" s="11" t="s">
        <v>1211</v>
      </c>
      <c r="C26" s="6">
        <v>1.9199999999999998E-2</v>
      </c>
      <c r="D26" s="6" t="s">
        <v>996</v>
      </c>
      <c r="E26" s="6">
        <v>2</v>
      </c>
      <c r="F26" s="6">
        <v>29443617</v>
      </c>
      <c r="G26" s="6" t="s">
        <v>125</v>
      </c>
      <c r="H26" s="6" t="s">
        <v>1177</v>
      </c>
      <c r="I26" s="6">
        <v>260</v>
      </c>
      <c r="K26" s="19" t="str">
        <f t="shared" si="1"/>
        <v>N</v>
      </c>
      <c r="L26" s="20" t="str">
        <f t="shared" si="2"/>
        <v/>
      </c>
      <c r="M26" s="21" t="str">
        <f t="shared" si="3"/>
        <v/>
      </c>
      <c r="N26" s="22" t="str">
        <f t="shared" si="4"/>
        <v>N/A</v>
      </c>
      <c r="O26" s="23" t="str">
        <f t="shared" si="10"/>
        <v/>
      </c>
      <c r="P26" s="23" t="str">
        <f t="shared" si="11"/>
        <v/>
      </c>
      <c r="Q26" s="27"/>
      <c r="R26" s="24" t="str">
        <f>IF($K26="N","",IF($K26="Y",VLOOKUP($A26,'Run1-1'!$A:$J,3,FALSE)))</f>
        <v/>
      </c>
      <c r="S26" s="25" t="str">
        <f t="shared" si="12"/>
        <v/>
      </c>
      <c r="T26" s="27"/>
      <c r="U26" s="24" t="str">
        <f>IF($K26="N","",IF($K26="Y",VLOOKUP($A26,'Run1-2'!$A:$J,3,FALSE)))</f>
        <v/>
      </c>
      <c r="V26" s="25" t="str">
        <f t="shared" si="13"/>
        <v/>
      </c>
      <c r="W26" s="27"/>
      <c r="X26" s="25" t="str">
        <f t="shared" si="9"/>
        <v>N/A</v>
      </c>
    </row>
    <row r="27" spans="1:24" ht="15" customHeight="1" x14ac:dyDescent="0.3">
      <c r="A27" s="12" t="str">
        <f t="shared" si="0"/>
        <v>2-29443632-T</v>
      </c>
      <c r="B27" s="11" t="s">
        <v>800</v>
      </c>
      <c r="C27" s="6">
        <v>1.37E-2</v>
      </c>
      <c r="D27" s="6"/>
      <c r="E27" s="6">
        <v>2</v>
      </c>
      <c r="F27" s="6">
        <v>29443632</v>
      </c>
      <c r="G27" s="6" t="s">
        <v>125</v>
      </c>
      <c r="H27" s="6" t="s">
        <v>1177</v>
      </c>
      <c r="I27" s="6">
        <v>438</v>
      </c>
      <c r="K27" s="19" t="str">
        <f t="shared" si="1"/>
        <v>N</v>
      </c>
      <c r="L27" s="20" t="str">
        <f t="shared" si="2"/>
        <v/>
      </c>
      <c r="M27" s="21" t="str">
        <f t="shared" si="3"/>
        <v/>
      </c>
      <c r="N27" s="22" t="str">
        <f t="shared" si="4"/>
        <v>N/A</v>
      </c>
      <c r="O27" s="23" t="str">
        <f t="shared" si="10"/>
        <v/>
      </c>
      <c r="P27" s="23" t="str">
        <f t="shared" si="11"/>
        <v/>
      </c>
      <c r="Q27" s="27"/>
      <c r="R27" s="24" t="str">
        <f>IF($K27="N","",IF($K27="Y",VLOOKUP($A27,'Run1-1'!$A:$J,3,FALSE)))</f>
        <v/>
      </c>
      <c r="S27" s="25" t="str">
        <f t="shared" si="12"/>
        <v/>
      </c>
      <c r="T27" s="27"/>
      <c r="U27" s="24" t="str">
        <f>IF($K27="N","",IF($K27="Y",VLOOKUP($A27,'Run1-2'!$A:$J,3,FALSE)))</f>
        <v/>
      </c>
      <c r="V27" s="25" t="str">
        <f t="shared" si="13"/>
        <v/>
      </c>
      <c r="W27" s="27"/>
      <c r="X27" s="25" t="str">
        <f t="shared" si="9"/>
        <v>N/A</v>
      </c>
    </row>
    <row r="28" spans="1:24" ht="15" customHeight="1" x14ac:dyDescent="0.3">
      <c r="A28" s="12" t="str">
        <f t="shared" si="0"/>
        <v>2-29443635-A</v>
      </c>
      <c r="B28" s="11" t="s">
        <v>211</v>
      </c>
      <c r="C28" s="6">
        <v>2.0199999999999999E-2</v>
      </c>
      <c r="D28" s="6"/>
      <c r="E28" s="6">
        <v>2</v>
      </c>
      <c r="F28" s="6">
        <v>29443635</v>
      </c>
      <c r="G28" s="6" t="s">
        <v>187</v>
      </c>
      <c r="H28" s="6" t="s">
        <v>1082</v>
      </c>
      <c r="I28" s="6">
        <v>445</v>
      </c>
      <c r="K28" s="19" t="str">
        <f t="shared" si="1"/>
        <v>N</v>
      </c>
      <c r="L28" s="20" t="str">
        <f t="shared" si="2"/>
        <v/>
      </c>
      <c r="M28" s="21" t="str">
        <f t="shared" si="3"/>
        <v/>
      </c>
      <c r="N28" s="22" t="str">
        <f t="shared" si="4"/>
        <v>N/A</v>
      </c>
      <c r="O28" s="23" t="str">
        <f t="shared" si="10"/>
        <v/>
      </c>
      <c r="P28" s="23" t="str">
        <f t="shared" si="11"/>
        <v/>
      </c>
      <c r="Q28" s="27"/>
      <c r="R28" s="24" t="str">
        <f>IF($K28="N","",IF($K28="Y",VLOOKUP($A28,'Run1-1'!$A:$J,3,FALSE)))</f>
        <v/>
      </c>
      <c r="S28" s="25" t="str">
        <f t="shared" si="12"/>
        <v/>
      </c>
      <c r="T28" s="27"/>
      <c r="U28" s="24" t="str">
        <f>IF($K28="N","",IF($K28="Y",VLOOKUP($A28,'Run1-2'!$A:$J,3,FALSE)))</f>
        <v/>
      </c>
      <c r="V28" s="25" t="str">
        <f t="shared" si="13"/>
        <v/>
      </c>
      <c r="W28" s="27"/>
      <c r="X28" s="25" t="str">
        <f t="shared" si="9"/>
        <v>N/A</v>
      </c>
    </row>
    <row r="29" spans="1:24" s="2" customFormat="1" ht="15" customHeight="1" x14ac:dyDescent="0.3">
      <c r="A29" s="12" t="str">
        <f t="shared" si="0"/>
        <v>2-29443683-G-T</v>
      </c>
      <c r="B29" s="8" t="s">
        <v>432</v>
      </c>
      <c r="C29" s="8">
        <v>0.13370000000000001</v>
      </c>
      <c r="D29" s="8"/>
      <c r="E29" s="8">
        <v>2</v>
      </c>
      <c r="F29" s="8">
        <v>29443683</v>
      </c>
      <c r="G29" s="8" t="s">
        <v>187</v>
      </c>
      <c r="H29" s="8" t="s">
        <v>680</v>
      </c>
      <c r="I29" s="8">
        <v>516</v>
      </c>
      <c r="J29" s="29"/>
      <c r="K29" s="19" t="str">
        <f t="shared" si="1"/>
        <v>Y</v>
      </c>
      <c r="L29" s="20">
        <f t="shared" si="2"/>
        <v>0.13370000000000001</v>
      </c>
      <c r="M29" s="21" t="str">
        <f t="shared" si="3"/>
        <v>B</v>
      </c>
      <c r="N29" s="22">
        <f t="shared" si="4"/>
        <v>7.3480000000000004E-2</v>
      </c>
      <c r="O29" s="23">
        <f t="shared" si="10"/>
        <v>6.022000000000001E-2</v>
      </c>
      <c r="P29" s="23">
        <f t="shared" si="11"/>
        <v>0.20718000000000003</v>
      </c>
      <c r="Q29" s="27"/>
      <c r="R29" s="24">
        <f>IF($K29="N","",IF($K29="Y",VLOOKUP($A29,'Run1-1'!$A:$J,3,FALSE)))</f>
        <v>0.14119999999999999</v>
      </c>
      <c r="S29" s="25" t="str">
        <f t="shared" si="12"/>
        <v>Y</v>
      </c>
      <c r="T29" s="27"/>
      <c r="U29" s="24">
        <f>IF($K29="N","",IF($K29="Y",VLOOKUP($A29,'Run1-2'!$A:$J,3,FALSE)))</f>
        <v>0.12920000000000001</v>
      </c>
      <c r="V29" s="25" t="str">
        <f t="shared" si="13"/>
        <v>Y</v>
      </c>
      <c r="W29" s="27"/>
      <c r="X29" s="25" t="str">
        <f t="shared" si="9"/>
        <v>Y</v>
      </c>
    </row>
    <row r="30" spans="1:24" ht="15" customHeight="1" x14ac:dyDescent="0.3">
      <c r="A30" s="12" t="str">
        <f t="shared" si="0"/>
        <v>2-29443684-T-T</v>
      </c>
      <c r="B30" s="11" t="s">
        <v>646</v>
      </c>
      <c r="C30" s="6">
        <v>1.17E-2</v>
      </c>
      <c r="D30" s="6"/>
      <c r="E30" s="6">
        <v>2</v>
      </c>
      <c r="F30" s="6">
        <v>29443684</v>
      </c>
      <c r="G30" s="6" t="s">
        <v>1177</v>
      </c>
      <c r="H30" s="6" t="s">
        <v>1028</v>
      </c>
      <c r="I30" s="6">
        <v>342</v>
      </c>
      <c r="K30" s="19" t="str">
        <f t="shared" si="1"/>
        <v>N</v>
      </c>
      <c r="L30" s="20" t="str">
        <f t="shared" si="2"/>
        <v/>
      </c>
      <c r="M30" s="21" t="str">
        <f t="shared" si="3"/>
        <v/>
      </c>
      <c r="N30" s="22" t="str">
        <f t="shared" si="4"/>
        <v>N/A</v>
      </c>
      <c r="O30" s="23" t="str">
        <f t="shared" si="10"/>
        <v/>
      </c>
      <c r="P30" s="23" t="str">
        <f t="shared" si="11"/>
        <v/>
      </c>
      <c r="Q30" s="27"/>
      <c r="R30" s="24" t="str">
        <f>IF($K30="N","",IF($K30="Y",VLOOKUP($A30,'Run1-1'!$A:$J,3,FALSE)))</f>
        <v/>
      </c>
      <c r="S30" s="25" t="str">
        <f t="shared" si="12"/>
        <v/>
      </c>
      <c r="T30" s="27"/>
      <c r="U30" s="24" t="str">
        <f>IF($K30="N","",IF($K30="Y",VLOOKUP($A30,'Run1-2'!$A:$J,3,FALSE)))</f>
        <v/>
      </c>
      <c r="V30" s="25" t="str">
        <f t="shared" si="13"/>
        <v/>
      </c>
      <c r="W30" s="27"/>
      <c r="X30" s="25" t="str">
        <f t="shared" si="9"/>
        <v>N/A</v>
      </c>
    </row>
    <row r="31" spans="1:24" ht="15" customHeight="1" x14ac:dyDescent="0.3">
      <c r="A31" s="12" t="str">
        <f t="shared" si="0"/>
        <v>2-29443691-A</v>
      </c>
      <c r="B31" s="11" t="s">
        <v>864</v>
      </c>
      <c r="C31" s="6">
        <v>1.4999999999999999E-2</v>
      </c>
      <c r="D31" s="6"/>
      <c r="E31" s="6">
        <v>2</v>
      </c>
      <c r="F31" s="6">
        <v>29443691</v>
      </c>
      <c r="G31" s="6" t="s">
        <v>187</v>
      </c>
      <c r="H31" s="6" t="s">
        <v>1082</v>
      </c>
      <c r="I31" s="6">
        <v>533</v>
      </c>
      <c r="K31" s="19" t="str">
        <f t="shared" si="1"/>
        <v>N</v>
      </c>
      <c r="L31" s="20" t="str">
        <f t="shared" si="2"/>
        <v/>
      </c>
      <c r="M31" s="21" t="str">
        <f t="shared" si="3"/>
        <v/>
      </c>
      <c r="N31" s="22" t="str">
        <f t="shared" si="4"/>
        <v>N/A</v>
      </c>
      <c r="O31" s="23" t="str">
        <f t="shared" si="10"/>
        <v/>
      </c>
      <c r="P31" s="23" t="str">
        <f t="shared" si="11"/>
        <v/>
      </c>
      <c r="Q31" s="27"/>
      <c r="R31" s="24" t="str">
        <f>IF($K31="N","",IF($K31="Y",VLOOKUP($A31,'Run1-1'!$A:$J,3,FALSE)))</f>
        <v/>
      </c>
      <c r="S31" s="25" t="str">
        <f t="shared" si="12"/>
        <v/>
      </c>
      <c r="T31" s="27"/>
      <c r="U31" s="24" t="str">
        <f>IF($K31="N","",IF($K31="Y",VLOOKUP($A31,'Run1-2'!$A:$J,3,FALSE)))</f>
        <v/>
      </c>
      <c r="V31" s="25" t="str">
        <f t="shared" si="13"/>
        <v/>
      </c>
      <c r="W31" s="27"/>
      <c r="X31" s="25" t="str">
        <f t="shared" si="9"/>
        <v>N/A</v>
      </c>
    </row>
    <row r="32" spans="1:24" s="3" customFormat="1" ht="15" customHeight="1" x14ac:dyDescent="0.3">
      <c r="A32" s="12" t="str">
        <f t="shared" si="0"/>
        <v>2-209113138-T-C</v>
      </c>
      <c r="B32" s="9" t="s">
        <v>274</v>
      </c>
      <c r="C32" s="9">
        <v>0.11840000000000001</v>
      </c>
      <c r="D32" s="9"/>
      <c r="E32" s="9">
        <v>2</v>
      </c>
      <c r="F32" s="9">
        <v>209113138</v>
      </c>
      <c r="G32" s="9" t="s">
        <v>1177</v>
      </c>
      <c r="H32" s="9" t="s">
        <v>551</v>
      </c>
      <c r="I32" s="9">
        <v>1309</v>
      </c>
      <c r="J32" s="30"/>
      <c r="K32" s="19" t="str">
        <f t="shared" si="1"/>
        <v>Y</v>
      </c>
      <c r="L32" s="20">
        <f t="shared" si="2"/>
        <v>0.11840000000000001</v>
      </c>
      <c r="M32" s="21" t="str">
        <f t="shared" si="3"/>
        <v>B</v>
      </c>
      <c r="N32" s="22">
        <f t="shared" si="4"/>
        <v>6.7360000000000003E-2</v>
      </c>
      <c r="O32" s="23">
        <f t="shared" si="10"/>
        <v>5.1040000000000002E-2</v>
      </c>
      <c r="P32" s="23">
        <f t="shared" si="11"/>
        <v>0.18576000000000001</v>
      </c>
      <c r="Q32" s="27"/>
      <c r="R32" s="24">
        <f>IF($K32="N","",IF($K32="Y",VLOOKUP($A32,'Run1-1'!$A:$J,3,FALSE)))</f>
        <v>0.11070000000000001</v>
      </c>
      <c r="S32" s="25" t="str">
        <f t="shared" si="12"/>
        <v>Y</v>
      </c>
      <c r="T32" s="27"/>
      <c r="U32" s="24">
        <f>IF($K32="N","",IF($K32="Y",VLOOKUP($A32,'Run1-2'!$A:$J,3,FALSE)))</f>
        <v>9.5899999999999999E-2</v>
      </c>
      <c r="V32" s="25" t="str">
        <f t="shared" si="13"/>
        <v>Y</v>
      </c>
      <c r="W32" s="27"/>
      <c r="X32" s="25" t="str">
        <f t="shared" si="9"/>
        <v>Y</v>
      </c>
    </row>
    <row r="33" spans="1:24" ht="15" customHeight="1" x14ac:dyDescent="0.3">
      <c r="A33" s="12" t="str">
        <f t="shared" si="0"/>
        <v>2-209113151-C+G</v>
      </c>
      <c r="B33" s="11" t="s">
        <v>707</v>
      </c>
      <c r="C33" s="6">
        <v>1.9800000000000002E-2</v>
      </c>
      <c r="D33" s="6"/>
      <c r="E33" s="6">
        <v>2</v>
      </c>
      <c r="F33" s="6">
        <v>209113151</v>
      </c>
      <c r="G33" s="6" t="s">
        <v>125</v>
      </c>
      <c r="H33" s="6" t="s">
        <v>871</v>
      </c>
      <c r="I33" s="6">
        <v>1312</v>
      </c>
      <c r="K33" s="19" t="str">
        <f t="shared" si="1"/>
        <v>N</v>
      </c>
      <c r="L33" s="20" t="str">
        <f t="shared" si="2"/>
        <v/>
      </c>
      <c r="M33" s="21" t="str">
        <f t="shared" si="3"/>
        <v/>
      </c>
      <c r="N33" s="22" t="str">
        <f t="shared" si="4"/>
        <v>N/A</v>
      </c>
      <c r="O33" s="23" t="str">
        <f t="shared" si="10"/>
        <v/>
      </c>
      <c r="P33" s="23" t="str">
        <f t="shared" si="11"/>
        <v/>
      </c>
      <c r="Q33" s="27"/>
      <c r="R33" s="24" t="str">
        <f>IF($K33="N","",IF($K33="Y",VLOOKUP($A33,'Run1-1'!$A:$J,3,FALSE)))</f>
        <v/>
      </c>
      <c r="S33" s="25" t="str">
        <f t="shared" si="12"/>
        <v/>
      </c>
      <c r="T33" s="27"/>
      <c r="U33" s="24" t="str">
        <f>IF($K33="N","",IF($K33="Y",VLOOKUP($A33,'Run1-2'!$A:$J,3,FALSE)))</f>
        <v/>
      </c>
      <c r="V33" s="25" t="str">
        <f t="shared" si="13"/>
        <v/>
      </c>
      <c r="W33" s="27"/>
      <c r="X33" s="25" t="str">
        <f t="shared" si="9"/>
        <v>N/A</v>
      </c>
    </row>
    <row r="34" spans="1:24" ht="15" customHeight="1" x14ac:dyDescent="0.3">
      <c r="A34" s="12" t="str">
        <f t="shared" si="0"/>
        <v>2-209113151-C-G</v>
      </c>
      <c r="B34" s="11" t="s">
        <v>489</v>
      </c>
      <c r="C34" s="6">
        <v>1.0699999999999999E-2</v>
      </c>
      <c r="D34" s="6"/>
      <c r="E34" s="6">
        <v>2</v>
      </c>
      <c r="F34" s="6">
        <v>209113151</v>
      </c>
      <c r="G34" s="6" t="s">
        <v>125</v>
      </c>
      <c r="H34" s="6" t="s">
        <v>903</v>
      </c>
      <c r="I34" s="6">
        <v>1312</v>
      </c>
      <c r="K34" s="19" t="str">
        <f t="shared" si="1"/>
        <v>N</v>
      </c>
      <c r="L34" s="20" t="str">
        <f t="shared" si="2"/>
        <v/>
      </c>
      <c r="M34" s="21" t="str">
        <f t="shared" si="3"/>
        <v/>
      </c>
      <c r="N34" s="22" t="str">
        <f t="shared" si="4"/>
        <v>N/A</v>
      </c>
      <c r="O34" s="23" t="str">
        <f t="shared" si="10"/>
        <v/>
      </c>
      <c r="P34" s="23" t="str">
        <f t="shared" si="11"/>
        <v/>
      </c>
      <c r="Q34" s="27"/>
      <c r="R34" s="24" t="str">
        <f>IF($K34="N","",IF($K34="Y",VLOOKUP($A34,'Run1-1'!$A:$J,3,FALSE)))</f>
        <v/>
      </c>
      <c r="S34" s="25" t="str">
        <f t="shared" si="12"/>
        <v/>
      </c>
      <c r="T34" s="27"/>
      <c r="U34" s="24" t="str">
        <f>IF($K34="N","",IF($K34="Y",VLOOKUP($A34,'Run1-2'!$A:$J,3,FALSE)))</f>
        <v/>
      </c>
      <c r="V34" s="25" t="str">
        <f t="shared" si="13"/>
        <v/>
      </c>
      <c r="W34" s="27"/>
      <c r="X34" s="25" t="str">
        <f t="shared" si="9"/>
        <v>N/A</v>
      </c>
    </row>
    <row r="35" spans="1:24" ht="15" customHeight="1" x14ac:dyDescent="0.3">
      <c r="A35" s="12" t="str">
        <f t="shared" si="0"/>
        <v>2-209113159-A-T</v>
      </c>
      <c r="B35" s="11" t="s">
        <v>932</v>
      </c>
      <c r="C35" s="6">
        <v>6.1499999999999999E-2</v>
      </c>
      <c r="D35" s="6"/>
      <c r="E35" s="6">
        <v>2</v>
      </c>
      <c r="F35" s="6">
        <v>209113159</v>
      </c>
      <c r="G35" s="6" t="s">
        <v>1082</v>
      </c>
      <c r="H35" s="6" t="s">
        <v>404</v>
      </c>
      <c r="I35" s="6">
        <v>1318</v>
      </c>
      <c r="K35" s="19" t="str">
        <f t="shared" si="1"/>
        <v>Y</v>
      </c>
      <c r="L35" s="20">
        <f t="shared" si="2"/>
        <v>6.1499999999999999E-2</v>
      </c>
      <c r="M35" s="21" t="str">
        <f t="shared" si="3"/>
        <v>A</v>
      </c>
      <c r="N35" s="22">
        <f t="shared" si="4"/>
        <v>5.0750000000000003E-2</v>
      </c>
      <c r="O35" s="23">
        <f t="shared" si="10"/>
        <v>1.0749999999999996E-2</v>
      </c>
      <c r="P35" s="23">
        <f t="shared" si="11"/>
        <v>0.11225</v>
      </c>
      <c r="Q35" s="27"/>
      <c r="R35" s="24">
        <f>IF($K35="N","",IF($K35="Y",VLOOKUP($A35,'Run1-1'!$A:$J,3,FALSE)))</f>
        <v>5.7700000000000001E-2</v>
      </c>
      <c r="S35" s="25" t="str">
        <f t="shared" si="12"/>
        <v>Y</v>
      </c>
      <c r="T35" s="27"/>
      <c r="U35" s="24">
        <f>IF($K35="N","",IF($K35="Y",VLOOKUP($A35,'Run1-2'!$A:$J,3,FALSE)))</f>
        <v>5.3699999999999998E-2</v>
      </c>
      <c r="V35" s="25" t="str">
        <f t="shared" si="13"/>
        <v>Y</v>
      </c>
      <c r="W35" s="27"/>
      <c r="X35" s="25" t="str">
        <f t="shared" si="9"/>
        <v>Y</v>
      </c>
    </row>
    <row r="36" spans="1:24" ht="15" customHeight="1" x14ac:dyDescent="0.3">
      <c r="A36" s="12" t="str">
        <f t="shared" si="0"/>
        <v>2-212288957-A</v>
      </c>
      <c r="B36" s="11" t="s">
        <v>343</v>
      </c>
      <c r="C36" s="6">
        <v>1.0699999999999999E-2</v>
      </c>
      <c r="D36" s="6"/>
      <c r="E36" s="6">
        <v>2</v>
      </c>
      <c r="F36" s="6">
        <v>212288957</v>
      </c>
      <c r="G36" s="6" t="s">
        <v>187</v>
      </c>
      <c r="H36" s="6" t="s">
        <v>1082</v>
      </c>
      <c r="I36" s="6">
        <v>654</v>
      </c>
      <c r="K36" s="19" t="str">
        <f t="shared" si="1"/>
        <v>N</v>
      </c>
      <c r="L36" s="20" t="str">
        <f t="shared" si="2"/>
        <v/>
      </c>
      <c r="M36" s="21" t="str">
        <f t="shared" si="3"/>
        <v/>
      </c>
      <c r="N36" s="22" t="str">
        <f t="shared" si="4"/>
        <v>N/A</v>
      </c>
      <c r="O36" s="23" t="str">
        <f t="shared" si="10"/>
        <v/>
      </c>
      <c r="P36" s="23" t="str">
        <f t="shared" si="11"/>
        <v/>
      </c>
      <c r="Q36" s="27"/>
      <c r="R36" s="24" t="str">
        <f>IF($K36="N","",IF($K36="Y",VLOOKUP($A36,'Run1-1'!$A:$J,3,FALSE)))</f>
        <v/>
      </c>
      <c r="S36" s="25" t="str">
        <f t="shared" si="12"/>
        <v/>
      </c>
      <c r="T36" s="27"/>
      <c r="U36" s="24" t="str">
        <f>IF($K36="N","",IF($K36="Y",VLOOKUP($A36,'Run1-2'!$A:$J,3,FALSE)))</f>
        <v/>
      </c>
      <c r="V36" s="25" t="str">
        <f t="shared" si="13"/>
        <v/>
      </c>
      <c r="W36" s="27"/>
      <c r="X36" s="25" t="str">
        <f t="shared" si="9"/>
        <v>N/A</v>
      </c>
    </row>
    <row r="37" spans="1:24" ht="15" customHeight="1" x14ac:dyDescent="0.3">
      <c r="A37" s="12" t="str">
        <f t="shared" si="0"/>
        <v>2-212288978-T</v>
      </c>
      <c r="B37" s="11" t="s">
        <v>1113</v>
      </c>
      <c r="C37" s="6">
        <v>1.06E-2</v>
      </c>
      <c r="D37" s="6"/>
      <c r="E37" s="6">
        <v>2</v>
      </c>
      <c r="F37" s="6">
        <v>212288978</v>
      </c>
      <c r="G37" s="6" t="s">
        <v>125</v>
      </c>
      <c r="H37" s="6" t="s">
        <v>1177</v>
      </c>
      <c r="I37" s="6">
        <v>659</v>
      </c>
      <c r="K37" s="19" t="str">
        <f t="shared" si="1"/>
        <v>N</v>
      </c>
      <c r="L37" s="20" t="str">
        <f t="shared" si="2"/>
        <v/>
      </c>
      <c r="M37" s="21" t="str">
        <f t="shared" si="3"/>
        <v/>
      </c>
      <c r="N37" s="22" t="str">
        <f t="shared" si="4"/>
        <v>N/A</v>
      </c>
      <c r="O37" s="23" t="str">
        <f t="shared" si="10"/>
        <v/>
      </c>
      <c r="P37" s="23" t="str">
        <f t="shared" si="11"/>
        <v/>
      </c>
      <c r="Q37" s="27"/>
      <c r="R37" s="24" t="str">
        <f>IF($K37="N","",IF($K37="Y",VLOOKUP($A37,'Run1-1'!$A:$J,3,FALSE)))</f>
        <v/>
      </c>
      <c r="S37" s="25" t="str">
        <f t="shared" si="12"/>
        <v/>
      </c>
      <c r="T37" s="27"/>
      <c r="U37" s="24" t="str">
        <f>IF($K37="N","",IF($K37="Y",VLOOKUP($A37,'Run1-2'!$A:$J,3,FALSE)))</f>
        <v/>
      </c>
      <c r="V37" s="25" t="str">
        <f t="shared" si="13"/>
        <v/>
      </c>
      <c r="W37" s="27"/>
      <c r="X37" s="25" t="str">
        <f t="shared" si="9"/>
        <v>N/A</v>
      </c>
    </row>
    <row r="38" spans="1:24" ht="15" customHeight="1" x14ac:dyDescent="0.3">
      <c r="A38" s="12" t="str">
        <f t="shared" si="0"/>
        <v>2-212530088-T</v>
      </c>
      <c r="B38" s="11" t="s">
        <v>1328</v>
      </c>
      <c r="C38" s="6">
        <v>1.0800000000000001E-2</v>
      </c>
      <c r="D38" s="6" t="s">
        <v>898</v>
      </c>
      <c r="E38" s="6">
        <v>2</v>
      </c>
      <c r="F38" s="6">
        <v>212530088</v>
      </c>
      <c r="G38" s="6" t="s">
        <v>125</v>
      </c>
      <c r="H38" s="6" t="s">
        <v>1177</v>
      </c>
      <c r="I38" s="6">
        <v>836</v>
      </c>
      <c r="K38" s="19" t="str">
        <f t="shared" si="1"/>
        <v>N</v>
      </c>
      <c r="L38" s="20" t="str">
        <f t="shared" si="2"/>
        <v/>
      </c>
      <c r="M38" s="21" t="str">
        <f t="shared" si="3"/>
        <v/>
      </c>
      <c r="N38" s="22" t="str">
        <f t="shared" si="4"/>
        <v>N/A</v>
      </c>
      <c r="O38" s="23" t="str">
        <f t="shared" si="10"/>
        <v/>
      </c>
      <c r="P38" s="23" t="str">
        <f t="shared" si="11"/>
        <v/>
      </c>
      <c r="Q38" s="27"/>
      <c r="R38" s="24" t="str">
        <f>IF($K38="N","",IF($K38="Y",VLOOKUP($A38,'Run1-1'!$A:$J,3,FALSE)))</f>
        <v/>
      </c>
      <c r="S38" s="25" t="str">
        <f t="shared" si="12"/>
        <v/>
      </c>
      <c r="T38" s="27"/>
      <c r="U38" s="24" t="str">
        <f>IF($K38="N","",IF($K38="Y",VLOOKUP($A38,'Run1-2'!$A:$J,3,FALSE)))</f>
        <v/>
      </c>
      <c r="V38" s="25" t="str">
        <f t="shared" si="13"/>
        <v/>
      </c>
      <c r="W38" s="27"/>
      <c r="X38" s="25" t="str">
        <f t="shared" si="9"/>
        <v>N/A</v>
      </c>
    </row>
    <row r="39" spans="1:24" ht="15" customHeight="1" x14ac:dyDescent="0.3">
      <c r="A39" s="12" t="str">
        <f t="shared" si="0"/>
        <v>2-212530104-G-A</v>
      </c>
      <c r="B39" s="11" t="s">
        <v>733</v>
      </c>
      <c r="C39" s="6">
        <v>1.14E-2</v>
      </c>
      <c r="D39" s="6"/>
      <c r="E39" s="6">
        <v>2</v>
      </c>
      <c r="F39" s="6">
        <v>212530104</v>
      </c>
      <c r="G39" s="6" t="s">
        <v>187</v>
      </c>
      <c r="H39" s="6" t="s">
        <v>590</v>
      </c>
      <c r="I39" s="6">
        <v>881</v>
      </c>
      <c r="K39" s="19" t="str">
        <f t="shared" si="1"/>
        <v>N</v>
      </c>
      <c r="L39" s="20" t="str">
        <f t="shared" si="2"/>
        <v/>
      </c>
      <c r="M39" s="21" t="str">
        <f t="shared" si="3"/>
        <v/>
      </c>
      <c r="N39" s="22" t="str">
        <f t="shared" si="4"/>
        <v>N/A</v>
      </c>
      <c r="O39" s="23" t="str">
        <f t="shared" si="10"/>
        <v/>
      </c>
      <c r="P39" s="23" t="str">
        <f t="shared" si="11"/>
        <v/>
      </c>
      <c r="Q39" s="27"/>
      <c r="R39" s="24" t="str">
        <f>IF($K39="N","",IF($K39="Y",VLOOKUP($A39,'Run1-1'!$A:$J,3,FALSE)))</f>
        <v/>
      </c>
      <c r="S39" s="25" t="str">
        <f t="shared" si="12"/>
        <v/>
      </c>
      <c r="T39" s="27"/>
      <c r="U39" s="24" t="str">
        <f>IF($K39="N","",IF($K39="Y",VLOOKUP($A39,'Run1-2'!$A:$J,3,FALSE)))</f>
        <v/>
      </c>
      <c r="V39" s="25" t="str">
        <f t="shared" si="13"/>
        <v/>
      </c>
      <c r="W39" s="27"/>
      <c r="X39" s="25" t="str">
        <f t="shared" si="9"/>
        <v>N/A</v>
      </c>
    </row>
    <row r="40" spans="1:24" ht="15" customHeight="1" x14ac:dyDescent="0.3">
      <c r="A40" s="12" t="str">
        <f t="shared" si="0"/>
        <v>2-212530105-G</v>
      </c>
      <c r="B40" s="11" t="s">
        <v>956</v>
      </c>
      <c r="C40" s="6">
        <v>1.0699999999999999E-2</v>
      </c>
      <c r="D40" s="6"/>
      <c r="E40" s="6">
        <v>2</v>
      </c>
      <c r="F40" s="6">
        <v>212530105</v>
      </c>
      <c r="G40" s="6" t="s">
        <v>1082</v>
      </c>
      <c r="H40" s="6" t="s">
        <v>187</v>
      </c>
      <c r="I40" s="6">
        <v>654</v>
      </c>
      <c r="K40" s="19" t="str">
        <f t="shared" si="1"/>
        <v>N</v>
      </c>
      <c r="L40" s="20" t="str">
        <f t="shared" si="2"/>
        <v/>
      </c>
      <c r="M40" s="21" t="str">
        <f t="shared" si="3"/>
        <v/>
      </c>
      <c r="N40" s="22" t="str">
        <f t="shared" si="4"/>
        <v>N/A</v>
      </c>
      <c r="O40" s="23" t="str">
        <f t="shared" si="10"/>
        <v/>
      </c>
      <c r="P40" s="23" t="str">
        <f t="shared" si="11"/>
        <v/>
      </c>
      <c r="Q40" s="27"/>
      <c r="R40" s="24" t="str">
        <f>IF($K40="N","",IF($K40="Y",VLOOKUP($A40,'Run1-1'!$A:$J,3,FALSE)))</f>
        <v/>
      </c>
      <c r="S40" s="25" t="str">
        <f t="shared" si="12"/>
        <v/>
      </c>
      <c r="T40" s="27"/>
      <c r="U40" s="24" t="str">
        <f>IF($K40="N","",IF($K40="Y",VLOOKUP($A40,'Run1-2'!$A:$J,3,FALSE)))</f>
        <v/>
      </c>
      <c r="V40" s="25" t="str">
        <f t="shared" si="13"/>
        <v/>
      </c>
      <c r="W40" s="27"/>
      <c r="X40" s="25" t="str">
        <f t="shared" si="9"/>
        <v>N/A</v>
      </c>
    </row>
    <row r="41" spans="1:24" ht="15" customHeight="1" x14ac:dyDescent="0.3">
      <c r="A41" s="12" t="str">
        <f t="shared" si="0"/>
        <v>2-212530120-G-C</v>
      </c>
      <c r="B41" s="11" t="s">
        <v>1176</v>
      </c>
      <c r="C41" s="6">
        <v>2.5600000000000001E-2</v>
      </c>
      <c r="D41" s="6"/>
      <c r="E41" s="6">
        <v>2</v>
      </c>
      <c r="F41" s="6">
        <v>212530120</v>
      </c>
      <c r="G41" s="6" t="s">
        <v>187</v>
      </c>
      <c r="H41" s="6" t="s">
        <v>1035</v>
      </c>
      <c r="I41" s="6">
        <v>898</v>
      </c>
      <c r="K41" s="19" t="str">
        <f t="shared" si="1"/>
        <v>N</v>
      </c>
      <c r="L41" s="20" t="str">
        <f t="shared" si="2"/>
        <v/>
      </c>
      <c r="M41" s="21" t="str">
        <f t="shared" si="3"/>
        <v/>
      </c>
      <c r="N41" s="22" t="str">
        <f t="shared" si="4"/>
        <v>N/A</v>
      </c>
      <c r="O41" s="23" t="str">
        <f t="shared" si="10"/>
        <v/>
      </c>
      <c r="P41" s="23" t="str">
        <f t="shared" si="11"/>
        <v/>
      </c>
      <c r="Q41" s="27"/>
      <c r="R41" s="24" t="str">
        <f>IF($K41="N","",IF($K41="Y",VLOOKUP($A41,'Run1-1'!$A:$J,3,FALSE)))</f>
        <v/>
      </c>
      <c r="S41" s="25" t="str">
        <f t="shared" si="12"/>
        <v/>
      </c>
      <c r="T41" s="27"/>
      <c r="U41" s="24" t="str">
        <f>IF($K41="N","",IF($K41="Y",VLOOKUP($A41,'Run1-2'!$A:$J,3,FALSE)))</f>
        <v/>
      </c>
      <c r="V41" s="25" t="str">
        <f t="shared" si="13"/>
        <v/>
      </c>
      <c r="W41" s="27"/>
      <c r="X41" s="25" t="str">
        <f t="shared" si="9"/>
        <v>N/A</v>
      </c>
    </row>
    <row r="42" spans="1:24" ht="15" customHeight="1" x14ac:dyDescent="0.3">
      <c r="A42" s="12" t="str">
        <f t="shared" si="0"/>
        <v>2-212530123-T</v>
      </c>
      <c r="B42" s="11" t="s">
        <v>4</v>
      </c>
      <c r="C42" s="6">
        <v>1.55E-2</v>
      </c>
      <c r="D42" s="6"/>
      <c r="E42" s="6">
        <v>2</v>
      </c>
      <c r="F42" s="6">
        <v>212530123</v>
      </c>
      <c r="G42" s="6" t="s">
        <v>125</v>
      </c>
      <c r="H42" s="6" t="s">
        <v>1177</v>
      </c>
      <c r="I42" s="6">
        <v>905</v>
      </c>
      <c r="K42" s="19" t="str">
        <f t="shared" si="1"/>
        <v>N</v>
      </c>
      <c r="L42" s="20" t="str">
        <f t="shared" si="2"/>
        <v/>
      </c>
      <c r="M42" s="21" t="str">
        <f t="shared" si="3"/>
        <v/>
      </c>
      <c r="N42" s="22" t="str">
        <f t="shared" si="4"/>
        <v>N/A</v>
      </c>
      <c r="O42" s="23" t="str">
        <f t="shared" si="10"/>
        <v/>
      </c>
      <c r="P42" s="23" t="str">
        <f t="shared" si="11"/>
        <v/>
      </c>
      <c r="Q42" s="27"/>
      <c r="R42" s="24" t="str">
        <f>IF($K42="N","",IF($K42="Y",VLOOKUP($A42,'Run1-1'!$A:$J,3,FALSE)))</f>
        <v/>
      </c>
      <c r="S42" s="25" t="str">
        <f t="shared" si="12"/>
        <v/>
      </c>
      <c r="T42" s="27"/>
      <c r="U42" s="24" t="str">
        <f>IF($K42="N","",IF($K42="Y",VLOOKUP($A42,'Run1-2'!$A:$J,3,FALSE)))</f>
        <v/>
      </c>
      <c r="V42" s="25" t="str">
        <f t="shared" si="13"/>
        <v/>
      </c>
      <c r="W42" s="27"/>
      <c r="X42" s="25" t="str">
        <f t="shared" si="9"/>
        <v>N/A</v>
      </c>
    </row>
    <row r="43" spans="1:24" ht="15" customHeight="1" x14ac:dyDescent="0.3">
      <c r="A43" s="12" t="str">
        <f t="shared" si="0"/>
        <v>2-212530142-A-T</v>
      </c>
      <c r="B43" s="11" t="s">
        <v>795</v>
      </c>
      <c r="C43" s="6">
        <v>2.3800000000000002E-2</v>
      </c>
      <c r="D43" s="6"/>
      <c r="E43" s="6">
        <v>2</v>
      </c>
      <c r="F43" s="6">
        <v>212530142</v>
      </c>
      <c r="G43" s="6" t="s">
        <v>1082</v>
      </c>
      <c r="H43" s="6" t="s">
        <v>404</v>
      </c>
      <c r="I43" s="6">
        <v>881</v>
      </c>
      <c r="K43" s="19" t="str">
        <f t="shared" si="1"/>
        <v>N</v>
      </c>
      <c r="L43" s="20" t="str">
        <f t="shared" si="2"/>
        <v/>
      </c>
      <c r="M43" s="21" t="str">
        <f t="shared" si="3"/>
        <v/>
      </c>
      <c r="N43" s="22" t="str">
        <f t="shared" si="4"/>
        <v>N/A</v>
      </c>
      <c r="O43" s="23" t="str">
        <f t="shared" si="10"/>
        <v/>
      </c>
      <c r="P43" s="23" t="str">
        <f t="shared" si="11"/>
        <v/>
      </c>
      <c r="Q43" s="27"/>
      <c r="R43" s="24" t="str">
        <f>IF($K43="N","",IF($K43="Y",VLOOKUP($A43,'Run1-1'!$A:$J,3,FALSE)))</f>
        <v/>
      </c>
      <c r="S43" s="25" t="str">
        <f t="shared" si="12"/>
        <v/>
      </c>
      <c r="T43" s="27"/>
      <c r="U43" s="24" t="str">
        <f>IF($K43="N","",IF($K43="Y",VLOOKUP($A43,'Run1-2'!$A:$J,3,FALSE)))</f>
        <v/>
      </c>
      <c r="V43" s="25" t="str">
        <f t="shared" si="13"/>
        <v/>
      </c>
      <c r="W43" s="27"/>
      <c r="X43" s="25" t="str">
        <f t="shared" si="9"/>
        <v>N/A</v>
      </c>
    </row>
    <row r="44" spans="1:24" ht="15" customHeight="1" x14ac:dyDescent="0.3">
      <c r="A44" s="12" t="str">
        <f t="shared" si="0"/>
        <v>2-212530155-G+T</v>
      </c>
      <c r="B44" s="11" t="s">
        <v>1026</v>
      </c>
      <c r="C44" s="6">
        <v>1.47E-2</v>
      </c>
      <c r="D44" s="6"/>
      <c r="E44" s="6">
        <v>2</v>
      </c>
      <c r="F44" s="6">
        <v>212530155</v>
      </c>
      <c r="G44" s="6" t="s">
        <v>187</v>
      </c>
      <c r="H44" s="6" t="s">
        <v>84</v>
      </c>
      <c r="I44" s="6">
        <v>887</v>
      </c>
      <c r="K44" s="19" t="str">
        <f t="shared" si="1"/>
        <v>N</v>
      </c>
      <c r="L44" s="20" t="str">
        <f t="shared" si="2"/>
        <v/>
      </c>
      <c r="M44" s="21" t="str">
        <f t="shared" si="3"/>
        <v/>
      </c>
      <c r="N44" s="22" t="str">
        <f t="shared" si="4"/>
        <v>N/A</v>
      </c>
      <c r="O44" s="23" t="str">
        <f t="shared" si="10"/>
        <v/>
      </c>
      <c r="P44" s="23" t="str">
        <f t="shared" si="11"/>
        <v/>
      </c>
      <c r="Q44" s="27"/>
      <c r="R44" s="24" t="str">
        <f>IF($K44="N","",IF($K44="Y",VLOOKUP($A44,'Run1-1'!$A:$J,3,FALSE)))</f>
        <v/>
      </c>
      <c r="S44" s="25" t="str">
        <f t="shared" si="12"/>
        <v/>
      </c>
      <c r="T44" s="27"/>
      <c r="U44" s="24" t="str">
        <f>IF($K44="N","",IF($K44="Y",VLOOKUP($A44,'Run1-2'!$A:$J,3,FALSE)))</f>
        <v/>
      </c>
      <c r="V44" s="25" t="str">
        <f t="shared" si="13"/>
        <v/>
      </c>
      <c r="W44" s="27"/>
      <c r="X44" s="25" t="str">
        <f t="shared" si="9"/>
        <v>N/A</v>
      </c>
    </row>
    <row r="45" spans="1:24" ht="15" customHeight="1" x14ac:dyDescent="0.3">
      <c r="A45" s="12" t="str">
        <f t="shared" si="0"/>
        <v>2-212530175-A</v>
      </c>
      <c r="B45" s="11" t="s">
        <v>1238</v>
      </c>
      <c r="C45" s="6">
        <v>1.0500000000000001E-2</v>
      </c>
      <c r="D45" s="6"/>
      <c r="E45" s="6">
        <v>2</v>
      </c>
      <c r="F45" s="6">
        <v>212530175</v>
      </c>
      <c r="G45" s="6" t="s">
        <v>187</v>
      </c>
      <c r="H45" s="6" t="s">
        <v>1082</v>
      </c>
      <c r="I45" s="6">
        <v>859</v>
      </c>
      <c r="K45" s="19" t="str">
        <f t="shared" si="1"/>
        <v>N</v>
      </c>
      <c r="L45" s="20" t="str">
        <f t="shared" si="2"/>
        <v/>
      </c>
      <c r="M45" s="21" t="str">
        <f t="shared" si="3"/>
        <v/>
      </c>
      <c r="N45" s="22" t="str">
        <f t="shared" si="4"/>
        <v>N/A</v>
      </c>
      <c r="O45" s="23" t="str">
        <f t="shared" si="10"/>
        <v/>
      </c>
      <c r="P45" s="23" t="str">
        <f t="shared" si="11"/>
        <v/>
      </c>
      <c r="Q45" s="27"/>
      <c r="R45" s="24" t="str">
        <f>IF($K45="N","",IF($K45="Y",VLOOKUP($A45,'Run1-1'!$A:$J,3,FALSE)))</f>
        <v/>
      </c>
      <c r="S45" s="25" t="str">
        <f t="shared" si="12"/>
        <v/>
      </c>
      <c r="T45" s="27"/>
      <c r="U45" s="24" t="str">
        <f>IF($K45="N","",IF($K45="Y",VLOOKUP($A45,'Run1-2'!$A:$J,3,FALSE)))</f>
        <v/>
      </c>
      <c r="V45" s="25" t="str">
        <f t="shared" si="13"/>
        <v/>
      </c>
      <c r="W45" s="27"/>
      <c r="X45" s="25" t="str">
        <f t="shared" si="9"/>
        <v>N/A</v>
      </c>
    </row>
    <row r="46" spans="1:24" ht="15" customHeight="1" x14ac:dyDescent="0.3">
      <c r="A46" s="12" t="str">
        <f t="shared" si="0"/>
        <v>2-212576809-T</v>
      </c>
      <c r="B46" s="11" t="s">
        <v>63</v>
      </c>
      <c r="C46" s="6">
        <v>1.3299999999999999E-2</v>
      </c>
      <c r="D46" s="6"/>
      <c r="E46" s="6">
        <v>2</v>
      </c>
      <c r="F46" s="6">
        <v>212576809</v>
      </c>
      <c r="G46" s="6" t="s">
        <v>125</v>
      </c>
      <c r="H46" s="6" t="s">
        <v>1177</v>
      </c>
      <c r="I46" s="6">
        <v>827</v>
      </c>
      <c r="K46" s="19" t="str">
        <f t="shared" si="1"/>
        <v>N</v>
      </c>
      <c r="L46" s="20" t="str">
        <f t="shared" si="2"/>
        <v/>
      </c>
      <c r="M46" s="21" t="str">
        <f t="shared" si="3"/>
        <v/>
      </c>
      <c r="N46" s="22" t="str">
        <f t="shared" si="4"/>
        <v>N/A</v>
      </c>
      <c r="O46" s="23" t="str">
        <f t="shared" si="10"/>
        <v/>
      </c>
      <c r="P46" s="23" t="str">
        <f t="shared" si="11"/>
        <v/>
      </c>
      <c r="Q46" s="27"/>
      <c r="R46" s="24" t="str">
        <f>IF($K46="N","",IF($K46="Y",VLOOKUP($A46,'Run1-1'!$A:$J,3,FALSE)))</f>
        <v/>
      </c>
      <c r="S46" s="25" t="str">
        <f t="shared" si="12"/>
        <v/>
      </c>
      <c r="T46" s="27"/>
      <c r="U46" s="24" t="str">
        <f>IF($K46="N","",IF($K46="Y",VLOOKUP($A46,'Run1-2'!$A:$J,3,FALSE)))</f>
        <v/>
      </c>
      <c r="V46" s="25" t="str">
        <f t="shared" si="13"/>
        <v/>
      </c>
      <c r="W46" s="27"/>
      <c r="X46" s="25" t="str">
        <f t="shared" si="9"/>
        <v>N/A</v>
      </c>
    </row>
    <row r="47" spans="1:24" ht="15" customHeight="1" x14ac:dyDescent="0.3">
      <c r="A47" s="12" t="str">
        <f t="shared" si="0"/>
        <v>2-212578292-A+T</v>
      </c>
      <c r="B47" s="11" t="s">
        <v>27</v>
      </c>
      <c r="C47" s="6">
        <v>3.0099999999999998E-2</v>
      </c>
      <c r="D47" s="6"/>
      <c r="E47" s="6">
        <v>2</v>
      </c>
      <c r="F47" s="6">
        <v>212578292</v>
      </c>
      <c r="G47" s="6" t="s">
        <v>1082</v>
      </c>
      <c r="H47" s="6" t="s">
        <v>1191</v>
      </c>
      <c r="I47" s="6">
        <v>531</v>
      </c>
      <c r="K47" s="19" t="str">
        <f t="shared" si="1"/>
        <v>N</v>
      </c>
      <c r="L47" s="20" t="str">
        <f t="shared" si="2"/>
        <v/>
      </c>
      <c r="M47" s="21" t="str">
        <f t="shared" si="3"/>
        <v/>
      </c>
      <c r="N47" s="22" t="str">
        <f t="shared" si="4"/>
        <v>N/A</v>
      </c>
      <c r="O47" s="23" t="str">
        <f t="shared" si="10"/>
        <v/>
      </c>
      <c r="P47" s="23" t="str">
        <f t="shared" si="11"/>
        <v/>
      </c>
      <c r="Q47" s="27"/>
      <c r="R47" s="24" t="str">
        <f>IF($K47="N","",IF($K47="Y",VLOOKUP($A47,'Run1-1'!$A:$J,3,FALSE)))</f>
        <v/>
      </c>
      <c r="S47" s="25" t="str">
        <f t="shared" si="12"/>
        <v/>
      </c>
      <c r="T47" s="27"/>
      <c r="U47" s="24" t="str">
        <f>IF($K47="N","",IF($K47="Y",VLOOKUP($A47,'Run1-2'!$A:$J,3,FALSE)))</f>
        <v/>
      </c>
      <c r="V47" s="25" t="str">
        <f t="shared" si="13"/>
        <v/>
      </c>
      <c r="W47" s="27"/>
      <c r="X47" s="25" t="str">
        <f t="shared" si="9"/>
        <v>N/A</v>
      </c>
    </row>
    <row r="48" spans="1:24" ht="15" customHeight="1" x14ac:dyDescent="0.3">
      <c r="A48" s="12" t="str">
        <f t="shared" si="0"/>
        <v>2-212578376-A</v>
      </c>
      <c r="B48" s="11" t="s">
        <v>238</v>
      </c>
      <c r="C48" s="6">
        <v>1.06E-2</v>
      </c>
      <c r="D48" s="6"/>
      <c r="E48" s="6">
        <v>2</v>
      </c>
      <c r="F48" s="6">
        <v>212578376</v>
      </c>
      <c r="G48" s="6" t="s">
        <v>187</v>
      </c>
      <c r="H48" s="6" t="s">
        <v>1082</v>
      </c>
      <c r="I48" s="6">
        <v>564</v>
      </c>
      <c r="K48" s="19" t="str">
        <f t="shared" si="1"/>
        <v>N</v>
      </c>
      <c r="L48" s="20" t="str">
        <f t="shared" si="2"/>
        <v/>
      </c>
      <c r="M48" s="21" t="str">
        <f t="shared" si="3"/>
        <v/>
      </c>
      <c r="N48" s="22" t="str">
        <f t="shared" si="4"/>
        <v>N/A</v>
      </c>
      <c r="O48" s="23" t="str">
        <f t="shared" si="10"/>
        <v/>
      </c>
      <c r="P48" s="23" t="str">
        <f t="shared" si="11"/>
        <v/>
      </c>
      <c r="Q48" s="27"/>
      <c r="R48" s="24" t="str">
        <f>IF($K48="N","",IF($K48="Y",VLOOKUP($A48,'Run1-1'!$A:$J,3,FALSE)))</f>
        <v/>
      </c>
      <c r="S48" s="25" t="str">
        <f t="shared" si="12"/>
        <v/>
      </c>
      <c r="T48" s="27"/>
      <c r="U48" s="24" t="str">
        <f>IF($K48="N","",IF($K48="Y",VLOOKUP($A48,'Run1-2'!$A:$J,3,FALSE)))</f>
        <v/>
      </c>
      <c r="V48" s="25" t="str">
        <f t="shared" si="13"/>
        <v/>
      </c>
      <c r="W48" s="27"/>
      <c r="X48" s="25" t="str">
        <f t="shared" si="9"/>
        <v>N/A</v>
      </c>
    </row>
    <row r="49" spans="1:24" ht="15" customHeight="1" x14ac:dyDescent="0.3">
      <c r="A49" s="12" t="str">
        <f t="shared" si="0"/>
        <v>2-212578379-T-A</v>
      </c>
      <c r="B49" s="11" t="s">
        <v>1320</v>
      </c>
      <c r="C49" s="6">
        <v>0.17080000000000001</v>
      </c>
      <c r="D49" s="6" t="s">
        <v>428</v>
      </c>
      <c r="E49" s="6">
        <v>2</v>
      </c>
      <c r="F49" s="6">
        <v>212578379</v>
      </c>
      <c r="G49" s="6" t="s">
        <v>1177</v>
      </c>
      <c r="H49" s="6" t="s">
        <v>928</v>
      </c>
      <c r="I49" s="6">
        <v>527</v>
      </c>
      <c r="K49" s="19" t="str">
        <f t="shared" si="1"/>
        <v>Y</v>
      </c>
      <c r="L49" s="20">
        <f t="shared" si="2"/>
        <v>0.17080000000000001</v>
      </c>
      <c r="M49" s="21" t="str">
        <f t="shared" si="3"/>
        <v>B</v>
      </c>
      <c r="N49" s="22">
        <f t="shared" si="4"/>
        <v>8.832000000000001E-2</v>
      </c>
      <c r="O49" s="23">
        <f t="shared" si="10"/>
        <v>8.2479999999999998E-2</v>
      </c>
      <c r="P49" s="23">
        <f t="shared" si="11"/>
        <v>0.25912000000000002</v>
      </c>
      <c r="Q49" s="27"/>
      <c r="R49" s="24">
        <f>IF($K49="N","",IF($K49="Y",VLOOKUP($A49,'Run1-1'!$A:$J,3,FALSE)))</f>
        <v>0.18479999999999999</v>
      </c>
      <c r="S49" s="25" t="str">
        <f t="shared" si="12"/>
        <v>Y</v>
      </c>
      <c r="T49" s="27"/>
      <c r="U49" s="24">
        <f>IF($K49="N","",IF($K49="Y",VLOOKUP($A49,'Run1-2'!$A:$J,3,FALSE)))</f>
        <v>0.1736</v>
      </c>
      <c r="V49" s="25" t="str">
        <f t="shared" si="13"/>
        <v>Y</v>
      </c>
      <c r="W49" s="27"/>
      <c r="X49" s="25" t="str">
        <f t="shared" si="9"/>
        <v>Y</v>
      </c>
    </row>
    <row r="50" spans="1:24" ht="15" customHeight="1" x14ac:dyDescent="0.3">
      <c r="A50" s="12" t="str">
        <f t="shared" si="0"/>
        <v>2-212578379-T+A</v>
      </c>
      <c r="B50" s="11" t="s">
        <v>519</v>
      </c>
      <c r="C50" s="6">
        <v>0.1404</v>
      </c>
      <c r="D50" s="6" t="s">
        <v>428</v>
      </c>
      <c r="E50" s="6">
        <v>2</v>
      </c>
      <c r="F50" s="6">
        <v>212578379</v>
      </c>
      <c r="G50" s="6" t="s">
        <v>1177</v>
      </c>
      <c r="H50" s="6" t="s">
        <v>897</v>
      </c>
      <c r="I50" s="6">
        <v>527</v>
      </c>
      <c r="K50" s="19" t="str">
        <f t="shared" si="1"/>
        <v>Y</v>
      </c>
      <c r="L50" s="20">
        <f t="shared" si="2"/>
        <v>0.1404</v>
      </c>
      <c r="M50" s="21" t="str">
        <f t="shared" si="3"/>
        <v>B</v>
      </c>
      <c r="N50" s="22">
        <f t="shared" si="4"/>
        <v>7.6160000000000005E-2</v>
      </c>
      <c r="O50" s="23">
        <f t="shared" si="10"/>
        <v>6.4239999999999992E-2</v>
      </c>
      <c r="P50" s="23">
        <f t="shared" si="11"/>
        <v>0.21656</v>
      </c>
      <c r="Q50" s="27"/>
      <c r="R50" s="24">
        <f>IF($K50="N","",IF($K50="Y",VLOOKUP($A50,'Run1-1'!$A:$J,3,FALSE)))</f>
        <v>0.14349999999999999</v>
      </c>
      <c r="S50" s="25" t="str">
        <f t="shared" si="12"/>
        <v>Y</v>
      </c>
      <c r="T50" s="27"/>
      <c r="U50" s="24">
        <f>IF($K50="N","",IF($K50="Y",VLOOKUP($A50,'Run1-2'!$A:$J,3,FALSE)))</f>
        <v>0.15290000000000001</v>
      </c>
      <c r="V50" s="25" t="str">
        <f t="shared" si="13"/>
        <v>Y</v>
      </c>
      <c r="W50" s="27"/>
      <c r="X50" s="25" t="str">
        <f t="shared" si="9"/>
        <v>Y</v>
      </c>
    </row>
    <row r="51" spans="1:24" ht="15" customHeight="1" x14ac:dyDescent="0.3">
      <c r="A51" s="12" t="str">
        <f t="shared" si="0"/>
        <v>2-212578379-T+AA</v>
      </c>
      <c r="B51" s="11" t="s">
        <v>1261</v>
      </c>
      <c r="C51" s="6">
        <v>0.10440000000000001</v>
      </c>
      <c r="D51" s="6" t="s">
        <v>428</v>
      </c>
      <c r="E51" s="6">
        <v>2</v>
      </c>
      <c r="F51" s="6">
        <v>212578379</v>
      </c>
      <c r="G51" s="6" t="s">
        <v>1177</v>
      </c>
      <c r="H51" s="6" t="s">
        <v>445</v>
      </c>
      <c r="I51" s="6">
        <v>527</v>
      </c>
      <c r="K51" s="19" t="str">
        <f t="shared" si="1"/>
        <v>Y</v>
      </c>
      <c r="L51" s="20">
        <f t="shared" si="2"/>
        <v>0.10440000000000001</v>
      </c>
      <c r="M51" s="21" t="str">
        <f t="shared" si="3"/>
        <v>B</v>
      </c>
      <c r="N51" s="22">
        <f t="shared" si="4"/>
        <v>6.1760000000000009E-2</v>
      </c>
      <c r="O51" s="23">
        <f t="shared" si="10"/>
        <v>4.2639999999999997E-2</v>
      </c>
      <c r="P51" s="23">
        <f t="shared" si="11"/>
        <v>0.16616000000000003</v>
      </c>
      <c r="Q51" s="27"/>
      <c r="R51" s="24">
        <f>IF($K51="N","",IF($K51="Y",VLOOKUP($A51,'Run1-1'!$A:$J,3,FALSE)))</f>
        <v>0.1043</v>
      </c>
      <c r="S51" s="25" t="str">
        <f t="shared" si="12"/>
        <v>Y</v>
      </c>
      <c r="T51" s="27"/>
      <c r="U51" s="24">
        <f>IF($K51="N","",IF($K51="Y",VLOOKUP($A51,'Run1-2'!$A:$J,3,FALSE)))</f>
        <v>7.4399999999999994E-2</v>
      </c>
      <c r="V51" s="25" t="str">
        <f t="shared" si="13"/>
        <v>Y</v>
      </c>
      <c r="W51" s="27"/>
      <c r="X51" s="25" t="str">
        <f t="shared" si="9"/>
        <v>Y</v>
      </c>
    </row>
    <row r="52" spans="1:24" ht="15" customHeight="1" x14ac:dyDescent="0.3">
      <c r="A52" s="12" t="str">
        <f t="shared" si="0"/>
        <v>2-212578379-T-AA</v>
      </c>
      <c r="B52" s="11" t="s">
        <v>150</v>
      </c>
      <c r="C52" s="6">
        <v>7.7799999999999994E-2</v>
      </c>
      <c r="D52" s="6" t="s">
        <v>428</v>
      </c>
      <c r="E52" s="6">
        <v>2</v>
      </c>
      <c r="F52" s="6">
        <v>212578379</v>
      </c>
      <c r="G52" s="6" t="s">
        <v>1177</v>
      </c>
      <c r="H52" s="6" t="s">
        <v>537</v>
      </c>
      <c r="I52" s="6">
        <v>527</v>
      </c>
      <c r="K52" s="19" t="str">
        <f t="shared" si="1"/>
        <v>Y</v>
      </c>
      <c r="L52" s="20">
        <f t="shared" si="2"/>
        <v>7.7799999999999994E-2</v>
      </c>
      <c r="M52" s="21" t="str">
        <f t="shared" si="3"/>
        <v>A</v>
      </c>
      <c r="N52" s="22">
        <f t="shared" si="4"/>
        <v>5.8899999999999994E-2</v>
      </c>
      <c r="O52" s="23">
        <f t="shared" si="10"/>
        <v>1.89E-2</v>
      </c>
      <c r="P52" s="23">
        <f t="shared" si="11"/>
        <v>0.13669999999999999</v>
      </c>
      <c r="Q52" s="27"/>
      <c r="R52" s="24">
        <f>IF($K52="N","",IF($K52="Y",VLOOKUP($A52,'Run1-1'!$A:$J,3,FALSE)))</f>
        <v>7.8299999999999995E-2</v>
      </c>
      <c r="S52" s="25" t="str">
        <f t="shared" si="12"/>
        <v>Y</v>
      </c>
      <c r="T52" s="27"/>
      <c r="U52" s="24">
        <f>IF($K52="N","",IF($K52="Y",VLOOKUP($A52,'Run1-2'!$A:$J,3,FALSE)))</f>
        <v>9.7100000000000006E-2</v>
      </c>
      <c r="V52" s="25" t="str">
        <f t="shared" si="13"/>
        <v>Y</v>
      </c>
      <c r="W52" s="27"/>
      <c r="X52" s="25" t="str">
        <f t="shared" si="9"/>
        <v>Y</v>
      </c>
    </row>
    <row r="53" spans="1:24" ht="15" customHeight="1" x14ac:dyDescent="0.3">
      <c r="A53" s="12" t="str">
        <f t="shared" si="0"/>
        <v>2-212578379-T+AAA</v>
      </c>
      <c r="B53" s="11" t="s">
        <v>302</v>
      </c>
      <c r="C53" s="6">
        <v>5.6899999999999999E-2</v>
      </c>
      <c r="D53" s="6" t="s">
        <v>428</v>
      </c>
      <c r="E53" s="6">
        <v>2</v>
      </c>
      <c r="F53" s="6">
        <v>212578379</v>
      </c>
      <c r="G53" s="6" t="s">
        <v>1177</v>
      </c>
      <c r="H53" s="6" t="s">
        <v>235</v>
      </c>
      <c r="I53" s="6">
        <v>527</v>
      </c>
      <c r="K53" s="19" t="str">
        <f t="shared" si="1"/>
        <v>Y</v>
      </c>
      <c r="L53" s="20">
        <f t="shared" si="2"/>
        <v>5.6899999999999999E-2</v>
      </c>
      <c r="M53" s="21" t="str">
        <f t="shared" si="3"/>
        <v>A</v>
      </c>
      <c r="N53" s="22">
        <f t="shared" si="4"/>
        <v>4.845E-2</v>
      </c>
      <c r="O53" s="23">
        <f t="shared" si="10"/>
        <v>0.01</v>
      </c>
      <c r="P53" s="23">
        <f t="shared" si="11"/>
        <v>0.10535</v>
      </c>
      <c r="Q53" s="27"/>
      <c r="R53" s="24">
        <f>IF($K53="N","",IF($K53="Y",VLOOKUP($A53,'Run1-1'!$A:$J,3,FALSE)))</f>
        <v>6.5199999999999994E-2</v>
      </c>
      <c r="S53" s="25" t="str">
        <f t="shared" si="12"/>
        <v>Y</v>
      </c>
      <c r="T53" s="27"/>
      <c r="U53" s="24">
        <f>IF($K53="N","",IF($K53="Y",VLOOKUP($A53,'Run1-2'!$A:$J,3,FALSE)))</f>
        <v>3.5099999999999999E-2</v>
      </c>
      <c r="V53" s="25" t="str">
        <f t="shared" si="13"/>
        <v>Y</v>
      </c>
      <c r="W53" s="27"/>
      <c r="X53" s="25" t="str">
        <f t="shared" si="9"/>
        <v>Y</v>
      </c>
    </row>
    <row r="54" spans="1:24" ht="15" customHeight="1" x14ac:dyDescent="0.3">
      <c r="A54" s="12" t="str">
        <f t="shared" si="0"/>
        <v>2-212578379-T-AAA</v>
      </c>
      <c r="B54" s="11" t="s">
        <v>368</v>
      </c>
      <c r="C54" s="6">
        <v>3.61E-2</v>
      </c>
      <c r="D54" s="6" t="s">
        <v>428</v>
      </c>
      <c r="E54" s="6">
        <v>2</v>
      </c>
      <c r="F54" s="6">
        <v>212578379</v>
      </c>
      <c r="G54" s="6" t="s">
        <v>1177</v>
      </c>
      <c r="H54" s="6" t="s">
        <v>148</v>
      </c>
      <c r="I54" s="6">
        <v>527</v>
      </c>
      <c r="K54" s="19" t="str">
        <f t="shared" si="1"/>
        <v>N</v>
      </c>
      <c r="L54" s="20" t="str">
        <f t="shared" si="2"/>
        <v/>
      </c>
      <c r="M54" s="21" t="str">
        <f t="shared" si="3"/>
        <v/>
      </c>
      <c r="N54" s="22" t="str">
        <f t="shared" si="4"/>
        <v>N/A</v>
      </c>
      <c r="O54" s="23" t="str">
        <f t="shared" si="10"/>
        <v/>
      </c>
      <c r="P54" s="23" t="str">
        <f t="shared" si="11"/>
        <v/>
      </c>
      <c r="Q54" s="27"/>
      <c r="R54" s="24" t="str">
        <f>IF($K54="N","",IF($K54="Y",VLOOKUP($A54,'Run1-1'!$A:$J,3,FALSE)))</f>
        <v/>
      </c>
      <c r="S54" s="25" t="str">
        <f t="shared" si="12"/>
        <v/>
      </c>
      <c r="T54" s="27"/>
      <c r="U54" s="24" t="str">
        <f>IF($K54="N","",IF($K54="Y",VLOOKUP($A54,'Run1-2'!$A:$J,3,FALSE)))</f>
        <v/>
      </c>
      <c r="V54" s="25" t="str">
        <f t="shared" si="13"/>
        <v/>
      </c>
      <c r="W54" s="27"/>
      <c r="X54" s="25" t="str">
        <f t="shared" si="9"/>
        <v>N/A</v>
      </c>
    </row>
    <row r="55" spans="1:24" ht="15" customHeight="1" x14ac:dyDescent="0.3">
      <c r="A55" s="12" t="str">
        <f t="shared" si="0"/>
        <v>2-212578379-T+AAAA</v>
      </c>
      <c r="B55" s="11" t="s">
        <v>459</v>
      </c>
      <c r="C55" s="6">
        <v>2.0899999999999998E-2</v>
      </c>
      <c r="D55" s="6" t="s">
        <v>428</v>
      </c>
      <c r="E55" s="6">
        <v>2</v>
      </c>
      <c r="F55" s="6">
        <v>212578379</v>
      </c>
      <c r="G55" s="6" t="s">
        <v>1177</v>
      </c>
      <c r="H55" s="6" t="s">
        <v>881</v>
      </c>
      <c r="I55" s="6">
        <v>527</v>
      </c>
      <c r="K55" s="19" t="str">
        <f t="shared" si="1"/>
        <v>N</v>
      </c>
      <c r="L55" s="20" t="str">
        <f t="shared" si="2"/>
        <v/>
      </c>
      <c r="M55" s="21" t="str">
        <f t="shared" si="3"/>
        <v/>
      </c>
      <c r="N55" s="22" t="str">
        <f t="shared" si="4"/>
        <v>N/A</v>
      </c>
      <c r="O55" s="23" t="str">
        <f t="shared" si="10"/>
        <v/>
      </c>
      <c r="P55" s="23" t="str">
        <f t="shared" si="11"/>
        <v/>
      </c>
      <c r="Q55" s="27"/>
      <c r="R55" s="24" t="str">
        <f>IF($K55="N","",IF($K55="Y",VLOOKUP($A55,'Run1-1'!$A:$J,3,FALSE)))</f>
        <v/>
      </c>
      <c r="S55" s="25" t="str">
        <f t="shared" si="12"/>
        <v/>
      </c>
      <c r="T55" s="27"/>
      <c r="U55" s="24" t="str">
        <f>IF($K55="N","",IF($K55="Y",VLOOKUP($A55,'Run1-2'!$A:$J,3,FALSE)))</f>
        <v/>
      </c>
      <c r="V55" s="25" t="str">
        <f t="shared" si="13"/>
        <v/>
      </c>
      <c r="W55" s="27"/>
      <c r="X55" s="25" t="str">
        <f t="shared" si="9"/>
        <v>N/A</v>
      </c>
    </row>
    <row r="56" spans="1:24" ht="15" customHeight="1" x14ac:dyDescent="0.3">
      <c r="A56" s="12" t="str">
        <f t="shared" si="0"/>
        <v>2-212578379-T+AAAAA</v>
      </c>
      <c r="B56" s="11" t="s">
        <v>88</v>
      </c>
      <c r="C56" s="6">
        <v>1.9E-2</v>
      </c>
      <c r="D56" s="6" t="s">
        <v>428</v>
      </c>
      <c r="E56" s="6">
        <v>2</v>
      </c>
      <c r="F56" s="6">
        <v>212578379</v>
      </c>
      <c r="G56" s="6" t="s">
        <v>1177</v>
      </c>
      <c r="H56" s="6" t="s">
        <v>1201</v>
      </c>
      <c r="I56" s="6">
        <v>527</v>
      </c>
      <c r="K56" s="19" t="str">
        <f t="shared" si="1"/>
        <v>N</v>
      </c>
      <c r="L56" s="20" t="str">
        <f t="shared" si="2"/>
        <v/>
      </c>
      <c r="M56" s="21" t="str">
        <f t="shared" si="3"/>
        <v/>
      </c>
      <c r="N56" s="22" t="str">
        <f t="shared" si="4"/>
        <v>N/A</v>
      </c>
      <c r="O56" s="23" t="str">
        <f t="shared" si="10"/>
        <v/>
      </c>
      <c r="P56" s="23" t="str">
        <f t="shared" si="11"/>
        <v/>
      </c>
      <c r="Q56" s="27"/>
      <c r="R56" s="24" t="str">
        <f>IF($K56="N","",IF($K56="Y",VLOOKUP($A56,'Run1-1'!$A:$J,3,FALSE)))</f>
        <v/>
      </c>
      <c r="S56" s="25" t="str">
        <f t="shared" si="12"/>
        <v/>
      </c>
      <c r="T56" s="27"/>
      <c r="U56" s="24" t="str">
        <f>IF($K56="N","",IF($K56="Y",VLOOKUP($A56,'Run1-2'!$A:$J,3,FALSE)))</f>
        <v/>
      </c>
      <c r="V56" s="25" t="str">
        <f t="shared" si="13"/>
        <v/>
      </c>
      <c r="W56" s="27"/>
      <c r="X56" s="25" t="str">
        <f t="shared" si="9"/>
        <v>N/A</v>
      </c>
    </row>
    <row r="57" spans="1:24" ht="15" customHeight="1" x14ac:dyDescent="0.3">
      <c r="A57" s="12" t="str">
        <f t="shared" si="0"/>
        <v>2-212578393-G</v>
      </c>
      <c r="B57" s="11" t="s">
        <v>328</v>
      </c>
      <c r="C57" s="6">
        <v>1.29E-2</v>
      </c>
      <c r="D57" s="6"/>
      <c r="E57" s="6">
        <v>2</v>
      </c>
      <c r="F57" s="6">
        <v>212578393</v>
      </c>
      <c r="G57" s="6" t="s">
        <v>1082</v>
      </c>
      <c r="H57" s="6" t="s">
        <v>187</v>
      </c>
      <c r="I57" s="6">
        <v>389</v>
      </c>
      <c r="K57" s="19" t="str">
        <f t="shared" si="1"/>
        <v>N</v>
      </c>
      <c r="L57" s="20" t="str">
        <f t="shared" si="2"/>
        <v/>
      </c>
      <c r="M57" s="21" t="str">
        <f t="shared" si="3"/>
        <v/>
      </c>
      <c r="N57" s="22" t="str">
        <f t="shared" si="4"/>
        <v>N/A</v>
      </c>
      <c r="O57" s="23" t="str">
        <f t="shared" si="10"/>
        <v/>
      </c>
      <c r="P57" s="23" t="str">
        <f t="shared" si="11"/>
        <v/>
      </c>
      <c r="Q57" s="27"/>
      <c r="R57" s="24" t="str">
        <f>IF($K57="N","",IF($K57="Y",VLOOKUP($A57,'Run1-1'!$A:$J,3,FALSE)))</f>
        <v/>
      </c>
      <c r="S57" s="25" t="str">
        <f t="shared" si="12"/>
        <v/>
      </c>
      <c r="T57" s="27"/>
      <c r="U57" s="24" t="str">
        <f>IF($K57="N","",IF($K57="Y",VLOOKUP($A57,'Run1-2'!$A:$J,3,FALSE)))</f>
        <v/>
      </c>
      <c r="V57" s="25" t="str">
        <f t="shared" si="13"/>
        <v/>
      </c>
      <c r="W57" s="27"/>
      <c r="X57" s="25" t="str">
        <f t="shared" si="9"/>
        <v>N/A</v>
      </c>
    </row>
    <row r="58" spans="1:24" ht="15" customHeight="1" x14ac:dyDescent="0.3">
      <c r="A58" s="12" t="str">
        <f t="shared" si="0"/>
        <v>2-212578394-A</v>
      </c>
      <c r="B58" s="11" t="s">
        <v>545</v>
      </c>
      <c r="C58" s="6">
        <v>1.6899999999999998E-2</v>
      </c>
      <c r="D58" s="6"/>
      <c r="E58" s="6">
        <v>2</v>
      </c>
      <c r="F58" s="6">
        <v>212578394</v>
      </c>
      <c r="G58" s="6" t="s">
        <v>187</v>
      </c>
      <c r="H58" s="6" t="s">
        <v>1082</v>
      </c>
      <c r="I58" s="6">
        <v>532</v>
      </c>
      <c r="K58" s="19" t="str">
        <f t="shared" si="1"/>
        <v>N</v>
      </c>
      <c r="L58" s="20" t="str">
        <f t="shared" si="2"/>
        <v/>
      </c>
      <c r="M58" s="21" t="str">
        <f t="shared" si="3"/>
        <v/>
      </c>
      <c r="N58" s="22" t="str">
        <f t="shared" si="4"/>
        <v>N/A</v>
      </c>
      <c r="O58" s="23" t="str">
        <f t="shared" si="10"/>
        <v/>
      </c>
      <c r="P58" s="23" t="str">
        <f t="shared" si="11"/>
        <v/>
      </c>
      <c r="Q58" s="27"/>
      <c r="R58" s="24" t="str">
        <f>IF($K58="N","",IF($K58="Y",VLOOKUP($A58,'Run1-1'!$A:$J,3,FALSE)))</f>
        <v/>
      </c>
      <c r="S58" s="25" t="str">
        <f t="shared" si="12"/>
        <v/>
      </c>
      <c r="T58" s="27"/>
      <c r="U58" s="24" t="str">
        <f>IF($K58="N","",IF($K58="Y",VLOOKUP($A58,'Run1-2'!$A:$J,3,FALSE)))</f>
        <v/>
      </c>
      <c r="V58" s="25" t="str">
        <f t="shared" si="13"/>
        <v/>
      </c>
      <c r="W58" s="27"/>
      <c r="X58" s="25" t="str">
        <f t="shared" si="9"/>
        <v>N/A</v>
      </c>
    </row>
    <row r="59" spans="1:24" ht="15" customHeight="1" x14ac:dyDescent="0.3">
      <c r="A59" s="12" t="str">
        <f t="shared" si="0"/>
        <v>2-212578395-A</v>
      </c>
      <c r="B59" s="11" t="s">
        <v>760</v>
      </c>
      <c r="C59" s="6">
        <v>2.1899999999999999E-2</v>
      </c>
      <c r="D59" s="6"/>
      <c r="E59" s="6">
        <v>2</v>
      </c>
      <c r="F59" s="6">
        <v>212578395</v>
      </c>
      <c r="G59" s="6" t="s">
        <v>187</v>
      </c>
      <c r="H59" s="6" t="s">
        <v>1082</v>
      </c>
      <c r="I59" s="6">
        <v>548</v>
      </c>
      <c r="K59" s="19" t="str">
        <f t="shared" si="1"/>
        <v>N</v>
      </c>
      <c r="L59" s="20" t="str">
        <f t="shared" si="2"/>
        <v/>
      </c>
      <c r="M59" s="21" t="str">
        <f t="shared" si="3"/>
        <v/>
      </c>
      <c r="N59" s="22" t="str">
        <f t="shared" si="4"/>
        <v>N/A</v>
      </c>
      <c r="O59" s="23" t="str">
        <f t="shared" si="10"/>
        <v/>
      </c>
      <c r="P59" s="23" t="str">
        <f t="shared" si="11"/>
        <v/>
      </c>
      <c r="Q59" s="27"/>
      <c r="R59" s="24" t="str">
        <f>IF($K59="N","",IF($K59="Y",VLOOKUP($A59,'Run1-1'!$A:$J,3,FALSE)))</f>
        <v/>
      </c>
      <c r="S59" s="25" t="str">
        <f t="shared" si="12"/>
        <v/>
      </c>
      <c r="T59" s="27"/>
      <c r="U59" s="24" t="str">
        <f>IF($K59="N","",IF($K59="Y",VLOOKUP($A59,'Run1-2'!$A:$J,3,FALSE)))</f>
        <v/>
      </c>
      <c r="V59" s="25" t="str">
        <f t="shared" si="13"/>
        <v/>
      </c>
      <c r="W59" s="27"/>
      <c r="X59" s="25" t="str">
        <f t="shared" si="9"/>
        <v>N/A</v>
      </c>
    </row>
    <row r="60" spans="1:24" ht="15" customHeight="1" x14ac:dyDescent="0.3">
      <c r="A60" s="12" t="str">
        <f t="shared" si="0"/>
        <v>2-212578395-T</v>
      </c>
      <c r="B60" s="11" t="s">
        <v>985</v>
      </c>
      <c r="C60" s="6">
        <v>1.09E-2</v>
      </c>
      <c r="D60" s="6"/>
      <c r="E60" s="6">
        <v>2</v>
      </c>
      <c r="F60" s="6">
        <v>212578395</v>
      </c>
      <c r="G60" s="6" t="s">
        <v>187</v>
      </c>
      <c r="H60" s="6" t="s">
        <v>1177</v>
      </c>
      <c r="I60" s="6">
        <v>548</v>
      </c>
      <c r="K60" s="19" t="str">
        <f t="shared" si="1"/>
        <v>N</v>
      </c>
      <c r="L60" s="20" t="str">
        <f t="shared" si="2"/>
        <v/>
      </c>
      <c r="M60" s="21" t="str">
        <f t="shared" si="3"/>
        <v/>
      </c>
      <c r="N60" s="22" t="str">
        <f t="shared" si="4"/>
        <v>N/A</v>
      </c>
      <c r="O60" s="23" t="str">
        <f t="shared" si="10"/>
        <v/>
      </c>
      <c r="P60" s="23" t="str">
        <f t="shared" si="11"/>
        <v/>
      </c>
      <c r="Q60" s="27"/>
      <c r="R60" s="24" t="str">
        <f>IF($K60="N","",IF($K60="Y",VLOOKUP($A60,'Run1-1'!$A:$J,3,FALSE)))</f>
        <v/>
      </c>
      <c r="S60" s="25" t="str">
        <f t="shared" si="12"/>
        <v/>
      </c>
      <c r="T60" s="27"/>
      <c r="U60" s="24" t="str">
        <f>IF($K60="N","",IF($K60="Y",VLOOKUP($A60,'Run1-2'!$A:$J,3,FALSE)))</f>
        <v/>
      </c>
      <c r="V60" s="25" t="str">
        <f t="shared" si="13"/>
        <v/>
      </c>
      <c r="W60" s="27"/>
      <c r="X60" s="25" t="str">
        <f t="shared" si="9"/>
        <v>N/A</v>
      </c>
    </row>
    <row r="61" spans="1:24" ht="15" customHeight="1" x14ac:dyDescent="0.3">
      <c r="A61" s="12" t="str">
        <f t="shared" si="0"/>
        <v>2-212578396-G</v>
      </c>
      <c r="B61" s="11" t="s">
        <v>390</v>
      </c>
      <c r="C61" s="6">
        <v>2.18E-2</v>
      </c>
      <c r="D61" s="6"/>
      <c r="E61" s="6">
        <v>2</v>
      </c>
      <c r="F61" s="6">
        <v>212578396</v>
      </c>
      <c r="G61" s="6" t="s">
        <v>1177</v>
      </c>
      <c r="H61" s="6" t="s">
        <v>187</v>
      </c>
      <c r="I61" s="6">
        <v>550</v>
      </c>
      <c r="K61" s="19" t="str">
        <f t="shared" si="1"/>
        <v>N</v>
      </c>
      <c r="L61" s="20" t="str">
        <f t="shared" si="2"/>
        <v/>
      </c>
      <c r="M61" s="21" t="str">
        <f t="shared" si="3"/>
        <v/>
      </c>
      <c r="N61" s="22" t="str">
        <f t="shared" si="4"/>
        <v>N/A</v>
      </c>
      <c r="O61" s="23" t="str">
        <f t="shared" si="10"/>
        <v/>
      </c>
      <c r="P61" s="23" t="str">
        <f t="shared" si="11"/>
        <v/>
      </c>
      <c r="Q61" s="27"/>
      <c r="R61" s="24" t="str">
        <f>IF($K61="N","",IF($K61="Y",VLOOKUP($A61,'Run1-1'!$A:$J,3,FALSE)))</f>
        <v/>
      </c>
      <c r="S61" s="25" t="str">
        <f t="shared" si="12"/>
        <v/>
      </c>
      <c r="T61" s="27"/>
      <c r="U61" s="24" t="str">
        <f>IF($K61="N","",IF($K61="Y",VLOOKUP($A61,'Run1-2'!$A:$J,3,FALSE)))</f>
        <v/>
      </c>
      <c r="V61" s="25" t="str">
        <f t="shared" si="13"/>
        <v/>
      </c>
      <c r="W61" s="27"/>
      <c r="X61" s="25" t="str">
        <f t="shared" si="9"/>
        <v>N/A</v>
      </c>
    </row>
    <row r="62" spans="1:24" ht="15" customHeight="1" x14ac:dyDescent="0.3">
      <c r="A62" s="12" t="str">
        <f t="shared" si="0"/>
        <v>2-212587144-T</v>
      </c>
      <c r="B62" s="11" t="s">
        <v>604</v>
      </c>
      <c r="C62" s="6">
        <v>1.04E-2</v>
      </c>
      <c r="D62" s="6"/>
      <c r="E62" s="6">
        <v>2</v>
      </c>
      <c r="F62" s="6">
        <v>212587144</v>
      </c>
      <c r="G62" s="6" t="s">
        <v>125</v>
      </c>
      <c r="H62" s="6" t="s">
        <v>1177</v>
      </c>
      <c r="I62" s="6">
        <v>576</v>
      </c>
      <c r="K62" s="19" t="str">
        <f t="shared" si="1"/>
        <v>N</v>
      </c>
      <c r="L62" s="20" t="str">
        <f t="shared" si="2"/>
        <v/>
      </c>
      <c r="M62" s="21" t="str">
        <f t="shared" si="3"/>
        <v/>
      </c>
      <c r="N62" s="22" t="str">
        <f t="shared" si="4"/>
        <v>N/A</v>
      </c>
      <c r="O62" s="23" t="str">
        <f t="shared" si="10"/>
        <v/>
      </c>
      <c r="P62" s="23" t="str">
        <f t="shared" si="11"/>
        <v/>
      </c>
      <c r="Q62" s="27"/>
      <c r="R62" s="24" t="str">
        <f>IF($K62="N","",IF($K62="Y",VLOOKUP($A62,'Run1-1'!$A:$J,3,FALSE)))</f>
        <v/>
      </c>
      <c r="S62" s="25" t="str">
        <f t="shared" si="12"/>
        <v/>
      </c>
      <c r="T62" s="27"/>
      <c r="U62" s="24" t="str">
        <f>IF($K62="N","",IF($K62="Y",VLOOKUP($A62,'Run1-2'!$A:$J,3,FALSE)))</f>
        <v/>
      </c>
      <c r="V62" s="25" t="str">
        <f t="shared" si="13"/>
        <v/>
      </c>
      <c r="W62" s="27"/>
      <c r="X62" s="25" t="str">
        <f t="shared" si="9"/>
        <v>N/A</v>
      </c>
    </row>
    <row r="63" spans="1:24" ht="15" customHeight="1" x14ac:dyDescent="0.3">
      <c r="A63" s="12" t="str">
        <f t="shared" si="0"/>
        <v>2-212587145-T</v>
      </c>
      <c r="B63" s="11" t="s">
        <v>823</v>
      </c>
      <c r="C63" s="6">
        <v>1.37E-2</v>
      </c>
      <c r="D63" s="6"/>
      <c r="E63" s="6">
        <v>2</v>
      </c>
      <c r="F63" s="6">
        <v>212587145</v>
      </c>
      <c r="G63" s="6" t="s">
        <v>125</v>
      </c>
      <c r="H63" s="6" t="s">
        <v>1177</v>
      </c>
      <c r="I63" s="6">
        <v>585</v>
      </c>
      <c r="K63" s="19" t="str">
        <f t="shared" si="1"/>
        <v>N</v>
      </c>
      <c r="L63" s="20" t="str">
        <f t="shared" si="2"/>
        <v/>
      </c>
      <c r="M63" s="21" t="str">
        <f t="shared" si="3"/>
        <v/>
      </c>
      <c r="N63" s="22" t="str">
        <f t="shared" si="4"/>
        <v>N/A</v>
      </c>
      <c r="O63" s="23" t="str">
        <f t="shared" si="10"/>
        <v/>
      </c>
      <c r="P63" s="23" t="str">
        <f t="shared" si="11"/>
        <v/>
      </c>
      <c r="Q63" s="27"/>
      <c r="R63" s="24" t="str">
        <f>IF($K63="N","",IF($K63="Y",VLOOKUP($A63,'Run1-1'!$A:$J,3,FALSE)))</f>
        <v/>
      </c>
      <c r="S63" s="25" t="str">
        <f t="shared" si="12"/>
        <v/>
      </c>
      <c r="T63" s="27"/>
      <c r="U63" s="24" t="str">
        <f>IF($K63="N","",IF($K63="Y",VLOOKUP($A63,'Run1-2'!$A:$J,3,FALSE)))</f>
        <v/>
      </c>
      <c r="V63" s="25" t="str">
        <f t="shared" si="13"/>
        <v/>
      </c>
      <c r="W63" s="27"/>
      <c r="X63" s="25" t="str">
        <f t="shared" si="9"/>
        <v>N/A</v>
      </c>
    </row>
    <row r="64" spans="1:24" ht="15" customHeight="1" x14ac:dyDescent="0.3">
      <c r="A64" s="12" t="str">
        <f t="shared" si="0"/>
        <v>2-212589765-A</v>
      </c>
      <c r="B64" s="11" t="s">
        <v>1050</v>
      </c>
      <c r="C64" s="6">
        <v>1.3100000000000001E-2</v>
      </c>
      <c r="D64" s="6"/>
      <c r="E64" s="6">
        <v>2</v>
      </c>
      <c r="F64" s="6">
        <v>212589765</v>
      </c>
      <c r="G64" s="6" t="s">
        <v>187</v>
      </c>
      <c r="H64" s="6" t="s">
        <v>1082</v>
      </c>
      <c r="I64" s="6">
        <v>688</v>
      </c>
      <c r="K64" s="19" t="str">
        <f t="shared" si="1"/>
        <v>N</v>
      </c>
      <c r="L64" s="20" t="str">
        <f t="shared" si="2"/>
        <v/>
      </c>
      <c r="M64" s="21" t="str">
        <f t="shared" si="3"/>
        <v/>
      </c>
      <c r="N64" s="22" t="str">
        <f t="shared" si="4"/>
        <v>N/A</v>
      </c>
      <c r="O64" s="23" t="str">
        <f t="shared" si="10"/>
        <v/>
      </c>
      <c r="P64" s="23" t="str">
        <f t="shared" si="11"/>
        <v/>
      </c>
      <c r="Q64" s="27"/>
      <c r="R64" s="24" t="str">
        <f>IF($K64="N","",IF($K64="Y",VLOOKUP($A64,'Run1-1'!$A:$J,3,FALSE)))</f>
        <v/>
      </c>
      <c r="S64" s="25" t="str">
        <f t="shared" si="12"/>
        <v/>
      </c>
      <c r="T64" s="27"/>
      <c r="U64" s="24" t="str">
        <f>IF($K64="N","",IF($K64="Y",VLOOKUP($A64,'Run1-2'!$A:$J,3,FALSE)))</f>
        <v/>
      </c>
      <c r="V64" s="25" t="str">
        <f t="shared" si="13"/>
        <v/>
      </c>
      <c r="W64" s="27"/>
      <c r="X64" s="25" t="str">
        <f t="shared" si="9"/>
        <v>N/A</v>
      </c>
    </row>
    <row r="65" spans="1:24" ht="15" customHeight="1" x14ac:dyDescent="0.3">
      <c r="A65" s="12" t="str">
        <f t="shared" si="0"/>
        <v>2-212589776-T-A</v>
      </c>
      <c r="B65" s="11" t="s">
        <v>456</v>
      </c>
      <c r="C65" s="6">
        <v>2.06E-2</v>
      </c>
      <c r="D65" s="6"/>
      <c r="E65" s="6">
        <v>2</v>
      </c>
      <c r="F65" s="6">
        <v>212589776</v>
      </c>
      <c r="G65" s="6" t="s">
        <v>1177</v>
      </c>
      <c r="H65" s="6" t="s">
        <v>928</v>
      </c>
      <c r="I65" s="6">
        <v>728</v>
      </c>
      <c r="K65" s="19" t="str">
        <f t="shared" si="1"/>
        <v>N</v>
      </c>
      <c r="L65" s="20" t="str">
        <f t="shared" si="2"/>
        <v/>
      </c>
      <c r="M65" s="21" t="str">
        <f t="shared" si="3"/>
        <v/>
      </c>
      <c r="N65" s="22" t="str">
        <f t="shared" si="4"/>
        <v>N/A</v>
      </c>
      <c r="O65" s="23" t="str">
        <f t="shared" si="10"/>
        <v/>
      </c>
      <c r="P65" s="23" t="str">
        <f t="shared" si="11"/>
        <v/>
      </c>
      <c r="Q65" s="27"/>
      <c r="R65" s="24" t="str">
        <f>IF($K65="N","",IF($K65="Y",VLOOKUP($A65,'Run1-1'!$A:$J,3,FALSE)))</f>
        <v/>
      </c>
      <c r="S65" s="25" t="str">
        <f t="shared" si="12"/>
        <v/>
      </c>
      <c r="T65" s="27"/>
      <c r="U65" s="24" t="str">
        <f>IF($K65="N","",IF($K65="Y",VLOOKUP($A65,'Run1-2'!$A:$J,3,FALSE)))</f>
        <v/>
      </c>
      <c r="V65" s="25" t="str">
        <f t="shared" si="13"/>
        <v/>
      </c>
      <c r="W65" s="27"/>
      <c r="X65" s="25" t="str">
        <f t="shared" si="9"/>
        <v>N/A</v>
      </c>
    </row>
    <row r="66" spans="1:24" ht="15" customHeight="1" x14ac:dyDescent="0.3">
      <c r="A66" s="12" t="str">
        <f t="shared" si="0"/>
        <v>2-212589831-G-C</v>
      </c>
      <c r="B66" s="11" t="s">
        <v>665</v>
      </c>
      <c r="C66" s="6">
        <v>3.5799999999999998E-2</v>
      </c>
      <c r="D66" s="6"/>
      <c r="E66" s="6">
        <v>2</v>
      </c>
      <c r="F66" s="6">
        <v>212589831</v>
      </c>
      <c r="G66" s="6" t="s">
        <v>187</v>
      </c>
      <c r="H66" s="6" t="s">
        <v>1035</v>
      </c>
      <c r="I66" s="6">
        <v>811</v>
      </c>
      <c r="K66" s="19" t="str">
        <f t="shared" si="1"/>
        <v>N</v>
      </c>
      <c r="L66" s="20" t="str">
        <f t="shared" si="2"/>
        <v/>
      </c>
      <c r="M66" s="21" t="str">
        <f t="shared" si="3"/>
        <v/>
      </c>
      <c r="N66" s="22" t="str">
        <f t="shared" si="4"/>
        <v>N/A</v>
      </c>
      <c r="O66" s="23" t="str">
        <f t="shared" si="10"/>
        <v/>
      </c>
      <c r="P66" s="23" t="str">
        <f t="shared" si="11"/>
        <v/>
      </c>
      <c r="Q66" s="27"/>
      <c r="R66" s="24" t="str">
        <f>IF($K66="N","",IF($K66="Y",VLOOKUP($A66,'Run1-1'!$A:$J,3,FALSE)))</f>
        <v/>
      </c>
      <c r="S66" s="25" t="str">
        <f t="shared" si="12"/>
        <v/>
      </c>
      <c r="T66" s="27"/>
      <c r="U66" s="24" t="str">
        <f>IF($K66="N","",IF($K66="Y",VLOOKUP($A66,'Run1-2'!$A:$J,3,FALSE)))</f>
        <v/>
      </c>
      <c r="V66" s="25" t="str">
        <f t="shared" si="13"/>
        <v/>
      </c>
      <c r="W66" s="27"/>
      <c r="X66" s="25" t="str">
        <f t="shared" si="9"/>
        <v>N/A</v>
      </c>
    </row>
    <row r="67" spans="1:24" ht="15" customHeight="1" x14ac:dyDescent="0.3">
      <c r="A67" s="12" t="str">
        <f t="shared" ref="A67:A130" si="14">E67&amp;"-"&amp;F67&amp;"-"&amp;H67</f>
        <v>2-212589855-A</v>
      </c>
      <c r="B67" s="11" t="s">
        <v>51</v>
      </c>
      <c r="C67" s="6">
        <v>1.03E-2</v>
      </c>
      <c r="D67" s="6"/>
      <c r="E67" s="6">
        <v>2</v>
      </c>
      <c r="F67" s="6">
        <v>212589855</v>
      </c>
      <c r="G67" s="6" t="s">
        <v>187</v>
      </c>
      <c r="H67" s="6" t="s">
        <v>1082</v>
      </c>
      <c r="I67" s="6">
        <v>777</v>
      </c>
      <c r="K67" s="19" t="str">
        <f t="shared" ref="K67:K130" si="15">IF(AND($C67&lt;=0.25,C67&gt;=0.05),"Y","N")</f>
        <v>N</v>
      </c>
      <c r="L67" s="20" t="str">
        <f t="shared" ref="L67:L130" si="16">IF(K67="Y",C67,"")</f>
        <v/>
      </c>
      <c r="M67" s="21" t="str">
        <f t="shared" ref="M67:M130" si="17">IF($L67="","",IF(AND($L67&gt;=0.05,$L67&lt;0.1),"A",IF(AND($L67&gt;=0.1,$L67&lt;0.2),"B",IF(AND($L67&gt;=0.2,$L67&lt;=0.25),"C"))))</f>
        <v/>
      </c>
      <c r="N67" s="22" t="str">
        <f t="shared" ref="N67:N130" si="18">IF($M67="A",$L67*$C$1+$F$1,IF($M67="B",L67*$D$1+$F$1,IF($M67="C",L67*$E$1+$F$1,"N/A")))</f>
        <v>N/A</v>
      </c>
      <c r="O67" s="23" t="str">
        <f t="shared" si="10"/>
        <v/>
      </c>
      <c r="P67" s="23" t="str">
        <f t="shared" si="11"/>
        <v/>
      </c>
      <c r="Q67" s="27"/>
      <c r="R67" s="24" t="str">
        <f>IF($K67="N","",IF($K67="Y",VLOOKUP($A67,'Run1-1'!$A:$J,3,FALSE)))</f>
        <v/>
      </c>
      <c r="S67" s="25" t="str">
        <f t="shared" si="12"/>
        <v/>
      </c>
      <c r="T67" s="27"/>
      <c r="U67" s="24" t="str">
        <f>IF($K67="N","",IF($K67="Y",VLOOKUP($A67,'Run1-2'!$A:$J,3,FALSE)))</f>
        <v/>
      </c>
      <c r="V67" s="25" t="str">
        <f t="shared" si="13"/>
        <v/>
      </c>
      <c r="W67" s="27"/>
      <c r="X67" s="25" t="str">
        <f t="shared" ref="X67:X130" si="19">IF($K67="N","N/A",IF(AND($S67="Y",$V67="Y"),"Y","N"))</f>
        <v>N/A</v>
      </c>
    </row>
    <row r="68" spans="1:24" ht="15" customHeight="1" x14ac:dyDescent="0.3">
      <c r="A68" s="12" t="str">
        <f t="shared" si="14"/>
        <v>2-212589867-A</v>
      </c>
      <c r="B68" s="11" t="s">
        <v>847</v>
      </c>
      <c r="C68" s="6">
        <v>1.1599999999999999E-2</v>
      </c>
      <c r="D68" s="6" t="s">
        <v>1246</v>
      </c>
      <c r="E68" s="6">
        <v>2</v>
      </c>
      <c r="F68" s="6">
        <v>212589867</v>
      </c>
      <c r="G68" s="6" t="s">
        <v>187</v>
      </c>
      <c r="H68" s="6" t="s">
        <v>1082</v>
      </c>
      <c r="I68" s="6">
        <v>775</v>
      </c>
      <c r="K68" s="19" t="str">
        <f t="shared" si="15"/>
        <v>N</v>
      </c>
      <c r="L68" s="20" t="str">
        <f t="shared" si="16"/>
        <v/>
      </c>
      <c r="M68" s="21" t="str">
        <f t="shared" si="17"/>
        <v/>
      </c>
      <c r="N68" s="22" t="str">
        <f t="shared" si="18"/>
        <v>N/A</v>
      </c>
      <c r="O68" s="23" t="str">
        <f t="shared" ref="O68:O131" si="20">IF(L68="","",IF((L68-N68)&lt;0.01,0.01,L68-N68))</f>
        <v/>
      </c>
      <c r="P68" s="23" t="str">
        <f t="shared" ref="P68:P131" si="21">IF(L68="","",L68+N68)</f>
        <v/>
      </c>
      <c r="Q68" s="27"/>
      <c r="R68" s="24" t="str">
        <f>IF($K68="N","",IF($K68="Y",VLOOKUP($A68,'Run1-1'!$A:$J,3,FALSE)))</f>
        <v/>
      </c>
      <c r="S68" s="25" t="str">
        <f t="shared" ref="S68:S131" si="22">IF($K68="N","",IF(AND(R68&gt;=$O68,R68&lt;=$P68),"Y","N"))</f>
        <v/>
      </c>
      <c r="T68" s="27"/>
      <c r="U68" s="24" t="str">
        <f>IF($K68="N","",IF($K68="Y",VLOOKUP($A68,'Run1-2'!$A:$J,3,FALSE)))</f>
        <v/>
      </c>
      <c r="V68" s="25" t="str">
        <f t="shared" ref="V68:V131" si="23">IF($K68="N","",IF(AND(U68&gt;=$O68,U68&lt;=$P68),"Y","N"))</f>
        <v/>
      </c>
      <c r="W68" s="27"/>
      <c r="X68" s="25" t="str">
        <f t="shared" si="19"/>
        <v>N/A</v>
      </c>
    </row>
    <row r="69" spans="1:24" ht="15" customHeight="1" x14ac:dyDescent="0.3">
      <c r="A69" s="12" t="str">
        <f t="shared" si="14"/>
        <v>2-212652723-A</v>
      </c>
      <c r="B69" s="11" t="s">
        <v>1073</v>
      </c>
      <c r="C69" s="6">
        <v>1.0999999999999999E-2</v>
      </c>
      <c r="D69" s="6"/>
      <c r="E69" s="6">
        <v>2</v>
      </c>
      <c r="F69" s="6">
        <v>212652723</v>
      </c>
      <c r="G69" s="6" t="s">
        <v>187</v>
      </c>
      <c r="H69" s="6" t="s">
        <v>1082</v>
      </c>
      <c r="I69" s="6">
        <v>729</v>
      </c>
      <c r="K69" s="19" t="str">
        <f t="shared" si="15"/>
        <v>N</v>
      </c>
      <c r="L69" s="20" t="str">
        <f t="shared" si="16"/>
        <v/>
      </c>
      <c r="M69" s="21" t="str">
        <f t="shared" si="17"/>
        <v/>
      </c>
      <c r="N69" s="22" t="str">
        <f t="shared" si="18"/>
        <v>N/A</v>
      </c>
      <c r="O69" s="23" t="str">
        <f t="shared" si="20"/>
        <v/>
      </c>
      <c r="P69" s="23" t="str">
        <f t="shared" si="21"/>
        <v/>
      </c>
      <c r="Q69" s="27"/>
      <c r="R69" s="24" t="str">
        <f>IF($K69="N","",IF($K69="Y",VLOOKUP($A69,'Run1-1'!$A:$J,3,FALSE)))</f>
        <v/>
      </c>
      <c r="S69" s="25" t="str">
        <f t="shared" si="22"/>
        <v/>
      </c>
      <c r="T69" s="27"/>
      <c r="U69" s="24" t="str">
        <f>IF($K69="N","",IF($K69="Y",VLOOKUP($A69,'Run1-2'!$A:$J,3,FALSE)))</f>
        <v/>
      </c>
      <c r="V69" s="25" t="str">
        <f t="shared" si="23"/>
        <v/>
      </c>
      <c r="W69" s="27"/>
      <c r="X69" s="25" t="str">
        <f t="shared" si="19"/>
        <v>N/A</v>
      </c>
    </row>
    <row r="70" spans="1:24" ht="15" customHeight="1" x14ac:dyDescent="0.3">
      <c r="A70" s="12" t="str">
        <f t="shared" si="14"/>
        <v>2-212652733-A+A</v>
      </c>
      <c r="B70" s="11" t="s">
        <v>1287</v>
      </c>
      <c r="C70" s="6">
        <v>1.3100000000000001E-2</v>
      </c>
      <c r="D70" s="6"/>
      <c r="E70" s="6">
        <v>2</v>
      </c>
      <c r="F70" s="6">
        <v>212652733</v>
      </c>
      <c r="G70" s="6" t="s">
        <v>1082</v>
      </c>
      <c r="H70" s="6" t="s">
        <v>1092</v>
      </c>
      <c r="I70" s="6">
        <v>611</v>
      </c>
      <c r="K70" s="19" t="str">
        <f t="shared" si="15"/>
        <v>N</v>
      </c>
      <c r="L70" s="20" t="str">
        <f t="shared" si="16"/>
        <v/>
      </c>
      <c r="M70" s="21" t="str">
        <f t="shared" si="17"/>
        <v/>
      </c>
      <c r="N70" s="22" t="str">
        <f t="shared" si="18"/>
        <v>N/A</v>
      </c>
      <c r="O70" s="23" t="str">
        <f t="shared" si="20"/>
        <v/>
      </c>
      <c r="P70" s="23" t="str">
        <f t="shared" si="21"/>
        <v/>
      </c>
      <c r="Q70" s="27"/>
      <c r="R70" s="24" t="str">
        <f>IF($K70="N","",IF($K70="Y",VLOOKUP($A70,'Run1-1'!$A:$J,3,FALSE)))</f>
        <v/>
      </c>
      <c r="S70" s="25" t="str">
        <f t="shared" si="22"/>
        <v/>
      </c>
      <c r="T70" s="27"/>
      <c r="U70" s="24" t="str">
        <f>IF($K70="N","",IF($K70="Y",VLOOKUP($A70,'Run1-2'!$A:$J,3,FALSE)))</f>
        <v/>
      </c>
      <c r="V70" s="25" t="str">
        <f t="shared" si="23"/>
        <v/>
      </c>
      <c r="W70" s="27"/>
      <c r="X70" s="25" t="str">
        <f t="shared" si="19"/>
        <v>N/A</v>
      </c>
    </row>
    <row r="71" spans="1:24" ht="15" customHeight="1" x14ac:dyDescent="0.3">
      <c r="A71" s="12" t="str">
        <f t="shared" si="14"/>
        <v>2-212652763-A-T</v>
      </c>
      <c r="B71" s="11" t="s">
        <v>113</v>
      </c>
      <c r="C71" s="6">
        <v>0.35010000000000002</v>
      </c>
      <c r="D71" s="6"/>
      <c r="E71" s="6">
        <v>2</v>
      </c>
      <c r="F71" s="6">
        <v>212652763</v>
      </c>
      <c r="G71" s="6" t="s">
        <v>1082</v>
      </c>
      <c r="H71" s="6" t="s">
        <v>404</v>
      </c>
      <c r="I71" s="6">
        <v>834</v>
      </c>
      <c r="K71" s="19" t="str">
        <f t="shared" si="15"/>
        <v>N</v>
      </c>
      <c r="L71" s="20" t="str">
        <f t="shared" si="16"/>
        <v/>
      </c>
      <c r="M71" s="21" t="str">
        <f t="shared" si="17"/>
        <v/>
      </c>
      <c r="N71" s="22" t="str">
        <f t="shared" si="18"/>
        <v>N/A</v>
      </c>
      <c r="O71" s="23" t="str">
        <f t="shared" si="20"/>
        <v/>
      </c>
      <c r="P71" s="23" t="str">
        <f t="shared" si="21"/>
        <v/>
      </c>
      <c r="Q71" s="27"/>
      <c r="R71" s="24" t="str">
        <f>IF($K71="N","",IF($K71="Y",VLOOKUP($A71,'Run1-1'!$A:$J,3,FALSE)))</f>
        <v/>
      </c>
      <c r="S71" s="25" t="str">
        <f t="shared" si="22"/>
        <v/>
      </c>
      <c r="T71" s="27"/>
      <c r="U71" s="24" t="str">
        <f>IF($K71="N","",IF($K71="Y",VLOOKUP($A71,'Run1-2'!$A:$J,3,FALSE)))</f>
        <v/>
      </c>
      <c r="V71" s="25" t="str">
        <f t="shared" si="23"/>
        <v/>
      </c>
      <c r="W71" s="27"/>
      <c r="X71" s="25" t="str">
        <f t="shared" si="19"/>
        <v>N/A</v>
      </c>
    </row>
    <row r="72" spans="1:24" ht="15" customHeight="1" x14ac:dyDescent="0.3">
      <c r="A72" s="12" t="str">
        <f t="shared" si="14"/>
        <v>2-212652767-A</v>
      </c>
      <c r="B72" s="11" t="s">
        <v>916</v>
      </c>
      <c r="C72" s="6">
        <v>1.55E-2</v>
      </c>
      <c r="D72" s="6"/>
      <c r="E72" s="6">
        <v>2</v>
      </c>
      <c r="F72" s="6">
        <v>212652767</v>
      </c>
      <c r="G72" s="6" t="s">
        <v>187</v>
      </c>
      <c r="H72" s="6" t="s">
        <v>1082</v>
      </c>
      <c r="I72" s="6">
        <v>837</v>
      </c>
      <c r="K72" s="19" t="str">
        <f t="shared" si="15"/>
        <v>N</v>
      </c>
      <c r="L72" s="20" t="str">
        <f t="shared" si="16"/>
        <v/>
      </c>
      <c r="M72" s="21" t="str">
        <f t="shared" si="17"/>
        <v/>
      </c>
      <c r="N72" s="22" t="str">
        <f t="shared" si="18"/>
        <v>N/A</v>
      </c>
      <c r="O72" s="23" t="str">
        <f t="shared" si="20"/>
        <v/>
      </c>
      <c r="P72" s="23" t="str">
        <f t="shared" si="21"/>
        <v/>
      </c>
      <c r="Q72" s="27"/>
      <c r="R72" s="24" t="str">
        <f>IF($K72="N","",IF($K72="Y",VLOOKUP($A72,'Run1-1'!$A:$J,3,FALSE)))</f>
        <v/>
      </c>
      <c r="S72" s="25" t="str">
        <f t="shared" si="22"/>
        <v/>
      </c>
      <c r="T72" s="27"/>
      <c r="U72" s="24" t="str">
        <f>IF($K72="N","",IF($K72="Y",VLOOKUP($A72,'Run1-2'!$A:$J,3,FALSE)))</f>
        <v/>
      </c>
      <c r="V72" s="25" t="str">
        <f t="shared" si="23"/>
        <v/>
      </c>
      <c r="W72" s="27"/>
      <c r="X72" s="25" t="str">
        <f t="shared" si="19"/>
        <v>N/A</v>
      </c>
    </row>
    <row r="73" spans="1:24" ht="15" customHeight="1" x14ac:dyDescent="0.3">
      <c r="A73" s="12" t="str">
        <f t="shared" si="14"/>
        <v>2-212652798-A</v>
      </c>
      <c r="B73" s="11" t="s">
        <v>1135</v>
      </c>
      <c r="C73" s="6">
        <v>1.1599999999999999E-2</v>
      </c>
      <c r="D73" s="6"/>
      <c r="E73" s="6">
        <v>2</v>
      </c>
      <c r="F73" s="6">
        <v>212652798</v>
      </c>
      <c r="G73" s="6" t="s">
        <v>187</v>
      </c>
      <c r="H73" s="6" t="s">
        <v>1082</v>
      </c>
      <c r="I73" s="6">
        <v>860</v>
      </c>
      <c r="K73" s="19" t="str">
        <f t="shared" si="15"/>
        <v>N</v>
      </c>
      <c r="L73" s="20" t="str">
        <f t="shared" si="16"/>
        <v/>
      </c>
      <c r="M73" s="21" t="str">
        <f t="shared" si="17"/>
        <v/>
      </c>
      <c r="N73" s="22" t="str">
        <f t="shared" si="18"/>
        <v>N/A</v>
      </c>
      <c r="O73" s="23" t="str">
        <f t="shared" si="20"/>
        <v/>
      </c>
      <c r="P73" s="23" t="str">
        <f t="shared" si="21"/>
        <v/>
      </c>
      <c r="Q73" s="27"/>
      <c r="R73" s="24" t="str">
        <f>IF($K73="N","",IF($K73="Y",VLOOKUP($A73,'Run1-1'!$A:$J,3,FALSE)))</f>
        <v/>
      </c>
      <c r="S73" s="25" t="str">
        <f t="shared" si="22"/>
        <v/>
      </c>
      <c r="T73" s="27"/>
      <c r="U73" s="24" t="str">
        <f>IF($K73="N","",IF($K73="Y",VLOOKUP($A73,'Run1-2'!$A:$J,3,FALSE)))</f>
        <v/>
      </c>
      <c r="V73" s="25" t="str">
        <f t="shared" si="23"/>
        <v/>
      </c>
      <c r="W73" s="27"/>
      <c r="X73" s="25" t="str">
        <f t="shared" si="19"/>
        <v>N/A</v>
      </c>
    </row>
    <row r="74" spans="1:24" ht="15" customHeight="1" x14ac:dyDescent="0.3">
      <c r="A74" s="12" t="str">
        <f t="shared" si="14"/>
        <v>2-212812076-A+A</v>
      </c>
      <c r="B74" s="11" t="s">
        <v>1349</v>
      </c>
      <c r="C74" s="6">
        <v>1.0800000000000001E-2</v>
      </c>
      <c r="D74" s="6"/>
      <c r="E74" s="6">
        <v>2</v>
      </c>
      <c r="F74" s="6">
        <v>212812076</v>
      </c>
      <c r="G74" s="6" t="s">
        <v>1082</v>
      </c>
      <c r="H74" s="6" t="s">
        <v>1092</v>
      </c>
      <c r="I74" s="6">
        <v>277</v>
      </c>
      <c r="K74" s="19" t="str">
        <f t="shared" si="15"/>
        <v>N</v>
      </c>
      <c r="L74" s="20" t="str">
        <f t="shared" si="16"/>
        <v/>
      </c>
      <c r="M74" s="21" t="str">
        <f t="shared" si="17"/>
        <v/>
      </c>
      <c r="N74" s="22" t="str">
        <f t="shared" si="18"/>
        <v>N/A</v>
      </c>
      <c r="O74" s="23" t="str">
        <f t="shared" si="20"/>
        <v/>
      </c>
      <c r="P74" s="23" t="str">
        <f t="shared" si="21"/>
        <v/>
      </c>
      <c r="Q74" s="27"/>
      <c r="R74" s="24" t="str">
        <f>IF($K74="N","",IF($K74="Y",VLOOKUP($A74,'Run1-1'!$A:$J,3,FALSE)))</f>
        <v/>
      </c>
      <c r="S74" s="25" t="str">
        <f t="shared" si="22"/>
        <v/>
      </c>
      <c r="T74" s="27"/>
      <c r="U74" s="24" t="str">
        <f>IF($K74="N","",IF($K74="Y",VLOOKUP($A74,'Run1-2'!$A:$J,3,FALSE)))</f>
        <v/>
      </c>
      <c r="V74" s="25" t="str">
        <f t="shared" si="23"/>
        <v/>
      </c>
      <c r="W74" s="27"/>
      <c r="X74" s="25" t="str">
        <f t="shared" si="19"/>
        <v>N/A</v>
      </c>
    </row>
    <row r="75" spans="1:24" ht="15" customHeight="1" x14ac:dyDescent="0.3">
      <c r="A75" s="12" t="str">
        <f t="shared" si="14"/>
        <v>2-212812097-C</v>
      </c>
      <c r="B75" s="11" t="s">
        <v>177</v>
      </c>
      <c r="C75" s="6">
        <v>0.60729999999999995</v>
      </c>
      <c r="D75" s="6" t="s">
        <v>41</v>
      </c>
      <c r="E75" s="6">
        <v>2</v>
      </c>
      <c r="F75" s="6">
        <v>212812097</v>
      </c>
      <c r="G75" s="6" t="s">
        <v>1177</v>
      </c>
      <c r="H75" s="6" t="s">
        <v>125</v>
      </c>
      <c r="I75" s="6">
        <v>331</v>
      </c>
      <c r="K75" s="19" t="str">
        <f t="shared" si="15"/>
        <v>N</v>
      </c>
      <c r="L75" s="20" t="str">
        <f t="shared" si="16"/>
        <v/>
      </c>
      <c r="M75" s="21" t="str">
        <f t="shared" si="17"/>
        <v/>
      </c>
      <c r="N75" s="22" t="str">
        <f t="shared" si="18"/>
        <v>N/A</v>
      </c>
      <c r="O75" s="23" t="str">
        <f t="shared" si="20"/>
        <v/>
      </c>
      <c r="P75" s="23" t="str">
        <f t="shared" si="21"/>
        <v/>
      </c>
      <c r="Q75" s="27"/>
      <c r="R75" s="24" t="str">
        <f>IF($K75="N","",IF($K75="Y",VLOOKUP($A75,'Run1-1'!$A:$J,3,FALSE)))</f>
        <v/>
      </c>
      <c r="S75" s="25" t="str">
        <f t="shared" si="22"/>
        <v/>
      </c>
      <c r="T75" s="27"/>
      <c r="U75" s="24" t="str">
        <f>IF($K75="N","",IF($K75="Y",VLOOKUP($A75,'Run1-2'!$A:$J,3,FALSE)))</f>
        <v/>
      </c>
      <c r="V75" s="25" t="str">
        <f t="shared" si="23"/>
        <v/>
      </c>
      <c r="W75" s="27"/>
      <c r="X75" s="25" t="str">
        <f t="shared" si="19"/>
        <v>N/A</v>
      </c>
    </row>
    <row r="76" spans="1:24" ht="15" customHeight="1" x14ac:dyDescent="0.3">
      <c r="A76" s="12" t="str">
        <f t="shared" si="14"/>
        <v>2-212812120-G-A</v>
      </c>
      <c r="B76" s="11" t="s">
        <v>976</v>
      </c>
      <c r="C76" s="6">
        <v>1.47E-2</v>
      </c>
      <c r="D76" s="6"/>
      <c r="E76" s="6">
        <v>2</v>
      </c>
      <c r="F76" s="6">
        <v>212812120</v>
      </c>
      <c r="G76" s="6" t="s">
        <v>187</v>
      </c>
      <c r="H76" s="6" t="s">
        <v>590</v>
      </c>
      <c r="I76" s="6">
        <v>341</v>
      </c>
      <c r="K76" s="19" t="str">
        <f t="shared" si="15"/>
        <v>N</v>
      </c>
      <c r="L76" s="20" t="str">
        <f t="shared" si="16"/>
        <v/>
      </c>
      <c r="M76" s="21" t="str">
        <f t="shared" si="17"/>
        <v/>
      </c>
      <c r="N76" s="22" t="str">
        <f t="shared" si="18"/>
        <v>N/A</v>
      </c>
      <c r="O76" s="23" t="str">
        <f t="shared" si="20"/>
        <v/>
      </c>
      <c r="P76" s="23" t="str">
        <f t="shared" si="21"/>
        <v/>
      </c>
      <c r="Q76" s="27"/>
      <c r="R76" s="24" t="str">
        <f>IF($K76="N","",IF($K76="Y",VLOOKUP($A76,'Run1-1'!$A:$J,3,FALSE)))</f>
        <v/>
      </c>
      <c r="S76" s="25" t="str">
        <f t="shared" si="22"/>
        <v/>
      </c>
      <c r="T76" s="27"/>
      <c r="U76" s="24" t="str">
        <f>IF($K76="N","",IF($K76="Y",VLOOKUP($A76,'Run1-2'!$A:$J,3,FALSE)))</f>
        <v/>
      </c>
      <c r="V76" s="25" t="str">
        <f t="shared" si="23"/>
        <v/>
      </c>
      <c r="W76" s="27"/>
      <c r="X76" s="25" t="str">
        <f t="shared" si="19"/>
        <v>N/A</v>
      </c>
    </row>
    <row r="77" spans="1:24" ht="15" customHeight="1" x14ac:dyDescent="0.3">
      <c r="A77" s="12" t="str">
        <f t="shared" si="14"/>
        <v>2-212812133-T</v>
      </c>
      <c r="B77" s="11" t="s">
        <v>353</v>
      </c>
      <c r="C77" s="6">
        <v>1.14E-2</v>
      </c>
      <c r="D77" s="6"/>
      <c r="E77" s="6">
        <v>2</v>
      </c>
      <c r="F77" s="6">
        <v>212812133</v>
      </c>
      <c r="G77" s="6" t="s">
        <v>125</v>
      </c>
      <c r="H77" s="6" t="s">
        <v>1177</v>
      </c>
      <c r="I77" s="6">
        <v>350</v>
      </c>
      <c r="K77" s="19" t="str">
        <f t="shared" si="15"/>
        <v>N</v>
      </c>
      <c r="L77" s="20" t="str">
        <f t="shared" si="16"/>
        <v/>
      </c>
      <c r="M77" s="21" t="str">
        <f t="shared" si="17"/>
        <v/>
      </c>
      <c r="N77" s="22" t="str">
        <f t="shared" si="18"/>
        <v>N/A</v>
      </c>
      <c r="O77" s="23" t="str">
        <f t="shared" si="20"/>
        <v/>
      </c>
      <c r="P77" s="23" t="str">
        <f t="shared" si="21"/>
        <v/>
      </c>
      <c r="Q77" s="27"/>
      <c r="R77" s="24" t="str">
        <f>IF($K77="N","",IF($K77="Y",VLOOKUP($A77,'Run1-1'!$A:$J,3,FALSE)))</f>
        <v/>
      </c>
      <c r="S77" s="25" t="str">
        <f t="shared" si="22"/>
        <v/>
      </c>
      <c r="T77" s="27"/>
      <c r="U77" s="24" t="str">
        <f>IF($K77="N","",IF($K77="Y",VLOOKUP($A77,'Run1-2'!$A:$J,3,FALSE)))</f>
        <v/>
      </c>
      <c r="V77" s="25" t="str">
        <f t="shared" si="23"/>
        <v/>
      </c>
      <c r="W77" s="27"/>
      <c r="X77" s="25" t="str">
        <f t="shared" si="19"/>
        <v>N/A</v>
      </c>
    </row>
    <row r="78" spans="1:24" ht="15" customHeight="1" x14ac:dyDescent="0.3">
      <c r="A78" s="12" t="str">
        <f t="shared" si="14"/>
        <v>2-212812165-C+T</v>
      </c>
      <c r="B78" s="11" t="s">
        <v>567</v>
      </c>
      <c r="C78" s="6">
        <v>1.17E-2</v>
      </c>
      <c r="D78" s="6"/>
      <c r="E78" s="6">
        <v>2</v>
      </c>
      <c r="F78" s="6">
        <v>212812165</v>
      </c>
      <c r="G78" s="6" t="s">
        <v>125</v>
      </c>
      <c r="H78" s="6" t="s">
        <v>1283</v>
      </c>
      <c r="I78" s="6">
        <v>343</v>
      </c>
      <c r="K78" s="19" t="str">
        <f t="shared" si="15"/>
        <v>N</v>
      </c>
      <c r="L78" s="20" t="str">
        <f t="shared" si="16"/>
        <v/>
      </c>
      <c r="M78" s="21" t="str">
        <f t="shared" si="17"/>
        <v/>
      </c>
      <c r="N78" s="22" t="str">
        <f t="shared" si="18"/>
        <v>N/A</v>
      </c>
      <c r="O78" s="23" t="str">
        <f t="shared" si="20"/>
        <v/>
      </c>
      <c r="P78" s="23" t="str">
        <f t="shared" si="21"/>
        <v/>
      </c>
      <c r="Q78" s="27"/>
      <c r="R78" s="24" t="str">
        <f>IF($K78="N","",IF($K78="Y",VLOOKUP($A78,'Run1-1'!$A:$J,3,FALSE)))</f>
        <v/>
      </c>
      <c r="S78" s="25" t="str">
        <f t="shared" si="22"/>
        <v/>
      </c>
      <c r="T78" s="27"/>
      <c r="U78" s="24" t="str">
        <f>IF($K78="N","",IF($K78="Y",VLOOKUP($A78,'Run1-2'!$A:$J,3,FALSE)))</f>
        <v/>
      </c>
      <c r="V78" s="25" t="str">
        <f t="shared" si="23"/>
        <v/>
      </c>
      <c r="W78" s="27"/>
      <c r="X78" s="25" t="str">
        <f t="shared" si="19"/>
        <v>N/A</v>
      </c>
    </row>
    <row r="79" spans="1:24" ht="15" customHeight="1" x14ac:dyDescent="0.3">
      <c r="A79" s="12" t="str">
        <f t="shared" si="14"/>
        <v>3-10188235-T-G</v>
      </c>
      <c r="B79" s="11" t="s">
        <v>656</v>
      </c>
      <c r="C79" s="6">
        <v>0.34670000000000001</v>
      </c>
      <c r="D79" s="6"/>
      <c r="E79" s="6">
        <v>3</v>
      </c>
      <c r="F79" s="6">
        <v>10188235</v>
      </c>
      <c r="G79" s="6" t="s">
        <v>1177</v>
      </c>
      <c r="H79" s="6" t="s">
        <v>610</v>
      </c>
      <c r="I79" s="6">
        <v>975</v>
      </c>
      <c r="K79" s="19" t="str">
        <f t="shared" si="15"/>
        <v>N</v>
      </c>
      <c r="L79" s="20" t="str">
        <f t="shared" si="16"/>
        <v/>
      </c>
      <c r="M79" s="21" t="str">
        <f t="shared" si="17"/>
        <v/>
      </c>
      <c r="N79" s="22" t="str">
        <f t="shared" si="18"/>
        <v>N/A</v>
      </c>
      <c r="O79" s="23" t="str">
        <f t="shared" si="20"/>
        <v/>
      </c>
      <c r="P79" s="23" t="str">
        <f t="shared" si="21"/>
        <v/>
      </c>
      <c r="Q79" s="27"/>
      <c r="R79" s="24" t="str">
        <f>IF($K79="N","",IF($K79="Y",VLOOKUP($A79,'Run1-1'!$A:$J,3,FALSE)))</f>
        <v/>
      </c>
      <c r="S79" s="25" t="str">
        <f t="shared" si="22"/>
        <v/>
      </c>
      <c r="T79" s="27"/>
      <c r="U79" s="24" t="str">
        <f>IF($K79="N","",IF($K79="Y",VLOOKUP($A79,'Run1-2'!$A:$J,3,FALSE)))</f>
        <v/>
      </c>
      <c r="V79" s="25" t="str">
        <f t="shared" si="23"/>
        <v/>
      </c>
      <c r="W79" s="27"/>
      <c r="X79" s="25" t="str">
        <f t="shared" si="19"/>
        <v>N/A</v>
      </c>
    </row>
    <row r="80" spans="1:24" ht="15" customHeight="1" x14ac:dyDescent="0.3">
      <c r="A80" s="12" t="str">
        <f t="shared" si="14"/>
        <v>3-10188237-G-G</v>
      </c>
      <c r="B80" s="11" t="s">
        <v>73</v>
      </c>
      <c r="C80" s="6">
        <v>1.9800000000000002E-2</v>
      </c>
      <c r="D80" s="6"/>
      <c r="E80" s="6">
        <v>3</v>
      </c>
      <c r="F80" s="6">
        <v>10188237</v>
      </c>
      <c r="G80" s="6" t="s">
        <v>187</v>
      </c>
      <c r="H80" s="6" t="s">
        <v>1096</v>
      </c>
      <c r="I80" s="6">
        <v>909</v>
      </c>
      <c r="K80" s="19" t="str">
        <f t="shared" si="15"/>
        <v>N</v>
      </c>
      <c r="L80" s="20" t="str">
        <f t="shared" si="16"/>
        <v/>
      </c>
      <c r="M80" s="21" t="str">
        <f t="shared" si="17"/>
        <v/>
      </c>
      <c r="N80" s="22" t="str">
        <f t="shared" si="18"/>
        <v>N/A</v>
      </c>
      <c r="O80" s="23" t="str">
        <f t="shared" si="20"/>
        <v/>
      </c>
      <c r="P80" s="23" t="str">
        <f t="shared" si="21"/>
        <v/>
      </c>
      <c r="Q80" s="27"/>
      <c r="R80" s="24" t="str">
        <f>IF($K80="N","",IF($K80="Y",VLOOKUP($A80,'Run1-1'!$A:$J,3,FALSE)))</f>
        <v/>
      </c>
      <c r="S80" s="25" t="str">
        <f t="shared" si="22"/>
        <v/>
      </c>
      <c r="T80" s="27"/>
      <c r="U80" s="24" t="str">
        <f>IF($K80="N","",IF($K80="Y",VLOOKUP($A80,'Run1-2'!$A:$J,3,FALSE)))</f>
        <v/>
      </c>
      <c r="V80" s="25" t="str">
        <f t="shared" si="23"/>
        <v/>
      </c>
      <c r="W80" s="27"/>
      <c r="X80" s="25" t="str">
        <f t="shared" si="19"/>
        <v>N/A</v>
      </c>
    </row>
    <row r="81" spans="1:24" ht="15" customHeight="1" x14ac:dyDescent="0.3">
      <c r="A81" s="12" t="str">
        <f t="shared" si="14"/>
        <v>3-10188250-T</v>
      </c>
      <c r="B81" s="11" t="s">
        <v>836</v>
      </c>
      <c r="C81" s="6">
        <v>1.38E-2</v>
      </c>
      <c r="D81" s="6"/>
      <c r="E81" s="6">
        <v>3</v>
      </c>
      <c r="F81" s="6">
        <v>10188250</v>
      </c>
      <c r="G81" s="6" t="s">
        <v>125</v>
      </c>
      <c r="H81" s="6" t="s">
        <v>1177</v>
      </c>
      <c r="I81" s="6">
        <v>1013</v>
      </c>
      <c r="K81" s="19" t="str">
        <f t="shared" si="15"/>
        <v>N</v>
      </c>
      <c r="L81" s="20" t="str">
        <f t="shared" si="16"/>
        <v/>
      </c>
      <c r="M81" s="21" t="str">
        <f t="shared" si="17"/>
        <v/>
      </c>
      <c r="N81" s="22" t="str">
        <f t="shared" si="18"/>
        <v>N/A</v>
      </c>
      <c r="O81" s="23" t="str">
        <f t="shared" si="20"/>
        <v/>
      </c>
      <c r="P81" s="23" t="str">
        <f t="shared" si="21"/>
        <v/>
      </c>
      <c r="Q81" s="27"/>
      <c r="R81" s="24" t="str">
        <f>IF($K81="N","",IF($K81="Y",VLOOKUP($A81,'Run1-1'!$A:$J,3,FALSE)))</f>
        <v/>
      </c>
      <c r="S81" s="25" t="str">
        <f t="shared" si="22"/>
        <v/>
      </c>
      <c r="T81" s="27"/>
      <c r="U81" s="24" t="str">
        <f>IF($K81="N","",IF($K81="Y",VLOOKUP($A81,'Run1-2'!$A:$J,3,FALSE)))</f>
        <v/>
      </c>
      <c r="V81" s="25" t="str">
        <f t="shared" si="23"/>
        <v/>
      </c>
      <c r="W81" s="27"/>
      <c r="X81" s="25" t="str">
        <f t="shared" si="19"/>
        <v>N/A</v>
      </c>
    </row>
    <row r="82" spans="1:24" ht="15" customHeight="1" x14ac:dyDescent="0.3">
      <c r="A82" s="12" t="str">
        <f t="shared" si="14"/>
        <v>3-10188295-T+ATTTTGCCA</v>
      </c>
      <c r="B82" s="11" t="s">
        <v>1060</v>
      </c>
      <c r="C82" s="6">
        <v>1.2E-2</v>
      </c>
      <c r="D82" s="6"/>
      <c r="E82" s="6">
        <v>3</v>
      </c>
      <c r="F82" s="6">
        <v>10188295</v>
      </c>
      <c r="G82" s="6" t="s">
        <v>1177</v>
      </c>
      <c r="H82" s="6" t="s">
        <v>436</v>
      </c>
      <c r="I82" s="6">
        <v>996</v>
      </c>
      <c r="K82" s="19" t="str">
        <f t="shared" si="15"/>
        <v>N</v>
      </c>
      <c r="L82" s="20" t="str">
        <f t="shared" si="16"/>
        <v/>
      </c>
      <c r="M82" s="21" t="str">
        <f t="shared" si="17"/>
        <v/>
      </c>
      <c r="N82" s="22" t="str">
        <f t="shared" si="18"/>
        <v>N/A</v>
      </c>
      <c r="O82" s="23" t="str">
        <f t="shared" si="20"/>
        <v/>
      </c>
      <c r="P82" s="23" t="str">
        <f t="shared" si="21"/>
        <v/>
      </c>
      <c r="Q82" s="27"/>
      <c r="R82" s="24" t="str">
        <f>IF($K82="N","",IF($K82="Y",VLOOKUP($A82,'Run1-1'!$A:$J,3,FALSE)))</f>
        <v/>
      </c>
      <c r="S82" s="25" t="str">
        <f t="shared" si="22"/>
        <v/>
      </c>
      <c r="T82" s="27"/>
      <c r="U82" s="24" t="str">
        <f>IF($K82="N","",IF($K82="Y",VLOOKUP($A82,'Run1-2'!$A:$J,3,FALSE)))</f>
        <v/>
      </c>
      <c r="V82" s="25" t="str">
        <f t="shared" si="23"/>
        <v/>
      </c>
      <c r="W82" s="27"/>
      <c r="X82" s="25" t="str">
        <f t="shared" si="19"/>
        <v>N/A</v>
      </c>
    </row>
    <row r="83" spans="1:24" ht="15" customHeight="1" x14ac:dyDescent="0.3">
      <c r="A83" s="12" t="str">
        <f t="shared" si="14"/>
        <v>3-10188296-A-T</v>
      </c>
      <c r="B83" s="11" t="s">
        <v>466</v>
      </c>
      <c r="C83" s="6">
        <v>2.2100000000000002E-2</v>
      </c>
      <c r="D83" s="6"/>
      <c r="E83" s="6">
        <v>3</v>
      </c>
      <c r="F83" s="6">
        <v>10188296</v>
      </c>
      <c r="G83" s="6" t="s">
        <v>1082</v>
      </c>
      <c r="H83" s="6" t="s">
        <v>404</v>
      </c>
      <c r="I83" s="6">
        <v>995</v>
      </c>
      <c r="K83" s="19" t="str">
        <f t="shared" si="15"/>
        <v>N</v>
      </c>
      <c r="L83" s="20" t="str">
        <f t="shared" si="16"/>
        <v/>
      </c>
      <c r="M83" s="21" t="str">
        <f t="shared" si="17"/>
        <v/>
      </c>
      <c r="N83" s="22" t="str">
        <f t="shared" si="18"/>
        <v>N/A</v>
      </c>
      <c r="O83" s="23" t="str">
        <f t="shared" si="20"/>
        <v/>
      </c>
      <c r="P83" s="23" t="str">
        <f t="shared" si="21"/>
        <v/>
      </c>
      <c r="Q83" s="27"/>
      <c r="R83" s="24" t="str">
        <f>IF($K83="N","",IF($K83="Y",VLOOKUP($A83,'Run1-1'!$A:$J,3,FALSE)))</f>
        <v/>
      </c>
      <c r="S83" s="25" t="str">
        <f t="shared" si="22"/>
        <v/>
      </c>
      <c r="T83" s="27"/>
      <c r="U83" s="24" t="str">
        <f>IF($K83="N","",IF($K83="Y",VLOOKUP($A83,'Run1-2'!$A:$J,3,FALSE)))</f>
        <v/>
      </c>
      <c r="V83" s="25" t="str">
        <f t="shared" si="23"/>
        <v/>
      </c>
      <c r="W83" s="27"/>
      <c r="X83" s="25" t="str">
        <f t="shared" si="19"/>
        <v>N/A</v>
      </c>
    </row>
    <row r="84" spans="1:24" ht="15" customHeight="1" x14ac:dyDescent="0.3">
      <c r="A84" s="12" t="str">
        <f t="shared" si="14"/>
        <v>3-10188304-T</v>
      </c>
      <c r="B84" s="11" t="s">
        <v>675</v>
      </c>
      <c r="C84" s="6">
        <v>1.03E-2</v>
      </c>
      <c r="D84" s="6"/>
      <c r="E84" s="6">
        <v>3</v>
      </c>
      <c r="F84" s="6">
        <v>10188304</v>
      </c>
      <c r="G84" s="6" t="s">
        <v>125</v>
      </c>
      <c r="H84" s="6" t="s">
        <v>1177</v>
      </c>
      <c r="I84" s="6">
        <v>969</v>
      </c>
      <c r="K84" s="19" t="str">
        <f t="shared" si="15"/>
        <v>N</v>
      </c>
      <c r="L84" s="20" t="str">
        <f t="shared" si="16"/>
        <v/>
      </c>
      <c r="M84" s="21" t="str">
        <f t="shared" si="17"/>
        <v/>
      </c>
      <c r="N84" s="22" t="str">
        <f t="shared" si="18"/>
        <v>N/A</v>
      </c>
      <c r="O84" s="23" t="str">
        <f t="shared" si="20"/>
        <v/>
      </c>
      <c r="P84" s="23" t="str">
        <f t="shared" si="21"/>
        <v/>
      </c>
      <c r="Q84" s="27"/>
      <c r="R84" s="24" t="str">
        <f>IF($K84="N","",IF($K84="Y",VLOOKUP($A84,'Run1-1'!$A:$J,3,FALSE)))</f>
        <v/>
      </c>
      <c r="S84" s="25" t="str">
        <f t="shared" si="22"/>
        <v/>
      </c>
      <c r="T84" s="27"/>
      <c r="U84" s="24" t="str">
        <f>IF($K84="N","",IF($K84="Y",VLOOKUP($A84,'Run1-2'!$A:$J,3,FALSE)))</f>
        <v/>
      </c>
      <c r="V84" s="25" t="str">
        <f t="shared" si="23"/>
        <v/>
      </c>
      <c r="W84" s="27"/>
      <c r="X84" s="25" t="str">
        <f t="shared" si="19"/>
        <v>N/A</v>
      </c>
    </row>
    <row r="85" spans="1:24" ht="15" customHeight="1" x14ac:dyDescent="0.3">
      <c r="A85" s="12" t="str">
        <f t="shared" si="14"/>
        <v>3-10191419-T</v>
      </c>
      <c r="B85" s="11" t="s">
        <v>906</v>
      </c>
      <c r="C85" s="6">
        <v>1.2699999999999999E-2</v>
      </c>
      <c r="D85" s="6"/>
      <c r="E85" s="6">
        <v>3</v>
      </c>
      <c r="F85" s="6">
        <v>10191419</v>
      </c>
      <c r="G85" s="6" t="s">
        <v>125</v>
      </c>
      <c r="H85" s="6" t="s">
        <v>1177</v>
      </c>
      <c r="I85" s="6">
        <v>711</v>
      </c>
      <c r="K85" s="19" t="str">
        <f t="shared" si="15"/>
        <v>N</v>
      </c>
      <c r="L85" s="20" t="str">
        <f t="shared" si="16"/>
        <v/>
      </c>
      <c r="M85" s="21" t="str">
        <f t="shared" si="17"/>
        <v/>
      </c>
      <c r="N85" s="22" t="str">
        <f t="shared" si="18"/>
        <v>N/A</v>
      </c>
      <c r="O85" s="23" t="str">
        <f t="shared" si="20"/>
        <v/>
      </c>
      <c r="P85" s="23" t="str">
        <f t="shared" si="21"/>
        <v/>
      </c>
      <c r="Q85" s="27"/>
      <c r="R85" s="24" t="str">
        <f>IF($K85="N","",IF($K85="Y",VLOOKUP($A85,'Run1-1'!$A:$J,3,FALSE)))</f>
        <v/>
      </c>
      <c r="S85" s="25" t="str">
        <f t="shared" si="22"/>
        <v/>
      </c>
      <c r="T85" s="27"/>
      <c r="U85" s="24" t="str">
        <f>IF($K85="N","",IF($K85="Y",VLOOKUP($A85,'Run1-2'!$A:$J,3,FALSE)))</f>
        <v/>
      </c>
      <c r="V85" s="25" t="str">
        <f t="shared" si="23"/>
        <v/>
      </c>
      <c r="W85" s="27"/>
      <c r="X85" s="25" t="str">
        <f t="shared" si="19"/>
        <v>N/A</v>
      </c>
    </row>
    <row r="86" spans="1:24" ht="15" customHeight="1" x14ac:dyDescent="0.3">
      <c r="A86" s="12" t="str">
        <f t="shared" si="14"/>
        <v>3-10191431-T</v>
      </c>
      <c r="B86" s="11" t="s">
        <v>1126</v>
      </c>
      <c r="C86" s="6">
        <v>1.0500000000000001E-2</v>
      </c>
      <c r="D86" s="6" t="s">
        <v>338</v>
      </c>
      <c r="E86" s="6">
        <v>3</v>
      </c>
      <c r="F86" s="6">
        <v>10191431</v>
      </c>
      <c r="G86" s="6" t="s">
        <v>125</v>
      </c>
      <c r="H86" s="6" t="s">
        <v>1177</v>
      </c>
      <c r="I86" s="6">
        <v>759</v>
      </c>
      <c r="K86" s="19" t="str">
        <f t="shared" si="15"/>
        <v>N</v>
      </c>
      <c r="L86" s="20" t="str">
        <f t="shared" si="16"/>
        <v/>
      </c>
      <c r="M86" s="21" t="str">
        <f t="shared" si="17"/>
        <v/>
      </c>
      <c r="N86" s="22" t="str">
        <f t="shared" si="18"/>
        <v>N/A</v>
      </c>
      <c r="O86" s="23" t="str">
        <f t="shared" si="20"/>
        <v/>
      </c>
      <c r="P86" s="23" t="str">
        <f t="shared" si="21"/>
        <v/>
      </c>
      <c r="Q86" s="27"/>
      <c r="R86" s="24" t="str">
        <f>IF($K86="N","",IF($K86="Y",VLOOKUP($A86,'Run1-1'!$A:$J,3,FALSE)))</f>
        <v/>
      </c>
      <c r="S86" s="25" t="str">
        <f t="shared" si="22"/>
        <v/>
      </c>
      <c r="T86" s="27"/>
      <c r="U86" s="24" t="str">
        <f>IF($K86="N","",IF($K86="Y",VLOOKUP($A86,'Run1-2'!$A:$J,3,FALSE)))</f>
        <v/>
      </c>
      <c r="V86" s="25" t="str">
        <f t="shared" si="23"/>
        <v/>
      </c>
      <c r="W86" s="27"/>
      <c r="X86" s="25" t="str">
        <f t="shared" si="19"/>
        <v>N/A</v>
      </c>
    </row>
    <row r="87" spans="1:24" ht="15" customHeight="1" x14ac:dyDescent="0.3">
      <c r="A87" s="12" t="str">
        <f t="shared" si="14"/>
        <v>3-10191436-A</v>
      </c>
      <c r="B87" s="11" t="s">
        <v>526</v>
      </c>
      <c r="C87" s="6">
        <v>1.1299999999999999E-2</v>
      </c>
      <c r="D87" s="6"/>
      <c r="E87" s="6">
        <v>3</v>
      </c>
      <c r="F87" s="6">
        <v>10191436</v>
      </c>
      <c r="G87" s="6" t="s">
        <v>187</v>
      </c>
      <c r="H87" s="6" t="s">
        <v>1082</v>
      </c>
      <c r="I87" s="6">
        <v>794</v>
      </c>
      <c r="K87" s="19" t="str">
        <f t="shared" si="15"/>
        <v>N</v>
      </c>
      <c r="L87" s="20" t="str">
        <f t="shared" si="16"/>
        <v/>
      </c>
      <c r="M87" s="21" t="str">
        <f t="shared" si="17"/>
        <v/>
      </c>
      <c r="N87" s="22" t="str">
        <f t="shared" si="18"/>
        <v>N/A</v>
      </c>
      <c r="O87" s="23" t="str">
        <f t="shared" si="20"/>
        <v/>
      </c>
      <c r="P87" s="23" t="str">
        <f t="shared" si="21"/>
        <v/>
      </c>
      <c r="Q87" s="27"/>
      <c r="R87" s="24" t="str">
        <f>IF($K87="N","",IF($K87="Y",VLOOKUP($A87,'Run1-1'!$A:$J,3,FALSE)))</f>
        <v/>
      </c>
      <c r="S87" s="25" t="str">
        <f t="shared" si="22"/>
        <v/>
      </c>
      <c r="T87" s="27"/>
      <c r="U87" s="24" t="str">
        <f>IF($K87="N","",IF($K87="Y",VLOOKUP($A87,'Run1-2'!$A:$J,3,FALSE)))</f>
        <v/>
      </c>
      <c r="V87" s="25" t="str">
        <f t="shared" si="23"/>
        <v/>
      </c>
      <c r="W87" s="27"/>
      <c r="X87" s="25" t="str">
        <f t="shared" si="19"/>
        <v>N/A</v>
      </c>
    </row>
    <row r="88" spans="1:24" ht="15" customHeight="1" x14ac:dyDescent="0.3">
      <c r="A88" s="12" t="str">
        <f t="shared" si="14"/>
        <v>3-10191455-G-T</v>
      </c>
      <c r="B88" s="11" t="s">
        <v>746</v>
      </c>
      <c r="C88" s="6">
        <v>1.52E-2</v>
      </c>
      <c r="D88" s="6"/>
      <c r="E88" s="6">
        <v>3</v>
      </c>
      <c r="F88" s="6">
        <v>10191455</v>
      </c>
      <c r="G88" s="6" t="s">
        <v>187</v>
      </c>
      <c r="H88" s="6" t="s">
        <v>680</v>
      </c>
      <c r="I88" s="6">
        <v>856</v>
      </c>
      <c r="K88" s="19" t="str">
        <f t="shared" si="15"/>
        <v>N</v>
      </c>
      <c r="L88" s="20" t="str">
        <f t="shared" si="16"/>
        <v/>
      </c>
      <c r="M88" s="21" t="str">
        <f t="shared" si="17"/>
        <v/>
      </c>
      <c r="N88" s="22" t="str">
        <f t="shared" si="18"/>
        <v>N/A</v>
      </c>
      <c r="O88" s="23" t="str">
        <f t="shared" si="20"/>
        <v/>
      </c>
      <c r="P88" s="23" t="str">
        <f t="shared" si="21"/>
        <v/>
      </c>
      <c r="Q88" s="27"/>
      <c r="R88" s="24" t="str">
        <f>IF($K88="N","",IF($K88="Y",VLOOKUP($A88,'Run1-1'!$A:$J,3,FALSE)))</f>
        <v/>
      </c>
      <c r="S88" s="25" t="str">
        <f t="shared" si="22"/>
        <v/>
      </c>
      <c r="T88" s="27"/>
      <c r="U88" s="24" t="str">
        <f>IF($K88="N","",IF($K88="Y",VLOOKUP($A88,'Run1-2'!$A:$J,3,FALSE)))</f>
        <v/>
      </c>
      <c r="V88" s="25" t="str">
        <f t="shared" si="23"/>
        <v/>
      </c>
      <c r="W88" s="27"/>
      <c r="X88" s="25" t="str">
        <f t="shared" si="19"/>
        <v>N/A</v>
      </c>
    </row>
    <row r="89" spans="1:24" ht="15" customHeight="1" x14ac:dyDescent="0.3">
      <c r="A89" s="12" t="str">
        <f t="shared" si="14"/>
        <v>3-10191486-A+C</v>
      </c>
      <c r="B89" s="11" t="s">
        <v>966</v>
      </c>
      <c r="C89" s="6">
        <v>1.2500000000000001E-2</v>
      </c>
      <c r="D89" s="6"/>
      <c r="E89" s="6">
        <v>3</v>
      </c>
      <c r="F89" s="6">
        <v>10191486</v>
      </c>
      <c r="G89" s="6" t="s">
        <v>1082</v>
      </c>
      <c r="H89" s="6" t="s">
        <v>709</v>
      </c>
      <c r="I89" s="6">
        <v>880</v>
      </c>
      <c r="K89" s="19" t="str">
        <f t="shared" si="15"/>
        <v>N</v>
      </c>
      <c r="L89" s="20" t="str">
        <f t="shared" si="16"/>
        <v/>
      </c>
      <c r="M89" s="21" t="str">
        <f t="shared" si="17"/>
        <v/>
      </c>
      <c r="N89" s="22" t="str">
        <f t="shared" si="18"/>
        <v>N/A</v>
      </c>
      <c r="O89" s="23" t="str">
        <f t="shared" si="20"/>
        <v/>
      </c>
      <c r="P89" s="23" t="str">
        <f t="shared" si="21"/>
        <v/>
      </c>
      <c r="Q89" s="27"/>
      <c r="R89" s="24" t="str">
        <f>IF($K89="N","",IF($K89="Y",VLOOKUP($A89,'Run1-1'!$A:$J,3,FALSE)))</f>
        <v/>
      </c>
      <c r="S89" s="25" t="str">
        <f t="shared" si="22"/>
        <v/>
      </c>
      <c r="T89" s="27"/>
      <c r="U89" s="24" t="str">
        <f>IF($K89="N","",IF($K89="Y",VLOOKUP($A89,'Run1-2'!$A:$J,3,FALSE)))</f>
        <v/>
      </c>
      <c r="V89" s="25" t="str">
        <f t="shared" si="23"/>
        <v/>
      </c>
      <c r="W89" s="27"/>
      <c r="X89" s="25" t="str">
        <f t="shared" si="19"/>
        <v>N/A</v>
      </c>
    </row>
    <row r="90" spans="1:24" ht="15" customHeight="1" x14ac:dyDescent="0.3">
      <c r="A90" s="12" t="str">
        <f t="shared" si="14"/>
        <v>3-37067223-T</v>
      </c>
      <c r="B90" s="11" t="s">
        <v>1188</v>
      </c>
      <c r="C90" s="6">
        <v>1.3599999999999999E-2</v>
      </c>
      <c r="D90" s="6"/>
      <c r="E90" s="6">
        <v>3</v>
      </c>
      <c r="F90" s="6">
        <v>37067223</v>
      </c>
      <c r="G90" s="6" t="s">
        <v>125</v>
      </c>
      <c r="H90" s="6" t="s">
        <v>1177</v>
      </c>
      <c r="I90" s="6">
        <v>885</v>
      </c>
      <c r="K90" s="19" t="str">
        <f t="shared" si="15"/>
        <v>N</v>
      </c>
      <c r="L90" s="20" t="str">
        <f t="shared" si="16"/>
        <v/>
      </c>
      <c r="M90" s="21" t="str">
        <f t="shared" si="17"/>
        <v/>
      </c>
      <c r="N90" s="22" t="str">
        <f t="shared" si="18"/>
        <v>N/A</v>
      </c>
      <c r="O90" s="23" t="str">
        <f t="shared" si="20"/>
        <v/>
      </c>
      <c r="P90" s="23" t="str">
        <f t="shared" si="21"/>
        <v/>
      </c>
      <c r="Q90" s="27"/>
      <c r="R90" s="24" t="str">
        <f>IF($K90="N","",IF($K90="Y",VLOOKUP($A90,'Run1-1'!$A:$J,3,FALSE)))</f>
        <v/>
      </c>
      <c r="S90" s="25" t="str">
        <f t="shared" si="22"/>
        <v/>
      </c>
      <c r="T90" s="27"/>
      <c r="U90" s="24" t="str">
        <f>IF($K90="N","",IF($K90="Y",VLOOKUP($A90,'Run1-2'!$A:$J,3,FALSE)))</f>
        <v/>
      </c>
      <c r="V90" s="25" t="str">
        <f t="shared" si="23"/>
        <v/>
      </c>
      <c r="W90" s="27"/>
      <c r="X90" s="25" t="str">
        <f t="shared" si="19"/>
        <v>N/A</v>
      </c>
    </row>
    <row r="91" spans="1:24" ht="15" customHeight="1" x14ac:dyDescent="0.3">
      <c r="A91" s="12" t="str">
        <f t="shared" si="14"/>
        <v>3-37067229-T</v>
      </c>
      <c r="B91" s="11" t="s">
        <v>1145</v>
      </c>
      <c r="C91" s="6">
        <v>1.32E-2</v>
      </c>
      <c r="D91" s="6"/>
      <c r="E91" s="6">
        <v>3</v>
      </c>
      <c r="F91" s="6">
        <v>37067229</v>
      </c>
      <c r="G91" s="6" t="s">
        <v>125</v>
      </c>
      <c r="H91" s="6" t="s">
        <v>1177</v>
      </c>
      <c r="I91" s="6">
        <v>911</v>
      </c>
      <c r="K91" s="19" t="str">
        <f t="shared" si="15"/>
        <v>N</v>
      </c>
      <c r="L91" s="20" t="str">
        <f t="shared" si="16"/>
        <v/>
      </c>
      <c r="M91" s="21" t="str">
        <f t="shared" si="17"/>
        <v/>
      </c>
      <c r="N91" s="22" t="str">
        <f t="shared" si="18"/>
        <v>N/A</v>
      </c>
      <c r="O91" s="23" t="str">
        <f t="shared" si="20"/>
        <v/>
      </c>
      <c r="P91" s="23" t="str">
        <f t="shared" si="21"/>
        <v/>
      </c>
      <c r="Q91" s="27"/>
      <c r="R91" s="24" t="str">
        <f>IF($K91="N","",IF($K91="Y",VLOOKUP($A91,'Run1-1'!$A:$J,3,FALSE)))</f>
        <v/>
      </c>
      <c r="S91" s="25" t="str">
        <f t="shared" si="22"/>
        <v/>
      </c>
      <c r="T91" s="27"/>
      <c r="U91" s="24" t="str">
        <f>IF($K91="N","",IF($K91="Y",VLOOKUP($A91,'Run1-2'!$A:$J,3,FALSE)))</f>
        <v/>
      </c>
      <c r="V91" s="25" t="str">
        <f t="shared" si="23"/>
        <v/>
      </c>
      <c r="W91" s="27"/>
      <c r="X91" s="25" t="str">
        <f t="shared" si="19"/>
        <v>N/A</v>
      </c>
    </row>
    <row r="92" spans="1:24" ht="15" customHeight="1" x14ac:dyDescent="0.3">
      <c r="A92" s="12" t="str">
        <f t="shared" si="14"/>
        <v>3-37067272-A</v>
      </c>
      <c r="B92" s="11" t="s">
        <v>1357</v>
      </c>
      <c r="C92" s="6">
        <v>1.01E-2</v>
      </c>
      <c r="D92" s="6"/>
      <c r="E92" s="6">
        <v>3</v>
      </c>
      <c r="F92" s="6">
        <v>37067272</v>
      </c>
      <c r="G92" s="6" t="s">
        <v>187</v>
      </c>
      <c r="H92" s="6" t="s">
        <v>1082</v>
      </c>
      <c r="I92" s="6">
        <v>986</v>
      </c>
      <c r="K92" s="19" t="str">
        <f t="shared" si="15"/>
        <v>N</v>
      </c>
      <c r="L92" s="20" t="str">
        <f t="shared" si="16"/>
        <v/>
      </c>
      <c r="M92" s="21" t="str">
        <f t="shared" si="17"/>
        <v/>
      </c>
      <c r="N92" s="22" t="str">
        <f t="shared" si="18"/>
        <v>N/A</v>
      </c>
      <c r="O92" s="23" t="str">
        <f t="shared" si="20"/>
        <v/>
      </c>
      <c r="P92" s="23" t="str">
        <f t="shared" si="21"/>
        <v/>
      </c>
      <c r="Q92" s="27"/>
      <c r="R92" s="24" t="str">
        <f>IF($K92="N","",IF($K92="Y",VLOOKUP($A92,'Run1-1'!$A:$J,3,FALSE)))</f>
        <v/>
      </c>
      <c r="S92" s="25" t="str">
        <f t="shared" si="22"/>
        <v/>
      </c>
      <c r="T92" s="27"/>
      <c r="U92" s="24" t="str">
        <f>IF($K92="N","",IF($K92="Y",VLOOKUP($A92,'Run1-2'!$A:$J,3,FALSE)))</f>
        <v/>
      </c>
      <c r="V92" s="25" t="str">
        <f t="shared" si="23"/>
        <v/>
      </c>
      <c r="W92" s="27"/>
      <c r="X92" s="25" t="str">
        <f t="shared" si="19"/>
        <v>N/A</v>
      </c>
    </row>
    <row r="93" spans="1:24" ht="15" customHeight="1" x14ac:dyDescent="0.3">
      <c r="A93" s="12" t="str">
        <f t="shared" si="14"/>
        <v>3-37067301-A</v>
      </c>
      <c r="B93" s="11" t="s">
        <v>188</v>
      </c>
      <c r="C93" s="6">
        <v>1.09E-2</v>
      </c>
      <c r="D93" s="6"/>
      <c r="E93" s="6">
        <v>3</v>
      </c>
      <c r="F93" s="6">
        <v>37067301</v>
      </c>
      <c r="G93" s="6" t="s">
        <v>187</v>
      </c>
      <c r="H93" s="6" t="s">
        <v>1082</v>
      </c>
      <c r="I93" s="6">
        <v>1009</v>
      </c>
      <c r="K93" s="19" t="str">
        <f t="shared" si="15"/>
        <v>N</v>
      </c>
      <c r="L93" s="20" t="str">
        <f t="shared" si="16"/>
        <v/>
      </c>
      <c r="M93" s="21" t="str">
        <f t="shared" si="17"/>
        <v/>
      </c>
      <c r="N93" s="22" t="str">
        <f t="shared" si="18"/>
        <v>N/A</v>
      </c>
      <c r="O93" s="23" t="str">
        <f t="shared" si="20"/>
        <v/>
      </c>
      <c r="P93" s="23" t="str">
        <f t="shared" si="21"/>
        <v/>
      </c>
      <c r="Q93" s="27"/>
      <c r="R93" s="24" t="str">
        <f>IF($K93="N","",IF($K93="Y",VLOOKUP($A93,'Run1-1'!$A:$J,3,FALSE)))</f>
        <v/>
      </c>
      <c r="S93" s="25" t="str">
        <f t="shared" si="22"/>
        <v/>
      </c>
      <c r="T93" s="27"/>
      <c r="U93" s="24" t="str">
        <f>IF($K93="N","",IF($K93="Y",VLOOKUP($A93,'Run1-2'!$A:$J,3,FALSE)))</f>
        <v/>
      </c>
      <c r="V93" s="25" t="str">
        <f t="shared" si="23"/>
        <v/>
      </c>
      <c r="W93" s="27"/>
      <c r="X93" s="25" t="str">
        <f t="shared" si="19"/>
        <v>N/A</v>
      </c>
    </row>
    <row r="94" spans="1:24" ht="15" customHeight="1" x14ac:dyDescent="0.3">
      <c r="A94" s="12" t="str">
        <f t="shared" si="14"/>
        <v>3-37067332-A</v>
      </c>
      <c r="B94" s="11" t="s">
        <v>992</v>
      </c>
      <c r="C94" s="6">
        <v>1.4500000000000001E-2</v>
      </c>
      <c r="D94" s="6" t="s">
        <v>215</v>
      </c>
      <c r="E94" s="6">
        <v>3</v>
      </c>
      <c r="F94" s="6">
        <v>37067332</v>
      </c>
      <c r="G94" s="6" t="s">
        <v>187</v>
      </c>
      <c r="H94" s="6" t="s">
        <v>1082</v>
      </c>
      <c r="I94" s="6">
        <v>966</v>
      </c>
      <c r="K94" s="19" t="str">
        <f t="shared" si="15"/>
        <v>N</v>
      </c>
      <c r="L94" s="20" t="str">
        <f t="shared" si="16"/>
        <v/>
      </c>
      <c r="M94" s="21" t="str">
        <f t="shared" si="17"/>
        <v/>
      </c>
      <c r="N94" s="22" t="str">
        <f t="shared" si="18"/>
        <v>N/A</v>
      </c>
      <c r="O94" s="23" t="str">
        <f t="shared" si="20"/>
        <v/>
      </c>
      <c r="P94" s="23" t="str">
        <f t="shared" si="21"/>
        <v/>
      </c>
      <c r="Q94" s="27"/>
      <c r="R94" s="24" t="str">
        <f>IF($K94="N","",IF($K94="Y",VLOOKUP($A94,'Run1-1'!$A:$J,3,FALSE)))</f>
        <v/>
      </c>
      <c r="S94" s="25" t="str">
        <f t="shared" si="22"/>
        <v/>
      </c>
      <c r="T94" s="27"/>
      <c r="U94" s="24" t="str">
        <f>IF($K94="N","",IF($K94="Y",VLOOKUP($A94,'Run1-2'!$A:$J,3,FALSE)))</f>
        <v/>
      </c>
      <c r="V94" s="25" t="str">
        <f t="shared" si="23"/>
        <v/>
      </c>
      <c r="W94" s="27"/>
      <c r="X94" s="25" t="str">
        <f t="shared" si="19"/>
        <v>N/A</v>
      </c>
    </row>
    <row r="95" spans="1:24" ht="15" customHeight="1" x14ac:dyDescent="0.3">
      <c r="A95" s="12" t="str">
        <f t="shared" si="14"/>
        <v>3-41266034-A</v>
      </c>
      <c r="B95" s="11" t="s">
        <v>1210</v>
      </c>
      <c r="C95" s="6">
        <v>1.1599999999999999E-2</v>
      </c>
      <c r="D95" s="6"/>
      <c r="E95" s="6">
        <v>3</v>
      </c>
      <c r="F95" s="6">
        <v>41266034</v>
      </c>
      <c r="G95" s="6" t="s">
        <v>187</v>
      </c>
      <c r="H95" s="6" t="s">
        <v>1082</v>
      </c>
      <c r="I95" s="6">
        <v>346</v>
      </c>
      <c r="K95" s="19" t="str">
        <f t="shared" si="15"/>
        <v>N</v>
      </c>
      <c r="L95" s="20" t="str">
        <f t="shared" si="16"/>
        <v/>
      </c>
      <c r="M95" s="21" t="str">
        <f t="shared" si="17"/>
        <v/>
      </c>
      <c r="N95" s="22" t="str">
        <f t="shared" si="18"/>
        <v>N/A</v>
      </c>
      <c r="O95" s="23" t="str">
        <f t="shared" si="20"/>
        <v/>
      </c>
      <c r="P95" s="23" t="str">
        <f t="shared" si="21"/>
        <v/>
      </c>
      <c r="Q95" s="27"/>
      <c r="R95" s="24" t="str">
        <f>IF($K95="N","",IF($K95="Y",VLOOKUP($A95,'Run1-1'!$A:$J,3,FALSE)))</f>
        <v/>
      </c>
      <c r="S95" s="25" t="str">
        <f t="shared" si="22"/>
        <v/>
      </c>
      <c r="T95" s="27"/>
      <c r="U95" s="24" t="str">
        <f>IF($K95="N","",IF($K95="Y",VLOOKUP($A95,'Run1-2'!$A:$J,3,FALSE)))</f>
        <v/>
      </c>
      <c r="V95" s="25" t="str">
        <f t="shared" si="23"/>
        <v/>
      </c>
      <c r="W95" s="27"/>
      <c r="X95" s="25" t="str">
        <f t="shared" si="19"/>
        <v>N/A</v>
      </c>
    </row>
    <row r="96" spans="1:24" ht="15" customHeight="1" x14ac:dyDescent="0.3">
      <c r="A96" s="12" t="str">
        <f t="shared" si="14"/>
        <v>3-41266034-G+G</v>
      </c>
      <c r="B96" s="11" t="s">
        <v>37</v>
      </c>
      <c r="C96" s="6">
        <v>1.1599999999999999E-2</v>
      </c>
      <c r="D96" s="6"/>
      <c r="E96" s="6">
        <v>3</v>
      </c>
      <c r="F96" s="6">
        <v>41266034</v>
      </c>
      <c r="G96" s="6" t="s">
        <v>187</v>
      </c>
      <c r="H96" s="6" t="s">
        <v>1071</v>
      </c>
      <c r="I96" s="6">
        <v>346</v>
      </c>
      <c r="K96" s="19" t="str">
        <f t="shared" si="15"/>
        <v>N</v>
      </c>
      <c r="L96" s="20" t="str">
        <f t="shared" si="16"/>
        <v/>
      </c>
      <c r="M96" s="21" t="str">
        <f t="shared" si="17"/>
        <v/>
      </c>
      <c r="N96" s="22" t="str">
        <f t="shared" si="18"/>
        <v>N/A</v>
      </c>
      <c r="O96" s="23" t="str">
        <f t="shared" si="20"/>
        <v/>
      </c>
      <c r="P96" s="23" t="str">
        <f t="shared" si="21"/>
        <v/>
      </c>
      <c r="Q96" s="27"/>
      <c r="R96" s="24" t="str">
        <f>IF($K96="N","",IF($K96="Y",VLOOKUP($A96,'Run1-1'!$A:$J,3,FALSE)))</f>
        <v/>
      </c>
      <c r="S96" s="25" t="str">
        <f t="shared" si="22"/>
        <v/>
      </c>
      <c r="T96" s="27"/>
      <c r="U96" s="24" t="str">
        <f>IF($K96="N","",IF($K96="Y",VLOOKUP($A96,'Run1-2'!$A:$J,3,FALSE)))</f>
        <v/>
      </c>
      <c r="V96" s="25" t="str">
        <f t="shared" si="23"/>
        <v/>
      </c>
      <c r="W96" s="27"/>
      <c r="X96" s="25" t="str">
        <f t="shared" si="19"/>
        <v>N/A</v>
      </c>
    </row>
    <row r="97" spans="1:24" ht="15" customHeight="1" x14ac:dyDescent="0.3">
      <c r="A97" s="12" t="str">
        <f t="shared" si="14"/>
        <v>3-41266096-A</v>
      </c>
      <c r="B97" s="11" t="s">
        <v>250</v>
      </c>
      <c r="C97" s="6">
        <v>1.9E-2</v>
      </c>
      <c r="D97" s="6" t="s">
        <v>879</v>
      </c>
      <c r="E97" s="6">
        <v>3</v>
      </c>
      <c r="F97" s="6">
        <v>41266096</v>
      </c>
      <c r="G97" s="6" t="s">
        <v>187</v>
      </c>
      <c r="H97" s="6" t="s">
        <v>1082</v>
      </c>
      <c r="I97" s="6">
        <v>421</v>
      </c>
      <c r="K97" s="19" t="str">
        <f t="shared" si="15"/>
        <v>N</v>
      </c>
      <c r="L97" s="20" t="str">
        <f t="shared" si="16"/>
        <v/>
      </c>
      <c r="M97" s="21" t="str">
        <f t="shared" si="17"/>
        <v/>
      </c>
      <c r="N97" s="22" t="str">
        <f t="shared" si="18"/>
        <v>N/A</v>
      </c>
      <c r="O97" s="23" t="str">
        <f t="shared" si="20"/>
        <v/>
      </c>
      <c r="P97" s="23" t="str">
        <f t="shared" si="21"/>
        <v/>
      </c>
      <c r="Q97" s="27"/>
      <c r="R97" s="24" t="str">
        <f>IF($K97="N","",IF($K97="Y",VLOOKUP($A97,'Run1-1'!$A:$J,3,FALSE)))</f>
        <v/>
      </c>
      <c r="S97" s="25" t="str">
        <f t="shared" si="22"/>
        <v/>
      </c>
      <c r="T97" s="27"/>
      <c r="U97" s="24" t="str">
        <f>IF($K97="N","",IF($K97="Y",VLOOKUP($A97,'Run1-2'!$A:$J,3,FALSE)))</f>
        <v/>
      </c>
      <c r="V97" s="25" t="str">
        <f t="shared" si="23"/>
        <v/>
      </c>
      <c r="W97" s="27"/>
      <c r="X97" s="25" t="str">
        <f t="shared" si="19"/>
        <v>N/A</v>
      </c>
    </row>
    <row r="98" spans="1:24" ht="15" customHeight="1" x14ac:dyDescent="0.3">
      <c r="A98" s="12" t="str">
        <f t="shared" si="14"/>
        <v>3-41266104-G-A</v>
      </c>
      <c r="B98" s="11" t="s">
        <v>1056</v>
      </c>
      <c r="C98" s="6">
        <v>1.37E-2</v>
      </c>
      <c r="D98" s="6" t="s">
        <v>829</v>
      </c>
      <c r="E98" s="6">
        <v>3</v>
      </c>
      <c r="F98" s="6">
        <v>41266104</v>
      </c>
      <c r="G98" s="6" t="s">
        <v>187</v>
      </c>
      <c r="H98" s="6" t="s">
        <v>590</v>
      </c>
      <c r="I98" s="6">
        <v>364</v>
      </c>
      <c r="K98" s="19" t="str">
        <f t="shared" si="15"/>
        <v>N</v>
      </c>
      <c r="L98" s="20" t="str">
        <f t="shared" si="16"/>
        <v/>
      </c>
      <c r="M98" s="21" t="str">
        <f t="shared" si="17"/>
        <v/>
      </c>
      <c r="N98" s="22" t="str">
        <f t="shared" si="18"/>
        <v>N/A</v>
      </c>
      <c r="O98" s="23" t="str">
        <f t="shared" si="20"/>
        <v/>
      </c>
      <c r="P98" s="23" t="str">
        <f t="shared" si="21"/>
        <v/>
      </c>
      <c r="Q98" s="27"/>
      <c r="R98" s="24" t="str">
        <f>IF($K98="N","",IF($K98="Y",VLOOKUP($A98,'Run1-1'!$A:$J,3,FALSE)))</f>
        <v/>
      </c>
      <c r="S98" s="25" t="str">
        <f t="shared" si="22"/>
        <v/>
      </c>
      <c r="T98" s="27"/>
      <c r="U98" s="24" t="str">
        <f>IF($K98="N","",IF($K98="Y",VLOOKUP($A98,'Run1-2'!$A:$J,3,FALSE)))</f>
        <v/>
      </c>
      <c r="V98" s="25" t="str">
        <f t="shared" si="23"/>
        <v/>
      </c>
      <c r="W98" s="27"/>
      <c r="X98" s="25" t="str">
        <f t="shared" si="19"/>
        <v>N/A</v>
      </c>
    </row>
    <row r="99" spans="1:24" ht="15" customHeight="1" x14ac:dyDescent="0.3">
      <c r="A99" s="12" t="str">
        <f t="shared" si="14"/>
        <v>3-41266104-A</v>
      </c>
      <c r="B99" s="11" t="s">
        <v>1272</v>
      </c>
      <c r="C99" s="6">
        <v>1.37E-2</v>
      </c>
      <c r="D99" s="6" t="s">
        <v>829</v>
      </c>
      <c r="E99" s="6">
        <v>3</v>
      </c>
      <c r="F99" s="6">
        <v>41266104</v>
      </c>
      <c r="G99" s="6" t="s">
        <v>187</v>
      </c>
      <c r="H99" s="6" t="s">
        <v>1082</v>
      </c>
      <c r="I99" s="6">
        <v>364</v>
      </c>
      <c r="K99" s="19" t="str">
        <f t="shared" si="15"/>
        <v>N</v>
      </c>
      <c r="L99" s="20" t="str">
        <f t="shared" si="16"/>
        <v/>
      </c>
      <c r="M99" s="21" t="str">
        <f t="shared" si="17"/>
        <v/>
      </c>
      <c r="N99" s="22" t="str">
        <f t="shared" si="18"/>
        <v>N/A</v>
      </c>
      <c r="O99" s="23" t="str">
        <f t="shared" si="20"/>
        <v/>
      </c>
      <c r="P99" s="23" t="str">
        <f t="shared" si="21"/>
        <v/>
      </c>
      <c r="Q99" s="27"/>
      <c r="R99" s="24" t="str">
        <f>IF($K99="N","",IF($K99="Y",VLOOKUP($A99,'Run1-1'!$A:$J,3,FALSE)))</f>
        <v/>
      </c>
      <c r="S99" s="25" t="str">
        <f t="shared" si="22"/>
        <v/>
      </c>
      <c r="T99" s="27"/>
      <c r="U99" s="24" t="str">
        <f>IF($K99="N","",IF($K99="Y",VLOOKUP($A99,'Run1-2'!$A:$J,3,FALSE)))</f>
        <v/>
      </c>
      <c r="V99" s="25" t="str">
        <f t="shared" si="23"/>
        <v/>
      </c>
      <c r="W99" s="27"/>
      <c r="X99" s="25" t="str">
        <f t="shared" si="19"/>
        <v>N/A</v>
      </c>
    </row>
    <row r="100" spans="1:24" ht="15" customHeight="1" x14ac:dyDescent="0.3">
      <c r="A100" s="12" t="str">
        <f t="shared" si="14"/>
        <v>3-41266109-T</v>
      </c>
      <c r="B100" s="11" t="s">
        <v>99</v>
      </c>
      <c r="C100" s="6">
        <v>1.44E-2</v>
      </c>
      <c r="D100" s="6" t="s">
        <v>636</v>
      </c>
      <c r="E100" s="6">
        <v>3</v>
      </c>
      <c r="F100" s="6">
        <v>41266109</v>
      </c>
      <c r="G100" s="6" t="s">
        <v>125</v>
      </c>
      <c r="H100" s="6" t="s">
        <v>1177</v>
      </c>
      <c r="I100" s="6">
        <v>418</v>
      </c>
      <c r="K100" s="19" t="str">
        <f t="shared" si="15"/>
        <v>N</v>
      </c>
      <c r="L100" s="20" t="str">
        <f t="shared" si="16"/>
        <v/>
      </c>
      <c r="M100" s="21" t="str">
        <f t="shared" si="17"/>
        <v/>
      </c>
      <c r="N100" s="22" t="str">
        <f t="shared" si="18"/>
        <v>N/A</v>
      </c>
      <c r="O100" s="23" t="str">
        <f t="shared" si="20"/>
        <v/>
      </c>
      <c r="P100" s="23" t="str">
        <f t="shared" si="21"/>
        <v/>
      </c>
      <c r="Q100" s="27"/>
      <c r="R100" s="24" t="str">
        <f>IF($K100="N","",IF($K100="Y",VLOOKUP($A100,'Run1-1'!$A:$J,3,FALSE)))</f>
        <v/>
      </c>
      <c r="S100" s="25" t="str">
        <f t="shared" si="22"/>
        <v/>
      </c>
      <c r="T100" s="27"/>
      <c r="U100" s="24" t="str">
        <f>IF($K100="N","",IF($K100="Y",VLOOKUP($A100,'Run1-2'!$A:$J,3,FALSE)))</f>
        <v/>
      </c>
      <c r="V100" s="25" t="str">
        <f t="shared" si="23"/>
        <v/>
      </c>
      <c r="W100" s="27"/>
      <c r="X100" s="25" t="str">
        <f t="shared" si="19"/>
        <v>N/A</v>
      </c>
    </row>
    <row r="101" spans="1:24" ht="15" customHeight="1" x14ac:dyDescent="0.3">
      <c r="A101" s="12" t="str">
        <f t="shared" si="14"/>
        <v>3-41266144-T+C</v>
      </c>
      <c r="B101" s="11" t="s">
        <v>59</v>
      </c>
      <c r="C101" s="6">
        <v>1.2500000000000001E-2</v>
      </c>
      <c r="D101" s="6"/>
      <c r="E101" s="6">
        <v>3</v>
      </c>
      <c r="F101" s="6">
        <v>41266144</v>
      </c>
      <c r="G101" s="6" t="s">
        <v>1177</v>
      </c>
      <c r="H101" s="6" t="s">
        <v>1335</v>
      </c>
      <c r="I101" s="6">
        <v>399</v>
      </c>
      <c r="K101" s="19" t="str">
        <f t="shared" si="15"/>
        <v>N</v>
      </c>
      <c r="L101" s="20" t="str">
        <f t="shared" si="16"/>
        <v/>
      </c>
      <c r="M101" s="21" t="str">
        <f t="shared" si="17"/>
        <v/>
      </c>
      <c r="N101" s="22" t="str">
        <f t="shared" si="18"/>
        <v>N/A</v>
      </c>
      <c r="O101" s="23" t="str">
        <f t="shared" si="20"/>
        <v/>
      </c>
      <c r="P101" s="23" t="str">
        <f t="shared" si="21"/>
        <v/>
      </c>
      <c r="Q101" s="27"/>
      <c r="R101" s="24" t="str">
        <f>IF($K101="N","",IF($K101="Y",VLOOKUP($A101,'Run1-1'!$A:$J,3,FALSE)))</f>
        <v/>
      </c>
      <c r="S101" s="25" t="str">
        <f t="shared" si="22"/>
        <v/>
      </c>
      <c r="T101" s="27"/>
      <c r="U101" s="24" t="str">
        <f>IF($K101="N","",IF($K101="Y",VLOOKUP($A101,'Run1-2'!$A:$J,3,FALSE)))</f>
        <v/>
      </c>
      <c r="V101" s="25" t="str">
        <f t="shared" si="23"/>
        <v/>
      </c>
      <c r="W101" s="27"/>
      <c r="X101" s="25" t="str">
        <f t="shared" si="19"/>
        <v>N/A</v>
      </c>
    </row>
    <row r="102" spans="1:24" ht="15" customHeight="1" x14ac:dyDescent="0.3">
      <c r="A102" s="12" t="str">
        <f t="shared" si="14"/>
        <v>3-178916780-A-C</v>
      </c>
      <c r="B102" s="11" t="s">
        <v>271</v>
      </c>
      <c r="C102" s="6">
        <v>1.35E-2</v>
      </c>
      <c r="D102" s="6"/>
      <c r="E102" s="6">
        <v>3</v>
      </c>
      <c r="F102" s="6">
        <v>178916780</v>
      </c>
      <c r="G102" s="6" t="s">
        <v>1082</v>
      </c>
      <c r="H102" s="6" t="s">
        <v>738</v>
      </c>
      <c r="I102" s="6">
        <v>445</v>
      </c>
      <c r="K102" s="19" t="str">
        <f t="shared" si="15"/>
        <v>N</v>
      </c>
      <c r="L102" s="20" t="str">
        <f t="shared" si="16"/>
        <v/>
      </c>
      <c r="M102" s="21" t="str">
        <f t="shared" si="17"/>
        <v/>
      </c>
      <c r="N102" s="22" t="str">
        <f t="shared" si="18"/>
        <v>N/A</v>
      </c>
      <c r="O102" s="23" t="str">
        <f t="shared" si="20"/>
        <v/>
      </c>
      <c r="P102" s="23" t="str">
        <f t="shared" si="21"/>
        <v/>
      </c>
      <c r="Q102" s="27"/>
      <c r="R102" s="24" t="str">
        <f>IF($K102="N","",IF($K102="Y",VLOOKUP($A102,'Run1-1'!$A:$J,3,FALSE)))</f>
        <v/>
      </c>
      <c r="S102" s="25" t="str">
        <f t="shared" si="22"/>
        <v/>
      </c>
      <c r="T102" s="27"/>
      <c r="U102" s="24" t="str">
        <f>IF($K102="N","",IF($K102="Y",VLOOKUP($A102,'Run1-2'!$A:$J,3,FALSE)))</f>
        <v/>
      </c>
      <c r="V102" s="25" t="str">
        <f t="shared" si="23"/>
        <v/>
      </c>
      <c r="W102" s="27"/>
      <c r="X102" s="25" t="str">
        <f t="shared" si="19"/>
        <v>N/A</v>
      </c>
    </row>
    <row r="103" spans="1:24" ht="15" customHeight="1" x14ac:dyDescent="0.3">
      <c r="A103" s="12" t="str">
        <f t="shared" si="14"/>
        <v>3-178916781-T</v>
      </c>
      <c r="B103" s="11" t="s">
        <v>487</v>
      </c>
      <c r="C103" s="6">
        <v>1.3299999999999999E-2</v>
      </c>
      <c r="D103" s="6" t="s">
        <v>331</v>
      </c>
      <c r="E103" s="6">
        <v>3</v>
      </c>
      <c r="F103" s="6">
        <v>178916781</v>
      </c>
      <c r="G103" s="6" t="s">
        <v>125</v>
      </c>
      <c r="H103" s="6" t="s">
        <v>1177</v>
      </c>
      <c r="I103" s="6">
        <v>226</v>
      </c>
      <c r="K103" s="19" t="str">
        <f t="shared" si="15"/>
        <v>N</v>
      </c>
      <c r="L103" s="20" t="str">
        <f t="shared" si="16"/>
        <v/>
      </c>
      <c r="M103" s="21" t="str">
        <f t="shared" si="17"/>
        <v/>
      </c>
      <c r="N103" s="22" t="str">
        <f t="shared" si="18"/>
        <v>N/A</v>
      </c>
      <c r="O103" s="23" t="str">
        <f t="shared" si="20"/>
        <v/>
      </c>
      <c r="P103" s="23" t="str">
        <f t="shared" si="21"/>
        <v/>
      </c>
      <c r="Q103" s="27"/>
      <c r="R103" s="24" t="str">
        <f>IF($K103="N","",IF($K103="Y",VLOOKUP($A103,'Run1-1'!$A:$J,3,FALSE)))</f>
        <v/>
      </c>
      <c r="S103" s="25" t="str">
        <f t="shared" si="22"/>
        <v/>
      </c>
      <c r="T103" s="27"/>
      <c r="U103" s="24" t="str">
        <f>IF($K103="N","",IF($K103="Y",VLOOKUP($A103,'Run1-2'!$A:$J,3,FALSE)))</f>
        <v/>
      </c>
      <c r="V103" s="25" t="str">
        <f t="shared" si="23"/>
        <v/>
      </c>
      <c r="W103" s="27"/>
      <c r="X103" s="25" t="str">
        <f t="shared" si="19"/>
        <v>N/A</v>
      </c>
    </row>
    <row r="104" spans="1:24" ht="15" customHeight="1" x14ac:dyDescent="0.3">
      <c r="A104" s="12" t="str">
        <f t="shared" si="14"/>
        <v>3-178916854-A</v>
      </c>
      <c r="B104" s="11" t="s">
        <v>705</v>
      </c>
      <c r="C104" s="6">
        <v>1.1599999999999999E-2</v>
      </c>
      <c r="D104" s="6"/>
      <c r="E104" s="6">
        <v>3</v>
      </c>
      <c r="F104" s="6">
        <v>178916854</v>
      </c>
      <c r="G104" s="6" t="s">
        <v>187</v>
      </c>
      <c r="H104" s="6" t="s">
        <v>1082</v>
      </c>
      <c r="I104" s="6">
        <v>518</v>
      </c>
      <c r="K104" s="19" t="str">
        <f t="shared" si="15"/>
        <v>N</v>
      </c>
      <c r="L104" s="20" t="str">
        <f t="shared" si="16"/>
        <v/>
      </c>
      <c r="M104" s="21" t="str">
        <f t="shared" si="17"/>
        <v/>
      </c>
      <c r="N104" s="22" t="str">
        <f t="shared" si="18"/>
        <v>N/A</v>
      </c>
      <c r="O104" s="23" t="str">
        <f t="shared" si="20"/>
        <v/>
      </c>
      <c r="P104" s="23" t="str">
        <f t="shared" si="21"/>
        <v/>
      </c>
      <c r="Q104" s="27"/>
      <c r="R104" s="24" t="str">
        <f>IF($K104="N","",IF($K104="Y",VLOOKUP($A104,'Run1-1'!$A:$J,3,FALSE)))</f>
        <v/>
      </c>
      <c r="S104" s="25" t="str">
        <f t="shared" si="22"/>
        <v/>
      </c>
      <c r="T104" s="27"/>
      <c r="U104" s="24" t="str">
        <f>IF($K104="N","",IF($K104="Y",VLOOKUP($A104,'Run1-2'!$A:$J,3,FALSE)))</f>
        <v/>
      </c>
      <c r="V104" s="25" t="str">
        <f t="shared" si="23"/>
        <v/>
      </c>
      <c r="W104" s="27"/>
      <c r="X104" s="25" t="str">
        <f t="shared" si="19"/>
        <v>N/A</v>
      </c>
    </row>
    <row r="105" spans="1:24" ht="15" customHeight="1" x14ac:dyDescent="0.3">
      <c r="A105" s="12" t="str">
        <f t="shared" si="14"/>
        <v>3-178916856-A-T</v>
      </c>
      <c r="B105" s="11" t="s">
        <v>122</v>
      </c>
      <c r="C105" s="6">
        <v>5.45E-2</v>
      </c>
      <c r="D105" s="6" t="s">
        <v>1222</v>
      </c>
      <c r="E105" s="6">
        <v>3</v>
      </c>
      <c r="F105" s="6">
        <v>178916856</v>
      </c>
      <c r="G105" s="6" t="s">
        <v>1082</v>
      </c>
      <c r="H105" s="6" t="s">
        <v>404</v>
      </c>
      <c r="I105" s="6">
        <v>495</v>
      </c>
      <c r="K105" s="19" t="str">
        <f t="shared" si="15"/>
        <v>Y</v>
      </c>
      <c r="L105" s="20">
        <f t="shared" si="16"/>
        <v>5.45E-2</v>
      </c>
      <c r="M105" s="21" t="str">
        <f t="shared" si="17"/>
        <v>A</v>
      </c>
      <c r="N105" s="22">
        <f t="shared" si="18"/>
        <v>4.725E-2</v>
      </c>
      <c r="O105" s="23">
        <f t="shared" si="20"/>
        <v>0.01</v>
      </c>
      <c r="P105" s="23">
        <f t="shared" si="21"/>
        <v>0.10175000000000001</v>
      </c>
      <c r="Q105" s="27"/>
      <c r="R105" s="24">
        <f>IF($K105="N","",IF($K105="Y",VLOOKUP($A105,'Run1-1'!$A:$J,3,FALSE)))</f>
        <v>5.0299999999999997E-2</v>
      </c>
      <c r="S105" s="25" t="str">
        <f t="shared" si="22"/>
        <v>Y</v>
      </c>
      <c r="T105" s="27"/>
      <c r="U105" s="24">
        <f>IF($K105="N","",IF($K105="Y",VLOOKUP($A105,'Run1-2'!$A:$J,3,FALSE)))</f>
        <v>5.16E-2</v>
      </c>
      <c r="V105" s="25" t="str">
        <f t="shared" si="23"/>
        <v>Y</v>
      </c>
      <c r="W105" s="27"/>
      <c r="X105" s="25" t="str">
        <f t="shared" si="19"/>
        <v>Y</v>
      </c>
    </row>
    <row r="106" spans="1:24" ht="15" customHeight="1" x14ac:dyDescent="0.3">
      <c r="A106" s="12" t="str">
        <f t="shared" si="14"/>
        <v>3-178916857-A</v>
      </c>
      <c r="B106" s="11" t="s">
        <v>340</v>
      </c>
      <c r="C106" s="6">
        <v>1.9099999999999999E-2</v>
      </c>
      <c r="D106" s="6" t="s">
        <v>1222</v>
      </c>
      <c r="E106" s="6">
        <v>3</v>
      </c>
      <c r="F106" s="6">
        <v>178916857</v>
      </c>
      <c r="G106" s="6" t="s">
        <v>1177</v>
      </c>
      <c r="H106" s="6" t="s">
        <v>1082</v>
      </c>
      <c r="I106" s="6">
        <v>209</v>
      </c>
      <c r="K106" s="19" t="str">
        <f t="shared" si="15"/>
        <v>N</v>
      </c>
      <c r="L106" s="20" t="str">
        <f t="shared" si="16"/>
        <v/>
      </c>
      <c r="M106" s="21" t="str">
        <f t="shared" si="17"/>
        <v/>
      </c>
      <c r="N106" s="22" t="str">
        <f t="shared" si="18"/>
        <v>N/A</v>
      </c>
      <c r="O106" s="23" t="str">
        <f t="shared" si="20"/>
        <v/>
      </c>
      <c r="P106" s="23" t="str">
        <f t="shared" si="21"/>
        <v/>
      </c>
      <c r="Q106" s="27"/>
      <c r="R106" s="24" t="str">
        <f>IF($K106="N","",IF($K106="Y",VLOOKUP($A106,'Run1-1'!$A:$J,3,FALSE)))</f>
        <v/>
      </c>
      <c r="S106" s="25" t="str">
        <f t="shared" si="22"/>
        <v/>
      </c>
      <c r="T106" s="27"/>
      <c r="U106" s="24" t="str">
        <f>IF($K106="N","",IF($K106="Y",VLOOKUP($A106,'Run1-2'!$A:$J,3,FALSE)))</f>
        <v/>
      </c>
      <c r="V106" s="25" t="str">
        <f t="shared" si="23"/>
        <v/>
      </c>
      <c r="W106" s="27"/>
      <c r="X106" s="25" t="str">
        <f t="shared" si="19"/>
        <v>N/A</v>
      </c>
    </row>
    <row r="107" spans="1:24" ht="15" customHeight="1" x14ac:dyDescent="0.3">
      <c r="A107" s="12" t="str">
        <f t="shared" si="14"/>
        <v>3-178916866-A</v>
      </c>
      <c r="B107" s="11" t="s">
        <v>557</v>
      </c>
      <c r="C107" s="6">
        <v>1.18E-2</v>
      </c>
      <c r="D107" s="6"/>
      <c r="E107" s="6">
        <v>3</v>
      </c>
      <c r="F107" s="6">
        <v>178916866</v>
      </c>
      <c r="G107" s="6" t="s">
        <v>187</v>
      </c>
      <c r="H107" s="6" t="s">
        <v>1082</v>
      </c>
      <c r="I107" s="6">
        <v>510</v>
      </c>
      <c r="K107" s="19" t="str">
        <f t="shared" si="15"/>
        <v>N</v>
      </c>
      <c r="L107" s="20" t="str">
        <f t="shared" si="16"/>
        <v/>
      </c>
      <c r="M107" s="21" t="str">
        <f t="shared" si="17"/>
        <v/>
      </c>
      <c r="N107" s="22" t="str">
        <f t="shared" si="18"/>
        <v>N/A</v>
      </c>
      <c r="O107" s="23" t="str">
        <f t="shared" si="20"/>
        <v/>
      </c>
      <c r="P107" s="23" t="str">
        <f t="shared" si="21"/>
        <v/>
      </c>
      <c r="Q107" s="27"/>
      <c r="R107" s="24" t="str">
        <f>IF($K107="N","",IF($K107="Y",VLOOKUP($A107,'Run1-1'!$A:$J,3,FALSE)))</f>
        <v/>
      </c>
      <c r="S107" s="25" t="str">
        <f t="shared" si="22"/>
        <v/>
      </c>
      <c r="T107" s="27"/>
      <c r="U107" s="24" t="str">
        <f>IF($K107="N","",IF($K107="Y",VLOOKUP($A107,'Run1-2'!$A:$J,3,FALSE)))</f>
        <v/>
      </c>
      <c r="V107" s="25" t="str">
        <f t="shared" si="23"/>
        <v/>
      </c>
      <c r="W107" s="27"/>
      <c r="X107" s="25" t="str">
        <f t="shared" si="19"/>
        <v>N/A</v>
      </c>
    </row>
    <row r="108" spans="1:24" ht="15" customHeight="1" x14ac:dyDescent="0.3">
      <c r="A108" s="12" t="str">
        <f t="shared" si="14"/>
        <v>3-178916873-A</v>
      </c>
      <c r="B108" s="11" t="s">
        <v>771</v>
      </c>
      <c r="C108" s="6">
        <v>1.2E-2</v>
      </c>
      <c r="D108" s="6"/>
      <c r="E108" s="6">
        <v>3</v>
      </c>
      <c r="F108" s="6">
        <v>178916873</v>
      </c>
      <c r="G108" s="6" t="s">
        <v>187</v>
      </c>
      <c r="H108" s="6" t="s">
        <v>1082</v>
      </c>
      <c r="I108" s="6">
        <v>501</v>
      </c>
      <c r="K108" s="19" t="str">
        <f t="shared" si="15"/>
        <v>N</v>
      </c>
      <c r="L108" s="20" t="str">
        <f t="shared" si="16"/>
        <v/>
      </c>
      <c r="M108" s="21" t="str">
        <f t="shared" si="17"/>
        <v/>
      </c>
      <c r="N108" s="22" t="str">
        <f t="shared" si="18"/>
        <v>N/A</v>
      </c>
      <c r="O108" s="23" t="str">
        <f t="shared" si="20"/>
        <v/>
      </c>
      <c r="P108" s="23" t="str">
        <f t="shared" si="21"/>
        <v/>
      </c>
      <c r="Q108" s="27"/>
      <c r="R108" s="24" t="str">
        <f>IF($K108="N","",IF($K108="Y",VLOOKUP($A108,'Run1-1'!$A:$J,3,FALSE)))</f>
        <v/>
      </c>
      <c r="S108" s="25" t="str">
        <f t="shared" si="22"/>
        <v/>
      </c>
      <c r="T108" s="27"/>
      <c r="U108" s="24" t="str">
        <f>IF($K108="N","",IF($K108="Y",VLOOKUP($A108,'Run1-2'!$A:$J,3,FALSE)))</f>
        <v/>
      </c>
      <c r="V108" s="25" t="str">
        <f t="shared" si="23"/>
        <v/>
      </c>
      <c r="W108" s="27"/>
      <c r="X108" s="25" t="str">
        <f t="shared" si="19"/>
        <v>N/A</v>
      </c>
    </row>
    <row r="109" spans="1:24" ht="15" customHeight="1" x14ac:dyDescent="0.3">
      <c r="A109" s="12" t="str">
        <f t="shared" si="14"/>
        <v>3-178916939-A-A</v>
      </c>
      <c r="B109" s="11" t="s">
        <v>185</v>
      </c>
      <c r="C109" s="6">
        <v>1.0699999999999999E-2</v>
      </c>
      <c r="D109" s="6"/>
      <c r="E109" s="6">
        <v>3</v>
      </c>
      <c r="F109" s="6">
        <v>178916939</v>
      </c>
      <c r="G109" s="6" t="s">
        <v>1082</v>
      </c>
      <c r="H109" s="6" t="s">
        <v>308</v>
      </c>
      <c r="I109" s="6">
        <v>281</v>
      </c>
      <c r="K109" s="19" t="str">
        <f t="shared" si="15"/>
        <v>N</v>
      </c>
      <c r="L109" s="20" t="str">
        <f t="shared" si="16"/>
        <v/>
      </c>
      <c r="M109" s="21" t="str">
        <f t="shared" si="17"/>
        <v/>
      </c>
      <c r="N109" s="22" t="str">
        <f t="shared" si="18"/>
        <v>N/A</v>
      </c>
      <c r="O109" s="23" t="str">
        <f t="shared" si="20"/>
        <v/>
      </c>
      <c r="P109" s="23" t="str">
        <f t="shared" si="21"/>
        <v/>
      </c>
      <c r="Q109" s="27"/>
      <c r="R109" s="24" t="str">
        <f>IF($K109="N","",IF($K109="Y",VLOOKUP($A109,'Run1-1'!$A:$J,3,FALSE)))</f>
        <v/>
      </c>
      <c r="S109" s="25" t="str">
        <f t="shared" si="22"/>
        <v/>
      </c>
      <c r="T109" s="27"/>
      <c r="U109" s="24" t="str">
        <f>IF($K109="N","",IF($K109="Y",VLOOKUP($A109,'Run1-2'!$A:$J,3,FALSE)))</f>
        <v/>
      </c>
      <c r="V109" s="25" t="str">
        <f t="shared" si="23"/>
        <v/>
      </c>
      <c r="W109" s="27"/>
      <c r="X109" s="25" t="str">
        <f t="shared" si="19"/>
        <v>N/A</v>
      </c>
    </row>
    <row r="110" spans="1:24" ht="15" customHeight="1" x14ac:dyDescent="0.3">
      <c r="A110" s="12" t="str">
        <f t="shared" si="14"/>
        <v>3-178916941-G+A</v>
      </c>
      <c r="B110" s="11" t="s">
        <v>402</v>
      </c>
      <c r="C110" s="6">
        <v>3.0700000000000002E-2</v>
      </c>
      <c r="D110" s="6"/>
      <c r="E110" s="6">
        <v>3</v>
      </c>
      <c r="F110" s="6">
        <v>178916941</v>
      </c>
      <c r="G110" s="6" t="s">
        <v>187</v>
      </c>
      <c r="H110" s="6" t="s">
        <v>1373</v>
      </c>
      <c r="I110" s="6">
        <v>293</v>
      </c>
      <c r="K110" s="19" t="str">
        <f t="shared" si="15"/>
        <v>N</v>
      </c>
      <c r="L110" s="20" t="str">
        <f t="shared" si="16"/>
        <v/>
      </c>
      <c r="M110" s="21" t="str">
        <f t="shared" si="17"/>
        <v/>
      </c>
      <c r="N110" s="22" t="str">
        <f t="shared" si="18"/>
        <v>N/A</v>
      </c>
      <c r="O110" s="23" t="str">
        <f t="shared" si="20"/>
        <v/>
      </c>
      <c r="P110" s="23" t="str">
        <f t="shared" si="21"/>
        <v/>
      </c>
      <c r="Q110" s="27"/>
      <c r="R110" s="24" t="str">
        <f>IF($K110="N","",IF($K110="Y",VLOOKUP($A110,'Run1-1'!$A:$J,3,FALSE)))</f>
        <v/>
      </c>
      <c r="S110" s="25" t="str">
        <f t="shared" si="22"/>
        <v/>
      </c>
      <c r="T110" s="27"/>
      <c r="U110" s="24" t="str">
        <f>IF($K110="N","",IF($K110="Y",VLOOKUP($A110,'Run1-2'!$A:$J,3,FALSE)))</f>
        <v/>
      </c>
      <c r="V110" s="25" t="str">
        <f t="shared" si="23"/>
        <v/>
      </c>
      <c r="W110" s="27"/>
      <c r="X110" s="25" t="str">
        <f t="shared" si="19"/>
        <v>N/A</v>
      </c>
    </row>
    <row r="111" spans="1:24" ht="15" customHeight="1" x14ac:dyDescent="0.3">
      <c r="A111" s="12" t="str">
        <f t="shared" si="14"/>
        <v>3-178916946-A</v>
      </c>
      <c r="B111" s="11" t="s">
        <v>1171</v>
      </c>
      <c r="C111" s="6">
        <v>1.3299999999999999E-2</v>
      </c>
      <c r="D111" s="6"/>
      <c r="E111" s="6">
        <v>3</v>
      </c>
      <c r="F111" s="6">
        <v>178916946</v>
      </c>
      <c r="G111" s="6" t="s">
        <v>187</v>
      </c>
      <c r="H111" s="6" t="s">
        <v>1082</v>
      </c>
      <c r="I111" s="6">
        <v>300</v>
      </c>
      <c r="K111" s="19" t="str">
        <f t="shared" si="15"/>
        <v>N</v>
      </c>
      <c r="L111" s="20" t="str">
        <f t="shared" si="16"/>
        <v/>
      </c>
      <c r="M111" s="21" t="str">
        <f t="shared" si="17"/>
        <v/>
      </c>
      <c r="N111" s="22" t="str">
        <f t="shared" si="18"/>
        <v>N/A</v>
      </c>
      <c r="O111" s="23" t="str">
        <f t="shared" si="20"/>
        <v/>
      </c>
      <c r="P111" s="23" t="str">
        <f t="shared" si="21"/>
        <v/>
      </c>
      <c r="Q111" s="27"/>
      <c r="R111" s="24" t="str">
        <f>IF($K111="N","",IF($K111="Y",VLOOKUP($A111,'Run1-1'!$A:$J,3,FALSE)))</f>
        <v/>
      </c>
      <c r="S111" s="25" t="str">
        <f t="shared" si="22"/>
        <v/>
      </c>
      <c r="T111" s="27"/>
      <c r="U111" s="24" t="str">
        <f>IF($K111="N","",IF($K111="Y",VLOOKUP($A111,'Run1-2'!$A:$J,3,FALSE)))</f>
        <v/>
      </c>
      <c r="V111" s="25" t="str">
        <f t="shared" si="23"/>
        <v/>
      </c>
      <c r="W111" s="27"/>
      <c r="X111" s="25" t="str">
        <f t="shared" si="19"/>
        <v>N/A</v>
      </c>
    </row>
    <row r="112" spans="1:24" ht="15" customHeight="1" x14ac:dyDescent="0.3">
      <c r="A112" s="12" t="str">
        <f t="shared" si="14"/>
        <v>3-178917014-T</v>
      </c>
      <c r="B112" s="11" t="s">
        <v>576</v>
      </c>
      <c r="C112" s="6">
        <v>1.1299999999999999E-2</v>
      </c>
      <c r="D112" s="6"/>
      <c r="E112" s="6">
        <v>3</v>
      </c>
      <c r="F112" s="6">
        <v>178917014</v>
      </c>
      <c r="G112" s="6" t="s">
        <v>125</v>
      </c>
      <c r="H112" s="6" t="s">
        <v>1177</v>
      </c>
      <c r="I112" s="6">
        <v>353</v>
      </c>
      <c r="K112" s="19" t="str">
        <f t="shared" si="15"/>
        <v>N</v>
      </c>
      <c r="L112" s="20" t="str">
        <f t="shared" si="16"/>
        <v/>
      </c>
      <c r="M112" s="21" t="str">
        <f t="shared" si="17"/>
        <v/>
      </c>
      <c r="N112" s="22" t="str">
        <f t="shared" si="18"/>
        <v>N/A</v>
      </c>
      <c r="O112" s="23" t="str">
        <f t="shared" si="20"/>
        <v/>
      </c>
      <c r="P112" s="23" t="str">
        <f t="shared" si="21"/>
        <v/>
      </c>
      <c r="Q112" s="27"/>
      <c r="R112" s="24" t="str">
        <f>IF($K112="N","",IF($K112="Y",VLOOKUP($A112,'Run1-1'!$A:$J,3,FALSE)))</f>
        <v/>
      </c>
      <c r="S112" s="25" t="str">
        <f t="shared" si="22"/>
        <v/>
      </c>
      <c r="T112" s="27"/>
      <c r="U112" s="24" t="str">
        <f>IF($K112="N","",IF($K112="Y",VLOOKUP($A112,'Run1-2'!$A:$J,3,FALSE)))</f>
        <v/>
      </c>
      <c r="V112" s="25" t="str">
        <f t="shared" si="23"/>
        <v/>
      </c>
      <c r="W112" s="27"/>
      <c r="X112" s="25" t="str">
        <f t="shared" si="19"/>
        <v>N/A</v>
      </c>
    </row>
    <row r="113" spans="1:24" ht="15" customHeight="1" x14ac:dyDescent="0.3">
      <c r="A113" s="12" t="str">
        <f t="shared" si="14"/>
        <v>3-178917016-A</v>
      </c>
      <c r="B113" s="11" t="s">
        <v>793</v>
      </c>
      <c r="C113" s="6">
        <v>1.11E-2</v>
      </c>
      <c r="D113" s="6"/>
      <c r="E113" s="6">
        <v>3</v>
      </c>
      <c r="F113" s="6">
        <v>178917016</v>
      </c>
      <c r="G113" s="6" t="s">
        <v>187</v>
      </c>
      <c r="H113" s="6" t="s">
        <v>1082</v>
      </c>
      <c r="I113" s="6">
        <v>359</v>
      </c>
      <c r="K113" s="19" t="str">
        <f t="shared" si="15"/>
        <v>N</v>
      </c>
      <c r="L113" s="20" t="str">
        <f t="shared" si="16"/>
        <v/>
      </c>
      <c r="M113" s="21" t="str">
        <f t="shared" si="17"/>
        <v/>
      </c>
      <c r="N113" s="22" t="str">
        <f t="shared" si="18"/>
        <v>N/A</v>
      </c>
      <c r="O113" s="23" t="str">
        <f t="shared" si="20"/>
        <v/>
      </c>
      <c r="P113" s="23" t="str">
        <f t="shared" si="21"/>
        <v/>
      </c>
      <c r="Q113" s="27"/>
      <c r="R113" s="24" t="str">
        <f>IF($K113="N","",IF($K113="Y",VLOOKUP($A113,'Run1-1'!$A:$J,3,FALSE)))</f>
        <v/>
      </c>
      <c r="S113" s="25" t="str">
        <f t="shared" si="22"/>
        <v/>
      </c>
      <c r="T113" s="27"/>
      <c r="U113" s="24" t="str">
        <f>IF($K113="N","",IF($K113="Y",VLOOKUP($A113,'Run1-2'!$A:$J,3,FALSE)))</f>
        <v/>
      </c>
      <c r="V113" s="25" t="str">
        <f t="shared" si="23"/>
        <v/>
      </c>
      <c r="W113" s="27"/>
      <c r="X113" s="25" t="str">
        <f t="shared" si="19"/>
        <v>N/A</v>
      </c>
    </row>
    <row r="114" spans="1:24" ht="15" customHeight="1" x14ac:dyDescent="0.3">
      <c r="A114" s="12" t="str">
        <f t="shared" si="14"/>
        <v>3-178917028-T-A</v>
      </c>
      <c r="B114" s="11" t="s">
        <v>1024</v>
      </c>
      <c r="C114" s="6">
        <v>1.1299999999999999E-2</v>
      </c>
      <c r="D114" s="6"/>
      <c r="E114" s="6">
        <v>3</v>
      </c>
      <c r="F114" s="6">
        <v>178917028</v>
      </c>
      <c r="G114" s="6" t="s">
        <v>1177</v>
      </c>
      <c r="H114" s="6" t="s">
        <v>928</v>
      </c>
      <c r="I114" s="6">
        <v>354</v>
      </c>
      <c r="K114" s="19" t="str">
        <f t="shared" si="15"/>
        <v>N</v>
      </c>
      <c r="L114" s="20" t="str">
        <f t="shared" si="16"/>
        <v/>
      </c>
      <c r="M114" s="21" t="str">
        <f t="shared" si="17"/>
        <v/>
      </c>
      <c r="N114" s="22" t="str">
        <f t="shared" si="18"/>
        <v>N/A</v>
      </c>
      <c r="O114" s="23" t="str">
        <f t="shared" si="20"/>
        <v/>
      </c>
      <c r="P114" s="23" t="str">
        <f t="shared" si="21"/>
        <v/>
      </c>
      <c r="Q114" s="27"/>
      <c r="R114" s="24" t="str">
        <f>IF($K114="N","",IF($K114="Y",VLOOKUP($A114,'Run1-1'!$A:$J,3,FALSE)))</f>
        <v/>
      </c>
      <c r="S114" s="25" t="str">
        <f t="shared" si="22"/>
        <v/>
      </c>
      <c r="T114" s="27"/>
      <c r="U114" s="24" t="str">
        <f>IF($K114="N","",IF($K114="Y",VLOOKUP($A114,'Run1-2'!$A:$J,3,FALSE)))</f>
        <v/>
      </c>
      <c r="V114" s="25" t="str">
        <f t="shared" si="23"/>
        <v/>
      </c>
      <c r="W114" s="27"/>
      <c r="X114" s="25" t="str">
        <f t="shared" si="19"/>
        <v>N/A</v>
      </c>
    </row>
    <row r="115" spans="1:24" ht="15" customHeight="1" x14ac:dyDescent="0.3">
      <c r="A115" s="12" t="str">
        <f t="shared" si="14"/>
        <v>3-178921525-T+A</v>
      </c>
      <c r="B115" s="11" t="s">
        <v>1236</v>
      </c>
      <c r="C115" s="6">
        <v>1.7600000000000001E-2</v>
      </c>
      <c r="D115" s="6"/>
      <c r="E115" s="6">
        <v>3</v>
      </c>
      <c r="F115" s="6">
        <v>178921525</v>
      </c>
      <c r="G115" s="6" t="s">
        <v>1177</v>
      </c>
      <c r="H115" s="6" t="s">
        <v>897</v>
      </c>
      <c r="I115" s="6">
        <v>909</v>
      </c>
      <c r="K115" s="19" t="str">
        <f t="shared" si="15"/>
        <v>N</v>
      </c>
      <c r="L115" s="20" t="str">
        <f t="shared" si="16"/>
        <v/>
      </c>
      <c r="M115" s="21" t="str">
        <f t="shared" si="17"/>
        <v/>
      </c>
      <c r="N115" s="22" t="str">
        <f t="shared" si="18"/>
        <v>N/A</v>
      </c>
      <c r="O115" s="23" t="str">
        <f t="shared" si="20"/>
        <v/>
      </c>
      <c r="P115" s="23" t="str">
        <f t="shared" si="21"/>
        <v/>
      </c>
      <c r="Q115" s="27"/>
      <c r="R115" s="24" t="str">
        <f>IF($K115="N","",IF($K115="Y",VLOOKUP($A115,'Run1-1'!$A:$J,3,FALSE)))</f>
        <v/>
      </c>
      <c r="S115" s="25" t="str">
        <f t="shared" si="22"/>
        <v/>
      </c>
      <c r="T115" s="27"/>
      <c r="U115" s="24" t="str">
        <f>IF($K115="N","",IF($K115="Y",VLOOKUP($A115,'Run1-2'!$A:$J,3,FALSE)))</f>
        <v/>
      </c>
      <c r="V115" s="25" t="str">
        <f t="shared" si="23"/>
        <v/>
      </c>
      <c r="W115" s="27"/>
      <c r="X115" s="25" t="str">
        <f t="shared" si="19"/>
        <v>N/A</v>
      </c>
    </row>
    <row r="116" spans="1:24" ht="15" customHeight="1" x14ac:dyDescent="0.3">
      <c r="A116" s="12" t="str">
        <f t="shared" si="14"/>
        <v>3-178921525-T-A</v>
      </c>
      <c r="B116" s="11" t="s">
        <v>639</v>
      </c>
      <c r="C116" s="6">
        <v>1.0999999999999999E-2</v>
      </c>
      <c r="D116" s="6"/>
      <c r="E116" s="6">
        <v>3</v>
      </c>
      <c r="F116" s="6">
        <v>178921525</v>
      </c>
      <c r="G116" s="6" t="s">
        <v>1177</v>
      </c>
      <c r="H116" s="6" t="s">
        <v>928</v>
      </c>
      <c r="I116" s="6">
        <v>909</v>
      </c>
      <c r="K116" s="19" t="str">
        <f t="shared" si="15"/>
        <v>N</v>
      </c>
      <c r="L116" s="20" t="str">
        <f t="shared" si="16"/>
        <v/>
      </c>
      <c r="M116" s="21" t="str">
        <f t="shared" si="17"/>
        <v/>
      </c>
      <c r="N116" s="22" t="str">
        <f t="shared" si="18"/>
        <v>N/A</v>
      </c>
      <c r="O116" s="23" t="str">
        <f t="shared" si="20"/>
        <v/>
      </c>
      <c r="P116" s="23" t="str">
        <f t="shared" si="21"/>
        <v/>
      </c>
      <c r="Q116" s="27"/>
      <c r="R116" s="24" t="str">
        <f>IF($K116="N","",IF($K116="Y",VLOOKUP($A116,'Run1-1'!$A:$J,3,FALSE)))</f>
        <v/>
      </c>
      <c r="S116" s="25" t="str">
        <f t="shared" si="22"/>
        <v/>
      </c>
      <c r="T116" s="27"/>
      <c r="U116" s="24" t="str">
        <f>IF($K116="N","",IF($K116="Y",VLOOKUP($A116,'Run1-2'!$A:$J,3,FALSE)))</f>
        <v/>
      </c>
      <c r="V116" s="25" t="str">
        <f t="shared" si="23"/>
        <v/>
      </c>
      <c r="W116" s="27"/>
      <c r="X116" s="25" t="str">
        <f t="shared" si="19"/>
        <v>N/A</v>
      </c>
    </row>
    <row r="117" spans="1:24" ht="15" customHeight="1" x14ac:dyDescent="0.3">
      <c r="A117" s="12" t="str">
        <f t="shared" si="14"/>
        <v>3-178921548-A</v>
      </c>
      <c r="B117" s="11" t="s">
        <v>859</v>
      </c>
      <c r="C117" s="6">
        <v>1.0800000000000001E-2</v>
      </c>
      <c r="D117" s="6"/>
      <c r="E117" s="6">
        <v>3</v>
      </c>
      <c r="F117" s="6">
        <v>178921548</v>
      </c>
      <c r="G117" s="6" t="s">
        <v>187</v>
      </c>
      <c r="H117" s="6" t="s">
        <v>1082</v>
      </c>
      <c r="I117" s="6">
        <v>928</v>
      </c>
      <c r="K117" s="19" t="str">
        <f t="shared" si="15"/>
        <v>N</v>
      </c>
      <c r="L117" s="20" t="str">
        <f t="shared" si="16"/>
        <v/>
      </c>
      <c r="M117" s="21" t="str">
        <f t="shared" si="17"/>
        <v/>
      </c>
      <c r="N117" s="22" t="str">
        <f t="shared" si="18"/>
        <v>N/A</v>
      </c>
      <c r="O117" s="23" t="str">
        <f t="shared" si="20"/>
        <v/>
      </c>
      <c r="P117" s="23" t="str">
        <f t="shared" si="21"/>
        <v/>
      </c>
      <c r="Q117" s="27"/>
      <c r="R117" s="24" t="str">
        <f>IF($K117="N","",IF($K117="Y",VLOOKUP($A117,'Run1-1'!$A:$J,3,FALSE)))</f>
        <v/>
      </c>
      <c r="S117" s="25" t="str">
        <f t="shared" si="22"/>
        <v/>
      </c>
      <c r="T117" s="27"/>
      <c r="U117" s="24" t="str">
        <f>IF($K117="N","",IF($K117="Y",VLOOKUP($A117,'Run1-2'!$A:$J,3,FALSE)))</f>
        <v/>
      </c>
      <c r="V117" s="25" t="str">
        <f t="shared" si="23"/>
        <v/>
      </c>
      <c r="W117" s="27"/>
      <c r="X117" s="25" t="str">
        <f t="shared" si="19"/>
        <v>N/A</v>
      </c>
    </row>
    <row r="118" spans="1:24" ht="15" customHeight="1" x14ac:dyDescent="0.3">
      <c r="A118" s="12" t="str">
        <f t="shared" si="14"/>
        <v>3-178927423-T</v>
      </c>
      <c r="B118" s="11" t="s">
        <v>1085</v>
      </c>
      <c r="C118" s="6">
        <v>1.17E-2</v>
      </c>
      <c r="D118" s="6"/>
      <c r="E118" s="6">
        <v>3</v>
      </c>
      <c r="F118" s="6">
        <v>178927423</v>
      </c>
      <c r="G118" s="6" t="s">
        <v>125</v>
      </c>
      <c r="H118" s="6" t="s">
        <v>1177</v>
      </c>
      <c r="I118" s="6">
        <v>427</v>
      </c>
      <c r="K118" s="19" t="str">
        <f t="shared" si="15"/>
        <v>N</v>
      </c>
      <c r="L118" s="20" t="str">
        <f t="shared" si="16"/>
        <v/>
      </c>
      <c r="M118" s="21" t="str">
        <f t="shared" si="17"/>
        <v/>
      </c>
      <c r="N118" s="22" t="str">
        <f t="shared" si="18"/>
        <v>N/A</v>
      </c>
      <c r="O118" s="23" t="str">
        <f t="shared" si="20"/>
        <v/>
      </c>
      <c r="P118" s="23" t="str">
        <f t="shared" si="21"/>
        <v/>
      </c>
      <c r="Q118" s="27"/>
      <c r="R118" s="24" t="str">
        <f>IF($K118="N","",IF($K118="Y",VLOOKUP($A118,'Run1-1'!$A:$J,3,FALSE)))</f>
        <v/>
      </c>
      <c r="S118" s="25" t="str">
        <f t="shared" si="22"/>
        <v/>
      </c>
      <c r="T118" s="27"/>
      <c r="U118" s="24" t="str">
        <f>IF($K118="N","",IF($K118="Y",VLOOKUP($A118,'Run1-2'!$A:$J,3,FALSE)))</f>
        <v/>
      </c>
      <c r="V118" s="25" t="str">
        <f t="shared" si="23"/>
        <v/>
      </c>
      <c r="W118" s="27"/>
      <c r="X118" s="25" t="str">
        <f t="shared" si="19"/>
        <v>N/A</v>
      </c>
    </row>
    <row r="119" spans="1:24" ht="15" customHeight="1" x14ac:dyDescent="0.3">
      <c r="A119" s="12" t="str">
        <f t="shared" si="14"/>
        <v>3-178927426-T</v>
      </c>
      <c r="B119" s="11" t="s">
        <v>1297</v>
      </c>
      <c r="C119" s="6">
        <v>1.1599999999999999E-2</v>
      </c>
      <c r="D119" s="6"/>
      <c r="E119" s="6">
        <v>3</v>
      </c>
      <c r="F119" s="6">
        <v>178927426</v>
      </c>
      <c r="G119" s="6" t="s">
        <v>125</v>
      </c>
      <c r="H119" s="6" t="s">
        <v>1177</v>
      </c>
      <c r="I119" s="6">
        <v>432</v>
      </c>
      <c r="K119" s="19" t="str">
        <f t="shared" si="15"/>
        <v>N</v>
      </c>
      <c r="L119" s="20" t="str">
        <f t="shared" si="16"/>
        <v/>
      </c>
      <c r="M119" s="21" t="str">
        <f t="shared" si="17"/>
        <v/>
      </c>
      <c r="N119" s="22" t="str">
        <f t="shared" si="18"/>
        <v>N/A</v>
      </c>
      <c r="O119" s="23" t="str">
        <f t="shared" si="20"/>
        <v/>
      </c>
      <c r="P119" s="23" t="str">
        <f t="shared" si="21"/>
        <v/>
      </c>
      <c r="Q119" s="27"/>
      <c r="R119" s="24" t="str">
        <f>IF($K119="N","",IF($K119="Y",VLOOKUP($A119,'Run1-1'!$A:$J,3,FALSE)))</f>
        <v/>
      </c>
      <c r="S119" s="25" t="str">
        <f t="shared" si="22"/>
        <v/>
      </c>
      <c r="T119" s="27"/>
      <c r="U119" s="24" t="str">
        <f>IF($K119="N","",IF($K119="Y",VLOOKUP($A119,'Run1-2'!$A:$J,3,FALSE)))</f>
        <v/>
      </c>
      <c r="V119" s="25" t="str">
        <f t="shared" si="23"/>
        <v/>
      </c>
      <c r="W119" s="27"/>
      <c r="X119" s="25" t="str">
        <f t="shared" si="19"/>
        <v>N/A</v>
      </c>
    </row>
    <row r="120" spans="1:24" ht="15" customHeight="1" x14ac:dyDescent="0.3">
      <c r="A120" s="12" t="str">
        <f t="shared" si="14"/>
        <v>3-178927427-T</v>
      </c>
      <c r="B120" s="11" t="s">
        <v>699</v>
      </c>
      <c r="C120" s="6">
        <v>1.6199999999999999E-2</v>
      </c>
      <c r="D120" s="6"/>
      <c r="E120" s="6">
        <v>3</v>
      </c>
      <c r="F120" s="6">
        <v>178927427</v>
      </c>
      <c r="G120" s="6" t="s">
        <v>125</v>
      </c>
      <c r="H120" s="6" t="s">
        <v>1177</v>
      </c>
      <c r="I120" s="6">
        <v>431</v>
      </c>
      <c r="K120" s="19" t="str">
        <f t="shared" si="15"/>
        <v>N</v>
      </c>
      <c r="L120" s="20" t="str">
        <f t="shared" si="16"/>
        <v/>
      </c>
      <c r="M120" s="21" t="str">
        <f t="shared" si="17"/>
        <v/>
      </c>
      <c r="N120" s="22" t="str">
        <f t="shared" si="18"/>
        <v>N/A</v>
      </c>
      <c r="O120" s="23" t="str">
        <f t="shared" si="20"/>
        <v/>
      </c>
      <c r="P120" s="23" t="str">
        <f t="shared" si="21"/>
        <v/>
      </c>
      <c r="Q120" s="27"/>
      <c r="R120" s="24" t="str">
        <f>IF($K120="N","",IF($K120="Y",VLOOKUP($A120,'Run1-1'!$A:$J,3,FALSE)))</f>
        <v/>
      </c>
      <c r="S120" s="25" t="str">
        <f t="shared" si="22"/>
        <v/>
      </c>
      <c r="T120" s="27"/>
      <c r="U120" s="24" t="str">
        <f>IF($K120="N","",IF($K120="Y",VLOOKUP($A120,'Run1-2'!$A:$J,3,FALSE)))</f>
        <v/>
      </c>
      <c r="V120" s="25" t="str">
        <f t="shared" si="23"/>
        <v/>
      </c>
      <c r="W120" s="27"/>
      <c r="X120" s="25" t="str">
        <f t="shared" si="19"/>
        <v>N/A</v>
      </c>
    </row>
    <row r="121" spans="1:24" ht="15" customHeight="1" x14ac:dyDescent="0.3">
      <c r="A121" s="12" t="str">
        <f t="shared" si="14"/>
        <v>3-178927451-T</v>
      </c>
      <c r="B121" s="11" t="s">
        <v>85</v>
      </c>
      <c r="C121" s="6">
        <v>1.35E-2</v>
      </c>
      <c r="D121" s="6"/>
      <c r="E121" s="6">
        <v>3</v>
      </c>
      <c r="F121" s="6">
        <v>178927451</v>
      </c>
      <c r="G121" s="6" t="s">
        <v>125</v>
      </c>
      <c r="H121" s="6" t="s">
        <v>1177</v>
      </c>
      <c r="I121" s="6">
        <v>443</v>
      </c>
      <c r="K121" s="19" t="str">
        <f t="shared" si="15"/>
        <v>N</v>
      </c>
      <c r="L121" s="20" t="str">
        <f t="shared" si="16"/>
        <v/>
      </c>
      <c r="M121" s="21" t="str">
        <f t="shared" si="17"/>
        <v/>
      </c>
      <c r="N121" s="22" t="str">
        <f t="shared" si="18"/>
        <v>N/A</v>
      </c>
      <c r="O121" s="23" t="str">
        <f t="shared" si="20"/>
        <v/>
      </c>
      <c r="P121" s="23" t="str">
        <f t="shared" si="21"/>
        <v/>
      </c>
      <c r="Q121" s="27"/>
      <c r="R121" s="24" t="str">
        <f>IF($K121="N","",IF($K121="Y",VLOOKUP($A121,'Run1-1'!$A:$J,3,FALSE)))</f>
        <v/>
      </c>
      <c r="S121" s="25" t="str">
        <f t="shared" si="22"/>
        <v/>
      </c>
      <c r="T121" s="27"/>
      <c r="U121" s="24" t="str">
        <f>IF($K121="N","",IF($K121="Y",VLOOKUP($A121,'Run1-2'!$A:$J,3,FALSE)))</f>
        <v/>
      </c>
      <c r="V121" s="25" t="str">
        <f t="shared" si="23"/>
        <v/>
      </c>
      <c r="W121" s="27"/>
      <c r="X121" s="25" t="str">
        <f t="shared" si="19"/>
        <v>N/A</v>
      </c>
    </row>
    <row r="122" spans="1:24" ht="15" customHeight="1" x14ac:dyDescent="0.3">
      <c r="A122" s="12" t="str">
        <f t="shared" si="14"/>
        <v>3-178927486-G+A</v>
      </c>
      <c r="B122" s="11" t="s">
        <v>299</v>
      </c>
      <c r="C122" s="6">
        <v>1.0999999999999999E-2</v>
      </c>
      <c r="D122" s="6"/>
      <c r="E122" s="6">
        <v>3</v>
      </c>
      <c r="F122" s="6">
        <v>178927486</v>
      </c>
      <c r="G122" s="6" t="s">
        <v>187</v>
      </c>
      <c r="H122" s="6" t="s">
        <v>1373</v>
      </c>
      <c r="I122" s="6">
        <v>362</v>
      </c>
      <c r="K122" s="19" t="str">
        <f t="shared" si="15"/>
        <v>N</v>
      </c>
      <c r="L122" s="20" t="str">
        <f t="shared" si="16"/>
        <v/>
      </c>
      <c r="M122" s="21" t="str">
        <f t="shared" si="17"/>
        <v/>
      </c>
      <c r="N122" s="22" t="str">
        <f t="shared" si="18"/>
        <v>N/A</v>
      </c>
      <c r="O122" s="23" t="str">
        <f t="shared" si="20"/>
        <v/>
      </c>
      <c r="P122" s="23" t="str">
        <f t="shared" si="21"/>
        <v/>
      </c>
      <c r="Q122" s="27"/>
      <c r="R122" s="24" t="str">
        <f>IF($K122="N","",IF($K122="Y",VLOOKUP($A122,'Run1-1'!$A:$J,3,FALSE)))</f>
        <v/>
      </c>
      <c r="S122" s="25" t="str">
        <f t="shared" si="22"/>
        <v/>
      </c>
      <c r="T122" s="27"/>
      <c r="U122" s="24" t="str">
        <f>IF($K122="N","",IF($K122="Y",VLOOKUP($A122,'Run1-2'!$A:$J,3,FALSE)))</f>
        <v/>
      </c>
      <c r="V122" s="25" t="str">
        <f t="shared" si="23"/>
        <v/>
      </c>
      <c r="W122" s="27"/>
      <c r="X122" s="25" t="str">
        <f t="shared" si="19"/>
        <v>N/A</v>
      </c>
    </row>
    <row r="123" spans="1:24" ht="15" customHeight="1" x14ac:dyDescent="0.3">
      <c r="A123" s="12" t="str">
        <f t="shared" si="14"/>
        <v>3-178927490-T-A</v>
      </c>
      <c r="B123" s="11" t="s">
        <v>1105</v>
      </c>
      <c r="C123" s="6">
        <v>3.0300000000000001E-2</v>
      </c>
      <c r="D123" s="6"/>
      <c r="E123" s="6">
        <v>3</v>
      </c>
      <c r="F123" s="6">
        <v>178927490</v>
      </c>
      <c r="G123" s="6" t="s">
        <v>1177</v>
      </c>
      <c r="H123" s="6" t="s">
        <v>928</v>
      </c>
      <c r="I123" s="6">
        <v>396</v>
      </c>
      <c r="K123" s="19" t="str">
        <f t="shared" si="15"/>
        <v>N</v>
      </c>
      <c r="L123" s="20" t="str">
        <f t="shared" si="16"/>
        <v/>
      </c>
      <c r="M123" s="21" t="str">
        <f t="shared" si="17"/>
        <v/>
      </c>
      <c r="N123" s="22" t="str">
        <f t="shared" si="18"/>
        <v>N/A</v>
      </c>
      <c r="O123" s="23" t="str">
        <f t="shared" si="20"/>
        <v/>
      </c>
      <c r="P123" s="23" t="str">
        <f t="shared" si="21"/>
        <v/>
      </c>
      <c r="Q123" s="27"/>
      <c r="R123" s="24" t="str">
        <f>IF($K123="N","",IF($K123="Y",VLOOKUP($A123,'Run1-1'!$A:$J,3,FALSE)))</f>
        <v/>
      </c>
      <c r="S123" s="25" t="str">
        <f t="shared" si="22"/>
        <v/>
      </c>
      <c r="T123" s="27"/>
      <c r="U123" s="24" t="str">
        <f>IF($K123="N","",IF($K123="Y",VLOOKUP($A123,'Run1-2'!$A:$J,3,FALSE)))</f>
        <v/>
      </c>
      <c r="V123" s="25" t="str">
        <f t="shared" si="23"/>
        <v/>
      </c>
      <c r="W123" s="27"/>
      <c r="X123" s="25" t="str">
        <f t="shared" si="19"/>
        <v>N/A</v>
      </c>
    </row>
    <row r="124" spans="1:24" ht="15" customHeight="1" x14ac:dyDescent="0.3">
      <c r="A124" s="12" t="str">
        <f t="shared" si="14"/>
        <v>3-178927495-T+A</v>
      </c>
      <c r="B124" s="11" t="s">
        <v>1319</v>
      </c>
      <c r="C124" s="6">
        <v>1.6899999999999998E-2</v>
      </c>
      <c r="D124" s="6"/>
      <c r="E124" s="6">
        <v>3</v>
      </c>
      <c r="F124" s="6">
        <v>178927495</v>
      </c>
      <c r="G124" s="6" t="s">
        <v>1177</v>
      </c>
      <c r="H124" s="6" t="s">
        <v>897</v>
      </c>
      <c r="I124" s="6">
        <v>356</v>
      </c>
      <c r="K124" s="19" t="str">
        <f t="shared" si="15"/>
        <v>N</v>
      </c>
      <c r="L124" s="20" t="str">
        <f t="shared" si="16"/>
        <v/>
      </c>
      <c r="M124" s="21" t="str">
        <f t="shared" si="17"/>
        <v/>
      </c>
      <c r="N124" s="22" t="str">
        <f t="shared" si="18"/>
        <v>N/A</v>
      </c>
      <c r="O124" s="23" t="str">
        <f t="shared" si="20"/>
        <v/>
      </c>
      <c r="P124" s="23" t="str">
        <f t="shared" si="21"/>
        <v/>
      </c>
      <c r="Q124" s="27"/>
      <c r="R124" s="24" t="str">
        <f>IF($K124="N","",IF($K124="Y",VLOOKUP($A124,'Run1-1'!$A:$J,3,FALSE)))</f>
        <v/>
      </c>
      <c r="S124" s="25" t="str">
        <f t="shared" si="22"/>
        <v/>
      </c>
      <c r="T124" s="27"/>
      <c r="U124" s="24" t="str">
        <f>IF($K124="N","",IF($K124="Y",VLOOKUP($A124,'Run1-2'!$A:$J,3,FALSE)))</f>
        <v/>
      </c>
      <c r="V124" s="25" t="str">
        <f t="shared" si="23"/>
        <v/>
      </c>
      <c r="W124" s="27"/>
      <c r="X124" s="25" t="str">
        <f t="shared" si="19"/>
        <v>N/A</v>
      </c>
    </row>
    <row r="125" spans="1:24" ht="15" customHeight="1" x14ac:dyDescent="0.3">
      <c r="A125" s="12" t="str">
        <f t="shared" si="14"/>
        <v>3-178927516-G+T</v>
      </c>
      <c r="B125" s="11" t="s">
        <v>147</v>
      </c>
      <c r="C125" s="6">
        <v>1.06E-2</v>
      </c>
      <c r="D125" s="6"/>
      <c r="E125" s="6">
        <v>3</v>
      </c>
      <c r="F125" s="6">
        <v>178927516</v>
      </c>
      <c r="G125" s="6" t="s">
        <v>187</v>
      </c>
      <c r="H125" s="6" t="s">
        <v>84</v>
      </c>
      <c r="I125" s="6">
        <v>376</v>
      </c>
      <c r="K125" s="19" t="str">
        <f t="shared" si="15"/>
        <v>N</v>
      </c>
      <c r="L125" s="20" t="str">
        <f t="shared" si="16"/>
        <v/>
      </c>
      <c r="M125" s="21" t="str">
        <f t="shared" si="17"/>
        <v/>
      </c>
      <c r="N125" s="22" t="str">
        <f t="shared" si="18"/>
        <v>N/A</v>
      </c>
      <c r="O125" s="23" t="str">
        <f t="shared" si="20"/>
        <v/>
      </c>
      <c r="P125" s="23" t="str">
        <f t="shared" si="21"/>
        <v/>
      </c>
      <c r="Q125" s="27"/>
      <c r="R125" s="24" t="str">
        <f>IF($K125="N","",IF($K125="Y",VLOOKUP($A125,'Run1-1'!$A:$J,3,FALSE)))</f>
        <v/>
      </c>
      <c r="S125" s="25" t="str">
        <f t="shared" si="22"/>
        <v/>
      </c>
      <c r="T125" s="27"/>
      <c r="U125" s="24" t="str">
        <f>IF($K125="N","",IF($K125="Y",VLOOKUP($A125,'Run1-2'!$A:$J,3,FALSE)))</f>
        <v/>
      </c>
      <c r="V125" s="25" t="str">
        <f t="shared" si="23"/>
        <v/>
      </c>
      <c r="W125" s="27"/>
      <c r="X125" s="25" t="str">
        <f t="shared" si="19"/>
        <v>N/A</v>
      </c>
    </row>
    <row r="126" spans="1:24" ht="15" customHeight="1" x14ac:dyDescent="0.3">
      <c r="A126" s="12" t="str">
        <f t="shared" si="14"/>
        <v>3-178927905-T</v>
      </c>
      <c r="B126" s="11" t="s">
        <v>366</v>
      </c>
      <c r="C126" s="6">
        <v>2.0299999999999999E-2</v>
      </c>
      <c r="D126" s="6"/>
      <c r="E126" s="6">
        <v>3</v>
      </c>
      <c r="F126" s="6">
        <v>178927905</v>
      </c>
      <c r="G126" s="6" t="s">
        <v>187</v>
      </c>
      <c r="H126" s="6" t="s">
        <v>1177</v>
      </c>
      <c r="I126" s="6">
        <v>197</v>
      </c>
      <c r="K126" s="19" t="str">
        <f t="shared" si="15"/>
        <v>N</v>
      </c>
      <c r="L126" s="20" t="str">
        <f t="shared" si="16"/>
        <v/>
      </c>
      <c r="M126" s="21" t="str">
        <f t="shared" si="17"/>
        <v/>
      </c>
      <c r="N126" s="22" t="str">
        <f t="shared" si="18"/>
        <v>N/A</v>
      </c>
      <c r="O126" s="23" t="str">
        <f t="shared" si="20"/>
        <v/>
      </c>
      <c r="P126" s="23" t="str">
        <f t="shared" si="21"/>
        <v/>
      </c>
      <c r="Q126" s="27"/>
      <c r="R126" s="24" t="str">
        <f>IF($K126="N","",IF($K126="Y",VLOOKUP($A126,'Run1-1'!$A:$J,3,FALSE)))</f>
        <v/>
      </c>
      <c r="S126" s="25" t="str">
        <f t="shared" si="22"/>
        <v/>
      </c>
      <c r="T126" s="27"/>
      <c r="U126" s="24" t="str">
        <f>IF($K126="N","",IF($K126="Y",VLOOKUP($A126,'Run1-2'!$A:$J,3,FALSE)))</f>
        <v/>
      </c>
      <c r="V126" s="25" t="str">
        <f t="shared" si="23"/>
        <v/>
      </c>
      <c r="W126" s="27"/>
      <c r="X126" s="25" t="str">
        <f t="shared" si="19"/>
        <v>N/A</v>
      </c>
    </row>
    <row r="127" spans="1:24" ht="15" customHeight="1" x14ac:dyDescent="0.3">
      <c r="A127" s="12" t="str">
        <f t="shared" si="14"/>
        <v>3-178927908-G+G</v>
      </c>
      <c r="B127" s="11" t="s">
        <v>1167</v>
      </c>
      <c r="C127" s="6">
        <v>1.38E-2</v>
      </c>
      <c r="D127" s="6"/>
      <c r="E127" s="6">
        <v>3</v>
      </c>
      <c r="F127" s="6">
        <v>178927908</v>
      </c>
      <c r="G127" s="6" t="s">
        <v>187</v>
      </c>
      <c r="H127" s="6" t="s">
        <v>1071</v>
      </c>
      <c r="I127" s="6">
        <v>218</v>
      </c>
      <c r="K127" s="19" t="str">
        <f t="shared" si="15"/>
        <v>N</v>
      </c>
      <c r="L127" s="20" t="str">
        <f t="shared" si="16"/>
        <v/>
      </c>
      <c r="M127" s="21" t="str">
        <f t="shared" si="17"/>
        <v/>
      </c>
      <c r="N127" s="22" t="str">
        <f t="shared" si="18"/>
        <v>N/A</v>
      </c>
      <c r="O127" s="23" t="str">
        <f t="shared" si="20"/>
        <v/>
      </c>
      <c r="P127" s="23" t="str">
        <f t="shared" si="21"/>
        <v/>
      </c>
      <c r="Q127" s="27"/>
      <c r="R127" s="24" t="str">
        <f>IF($K127="N","",IF($K127="Y",VLOOKUP($A127,'Run1-1'!$A:$J,3,FALSE)))</f>
        <v/>
      </c>
      <c r="S127" s="25" t="str">
        <f t="shared" si="22"/>
        <v/>
      </c>
      <c r="T127" s="27"/>
      <c r="U127" s="24" t="str">
        <f>IF($K127="N","",IF($K127="Y",VLOOKUP($A127,'Run1-2'!$A:$J,3,FALSE)))</f>
        <v/>
      </c>
      <c r="V127" s="25" t="str">
        <f t="shared" si="23"/>
        <v/>
      </c>
      <c r="W127" s="27"/>
      <c r="X127" s="25" t="str">
        <f t="shared" si="19"/>
        <v>N/A</v>
      </c>
    </row>
    <row r="128" spans="1:24" ht="15" customHeight="1" x14ac:dyDescent="0.3">
      <c r="A128" s="12" t="str">
        <f t="shared" si="14"/>
        <v>3-178927945-T</v>
      </c>
      <c r="B128" s="11" t="s">
        <v>1380</v>
      </c>
      <c r="C128" s="6">
        <v>1.44E-2</v>
      </c>
      <c r="D128" s="6"/>
      <c r="E128" s="6">
        <v>3</v>
      </c>
      <c r="F128" s="6">
        <v>178927945</v>
      </c>
      <c r="G128" s="6" t="s">
        <v>125</v>
      </c>
      <c r="H128" s="6" t="s">
        <v>1177</v>
      </c>
      <c r="I128" s="6">
        <v>278</v>
      </c>
      <c r="K128" s="19" t="str">
        <f t="shared" si="15"/>
        <v>N</v>
      </c>
      <c r="L128" s="20" t="str">
        <f t="shared" si="16"/>
        <v/>
      </c>
      <c r="M128" s="21" t="str">
        <f t="shared" si="17"/>
        <v/>
      </c>
      <c r="N128" s="22" t="str">
        <f t="shared" si="18"/>
        <v>N/A</v>
      </c>
      <c r="O128" s="23" t="str">
        <f t="shared" si="20"/>
        <v/>
      </c>
      <c r="P128" s="23" t="str">
        <f t="shared" si="21"/>
        <v/>
      </c>
      <c r="Q128" s="27"/>
      <c r="R128" s="24" t="str">
        <f>IF($K128="N","",IF($K128="Y",VLOOKUP($A128,'Run1-1'!$A:$J,3,FALSE)))</f>
        <v/>
      </c>
      <c r="S128" s="25" t="str">
        <f t="shared" si="22"/>
        <v/>
      </c>
      <c r="T128" s="27"/>
      <c r="U128" s="24" t="str">
        <f>IF($K128="N","",IF($K128="Y",VLOOKUP($A128,'Run1-2'!$A:$J,3,FALSE)))</f>
        <v/>
      </c>
      <c r="V128" s="25" t="str">
        <f t="shared" si="23"/>
        <v/>
      </c>
      <c r="W128" s="27"/>
      <c r="X128" s="25" t="str">
        <f t="shared" si="19"/>
        <v>N/A</v>
      </c>
    </row>
    <row r="129" spans="1:24" ht="15" customHeight="1" x14ac:dyDescent="0.3">
      <c r="A129" s="12" t="str">
        <f t="shared" si="14"/>
        <v>3-178927954-A+T</v>
      </c>
      <c r="B129" s="11" t="s">
        <v>208</v>
      </c>
      <c r="C129" s="6">
        <v>3.5799999999999998E-2</v>
      </c>
      <c r="D129" s="6"/>
      <c r="E129" s="6">
        <v>3</v>
      </c>
      <c r="F129" s="6">
        <v>178927954</v>
      </c>
      <c r="G129" s="6" t="s">
        <v>1082</v>
      </c>
      <c r="H129" s="6" t="s">
        <v>1191</v>
      </c>
      <c r="I129" s="6">
        <v>279</v>
      </c>
      <c r="K129" s="19" t="str">
        <f t="shared" si="15"/>
        <v>N</v>
      </c>
      <c r="L129" s="20" t="str">
        <f t="shared" si="16"/>
        <v/>
      </c>
      <c r="M129" s="21" t="str">
        <f t="shared" si="17"/>
        <v/>
      </c>
      <c r="N129" s="22" t="str">
        <f t="shared" si="18"/>
        <v>N/A</v>
      </c>
      <c r="O129" s="23" t="str">
        <f t="shared" si="20"/>
        <v/>
      </c>
      <c r="P129" s="23" t="str">
        <f t="shared" si="21"/>
        <v/>
      </c>
      <c r="Q129" s="27"/>
      <c r="R129" s="24" t="str">
        <f>IF($K129="N","",IF($K129="Y",VLOOKUP($A129,'Run1-1'!$A:$J,3,FALSE)))</f>
        <v/>
      </c>
      <c r="S129" s="25" t="str">
        <f t="shared" si="22"/>
        <v/>
      </c>
      <c r="T129" s="27"/>
      <c r="U129" s="24" t="str">
        <f>IF($K129="N","",IF($K129="Y",VLOOKUP($A129,'Run1-2'!$A:$J,3,FALSE)))</f>
        <v/>
      </c>
      <c r="V129" s="25" t="str">
        <f t="shared" si="23"/>
        <v/>
      </c>
      <c r="W129" s="27"/>
      <c r="X129" s="25" t="str">
        <f t="shared" si="19"/>
        <v>N/A</v>
      </c>
    </row>
    <row r="130" spans="1:24" ht="15" customHeight="1" x14ac:dyDescent="0.3">
      <c r="A130" s="12" t="str">
        <f t="shared" si="14"/>
        <v>3-178927964-G-T</v>
      </c>
      <c r="B130" s="11" t="s">
        <v>427</v>
      </c>
      <c r="C130" s="6">
        <v>8.3000000000000004E-2</v>
      </c>
      <c r="D130" s="6" t="s">
        <v>904</v>
      </c>
      <c r="E130" s="6">
        <v>3</v>
      </c>
      <c r="F130" s="6">
        <v>178927964</v>
      </c>
      <c r="G130" s="6" t="s">
        <v>187</v>
      </c>
      <c r="H130" s="6" t="s">
        <v>680</v>
      </c>
      <c r="I130" s="6">
        <v>289</v>
      </c>
      <c r="K130" s="19" t="str">
        <f t="shared" si="15"/>
        <v>Y</v>
      </c>
      <c r="L130" s="20">
        <f t="shared" si="16"/>
        <v>8.3000000000000004E-2</v>
      </c>
      <c r="M130" s="21" t="str">
        <f t="shared" si="17"/>
        <v>A</v>
      </c>
      <c r="N130" s="22">
        <f t="shared" si="18"/>
        <v>6.1499999999999999E-2</v>
      </c>
      <c r="O130" s="23">
        <f t="shared" si="20"/>
        <v>2.1500000000000005E-2</v>
      </c>
      <c r="P130" s="23">
        <f t="shared" si="21"/>
        <v>0.14450000000000002</v>
      </c>
      <c r="Q130" s="27"/>
      <c r="R130" s="24">
        <f>IF($K130="N","",IF($K130="Y",VLOOKUP($A130,'Run1-1'!$A:$J,3,FALSE)))</f>
        <v>7.0800000000000002E-2</v>
      </c>
      <c r="S130" s="25" t="str">
        <f t="shared" si="22"/>
        <v>Y</v>
      </c>
      <c r="T130" s="27"/>
      <c r="U130" s="24">
        <f>IF($K130="N","",IF($K130="Y",VLOOKUP($A130,'Run1-2'!$A:$J,3,FALSE)))</f>
        <v>0.10150000000000001</v>
      </c>
      <c r="V130" s="25" t="str">
        <f t="shared" si="23"/>
        <v>Y</v>
      </c>
      <c r="W130" s="27"/>
      <c r="X130" s="25" t="str">
        <f t="shared" si="19"/>
        <v>Y</v>
      </c>
    </row>
    <row r="131" spans="1:24" ht="15" customHeight="1" x14ac:dyDescent="0.3">
      <c r="A131" s="12" t="str">
        <f t="shared" ref="A131:A194" si="24">E131&amp;"-"&amp;F131&amp;"-"&amp;H131</f>
        <v>3-178927965-C</v>
      </c>
      <c r="B131" s="11" t="s">
        <v>387</v>
      </c>
      <c r="C131" s="6">
        <v>1.1299999999999999E-2</v>
      </c>
      <c r="D131" s="6"/>
      <c r="E131" s="6">
        <v>3</v>
      </c>
      <c r="F131" s="6">
        <v>178927965</v>
      </c>
      <c r="G131" s="6" t="s">
        <v>1177</v>
      </c>
      <c r="H131" s="6" t="s">
        <v>125</v>
      </c>
      <c r="I131" s="6">
        <v>177</v>
      </c>
      <c r="K131" s="19" t="str">
        <f t="shared" ref="K131:K194" si="25">IF(AND($C131&lt;=0.25,C131&gt;=0.05),"Y","N")</f>
        <v>N</v>
      </c>
      <c r="L131" s="20" t="str">
        <f t="shared" ref="L131:L194" si="26">IF(K131="Y",C131,"")</f>
        <v/>
      </c>
      <c r="M131" s="21" t="str">
        <f t="shared" ref="M131:M194" si="27">IF($L131="","",IF(AND($L131&gt;=0.05,$L131&lt;0.1),"A",IF(AND($L131&gt;=0.1,$L131&lt;0.2),"B",IF(AND($L131&gt;=0.2,$L131&lt;=0.25),"C"))))</f>
        <v/>
      </c>
      <c r="N131" s="22" t="str">
        <f t="shared" ref="N131:N194" si="28">IF($M131="A",$L131*$C$1+$F$1,IF($M131="B",L131*$D$1+$F$1,IF($M131="C",L131*$E$1+$F$1,"N/A")))</f>
        <v>N/A</v>
      </c>
      <c r="O131" s="23" t="str">
        <f t="shared" si="20"/>
        <v/>
      </c>
      <c r="P131" s="23" t="str">
        <f t="shared" si="21"/>
        <v/>
      </c>
      <c r="Q131" s="27"/>
      <c r="R131" s="24" t="str">
        <f>IF($K131="N","",IF($K131="Y",VLOOKUP($A131,'Run1-1'!$A:$J,3,FALSE)))</f>
        <v/>
      </c>
      <c r="S131" s="25" t="str">
        <f t="shared" si="22"/>
        <v/>
      </c>
      <c r="T131" s="27"/>
      <c r="U131" s="24" t="str">
        <f>IF($K131="N","",IF($K131="Y",VLOOKUP($A131,'Run1-2'!$A:$J,3,FALSE)))</f>
        <v/>
      </c>
      <c r="V131" s="25" t="str">
        <f t="shared" si="23"/>
        <v/>
      </c>
      <c r="W131" s="27"/>
      <c r="X131" s="25" t="str">
        <f t="shared" ref="X131:X194" si="29">IF($K131="N","N/A",IF(AND($S131="Y",$V131="Y"),"Y","N"))</f>
        <v>N/A</v>
      </c>
    </row>
    <row r="132" spans="1:24" ht="15" customHeight="1" x14ac:dyDescent="0.3">
      <c r="A132" s="12" t="str">
        <f t="shared" si="24"/>
        <v>3-178928132-G+T</v>
      </c>
      <c r="B132" s="11" t="s">
        <v>602</v>
      </c>
      <c r="C132" s="6">
        <v>1.8499999999999999E-2</v>
      </c>
      <c r="D132" s="6"/>
      <c r="E132" s="6">
        <v>3</v>
      </c>
      <c r="F132" s="6">
        <v>178928132</v>
      </c>
      <c r="G132" s="6" t="s">
        <v>187</v>
      </c>
      <c r="H132" s="6" t="s">
        <v>84</v>
      </c>
      <c r="I132" s="6">
        <v>704</v>
      </c>
      <c r="K132" s="19" t="str">
        <f t="shared" si="25"/>
        <v>N</v>
      </c>
      <c r="L132" s="20" t="str">
        <f t="shared" si="26"/>
        <v/>
      </c>
      <c r="M132" s="21" t="str">
        <f t="shared" si="27"/>
        <v/>
      </c>
      <c r="N132" s="22" t="str">
        <f t="shared" si="28"/>
        <v>N/A</v>
      </c>
      <c r="O132" s="23" t="str">
        <f t="shared" ref="O132:O195" si="30">IF(L132="","",IF((L132-N132)&lt;0.01,0.01,L132-N132))</f>
        <v/>
      </c>
      <c r="P132" s="23" t="str">
        <f t="shared" ref="P132:P195" si="31">IF(L132="","",L132+N132)</f>
        <v/>
      </c>
      <c r="Q132" s="27"/>
      <c r="R132" s="24" t="str">
        <f>IF($K132="N","",IF($K132="Y",VLOOKUP($A132,'Run1-1'!$A:$J,3,FALSE)))</f>
        <v/>
      </c>
      <c r="S132" s="25" t="str">
        <f t="shared" ref="S132:S195" si="32">IF($K132="N","",IF(AND(R132&gt;=$O132,R132&lt;=$P132),"Y","N"))</f>
        <v/>
      </c>
      <c r="T132" s="27"/>
      <c r="U132" s="24" t="str">
        <f>IF($K132="N","",IF($K132="Y",VLOOKUP($A132,'Run1-2'!$A:$J,3,FALSE)))</f>
        <v/>
      </c>
      <c r="V132" s="25" t="str">
        <f t="shared" ref="V132:V195" si="33">IF($K132="N","",IF(AND(U132&gt;=$O132,U132&lt;=$P132),"Y","N"))</f>
        <v/>
      </c>
      <c r="W132" s="27"/>
      <c r="X132" s="25" t="str">
        <f t="shared" si="29"/>
        <v>N/A</v>
      </c>
    </row>
    <row r="133" spans="1:24" ht="15" customHeight="1" x14ac:dyDescent="0.3">
      <c r="A133" s="12" t="str">
        <f t="shared" si="24"/>
        <v>3-178928155-A-T</v>
      </c>
      <c r="B133" s="11" t="s">
        <v>820</v>
      </c>
      <c r="C133" s="6">
        <v>0.18410000000000001</v>
      </c>
      <c r="D133" s="6"/>
      <c r="E133" s="6">
        <v>3</v>
      </c>
      <c r="F133" s="6">
        <v>178928155</v>
      </c>
      <c r="G133" s="6" t="s">
        <v>1082</v>
      </c>
      <c r="H133" s="6" t="s">
        <v>404</v>
      </c>
      <c r="I133" s="6">
        <v>690</v>
      </c>
      <c r="K133" s="19" t="str">
        <f t="shared" si="25"/>
        <v>Y</v>
      </c>
      <c r="L133" s="20">
        <f t="shared" si="26"/>
        <v>0.18410000000000001</v>
      </c>
      <c r="M133" s="21" t="str">
        <f t="shared" si="27"/>
        <v>B</v>
      </c>
      <c r="N133" s="22">
        <f t="shared" si="28"/>
        <v>9.3640000000000015E-2</v>
      </c>
      <c r="O133" s="23">
        <f t="shared" si="30"/>
        <v>9.0459999999999999E-2</v>
      </c>
      <c r="P133" s="23">
        <f t="shared" si="31"/>
        <v>0.27774000000000004</v>
      </c>
      <c r="Q133" s="27"/>
      <c r="R133" s="24">
        <f>IF($K133="N","",IF($K133="Y",VLOOKUP($A133,'Run1-1'!$A:$J,3,FALSE)))</f>
        <v>0.18720000000000001</v>
      </c>
      <c r="S133" s="25" t="str">
        <f t="shared" si="32"/>
        <v>Y</v>
      </c>
      <c r="T133" s="27"/>
      <c r="U133" s="24">
        <f>IF($K133="N","",IF($K133="Y",VLOOKUP($A133,'Run1-2'!$A:$J,3,FALSE)))</f>
        <v>0.22070000000000001</v>
      </c>
      <c r="V133" s="25" t="str">
        <f t="shared" si="33"/>
        <v>Y</v>
      </c>
      <c r="W133" s="27"/>
      <c r="X133" s="25" t="str">
        <f t="shared" si="29"/>
        <v>Y</v>
      </c>
    </row>
    <row r="134" spans="1:24" ht="15" customHeight="1" x14ac:dyDescent="0.3">
      <c r="A134" s="12" t="str">
        <f t="shared" si="24"/>
        <v>3-178936024-A+A</v>
      </c>
      <c r="B134" s="11" t="s">
        <v>230</v>
      </c>
      <c r="C134" s="6">
        <v>0.01</v>
      </c>
      <c r="D134" s="6"/>
      <c r="E134" s="6">
        <v>3</v>
      </c>
      <c r="F134" s="6">
        <v>178936024</v>
      </c>
      <c r="G134" s="6" t="s">
        <v>1082</v>
      </c>
      <c r="H134" s="6" t="s">
        <v>1092</v>
      </c>
      <c r="I134" s="6">
        <v>600</v>
      </c>
      <c r="K134" s="19" t="str">
        <f t="shared" si="25"/>
        <v>N</v>
      </c>
      <c r="L134" s="20" t="str">
        <f t="shared" si="26"/>
        <v/>
      </c>
      <c r="M134" s="21" t="str">
        <f t="shared" si="27"/>
        <v/>
      </c>
      <c r="N134" s="22" t="str">
        <f t="shared" si="28"/>
        <v>N/A</v>
      </c>
      <c r="O134" s="23" t="str">
        <f t="shared" si="30"/>
        <v/>
      </c>
      <c r="P134" s="23" t="str">
        <f t="shared" si="31"/>
        <v/>
      </c>
      <c r="Q134" s="27"/>
      <c r="R134" s="24" t="str">
        <f>IF($K134="N","",IF($K134="Y",VLOOKUP($A134,'Run1-1'!$A:$J,3,FALSE)))</f>
        <v/>
      </c>
      <c r="S134" s="25" t="str">
        <f t="shared" si="32"/>
        <v/>
      </c>
      <c r="T134" s="27"/>
      <c r="U134" s="24" t="str">
        <f>IF($K134="N","",IF($K134="Y",VLOOKUP($A134,'Run1-2'!$A:$J,3,FALSE)))</f>
        <v/>
      </c>
      <c r="V134" s="25" t="str">
        <f t="shared" si="33"/>
        <v/>
      </c>
      <c r="W134" s="27"/>
      <c r="X134" s="25" t="str">
        <f t="shared" si="29"/>
        <v>N/A</v>
      </c>
    </row>
    <row r="135" spans="1:24" ht="15" customHeight="1" x14ac:dyDescent="0.3">
      <c r="A135" s="12" t="str">
        <f t="shared" si="24"/>
        <v>3-178936031-A</v>
      </c>
      <c r="B135" s="11" t="s">
        <v>454</v>
      </c>
      <c r="C135" s="6">
        <v>1.34E-2</v>
      </c>
      <c r="D135" s="6"/>
      <c r="E135" s="6">
        <v>3</v>
      </c>
      <c r="F135" s="6">
        <v>178936031</v>
      </c>
      <c r="G135" s="6" t="s">
        <v>187</v>
      </c>
      <c r="H135" s="6" t="s">
        <v>1082</v>
      </c>
      <c r="I135" s="6">
        <v>524</v>
      </c>
      <c r="K135" s="19" t="str">
        <f t="shared" si="25"/>
        <v>N</v>
      </c>
      <c r="L135" s="20" t="str">
        <f t="shared" si="26"/>
        <v/>
      </c>
      <c r="M135" s="21" t="str">
        <f t="shared" si="27"/>
        <v/>
      </c>
      <c r="N135" s="22" t="str">
        <f t="shared" si="28"/>
        <v>N/A</v>
      </c>
      <c r="O135" s="23" t="str">
        <f t="shared" si="30"/>
        <v/>
      </c>
      <c r="P135" s="23" t="str">
        <f t="shared" si="31"/>
        <v/>
      </c>
      <c r="Q135" s="27"/>
      <c r="R135" s="24" t="str">
        <f>IF($K135="N","",IF($K135="Y",VLOOKUP($A135,'Run1-1'!$A:$J,3,FALSE)))</f>
        <v/>
      </c>
      <c r="S135" s="25" t="str">
        <f t="shared" si="32"/>
        <v/>
      </c>
      <c r="T135" s="27"/>
      <c r="U135" s="24" t="str">
        <f>IF($K135="N","",IF($K135="Y",VLOOKUP($A135,'Run1-2'!$A:$J,3,FALSE)))</f>
        <v/>
      </c>
      <c r="V135" s="25" t="str">
        <f t="shared" si="33"/>
        <v/>
      </c>
      <c r="W135" s="27"/>
      <c r="X135" s="25" t="str">
        <f t="shared" si="29"/>
        <v>N/A</v>
      </c>
    </row>
    <row r="136" spans="1:24" ht="15" customHeight="1" x14ac:dyDescent="0.3">
      <c r="A136" s="12" t="str">
        <f t="shared" si="24"/>
        <v>3-178936033-A+TTAAGGGA</v>
      </c>
      <c r="B136" s="11" t="s">
        <v>663</v>
      </c>
      <c r="C136" s="6">
        <v>2.24E-2</v>
      </c>
      <c r="D136" s="6"/>
      <c r="E136" s="6">
        <v>3</v>
      </c>
      <c r="F136" s="6">
        <v>178936033</v>
      </c>
      <c r="G136" s="6" t="s">
        <v>1082</v>
      </c>
      <c r="H136" s="6" t="s">
        <v>45</v>
      </c>
      <c r="I136" s="6">
        <v>671</v>
      </c>
      <c r="K136" s="19" t="str">
        <f t="shared" si="25"/>
        <v>N</v>
      </c>
      <c r="L136" s="20" t="str">
        <f t="shared" si="26"/>
        <v/>
      </c>
      <c r="M136" s="21" t="str">
        <f t="shared" si="27"/>
        <v/>
      </c>
      <c r="N136" s="22" t="str">
        <f t="shared" si="28"/>
        <v>N/A</v>
      </c>
      <c r="O136" s="23" t="str">
        <f t="shared" si="30"/>
        <v/>
      </c>
      <c r="P136" s="23" t="str">
        <f t="shared" si="31"/>
        <v/>
      </c>
      <c r="Q136" s="27"/>
      <c r="R136" s="24" t="str">
        <f>IF($K136="N","",IF($K136="Y",VLOOKUP($A136,'Run1-1'!$A:$J,3,FALSE)))</f>
        <v/>
      </c>
      <c r="S136" s="25" t="str">
        <f t="shared" si="32"/>
        <v/>
      </c>
      <c r="T136" s="27"/>
      <c r="U136" s="24" t="str">
        <f>IF($K136="N","",IF($K136="Y",VLOOKUP($A136,'Run1-2'!$A:$J,3,FALSE)))</f>
        <v/>
      </c>
      <c r="V136" s="25" t="str">
        <f t="shared" si="33"/>
        <v/>
      </c>
      <c r="W136" s="27"/>
      <c r="X136" s="25" t="str">
        <f t="shared" si="29"/>
        <v>N/A</v>
      </c>
    </row>
    <row r="137" spans="1:24" ht="15" customHeight="1" x14ac:dyDescent="0.3">
      <c r="A137" s="12" t="str">
        <f t="shared" si="24"/>
        <v>3-178936037-A</v>
      </c>
      <c r="B137" s="11" t="s">
        <v>888</v>
      </c>
      <c r="C137" s="6">
        <v>1.03E-2</v>
      </c>
      <c r="D137" s="6"/>
      <c r="E137" s="6">
        <v>3</v>
      </c>
      <c r="F137" s="6">
        <v>178936037</v>
      </c>
      <c r="G137" s="6" t="s">
        <v>187</v>
      </c>
      <c r="H137" s="6" t="s">
        <v>1082</v>
      </c>
      <c r="I137" s="6">
        <v>682</v>
      </c>
      <c r="K137" s="19" t="str">
        <f t="shared" si="25"/>
        <v>N</v>
      </c>
      <c r="L137" s="20" t="str">
        <f t="shared" si="26"/>
        <v/>
      </c>
      <c r="M137" s="21" t="str">
        <f t="shared" si="27"/>
        <v/>
      </c>
      <c r="N137" s="22" t="str">
        <f t="shared" si="28"/>
        <v>N/A</v>
      </c>
      <c r="O137" s="23" t="str">
        <f t="shared" si="30"/>
        <v/>
      </c>
      <c r="P137" s="23" t="str">
        <f t="shared" si="31"/>
        <v/>
      </c>
      <c r="Q137" s="27"/>
      <c r="R137" s="24" t="str">
        <f>IF($K137="N","",IF($K137="Y",VLOOKUP($A137,'Run1-1'!$A:$J,3,FALSE)))</f>
        <v/>
      </c>
      <c r="S137" s="25" t="str">
        <f t="shared" si="32"/>
        <v/>
      </c>
      <c r="T137" s="27"/>
      <c r="U137" s="24" t="str">
        <f>IF($K137="N","",IF($K137="Y",VLOOKUP($A137,'Run1-2'!$A:$J,3,FALSE)))</f>
        <v/>
      </c>
      <c r="V137" s="25" t="str">
        <f t="shared" si="33"/>
        <v/>
      </c>
      <c r="W137" s="27"/>
      <c r="X137" s="25" t="str">
        <f t="shared" si="29"/>
        <v>N/A</v>
      </c>
    </row>
    <row r="138" spans="1:24" ht="15" customHeight="1" x14ac:dyDescent="0.3">
      <c r="A138" s="12" t="str">
        <f t="shared" si="24"/>
        <v>3-178936039-C+A</v>
      </c>
      <c r="B138" s="11" t="s">
        <v>293</v>
      </c>
      <c r="C138" s="6">
        <v>1.1599999999999999E-2</v>
      </c>
      <c r="D138" s="6"/>
      <c r="E138" s="6">
        <v>3</v>
      </c>
      <c r="F138" s="6">
        <v>178936039</v>
      </c>
      <c r="G138" s="6" t="s">
        <v>125</v>
      </c>
      <c r="H138" s="6" t="s">
        <v>1189</v>
      </c>
      <c r="I138" s="6">
        <v>690</v>
      </c>
      <c r="K138" s="19" t="str">
        <f t="shared" si="25"/>
        <v>N</v>
      </c>
      <c r="L138" s="20" t="str">
        <f t="shared" si="26"/>
        <v/>
      </c>
      <c r="M138" s="21" t="str">
        <f t="shared" si="27"/>
        <v/>
      </c>
      <c r="N138" s="22" t="str">
        <f t="shared" si="28"/>
        <v>N/A</v>
      </c>
      <c r="O138" s="23" t="str">
        <f t="shared" si="30"/>
        <v/>
      </c>
      <c r="P138" s="23" t="str">
        <f t="shared" si="31"/>
        <v/>
      </c>
      <c r="Q138" s="27"/>
      <c r="R138" s="24" t="str">
        <f>IF($K138="N","",IF($K138="Y",VLOOKUP($A138,'Run1-1'!$A:$J,3,FALSE)))</f>
        <v/>
      </c>
      <c r="S138" s="25" t="str">
        <f t="shared" si="32"/>
        <v/>
      </c>
      <c r="T138" s="27"/>
      <c r="U138" s="24" t="str">
        <f>IF($K138="N","",IF($K138="Y",VLOOKUP($A138,'Run1-2'!$A:$J,3,FALSE)))</f>
        <v/>
      </c>
      <c r="V138" s="25" t="str">
        <f t="shared" si="33"/>
        <v/>
      </c>
      <c r="W138" s="27"/>
      <c r="X138" s="25" t="str">
        <f t="shared" si="29"/>
        <v>N/A</v>
      </c>
    </row>
    <row r="139" spans="1:24" ht="15" customHeight="1" x14ac:dyDescent="0.3">
      <c r="A139" s="12" t="str">
        <f t="shared" si="24"/>
        <v>3-178936091-A</v>
      </c>
      <c r="B139" s="11" t="s">
        <v>514</v>
      </c>
      <c r="C139" s="6">
        <v>1.0999999999999999E-2</v>
      </c>
      <c r="D139" s="6" t="s">
        <v>679</v>
      </c>
      <c r="E139" s="6">
        <v>3</v>
      </c>
      <c r="F139" s="6">
        <v>178936091</v>
      </c>
      <c r="G139" s="6" t="s">
        <v>187</v>
      </c>
      <c r="H139" s="6" t="s">
        <v>1082</v>
      </c>
      <c r="I139" s="6">
        <v>724</v>
      </c>
      <c r="K139" s="19" t="str">
        <f t="shared" si="25"/>
        <v>N</v>
      </c>
      <c r="L139" s="20" t="str">
        <f t="shared" si="26"/>
        <v/>
      </c>
      <c r="M139" s="21" t="str">
        <f t="shared" si="27"/>
        <v/>
      </c>
      <c r="N139" s="22" t="str">
        <f t="shared" si="28"/>
        <v>N/A</v>
      </c>
      <c r="O139" s="23" t="str">
        <f t="shared" si="30"/>
        <v/>
      </c>
      <c r="P139" s="23" t="str">
        <f t="shared" si="31"/>
        <v/>
      </c>
      <c r="Q139" s="27"/>
      <c r="R139" s="24" t="str">
        <f>IF($K139="N","",IF($K139="Y",VLOOKUP($A139,'Run1-1'!$A:$J,3,FALSE)))</f>
        <v/>
      </c>
      <c r="S139" s="25" t="str">
        <f t="shared" si="32"/>
        <v/>
      </c>
      <c r="T139" s="27"/>
      <c r="U139" s="24" t="str">
        <f>IF($K139="N","",IF($K139="Y",VLOOKUP($A139,'Run1-2'!$A:$J,3,FALSE)))</f>
        <v/>
      </c>
      <c r="V139" s="25" t="str">
        <f t="shared" si="33"/>
        <v/>
      </c>
      <c r="W139" s="27"/>
      <c r="X139" s="25" t="str">
        <f t="shared" si="29"/>
        <v>N/A</v>
      </c>
    </row>
    <row r="140" spans="1:24" ht="15" customHeight="1" x14ac:dyDescent="0.3">
      <c r="A140" s="12" t="str">
        <f t="shared" si="24"/>
        <v>3-178938806-A</v>
      </c>
      <c r="B140" s="11" t="s">
        <v>729</v>
      </c>
      <c r="C140" s="6">
        <v>1.66E-2</v>
      </c>
      <c r="D140" s="6"/>
      <c r="E140" s="6">
        <v>3</v>
      </c>
      <c r="F140" s="6">
        <v>178938806</v>
      </c>
      <c r="G140" s="6" t="s">
        <v>187</v>
      </c>
      <c r="H140" s="6" t="s">
        <v>1082</v>
      </c>
      <c r="I140" s="6">
        <v>362</v>
      </c>
      <c r="K140" s="19" t="str">
        <f t="shared" si="25"/>
        <v>N</v>
      </c>
      <c r="L140" s="20" t="str">
        <f t="shared" si="26"/>
        <v/>
      </c>
      <c r="M140" s="21" t="str">
        <f t="shared" si="27"/>
        <v/>
      </c>
      <c r="N140" s="22" t="str">
        <f t="shared" si="28"/>
        <v>N/A</v>
      </c>
      <c r="O140" s="23" t="str">
        <f t="shared" si="30"/>
        <v/>
      </c>
      <c r="P140" s="23" t="str">
        <f t="shared" si="31"/>
        <v/>
      </c>
      <c r="Q140" s="27"/>
      <c r="R140" s="24" t="str">
        <f>IF($K140="N","",IF($K140="Y",VLOOKUP($A140,'Run1-1'!$A:$J,3,FALSE)))</f>
        <v/>
      </c>
      <c r="S140" s="25" t="str">
        <f t="shared" si="32"/>
        <v/>
      </c>
      <c r="T140" s="27"/>
      <c r="U140" s="24" t="str">
        <f>IF($K140="N","",IF($K140="Y",VLOOKUP($A140,'Run1-2'!$A:$J,3,FALSE)))</f>
        <v/>
      </c>
      <c r="V140" s="25" t="str">
        <f t="shared" si="33"/>
        <v/>
      </c>
      <c r="W140" s="27"/>
      <c r="X140" s="25" t="str">
        <f t="shared" si="29"/>
        <v>N/A</v>
      </c>
    </row>
    <row r="141" spans="1:24" ht="15" customHeight="1" x14ac:dyDescent="0.3">
      <c r="A141" s="12" t="str">
        <f t="shared" si="24"/>
        <v>3-178938817-C+T</v>
      </c>
      <c r="B141" s="11" t="s">
        <v>681</v>
      </c>
      <c r="C141" s="6">
        <v>3.2000000000000001E-2</v>
      </c>
      <c r="D141" s="6"/>
      <c r="E141" s="6">
        <v>3</v>
      </c>
      <c r="F141" s="6">
        <v>178938817</v>
      </c>
      <c r="G141" s="6" t="s">
        <v>125</v>
      </c>
      <c r="H141" s="6" t="s">
        <v>1283</v>
      </c>
      <c r="I141" s="6">
        <v>375</v>
      </c>
      <c r="K141" s="19" t="str">
        <f t="shared" si="25"/>
        <v>N</v>
      </c>
      <c r="L141" s="20" t="str">
        <f t="shared" si="26"/>
        <v/>
      </c>
      <c r="M141" s="21" t="str">
        <f t="shared" si="27"/>
        <v/>
      </c>
      <c r="N141" s="22" t="str">
        <f t="shared" si="28"/>
        <v>N/A</v>
      </c>
      <c r="O141" s="23" t="str">
        <f t="shared" si="30"/>
        <v/>
      </c>
      <c r="P141" s="23" t="str">
        <f t="shared" si="31"/>
        <v/>
      </c>
      <c r="Q141" s="27"/>
      <c r="R141" s="24" t="str">
        <f>IF($K141="N","",IF($K141="Y",VLOOKUP($A141,'Run1-1'!$A:$J,3,FALSE)))</f>
        <v/>
      </c>
      <c r="S141" s="25" t="str">
        <f t="shared" si="32"/>
        <v/>
      </c>
      <c r="T141" s="27"/>
      <c r="U141" s="24" t="str">
        <f>IF($K141="N","",IF($K141="Y",VLOOKUP($A141,'Run1-2'!$A:$J,3,FALSE)))</f>
        <v/>
      </c>
      <c r="V141" s="25" t="str">
        <f t="shared" si="33"/>
        <v/>
      </c>
      <c r="W141" s="27"/>
      <c r="X141" s="25" t="str">
        <f t="shared" si="29"/>
        <v>N/A</v>
      </c>
    </row>
    <row r="142" spans="1:24" ht="15" customHeight="1" x14ac:dyDescent="0.3">
      <c r="A142" s="12" t="str">
        <f t="shared" si="24"/>
        <v>3-178938823-A</v>
      </c>
      <c r="B142" s="11" t="s">
        <v>914</v>
      </c>
      <c r="C142" s="6">
        <v>1.04E-2</v>
      </c>
      <c r="D142" s="6"/>
      <c r="E142" s="6">
        <v>3</v>
      </c>
      <c r="F142" s="6">
        <v>178938823</v>
      </c>
      <c r="G142" s="6" t="s">
        <v>187</v>
      </c>
      <c r="H142" s="6" t="s">
        <v>1082</v>
      </c>
      <c r="I142" s="6">
        <v>384</v>
      </c>
      <c r="K142" s="19" t="str">
        <f t="shared" si="25"/>
        <v>N</v>
      </c>
      <c r="L142" s="20" t="str">
        <f t="shared" si="26"/>
        <v/>
      </c>
      <c r="M142" s="21" t="str">
        <f t="shared" si="27"/>
        <v/>
      </c>
      <c r="N142" s="22" t="str">
        <f t="shared" si="28"/>
        <v>N/A</v>
      </c>
      <c r="O142" s="23" t="str">
        <f t="shared" si="30"/>
        <v/>
      </c>
      <c r="P142" s="23" t="str">
        <f t="shared" si="31"/>
        <v/>
      </c>
      <c r="Q142" s="27"/>
      <c r="R142" s="24" t="str">
        <f>IF($K142="N","",IF($K142="Y",VLOOKUP($A142,'Run1-1'!$A:$J,3,FALSE)))</f>
        <v/>
      </c>
      <c r="S142" s="25" t="str">
        <f t="shared" si="32"/>
        <v/>
      </c>
      <c r="T142" s="27"/>
      <c r="U142" s="24" t="str">
        <f>IF($K142="N","",IF($K142="Y",VLOOKUP($A142,'Run1-2'!$A:$J,3,FALSE)))</f>
        <v/>
      </c>
      <c r="V142" s="25" t="str">
        <f t="shared" si="33"/>
        <v/>
      </c>
      <c r="W142" s="27"/>
      <c r="X142" s="25" t="str">
        <f t="shared" si="29"/>
        <v>N/A</v>
      </c>
    </row>
    <row r="143" spans="1:24" ht="15" customHeight="1" x14ac:dyDescent="0.3">
      <c r="A143" s="12" t="str">
        <f t="shared" si="24"/>
        <v>3-178938833-A</v>
      </c>
      <c r="B143" s="11" t="s">
        <v>1132</v>
      </c>
      <c r="C143" s="6">
        <v>0.01</v>
      </c>
      <c r="D143" s="6"/>
      <c r="E143" s="6">
        <v>3</v>
      </c>
      <c r="F143" s="6">
        <v>178938833</v>
      </c>
      <c r="G143" s="6" t="s">
        <v>187</v>
      </c>
      <c r="H143" s="6" t="s">
        <v>1082</v>
      </c>
      <c r="I143" s="6">
        <v>400</v>
      </c>
      <c r="K143" s="19" t="str">
        <f t="shared" si="25"/>
        <v>N</v>
      </c>
      <c r="L143" s="20" t="str">
        <f t="shared" si="26"/>
        <v/>
      </c>
      <c r="M143" s="21" t="str">
        <f t="shared" si="27"/>
        <v/>
      </c>
      <c r="N143" s="22" t="str">
        <f t="shared" si="28"/>
        <v>N/A</v>
      </c>
      <c r="O143" s="23" t="str">
        <f t="shared" si="30"/>
        <v/>
      </c>
      <c r="P143" s="23" t="str">
        <f t="shared" si="31"/>
        <v/>
      </c>
      <c r="Q143" s="27"/>
      <c r="R143" s="24" t="str">
        <f>IF($K143="N","",IF($K143="Y",VLOOKUP($A143,'Run1-1'!$A:$J,3,FALSE)))</f>
        <v/>
      </c>
      <c r="S143" s="25" t="str">
        <f t="shared" si="32"/>
        <v/>
      </c>
      <c r="T143" s="27"/>
      <c r="U143" s="24" t="str">
        <f>IF($K143="N","",IF($K143="Y",VLOOKUP($A143,'Run1-2'!$A:$J,3,FALSE)))</f>
        <v/>
      </c>
      <c r="V143" s="25" t="str">
        <f t="shared" si="33"/>
        <v/>
      </c>
      <c r="W143" s="27"/>
      <c r="X143" s="25" t="str">
        <f t="shared" si="29"/>
        <v>N/A</v>
      </c>
    </row>
    <row r="144" spans="1:24" ht="15" customHeight="1" x14ac:dyDescent="0.3">
      <c r="A144" s="12" t="str">
        <f t="shared" si="24"/>
        <v>3-178938868-A-G</v>
      </c>
      <c r="B144" s="11" t="s">
        <v>1346</v>
      </c>
      <c r="C144" s="6">
        <v>8.6699999999999999E-2</v>
      </c>
      <c r="D144" s="6"/>
      <c r="E144" s="6">
        <v>3</v>
      </c>
      <c r="F144" s="6">
        <v>178938868</v>
      </c>
      <c r="G144" s="6" t="s">
        <v>1082</v>
      </c>
      <c r="H144" s="6" t="s">
        <v>801</v>
      </c>
      <c r="I144" s="6">
        <v>346</v>
      </c>
      <c r="K144" s="19" t="str">
        <f t="shared" si="25"/>
        <v>Y</v>
      </c>
      <c r="L144" s="20">
        <f t="shared" si="26"/>
        <v>8.6699999999999999E-2</v>
      </c>
      <c r="M144" s="21" t="str">
        <f t="shared" si="27"/>
        <v>A</v>
      </c>
      <c r="N144" s="22">
        <f t="shared" si="28"/>
        <v>6.3350000000000004E-2</v>
      </c>
      <c r="O144" s="23">
        <f t="shared" si="30"/>
        <v>2.3349999999999996E-2</v>
      </c>
      <c r="P144" s="23">
        <f t="shared" si="31"/>
        <v>0.15005000000000002</v>
      </c>
      <c r="Q144" s="27"/>
      <c r="R144" s="24">
        <f>IF($K144="N","",IF($K144="Y",VLOOKUP($A144,'Run1-1'!$A:$J,3,FALSE)))</f>
        <v>0.1</v>
      </c>
      <c r="S144" s="25" t="str">
        <f t="shared" si="32"/>
        <v>Y</v>
      </c>
      <c r="T144" s="27"/>
      <c r="U144" s="24">
        <f>IF($K144="N","",IF($K144="Y",VLOOKUP($A144,'Run1-2'!$A:$J,3,FALSE)))</f>
        <v>0.1</v>
      </c>
      <c r="V144" s="25" t="str">
        <f t="shared" si="33"/>
        <v>Y</v>
      </c>
      <c r="W144" s="27"/>
      <c r="X144" s="25" t="str">
        <f t="shared" si="29"/>
        <v>Y</v>
      </c>
    </row>
    <row r="145" spans="1:24" ht="15" customHeight="1" x14ac:dyDescent="0.3">
      <c r="A145" s="12" t="str">
        <f t="shared" si="24"/>
        <v>3-178938869-A</v>
      </c>
      <c r="B145" s="11" t="s">
        <v>750</v>
      </c>
      <c r="C145" s="6">
        <v>2.23E-2</v>
      </c>
      <c r="D145" s="6"/>
      <c r="E145" s="6">
        <v>3</v>
      </c>
      <c r="F145" s="6">
        <v>178938869</v>
      </c>
      <c r="G145" s="6" t="s">
        <v>187</v>
      </c>
      <c r="H145" s="6" t="s">
        <v>1082</v>
      </c>
      <c r="I145" s="6">
        <v>314</v>
      </c>
      <c r="K145" s="19" t="str">
        <f t="shared" si="25"/>
        <v>N</v>
      </c>
      <c r="L145" s="20" t="str">
        <f t="shared" si="26"/>
        <v/>
      </c>
      <c r="M145" s="21" t="str">
        <f t="shared" si="27"/>
        <v/>
      </c>
      <c r="N145" s="22" t="str">
        <f t="shared" si="28"/>
        <v>N/A</v>
      </c>
      <c r="O145" s="23" t="str">
        <f t="shared" si="30"/>
        <v/>
      </c>
      <c r="P145" s="23" t="str">
        <f t="shared" si="31"/>
        <v/>
      </c>
      <c r="Q145" s="27"/>
      <c r="R145" s="24" t="str">
        <f>IF($K145="N","",IF($K145="Y",VLOOKUP($A145,'Run1-1'!$A:$J,3,FALSE)))</f>
        <v/>
      </c>
      <c r="S145" s="25" t="str">
        <f t="shared" si="32"/>
        <v/>
      </c>
      <c r="T145" s="27"/>
      <c r="U145" s="24" t="str">
        <f>IF($K145="N","",IF($K145="Y",VLOOKUP($A145,'Run1-2'!$A:$J,3,FALSE)))</f>
        <v/>
      </c>
      <c r="V145" s="25" t="str">
        <f t="shared" si="33"/>
        <v/>
      </c>
      <c r="W145" s="27"/>
      <c r="X145" s="25" t="str">
        <f t="shared" si="29"/>
        <v>N/A</v>
      </c>
    </row>
    <row r="146" spans="1:24" ht="15" customHeight="1" x14ac:dyDescent="0.3">
      <c r="A146" s="12" t="str">
        <f t="shared" si="24"/>
        <v>3-178938886-A</v>
      </c>
      <c r="B146" s="11" t="s">
        <v>975</v>
      </c>
      <c r="C146" s="6">
        <v>1.01E-2</v>
      </c>
      <c r="D146" s="6"/>
      <c r="E146" s="6">
        <v>3</v>
      </c>
      <c r="F146" s="6">
        <v>178938886</v>
      </c>
      <c r="G146" s="6" t="s">
        <v>187</v>
      </c>
      <c r="H146" s="6" t="s">
        <v>1082</v>
      </c>
      <c r="I146" s="6">
        <v>397</v>
      </c>
      <c r="K146" s="19" t="str">
        <f t="shared" si="25"/>
        <v>N</v>
      </c>
      <c r="L146" s="20" t="str">
        <f t="shared" si="26"/>
        <v/>
      </c>
      <c r="M146" s="21" t="str">
        <f t="shared" si="27"/>
        <v/>
      </c>
      <c r="N146" s="22" t="str">
        <f t="shared" si="28"/>
        <v>N/A</v>
      </c>
      <c r="O146" s="23" t="str">
        <f t="shared" si="30"/>
        <v/>
      </c>
      <c r="P146" s="23" t="str">
        <f t="shared" si="31"/>
        <v/>
      </c>
      <c r="Q146" s="27"/>
      <c r="R146" s="24" t="str">
        <f>IF($K146="N","",IF($K146="Y",VLOOKUP($A146,'Run1-1'!$A:$J,3,FALSE)))</f>
        <v/>
      </c>
      <c r="S146" s="25" t="str">
        <f t="shared" si="32"/>
        <v/>
      </c>
      <c r="T146" s="27"/>
      <c r="U146" s="24" t="str">
        <f>IF($K146="N","",IF($K146="Y",VLOOKUP($A146,'Run1-2'!$A:$J,3,FALSE)))</f>
        <v/>
      </c>
      <c r="V146" s="25" t="str">
        <f t="shared" si="33"/>
        <v/>
      </c>
      <c r="W146" s="27"/>
      <c r="X146" s="25" t="str">
        <f t="shared" si="29"/>
        <v>N/A</v>
      </c>
    </row>
    <row r="147" spans="1:24" ht="15" customHeight="1" x14ac:dyDescent="0.3">
      <c r="A147" s="12" t="str">
        <f t="shared" si="24"/>
        <v>3-178938909-T</v>
      </c>
      <c r="B147" s="11" t="s">
        <v>1197</v>
      </c>
      <c r="C147" s="6">
        <v>1.2500000000000001E-2</v>
      </c>
      <c r="D147" s="6"/>
      <c r="E147" s="6">
        <v>3</v>
      </c>
      <c r="F147" s="6">
        <v>178938909</v>
      </c>
      <c r="G147" s="6" t="s">
        <v>125</v>
      </c>
      <c r="H147" s="6" t="s">
        <v>1177</v>
      </c>
      <c r="I147" s="6">
        <v>400</v>
      </c>
      <c r="K147" s="19" t="str">
        <f t="shared" si="25"/>
        <v>N</v>
      </c>
      <c r="L147" s="20" t="str">
        <f t="shared" si="26"/>
        <v/>
      </c>
      <c r="M147" s="21" t="str">
        <f t="shared" si="27"/>
        <v/>
      </c>
      <c r="N147" s="22" t="str">
        <f t="shared" si="28"/>
        <v>N/A</v>
      </c>
      <c r="O147" s="23" t="str">
        <f t="shared" si="30"/>
        <v/>
      </c>
      <c r="P147" s="23" t="str">
        <f t="shared" si="31"/>
        <v/>
      </c>
      <c r="Q147" s="27"/>
      <c r="R147" s="24" t="str">
        <f>IF($K147="N","",IF($K147="Y",VLOOKUP($A147,'Run1-1'!$A:$J,3,FALSE)))</f>
        <v/>
      </c>
      <c r="S147" s="25" t="str">
        <f t="shared" si="32"/>
        <v/>
      </c>
      <c r="T147" s="27"/>
      <c r="U147" s="24" t="str">
        <f>IF($K147="N","",IF($K147="Y",VLOOKUP($A147,'Run1-2'!$A:$J,3,FALSE)))</f>
        <v/>
      </c>
      <c r="V147" s="25" t="str">
        <f t="shared" si="33"/>
        <v/>
      </c>
      <c r="W147" s="27"/>
      <c r="X147" s="25" t="str">
        <f t="shared" si="29"/>
        <v>N/A</v>
      </c>
    </row>
    <row r="148" spans="1:24" ht="15" customHeight="1" x14ac:dyDescent="0.3">
      <c r="A148" s="12" t="str">
        <f t="shared" si="24"/>
        <v>3-178947823-T+T</v>
      </c>
      <c r="B148" s="11" t="s">
        <v>23</v>
      </c>
      <c r="C148" s="6">
        <v>1.11E-2</v>
      </c>
      <c r="D148" s="6"/>
      <c r="E148" s="6">
        <v>3</v>
      </c>
      <c r="F148" s="6">
        <v>178947823</v>
      </c>
      <c r="G148" s="6" t="s">
        <v>1177</v>
      </c>
      <c r="H148" s="6" t="s">
        <v>997</v>
      </c>
      <c r="I148" s="6">
        <v>1169</v>
      </c>
      <c r="K148" s="19" t="str">
        <f t="shared" si="25"/>
        <v>N</v>
      </c>
      <c r="L148" s="20" t="str">
        <f t="shared" si="26"/>
        <v/>
      </c>
      <c r="M148" s="21" t="str">
        <f t="shared" si="27"/>
        <v/>
      </c>
      <c r="N148" s="22" t="str">
        <f t="shared" si="28"/>
        <v>N/A</v>
      </c>
      <c r="O148" s="23" t="str">
        <f t="shared" si="30"/>
        <v/>
      </c>
      <c r="P148" s="23" t="str">
        <f t="shared" si="31"/>
        <v/>
      </c>
      <c r="Q148" s="27"/>
      <c r="R148" s="24" t="str">
        <f>IF($K148="N","",IF($K148="Y",VLOOKUP($A148,'Run1-1'!$A:$J,3,FALSE)))</f>
        <v/>
      </c>
      <c r="S148" s="25" t="str">
        <f t="shared" si="32"/>
        <v/>
      </c>
      <c r="T148" s="27"/>
      <c r="U148" s="24" t="str">
        <f>IF($K148="N","",IF($K148="Y",VLOOKUP($A148,'Run1-2'!$A:$J,3,FALSE)))</f>
        <v/>
      </c>
      <c r="V148" s="25" t="str">
        <f t="shared" si="33"/>
        <v/>
      </c>
      <c r="W148" s="27"/>
      <c r="X148" s="25" t="str">
        <f t="shared" si="29"/>
        <v>N/A</v>
      </c>
    </row>
    <row r="149" spans="1:24" ht="15" customHeight="1" x14ac:dyDescent="0.3">
      <c r="A149" s="12" t="str">
        <f t="shared" si="24"/>
        <v>3-178952003-A</v>
      </c>
      <c r="B149" s="11" t="s">
        <v>815</v>
      </c>
      <c r="C149" s="6">
        <v>1.0699999999999999E-2</v>
      </c>
      <c r="D149" s="6"/>
      <c r="E149" s="6">
        <v>3</v>
      </c>
      <c r="F149" s="6">
        <v>178952003</v>
      </c>
      <c r="G149" s="6" t="s">
        <v>187</v>
      </c>
      <c r="H149" s="6" t="s">
        <v>1082</v>
      </c>
      <c r="I149" s="6">
        <v>751</v>
      </c>
      <c r="K149" s="19" t="str">
        <f t="shared" si="25"/>
        <v>N</v>
      </c>
      <c r="L149" s="20" t="str">
        <f t="shared" si="26"/>
        <v/>
      </c>
      <c r="M149" s="21" t="str">
        <f t="shared" si="27"/>
        <v/>
      </c>
      <c r="N149" s="22" t="str">
        <f t="shared" si="28"/>
        <v>N/A</v>
      </c>
      <c r="O149" s="23" t="str">
        <f t="shared" si="30"/>
        <v/>
      </c>
      <c r="P149" s="23" t="str">
        <f t="shared" si="31"/>
        <v/>
      </c>
      <c r="Q149" s="27"/>
      <c r="R149" s="24" t="str">
        <f>IF($K149="N","",IF($K149="Y",VLOOKUP($A149,'Run1-1'!$A:$J,3,FALSE)))</f>
        <v/>
      </c>
      <c r="S149" s="25" t="str">
        <f t="shared" si="32"/>
        <v/>
      </c>
      <c r="T149" s="27"/>
      <c r="U149" s="24" t="str">
        <f>IF($K149="N","",IF($K149="Y",VLOOKUP($A149,'Run1-2'!$A:$J,3,FALSE)))</f>
        <v/>
      </c>
      <c r="V149" s="25" t="str">
        <f t="shared" si="33"/>
        <v/>
      </c>
      <c r="W149" s="27"/>
      <c r="X149" s="25" t="str">
        <f t="shared" si="29"/>
        <v>N/A</v>
      </c>
    </row>
    <row r="150" spans="1:24" ht="15" customHeight="1" x14ac:dyDescent="0.3">
      <c r="A150" s="12" t="str">
        <f t="shared" si="24"/>
        <v>3-178952004-T</v>
      </c>
      <c r="B150" s="11" t="s">
        <v>1044</v>
      </c>
      <c r="C150" s="6">
        <v>1.0500000000000001E-2</v>
      </c>
      <c r="D150" s="6"/>
      <c r="E150" s="6">
        <v>3</v>
      </c>
      <c r="F150" s="6">
        <v>178952004</v>
      </c>
      <c r="G150" s="6" t="s">
        <v>125</v>
      </c>
      <c r="H150" s="6" t="s">
        <v>1177</v>
      </c>
      <c r="I150" s="6">
        <v>764</v>
      </c>
      <c r="K150" s="19" t="str">
        <f t="shared" si="25"/>
        <v>N</v>
      </c>
      <c r="L150" s="20" t="str">
        <f t="shared" si="26"/>
        <v/>
      </c>
      <c r="M150" s="21" t="str">
        <f t="shared" si="27"/>
        <v/>
      </c>
      <c r="N150" s="22" t="str">
        <f t="shared" si="28"/>
        <v>N/A</v>
      </c>
      <c r="O150" s="23" t="str">
        <f t="shared" si="30"/>
        <v/>
      </c>
      <c r="P150" s="23" t="str">
        <f t="shared" si="31"/>
        <v/>
      </c>
      <c r="Q150" s="27"/>
      <c r="R150" s="24" t="str">
        <f>IF($K150="N","",IF($K150="Y",VLOOKUP($A150,'Run1-1'!$A:$J,3,FALSE)))</f>
        <v/>
      </c>
      <c r="S150" s="25" t="str">
        <f t="shared" si="32"/>
        <v/>
      </c>
      <c r="T150" s="27"/>
      <c r="U150" s="24" t="str">
        <f>IF($K150="N","",IF($K150="Y",VLOOKUP($A150,'Run1-2'!$A:$J,3,FALSE)))</f>
        <v/>
      </c>
      <c r="V150" s="25" t="str">
        <f t="shared" si="33"/>
        <v/>
      </c>
      <c r="W150" s="27"/>
      <c r="X150" s="25" t="str">
        <f t="shared" si="29"/>
        <v>N/A</v>
      </c>
    </row>
    <row r="151" spans="1:24" ht="15" customHeight="1" x14ac:dyDescent="0.3">
      <c r="A151" s="12" t="str">
        <f t="shared" si="24"/>
        <v>3-178952049-C-T</v>
      </c>
      <c r="B151" s="11" t="s">
        <v>263</v>
      </c>
      <c r="C151" s="6">
        <v>1.04E-2</v>
      </c>
      <c r="D151" s="6"/>
      <c r="E151" s="6">
        <v>3</v>
      </c>
      <c r="F151" s="6">
        <v>178952049</v>
      </c>
      <c r="G151" s="6" t="s">
        <v>125</v>
      </c>
      <c r="H151" s="6" t="s">
        <v>493</v>
      </c>
      <c r="I151" s="6">
        <v>865</v>
      </c>
      <c r="K151" s="19" t="str">
        <f t="shared" si="25"/>
        <v>N</v>
      </c>
      <c r="L151" s="20" t="str">
        <f t="shared" si="26"/>
        <v/>
      </c>
      <c r="M151" s="21" t="str">
        <f t="shared" si="27"/>
        <v/>
      </c>
      <c r="N151" s="22" t="str">
        <f t="shared" si="28"/>
        <v>N/A</v>
      </c>
      <c r="O151" s="23" t="str">
        <f t="shared" si="30"/>
        <v/>
      </c>
      <c r="P151" s="23" t="str">
        <f t="shared" si="31"/>
        <v/>
      </c>
      <c r="Q151" s="27"/>
      <c r="R151" s="24" t="str">
        <f>IF($K151="N","",IF($K151="Y",VLOOKUP($A151,'Run1-1'!$A:$J,3,FALSE)))</f>
        <v/>
      </c>
      <c r="S151" s="25" t="str">
        <f t="shared" si="32"/>
        <v/>
      </c>
      <c r="T151" s="27"/>
      <c r="U151" s="24" t="str">
        <f>IF($K151="N","",IF($K151="Y",VLOOKUP($A151,'Run1-2'!$A:$J,3,FALSE)))</f>
        <v/>
      </c>
      <c r="V151" s="25" t="str">
        <f t="shared" si="33"/>
        <v/>
      </c>
      <c r="W151" s="27"/>
      <c r="X151" s="25" t="str">
        <f t="shared" si="29"/>
        <v>N/A</v>
      </c>
    </row>
    <row r="152" spans="1:24" ht="15" customHeight="1" x14ac:dyDescent="0.3">
      <c r="A152" s="12" t="str">
        <f t="shared" si="24"/>
        <v>3-178952091-A</v>
      </c>
      <c r="B152" s="11" t="s">
        <v>1070</v>
      </c>
      <c r="C152" s="6">
        <v>1.61E-2</v>
      </c>
      <c r="D152" s="6"/>
      <c r="E152" s="6">
        <v>3</v>
      </c>
      <c r="F152" s="6">
        <v>178952091</v>
      </c>
      <c r="G152" s="6" t="s">
        <v>187</v>
      </c>
      <c r="H152" s="6" t="s">
        <v>1082</v>
      </c>
      <c r="I152" s="6">
        <v>806</v>
      </c>
      <c r="K152" s="19" t="str">
        <f t="shared" si="25"/>
        <v>N</v>
      </c>
      <c r="L152" s="20" t="str">
        <f t="shared" si="26"/>
        <v/>
      </c>
      <c r="M152" s="21" t="str">
        <f t="shared" si="27"/>
        <v/>
      </c>
      <c r="N152" s="22" t="str">
        <f t="shared" si="28"/>
        <v>N/A</v>
      </c>
      <c r="O152" s="23" t="str">
        <f t="shared" si="30"/>
        <v/>
      </c>
      <c r="P152" s="23" t="str">
        <f t="shared" si="31"/>
        <v/>
      </c>
      <c r="Q152" s="27"/>
      <c r="R152" s="24" t="str">
        <f>IF($K152="N","",IF($K152="Y",VLOOKUP($A152,'Run1-1'!$A:$J,3,FALSE)))</f>
        <v/>
      </c>
      <c r="S152" s="25" t="str">
        <f t="shared" si="32"/>
        <v/>
      </c>
      <c r="T152" s="27"/>
      <c r="U152" s="24" t="str">
        <f>IF($K152="N","",IF($K152="Y",VLOOKUP($A152,'Run1-2'!$A:$J,3,FALSE)))</f>
        <v/>
      </c>
      <c r="V152" s="25" t="str">
        <f t="shared" si="33"/>
        <v/>
      </c>
      <c r="W152" s="27"/>
      <c r="X152" s="25" t="str">
        <f t="shared" si="29"/>
        <v>N/A</v>
      </c>
    </row>
    <row r="153" spans="1:24" ht="15" customHeight="1" x14ac:dyDescent="0.3">
      <c r="A153" s="12" t="str">
        <f t="shared" si="24"/>
        <v>3-178952151-G-A</v>
      </c>
      <c r="B153" s="11" t="s">
        <v>1286</v>
      </c>
      <c r="C153" s="6">
        <v>2.23E-2</v>
      </c>
      <c r="D153" s="6"/>
      <c r="E153" s="6">
        <v>3</v>
      </c>
      <c r="F153" s="6">
        <v>178952151</v>
      </c>
      <c r="G153" s="6" t="s">
        <v>187</v>
      </c>
      <c r="H153" s="6" t="s">
        <v>590</v>
      </c>
      <c r="I153" s="6">
        <v>941</v>
      </c>
      <c r="K153" s="19" t="str">
        <f t="shared" si="25"/>
        <v>N</v>
      </c>
      <c r="L153" s="20" t="str">
        <f t="shared" si="26"/>
        <v/>
      </c>
      <c r="M153" s="21" t="str">
        <f t="shared" si="27"/>
        <v/>
      </c>
      <c r="N153" s="22" t="str">
        <f t="shared" si="28"/>
        <v>N/A</v>
      </c>
      <c r="O153" s="23" t="str">
        <f t="shared" si="30"/>
        <v/>
      </c>
      <c r="P153" s="23" t="str">
        <f t="shared" si="31"/>
        <v/>
      </c>
      <c r="Q153" s="27"/>
      <c r="R153" s="24" t="str">
        <f>IF($K153="N","",IF($K153="Y",VLOOKUP($A153,'Run1-1'!$A:$J,3,FALSE)))</f>
        <v/>
      </c>
      <c r="S153" s="25" t="str">
        <f t="shared" si="32"/>
        <v/>
      </c>
      <c r="T153" s="27"/>
      <c r="U153" s="24" t="str">
        <f>IF($K153="N","",IF($K153="Y",VLOOKUP($A153,'Run1-2'!$A:$J,3,FALSE)))</f>
        <v/>
      </c>
      <c r="V153" s="25" t="str">
        <f t="shared" si="33"/>
        <v/>
      </c>
      <c r="W153" s="27"/>
      <c r="X153" s="25" t="str">
        <f t="shared" si="29"/>
        <v>N/A</v>
      </c>
    </row>
    <row r="154" spans="1:24" ht="15" customHeight="1" x14ac:dyDescent="0.3">
      <c r="A154" s="12" t="str">
        <f t="shared" si="24"/>
        <v>4-1806090-G+G</v>
      </c>
      <c r="B154" s="11" t="s">
        <v>112</v>
      </c>
      <c r="C154" s="6">
        <v>1.18E-2</v>
      </c>
      <c r="D154" s="6"/>
      <c r="E154" s="6">
        <v>4</v>
      </c>
      <c r="F154" s="6">
        <v>1806090</v>
      </c>
      <c r="G154" s="6" t="s">
        <v>187</v>
      </c>
      <c r="H154" s="6" t="s">
        <v>1071</v>
      </c>
      <c r="I154" s="6">
        <v>507</v>
      </c>
      <c r="K154" s="19" t="str">
        <f t="shared" si="25"/>
        <v>N</v>
      </c>
      <c r="L154" s="20" t="str">
        <f t="shared" si="26"/>
        <v/>
      </c>
      <c r="M154" s="21" t="str">
        <f t="shared" si="27"/>
        <v/>
      </c>
      <c r="N154" s="22" t="str">
        <f t="shared" si="28"/>
        <v>N/A</v>
      </c>
      <c r="O154" s="23" t="str">
        <f t="shared" si="30"/>
        <v/>
      </c>
      <c r="P154" s="23" t="str">
        <f t="shared" si="31"/>
        <v/>
      </c>
      <c r="Q154" s="27"/>
      <c r="R154" s="24" t="str">
        <f>IF($K154="N","",IF($K154="Y",VLOOKUP($A154,'Run1-1'!$A:$J,3,FALSE)))</f>
        <v/>
      </c>
      <c r="S154" s="25" t="str">
        <f t="shared" si="32"/>
        <v/>
      </c>
      <c r="T154" s="27"/>
      <c r="U154" s="24" t="str">
        <f>IF($K154="N","",IF($K154="Y",VLOOKUP($A154,'Run1-2'!$A:$J,3,FALSE)))</f>
        <v/>
      </c>
      <c r="V154" s="25" t="str">
        <f t="shared" si="33"/>
        <v/>
      </c>
      <c r="W154" s="27"/>
      <c r="X154" s="25" t="str">
        <f t="shared" si="29"/>
        <v>N/A</v>
      </c>
    </row>
    <row r="155" spans="1:24" ht="15" customHeight="1" x14ac:dyDescent="0.3">
      <c r="A155" s="12" t="str">
        <f t="shared" si="24"/>
        <v>4-1806103-A-G</v>
      </c>
      <c r="B155" s="11" t="s">
        <v>332</v>
      </c>
      <c r="C155" s="6">
        <v>9.3899999999999997E-2</v>
      </c>
      <c r="D155" s="6"/>
      <c r="E155" s="6">
        <v>4</v>
      </c>
      <c r="F155" s="6">
        <v>1806103</v>
      </c>
      <c r="G155" s="6" t="s">
        <v>1082</v>
      </c>
      <c r="H155" s="6" t="s">
        <v>801</v>
      </c>
      <c r="I155" s="6">
        <v>554</v>
      </c>
      <c r="K155" s="19" t="str">
        <f t="shared" si="25"/>
        <v>Y</v>
      </c>
      <c r="L155" s="20">
        <f t="shared" si="26"/>
        <v>9.3899999999999997E-2</v>
      </c>
      <c r="M155" s="21" t="str">
        <f t="shared" si="27"/>
        <v>A</v>
      </c>
      <c r="N155" s="22">
        <f t="shared" si="28"/>
        <v>6.6949999999999996E-2</v>
      </c>
      <c r="O155" s="23">
        <f t="shared" si="30"/>
        <v>2.6950000000000002E-2</v>
      </c>
      <c r="P155" s="23">
        <f t="shared" si="31"/>
        <v>0.16084999999999999</v>
      </c>
      <c r="Q155" s="27"/>
      <c r="R155" s="24">
        <f>IF($K155="N","",IF($K155="Y",VLOOKUP($A155,'Run1-1'!$A:$J,3,FALSE)))</f>
        <v>0.12820000000000001</v>
      </c>
      <c r="S155" s="25" t="str">
        <f t="shared" si="32"/>
        <v>Y</v>
      </c>
      <c r="T155" s="27"/>
      <c r="U155" s="24">
        <f>IF($K155="N","",IF($K155="Y",VLOOKUP($A155,'Run1-2'!$A:$J,3,FALSE)))</f>
        <v>8.3099999999999993E-2</v>
      </c>
      <c r="V155" s="25" t="str">
        <f t="shared" si="33"/>
        <v>Y</v>
      </c>
      <c r="W155" s="27"/>
      <c r="X155" s="25" t="str">
        <f t="shared" si="29"/>
        <v>Y</v>
      </c>
    </row>
    <row r="156" spans="1:24" ht="15" customHeight="1" x14ac:dyDescent="0.3">
      <c r="A156" s="12" t="str">
        <f t="shared" si="24"/>
        <v>4-1806105-A</v>
      </c>
      <c r="B156" s="11" t="s">
        <v>1133</v>
      </c>
      <c r="C156" s="6">
        <v>1.18E-2</v>
      </c>
      <c r="D156" s="6"/>
      <c r="E156" s="6">
        <v>4</v>
      </c>
      <c r="F156" s="6">
        <v>1806105</v>
      </c>
      <c r="G156" s="6" t="s">
        <v>187</v>
      </c>
      <c r="H156" s="6" t="s">
        <v>1082</v>
      </c>
      <c r="I156" s="6">
        <v>422</v>
      </c>
      <c r="K156" s="19" t="str">
        <f t="shared" si="25"/>
        <v>N</v>
      </c>
      <c r="L156" s="20" t="str">
        <f t="shared" si="26"/>
        <v/>
      </c>
      <c r="M156" s="21" t="str">
        <f t="shared" si="27"/>
        <v/>
      </c>
      <c r="N156" s="22" t="str">
        <f t="shared" si="28"/>
        <v>N/A</v>
      </c>
      <c r="O156" s="23" t="str">
        <f t="shared" si="30"/>
        <v/>
      </c>
      <c r="P156" s="23" t="str">
        <f t="shared" si="31"/>
        <v/>
      </c>
      <c r="Q156" s="27"/>
      <c r="R156" s="24" t="str">
        <f>IF($K156="N","",IF($K156="Y",VLOOKUP($A156,'Run1-1'!$A:$J,3,FALSE)))</f>
        <v/>
      </c>
      <c r="S156" s="25" t="str">
        <f t="shared" si="32"/>
        <v/>
      </c>
      <c r="T156" s="27"/>
      <c r="U156" s="24" t="str">
        <f>IF($K156="N","",IF($K156="Y",VLOOKUP($A156,'Run1-2'!$A:$J,3,FALSE)))</f>
        <v/>
      </c>
      <c r="V156" s="25" t="str">
        <f t="shared" si="33"/>
        <v/>
      </c>
      <c r="W156" s="27"/>
      <c r="X156" s="25" t="str">
        <f t="shared" si="29"/>
        <v>N/A</v>
      </c>
    </row>
    <row r="157" spans="1:24" ht="15" customHeight="1" x14ac:dyDescent="0.3">
      <c r="A157" s="12" t="str">
        <f t="shared" si="24"/>
        <v>4-1806118-C-G</v>
      </c>
      <c r="B157" s="11" t="s">
        <v>1347</v>
      </c>
      <c r="C157" s="6">
        <v>1.04E-2</v>
      </c>
      <c r="D157" s="6" t="s">
        <v>945</v>
      </c>
      <c r="E157" s="6">
        <v>4</v>
      </c>
      <c r="F157" s="6">
        <v>1806118</v>
      </c>
      <c r="G157" s="6" t="s">
        <v>125</v>
      </c>
      <c r="H157" s="6" t="s">
        <v>903</v>
      </c>
      <c r="I157" s="6">
        <v>578</v>
      </c>
      <c r="K157" s="19" t="str">
        <f t="shared" si="25"/>
        <v>N</v>
      </c>
      <c r="L157" s="20" t="str">
        <f t="shared" si="26"/>
        <v/>
      </c>
      <c r="M157" s="21" t="str">
        <f t="shared" si="27"/>
        <v/>
      </c>
      <c r="N157" s="22" t="str">
        <f t="shared" si="28"/>
        <v>N/A</v>
      </c>
      <c r="O157" s="23" t="str">
        <f t="shared" si="30"/>
        <v/>
      </c>
      <c r="P157" s="23" t="str">
        <f t="shared" si="31"/>
        <v/>
      </c>
      <c r="Q157" s="27"/>
      <c r="R157" s="24" t="str">
        <f>IF($K157="N","",IF($K157="Y",VLOOKUP($A157,'Run1-1'!$A:$J,3,FALSE)))</f>
        <v/>
      </c>
      <c r="S157" s="25" t="str">
        <f t="shared" si="32"/>
        <v/>
      </c>
      <c r="T157" s="27"/>
      <c r="U157" s="24" t="str">
        <f>IF($K157="N","",IF($K157="Y",VLOOKUP($A157,'Run1-2'!$A:$J,3,FALSE)))</f>
        <v/>
      </c>
      <c r="V157" s="25" t="str">
        <f t="shared" si="33"/>
        <v/>
      </c>
      <c r="W157" s="27"/>
      <c r="X157" s="25" t="str">
        <f t="shared" si="29"/>
        <v>N/A</v>
      </c>
    </row>
    <row r="158" spans="1:24" ht="15" customHeight="1" x14ac:dyDescent="0.3">
      <c r="A158" s="12" t="str">
        <f t="shared" si="24"/>
        <v>4-1806130-T</v>
      </c>
      <c r="B158" s="11" t="s">
        <v>175</v>
      </c>
      <c r="C158" s="6">
        <v>1.5299999999999999E-2</v>
      </c>
      <c r="D158" s="6"/>
      <c r="E158" s="6">
        <v>4</v>
      </c>
      <c r="F158" s="6">
        <v>1806130</v>
      </c>
      <c r="G158" s="6" t="s">
        <v>125</v>
      </c>
      <c r="H158" s="6" t="s">
        <v>1177</v>
      </c>
      <c r="I158" s="6">
        <v>587</v>
      </c>
      <c r="K158" s="19" t="str">
        <f t="shared" si="25"/>
        <v>N</v>
      </c>
      <c r="L158" s="20" t="str">
        <f t="shared" si="26"/>
        <v/>
      </c>
      <c r="M158" s="21" t="str">
        <f t="shared" si="27"/>
        <v/>
      </c>
      <c r="N158" s="22" t="str">
        <f t="shared" si="28"/>
        <v>N/A</v>
      </c>
      <c r="O158" s="23" t="str">
        <f t="shared" si="30"/>
        <v/>
      </c>
      <c r="P158" s="23" t="str">
        <f t="shared" si="31"/>
        <v/>
      </c>
      <c r="Q158" s="27"/>
      <c r="R158" s="24" t="str">
        <f>IF($K158="N","",IF($K158="Y",VLOOKUP($A158,'Run1-1'!$A:$J,3,FALSE)))</f>
        <v/>
      </c>
      <c r="S158" s="25" t="str">
        <f t="shared" si="32"/>
        <v/>
      </c>
      <c r="T158" s="27"/>
      <c r="U158" s="24" t="str">
        <f>IF($K158="N","",IF($K158="Y",VLOOKUP($A158,'Run1-2'!$A:$J,3,FALSE)))</f>
        <v/>
      </c>
      <c r="V158" s="25" t="str">
        <f t="shared" si="33"/>
        <v/>
      </c>
      <c r="W158" s="27"/>
      <c r="X158" s="25" t="str">
        <f t="shared" si="29"/>
        <v>N/A</v>
      </c>
    </row>
    <row r="159" spans="1:24" ht="15" customHeight="1" x14ac:dyDescent="0.3">
      <c r="A159" s="12" t="str">
        <f t="shared" si="24"/>
        <v>4-1806139-T</v>
      </c>
      <c r="B159" s="11" t="s">
        <v>394</v>
      </c>
      <c r="C159" s="6">
        <v>1.0200000000000001E-2</v>
      </c>
      <c r="D159" s="6"/>
      <c r="E159" s="6">
        <v>4</v>
      </c>
      <c r="F159" s="6">
        <v>1806139</v>
      </c>
      <c r="G159" s="6" t="s">
        <v>125</v>
      </c>
      <c r="H159" s="6" t="s">
        <v>1177</v>
      </c>
      <c r="I159" s="6">
        <v>587</v>
      </c>
      <c r="K159" s="19" t="str">
        <f t="shared" si="25"/>
        <v>N</v>
      </c>
      <c r="L159" s="20" t="str">
        <f t="shared" si="26"/>
        <v/>
      </c>
      <c r="M159" s="21" t="str">
        <f t="shared" si="27"/>
        <v/>
      </c>
      <c r="N159" s="22" t="str">
        <f t="shared" si="28"/>
        <v>N/A</v>
      </c>
      <c r="O159" s="23" t="str">
        <f t="shared" si="30"/>
        <v/>
      </c>
      <c r="P159" s="23" t="str">
        <f t="shared" si="31"/>
        <v/>
      </c>
      <c r="Q159" s="27"/>
      <c r="R159" s="24" t="str">
        <f>IF($K159="N","",IF($K159="Y",VLOOKUP($A159,'Run1-1'!$A:$J,3,FALSE)))</f>
        <v/>
      </c>
      <c r="S159" s="25" t="str">
        <f t="shared" si="32"/>
        <v/>
      </c>
      <c r="T159" s="27"/>
      <c r="U159" s="24" t="str">
        <f>IF($K159="N","",IF($K159="Y",VLOOKUP($A159,'Run1-2'!$A:$J,3,FALSE)))</f>
        <v/>
      </c>
      <c r="V159" s="25" t="str">
        <f t="shared" si="33"/>
        <v/>
      </c>
      <c r="W159" s="27"/>
      <c r="X159" s="25" t="str">
        <f t="shared" si="29"/>
        <v>N/A</v>
      </c>
    </row>
    <row r="160" spans="1:24" ht="15" customHeight="1" x14ac:dyDescent="0.3">
      <c r="A160" s="12" t="str">
        <f t="shared" si="24"/>
        <v>4-1806146-A</v>
      </c>
      <c r="B160" s="11" t="s">
        <v>1199</v>
      </c>
      <c r="C160" s="6">
        <v>1.2E-2</v>
      </c>
      <c r="D160" s="6"/>
      <c r="E160" s="6">
        <v>4</v>
      </c>
      <c r="F160" s="6">
        <v>1806146</v>
      </c>
      <c r="G160" s="6" t="s">
        <v>187</v>
      </c>
      <c r="H160" s="6" t="s">
        <v>1082</v>
      </c>
      <c r="I160" s="6">
        <v>582</v>
      </c>
      <c r="K160" s="19" t="str">
        <f t="shared" si="25"/>
        <v>N</v>
      </c>
      <c r="L160" s="20" t="str">
        <f t="shared" si="26"/>
        <v/>
      </c>
      <c r="M160" s="21" t="str">
        <f t="shared" si="27"/>
        <v/>
      </c>
      <c r="N160" s="22" t="str">
        <f t="shared" si="28"/>
        <v>N/A</v>
      </c>
      <c r="O160" s="23" t="str">
        <f t="shared" si="30"/>
        <v/>
      </c>
      <c r="P160" s="23" t="str">
        <f t="shared" si="31"/>
        <v/>
      </c>
      <c r="Q160" s="27"/>
      <c r="R160" s="24" t="str">
        <f>IF($K160="N","",IF($K160="Y",VLOOKUP($A160,'Run1-1'!$A:$J,3,FALSE)))</f>
        <v/>
      </c>
      <c r="S160" s="25" t="str">
        <f t="shared" si="32"/>
        <v/>
      </c>
      <c r="T160" s="27"/>
      <c r="U160" s="24" t="str">
        <f>IF($K160="N","",IF($K160="Y",VLOOKUP($A160,'Run1-2'!$A:$J,3,FALSE)))</f>
        <v/>
      </c>
      <c r="V160" s="25" t="str">
        <f t="shared" si="33"/>
        <v/>
      </c>
      <c r="W160" s="27"/>
      <c r="X160" s="25" t="str">
        <f t="shared" si="29"/>
        <v>N/A</v>
      </c>
    </row>
    <row r="161" spans="1:24" ht="15" customHeight="1" x14ac:dyDescent="0.3">
      <c r="A161" s="12" t="str">
        <f t="shared" si="24"/>
        <v>4-1806166-T</v>
      </c>
      <c r="B161" s="11" t="s">
        <v>565</v>
      </c>
      <c r="C161" s="6">
        <v>1.0699999999999999E-2</v>
      </c>
      <c r="D161" s="6"/>
      <c r="E161" s="6">
        <v>4</v>
      </c>
      <c r="F161" s="6">
        <v>1806166</v>
      </c>
      <c r="G161" s="6" t="s">
        <v>125</v>
      </c>
      <c r="H161" s="6" t="s">
        <v>1177</v>
      </c>
      <c r="I161" s="6">
        <v>559</v>
      </c>
      <c r="K161" s="19" t="str">
        <f t="shared" si="25"/>
        <v>N</v>
      </c>
      <c r="L161" s="20" t="str">
        <f t="shared" si="26"/>
        <v/>
      </c>
      <c r="M161" s="21" t="str">
        <f t="shared" si="27"/>
        <v/>
      </c>
      <c r="N161" s="22" t="str">
        <f t="shared" si="28"/>
        <v>N/A</v>
      </c>
      <c r="O161" s="23" t="str">
        <f t="shared" si="30"/>
        <v/>
      </c>
      <c r="P161" s="23" t="str">
        <f t="shared" si="31"/>
        <v/>
      </c>
      <c r="Q161" s="27"/>
      <c r="R161" s="24" t="str">
        <f>IF($K161="N","",IF($K161="Y",VLOOKUP($A161,'Run1-1'!$A:$J,3,FALSE)))</f>
        <v/>
      </c>
      <c r="S161" s="25" t="str">
        <f t="shared" si="32"/>
        <v/>
      </c>
      <c r="T161" s="27"/>
      <c r="U161" s="24" t="str">
        <f>IF($K161="N","",IF($K161="Y",VLOOKUP($A161,'Run1-2'!$A:$J,3,FALSE)))</f>
        <v/>
      </c>
      <c r="V161" s="25" t="str">
        <f t="shared" si="33"/>
        <v/>
      </c>
      <c r="W161" s="27"/>
      <c r="X161" s="25" t="str">
        <f t="shared" si="29"/>
        <v>N/A</v>
      </c>
    </row>
    <row r="162" spans="1:24" ht="15" customHeight="1" x14ac:dyDescent="0.3">
      <c r="A162" s="12" t="str">
        <f t="shared" si="24"/>
        <v>4-1806168-G-C</v>
      </c>
      <c r="B162" s="11" t="s">
        <v>784</v>
      </c>
      <c r="C162" s="6">
        <v>1.43E-2</v>
      </c>
      <c r="D162" s="6"/>
      <c r="E162" s="6">
        <v>4</v>
      </c>
      <c r="F162" s="6">
        <v>1806168</v>
      </c>
      <c r="G162" s="6" t="s">
        <v>187</v>
      </c>
      <c r="H162" s="6" t="s">
        <v>1035</v>
      </c>
      <c r="I162" s="6">
        <v>558</v>
      </c>
      <c r="K162" s="19" t="str">
        <f t="shared" si="25"/>
        <v>N</v>
      </c>
      <c r="L162" s="20" t="str">
        <f t="shared" si="26"/>
        <v/>
      </c>
      <c r="M162" s="21" t="str">
        <f t="shared" si="27"/>
        <v/>
      </c>
      <c r="N162" s="22" t="str">
        <f t="shared" si="28"/>
        <v>N/A</v>
      </c>
      <c r="O162" s="23" t="str">
        <f t="shared" si="30"/>
        <v/>
      </c>
      <c r="P162" s="23" t="str">
        <f t="shared" si="31"/>
        <v/>
      </c>
      <c r="Q162" s="27"/>
      <c r="R162" s="24" t="str">
        <f>IF($K162="N","",IF($K162="Y",VLOOKUP($A162,'Run1-1'!$A:$J,3,FALSE)))</f>
        <v/>
      </c>
      <c r="S162" s="25" t="str">
        <f t="shared" si="32"/>
        <v/>
      </c>
      <c r="T162" s="27"/>
      <c r="U162" s="24" t="str">
        <f>IF($K162="N","",IF($K162="Y",VLOOKUP($A162,'Run1-2'!$A:$J,3,FALSE)))</f>
        <v/>
      </c>
      <c r="V162" s="25" t="str">
        <f t="shared" si="33"/>
        <v/>
      </c>
      <c r="W162" s="27"/>
      <c r="X162" s="25" t="str">
        <f t="shared" si="29"/>
        <v>N/A</v>
      </c>
    </row>
    <row r="163" spans="1:24" ht="15" customHeight="1" x14ac:dyDescent="0.3">
      <c r="A163" s="12" t="str">
        <f t="shared" si="24"/>
        <v>4-1806170-T</v>
      </c>
      <c r="B163" s="11" t="s">
        <v>196</v>
      </c>
      <c r="C163" s="6">
        <v>2.07E-2</v>
      </c>
      <c r="D163" s="6"/>
      <c r="E163" s="6">
        <v>4</v>
      </c>
      <c r="F163" s="6">
        <v>1806170</v>
      </c>
      <c r="G163" s="6" t="s">
        <v>125</v>
      </c>
      <c r="H163" s="6" t="s">
        <v>1177</v>
      </c>
      <c r="I163" s="6">
        <v>532</v>
      </c>
      <c r="K163" s="19" t="str">
        <f t="shared" si="25"/>
        <v>N</v>
      </c>
      <c r="L163" s="20" t="str">
        <f t="shared" si="26"/>
        <v/>
      </c>
      <c r="M163" s="21" t="str">
        <f t="shared" si="27"/>
        <v/>
      </c>
      <c r="N163" s="22" t="str">
        <f t="shared" si="28"/>
        <v>N/A</v>
      </c>
      <c r="O163" s="23" t="str">
        <f t="shared" si="30"/>
        <v/>
      </c>
      <c r="P163" s="23" t="str">
        <f t="shared" si="31"/>
        <v/>
      </c>
      <c r="Q163" s="27"/>
      <c r="R163" s="24" t="str">
        <f>IF($K163="N","",IF($K163="Y",VLOOKUP($A163,'Run1-1'!$A:$J,3,FALSE)))</f>
        <v/>
      </c>
      <c r="S163" s="25" t="str">
        <f t="shared" si="32"/>
        <v/>
      </c>
      <c r="T163" s="27"/>
      <c r="U163" s="24" t="str">
        <f>IF($K163="N","",IF($K163="Y",VLOOKUP($A163,'Run1-2'!$A:$J,3,FALSE)))</f>
        <v/>
      </c>
      <c r="V163" s="25" t="str">
        <f t="shared" si="33"/>
        <v/>
      </c>
      <c r="W163" s="27"/>
      <c r="X163" s="25" t="str">
        <f t="shared" si="29"/>
        <v>N/A</v>
      </c>
    </row>
    <row r="164" spans="1:24" ht="15" customHeight="1" x14ac:dyDescent="0.3">
      <c r="A164" s="12" t="str">
        <f t="shared" si="24"/>
        <v>4-1806173-T</v>
      </c>
      <c r="B164" s="11" t="s">
        <v>414</v>
      </c>
      <c r="C164" s="6">
        <v>1.09E-2</v>
      </c>
      <c r="D164" s="6"/>
      <c r="E164" s="6">
        <v>4</v>
      </c>
      <c r="F164" s="6">
        <v>1806173</v>
      </c>
      <c r="G164" s="6" t="s">
        <v>125</v>
      </c>
      <c r="H164" s="6" t="s">
        <v>1177</v>
      </c>
      <c r="I164" s="6">
        <v>549</v>
      </c>
      <c r="K164" s="19" t="str">
        <f t="shared" si="25"/>
        <v>N</v>
      </c>
      <c r="L164" s="20" t="str">
        <f t="shared" si="26"/>
        <v/>
      </c>
      <c r="M164" s="21" t="str">
        <f t="shared" si="27"/>
        <v/>
      </c>
      <c r="N164" s="22" t="str">
        <f t="shared" si="28"/>
        <v>N/A</v>
      </c>
      <c r="O164" s="23" t="str">
        <f t="shared" si="30"/>
        <v/>
      </c>
      <c r="P164" s="23" t="str">
        <f t="shared" si="31"/>
        <v/>
      </c>
      <c r="Q164" s="27"/>
      <c r="R164" s="24" t="str">
        <f>IF($K164="N","",IF($K164="Y",VLOOKUP($A164,'Run1-1'!$A:$J,3,FALSE)))</f>
        <v/>
      </c>
      <c r="S164" s="25" t="str">
        <f t="shared" si="32"/>
        <v/>
      </c>
      <c r="T164" s="27"/>
      <c r="U164" s="24" t="str">
        <f>IF($K164="N","",IF($K164="Y",VLOOKUP($A164,'Run1-2'!$A:$J,3,FALSE)))</f>
        <v/>
      </c>
      <c r="V164" s="25" t="str">
        <f t="shared" si="33"/>
        <v/>
      </c>
      <c r="W164" s="27"/>
      <c r="X164" s="25" t="str">
        <f t="shared" si="29"/>
        <v>N/A</v>
      </c>
    </row>
    <row r="165" spans="1:24" ht="15" customHeight="1" x14ac:dyDescent="0.3">
      <c r="A165" s="12" t="str">
        <f t="shared" si="24"/>
        <v>4-1806177-A</v>
      </c>
      <c r="B165" s="11" t="s">
        <v>630</v>
      </c>
      <c r="C165" s="6">
        <v>1.11E-2</v>
      </c>
      <c r="D165" s="6"/>
      <c r="E165" s="6">
        <v>4</v>
      </c>
      <c r="F165" s="6">
        <v>1806177</v>
      </c>
      <c r="G165" s="6" t="s">
        <v>187</v>
      </c>
      <c r="H165" s="6" t="s">
        <v>1082</v>
      </c>
      <c r="I165" s="6">
        <v>539</v>
      </c>
      <c r="K165" s="19" t="str">
        <f t="shared" si="25"/>
        <v>N</v>
      </c>
      <c r="L165" s="20" t="str">
        <f t="shared" si="26"/>
        <v/>
      </c>
      <c r="M165" s="21" t="str">
        <f t="shared" si="27"/>
        <v/>
      </c>
      <c r="N165" s="22" t="str">
        <f t="shared" si="28"/>
        <v>N/A</v>
      </c>
      <c r="O165" s="23" t="str">
        <f t="shared" si="30"/>
        <v/>
      </c>
      <c r="P165" s="23" t="str">
        <f t="shared" si="31"/>
        <v/>
      </c>
      <c r="Q165" s="27"/>
      <c r="R165" s="24" t="str">
        <f>IF($K165="N","",IF($K165="Y",VLOOKUP($A165,'Run1-1'!$A:$J,3,FALSE)))</f>
        <v/>
      </c>
      <c r="S165" s="25" t="str">
        <f t="shared" si="32"/>
        <v/>
      </c>
      <c r="T165" s="27"/>
      <c r="U165" s="24" t="str">
        <f>IF($K165="N","",IF($K165="Y",VLOOKUP($A165,'Run1-2'!$A:$J,3,FALSE)))</f>
        <v/>
      </c>
      <c r="V165" s="25" t="str">
        <f t="shared" si="33"/>
        <v/>
      </c>
      <c r="W165" s="27"/>
      <c r="X165" s="25" t="str">
        <f t="shared" si="29"/>
        <v>N/A</v>
      </c>
    </row>
    <row r="166" spans="1:24" ht="15" customHeight="1" x14ac:dyDescent="0.3">
      <c r="A166" s="12" t="str">
        <f t="shared" si="24"/>
        <v>4-1806185-T</v>
      </c>
      <c r="B166" s="11" t="s">
        <v>851</v>
      </c>
      <c r="C166" s="6">
        <v>1.34E-2</v>
      </c>
      <c r="D166" s="6" t="s">
        <v>980</v>
      </c>
      <c r="E166" s="6">
        <v>4</v>
      </c>
      <c r="F166" s="6">
        <v>1806185</v>
      </c>
      <c r="G166" s="6" t="s">
        <v>125</v>
      </c>
      <c r="H166" s="6" t="s">
        <v>1177</v>
      </c>
      <c r="I166" s="6">
        <v>521</v>
      </c>
      <c r="K166" s="19" t="str">
        <f t="shared" si="25"/>
        <v>N</v>
      </c>
      <c r="L166" s="20" t="str">
        <f t="shared" si="26"/>
        <v/>
      </c>
      <c r="M166" s="21" t="str">
        <f t="shared" si="27"/>
        <v/>
      </c>
      <c r="N166" s="22" t="str">
        <f t="shared" si="28"/>
        <v>N/A</v>
      </c>
      <c r="O166" s="23" t="str">
        <f t="shared" si="30"/>
        <v/>
      </c>
      <c r="P166" s="23" t="str">
        <f t="shared" si="31"/>
        <v/>
      </c>
      <c r="Q166" s="27"/>
      <c r="R166" s="24" t="str">
        <f>IF($K166="N","",IF($K166="Y",VLOOKUP($A166,'Run1-1'!$A:$J,3,FALSE)))</f>
        <v/>
      </c>
      <c r="S166" s="25" t="str">
        <f t="shared" si="32"/>
        <v/>
      </c>
      <c r="T166" s="27"/>
      <c r="U166" s="24" t="str">
        <f>IF($K166="N","",IF($K166="Y",VLOOKUP($A166,'Run1-2'!$A:$J,3,FALSE)))</f>
        <v/>
      </c>
      <c r="V166" s="25" t="str">
        <f t="shared" si="33"/>
        <v/>
      </c>
      <c r="W166" s="27"/>
      <c r="X166" s="25" t="str">
        <f t="shared" si="29"/>
        <v>N/A</v>
      </c>
    </row>
    <row r="167" spans="1:24" ht="15" customHeight="1" x14ac:dyDescent="0.3">
      <c r="A167" s="12" t="str">
        <f t="shared" si="24"/>
        <v>4-1807850-A</v>
      </c>
      <c r="B167" s="11" t="s">
        <v>257</v>
      </c>
      <c r="C167" s="6">
        <v>1.4800000000000001E-2</v>
      </c>
      <c r="D167" s="6"/>
      <c r="E167" s="6">
        <v>4</v>
      </c>
      <c r="F167" s="6">
        <v>1807850</v>
      </c>
      <c r="G167" s="6" t="s">
        <v>187</v>
      </c>
      <c r="H167" s="6" t="s">
        <v>1082</v>
      </c>
      <c r="I167" s="6">
        <v>607</v>
      </c>
      <c r="K167" s="19" t="str">
        <f t="shared" si="25"/>
        <v>N</v>
      </c>
      <c r="L167" s="20" t="str">
        <f t="shared" si="26"/>
        <v/>
      </c>
      <c r="M167" s="21" t="str">
        <f t="shared" si="27"/>
        <v/>
      </c>
      <c r="N167" s="22" t="str">
        <f t="shared" si="28"/>
        <v>N/A</v>
      </c>
      <c r="O167" s="23" t="str">
        <f t="shared" si="30"/>
        <v/>
      </c>
      <c r="P167" s="23" t="str">
        <f t="shared" si="31"/>
        <v/>
      </c>
      <c r="Q167" s="27"/>
      <c r="R167" s="24" t="str">
        <f>IF($K167="N","",IF($K167="Y",VLOOKUP($A167,'Run1-1'!$A:$J,3,FALSE)))</f>
        <v/>
      </c>
      <c r="S167" s="25" t="str">
        <f t="shared" si="32"/>
        <v/>
      </c>
      <c r="T167" s="27"/>
      <c r="U167" s="24" t="str">
        <f>IF($K167="N","",IF($K167="Y",VLOOKUP($A167,'Run1-2'!$A:$J,3,FALSE)))</f>
        <v/>
      </c>
      <c r="V167" s="25" t="str">
        <f t="shared" si="33"/>
        <v/>
      </c>
      <c r="W167" s="27"/>
      <c r="X167" s="25" t="str">
        <f t="shared" si="29"/>
        <v>N/A</v>
      </c>
    </row>
    <row r="168" spans="1:24" ht="15" customHeight="1" x14ac:dyDescent="0.3">
      <c r="A168" s="12" t="str">
        <f t="shared" si="24"/>
        <v>4-1807865-A</v>
      </c>
      <c r="B168" s="11" t="s">
        <v>476</v>
      </c>
      <c r="C168" s="6">
        <v>1.04E-2</v>
      </c>
      <c r="D168" s="6"/>
      <c r="E168" s="6">
        <v>4</v>
      </c>
      <c r="F168" s="6">
        <v>1807865</v>
      </c>
      <c r="G168" s="6" t="s">
        <v>187</v>
      </c>
      <c r="H168" s="6" t="s">
        <v>1082</v>
      </c>
      <c r="I168" s="6">
        <v>675</v>
      </c>
      <c r="K168" s="19" t="str">
        <f t="shared" si="25"/>
        <v>N</v>
      </c>
      <c r="L168" s="20" t="str">
        <f t="shared" si="26"/>
        <v/>
      </c>
      <c r="M168" s="21" t="str">
        <f t="shared" si="27"/>
        <v/>
      </c>
      <c r="N168" s="22" t="str">
        <f t="shared" si="28"/>
        <v>N/A</v>
      </c>
      <c r="O168" s="23" t="str">
        <f t="shared" si="30"/>
        <v/>
      </c>
      <c r="P168" s="23" t="str">
        <f t="shared" si="31"/>
        <v/>
      </c>
      <c r="Q168" s="27"/>
      <c r="R168" s="24" t="str">
        <f>IF($K168="N","",IF($K168="Y",VLOOKUP($A168,'Run1-1'!$A:$J,3,FALSE)))</f>
        <v/>
      </c>
      <c r="S168" s="25" t="str">
        <f t="shared" si="32"/>
        <v/>
      </c>
      <c r="T168" s="27"/>
      <c r="U168" s="24" t="str">
        <f>IF($K168="N","",IF($K168="Y",VLOOKUP($A168,'Run1-2'!$A:$J,3,FALSE)))</f>
        <v/>
      </c>
      <c r="V168" s="25" t="str">
        <f t="shared" si="33"/>
        <v/>
      </c>
      <c r="W168" s="27"/>
      <c r="X168" s="25" t="str">
        <f t="shared" si="29"/>
        <v>N/A</v>
      </c>
    </row>
    <row r="169" spans="1:24" ht="15" customHeight="1" x14ac:dyDescent="0.3">
      <c r="A169" s="12" t="str">
        <f t="shared" si="24"/>
        <v>4-1807894-A</v>
      </c>
      <c r="B169" s="11" t="s">
        <v>689</v>
      </c>
      <c r="C169" s="6">
        <v>0.99380000000000002</v>
      </c>
      <c r="D169" s="6" t="s">
        <v>736</v>
      </c>
      <c r="E169" s="6">
        <v>4</v>
      </c>
      <c r="F169" s="6">
        <v>1807894</v>
      </c>
      <c r="G169" s="6" t="s">
        <v>187</v>
      </c>
      <c r="H169" s="6" t="s">
        <v>1082</v>
      </c>
      <c r="I169" s="6">
        <v>642</v>
      </c>
      <c r="K169" s="19" t="str">
        <f t="shared" si="25"/>
        <v>N</v>
      </c>
      <c r="L169" s="20" t="str">
        <f t="shared" si="26"/>
        <v/>
      </c>
      <c r="M169" s="21" t="str">
        <f t="shared" si="27"/>
        <v/>
      </c>
      <c r="N169" s="22" t="str">
        <f t="shared" si="28"/>
        <v>N/A</v>
      </c>
      <c r="O169" s="23" t="str">
        <f t="shared" si="30"/>
        <v/>
      </c>
      <c r="P169" s="23" t="str">
        <f t="shared" si="31"/>
        <v/>
      </c>
      <c r="Q169" s="27"/>
      <c r="R169" s="24" t="str">
        <f>IF($K169="N","",IF($K169="Y",VLOOKUP($A169,'Run1-1'!$A:$J,3,FALSE)))</f>
        <v/>
      </c>
      <c r="S169" s="25" t="str">
        <f t="shared" si="32"/>
        <v/>
      </c>
      <c r="T169" s="27"/>
      <c r="U169" s="24" t="str">
        <f>IF($K169="N","",IF($K169="Y",VLOOKUP($A169,'Run1-2'!$A:$J,3,FALSE)))</f>
        <v/>
      </c>
      <c r="V169" s="25" t="str">
        <f t="shared" si="33"/>
        <v/>
      </c>
      <c r="W169" s="27"/>
      <c r="X169" s="25" t="str">
        <f t="shared" si="29"/>
        <v>N/A</v>
      </c>
    </row>
    <row r="170" spans="1:24" ht="15" customHeight="1" x14ac:dyDescent="0.3">
      <c r="A170" s="12" t="str">
        <f t="shared" si="24"/>
        <v>4-1807915-A</v>
      </c>
      <c r="B170" s="11" t="s">
        <v>919</v>
      </c>
      <c r="C170" s="6">
        <v>1.3100000000000001E-2</v>
      </c>
      <c r="D170" s="6" t="s">
        <v>295</v>
      </c>
      <c r="E170" s="6">
        <v>4</v>
      </c>
      <c r="F170" s="6">
        <v>1807915</v>
      </c>
      <c r="G170" s="6" t="s">
        <v>187</v>
      </c>
      <c r="H170" s="6" t="s">
        <v>1082</v>
      </c>
      <c r="I170" s="6">
        <v>613</v>
      </c>
      <c r="K170" s="19" t="str">
        <f t="shared" si="25"/>
        <v>N</v>
      </c>
      <c r="L170" s="20" t="str">
        <f t="shared" si="26"/>
        <v/>
      </c>
      <c r="M170" s="21" t="str">
        <f t="shared" si="27"/>
        <v/>
      </c>
      <c r="N170" s="22" t="str">
        <f t="shared" si="28"/>
        <v>N/A</v>
      </c>
      <c r="O170" s="23" t="str">
        <f t="shared" si="30"/>
        <v/>
      </c>
      <c r="P170" s="23" t="str">
        <f t="shared" si="31"/>
        <v/>
      </c>
      <c r="Q170" s="27"/>
      <c r="R170" s="24" t="str">
        <f>IF($K170="N","",IF($K170="Y",VLOOKUP($A170,'Run1-1'!$A:$J,3,FALSE)))</f>
        <v/>
      </c>
      <c r="S170" s="25" t="str">
        <f t="shared" si="32"/>
        <v/>
      </c>
      <c r="T170" s="27"/>
      <c r="U170" s="24" t="str">
        <f>IF($K170="N","",IF($K170="Y",VLOOKUP($A170,'Run1-2'!$A:$J,3,FALSE)))</f>
        <v/>
      </c>
      <c r="V170" s="25" t="str">
        <f t="shared" si="33"/>
        <v/>
      </c>
      <c r="W170" s="27"/>
      <c r="X170" s="25" t="str">
        <f t="shared" si="29"/>
        <v>N/A</v>
      </c>
    </row>
    <row r="171" spans="1:24" ht="15" customHeight="1" x14ac:dyDescent="0.3">
      <c r="A171" s="12" t="str">
        <f t="shared" si="24"/>
        <v>4-1807921-C-G</v>
      </c>
      <c r="B171" s="11" t="s">
        <v>870</v>
      </c>
      <c r="C171" s="6">
        <v>1.61E-2</v>
      </c>
      <c r="D171" s="6"/>
      <c r="E171" s="6">
        <v>4</v>
      </c>
      <c r="F171" s="6">
        <v>1807921</v>
      </c>
      <c r="G171" s="6" t="s">
        <v>125</v>
      </c>
      <c r="H171" s="6" t="s">
        <v>903</v>
      </c>
      <c r="I171" s="6">
        <v>621</v>
      </c>
      <c r="K171" s="19" t="str">
        <f t="shared" si="25"/>
        <v>N</v>
      </c>
      <c r="L171" s="20" t="str">
        <f t="shared" si="26"/>
        <v/>
      </c>
      <c r="M171" s="21" t="str">
        <f t="shared" si="27"/>
        <v/>
      </c>
      <c r="N171" s="22" t="str">
        <f t="shared" si="28"/>
        <v>N/A</v>
      </c>
      <c r="O171" s="23" t="str">
        <f t="shared" si="30"/>
        <v/>
      </c>
      <c r="P171" s="23" t="str">
        <f t="shared" si="31"/>
        <v/>
      </c>
      <c r="Q171" s="27"/>
      <c r="R171" s="24" t="str">
        <f>IF($K171="N","",IF($K171="Y",VLOOKUP($A171,'Run1-1'!$A:$J,3,FALSE)))</f>
        <v/>
      </c>
      <c r="S171" s="25" t="str">
        <f t="shared" si="32"/>
        <v/>
      </c>
      <c r="T171" s="27"/>
      <c r="U171" s="24" t="str">
        <f>IF($K171="N","",IF($K171="Y",VLOOKUP($A171,'Run1-2'!$A:$J,3,FALSE)))</f>
        <v/>
      </c>
      <c r="V171" s="25" t="str">
        <f t="shared" si="33"/>
        <v/>
      </c>
      <c r="W171" s="27"/>
      <c r="X171" s="25" t="str">
        <f t="shared" si="29"/>
        <v>N/A</v>
      </c>
    </row>
    <row r="172" spans="1:24" ht="15" customHeight="1" x14ac:dyDescent="0.3">
      <c r="A172" s="12" t="str">
        <f t="shared" si="24"/>
        <v>4-1807926-T-TG</v>
      </c>
      <c r="B172" s="11" t="s">
        <v>1095</v>
      </c>
      <c r="C172" s="6">
        <v>1.5100000000000001E-2</v>
      </c>
      <c r="D172" s="6"/>
      <c r="E172" s="6">
        <v>4</v>
      </c>
      <c r="F172" s="6">
        <v>1807926</v>
      </c>
      <c r="G172" s="6" t="s">
        <v>187</v>
      </c>
      <c r="H172" s="6" t="s">
        <v>311</v>
      </c>
      <c r="I172" s="6">
        <v>464</v>
      </c>
      <c r="K172" s="19" t="str">
        <f t="shared" si="25"/>
        <v>N</v>
      </c>
      <c r="L172" s="20" t="str">
        <f t="shared" si="26"/>
        <v/>
      </c>
      <c r="M172" s="21" t="str">
        <f t="shared" si="27"/>
        <v/>
      </c>
      <c r="N172" s="22" t="str">
        <f t="shared" si="28"/>
        <v>N/A</v>
      </c>
      <c r="O172" s="23" t="str">
        <f t="shared" si="30"/>
        <v/>
      </c>
      <c r="P172" s="23" t="str">
        <f t="shared" si="31"/>
        <v/>
      </c>
      <c r="Q172" s="27"/>
      <c r="R172" s="24" t="str">
        <f>IF($K172="N","",IF($K172="Y",VLOOKUP($A172,'Run1-1'!$A:$J,3,FALSE)))</f>
        <v/>
      </c>
      <c r="S172" s="25" t="str">
        <f t="shared" si="32"/>
        <v/>
      </c>
      <c r="T172" s="27"/>
      <c r="U172" s="24" t="str">
        <f>IF($K172="N","",IF($K172="Y",VLOOKUP($A172,'Run1-2'!$A:$J,3,FALSE)))</f>
        <v/>
      </c>
      <c r="V172" s="25" t="str">
        <f t="shared" si="33"/>
        <v/>
      </c>
      <c r="W172" s="27"/>
      <c r="X172" s="25" t="str">
        <f t="shared" si="29"/>
        <v>N/A</v>
      </c>
    </row>
    <row r="173" spans="1:24" ht="15" customHeight="1" x14ac:dyDescent="0.3">
      <c r="A173" s="12" t="str">
        <f t="shared" si="24"/>
        <v>4-1807927-T-G</v>
      </c>
      <c r="B173" s="11" t="s">
        <v>1310</v>
      </c>
      <c r="C173" s="6">
        <v>2.8400000000000002E-2</v>
      </c>
      <c r="D173" s="6"/>
      <c r="E173" s="6">
        <v>4</v>
      </c>
      <c r="F173" s="6">
        <v>1807927</v>
      </c>
      <c r="G173" s="6" t="s">
        <v>1177</v>
      </c>
      <c r="H173" s="6" t="s">
        <v>610</v>
      </c>
      <c r="I173" s="6">
        <v>599</v>
      </c>
      <c r="K173" s="19" t="str">
        <f t="shared" si="25"/>
        <v>N</v>
      </c>
      <c r="L173" s="20" t="str">
        <f t="shared" si="26"/>
        <v/>
      </c>
      <c r="M173" s="21" t="str">
        <f t="shared" si="27"/>
        <v/>
      </c>
      <c r="N173" s="22" t="str">
        <f t="shared" si="28"/>
        <v>N/A</v>
      </c>
      <c r="O173" s="23" t="str">
        <f t="shared" si="30"/>
        <v/>
      </c>
      <c r="P173" s="23" t="str">
        <f t="shared" si="31"/>
        <v/>
      </c>
      <c r="Q173" s="27"/>
      <c r="R173" s="24" t="str">
        <f>IF($K173="N","",IF($K173="Y",VLOOKUP($A173,'Run1-1'!$A:$J,3,FALSE)))</f>
        <v/>
      </c>
      <c r="S173" s="25" t="str">
        <f t="shared" si="32"/>
        <v/>
      </c>
      <c r="T173" s="27"/>
      <c r="U173" s="24" t="str">
        <f>IF($K173="N","",IF($K173="Y",VLOOKUP($A173,'Run1-2'!$A:$J,3,FALSE)))</f>
        <v/>
      </c>
      <c r="V173" s="25" t="str">
        <f t="shared" si="33"/>
        <v/>
      </c>
      <c r="W173" s="27"/>
      <c r="X173" s="25" t="str">
        <f t="shared" si="29"/>
        <v>N/A</v>
      </c>
    </row>
    <row r="174" spans="1:24" ht="15" customHeight="1" x14ac:dyDescent="0.3">
      <c r="A174" s="12" t="str">
        <f t="shared" si="24"/>
        <v>4-1807928-A</v>
      </c>
      <c r="B174" s="11" t="s">
        <v>713</v>
      </c>
      <c r="C174" s="6">
        <v>1.2800000000000001E-2</v>
      </c>
      <c r="D174" s="6"/>
      <c r="E174" s="6">
        <v>4</v>
      </c>
      <c r="F174" s="6">
        <v>1807928</v>
      </c>
      <c r="G174" s="6" t="s">
        <v>187</v>
      </c>
      <c r="H174" s="6" t="s">
        <v>1082</v>
      </c>
      <c r="I174" s="6">
        <v>391</v>
      </c>
      <c r="K174" s="19" t="str">
        <f t="shared" si="25"/>
        <v>N</v>
      </c>
      <c r="L174" s="20" t="str">
        <f t="shared" si="26"/>
        <v/>
      </c>
      <c r="M174" s="21" t="str">
        <f t="shared" si="27"/>
        <v/>
      </c>
      <c r="N174" s="22" t="str">
        <f t="shared" si="28"/>
        <v>N/A</v>
      </c>
      <c r="O174" s="23" t="str">
        <f t="shared" si="30"/>
        <v/>
      </c>
      <c r="P174" s="23" t="str">
        <f t="shared" si="31"/>
        <v/>
      </c>
      <c r="Q174" s="27"/>
      <c r="R174" s="24" t="str">
        <f>IF($K174="N","",IF($K174="Y",VLOOKUP($A174,'Run1-1'!$A:$J,3,FALSE)))</f>
        <v/>
      </c>
      <c r="S174" s="25" t="str">
        <f t="shared" si="32"/>
        <v/>
      </c>
      <c r="T174" s="27"/>
      <c r="U174" s="24" t="str">
        <f>IF($K174="N","",IF($K174="Y",VLOOKUP($A174,'Run1-2'!$A:$J,3,FALSE)))</f>
        <v/>
      </c>
      <c r="V174" s="25" t="str">
        <f t="shared" si="33"/>
        <v/>
      </c>
      <c r="W174" s="27"/>
      <c r="X174" s="25" t="str">
        <f t="shared" si="29"/>
        <v>N/A</v>
      </c>
    </row>
    <row r="175" spans="1:24" ht="15" customHeight="1" x14ac:dyDescent="0.3">
      <c r="A175" s="12" t="str">
        <f t="shared" si="24"/>
        <v>4-1808316-G-G</v>
      </c>
      <c r="B175" s="11" t="s">
        <v>938</v>
      </c>
      <c r="C175" s="6">
        <v>6.8400000000000002E-2</v>
      </c>
      <c r="D175" s="6"/>
      <c r="E175" s="6">
        <v>4</v>
      </c>
      <c r="F175" s="6">
        <v>1808316</v>
      </c>
      <c r="G175" s="6" t="s">
        <v>187</v>
      </c>
      <c r="H175" s="6" t="s">
        <v>1096</v>
      </c>
      <c r="I175" s="6">
        <v>833</v>
      </c>
      <c r="K175" s="19" t="str">
        <f t="shared" si="25"/>
        <v>Y</v>
      </c>
      <c r="L175" s="20">
        <f t="shared" si="26"/>
        <v>6.8400000000000002E-2</v>
      </c>
      <c r="M175" s="21" t="str">
        <f t="shared" si="27"/>
        <v>A</v>
      </c>
      <c r="N175" s="22">
        <f t="shared" si="28"/>
        <v>5.4199999999999998E-2</v>
      </c>
      <c r="O175" s="23">
        <f t="shared" si="30"/>
        <v>1.4200000000000004E-2</v>
      </c>
      <c r="P175" s="23">
        <f t="shared" si="31"/>
        <v>0.1226</v>
      </c>
      <c r="Q175" s="27"/>
      <c r="R175" s="24">
        <f>IF($K175="N","",IF($K175="Y",VLOOKUP($A175,'Run1-1'!$A:$J,3,FALSE)))</f>
        <v>4.4999999999999998E-2</v>
      </c>
      <c r="S175" s="25" t="str">
        <f t="shared" si="32"/>
        <v>Y</v>
      </c>
      <c r="T175" s="27"/>
      <c r="U175" s="24">
        <f>IF($K175="N","",IF($K175="Y",VLOOKUP($A175,'Run1-2'!$A:$J,3,FALSE)))</f>
        <v>5.2499999999999998E-2</v>
      </c>
      <c r="V175" s="25" t="str">
        <f t="shared" si="33"/>
        <v>Y</v>
      </c>
      <c r="W175" s="27"/>
      <c r="X175" s="25" t="str">
        <f t="shared" si="29"/>
        <v>Y</v>
      </c>
    </row>
    <row r="176" spans="1:24" ht="15" customHeight="1" x14ac:dyDescent="0.3">
      <c r="A176" s="12" t="str">
        <f t="shared" si="24"/>
        <v>4-1808317-G+G</v>
      </c>
      <c r="B176" s="11" t="s">
        <v>1158</v>
      </c>
      <c r="C176" s="6">
        <v>1.55E-2</v>
      </c>
      <c r="D176" s="6"/>
      <c r="E176" s="6">
        <v>4</v>
      </c>
      <c r="F176" s="6">
        <v>1808317</v>
      </c>
      <c r="G176" s="6" t="s">
        <v>187</v>
      </c>
      <c r="H176" s="6" t="s">
        <v>1071</v>
      </c>
      <c r="I176" s="6">
        <v>645</v>
      </c>
      <c r="K176" s="19" t="str">
        <f t="shared" si="25"/>
        <v>N</v>
      </c>
      <c r="L176" s="20" t="str">
        <f t="shared" si="26"/>
        <v/>
      </c>
      <c r="M176" s="21" t="str">
        <f t="shared" si="27"/>
        <v/>
      </c>
      <c r="N176" s="22" t="str">
        <f t="shared" si="28"/>
        <v>N/A</v>
      </c>
      <c r="O176" s="23" t="str">
        <f t="shared" si="30"/>
        <v/>
      </c>
      <c r="P176" s="23" t="str">
        <f t="shared" si="31"/>
        <v/>
      </c>
      <c r="Q176" s="27"/>
      <c r="R176" s="24" t="str">
        <f>IF($K176="N","",IF($K176="Y",VLOOKUP($A176,'Run1-1'!$A:$J,3,FALSE)))</f>
        <v/>
      </c>
      <c r="S176" s="25" t="str">
        <f t="shared" si="32"/>
        <v/>
      </c>
      <c r="T176" s="27"/>
      <c r="U176" s="24" t="str">
        <f>IF($K176="N","",IF($K176="Y",VLOOKUP($A176,'Run1-2'!$A:$J,3,FALSE)))</f>
        <v/>
      </c>
      <c r="V176" s="25" t="str">
        <f t="shared" si="33"/>
        <v/>
      </c>
      <c r="W176" s="27"/>
      <c r="X176" s="25" t="str">
        <f t="shared" si="29"/>
        <v>N/A</v>
      </c>
    </row>
    <row r="177" spans="1:24" ht="15" customHeight="1" x14ac:dyDescent="0.3">
      <c r="A177" s="12" t="str">
        <f t="shared" si="24"/>
        <v>4-1808323-T</v>
      </c>
      <c r="B177" s="11" t="s">
        <v>1370</v>
      </c>
      <c r="C177" s="6">
        <v>1.1900000000000001E-2</v>
      </c>
      <c r="D177" s="6"/>
      <c r="E177" s="6">
        <v>4</v>
      </c>
      <c r="F177" s="6">
        <v>1808323</v>
      </c>
      <c r="G177" s="6" t="s">
        <v>125</v>
      </c>
      <c r="H177" s="6" t="s">
        <v>1177</v>
      </c>
      <c r="I177" s="6">
        <v>837</v>
      </c>
      <c r="K177" s="19" t="str">
        <f t="shared" si="25"/>
        <v>N</v>
      </c>
      <c r="L177" s="20" t="str">
        <f t="shared" si="26"/>
        <v/>
      </c>
      <c r="M177" s="21" t="str">
        <f t="shared" si="27"/>
        <v/>
      </c>
      <c r="N177" s="22" t="str">
        <f t="shared" si="28"/>
        <v>N/A</v>
      </c>
      <c r="O177" s="23" t="str">
        <f t="shared" si="30"/>
        <v/>
      </c>
      <c r="P177" s="23" t="str">
        <f t="shared" si="31"/>
        <v/>
      </c>
      <c r="Q177" s="27"/>
      <c r="R177" s="24" t="str">
        <f>IF($K177="N","",IF($K177="Y",VLOOKUP($A177,'Run1-1'!$A:$J,3,FALSE)))</f>
        <v/>
      </c>
      <c r="S177" s="25" t="str">
        <f t="shared" si="32"/>
        <v/>
      </c>
      <c r="T177" s="27"/>
      <c r="U177" s="24" t="str">
        <f>IF($K177="N","",IF($K177="Y",VLOOKUP($A177,'Run1-2'!$A:$J,3,FALSE)))</f>
        <v/>
      </c>
      <c r="V177" s="25" t="str">
        <f t="shared" si="33"/>
        <v/>
      </c>
      <c r="W177" s="27"/>
      <c r="X177" s="25" t="str">
        <f t="shared" si="29"/>
        <v>N/A</v>
      </c>
    </row>
    <row r="178" spans="1:24" ht="15" customHeight="1" x14ac:dyDescent="0.3">
      <c r="A178" s="12" t="str">
        <f t="shared" si="24"/>
        <v>4-1808326-A-C</v>
      </c>
      <c r="B178" s="11" t="s">
        <v>780</v>
      </c>
      <c r="C178" s="6">
        <v>1.11E-2</v>
      </c>
      <c r="D178" s="6"/>
      <c r="E178" s="6">
        <v>4</v>
      </c>
      <c r="F178" s="6">
        <v>1808326</v>
      </c>
      <c r="G178" s="6" t="s">
        <v>1082</v>
      </c>
      <c r="H178" s="6" t="s">
        <v>738</v>
      </c>
      <c r="I178" s="6">
        <v>903</v>
      </c>
      <c r="K178" s="19" t="str">
        <f t="shared" si="25"/>
        <v>N</v>
      </c>
      <c r="L178" s="20" t="str">
        <f t="shared" si="26"/>
        <v/>
      </c>
      <c r="M178" s="21" t="str">
        <f t="shared" si="27"/>
        <v/>
      </c>
      <c r="N178" s="22" t="str">
        <f t="shared" si="28"/>
        <v>N/A</v>
      </c>
      <c r="O178" s="23" t="str">
        <f t="shared" si="30"/>
        <v/>
      </c>
      <c r="P178" s="23" t="str">
        <f t="shared" si="31"/>
        <v/>
      </c>
      <c r="Q178" s="27"/>
      <c r="R178" s="24" t="str">
        <f>IF($K178="N","",IF($K178="Y",VLOOKUP($A178,'Run1-1'!$A:$J,3,FALSE)))</f>
        <v/>
      </c>
      <c r="S178" s="25" t="str">
        <f t="shared" si="32"/>
        <v/>
      </c>
      <c r="T178" s="27"/>
      <c r="U178" s="24" t="str">
        <f>IF($K178="N","",IF($K178="Y",VLOOKUP($A178,'Run1-2'!$A:$J,3,FALSE)))</f>
        <v/>
      </c>
      <c r="V178" s="25" t="str">
        <f t="shared" si="33"/>
        <v/>
      </c>
      <c r="W178" s="27"/>
      <c r="X178" s="25" t="str">
        <f t="shared" si="29"/>
        <v>N/A</v>
      </c>
    </row>
    <row r="179" spans="1:24" ht="15" customHeight="1" x14ac:dyDescent="0.3">
      <c r="A179" s="12" t="str">
        <f t="shared" si="24"/>
        <v>4-1808372-T</v>
      </c>
      <c r="B179" s="11" t="s">
        <v>1010</v>
      </c>
      <c r="C179" s="6">
        <v>1.0200000000000001E-2</v>
      </c>
      <c r="D179" s="6"/>
      <c r="E179" s="6">
        <v>4</v>
      </c>
      <c r="F179" s="6">
        <v>1808372</v>
      </c>
      <c r="G179" s="6" t="s">
        <v>125</v>
      </c>
      <c r="H179" s="6" t="s">
        <v>1177</v>
      </c>
      <c r="I179" s="6">
        <v>979</v>
      </c>
      <c r="K179" s="19" t="str">
        <f t="shared" si="25"/>
        <v>N</v>
      </c>
      <c r="L179" s="20" t="str">
        <f t="shared" si="26"/>
        <v/>
      </c>
      <c r="M179" s="21" t="str">
        <f t="shared" si="27"/>
        <v/>
      </c>
      <c r="N179" s="22" t="str">
        <f t="shared" si="28"/>
        <v>N/A</v>
      </c>
      <c r="O179" s="23" t="str">
        <f t="shared" si="30"/>
        <v/>
      </c>
      <c r="P179" s="23" t="str">
        <f t="shared" si="31"/>
        <v/>
      </c>
      <c r="Q179" s="27"/>
      <c r="R179" s="24" t="str">
        <f>IF($K179="N","",IF($K179="Y",VLOOKUP($A179,'Run1-1'!$A:$J,3,FALSE)))</f>
        <v/>
      </c>
      <c r="S179" s="25" t="str">
        <f t="shared" si="32"/>
        <v/>
      </c>
      <c r="T179" s="27"/>
      <c r="U179" s="24" t="str">
        <f>IF($K179="N","",IF($K179="Y",VLOOKUP($A179,'Run1-2'!$A:$J,3,FALSE)))</f>
        <v/>
      </c>
      <c r="V179" s="25" t="str">
        <f t="shared" si="33"/>
        <v/>
      </c>
      <c r="W179" s="27"/>
      <c r="X179" s="25" t="str">
        <f t="shared" si="29"/>
        <v>N/A</v>
      </c>
    </row>
    <row r="180" spans="1:24" ht="15" customHeight="1" x14ac:dyDescent="0.3">
      <c r="A180" s="12" t="str">
        <f t="shared" si="24"/>
        <v>4-1808888-A</v>
      </c>
      <c r="B180" s="11" t="s">
        <v>1223</v>
      </c>
      <c r="C180" s="6">
        <v>1.03E-2</v>
      </c>
      <c r="D180" s="6"/>
      <c r="E180" s="6">
        <v>4</v>
      </c>
      <c r="F180" s="6">
        <v>1808888</v>
      </c>
      <c r="G180" s="6" t="s">
        <v>187</v>
      </c>
      <c r="H180" s="6" t="s">
        <v>1082</v>
      </c>
      <c r="I180" s="6">
        <v>776</v>
      </c>
      <c r="K180" s="19" t="str">
        <f t="shared" si="25"/>
        <v>N</v>
      </c>
      <c r="L180" s="20" t="str">
        <f t="shared" si="26"/>
        <v/>
      </c>
      <c r="M180" s="21" t="str">
        <f t="shared" si="27"/>
        <v/>
      </c>
      <c r="N180" s="22" t="str">
        <f t="shared" si="28"/>
        <v>N/A</v>
      </c>
      <c r="O180" s="23" t="str">
        <f t="shared" si="30"/>
        <v/>
      </c>
      <c r="P180" s="23" t="str">
        <f t="shared" si="31"/>
        <v/>
      </c>
      <c r="Q180" s="27"/>
      <c r="R180" s="24" t="str">
        <f>IF($K180="N","",IF($K180="Y",VLOOKUP($A180,'Run1-1'!$A:$J,3,FALSE)))</f>
        <v/>
      </c>
      <c r="S180" s="25" t="str">
        <f t="shared" si="32"/>
        <v/>
      </c>
      <c r="T180" s="27"/>
      <c r="U180" s="24" t="str">
        <f>IF($K180="N","",IF($K180="Y",VLOOKUP($A180,'Run1-2'!$A:$J,3,FALSE)))</f>
        <v/>
      </c>
      <c r="V180" s="25" t="str">
        <f t="shared" si="33"/>
        <v/>
      </c>
      <c r="W180" s="27"/>
      <c r="X180" s="25" t="str">
        <f t="shared" si="29"/>
        <v>N/A</v>
      </c>
    </row>
    <row r="181" spans="1:24" ht="15" customHeight="1" x14ac:dyDescent="0.3">
      <c r="A181" s="12" t="str">
        <f t="shared" si="24"/>
        <v>4-1808897-A+C</v>
      </c>
      <c r="B181" s="11" t="s">
        <v>11</v>
      </c>
      <c r="C181" s="6">
        <v>2.53E-2</v>
      </c>
      <c r="D181" s="6"/>
      <c r="E181" s="6">
        <v>4</v>
      </c>
      <c r="F181" s="6">
        <v>1808897</v>
      </c>
      <c r="G181" s="6" t="s">
        <v>1082</v>
      </c>
      <c r="H181" s="6" t="s">
        <v>709</v>
      </c>
      <c r="I181" s="6">
        <v>831</v>
      </c>
      <c r="K181" s="19" t="str">
        <f t="shared" si="25"/>
        <v>N</v>
      </c>
      <c r="L181" s="20" t="str">
        <f t="shared" si="26"/>
        <v/>
      </c>
      <c r="M181" s="21" t="str">
        <f t="shared" si="27"/>
        <v/>
      </c>
      <c r="N181" s="22" t="str">
        <f t="shared" si="28"/>
        <v>N/A</v>
      </c>
      <c r="O181" s="23" t="str">
        <f t="shared" si="30"/>
        <v/>
      </c>
      <c r="P181" s="23" t="str">
        <f t="shared" si="31"/>
        <v/>
      </c>
      <c r="Q181" s="27"/>
      <c r="R181" s="24" t="str">
        <f>IF($K181="N","",IF($K181="Y",VLOOKUP($A181,'Run1-1'!$A:$J,3,FALSE)))</f>
        <v/>
      </c>
      <c r="S181" s="25" t="str">
        <f t="shared" si="32"/>
        <v/>
      </c>
      <c r="T181" s="27"/>
      <c r="U181" s="24" t="str">
        <f>IF($K181="N","",IF($K181="Y",VLOOKUP($A181,'Run1-2'!$A:$J,3,FALSE)))</f>
        <v/>
      </c>
      <c r="V181" s="25" t="str">
        <f t="shared" si="33"/>
        <v/>
      </c>
      <c r="W181" s="27"/>
      <c r="X181" s="25" t="str">
        <f t="shared" si="29"/>
        <v>N/A</v>
      </c>
    </row>
    <row r="182" spans="1:24" ht="15" customHeight="1" x14ac:dyDescent="0.3">
      <c r="A182" s="12" t="str">
        <f t="shared" si="24"/>
        <v>4-1808897-A-C</v>
      </c>
      <c r="B182" s="11" t="s">
        <v>1182</v>
      </c>
      <c r="C182" s="6">
        <v>1.32E-2</v>
      </c>
      <c r="D182" s="6"/>
      <c r="E182" s="6">
        <v>4</v>
      </c>
      <c r="F182" s="6">
        <v>1808897</v>
      </c>
      <c r="G182" s="6" t="s">
        <v>1082</v>
      </c>
      <c r="H182" s="6" t="s">
        <v>738</v>
      </c>
      <c r="I182" s="6">
        <v>831</v>
      </c>
      <c r="K182" s="19" t="str">
        <f t="shared" si="25"/>
        <v>N</v>
      </c>
      <c r="L182" s="20" t="str">
        <f t="shared" si="26"/>
        <v/>
      </c>
      <c r="M182" s="21" t="str">
        <f t="shared" si="27"/>
        <v/>
      </c>
      <c r="N182" s="22" t="str">
        <f t="shared" si="28"/>
        <v>N/A</v>
      </c>
      <c r="O182" s="23" t="str">
        <f t="shared" si="30"/>
        <v/>
      </c>
      <c r="P182" s="23" t="str">
        <f t="shared" si="31"/>
        <v/>
      </c>
      <c r="Q182" s="27"/>
      <c r="R182" s="24" t="str">
        <f>IF($K182="N","",IF($K182="Y",VLOOKUP($A182,'Run1-1'!$A:$J,3,FALSE)))</f>
        <v/>
      </c>
      <c r="S182" s="25" t="str">
        <f t="shared" si="32"/>
        <v/>
      </c>
      <c r="T182" s="27"/>
      <c r="U182" s="24" t="str">
        <f>IF($K182="N","",IF($K182="Y",VLOOKUP($A182,'Run1-2'!$A:$J,3,FALSE)))</f>
        <v/>
      </c>
      <c r="V182" s="25" t="str">
        <f t="shared" si="33"/>
        <v/>
      </c>
      <c r="W182" s="27"/>
      <c r="X182" s="25" t="str">
        <f t="shared" si="29"/>
        <v>N/A</v>
      </c>
    </row>
    <row r="183" spans="1:24" ht="15" customHeight="1" x14ac:dyDescent="0.3">
      <c r="A183" s="12" t="str">
        <f t="shared" si="24"/>
        <v>4-1808898-T</v>
      </c>
      <c r="B183" s="11" t="s">
        <v>220</v>
      </c>
      <c r="C183" s="6">
        <v>1.06E-2</v>
      </c>
      <c r="D183" s="6"/>
      <c r="E183" s="6">
        <v>4</v>
      </c>
      <c r="F183" s="6">
        <v>1808898</v>
      </c>
      <c r="G183" s="6" t="s">
        <v>125</v>
      </c>
      <c r="H183" s="6" t="s">
        <v>1177</v>
      </c>
      <c r="I183" s="6">
        <v>472</v>
      </c>
      <c r="K183" s="19" t="str">
        <f t="shared" si="25"/>
        <v>N</v>
      </c>
      <c r="L183" s="20" t="str">
        <f t="shared" si="26"/>
        <v/>
      </c>
      <c r="M183" s="21" t="str">
        <f t="shared" si="27"/>
        <v/>
      </c>
      <c r="N183" s="22" t="str">
        <f t="shared" si="28"/>
        <v>N/A</v>
      </c>
      <c r="O183" s="23" t="str">
        <f t="shared" si="30"/>
        <v/>
      </c>
      <c r="P183" s="23" t="str">
        <f t="shared" si="31"/>
        <v/>
      </c>
      <c r="Q183" s="27"/>
      <c r="R183" s="24" t="str">
        <f>IF($K183="N","",IF($K183="Y",VLOOKUP($A183,'Run1-1'!$A:$J,3,FALSE)))</f>
        <v/>
      </c>
      <c r="S183" s="25" t="str">
        <f t="shared" si="32"/>
        <v/>
      </c>
      <c r="T183" s="27"/>
      <c r="U183" s="24" t="str">
        <f>IF($K183="N","",IF($K183="Y",VLOOKUP($A183,'Run1-2'!$A:$J,3,FALSE)))</f>
        <v/>
      </c>
      <c r="V183" s="25" t="str">
        <f t="shared" si="33"/>
        <v/>
      </c>
      <c r="W183" s="27"/>
      <c r="X183" s="25" t="str">
        <f t="shared" si="29"/>
        <v>N/A</v>
      </c>
    </row>
    <row r="184" spans="1:24" ht="15" customHeight="1" x14ac:dyDescent="0.3">
      <c r="A184" s="12" t="str">
        <f t="shared" si="24"/>
        <v>4-1808910-A</v>
      </c>
      <c r="B184" s="11" t="s">
        <v>443</v>
      </c>
      <c r="C184" s="6">
        <v>1.1599999999999999E-2</v>
      </c>
      <c r="D184" s="6"/>
      <c r="E184" s="6">
        <v>4</v>
      </c>
      <c r="F184" s="6">
        <v>1808910</v>
      </c>
      <c r="G184" s="6" t="s">
        <v>187</v>
      </c>
      <c r="H184" s="6" t="s">
        <v>1082</v>
      </c>
      <c r="I184" s="6">
        <v>864</v>
      </c>
      <c r="K184" s="19" t="str">
        <f t="shared" si="25"/>
        <v>N</v>
      </c>
      <c r="L184" s="20" t="str">
        <f t="shared" si="26"/>
        <v/>
      </c>
      <c r="M184" s="21" t="str">
        <f t="shared" si="27"/>
        <v/>
      </c>
      <c r="N184" s="22" t="str">
        <f t="shared" si="28"/>
        <v>N/A</v>
      </c>
      <c r="O184" s="23" t="str">
        <f t="shared" si="30"/>
        <v/>
      </c>
      <c r="P184" s="23" t="str">
        <f t="shared" si="31"/>
        <v/>
      </c>
      <c r="Q184" s="27"/>
      <c r="R184" s="24" t="str">
        <f>IF($K184="N","",IF($K184="Y",VLOOKUP($A184,'Run1-1'!$A:$J,3,FALSE)))</f>
        <v/>
      </c>
      <c r="S184" s="25" t="str">
        <f t="shared" si="32"/>
        <v/>
      </c>
      <c r="T184" s="27"/>
      <c r="U184" s="24" t="str">
        <f>IF($K184="N","",IF($K184="Y",VLOOKUP($A184,'Run1-2'!$A:$J,3,FALSE)))</f>
        <v/>
      </c>
      <c r="V184" s="25" t="str">
        <f t="shared" si="33"/>
        <v/>
      </c>
      <c r="W184" s="27"/>
      <c r="X184" s="25" t="str">
        <f t="shared" si="29"/>
        <v>N/A</v>
      </c>
    </row>
    <row r="185" spans="1:24" ht="15" customHeight="1" x14ac:dyDescent="0.3">
      <c r="A185" s="12" t="str">
        <f t="shared" si="24"/>
        <v>4-1808923-T</v>
      </c>
      <c r="B185" s="11" t="s">
        <v>1244</v>
      </c>
      <c r="C185" s="6">
        <v>1.2500000000000001E-2</v>
      </c>
      <c r="D185" s="6"/>
      <c r="E185" s="6">
        <v>4</v>
      </c>
      <c r="F185" s="6">
        <v>1808923</v>
      </c>
      <c r="G185" s="6" t="s">
        <v>125</v>
      </c>
      <c r="H185" s="6" t="s">
        <v>1177</v>
      </c>
      <c r="I185" s="6">
        <v>880</v>
      </c>
      <c r="K185" s="19" t="str">
        <f t="shared" si="25"/>
        <v>N</v>
      </c>
      <c r="L185" s="20" t="str">
        <f t="shared" si="26"/>
        <v/>
      </c>
      <c r="M185" s="21" t="str">
        <f t="shared" si="27"/>
        <v/>
      </c>
      <c r="N185" s="22" t="str">
        <f t="shared" si="28"/>
        <v>N/A</v>
      </c>
      <c r="O185" s="23" t="str">
        <f t="shared" si="30"/>
        <v/>
      </c>
      <c r="P185" s="23" t="str">
        <f t="shared" si="31"/>
        <v/>
      </c>
      <c r="Q185" s="27"/>
      <c r="R185" s="24" t="str">
        <f>IF($K185="N","",IF($K185="Y",VLOOKUP($A185,'Run1-1'!$A:$J,3,FALSE)))</f>
        <v/>
      </c>
      <c r="S185" s="25" t="str">
        <f t="shared" si="32"/>
        <v/>
      </c>
      <c r="T185" s="27"/>
      <c r="U185" s="24" t="str">
        <f>IF($K185="N","",IF($K185="Y",VLOOKUP($A185,'Run1-2'!$A:$J,3,FALSE)))</f>
        <v/>
      </c>
      <c r="V185" s="25" t="str">
        <f t="shared" si="33"/>
        <v/>
      </c>
      <c r="W185" s="27"/>
      <c r="X185" s="25" t="str">
        <f t="shared" si="29"/>
        <v>N/A</v>
      </c>
    </row>
    <row r="186" spans="1:24" ht="15" customHeight="1" x14ac:dyDescent="0.3">
      <c r="A186" s="12" t="str">
        <f t="shared" si="24"/>
        <v>4-1808946-T+C</v>
      </c>
      <c r="B186" s="11" t="s">
        <v>69</v>
      </c>
      <c r="C186" s="6">
        <v>1.5699999999999999E-2</v>
      </c>
      <c r="D186" s="6"/>
      <c r="E186" s="6">
        <v>4</v>
      </c>
      <c r="F186" s="6">
        <v>1808946</v>
      </c>
      <c r="G186" s="6" t="s">
        <v>1177</v>
      </c>
      <c r="H186" s="6" t="s">
        <v>1335</v>
      </c>
      <c r="I186" s="6">
        <v>889</v>
      </c>
      <c r="K186" s="19" t="str">
        <f t="shared" si="25"/>
        <v>N</v>
      </c>
      <c r="L186" s="20" t="str">
        <f t="shared" si="26"/>
        <v/>
      </c>
      <c r="M186" s="21" t="str">
        <f t="shared" si="27"/>
        <v/>
      </c>
      <c r="N186" s="22" t="str">
        <f t="shared" si="28"/>
        <v>N/A</v>
      </c>
      <c r="O186" s="23" t="str">
        <f t="shared" si="30"/>
        <v/>
      </c>
      <c r="P186" s="23" t="str">
        <f t="shared" si="31"/>
        <v/>
      </c>
      <c r="Q186" s="27"/>
      <c r="R186" s="24" t="str">
        <f>IF($K186="N","",IF($K186="Y",VLOOKUP($A186,'Run1-1'!$A:$J,3,FALSE)))</f>
        <v/>
      </c>
      <c r="S186" s="25" t="str">
        <f t="shared" si="32"/>
        <v/>
      </c>
      <c r="T186" s="27"/>
      <c r="U186" s="24" t="str">
        <f>IF($K186="N","",IF($K186="Y",VLOOKUP($A186,'Run1-2'!$A:$J,3,FALSE)))</f>
        <v/>
      </c>
      <c r="V186" s="25" t="str">
        <f t="shared" si="33"/>
        <v/>
      </c>
      <c r="W186" s="27"/>
      <c r="X186" s="25" t="str">
        <f t="shared" si="29"/>
        <v>N/A</v>
      </c>
    </row>
    <row r="187" spans="1:24" ht="15" customHeight="1" x14ac:dyDescent="0.3">
      <c r="A187" s="12" t="str">
        <f t="shared" si="24"/>
        <v>4-1808950-G-C</v>
      </c>
      <c r="B187" s="11" t="s">
        <v>284</v>
      </c>
      <c r="C187" s="6">
        <v>1.23E-2</v>
      </c>
      <c r="D187" s="6"/>
      <c r="E187" s="6">
        <v>4</v>
      </c>
      <c r="F187" s="6">
        <v>1808950</v>
      </c>
      <c r="G187" s="6" t="s">
        <v>187</v>
      </c>
      <c r="H187" s="6" t="s">
        <v>1035</v>
      </c>
      <c r="I187" s="6">
        <v>896</v>
      </c>
      <c r="K187" s="19" t="str">
        <f t="shared" si="25"/>
        <v>N</v>
      </c>
      <c r="L187" s="20" t="str">
        <f t="shared" si="26"/>
        <v/>
      </c>
      <c r="M187" s="21" t="str">
        <f t="shared" si="27"/>
        <v/>
      </c>
      <c r="N187" s="22" t="str">
        <f t="shared" si="28"/>
        <v>N/A</v>
      </c>
      <c r="O187" s="23" t="str">
        <f t="shared" si="30"/>
        <v/>
      </c>
      <c r="P187" s="23" t="str">
        <f t="shared" si="31"/>
        <v/>
      </c>
      <c r="Q187" s="27"/>
      <c r="R187" s="24" t="str">
        <f>IF($K187="N","",IF($K187="Y",VLOOKUP($A187,'Run1-1'!$A:$J,3,FALSE)))</f>
        <v/>
      </c>
      <c r="S187" s="25" t="str">
        <f t="shared" si="32"/>
        <v/>
      </c>
      <c r="T187" s="27"/>
      <c r="U187" s="24" t="str">
        <f>IF($K187="N","",IF($K187="Y",VLOOKUP($A187,'Run1-2'!$A:$J,3,FALSE)))</f>
        <v/>
      </c>
      <c r="V187" s="25" t="str">
        <f t="shared" si="33"/>
        <v/>
      </c>
      <c r="W187" s="27"/>
      <c r="X187" s="25" t="str">
        <f t="shared" si="29"/>
        <v>N/A</v>
      </c>
    </row>
    <row r="188" spans="1:24" ht="15" customHeight="1" x14ac:dyDescent="0.3">
      <c r="A188" s="12" t="str">
        <f t="shared" si="24"/>
        <v>4-1808971-T-G</v>
      </c>
      <c r="B188" s="11" t="s">
        <v>501</v>
      </c>
      <c r="C188" s="6">
        <v>1.15E-2</v>
      </c>
      <c r="D188" s="6"/>
      <c r="E188" s="6">
        <v>4</v>
      </c>
      <c r="F188" s="6">
        <v>1808971</v>
      </c>
      <c r="G188" s="6" t="s">
        <v>1177</v>
      </c>
      <c r="H188" s="6" t="s">
        <v>610</v>
      </c>
      <c r="I188" s="6">
        <v>873</v>
      </c>
      <c r="K188" s="19" t="str">
        <f t="shared" si="25"/>
        <v>N</v>
      </c>
      <c r="L188" s="20" t="str">
        <f t="shared" si="26"/>
        <v/>
      </c>
      <c r="M188" s="21" t="str">
        <f t="shared" si="27"/>
        <v/>
      </c>
      <c r="N188" s="22" t="str">
        <f t="shared" si="28"/>
        <v>N/A</v>
      </c>
      <c r="O188" s="23" t="str">
        <f t="shared" si="30"/>
        <v/>
      </c>
      <c r="P188" s="23" t="str">
        <f t="shared" si="31"/>
        <v/>
      </c>
      <c r="Q188" s="27"/>
      <c r="R188" s="24" t="str">
        <f>IF($K188="N","",IF($K188="Y",VLOOKUP($A188,'Run1-1'!$A:$J,3,FALSE)))</f>
        <v/>
      </c>
      <c r="S188" s="25" t="str">
        <f t="shared" si="32"/>
        <v/>
      </c>
      <c r="T188" s="27"/>
      <c r="U188" s="24" t="str">
        <f>IF($K188="N","",IF($K188="Y",VLOOKUP($A188,'Run1-2'!$A:$J,3,FALSE)))</f>
        <v/>
      </c>
      <c r="V188" s="25" t="str">
        <f t="shared" si="33"/>
        <v/>
      </c>
      <c r="W188" s="27"/>
      <c r="X188" s="25" t="str">
        <f t="shared" si="29"/>
        <v>N/A</v>
      </c>
    </row>
    <row r="189" spans="1:24" ht="15" customHeight="1" x14ac:dyDescent="0.3">
      <c r="A189" s="12" t="str">
        <f t="shared" si="24"/>
        <v>4-1808972-A</v>
      </c>
      <c r="B189" s="11" t="s">
        <v>1306</v>
      </c>
      <c r="C189" s="6">
        <v>1.0500000000000001E-2</v>
      </c>
      <c r="D189" s="6"/>
      <c r="E189" s="6">
        <v>4</v>
      </c>
      <c r="F189" s="6">
        <v>1808972</v>
      </c>
      <c r="G189" s="6" t="s">
        <v>187</v>
      </c>
      <c r="H189" s="6" t="s">
        <v>1082</v>
      </c>
      <c r="I189" s="6">
        <v>666</v>
      </c>
      <c r="K189" s="19" t="str">
        <f t="shared" si="25"/>
        <v>N</v>
      </c>
      <c r="L189" s="20" t="str">
        <f t="shared" si="26"/>
        <v/>
      </c>
      <c r="M189" s="21" t="str">
        <f t="shared" si="27"/>
        <v/>
      </c>
      <c r="N189" s="22" t="str">
        <f t="shared" si="28"/>
        <v>N/A</v>
      </c>
      <c r="O189" s="23" t="str">
        <f t="shared" si="30"/>
        <v/>
      </c>
      <c r="P189" s="23" t="str">
        <f t="shared" si="31"/>
        <v/>
      </c>
      <c r="Q189" s="27"/>
      <c r="R189" s="24" t="str">
        <f>IF($K189="N","",IF($K189="Y",VLOOKUP($A189,'Run1-1'!$A:$J,3,FALSE)))</f>
        <v/>
      </c>
      <c r="S189" s="25" t="str">
        <f t="shared" si="32"/>
        <v/>
      </c>
      <c r="T189" s="27"/>
      <c r="U189" s="24" t="str">
        <f>IF($K189="N","",IF($K189="Y",VLOOKUP($A189,'Run1-2'!$A:$J,3,FALSE)))</f>
        <v/>
      </c>
      <c r="V189" s="25" t="str">
        <f t="shared" si="33"/>
        <v/>
      </c>
      <c r="W189" s="27"/>
      <c r="X189" s="25" t="str">
        <f t="shared" si="29"/>
        <v>N/A</v>
      </c>
    </row>
    <row r="190" spans="1:24" ht="15" customHeight="1" x14ac:dyDescent="0.3">
      <c r="A190" s="12" t="str">
        <f t="shared" si="24"/>
        <v>4-1808985-T</v>
      </c>
      <c r="B190" s="11" t="s">
        <v>134</v>
      </c>
      <c r="C190" s="6">
        <v>1.2999999999999999E-2</v>
      </c>
      <c r="D190" s="6" t="s">
        <v>32</v>
      </c>
      <c r="E190" s="6">
        <v>4</v>
      </c>
      <c r="F190" s="6">
        <v>1808985</v>
      </c>
      <c r="G190" s="6" t="s">
        <v>125</v>
      </c>
      <c r="H190" s="6" t="s">
        <v>1177</v>
      </c>
      <c r="I190" s="6">
        <v>847</v>
      </c>
      <c r="K190" s="19" t="str">
        <f t="shared" si="25"/>
        <v>N</v>
      </c>
      <c r="L190" s="20" t="str">
        <f t="shared" si="26"/>
        <v/>
      </c>
      <c r="M190" s="21" t="str">
        <f t="shared" si="27"/>
        <v/>
      </c>
      <c r="N190" s="22" t="str">
        <f t="shared" si="28"/>
        <v>N/A</v>
      </c>
      <c r="O190" s="23" t="str">
        <f t="shared" si="30"/>
        <v/>
      </c>
      <c r="P190" s="23" t="str">
        <f t="shared" si="31"/>
        <v/>
      </c>
      <c r="Q190" s="27"/>
      <c r="R190" s="24" t="str">
        <f>IF($K190="N","",IF($K190="Y",VLOOKUP($A190,'Run1-1'!$A:$J,3,FALSE)))</f>
        <v/>
      </c>
      <c r="S190" s="25" t="str">
        <f t="shared" si="32"/>
        <v/>
      </c>
      <c r="T190" s="27"/>
      <c r="U190" s="24" t="str">
        <f>IF($K190="N","",IF($K190="Y",VLOOKUP($A190,'Run1-2'!$A:$J,3,FALSE)))</f>
        <v/>
      </c>
      <c r="V190" s="25" t="str">
        <f t="shared" si="33"/>
        <v/>
      </c>
      <c r="W190" s="27"/>
      <c r="X190" s="25" t="str">
        <f t="shared" si="29"/>
        <v>N/A</v>
      </c>
    </row>
    <row r="191" spans="1:24" ht="15" customHeight="1" x14ac:dyDescent="0.3">
      <c r="A191" s="12" t="str">
        <f t="shared" si="24"/>
        <v>4-1808995-T</v>
      </c>
      <c r="B191" s="11" t="s">
        <v>902</v>
      </c>
      <c r="C191" s="6">
        <v>1.37E-2</v>
      </c>
      <c r="D191" s="6"/>
      <c r="E191" s="6">
        <v>4</v>
      </c>
      <c r="F191" s="6">
        <v>1808995</v>
      </c>
      <c r="G191" s="6" t="s">
        <v>125</v>
      </c>
      <c r="H191" s="6" t="s">
        <v>1177</v>
      </c>
      <c r="I191" s="6">
        <v>805</v>
      </c>
      <c r="K191" s="19" t="str">
        <f t="shared" si="25"/>
        <v>N</v>
      </c>
      <c r="L191" s="20" t="str">
        <f t="shared" si="26"/>
        <v/>
      </c>
      <c r="M191" s="21" t="str">
        <f t="shared" si="27"/>
        <v/>
      </c>
      <c r="N191" s="22" t="str">
        <f t="shared" si="28"/>
        <v>N/A</v>
      </c>
      <c r="O191" s="23" t="str">
        <f t="shared" si="30"/>
        <v/>
      </c>
      <c r="P191" s="23" t="str">
        <f t="shared" si="31"/>
        <v/>
      </c>
      <c r="Q191" s="27"/>
      <c r="R191" s="24" t="str">
        <f>IF($K191="N","",IF($K191="Y",VLOOKUP($A191,'Run1-1'!$A:$J,3,FALSE)))</f>
        <v/>
      </c>
      <c r="S191" s="25" t="str">
        <f t="shared" si="32"/>
        <v/>
      </c>
      <c r="T191" s="27"/>
      <c r="U191" s="24" t="str">
        <f>IF($K191="N","",IF($K191="Y",VLOOKUP($A191,'Run1-2'!$A:$J,3,FALSE)))</f>
        <v/>
      </c>
      <c r="V191" s="25" t="str">
        <f t="shared" si="33"/>
        <v/>
      </c>
      <c r="W191" s="27"/>
      <c r="X191" s="25" t="str">
        <f t="shared" si="29"/>
        <v>N/A</v>
      </c>
    </row>
    <row r="192" spans="1:24" ht="15" customHeight="1" x14ac:dyDescent="0.3">
      <c r="A192" s="12" t="str">
        <f t="shared" si="24"/>
        <v>4-1809001-T+C</v>
      </c>
      <c r="B192" s="11" t="s">
        <v>310</v>
      </c>
      <c r="C192" s="6">
        <v>1.0999999999999999E-2</v>
      </c>
      <c r="D192" s="6"/>
      <c r="E192" s="6">
        <v>4</v>
      </c>
      <c r="F192" s="6">
        <v>1809001</v>
      </c>
      <c r="G192" s="6" t="s">
        <v>1177</v>
      </c>
      <c r="H192" s="6" t="s">
        <v>1335</v>
      </c>
      <c r="I192" s="6">
        <v>819</v>
      </c>
      <c r="K192" s="19" t="str">
        <f t="shared" si="25"/>
        <v>N</v>
      </c>
      <c r="L192" s="20" t="str">
        <f t="shared" si="26"/>
        <v/>
      </c>
      <c r="M192" s="21" t="str">
        <f t="shared" si="27"/>
        <v/>
      </c>
      <c r="N192" s="22" t="str">
        <f t="shared" si="28"/>
        <v>N/A</v>
      </c>
      <c r="O192" s="23" t="str">
        <f t="shared" si="30"/>
        <v/>
      </c>
      <c r="P192" s="23" t="str">
        <f t="shared" si="31"/>
        <v/>
      </c>
      <c r="Q192" s="27"/>
      <c r="R192" s="24" t="str">
        <f>IF($K192="N","",IF($K192="Y",VLOOKUP($A192,'Run1-1'!$A:$J,3,FALSE)))</f>
        <v/>
      </c>
      <c r="S192" s="25" t="str">
        <f t="shared" si="32"/>
        <v/>
      </c>
      <c r="T192" s="27"/>
      <c r="U192" s="24" t="str">
        <f>IF($K192="N","",IF($K192="Y",VLOOKUP($A192,'Run1-2'!$A:$J,3,FALSE)))</f>
        <v/>
      </c>
      <c r="V192" s="25" t="str">
        <f t="shared" si="33"/>
        <v/>
      </c>
      <c r="W192" s="27"/>
      <c r="X192" s="25" t="str">
        <f t="shared" si="29"/>
        <v>N/A</v>
      </c>
    </row>
    <row r="193" spans="1:24" ht="15" customHeight="1" x14ac:dyDescent="0.3">
      <c r="A193" s="12" t="str">
        <f t="shared" si="24"/>
        <v>4-55140999-T</v>
      </c>
      <c r="B193" s="11" t="s">
        <v>525</v>
      </c>
      <c r="C193" s="6">
        <v>2.6700000000000002E-2</v>
      </c>
      <c r="D193" s="6"/>
      <c r="E193" s="6">
        <v>4</v>
      </c>
      <c r="F193" s="6">
        <v>55140999</v>
      </c>
      <c r="G193" s="6" t="s">
        <v>125</v>
      </c>
      <c r="H193" s="6" t="s">
        <v>1177</v>
      </c>
      <c r="I193" s="6">
        <v>450</v>
      </c>
      <c r="K193" s="19" t="str">
        <f t="shared" si="25"/>
        <v>N</v>
      </c>
      <c r="L193" s="20" t="str">
        <f t="shared" si="26"/>
        <v/>
      </c>
      <c r="M193" s="21" t="str">
        <f t="shared" si="27"/>
        <v/>
      </c>
      <c r="N193" s="22" t="str">
        <f t="shared" si="28"/>
        <v>N/A</v>
      </c>
      <c r="O193" s="23" t="str">
        <f t="shared" si="30"/>
        <v/>
      </c>
      <c r="P193" s="23" t="str">
        <f t="shared" si="31"/>
        <v/>
      </c>
      <c r="Q193" s="27"/>
      <c r="R193" s="24" t="str">
        <f>IF($K193="N","",IF($K193="Y",VLOOKUP($A193,'Run1-1'!$A:$J,3,FALSE)))</f>
        <v/>
      </c>
      <c r="S193" s="25" t="str">
        <f t="shared" si="32"/>
        <v/>
      </c>
      <c r="T193" s="27"/>
      <c r="U193" s="24" t="str">
        <f>IF($K193="N","",IF($K193="Y",VLOOKUP($A193,'Run1-2'!$A:$J,3,FALSE)))</f>
        <v/>
      </c>
      <c r="V193" s="25" t="str">
        <f t="shared" si="33"/>
        <v/>
      </c>
      <c r="W193" s="27"/>
      <c r="X193" s="25" t="str">
        <f t="shared" si="29"/>
        <v>N/A</v>
      </c>
    </row>
    <row r="194" spans="1:24" ht="15" customHeight="1" x14ac:dyDescent="0.3">
      <c r="A194" s="12" t="str">
        <f t="shared" si="24"/>
        <v>4-55141015-A</v>
      </c>
      <c r="B194" s="11" t="s">
        <v>742</v>
      </c>
      <c r="C194" s="6">
        <v>1.2999999999999999E-2</v>
      </c>
      <c r="D194" s="6"/>
      <c r="E194" s="6">
        <v>4</v>
      </c>
      <c r="F194" s="6">
        <v>55141015</v>
      </c>
      <c r="G194" s="6" t="s">
        <v>187</v>
      </c>
      <c r="H194" s="6" t="s">
        <v>1082</v>
      </c>
      <c r="I194" s="6">
        <v>463</v>
      </c>
      <c r="K194" s="19" t="str">
        <f t="shared" si="25"/>
        <v>N</v>
      </c>
      <c r="L194" s="20" t="str">
        <f t="shared" si="26"/>
        <v/>
      </c>
      <c r="M194" s="21" t="str">
        <f t="shared" si="27"/>
        <v/>
      </c>
      <c r="N194" s="22" t="str">
        <f t="shared" si="28"/>
        <v>N/A</v>
      </c>
      <c r="O194" s="23" t="str">
        <f t="shared" si="30"/>
        <v/>
      </c>
      <c r="P194" s="23" t="str">
        <f t="shared" si="31"/>
        <v/>
      </c>
      <c r="Q194" s="27"/>
      <c r="R194" s="24" t="str">
        <f>IF($K194="N","",IF($K194="Y",VLOOKUP($A194,'Run1-1'!$A:$J,3,FALSE)))</f>
        <v/>
      </c>
      <c r="S194" s="25" t="str">
        <f t="shared" si="32"/>
        <v/>
      </c>
      <c r="T194" s="27"/>
      <c r="U194" s="24" t="str">
        <f>IF($K194="N","",IF($K194="Y",VLOOKUP($A194,'Run1-2'!$A:$J,3,FALSE)))</f>
        <v/>
      </c>
      <c r="V194" s="25" t="str">
        <f t="shared" si="33"/>
        <v/>
      </c>
      <c r="W194" s="27"/>
      <c r="X194" s="25" t="str">
        <f t="shared" si="29"/>
        <v>N/A</v>
      </c>
    </row>
    <row r="195" spans="1:24" ht="15" customHeight="1" x14ac:dyDescent="0.3">
      <c r="A195" s="12" t="str">
        <f t="shared" ref="A195:A258" si="34">E195&amp;"-"&amp;F195&amp;"-"&amp;H195</f>
        <v>4-55141020-A</v>
      </c>
      <c r="B195" s="11" t="s">
        <v>964</v>
      </c>
      <c r="C195" s="6">
        <v>1.0699999999999999E-2</v>
      </c>
      <c r="D195" s="6"/>
      <c r="E195" s="6">
        <v>4</v>
      </c>
      <c r="F195" s="6">
        <v>55141020</v>
      </c>
      <c r="G195" s="6" t="s">
        <v>187</v>
      </c>
      <c r="H195" s="6" t="s">
        <v>1082</v>
      </c>
      <c r="I195" s="6">
        <v>468</v>
      </c>
      <c r="K195" s="19" t="str">
        <f t="shared" ref="K195:K258" si="35">IF(AND($C195&lt;=0.25,C195&gt;=0.05),"Y","N")</f>
        <v>N</v>
      </c>
      <c r="L195" s="20" t="str">
        <f t="shared" ref="L195:L258" si="36">IF(K195="Y",C195,"")</f>
        <v/>
      </c>
      <c r="M195" s="21" t="str">
        <f t="shared" ref="M195:M258" si="37">IF($L195="","",IF(AND($L195&gt;=0.05,$L195&lt;0.1),"A",IF(AND($L195&gt;=0.1,$L195&lt;0.2),"B",IF(AND($L195&gt;=0.2,$L195&lt;=0.25),"C"))))</f>
        <v/>
      </c>
      <c r="N195" s="22" t="str">
        <f t="shared" ref="N195:N258" si="38">IF($M195="A",$L195*$C$1+$F$1,IF($M195="B",L195*$D$1+$F$1,IF($M195="C",L195*$E$1+$F$1,"N/A")))</f>
        <v>N/A</v>
      </c>
      <c r="O195" s="23" t="str">
        <f t="shared" si="30"/>
        <v/>
      </c>
      <c r="P195" s="23" t="str">
        <f t="shared" si="31"/>
        <v/>
      </c>
      <c r="Q195" s="27"/>
      <c r="R195" s="24" t="str">
        <f>IF($K195="N","",IF($K195="Y",VLOOKUP($A195,'Run1-1'!$A:$J,3,FALSE)))</f>
        <v/>
      </c>
      <c r="S195" s="25" t="str">
        <f t="shared" si="32"/>
        <v/>
      </c>
      <c r="T195" s="27"/>
      <c r="U195" s="24" t="str">
        <f>IF($K195="N","",IF($K195="Y",VLOOKUP($A195,'Run1-2'!$A:$J,3,FALSE)))</f>
        <v/>
      </c>
      <c r="V195" s="25" t="str">
        <f t="shared" si="33"/>
        <v/>
      </c>
      <c r="W195" s="27"/>
      <c r="X195" s="25" t="str">
        <f t="shared" ref="X195:X258" si="39">IF($K195="N","N/A",IF(AND($S195="Y",$V195="Y"),"Y","N"))</f>
        <v>N/A</v>
      </c>
    </row>
    <row r="196" spans="1:24" ht="15" customHeight="1" x14ac:dyDescent="0.3">
      <c r="A196" s="12" t="str">
        <f t="shared" si="34"/>
        <v>4-55141035-A</v>
      </c>
      <c r="B196" s="11" t="s">
        <v>373</v>
      </c>
      <c r="C196" s="6">
        <v>1.0699999999999999E-2</v>
      </c>
      <c r="D196" s="6"/>
      <c r="E196" s="6">
        <v>4</v>
      </c>
      <c r="F196" s="6">
        <v>55141035</v>
      </c>
      <c r="G196" s="6" t="s">
        <v>187</v>
      </c>
      <c r="H196" s="6" t="s">
        <v>1082</v>
      </c>
      <c r="I196" s="6">
        <v>466</v>
      </c>
      <c r="K196" s="19" t="str">
        <f t="shared" si="35"/>
        <v>N</v>
      </c>
      <c r="L196" s="20" t="str">
        <f t="shared" si="36"/>
        <v/>
      </c>
      <c r="M196" s="21" t="str">
        <f t="shared" si="37"/>
        <v/>
      </c>
      <c r="N196" s="22" t="str">
        <f t="shared" si="38"/>
        <v>N/A</v>
      </c>
      <c r="O196" s="23" t="str">
        <f t="shared" ref="O196:O259" si="40">IF(L196="","",IF((L196-N196)&lt;0.01,0.01,L196-N196))</f>
        <v/>
      </c>
      <c r="P196" s="23" t="str">
        <f t="shared" ref="P196:P259" si="41">IF(L196="","",L196+N196)</f>
        <v/>
      </c>
      <c r="Q196" s="27"/>
      <c r="R196" s="24" t="str">
        <f>IF($K196="N","",IF($K196="Y",VLOOKUP($A196,'Run1-1'!$A:$J,3,FALSE)))</f>
        <v/>
      </c>
      <c r="S196" s="25" t="str">
        <f t="shared" ref="S196:S259" si="42">IF($K196="N","",IF(AND(R196&gt;=$O196,R196&lt;=$P196),"Y","N"))</f>
        <v/>
      </c>
      <c r="T196" s="27"/>
      <c r="U196" s="24" t="str">
        <f>IF($K196="N","",IF($K196="Y",VLOOKUP($A196,'Run1-2'!$A:$J,3,FALSE)))</f>
        <v/>
      </c>
      <c r="V196" s="25" t="str">
        <f t="shared" ref="V196:V259" si="43">IF($K196="N","",IF(AND(U196&gt;=$O196,U196&lt;=$P196),"Y","N"))</f>
        <v/>
      </c>
      <c r="W196" s="27"/>
      <c r="X196" s="25" t="str">
        <f t="shared" si="39"/>
        <v>N/A</v>
      </c>
    </row>
    <row r="197" spans="1:24" ht="15" customHeight="1" x14ac:dyDescent="0.3">
      <c r="A197" s="12" t="str">
        <f t="shared" si="34"/>
        <v>4-55141041-A</v>
      </c>
      <c r="B197" s="11" t="s">
        <v>589</v>
      </c>
      <c r="C197" s="6">
        <v>1.0500000000000001E-2</v>
      </c>
      <c r="D197" s="6"/>
      <c r="E197" s="6">
        <v>4</v>
      </c>
      <c r="F197" s="6">
        <v>55141041</v>
      </c>
      <c r="G197" s="6" t="s">
        <v>187</v>
      </c>
      <c r="H197" s="6" t="s">
        <v>1082</v>
      </c>
      <c r="I197" s="6">
        <v>478</v>
      </c>
      <c r="K197" s="19" t="str">
        <f t="shared" si="35"/>
        <v>N</v>
      </c>
      <c r="L197" s="20" t="str">
        <f t="shared" si="36"/>
        <v/>
      </c>
      <c r="M197" s="21" t="str">
        <f t="shared" si="37"/>
        <v/>
      </c>
      <c r="N197" s="22" t="str">
        <f t="shared" si="38"/>
        <v>N/A</v>
      </c>
      <c r="O197" s="23" t="str">
        <f t="shared" si="40"/>
        <v/>
      </c>
      <c r="P197" s="23" t="str">
        <f t="shared" si="41"/>
        <v/>
      </c>
      <c r="Q197" s="27"/>
      <c r="R197" s="24" t="str">
        <f>IF($K197="N","",IF($K197="Y",VLOOKUP($A197,'Run1-1'!$A:$J,3,FALSE)))</f>
        <v/>
      </c>
      <c r="S197" s="25" t="str">
        <f t="shared" si="42"/>
        <v/>
      </c>
      <c r="T197" s="27"/>
      <c r="U197" s="24" t="str">
        <f>IF($K197="N","",IF($K197="Y",VLOOKUP($A197,'Run1-2'!$A:$J,3,FALSE)))</f>
        <v/>
      </c>
      <c r="V197" s="25" t="str">
        <f t="shared" si="43"/>
        <v/>
      </c>
      <c r="W197" s="27"/>
      <c r="X197" s="25" t="str">
        <f t="shared" si="39"/>
        <v>N/A</v>
      </c>
    </row>
    <row r="198" spans="1:24" ht="15" customHeight="1" x14ac:dyDescent="0.3">
      <c r="A198" s="12" t="str">
        <f t="shared" si="34"/>
        <v>4-55141055-G</v>
      </c>
      <c r="B198" s="11" t="s">
        <v>807</v>
      </c>
      <c r="C198" s="6">
        <v>0.98929999999999996</v>
      </c>
      <c r="D198" s="6" t="s">
        <v>1324</v>
      </c>
      <c r="E198" s="6">
        <v>4</v>
      </c>
      <c r="F198" s="6">
        <v>55141055</v>
      </c>
      <c r="G198" s="6" t="s">
        <v>1082</v>
      </c>
      <c r="H198" s="6" t="s">
        <v>187</v>
      </c>
      <c r="I198" s="6">
        <v>468</v>
      </c>
      <c r="K198" s="19" t="str">
        <f t="shared" si="35"/>
        <v>N</v>
      </c>
      <c r="L198" s="20" t="str">
        <f t="shared" si="36"/>
        <v/>
      </c>
      <c r="M198" s="21" t="str">
        <f t="shared" si="37"/>
        <v/>
      </c>
      <c r="N198" s="22" t="str">
        <f t="shared" si="38"/>
        <v>N/A</v>
      </c>
      <c r="O198" s="23" t="str">
        <f t="shared" si="40"/>
        <v/>
      </c>
      <c r="P198" s="23" t="str">
        <f t="shared" si="41"/>
        <v/>
      </c>
      <c r="Q198" s="27"/>
      <c r="R198" s="24" t="str">
        <f>IF($K198="N","",IF($K198="Y",VLOOKUP($A198,'Run1-1'!$A:$J,3,FALSE)))</f>
        <v/>
      </c>
      <c r="S198" s="25" t="str">
        <f t="shared" si="42"/>
        <v/>
      </c>
      <c r="T198" s="27"/>
      <c r="U198" s="24" t="str">
        <f>IF($K198="N","",IF($K198="Y",VLOOKUP($A198,'Run1-2'!$A:$J,3,FALSE)))</f>
        <v/>
      </c>
      <c r="V198" s="25" t="str">
        <f t="shared" si="43"/>
        <v/>
      </c>
      <c r="W198" s="27"/>
      <c r="X198" s="25" t="str">
        <f t="shared" si="39"/>
        <v>N/A</v>
      </c>
    </row>
    <row r="199" spans="1:24" ht="15" customHeight="1" x14ac:dyDescent="0.3">
      <c r="A199" s="12" t="str">
        <f t="shared" si="34"/>
        <v>4-55141059-A</v>
      </c>
      <c r="B199" s="11" t="s">
        <v>1034</v>
      </c>
      <c r="C199" s="6">
        <v>1.04E-2</v>
      </c>
      <c r="D199" s="6" t="s">
        <v>71</v>
      </c>
      <c r="E199" s="6">
        <v>4</v>
      </c>
      <c r="F199" s="6">
        <v>55141059</v>
      </c>
      <c r="G199" s="6" t="s">
        <v>187</v>
      </c>
      <c r="H199" s="6" t="s">
        <v>1082</v>
      </c>
      <c r="I199" s="6">
        <v>479</v>
      </c>
      <c r="K199" s="19" t="str">
        <f t="shared" si="35"/>
        <v>N</v>
      </c>
      <c r="L199" s="20" t="str">
        <f t="shared" si="36"/>
        <v/>
      </c>
      <c r="M199" s="21" t="str">
        <f t="shared" si="37"/>
        <v/>
      </c>
      <c r="N199" s="22" t="str">
        <f t="shared" si="38"/>
        <v>N/A</v>
      </c>
      <c r="O199" s="23" t="str">
        <f t="shared" si="40"/>
        <v/>
      </c>
      <c r="P199" s="23" t="str">
        <f t="shared" si="41"/>
        <v/>
      </c>
      <c r="Q199" s="27"/>
      <c r="R199" s="24" t="str">
        <f>IF($K199="N","",IF($K199="Y",VLOOKUP($A199,'Run1-1'!$A:$J,3,FALSE)))</f>
        <v/>
      </c>
      <c r="S199" s="25" t="str">
        <f t="shared" si="42"/>
        <v/>
      </c>
      <c r="T199" s="27"/>
      <c r="U199" s="24" t="str">
        <f>IF($K199="N","",IF($K199="Y",VLOOKUP($A199,'Run1-2'!$A:$J,3,FALSE)))</f>
        <v/>
      </c>
      <c r="V199" s="25" t="str">
        <f t="shared" si="43"/>
        <v/>
      </c>
      <c r="W199" s="27"/>
      <c r="X199" s="25" t="str">
        <f t="shared" si="39"/>
        <v>N/A</v>
      </c>
    </row>
    <row r="200" spans="1:24" ht="15" customHeight="1" x14ac:dyDescent="0.3">
      <c r="A200" s="12" t="str">
        <f t="shared" si="34"/>
        <v>4-55141065-A</v>
      </c>
      <c r="B200" s="11" t="s">
        <v>437</v>
      </c>
      <c r="C200" s="6">
        <v>1.03E-2</v>
      </c>
      <c r="D200" s="6" t="s">
        <v>71</v>
      </c>
      <c r="E200" s="6">
        <v>4</v>
      </c>
      <c r="F200" s="6">
        <v>55141065</v>
      </c>
      <c r="G200" s="6" t="s">
        <v>187</v>
      </c>
      <c r="H200" s="6" t="s">
        <v>1082</v>
      </c>
      <c r="I200" s="6">
        <v>487</v>
      </c>
      <c r="K200" s="19" t="str">
        <f t="shared" si="35"/>
        <v>N</v>
      </c>
      <c r="L200" s="20" t="str">
        <f t="shared" si="36"/>
        <v/>
      </c>
      <c r="M200" s="21" t="str">
        <f t="shared" si="37"/>
        <v/>
      </c>
      <c r="N200" s="22" t="str">
        <f t="shared" si="38"/>
        <v>N/A</v>
      </c>
      <c r="O200" s="23" t="str">
        <f t="shared" si="40"/>
        <v/>
      </c>
      <c r="P200" s="23" t="str">
        <f t="shared" si="41"/>
        <v/>
      </c>
      <c r="Q200" s="27"/>
      <c r="R200" s="24" t="str">
        <f>IF($K200="N","",IF($K200="Y",VLOOKUP($A200,'Run1-1'!$A:$J,3,FALSE)))</f>
        <v/>
      </c>
      <c r="S200" s="25" t="str">
        <f t="shared" si="42"/>
        <v/>
      </c>
      <c r="T200" s="27"/>
      <c r="U200" s="24" t="str">
        <f>IF($K200="N","",IF($K200="Y",VLOOKUP($A200,'Run1-2'!$A:$J,3,FALSE)))</f>
        <v/>
      </c>
      <c r="V200" s="25" t="str">
        <f t="shared" si="43"/>
        <v/>
      </c>
      <c r="W200" s="27"/>
      <c r="X200" s="25" t="str">
        <f t="shared" si="39"/>
        <v>N/A</v>
      </c>
    </row>
    <row r="201" spans="1:24" ht="15" customHeight="1" x14ac:dyDescent="0.3">
      <c r="A201" s="12" t="str">
        <f t="shared" si="34"/>
        <v>4-55141080-A</v>
      </c>
      <c r="B201" s="11" t="s">
        <v>1208</v>
      </c>
      <c r="C201" s="6">
        <v>1.2200000000000001E-2</v>
      </c>
      <c r="D201" s="6"/>
      <c r="E201" s="6">
        <v>4</v>
      </c>
      <c r="F201" s="6">
        <v>55141080</v>
      </c>
      <c r="G201" s="6" t="s">
        <v>187</v>
      </c>
      <c r="H201" s="6" t="s">
        <v>1082</v>
      </c>
      <c r="I201" s="6">
        <v>493</v>
      </c>
      <c r="K201" s="19" t="str">
        <f t="shared" si="35"/>
        <v>N</v>
      </c>
      <c r="L201" s="20" t="str">
        <f t="shared" si="36"/>
        <v/>
      </c>
      <c r="M201" s="21" t="str">
        <f t="shared" si="37"/>
        <v/>
      </c>
      <c r="N201" s="22" t="str">
        <f t="shared" si="38"/>
        <v>N/A</v>
      </c>
      <c r="O201" s="23" t="str">
        <f t="shared" si="40"/>
        <v/>
      </c>
      <c r="P201" s="23" t="str">
        <f t="shared" si="41"/>
        <v/>
      </c>
      <c r="Q201" s="27"/>
      <c r="R201" s="24" t="str">
        <f>IF($K201="N","",IF($K201="Y",VLOOKUP($A201,'Run1-1'!$A:$J,3,FALSE)))</f>
        <v/>
      </c>
      <c r="S201" s="25" t="str">
        <f t="shared" si="42"/>
        <v/>
      </c>
      <c r="T201" s="27"/>
      <c r="U201" s="24" t="str">
        <f>IF($K201="N","",IF($K201="Y",VLOOKUP($A201,'Run1-2'!$A:$J,3,FALSE)))</f>
        <v/>
      </c>
      <c r="V201" s="25" t="str">
        <f t="shared" si="43"/>
        <v/>
      </c>
      <c r="W201" s="27"/>
      <c r="X201" s="25" t="str">
        <f t="shared" si="39"/>
        <v>N/A</v>
      </c>
    </row>
    <row r="202" spans="1:24" ht="15" customHeight="1" x14ac:dyDescent="0.3">
      <c r="A202" s="12" t="str">
        <f t="shared" si="34"/>
        <v>4-55141085-A</v>
      </c>
      <c r="B202" s="11" t="s">
        <v>35</v>
      </c>
      <c r="C202" s="6">
        <v>1.03E-2</v>
      </c>
      <c r="D202" s="6" t="s">
        <v>735</v>
      </c>
      <c r="E202" s="6">
        <v>4</v>
      </c>
      <c r="F202" s="6">
        <v>55141085</v>
      </c>
      <c r="G202" s="6" t="s">
        <v>187</v>
      </c>
      <c r="H202" s="6" t="s">
        <v>1082</v>
      </c>
      <c r="I202" s="6">
        <v>484</v>
      </c>
      <c r="K202" s="19" t="str">
        <f t="shared" si="35"/>
        <v>N</v>
      </c>
      <c r="L202" s="20" t="str">
        <f t="shared" si="36"/>
        <v/>
      </c>
      <c r="M202" s="21" t="str">
        <f t="shared" si="37"/>
        <v/>
      </c>
      <c r="N202" s="22" t="str">
        <f t="shared" si="38"/>
        <v>N/A</v>
      </c>
      <c r="O202" s="23" t="str">
        <f t="shared" si="40"/>
        <v/>
      </c>
      <c r="P202" s="23" t="str">
        <f t="shared" si="41"/>
        <v/>
      </c>
      <c r="Q202" s="27"/>
      <c r="R202" s="24" t="str">
        <f>IF($K202="N","",IF($K202="Y",VLOOKUP($A202,'Run1-1'!$A:$J,3,FALSE)))</f>
        <v/>
      </c>
      <c r="S202" s="25" t="str">
        <f t="shared" si="42"/>
        <v/>
      </c>
      <c r="T202" s="27"/>
      <c r="U202" s="24" t="str">
        <f>IF($K202="N","",IF($K202="Y",VLOOKUP($A202,'Run1-2'!$A:$J,3,FALSE)))</f>
        <v/>
      </c>
      <c r="V202" s="25" t="str">
        <f t="shared" si="43"/>
        <v/>
      </c>
      <c r="W202" s="27"/>
      <c r="X202" s="25" t="str">
        <f t="shared" si="39"/>
        <v>N/A</v>
      </c>
    </row>
    <row r="203" spans="1:24" ht="15" customHeight="1" x14ac:dyDescent="0.3">
      <c r="A203" s="12" t="str">
        <f t="shared" si="34"/>
        <v>4-55141094-A</v>
      </c>
      <c r="B203" s="11" t="s">
        <v>828</v>
      </c>
      <c r="C203" s="6">
        <v>1.0800000000000001E-2</v>
      </c>
      <c r="D203" s="6"/>
      <c r="E203" s="6">
        <v>4</v>
      </c>
      <c r="F203" s="6">
        <v>55141094</v>
      </c>
      <c r="G203" s="6" t="s">
        <v>187</v>
      </c>
      <c r="H203" s="6" t="s">
        <v>1082</v>
      </c>
      <c r="I203" s="6">
        <v>463</v>
      </c>
      <c r="K203" s="19" t="str">
        <f t="shared" si="35"/>
        <v>N</v>
      </c>
      <c r="L203" s="20" t="str">
        <f t="shared" si="36"/>
        <v/>
      </c>
      <c r="M203" s="21" t="str">
        <f t="shared" si="37"/>
        <v/>
      </c>
      <c r="N203" s="22" t="str">
        <f t="shared" si="38"/>
        <v>N/A</v>
      </c>
      <c r="O203" s="23" t="str">
        <f t="shared" si="40"/>
        <v/>
      </c>
      <c r="P203" s="23" t="str">
        <f t="shared" si="41"/>
        <v/>
      </c>
      <c r="Q203" s="27"/>
      <c r="R203" s="24" t="str">
        <f>IF($K203="N","",IF($K203="Y",VLOOKUP($A203,'Run1-1'!$A:$J,3,FALSE)))</f>
        <v/>
      </c>
      <c r="S203" s="25" t="str">
        <f t="shared" si="42"/>
        <v/>
      </c>
      <c r="T203" s="27"/>
      <c r="U203" s="24" t="str">
        <f>IF($K203="N","",IF($K203="Y",VLOOKUP($A203,'Run1-2'!$A:$J,3,FALSE)))</f>
        <v/>
      </c>
      <c r="V203" s="25" t="str">
        <f t="shared" si="43"/>
        <v/>
      </c>
      <c r="W203" s="27"/>
      <c r="X203" s="25" t="str">
        <f t="shared" si="39"/>
        <v>N/A</v>
      </c>
    </row>
    <row r="204" spans="1:24" ht="15" customHeight="1" x14ac:dyDescent="0.3">
      <c r="A204" s="12" t="str">
        <f t="shared" si="34"/>
        <v>4-55144188-T</v>
      </c>
      <c r="B204" s="11" t="s">
        <v>1054</v>
      </c>
      <c r="C204" s="6">
        <v>1.2200000000000001E-2</v>
      </c>
      <c r="D204" s="6"/>
      <c r="E204" s="6">
        <v>4</v>
      </c>
      <c r="F204" s="6">
        <v>55144188</v>
      </c>
      <c r="G204" s="6" t="s">
        <v>125</v>
      </c>
      <c r="H204" s="6" t="s">
        <v>1177</v>
      </c>
      <c r="I204" s="6">
        <v>1150</v>
      </c>
      <c r="K204" s="19" t="str">
        <f t="shared" si="35"/>
        <v>N</v>
      </c>
      <c r="L204" s="20" t="str">
        <f t="shared" si="36"/>
        <v/>
      </c>
      <c r="M204" s="21" t="str">
        <f t="shared" si="37"/>
        <v/>
      </c>
      <c r="N204" s="22" t="str">
        <f t="shared" si="38"/>
        <v>N/A</v>
      </c>
      <c r="O204" s="23" t="str">
        <f t="shared" si="40"/>
        <v/>
      </c>
      <c r="P204" s="23" t="str">
        <f t="shared" si="41"/>
        <v/>
      </c>
      <c r="Q204" s="27"/>
      <c r="R204" s="24" t="str">
        <f>IF($K204="N","",IF($K204="Y",VLOOKUP($A204,'Run1-1'!$A:$J,3,FALSE)))</f>
        <v/>
      </c>
      <c r="S204" s="25" t="str">
        <f t="shared" si="42"/>
        <v/>
      </c>
      <c r="T204" s="27"/>
      <c r="U204" s="24" t="str">
        <f>IF($K204="N","",IF($K204="Y",VLOOKUP($A204,'Run1-2'!$A:$J,3,FALSE)))</f>
        <v/>
      </c>
      <c r="V204" s="25" t="str">
        <f t="shared" si="43"/>
        <v/>
      </c>
      <c r="W204" s="27"/>
      <c r="X204" s="25" t="str">
        <f t="shared" si="39"/>
        <v>N/A</v>
      </c>
    </row>
    <row r="205" spans="1:24" ht="15" customHeight="1" x14ac:dyDescent="0.3">
      <c r="A205" s="12" t="str">
        <f t="shared" si="34"/>
        <v>4-55144195-A</v>
      </c>
      <c r="B205" s="11" t="s">
        <v>1270</v>
      </c>
      <c r="C205" s="6">
        <v>1.5100000000000001E-2</v>
      </c>
      <c r="D205" s="6"/>
      <c r="E205" s="6">
        <v>4</v>
      </c>
      <c r="F205" s="6">
        <v>55144195</v>
      </c>
      <c r="G205" s="6" t="s">
        <v>187</v>
      </c>
      <c r="H205" s="6" t="s">
        <v>1082</v>
      </c>
      <c r="I205" s="6">
        <v>1127</v>
      </c>
      <c r="K205" s="19" t="str">
        <f t="shared" si="35"/>
        <v>N</v>
      </c>
      <c r="L205" s="20" t="str">
        <f t="shared" si="36"/>
        <v/>
      </c>
      <c r="M205" s="21" t="str">
        <f t="shared" si="37"/>
        <v/>
      </c>
      <c r="N205" s="22" t="str">
        <f t="shared" si="38"/>
        <v>N/A</v>
      </c>
      <c r="O205" s="23" t="str">
        <f t="shared" si="40"/>
        <v/>
      </c>
      <c r="P205" s="23" t="str">
        <f t="shared" si="41"/>
        <v/>
      </c>
      <c r="Q205" s="27"/>
      <c r="R205" s="24" t="str">
        <f>IF($K205="N","",IF($K205="Y",VLOOKUP($A205,'Run1-1'!$A:$J,3,FALSE)))</f>
        <v/>
      </c>
      <c r="S205" s="25" t="str">
        <f t="shared" si="42"/>
        <v/>
      </c>
      <c r="T205" s="27"/>
      <c r="U205" s="24" t="str">
        <f>IF($K205="N","",IF($K205="Y",VLOOKUP($A205,'Run1-2'!$A:$J,3,FALSE)))</f>
        <v/>
      </c>
      <c r="V205" s="25" t="str">
        <f t="shared" si="43"/>
        <v/>
      </c>
      <c r="W205" s="27"/>
      <c r="X205" s="25" t="str">
        <f t="shared" si="39"/>
        <v>N/A</v>
      </c>
    </row>
    <row r="206" spans="1:24" ht="15" customHeight="1" x14ac:dyDescent="0.3">
      <c r="A206" s="12" t="str">
        <f t="shared" si="34"/>
        <v>4-55144590-A</v>
      </c>
      <c r="B206" s="11" t="s">
        <v>97</v>
      </c>
      <c r="C206" s="6">
        <v>1.0200000000000001E-2</v>
      </c>
      <c r="D206" s="6"/>
      <c r="E206" s="6">
        <v>4</v>
      </c>
      <c r="F206" s="6">
        <v>55144590</v>
      </c>
      <c r="G206" s="6" t="s">
        <v>187</v>
      </c>
      <c r="H206" s="6" t="s">
        <v>1082</v>
      </c>
      <c r="I206" s="6">
        <v>977</v>
      </c>
      <c r="K206" s="19" t="str">
        <f t="shared" si="35"/>
        <v>N</v>
      </c>
      <c r="L206" s="20" t="str">
        <f t="shared" si="36"/>
        <v/>
      </c>
      <c r="M206" s="21" t="str">
        <f t="shared" si="37"/>
        <v/>
      </c>
      <c r="N206" s="22" t="str">
        <f t="shared" si="38"/>
        <v>N/A</v>
      </c>
      <c r="O206" s="23" t="str">
        <f t="shared" si="40"/>
        <v/>
      </c>
      <c r="P206" s="23" t="str">
        <f t="shared" si="41"/>
        <v/>
      </c>
      <c r="Q206" s="27"/>
      <c r="R206" s="24" t="str">
        <f>IF($K206="N","",IF($K206="Y",VLOOKUP($A206,'Run1-1'!$A:$J,3,FALSE)))</f>
        <v/>
      </c>
      <c r="S206" s="25" t="str">
        <f t="shared" si="42"/>
        <v/>
      </c>
      <c r="T206" s="27"/>
      <c r="U206" s="24" t="str">
        <f>IF($K206="N","",IF($K206="Y",VLOOKUP($A206,'Run1-2'!$A:$J,3,FALSE)))</f>
        <v/>
      </c>
      <c r="V206" s="25" t="str">
        <f t="shared" si="43"/>
        <v/>
      </c>
      <c r="W206" s="27"/>
      <c r="X206" s="25" t="str">
        <f t="shared" si="39"/>
        <v>N/A</v>
      </c>
    </row>
    <row r="207" spans="1:24" ht="15" customHeight="1" x14ac:dyDescent="0.3">
      <c r="A207" s="12" t="str">
        <f t="shared" si="34"/>
        <v>4-55144632-A</v>
      </c>
      <c r="B207" s="11" t="s">
        <v>896</v>
      </c>
      <c r="C207" s="6">
        <v>1.12E-2</v>
      </c>
      <c r="D207" s="6"/>
      <c r="E207" s="6">
        <v>4</v>
      </c>
      <c r="F207" s="6">
        <v>55144632</v>
      </c>
      <c r="G207" s="6" t="s">
        <v>187</v>
      </c>
      <c r="H207" s="6" t="s">
        <v>1082</v>
      </c>
      <c r="I207" s="6">
        <v>986</v>
      </c>
      <c r="K207" s="19" t="str">
        <f t="shared" si="35"/>
        <v>N</v>
      </c>
      <c r="L207" s="20" t="str">
        <f t="shared" si="36"/>
        <v/>
      </c>
      <c r="M207" s="21" t="str">
        <f t="shared" si="37"/>
        <v/>
      </c>
      <c r="N207" s="22" t="str">
        <f t="shared" si="38"/>
        <v>N/A</v>
      </c>
      <c r="O207" s="23" t="str">
        <f t="shared" si="40"/>
        <v/>
      </c>
      <c r="P207" s="23" t="str">
        <f t="shared" si="41"/>
        <v/>
      </c>
      <c r="Q207" s="27"/>
      <c r="R207" s="24" t="str">
        <f>IF($K207="N","",IF($K207="Y",VLOOKUP($A207,'Run1-1'!$A:$J,3,FALSE)))</f>
        <v/>
      </c>
      <c r="S207" s="25" t="str">
        <f t="shared" si="42"/>
        <v/>
      </c>
      <c r="T207" s="27"/>
      <c r="U207" s="24" t="str">
        <f>IF($K207="N","",IF($K207="Y",VLOOKUP($A207,'Run1-2'!$A:$J,3,FALSE)))</f>
        <v/>
      </c>
      <c r="V207" s="25" t="str">
        <f t="shared" si="43"/>
        <v/>
      </c>
      <c r="W207" s="27"/>
      <c r="X207" s="25" t="str">
        <f t="shared" si="39"/>
        <v>N/A</v>
      </c>
    </row>
    <row r="208" spans="1:24" ht="15" customHeight="1" x14ac:dyDescent="0.3">
      <c r="A208" s="12" t="str">
        <f t="shared" si="34"/>
        <v>4-55144632-G+A</v>
      </c>
      <c r="B208" s="11" t="s">
        <v>1120</v>
      </c>
      <c r="C208" s="6">
        <v>1.12E-2</v>
      </c>
      <c r="D208" s="6"/>
      <c r="E208" s="6">
        <v>4</v>
      </c>
      <c r="F208" s="6">
        <v>55144632</v>
      </c>
      <c r="G208" s="6" t="s">
        <v>187</v>
      </c>
      <c r="H208" s="6" t="s">
        <v>1373</v>
      </c>
      <c r="I208" s="6">
        <v>986</v>
      </c>
      <c r="K208" s="19" t="str">
        <f t="shared" si="35"/>
        <v>N</v>
      </c>
      <c r="L208" s="20" t="str">
        <f t="shared" si="36"/>
        <v/>
      </c>
      <c r="M208" s="21" t="str">
        <f t="shared" si="37"/>
        <v/>
      </c>
      <c r="N208" s="22" t="str">
        <f t="shared" si="38"/>
        <v>N/A</v>
      </c>
      <c r="O208" s="23" t="str">
        <f t="shared" si="40"/>
        <v/>
      </c>
      <c r="P208" s="23" t="str">
        <f t="shared" si="41"/>
        <v/>
      </c>
      <c r="Q208" s="27"/>
      <c r="R208" s="24" t="str">
        <f>IF($K208="N","",IF($K208="Y",VLOOKUP($A208,'Run1-1'!$A:$J,3,FALSE)))</f>
        <v/>
      </c>
      <c r="S208" s="25" t="str">
        <f t="shared" si="42"/>
        <v/>
      </c>
      <c r="T208" s="27"/>
      <c r="U208" s="24" t="str">
        <f>IF($K208="N","",IF($K208="Y",VLOOKUP($A208,'Run1-2'!$A:$J,3,FALSE)))</f>
        <v/>
      </c>
      <c r="V208" s="25" t="str">
        <f t="shared" si="43"/>
        <v/>
      </c>
      <c r="W208" s="27"/>
      <c r="X208" s="25" t="str">
        <f t="shared" si="39"/>
        <v>N/A</v>
      </c>
    </row>
    <row r="209" spans="1:24" ht="15" customHeight="1" x14ac:dyDescent="0.3">
      <c r="A209" s="12" t="str">
        <f t="shared" si="34"/>
        <v>4-55144651-A</v>
      </c>
      <c r="B209" s="11" t="s">
        <v>1334</v>
      </c>
      <c r="C209" s="6">
        <v>1.24E-2</v>
      </c>
      <c r="D209" s="6"/>
      <c r="E209" s="6">
        <v>4</v>
      </c>
      <c r="F209" s="6">
        <v>55144651</v>
      </c>
      <c r="G209" s="6" t="s">
        <v>187</v>
      </c>
      <c r="H209" s="6" t="s">
        <v>1082</v>
      </c>
      <c r="I209" s="6">
        <v>966</v>
      </c>
      <c r="K209" s="19" t="str">
        <f t="shared" si="35"/>
        <v>N</v>
      </c>
      <c r="L209" s="20" t="str">
        <f t="shared" si="36"/>
        <v/>
      </c>
      <c r="M209" s="21" t="str">
        <f t="shared" si="37"/>
        <v/>
      </c>
      <c r="N209" s="22" t="str">
        <f t="shared" si="38"/>
        <v>N/A</v>
      </c>
      <c r="O209" s="23" t="str">
        <f t="shared" si="40"/>
        <v/>
      </c>
      <c r="P209" s="23" t="str">
        <f t="shared" si="41"/>
        <v/>
      </c>
      <c r="Q209" s="27"/>
      <c r="R209" s="24" t="str">
        <f>IF($K209="N","",IF($K209="Y",VLOOKUP($A209,'Run1-1'!$A:$J,3,FALSE)))</f>
        <v/>
      </c>
      <c r="S209" s="25" t="str">
        <f t="shared" si="42"/>
        <v/>
      </c>
      <c r="T209" s="27"/>
      <c r="U209" s="24" t="str">
        <f>IF($K209="N","",IF($K209="Y",VLOOKUP($A209,'Run1-2'!$A:$J,3,FALSE)))</f>
        <v/>
      </c>
      <c r="V209" s="25" t="str">
        <f t="shared" si="43"/>
        <v/>
      </c>
      <c r="W209" s="27"/>
      <c r="X209" s="25" t="str">
        <f t="shared" si="39"/>
        <v>N/A</v>
      </c>
    </row>
    <row r="210" spans="1:24" ht="15" customHeight="1" x14ac:dyDescent="0.3">
      <c r="A210" s="12" t="str">
        <f t="shared" si="34"/>
        <v>4-55152037-T</v>
      </c>
      <c r="B210" s="11" t="s">
        <v>159</v>
      </c>
      <c r="C210" s="6">
        <v>1.2800000000000001E-2</v>
      </c>
      <c r="D210" s="6"/>
      <c r="E210" s="6">
        <v>4</v>
      </c>
      <c r="F210" s="6">
        <v>55152037</v>
      </c>
      <c r="G210" s="6" t="s">
        <v>125</v>
      </c>
      <c r="H210" s="6" t="s">
        <v>1177</v>
      </c>
      <c r="I210" s="6">
        <v>936</v>
      </c>
      <c r="K210" s="19" t="str">
        <f t="shared" si="35"/>
        <v>N</v>
      </c>
      <c r="L210" s="20" t="str">
        <f t="shared" si="36"/>
        <v/>
      </c>
      <c r="M210" s="21" t="str">
        <f t="shared" si="37"/>
        <v/>
      </c>
      <c r="N210" s="22" t="str">
        <f t="shared" si="38"/>
        <v>N/A</v>
      </c>
      <c r="O210" s="23" t="str">
        <f t="shared" si="40"/>
        <v/>
      </c>
      <c r="P210" s="23" t="str">
        <f t="shared" si="41"/>
        <v/>
      </c>
      <c r="Q210" s="27"/>
      <c r="R210" s="24" t="str">
        <f>IF($K210="N","",IF($K210="Y",VLOOKUP($A210,'Run1-1'!$A:$J,3,FALSE)))</f>
        <v/>
      </c>
      <c r="S210" s="25" t="str">
        <f t="shared" si="42"/>
        <v/>
      </c>
      <c r="T210" s="27"/>
      <c r="U210" s="24" t="str">
        <f>IF($K210="N","",IF($K210="Y",VLOOKUP($A210,'Run1-2'!$A:$J,3,FALSE)))</f>
        <v/>
      </c>
      <c r="V210" s="25" t="str">
        <f t="shared" si="43"/>
        <v/>
      </c>
      <c r="W210" s="27"/>
      <c r="X210" s="25" t="str">
        <f t="shared" si="39"/>
        <v>N/A</v>
      </c>
    </row>
    <row r="211" spans="1:24" ht="15" customHeight="1" x14ac:dyDescent="0.3">
      <c r="A211" s="12" t="str">
        <f t="shared" si="34"/>
        <v>4-55152054-G+A</v>
      </c>
      <c r="B211" s="11" t="s">
        <v>121</v>
      </c>
      <c r="C211" s="6">
        <v>1.38E-2</v>
      </c>
      <c r="D211" s="6"/>
      <c r="E211" s="6">
        <v>4</v>
      </c>
      <c r="F211" s="6">
        <v>55152054</v>
      </c>
      <c r="G211" s="6" t="s">
        <v>187</v>
      </c>
      <c r="H211" s="6" t="s">
        <v>1373</v>
      </c>
      <c r="I211" s="6">
        <v>1013</v>
      </c>
      <c r="K211" s="19" t="str">
        <f t="shared" si="35"/>
        <v>N</v>
      </c>
      <c r="L211" s="20" t="str">
        <f t="shared" si="36"/>
        <v/>
      </c>
      <c r="M211" s="21" t="str">
        <f t="shared" si="37"/>
        <v/>
      </c>
      <c r="N211" s="22" t="str">
        <f t="shared" si="38"/>
        <v>N/A</v>
      </c>
      <c r="O211" s="23" t="str">
        <f t="shared" si="40"/>
        <v/>
      </c>
      <c r="P211" s="23" t="str">
        <f t="shared" si="41"/>
        <v/>
      </c>
      <c r="Q211" s="27"/>
      <c r="R211" s="24" t="str">
        <f>IF($K211="N","",IF($K211="Y",VLOOKUP($A211,'Run1-1'!$A:$J,3,FALSE)))</f>
        <v/>
      </c>
      <c r="S211" s="25" t="str">
        <f t="shared" si="42"/>
        <v/>
      </c>
      <c r="T211" s="27"/>
      <c r="U211" s="24" t="str">
        <f>IF($K211="N","",IF($K211="Y",VLOOKUP($A211,'Run1-2'!$A:$J,3,FALSE)))</f>
        <v/>
      </c>
      <c r="V211" s="25" t="str">
        <f t="shared" si="43"/>
        <v/>
      </c>
      <c r="W211" s="27"/>
      <c r="X211" s="25" t="str">
        <f t="shared" si="39"/>
        <v>N/A</v>
      </c>
    </row>
    <row r="212" spans="1:24" ht="15" customHeight="1" x14ac:dyDescent="0.3">
      <c r="A212" s="12" t="str">
        <f t="shared" si="34"/>
        <v>4-55152055-G</v>
      </c>
      <c r="B212" s="11" t="s">
        <v>337</v>
      </c>
      <c r="C212" s="6">
        <v>1.3299999999999999E-2</v>
      </c>
      <c r="D212" s="6"/>
      <c r="E212" s="6">
        <v>4</v>
      </c>
      <c r="F212" s="6">
        <v>55152055</v>
      </c>
      <c r="G212" s="6" t="s">
        <v>1082</v>
      </c>
      <c r="H212" s="6" t="s">
        <v>187</v>
      </c>
      <c r="I212" s="6">
        <v>527</v>
      </c>
      <c r="K212" s="19" t="str">
        <f t="shared" si="35"/>
        <v>N</v>
      </c>
      <c r="L212" s="20" t="str">
        <f t="shared" si="36"/>
        <v/>
      </c>
      <c r="M212" s="21" t="str">
        <f t="shared" si="37"/>
        <v/>
      </c>
      <c r="N212" s="22" t="str">
        <f t="shared" si="38"/>
        <v>N/A</v>
      </c>
      <c r="O212" s="23" t="str">
        <f t="shared" si="40"/>
        <v/>
      </c>
      <c r="P212" s="23" t="str">
        <f t="shared" si="41"/>
        <v/>
      </c>
      <c r="Q212" s="27"/>
      <c r="R212" s="24" t="str">
        <f>IF($K212="N","",IF($K212="Y",VLOOKUP($A212,'Run1-1'!$A:$J,3,FALSE)))</f>
        <v/>
      </c>
      <c r="S212" s="25" t="str">
        <f t="shared" si="42"/>
        <v/>
      </c>
      <c r="T212" s="27"/>
      <c r="U212" s="24" t="str">
        <f>IF($K212="N","",IF($K212="Y",VLOOKUP($A212,'Run1-2'!$A:$J,3,FALSE)))</f>
        <v/>
      </c>
      <c r="V212" s="25" t="str">
        <f t="shared" si="43"/>
        <v/>
      </c>
      <c r="W212" s="27"/>
      <c r="X212" s="25" t="str">
        <f t="shared" si="39"/>
        <v>N/A</v>
      </c>
    </row>
    <row r="213" spans="1:24" ht="15" customHeight="1" x14ac:dyDescent="0.3">
      <c r="A213" s="12" t="str">
        <f t="shared" si="34"/>
        <v>4-55152109-A</v>
      </c>
      <c r="B213" s="11" t="s">
        <v>555</v>
      </c>
      <c r="C213" s="6">
        <v>1.5599999999999999E-2</v>
      </c>
      <c r="D213" s="6" t="s">
        <v>994</v>
      </c>
      <c r="E213" s="6">
        <v>4</v>
      </c>
      <c r="F213" s="6">
        <v>55152109</v>
      </c>
      <c r="G213" s="6" t="s">
        <v>187</v>
      </c>
      <c r="H213" s="6" t="s">
        <v>1082</v>
      </c>
      <c r="I213" s="6">
        <v>1155</v>
      </c>
      <c r="K213" s="19" t="str">
        <f t="shared" si="35"/>
        <v>N</v>
      </c>
      <c r="L213" s="20" t="str">
        <f t="shared" si="36"/>
        <v/>
      </c>
      <c r="M213" s="21" t="str">
        <f t="shared" si="37"/>
        <v/>
      </c>
      <c r="N213" s="22" t="str">
        <f t="shared" si="38"/>
        <v>N/A</v>
      </c>
      <c r="O213" s="23" t="str">
        <f t="shared" si="40"/>
        <v/>
      </c>
      <c r="P213" s="23" t="str">
        <f t="shared" si="41"/>
        <v/>
      </c>
      <c r="Q213" s="27"/>
      <c r="R213" s="24" t="str">
        <f>IF($K213="N","",IF($K213="Y",VLOOKUP($A213,'Run1-1'!$A:$J,3,FALSE)))</f>
        <v/>
      </c>
      <c r="S213" s="25" t="str">
        <f t="shared" si="42"/>
        <v/>
      </c>
      <c r="T213" s="27"/>
      <c r="U213" s="24" t="str">
        <f>IF($K213="N","",IF($K213="Y",VLOOKUP($A213,'Run1-2'!$A:$J,3,FALSE)))</f>
        <v/>
      </c>
      <c r="V213" s="25" t="str">
        <f t="shared" si="43"/>
        <v/>
      </c>
      <c r="W213" s="27"/>
      <c r="X213" s="25" t="str">
        <f t="shared" si="39"/>
        <v>N/A</v>
      </c>
    </row>
    <row r="214" spans="1:24" ht="15" customHeight="1" x14ac:dyDescent="0.3">
      <c r="A214" s="12" t="str">
        <f t="shared" si="34"/>
        <v>4-55152116-A</v>
      </c>
      <c r="B214" s="11" t="s">
        <v>1354</v>
      </c>
      <c r="C214" s="6">
        <v>1.21E-2</v>
      </c>
      <c r="D214" s="6"/>
      <c r="E214" s="6">
        <v>4</v>
      </c>
      <c r="F214" s="6">
        <v>55152116</v>
      </c>
      <c r="G214" s="6" t="s">
        <v>187</v>
      </c>
      <c r="H214" s="6" t="s">
        <v>1082</v>
      </c>
      <c r="I214" s="6">
        <v>1159</v>
      </c>
      <c r="K214" s="19" t="str">
        <f t="shared" si="35"/>
        <v>N</v>
      </c>
      <c r="L214" s="20" t="str">
        <f t="shared" si="36"/>
        <v/>
      </c>
      <c r="M214" s="21" t="str">
        <f t="shared" si="37"/>
        <v/>
      </c>
      <c r="N214" s="22" t="str">
        <f t="shared" si="38"/>
        <v>N/A</v>
      </c>
      <c r="O214" s="23" t="str">
        <f t="shared" si="40"/>
        <v/>
      </c>
      <c r="P214" s="23" t="str">
        <f t="shared" si="41"/>
        <v/>
      </c>
      <c r="Q214" s="27"/>
      <c r="R214" s="24" t="str">
        <f>IF($K214="N","",IF($K214="Y",VLOOKUP($A214,'Run1-1'!$A:$J,3,FALSE)))</f>
        <v/>
      </c>
      <c r="S214" s="25" t="str">
        <f t="shared" si="42"/>
        <v/>
      </c>
      <c r="T214" s="27"/>
      <c r="U214" s="24" t="str">
        <f>IF($K214="N","",IF($K214="Y",VLOOKUP($A214,'Run1-2'!$A:$J,3,FALSE)))</f>
        <v/>
      </c>
      <c r="V214" s="25" t="str">
        <f t="shared" si="43"/>
        <v/>
      </c>
      <c r="W214" s="27"/>
      <c r="X214" s="25" t="str">
        <f t="shared" si="39"/>
        <v>N/A</v>
      </c>
    </row>
    <row r="215" spans="1:24" ht="15" customHeight="1" x14ac:dyDescent="0.3">
      <c r="A215" s="12" t="str">
        <f t="shared" si="34"/>
        <v>4-55152126-A</v>
      </c>
      <c r="B215" s="11" t="s">
        <v>183</v>
      </c>
      <c r="C215" s="6">
        <v>1.29E-2</v>
      </c>
      <c r="D215" s="6"/>
      <c r="E215" s="6">
        <v>4</v>
      </c>
      <c r="F215" s="6">
        <v>55152126</v>
      </c>
      <c r="G215" s="6" t="s">
        <v>187</v>
      </c>
      <c r="H215" s="6" t="s">
        <v>1082</v>
      </c>
      <c r="I215" s="6">
        <v>1160</v>
      </c>
      <c r="K215" s="19" t="str">
        <f t="shared" si="35"/>
        <v>N</v>
      </c>
      <c r="L215" s="20" t="str">
        <f t="shared" si="36"/>
        <v/>
      </c>
      <c r="M215" s="21" t="str">
        <f t="shared" si="37"/>
        <v/>
      </c>
      <c r="N215" s="22" t="str">
        <f t="shared" si="38"/>
        <v>N/A</v>
      </c>
      <c r="O215" s="23" t="str">
        <f t="shared" si="40"/>
        <v/>
      </c>
      <c r="P215" s="23" t="str">
        <f t="shared" si="41"/>
        <v/>
      </c>
      <c r="Q215" s="27"/>
      <c r="R215" s="24" t="str">
        <f>IF($K215="N","",IF($K215="Y",VLOOKUP($A215,'Run1-1'!$A:$J,3,FALSE)))</f>
        <v/>
      </c>
      <c r="S215" s="25" t="str">
        <f t="shared" si="42"/>
        <v/>
      </c>
      <c r="T215" s="27"/>
      <c r="U215" s="24" t="str">
        <f>IF($K215="N","",IF($K215="Y",VLOOKUP($A215,'Run1-2'!$A:$J,3,FALSE)))</f>
        <v/>
      </c>
      <c r="V215" s="25" t="str">
        <f t="shared" si="43"/>
        <v/>
      </c>
      <c r="W215" s="27"/>
      <c r="X215" s="25" t="str">
        <f t="shared" si="39"/>
        <v>N/A</v>
      </c>
    </row>
    <row r="216" spans="1:24" ht="15" customHeight="1" x14ac:dyDescent="0.3">
      <c r="A216" s="12" t="str">
        <f t="shared" si="34"/>
        <v>4-55152129-A</v>
      </c>
      <c r="B216" s="11" t="s">
        <v>401</v>
      </c>
      <c r="C216" s="6">
        <v>1.03E-2</v>
      </c>
      <c r="D216" s="6"/>
      <c r="E216" s="6">
        <v>4</v>
      </c>
      <c r="F216" s="6">
        <v>55152129</v>
      </c>
      <c r="G216" s="6" t="s">
        <v>187</v>
      </c>
      <c r="H216" s="6" t="s">
        <v>1082</v>
      </c>
      <c r="I216" s="6">
        <v>1168</v>
      </c>
      <c r="K216" s="19" t="str">
        <f t="shared" si="35"/>
        <v>N</v>
      </c>
      <c r="L216" s="20" t="str">
        <f t="shared" si="36"/>
        <v/>
      </c>
      <c r="M216" s="21" t="str">
        <f t="shared" si="37"/>
        <v/>
      </c>
      <c r="N216" s="22" t="str">
        <f t="shared" si="38"/>
        <v>N/A</v>
      </c>
      <c r="O216" s="23" t="str">
        <f t="shared" si="40"/>
        <v/>
      </c>
      <c r="P216" s="23" t="str">
        <f t="shared" si="41"/>
        <v/>
      </c>
      <c r="Q216" s="27"/>
      <c r="R216" s="24" t="str">
        <f>IF($K216="N","",IF($K216="Y",VLOOKUP($A216,'Run1-1'!$A:$J,3,FALSE)))</f>
        <v/>
      </c>
      <c r="S216" s="25" t="str">
        <f t="shared" si="42"/>
        <v/>
      </c>
      <c r="T216" s="27"/>
      <c r="U216" s="24" t="str">
        <f>IF($K216="N","",IF($K216="Y",VLOOKUP($A216,'Run1-2'!$A:$J,3,FALSE)))</f>
        <v/>
      </c>
      <c r="V216" s="25" t="str">
        <f t="shared" si="43"/>
        <v/>
      </c>
      <c r="W216" s="27"/>
      <c r="X216" s="25" t="str">
        <f t="shared" si="39"/>
        <v>N/A</v>
      </c>
    </row>
    <row r="217" spans="1:24" ht="15" customHeight="1" x14ac:dyDescent="0.3">
      <c r="A217" s="12" t="str">
        <f t="shared" si="34"/>
        <v>4-55152137-T</v>
      </c>
      <c r="B217" s="11" t="s">
        <v>617</v>
      </c>
      <c r="C217" s="6">
        <v>1.21E-2</v>
      </c>
      <c r="D217" s="6"/>
      <c r="E217" s="6">
        <v>4</v>
      </c>
      <c r="F217" s="6">
        <v>55152137</v>
      </c>
      <c r="G217" s="6" t="s">
        <v>125</v>
      </c>
      <c r="H217" s="6" t="s">
        <v>1177</v>
      </c>
      <c r="I217" s="6">
        <v>1158</v>
      </c>
      <c r="K217" s="19" t="str">
        <f t="shared" si="35"/>
        <v>N</v>
      </c>
      <c r="L217" s="20" t="str">
        <f t="shared" si="36"/>
        <v/>
      </c>
      <c r="M217" s="21" t="str">
        <f t="shared" si="37"/>
        <v/>
      </c>
      <c r="N217" s="22" t="str">
        <f t="shared" si="38"/>
        <v>N/A</v>
      </c>
      <c r="O217" s="23" t="str">
        <f t="shared" si="40"/>
        <v/>
      </c>
      <c r="P217" s="23" t="str">
        <f t="shared" si="41"/>
        <v/>
      </c>
      <c r="Q217" s="27"/>
      <c r="R217" s="24" t="str">
        <f>IF($K217="N","",IF($K217="Y",VLOOKUP($A217,'Run1-1'!$A:$J,3,FALSE)))</f>
        <v/>
      </c>
      <c r="S217" s="25" t="str">
        <f t="shared" si="42"/>
        <v/>
      </c>
      <c r="T217" s="27"/>
      <c r="U217" s="24" t="str">
        <f>IF($K217="N","",IF($K217="Y",VLOOKUP($A217,'Run1-2'!$A:$J,3,FALSE)))</f>
        <v/>
      </c>
      <c r="V217" s="25" t="str">
        <f t="shared" si="43"/>
        <v/>
      </c>
      <c r="W217" s="27"/>
      <c r="X217" s="25" t="str">
        <f t="shared" si="39"/>
        <v>N/A</v>
      </c>
    </row>
    <row r="218" spans="1:24" ht="15" customHeight="1" x14ac:dyDescent="0.3">
      <c r="A218" s="12" t="str">
        <f t="shared" si="34"/>
        <v>4-55152138-T</v>
      </c>
      <c r="B218" s="11" t="s">
        <v>31</v>
      </c>
      <c r="C218" s="6">
        <v>1.21E-2</v>
      </c>
      <c r="D218" s="6"/>
      <c r="E218" s="6">
        <v>4</v>
      </c>
      <c r="F218" s="6">
        <v>55152138</v>
      </c>
      <c r="G218" s="6" t="s">
        <v>125</v>
      </c>
      <c r="H218" s="6" t="s">
        <v>1177</v>
      </c>
      <c r="I218" s="6">
        <v>1156</v>
      </c>
      <c r="K218" s="19" t="str">
        <f t="shared" si="35"/>
        <v>N</v>
      </c>
      <c r="L218" s="20" t="str">
        <f t="shared" si="36"/>
        <v/>
      </c>
      <c r="M218" s="21" t="str">
        <f t="shared" si="37"/>
        <v/>
      </c>
      <c r="N218" s="22" t="str">
        <f t="shared" si="38"/>
        <v>N/A</v>
      </c>
      <c r="O218" s="23" t="str">
        <f t="shared" si="40"/>
        <v/>
      </c>
      <c r="P218" s="23" t="str">
        <f t="shared" si="41"/>
        <v/>
      </c>
      <c r="Q218" s="27"/>
      <c r="R218" s="24" t="str">
        <f>IF($K218="N","",IF($K218="Y",VLOOKUP($A218,'Run1-1'!$A:$J,3,FALSE)))</f>
        <v/>
      </c>
      <c r="S218" s="25" t="str">
        <f t="shared" si="42"/>
        <v/>
      </c>
      <c r="T218" s="27"/>
      <c r="U218" s="24" t="str">
        <f>IF($K218="N","",IF($K218="Y",VLOOKUP($A218,'Run1-2'!$A:$J,3,FALSE)))</f>
        <v/>
      </c>
      <c r="V218" s="25" t="str">
        <f t="shared" si="43"/>
        <v/>
      </c>
      <c r="W218" s="27"/>
      <c r="X218" s="25" t="str">
        <f t="shared" si="39"/>
        <v>N/A</v>
      </c>
    </row>
    <row r="219" spans="1:24" ht="15" customHeight="1" x14ac:dyDescent="0.3">
      <c r="A219" s="12" t="str">
        <f t="shared" si="34"/>
        <v>4-55561662-T</v>
      </c>
      <c r="B219" s="11" t="s">
        <v>245</v>
      </c>
      <c r="C219" s="6">
        <v>1.55E-2</v>
      </c>
      <c r="D219" s="6"/>
      <c r="E219" s="6">
        <v>4</v>
      </c>
      <c r="F219" s="6">
        <v>55561662</v>
      </c>
      <c r="G219" s="6" t="s">
        <v>125</v>
      </c>
      <c r="H219" s="6" t="s">
        <v>1177</v>
      </c>
      <c r="I219" s="6">
        <v>901</v>
      </c>
      <c r="K219" s="19" t="str">
        <f t="shared" si="35"/>
        <v>N</v>
      </c>
      <c r="L219" s="20" t="str">
        <f t="shared" si="36"/>
        <v/>
      </c>
      <c r="M219" s="21" t="str">
        <f t="shared" si="37"/>
        <v/>
      </c>
      <c r="N219" s="22" t="str">
        <f t="shared" si="38"/>
        <v>N/A</v>
      </c>
      <c r="O219" s="23" t="str">
        <f t="shared" si="40"/>
        <v/>
      </c>
      <c r="P219" s="23" t="str">
        <f t="shared" si="41"/>
        <v/>
      </c>
      <c r="Q219" s="27"/>
      <c r="R219" s="24" t="str">
        <f>IF($K219="N","",IF($K219="Y",VLOOKUP($A219,'Run1-1'!$A:$J,3,FALSE)))</f>
        <v/>
      </c>
      <c r="S219" s="25" t="str">
        <f t="shared" si="42"/>
        <v/>
      </c>
      <c r="T219" s="27"/>
      <c r="U219" s="24" t="str">
        <f>IF($K219="N","",IF($K219="Y",VLOOKUP($A219,'Run1-2'!$A:$J,3,FALSE)))</f>
        <v/>
      </c>
      <c r="V219" s="25" t="str">
        <f t="shared" si="43"/>
        <v/>
      </c>
      <c r="W219" s="27"/>
      <c r="X219" s="25" t="str">
        <f t="shared" si="39"/>
        <v>N/A</v>
      </c>
    </row>
    <row r="220" spans="1:24" ht="15" customHeight="1" x14ac:dyDescent="0.3">
      <c r="A220" s="12" t="str">
        <f t="shared" si="34"/>
        <v>4-55561664-G+T</v>
      </c>
      <c r="B220" s="11" t="s">
        <v>422</v>
      </c>
      <c r="C220" s="6">
        <v>2.2100000000000002E-2</v>
      </c>
      <c r="D220" s="6"/>
      <c r="E220" s="6">
        <v>4</v>
      </c>
      <c r="F220" s="6">
        <v>55561664</v>
      </c>
      <c r="G220" s="6" t="s">
        <v>187</v>
      </c>
      <c r="H220" s="6" t="s">
        <v>84</v>
      </c>
      <c r="I220" s="6">
        <v>903</v>
      </c>
      <c r="K220" s="19" t="str">
        <f t="shared" si="35"/>
        <v>N</v>
      </c>
      <c r="L220" s="20" t="str">
        <f t="shared" si="36"/>
        <v/>
      </c>
      <c r="M220" s="21" t="str">
        <f t="shared" si="37"/>
        <v/>
      </c>
      <c r="N220" s="22" t="str">
        <f t="shared" si="38"/>
        <v>N/A</v>
      </c>
      <c r="O220" s="23" t="str">
        <f t="shared" si="40"/>
        <v/>
      </c>
      <c r="P220" s="23" t="str">
        <f t="shared" si="41"/>
        <v/>
      </c>
      <c r="Q220" s="27"/>
      <c r="R220" s="24" t="str">
        <f>IF($K220="N","",IF($K220="Y",VLOOKUP($A220,'Run1-1'!$A:$J,3,FALSE)))</f>
        <v/>
      </c>
      <c r="S220" s="25" t="str">
        <f t="shared" si="42"/>
        <v/>
      </c>
      <c r="T220" s="27"/>
      <c r="U220" s="24" t="str">
        <f>IF($K220="N","",IF($K220="Y",VLOOKUP($A220,'Run1-2'!$A:$J,3,FALSE)))</f>
        <v/>
      </c>
      <c r="V220" s="25" t="str">
        <f t="shared" si="43"/>
        <v/>
      </c>
      <c r="W220" s="27"/>
      <c r="X220" s="25" t="str">
        <f t="shared" si="39"/>
        <v>N/A</v>
      </c>
    </row>
    <row r="221" spans="1:24" ht="15" customHeight="1" x14ac:dyDescent="0.3">
      <c r="A221" s="12" t="str">
        <f t="shared" si="34"/>
        <v>4-55561664-G-T</v>
      </c>
      <c r="B221" s="11" t="s">
        <v>465</v>
      </c>
      <c r="C221" s="6">
        <v>1.55E-2</v>
      </c>
      <c r="D221" s="6"/>
      <c r="E221" s="6">
        <v>4</v>
      </c>
      <c r="F221" s="6">
        <v>55561664</v>
      </c>
      <c r="G221" s="6" t="s">
        <v>187</v>
      </c>
      <c r="H221" s="6" t="s">
        <v>680</v>
      </c>
      <c r="I221" s="6">
        <v>903</v>
      </c>
      <c r="K221" s="19" t="str">
        <f t="shared" si="35"/>
        <v>N</v>
      </c>
      <c r="L221" s="20" t="str">
        <f t="shared" si="36"/>
        <v/>
      </c>
      <c r="M221" s="21" t="str">
        <f t="shared" si="37"/>
        <v/>
      </c>
      <c r="N221" s="22" t="str">
        <f t="shared" si="38"/>
        <v>N/A</v>
      </c>
      <c r="O221" s="23" t="str">
        <f t="shared" si="40"/>
        <v/>
      </c>
      <c r="P221" s="23" t="str">
        <f t="shared" si="41"/>
        <v/>
      </c>
      <c r="Q221" s="27"/>
      <c r="R221" s="24" t="str">
        <f>IF($K221="N","",IF($K221="Y",VLOOKUP($A221,'Run1-1'!$A:$J,3,FALSE)))</f>
        <v/>
      </c>
      <c r="S221" s="25" t="str">
        <f t="shared" si="42"/>
        <v/>
      </c>
      <c r="T221" s="27"/>
      <c r="U221" s="24" t="str">
        <f>IF($K221="N","",IF($K221="Y",VLOOKUP($A221,'Run1-2'!$A:$J,3,FALSE)))</f>
        <v/>
      </c>
      <c r="V221" s="25" t="str">
        <f t="shared" si="43"/>
        <v/>
      </c>
      <c r="W221" s="27"/>
      <c r="X221" s="25" t="str">
        <f t="shared" si="39"/>
        <v>N/A</v>
      </c>
    </row>
    <row r="222" spans="1:24" ht="15" customHeight="1" x14ac:dyDescent="0.3">
      <c r="A222" s="12" t="str">
        <f t="shared" si="34"/>
        <v>4-55561684-T</v>
      </c>
      <c r="B222" s="11" t="s">
        <v>638</v>
      </c>
      <c r="C222" s="6">
        <v>1.3299999999999999E-2</v>
      </c>
      <c r="D222" s="6"/>
      <c r="E222" s="6">
        <v>4</v>
      </c>
      <c r="F222" s="6">
        <v>55561684</v>
      </c>
      <c r="G222" s="6" t="s">
        <v>125</v>
      </c>
      <c r="H222" s="6" t="s">
        <v>1177</v>
      </c>
      <c r="I222" s="6">
        <v>981</v>
      </c>
      <c r="K222" s="19" t="str">
        <f t="shared" si="35"/>
        <v>N</v>
      </c>
      <c r="L222" s="20" t="str">
        <f t="shared" si="36"/>
        <v/>
      </c>
      <c r="M222" s="21" t="str">
        <f t="shared" si="37"/>
        <v/>
      </c>
      <c r="N222" s="22" t="str">
        <f t="shared" si="38"/>
        <v>N/A</v>
      </c>
      <c r="O222" s="23" t="str">
        <f t="shared" si="40"/>
        <v/>
      </c>
      <c r="P222" s="23" t="str">
        <f t="shared" si="41"/>
        <v/>
      </c>
      <c r="Q222" s="27"/>
      <c r="R222" s="24" t="str">
        <f>IF($K222="N","",IF($K222="Y",VLOOKUP($A222,'Run1-1'!$A:$J,3,FALSE)))</f>
        <v/>
      </c>
      <c r="S222" s="25" t="str">
        <f t="shared" si="42"/>
        <v/>
      </c>
      <c r="T222" s="27"/>
      <c r="U222" s="24" t="str">
        <f>IF($K222="N","",IF($K222="Y",VLOOKUP($A222,'Run1-2'!$A:$J,3,FALSE)))</f>
        <v/>
      </c>
      <c r="V222" s="25" t="str">
        <f t="shared" si="43"/>
        <v/>
      </c>
      <c r="W222" s="27"/>
      <c r="X222" s="25" t="str">
        <f t="shared" si="39"/>
        <v>N/A</v>
      </c>
    </row>
    <row r="223" spans="1:24" ht="15" customHeight="1" x14ac:dyDescent="0.3">
      <c r="A223" s="12" t="str">
        <f t="shared" si="34"/>
        <v>4-55561717-T</v>
      </c>
      <c r="B223" s="11" t="s">
        <v>856</v>
      </c>
      <c r="C223" s="6">
        <v>1.04E-2</v>
      </c>
      <c r="D223" s="6"/>
      <c r="E223" s="6">
        <v>4</v>
      </c>
      <c r="F223" s="6">
        <v>55561717</v>
      </c>
      <c r="G223" s="6" t="s">
        <v>125</v>
      </c>
      <c r="H223" s="6" t="s">
        <v>1177</v>
      </c>
      <c r="I223" s="6">
        <v>1057</v>
      </c>
      <c r="K223" s="19" t="str">
        <f t="shared" si="35"/>
        <v>N</v>
      </c>
      <c r="L223" s="20" t="str">
        <f t="shared" si="36"/>
        <v/>
      </c>
      <c r="M223" s="21" t="str">
        <f t="shared" si="37"/>
        <v/>
      </c>
      <c r="N223" s="22" t="str">
        <f t="shared" si="38"/>
        <v>N/A</v>
      </c>
      <c r="O223" s="23" t="str">
        <f t="shared" si="40"/>
        <v/>
      </c>
      <c r="P223" s="23" t="str">
        <f t="shared" si="41"/>
        <v/>
      </c>
      <c r="Q223" s="27"/>
      <c r="R223" s="24" t="str">
        <f>IF($K223="N","",IF($K223="Y",VLOOKUP($A223,'Run1-1'!$A:$J,3,FALSE)))</f>
        <v/>
      </c>
      <c r="S223" s="25" t="str">
        <f t="shared" si="42"/>
        <v/>
      </c>
      <c r="T223" s="27"/>
      <c r="U223" s="24" t="str">
        <f>IF($K223="N","",IF($K223="Y",VLOOKUP($A223,'Run1-2'!$A:$J,3,FALSE)))</f>
        <v/>
      </c>
      <c r="V223" s="25" t="str">
        <f t="shared" si="43"/>
        <v/>
      </c>
      <c r="W223" s="27"/>
      <c r="X223" s="25" t="str">
        <f t="shared" si="39"/>
        <v>N/A</v>
      </c>
    </row>
    <row r="224" spans="1:24" ht="15" customHeight="1" x14ac:dyDescent="0.3">
      <c r="A224" s="12" t="str">
        <f t="shared" si="34"/>
        <v>4-55561727-T</v>
      </c>
      <c r="B224" s="11" t="s">
        <v>1083</v>
      </c>
      <c r="C224" s="6">
        <v>1.14E-2</v>
      </c>
      <c r="D224" s="6"/>
      <c r="E224" s="6">
        <v>4</v>
      </c>
      <c r="F224" s="6">
        <v>55561727</v>
      </c>
      <c r="G224" s="6" t="s">
        <v>125</v>
      </c>
      <c r="H224" s="6" t="s">
        <v>1177</v>
      </c>
      <c r="I224" s="6">
        <v>1052</v>
      </c>
      <c r="K224" s="19" t="str">
        <f t="shared" si="35"/>
        <v>N</v>
      </c>
      <c r="L224" s="20" t="str">
        <f t="shared" si="36"/>
        <v/>
      </c>
      <c r="M224" s="21" t="str">
        <f t="shared" si="37"/>
        <v/>
      </c>
      <c r="N224" s="22" t="str">
        <f t="shared" si="38"/>
        <v>N/A</v>
      </c>
      <c r="O224" s="23" t="str">
        <f t="shared" si="40"/>
        <v/>
      </c>
      <c r="P224" s="23" t="str">
        <f t="shared" si="41"/>
        <v/>
      </c>
      <c r="Q224" s="27"/>
      <c r="R224" s="24" t="str">
        <f>IF($K224="N","",IF($K224="Y",VLOOKUP($A224,'Run1-1'!$A:$J,3,FALSE)))</f>
        <v/>
      </c>
      <c r="S224" s="25" t="str">
        <f t="shared" si="42"/>
        <v/>
      </c>
      <c r="T224" s="27"/>
      <c r="U224" s="24" t="str">
        <f>IF($K224="N","",IF($K224="Y",VLOOKUP($A224,'Run1-2'!$A:$J,3,FALSE)))</f>
        <v/>
      </c>
      <c r="V224" s="25" t="str">
        <f t="shared" si="43"/>
        <v/>
      </c>
      <c r="W224" s="27"/>
      <c r="X224" s="25" t="str">
        <f t="shared" si="39"/>
        <v>N/A</v>
      </c>
    </row>
    <row r="225" spans="1:24" ht="15" customHeight="1" x14ac:dyDescent="0.3">
      <c r="A225" s="12" t="str">
        <f t="shared" si="34"/>
        <v>4-55561735-G-A</v>
      </c>
      <c r="B225" s="11" t="s">
        <v>483</v>
      </c>
      <c r="C225" s="6">
        <v>3.1300000000000001E-2</v>
      </c>
      <c r="D225" s="6"/>
      <c r="E225" s="6">
        <v>4</v>
      </c>
      <c r="F225" s="6">
        <v>55561735</v>
      </c>
      <c r="G225" s="6" t="s">
        <v>187</v>
      </c>
      <c r="H225" s="6" t="s">
        <v>590</v>
      </c>
      <c r="I225" s="6">
        <v>1023</v>
      </c>
      <c r="K225" s="19" t="str">
        <f t="shared" si="35"/>
        <v>N</v>
      </c>
      <c r="L225" s="20" t="str">
        <f t="shared" si="36"/>
        <v/>
      </c>
      <c r="M225" s="21" t="str">
        <f t="shared" si="37"/>
        <v/>
      </c>
      <c r="N225" s="22" t="str">
        <f t="shared" si="38"/>
        <v>N/A</v>
      </c>
      <c r="O225" s="23" t="str">
        <f t="shared" si="40"/>
        <v/>
      </c>
      <c r="P225" s="23" t="str">
        <f t="shared" si="41"/>
        <v/>
      </c>
      <c r="Q225" s="27"/>
      <c r="R225" s="24" t="str">
        <f>IF($K225="N","",IF($K225="Y",VLOOKUP($A225,'Run1-1'!$A:$J,3,FALSE)))</f>
        <v/>
      </c>
      <c r="S225" s="25" t="str">
        <f t="shared" si="42"/>
        <v/>
      </c>
      <c r="T225" s="27"/>
      <c r="U225" s="24" t="str">
        <f>IF($K225="N","",IF($K225="Y",VLOOKUP($A225,'Run1-2'!$A:$J,3,FALSE)))</f>
        <v/>
      </c>
      <c r="V225" s="25" t="str">
        <f t="shared" si="43"/>
        <v/>
      </c>
      <c r="W225" s="27"/>
      <c r="X225" s="25" t="str">
        <f t="shared" si="39"/>
        <v>N/A</v>
      </c>
    </row>
    <row r="226" spans="1:24" ht="15" customHeight="1" x14ac:dyDescent="0.3">
      <c r="A226" s="12" t="str">
        <f t="shared" si="34"/>
        <v>4-55592158-T</v>
      </c>
      <c r="B226" s="11" t="s">
        <v>698</v>
      </c>
      <c r="C226" s="6">
        <v>1.26E-2</v>
      </c>
      <c r="D226" s="6"/>
      <c r="E226" s="6">
        <v>4</v>
      </c>
      <c r="F226" s="6">
        <v>55592158</v>
      </c>
      <c r="G226" s="6" t="s">
        <v>125</v>
      </c>
      <c r="H226" s="6" t="s">
        <v>1177</v>
      </c>
      <c r="I226" s="6">
        <v>716</v>
      </c>
      <c r="K226" s="19" t="str">
        <f t="shared" si="35"/>
        <v>N</v>
      </c>
      <c r="L226" s="20" t="str">
        <f t="shared" si="36"/>
        <v/>
      </c>
      <c r="M226" s="21" t="str">
        <f t="shared" si="37"/>
        <v/>
      </c>
      <c r="N226" s="22" t="str">
        <f t="shared" si="38"/>
        <v>N/A</v>
      </c>
      <c r="O226" s="23" t="str">
        <f t="shared" si="40"/>
        <v/>
      </c>
      <c r="P226" s="23" t="str">
        <f t="shared" si="41"/>
        <v/>
      </c>
      <c r="Q226" s="27"/>
      <c r="R226" s="24" t="str">
        <f>IF($K226="N","",IF($K226="Y",VLOOKUP($A226,'Run1-1'!$A:$J,3,FALSE)))</f>
        <v/>
      </c>
      <c r="S226" s="25" t="str">
        <f t="shared" si="42"/>
        <v/>
      </c>
      <c r="T226" s="27"/>
      <c r="U226" s="24" t="str">
        <f>IF($K226="N","",IF($K226="Y",VLOOKUP($A226,'Run1-2'!$A:$J,3,FALSE)))</f>
        <v/>
      </c>
      <c r="V226" s="25" t="str">
        <f t="shared" si="43"/>
        <v/>
      </c>
      <c r="W226" s="27"/>
      <c r="X226" s="25" t="str">
        <f t="shared" si="39"/>
        <v>N/A</v>
      </c>
    </row>
    <row r="227" spans="1:24" ht="15" customHeight="1" x14ac:dyDescent="0.3">
      <c r="A227" s="12" t="str">
        <f t="shared" si="34"/>
        <v>4-55592191-C-T</v>
      </c>
      <c r="B227" s="11" t="s">
        <v>927</v>
      </c>
      <c r="C227" s="6">
        <v>1.34E-2</v>
      </c>
      <c r="D227" s="6"/>
      <c r="E227" s="6">
        <v>4</v>
      </c>
      <c r="F227" s="6">
        <v>55592191</v>
      </c>
      <c r="G227" s="6" t="s">
        <v>125</v>
      </c>
      <c r="H227" s="6" t="s">
        <v>493</v>
      </c>
      <c r="I227" s="6">
        <v>820</v>
      </c>
      <c r="K227" s="19" t="str">
        <f t="shared" si="35"/>
        <v>N</v>
      </c>
      <c r="L227" s="20" t="str">
        <f t="shared" si="36"/>
        <v/>
      </c>
      <c r="M227" s="21" t="str">
        <f t="shared" si="37"/>
        <v/>
      </c>
      <c r="N227" s="22" t="str">
        <f t="shared" si="38"/>
        <v>N/A</v>
      </c>
      <c r="O227" s="23" t="str">
        <f t="shared" si="40"/>
        <v/>
      </c>
      <c r="P227" s="23" t="str">
        <f t="shared" si="41"/>
        <v/>
      </c>
      <c r="Q227" s="27"/>
      <c r="R227" s="24" t="str">
        <f>IF($K227="N","",IF($K227="Y",VLOOKUP($A227,'Run1-1'!$A:$J,3,FALSE)))</f>
        <v/>
      </c>
      <c r="S227" s="25" t="str">
        <f t="shared" si="42"/>
        <v/>
      </c>
      <c r="T227" s="27"/>
      <c r="U227" s="24" t="str">
        <f>IF($K227="N","",IF($K227="Y",VLOOKUP($A227,'Run1-2'!$A:$J,3,FALSE)))</f>
        <v/>
      </c>
      <c r="V227" s="25" t="str">
        <f t="shared" si="43"/>
        <v/>
      </c>
      <c r="W227" s="27"/>
      <c r="X227" s="25" t="str">
        <f t="shared" si="39"/>
        <v>N/A</v>
      </c>
    </row>
    <row r="228" spans="1:24" ht="15" customHeight="1" x14ac:dyDescent="0.3">
      <c r="A228" s="12" t="str">
        <f t="shared" si="34"/>
        <v>4-55592225-C-T</v>
      </c>
      <c r="B228" s="11" t="s">
        <v>1144</v>
      </c>
      <c r="C228" s="6">
        <v>1.32E-2</v>
      </c>
      <c r="D228" s="6"/>
      <c r="E228" s="6">
        <v>4</v>
      </c>
      <c r="F228" s="6">
        <v>55592225</v>
      </c>
      <c r="G228" s="6" t="s">
        <v>125</v>
      </c>
      <c r="H228" s="6" t="s">
        <v>493</v>
      </c>
      <c r="I228" s="6">
        <v>831</v>
      </c>
      <c r="K228" s="19" t="str">
        <f t="shared" si="35"/>
        <v>N</v>
      </c>
      <c r="L228" s="20" t="str">
        <f t="shared" si="36"/>
        <v/>
      </c>
      <c r="M228" s="21" t="str">
        <f t="shared" si="37"/>
        <v/>
      </c>
      <c r="N228" s="22" t="str">
        <f t="shared" si="38"/>
        <v>N/A</v>
      </c>
      <c r="O228" s="23" t="str">
        <f t="shared" si="40"/>
        <v/>
      </c>
      <c r="P228" s="23" t="str">
        <f t="shared" si="41"/>
        <v/>
      </c>
      <c r="Q228" s="27"/>
      <c r="R228" s="24" t="str">
        <f>IF($K228="N","",IF($K228="Y",VLOOKUP($A228,'Run1-1'!$A:$J,3,FALSE)))</f>
        <v/>
      </c>
      <c r="S228" s="25" t="str">
        <f t="shared" si="42"/>
        <v/>
      </c>
      <c r="T228" s="27"/>
      <c r="U228" s="24" t="str">
        <f>IF($K228="N","",IF($K228="Y",VLOOKUP($A228,'Run1-2'!$A:$J,3,FALSE)))</f>
        <v/>
      </c>
      <c r="V228" s="25" t="str">
        <f t="shared" si="43"/>
        <v/>
      </c>
      <c r="W228" s="27"/>
      <c r="X228" s="25" t="str">
        <f t="shared" si="39"/>
        <v>N/A</v>
      </c>
    </row>
    <row r="229" spans="1:24" ht="15" customHeight="1" x14ac:dyDescent="0.3">
      <c r="A229" s="12" t="str">
        <f t="shared" si="34"/>
        <v>4-55593472-G-A</v>
      </c>
      <c r="B229" s="11" t="s">
        <v>549</v>
      </c>
      <c r="C229" s="6">
        <v>2.9399999999999999E-2</v>
      </c>
      <c r="D229" s="6"/>
      <c r="E229" s="6">
        <v>4</v>
      </c>
      <c r="F229" s="6">
        <v>55593472</v>
      </c>
      <c r="G229" s="6" t="s">
        <v>187</v>
      </c>
      <c r="H229" s="6" t="s">
        <v>590</v>
      </c>
      <c r="I229" s="6">
        <v>1156</v>
      </c>
      <c r="K229" s="19" t="str">
        <f t="shared" si="35"/>
        <v>N</v>
      </c>
      <c r="L229" s="20" t="str">
        <f t="shared" si="36"/>
        <v/>
      </c>
      <c r="M229" s="21" t="str">
        <f t="shared" si="37"/>
        <v/>
      </c>
      <c r="N229" s="22" t="str">
        <f t="shared" si="38"/>
        <v>N/A</v>
      </c>
      <c r="O229" s="23" t="str">
        <f t="shared" si="40"/>
        <v/>
      </c>
      <c r="P229" s="23" t="str">
        <f t="shared" si="41"/>
        <v/>
      </c>
      <c r="Q229" s="27"/>
      <c r="R229" s="24" t="str">
        <f>IF($K229="N","",IF($K229="Y",VLOOKUP($A229,'Run1-1'!$A:$J,3,FALSE)))</f>
        <v/>
      </c>
      <c r="S229" s="25" t="str">
        <f t="shared" si="42"/>
        <v/>
      </c>
      <c r="T229" s="27"/>
      <c r="U229" s="24" t="str">
        <f>IF($K229="N","",IF($K229="Y",VLOOKUP($A229,'Run1-2'!$A:$J,3,FALSE)))</f>
        <v/>
      </c>
      <c r="V229" s="25" t="str">
        <f t="shared" si="43"/>
        <v/>
      </c>
      <c r="W229" s="27"/>
      <c r="X229" s="25" t="str">
        <f t="shared" si="39"/>
        <v>N/A</v>
      </c>
    </row>
    <row r="230" spans="1:24" ht="15" customHeight="1" x14ac:dyDescent="0.3">
      <c r="A230" s="12" t="str">
        <f t="shared" si="34"/>
        <v>4-55593510-T</v>
      </c>
      <c r="B230" s="11" t="s">
        <v>765</v>
      </c>
      <c r="C230" s="6">
        <v>1.12E-2</v>
      </c>
      <c r="D230" s="6"/>
      <c r="E230" s="6">
        <v>4</v>
      </c>
      <c r="F230" s="6">
        <v>55593510</v>
      </c>
      <c r="G230" s="6" t="s">
        <v>125</v>
      </c>
      <c r="H230" s="6" t="s">
        <v>1177</v>
      </c>
      <c r="I230" s="6">
        <v>1070</v>
      </c>
      <c r="K230" s="19" t="str">
        <f t="shared" si="35"/>
        <v>N</v>
      </c>
      <c r="L230" s="20" t="str">
        <f t="shared" si="36"/>
        <v/>
      </c>
      <c r="M230" s="21" t="str">
        <f t="shared" si="37"/>
        <v/>
      </c>
      <c r="N230" s="22" t="str">
        <f t="shared" si="38"/>
        <v>N/A</v>
      </c>
      <c r="O230" s="23" t="str">
        <f t="shared" si="40"/>
        <v/>
      </c>
      <c r="P230" s="23" t="str">
        <f t="shared" si="41"/>
        <v/>
      </c>
      <c r="Q230" s="27"/>
      <c r="R230" s="24" t="str">
        <f>IF($K230="N","",IF($K230="Y",VLOOKUP($A230,'Run1-1'!$A:$J,3,FALSE)))</f>
        <v/>
      </c>
      <c r="S230" s="25" t="str">
        <f t="shared" si="42"/>
        <v/>
      </c>
      <c r="T230" s="27"/>
      <c r="U230" s="24" t="str">
        <f>IF($K230="N","",IF($K230="Y",VLOOKUP($A230,'Run1-2'!$A:$J,3,FALSE)))</f>
        <v/>
      </c>
      <c r="V230" s="25" t="str">
        <f t="shared" si="43"/>
        <v/>
      </c>
      <c r="W230" s="27"/>
      <c r="X230" s="25" t="str">
        <f t="shared" si="39"/>
        <v>N/A</v>
      </c>
    </row>
    <row r="231" spans="1:24" ht="15" customHeight="1" x14ac:dyDescent="0.3">
      <c r="A231" s="12" t="str">
        <f t="shared" si="34"/>
        <v>4-55593581-A</v>
      </c>
      <c r="B231" s="11" t="s">
        <v>145</v>
      </c>
      <c r="C231" s="6">
        <v>1.15E-2</v>
      </c>
      <c r="D231" s="6" t="s">
        <v>135</v>
      </c>
      <c r="E231" s="6">
        <v>4</v>
      </c>
      <c r="F231" s="6">
        <v>55593581</v>
      </c>
      <c r="G231" s="6" t="s">
        <v>187</v>
      </c>
      <c r="H231" s="6" t="s">
        <v>1082</v>
      </c>
      <c r="I231" s="6">
        <v>960</v>
      </c>
      <c r="K231" s="19" t="str">
        <f t="shared" si="35"/>
        <v>N</v>
      </c>
      <c r="L231" s="20" t="str">
        <f t="shared" si="36"/>
        <v/>
      </c>
      <c r="M231" s="21" t="str">
        <f t="shared" si="37"/>
        <v/>
      </c>
      <c r="N231" s="22" t="str">
        <f t="shared" si="38"/>
        <v>N/A</v>
      </c>
      <c r="O231" s="23" t="str">
        <f t="shared" si="40"/>
        <v/>
      </c>
      <c r="P231" s="23" t="str">
        <f t="shared" si="41"/>
        <v/>
      </c>
      <c r="Q231" s="27"/>
      <c r="R231" s="24" t="str">
        <f>IF($K231="N","",IF($K231="Y",VLOOKUP($A231,'Run1-1'!$A:$J,3,FALSE)))</f>
        <v/>
      </c>
      <c r="S231" s="25" t="str">
        <f t="shared" si="42"/>
        <v/>
      </c>
      <c r="T231" s="27"/>
      <c r="U231" s="24" t="str">
        <f>IF($K231="N","",IF($K231="Y",VLOOKUP($A231,'Run1-2'!$A:$J,3,FALSE)))</f>
        <v/>
      </c>
      <c r="V231" s="25" t="str">
        <f t="shared" si="43"/>
        <v/>
      </c>
      <c r="W231" s="27"/>
      <c r="X231" s="25" t="str">
        <f t="shared" si="39"/>
        <v>N/A</v>
      </c>
    </row>
    <row r="232" spans="1:24" ht="15" customHeight="1" x14ac:dyDescent="0.3">
      <c r="A232" s="12" t="str">
        <f t="shared" si="34"/>
        <v>4-55593587-C+CACAGAACCC</v>
      </c>
      <c r="B232" s="11" t="s">
        <v>944</v>
      </c>
      <c r="C232" s="6">
        <v>1.14E-2</v>
      </c>
      <c r="D232" s="6" t="s">
        <v>135</v>
      </c>
      <c r="E232" s="6">
        <v>4</v>
      </c>
      <c r="F232" s="6">
        <v>55593587</v>
      </c>
      <c r="G232" s="6" t="s">
        <v>125</v>
      </c>
      <c r="H232" s="6" t="s">
        <v>287</v>
      </c>
      <c r="I232" s="6">
        <v>965</v>
      </c>
      <c r="K232" s="19" t="str">
        <f t="shared" si="35"/>
        <v>N</v>
      </c>
      <c r="L232" s="20" t="str">
        <f t="shared" si="36"/>
        <v/>
      </c>
      <c r="M232" s="21" t="str">
        <f t="shared" si="37"/>
        <v/>
      </c>
      <c r="N232" s="22" t="str">
        <f t="shared" si="38"/>
        <v>N/A</v>
      </c>
      <c r="O232" s="23" t="str">
        <f t="shared" si="40"/>
        <v/>
      </c>
      <c r="P232" s="23" t="str">
        <f t="shared" si="41"/>
        <v/>
      </c>
      <c r="Q232" s="27"/>
      <c r="R232" s="24" t="str">
        <f>IF($K232="N","",IF($K232="Y",VLOOKUP($A232,'Run1-1'!$A:$J,3,FALSE)))</f>
        <v/>
      </c>
      <c r="S232" s="25" t="str">
        <f t="shared" si="42"/>
        <v/>
      </c>
      <c r="T232" s="27"/>
      <c r="U232" s="24" t="str">
        <f>IF($K232="N","",IF($K232="Y",VLOOKUP($A232,'Run1-2'!$A:$J,3,FALSE)))</f>
        <v/>
      </c>
      <c r="V232" s="25" t="str">
        <f t="shared" si="43"/>
        <v/>
      </c>
      <c r="W232" s="27"/>
      <c r="X232" s="25" t="str">
        <f t="shared" si="39"/>
        <v>N/A</v>
      </c>
    </row>
    <row r="233" spans="1:24" ht="15" customHeight="1" x14ac:dyDescent="0.3">
      <c r="A233" s="12" t="str">
        <f t="shared" si="34"/>
        <v>4-55593617-A</v>
      </c>
      <c r="B233" s="11" t="s">
        <v>1165</v>
      </c>
      <c r="C233" s="6">
        <v>1.2E-2</v>
      </c>
      <c r="D233" s="6" t="s">
        <v>1289</v>
      </c>
      <c r="E233" s="6">
        <v>4</v>
      </c>
      <c r="F233" s="6">
        <v>55593617</v>
      </c>
      <c r="G233" s="6" t="s">
        <v>187</v>
      </c>
      <c r="H233" s="6" t="s">
        <v>1082</v>
      </c>
      <c r="I233" s="6">
        <v>1170</v>
      </c>
      <c r="K233" s="19" t="str">
        <f t="shared" si="35"/>
        <v>N</v>
      </c>
      <c r="L233" s="20" t="str">
        <f t="shared" si="36"/>
        <v/>
      </c>
      <c r="M233" s="21" t="str">
        <f t="shared" si="37"/>
        <v/>
      </c>
      <c r="N233" s="22" t="str">
        <f t="shared" si="38"/>
        <v>N/A</v>
      </c>
      <c r="O233" s="23" t="str">
        <f t="shared" si="40"/>
        <v/>
      </c>
      <c r="P233" s="23" t="str">
        <f t="shared" si="41"/>
        <v/>
      </c>
      <c r="Q233" s="27"/>
      <c r="R233" s="24" t="str">
        <f>IF($K233="N","",IF($K233="Y",VLOOKUP($A233,'Run1-1'!$A:$J,3,FALSE)))</f>
        <v/>
      </c>
      <c r="S233" s="25" t="str">
        <f t="shared" si="42"/>
        <v/>
      </c>
      <c r="T233" s="27"/>
      <c r="U233" s="24" t="str">
        <f>IF($K233="N","",IF($K233="Y",VLOOKUP($A233,'Run1-2'!$A:$J,3,FALSE)))</f>
        <v/>
      </c>
      <c r="V233" s="25" t="str">
        <f t="shared" si="43"/>
        <v/>
      </c>
      <c r="W233" s="27"/>
      <c r="X233" s="25" t="str">
        <f t="shared" si="39"/>
        <v>N/A</v>
      </c>
    </row>
    <row r="234" spans="1:24" ht="15" customHeight="1" x14ac:dyDescent="0.3">
      <c r="A234" s="12" t="str">
        <f t="shared" si="34"/>
        <v>4-55593664-T</v>
      </c>
      <c r="B234" s="11" t="s">
        <v>1378</v>
      </c>
      <c r="C234" s="6">
        <v>1.47E-2</v>
      </c>
      <c r="D234" s="6"/>
      <c r="E234" s="6">
        <v>4</v>
      </c>
      <c r="F234" s="6">
        <v>55593664</v>
      </c>
      <c r="G234" s="6" t="s">
        <v>125</v>
      </c>
      <c r="H234" s="6" t="s">
        <v>1177</v>
      </c>
      <c r="I234" s="6">
        <v>1226</v>
      </c>
      <c r="K234" s="19" t="str">
        <f t="shared" si="35"/>
        <v>N</v>
      </c>
      <c r="L234" s="20" t="str">
        <f t="shared" si="36"/>
        <v/>
      </c>
      <c r="M234" s="21" t="str">
        <f t="shared" si="37"/>
        <v/>
      </c>
      <c r="N234" s="22" t="str">
        <f t="shared" si="38"/>
        <v>N/A</v>
      </c>
      <c r="O234" s="23" t="str">
        <f t="shared" si="40"/>
        <v/>
      </c>
      <c r="P234" s="23" t="str">
        <f t="shared" si="41"/>
        <v/>
      </c>
      <c r="Q234" s="27"/>
      <c r="R234" s="24" t="str">
        <f>IF($K234="N","",IF($K234="Y",VLOOKUP($A234,'Run1-1'!$A:$J,3,FALSE)))</f>
        <v/>
      </c>
      <c r="S234" s="25" t="str">
        <f t="shared" si="42"/>
        <v/>
      </c>
      <c r="T234" s="27"/>
      <c r="U234" s="24" t="str">
        <f>IF($K234="N","",IF($K234="Y",VLOOKUP($A234,'Run1-2'!$A:$J,3,FALSE)))</f>
        <v/>
      </c>
      <c r="V234" s="25" t="str">
        <f t="shared" si="43"/>
        <v/>
      </c>
      <c r="W234" s="27"/>
      <c r="X234" s="25" t="str">
        <f t="shared" si="39"/>
        <v>N/A</v>
      </c>
    </row>
    <row r="235" spans="1:24" ht="15" customHeight="1" x14ac:dyDescent="0.3">
      <c r="A235" s="12" t="str">
        <f t="shared" si="34"/>
        <v>4-55593669-A</v>
      </c>
      <c r="B235" s="11" t="s">
        <v>206</v>
      </c>
      <c r="C235" s="6">
        <v>1.3599999999999999E-2</v>
      </c>
      <c r="D235" s="6"/>
      <c r="E235" s="6">
        <v>4</v>
      </c>
      <c r="F235" s="6">
        <v>55593669</v>
      </c>
      <c r="G235" s="6" t="s">
        <v>187</v>
      </c>
      <c r="H235" s="6" t="s">
        <v>1082</v>
      </c>
      <c r="I235" s="6">
        <v>1249</v>
      </c>
      <c r="K235" s="19" t="str">
        <f t="shared" si="35"/>
        <v>N</v>
      </c>
      <c r="L235" s="20" t="str">
        <f t="shared" si="36"/>
        <v/>
      </c>
      <c r="M235" s="21" t="str">
        <f t="shared" si="37"/>
        <v/>
      </c>
      <c r="N235" s="22" t="str">
        <f t="shared" si="38"/>
        <v>N/A</v>
      </c>
      <c r="O235" s="23" t="str">
        <f t="shared" si="40"/>
        <v/>
      </c>
      <c r="P235" s="23" t="str">
        <f t="shared" si="41"/>
        <v/>
      </c>
      <c r="Q235" s="27"/>
      <c r="R235" s="24" t="str">
        <f>IF($K235="N","",IF($K235="Y",VLOOKUP($A235,'Run1-1'!$A:$J,3,FALSE)))</f>
        <v/>
      </c>
      <c r="S235" s="25" t="str">
        <f t="shared" si="42"/>
        <v/>
      </c>
      <c r="T235" s="27"/>
      <c r="U235" s="24" t="str">
        <f>IF($K235="N","",IF($K235="Y",VLOOKUP($A235,'Run1-2'!$A:$J,3,FALSE)))</f>
        <v/>
      </c>
      <c r="V235" s="25" t="str">
        <f t="shared" si="43"/>
        <v/>
      </c>
      <c r="W235" s="27"/>
      <c r="X235" s="25" t="str">
        <f t="shared" si="39"/>
        <v>N/A</v>
      </c>
    </row>
    <row r="236" spans="1:24" ht="15" customHeight="1" x14ac:dyDescent="0.3">
      <c r="A236" s="12" t="str">
        <f t="shared" si="34"/>
        <v>4-55593691-A</v>
      </c>
      <c r="B236" s="11" t="s">
        <v>1016</v>
      </c>
      <c r="C236" s="6">
        <v>1.1599999999999999E-2</v>
      </c>
      <c r="D236" s="6"/>
      <c r="E236" s="6">
        <v>4</v>
      </c>
      <c r="F236" s="6">
        <v>55593691</v>
      </c>
      <c r="G236" s="6" t="s">
        <v>187</v>
      </c>
      <c r="H236" s="6" t="s">
        <v>1082</v>
      </c>
      <c r="I236" s="6">
        <v>1207</v>
      </c>
      <c r="K236" s="19" t="str">
        <f t="shared" si="35"/>
        <v>N</v>
      </c>
      <c r="L236" s="20" t="str">
        <f t="shared" si="36"/>
        <v/>
      </c>
      <c r="M236" s="21" t="str">
        <f t="shared" si="37"/>
        <v/>
      </c>
      <c r="N236" s="22" t="str">
        <f t="shared" si="38"/>
        <v>N/A</v>
      </c>
      <c r="O236" s="23" t="str">
        <f t="shared" si="40"/>
        <v/>
      </c>
      <c r="P236" s="23" t="str">
        <f t="shared" si="41"/>
        <v/>
      </c>
      <c r="Q236" s="27"/>
      <c r="R236" s="24" t="str">
        <f>IF($K236="N","",IF($K236="Y",VLOOKUP($A236,'Run1-1'!$A:$J,3,FALSE)))</f>
        <v/>
      </c>
      <c r="S236" s="25" t="str">
        <f t="shared" si="42"/>
        <v/>
      </c>
      <c r="T236" s="27"/>
      <c r="U236" s="24" t="str">
        <f>IF($K236="N","",IF($K236="Y",VLOOKUP($A236,'Run1-2'!$A:$J,3,FALSE)))</f>
        <v/>
      </c>
      <c r="V236" s="25" t="str">
        <f t="shared" si="43"/>
        <v/>
      </c>
      <c r="W236" s="27"/>
      <c r="X236" s="25" t="str">
        <f t="shared" si="39"/>
        <v>N/A</v>
      </c>
    </row>
    <row r="237" spans="1:24" ht="15" customHeight="1" x14ac:dyDescent="0.3">
      <c r="A237" s="12" t="str">
        <f t="shared" si="34"/>
        <v>4-55594171-A</v>
      </c>
      <c r="B237" s="11" t="s">
        <v>1232</v>
      </c>
      <c r="C237" s="6">
        <v>2.1499999999999998E-2</v>
      </c>
      <c r="D237" s="6"/>
      <c r="E237" s="6">
        <v>4</v>
      </c>
      <c r="F237" s="6">
        <v>55594171</v>
      </c>
      <c r="G237" s="6" t="s">
        <v>1177</v>
      </c>
      <c r="H237" s="6" t="s">
        <v>1082</v>
      </c>
      <c r="I237" s="6">
        <v>372</v>
      </c>
      <c r="K237" s="19" t="str">
        <f t="shared" si="35"/>
        <v>N</v>
      </c>
      <c r="L237" s="20" t="str">
        <f t="shared" si="36"/>
        <v/>
      </c>
      <c r="M237" s="21" t="str">
        <f t="shared" si="37"/>
        <v/>
      </c>
      <c r="N237" s="22" t="str">
        <f t="shared" si="38"/>
        <v>N/A</v>
      </c>
      <c r="O237" s="23" t="str">
        <f t="shared" si="40"/>
        <v/>
      </c>
      <c r="P237" s="23" t="str">
        <f t="shared" si="41"/>
        <v/>
      </c>
      <c r="Q237" s="27"/>
      <c r="R237" s="24" t="str">
        <f>IF($K237="N","",IF($K237="Y",VLOOKUP($A237,'Run1-1'!$A:$J,3,FALSE)))</f>
        <v/>
      </c>
      <c r="S237" s="25" t="str">
        <f t="shared" si="42"/>
        <v/>
      </c>
      <c r="T237" s="27"/>
      <c r="U237" s="24" t="str">
        <f>IF($K237="N","",IF($K237="Y",VLOOKUP($A237,'Run1-2'!$A:$J,3,FALSE)))</f>
        <v/>
      </c>
      <c r="V237" s="25" t="str">
        <f t="shared" si="43"/>
        <v/>
      </c>
      <c r="W237" s="27"/>
      <c r="X237" s="25" t="str">
        <f t="shared" si="39"/>
        <v>N/A</v>
      </c>
    </row>
    <row r="238" spans="1:24" ht="15" customHeight="1" x14ac:dyDescent="0.3">
      <c r="A238" s="12" t="str">
        <f t="shared" si="34"/>
        <v>4-55594182-A</v>
      </c>
      <c r="B238" s="11" t="s">
        <v>58</v>
      </c>
      <c r="C238" s="6">
        <v>0.01</v>
      </c>
      <c r="D238" s="6"/>
      <c r="E238" s="6">
        <v>4</v>
      </c>
      <c r="F238" s="6">
        <v>55594182</v>
      </c>
      <c r="G238" s="6" t="s">
        <v>187</v>
      </c>
      <c r="H238" s="6" t="s">
        <v>1082</v>
      </c>
      <c r="I238" s="6">
        <v>499</v>
      </c>
      <c r="K238" s="19" t="str">
        <f t="shared" si="35"/>
        <v>N</v>
      </c>
      <c r="L238" s="20" t="str">
        <f t="shared" si="36"/>
        <v/>
      </c>
      <c r="M238" s="21" t="str">
        <f t="shared" si="37"/>
        <v/>
      </c>
      <c r="N238" s="22" t="str">
        <f t="shared" si="38"/>
        <v>N/A</v>
      </c>
      <c r="O238" s="23" t="str">
        <f t="shared" si="40"/>
        <v/>
      </c>
      <c r="P238" s="23" t="str">
        <f t="shared" si="41"/>
        <v/>
      </c>
      <c r="Q238" s="27"/>
      <c r="R238" s="24" t="str">
        <f>IF($K238="N","",IF($K238="Y",VLOOKUP($A238,'Run1-1'!$A:$J,3,FALSE)))</f>
        <v/>
      </c>
      <c r="S238" s="25" t="str">
        <f t="shared" si="42"/>
        <v/>
      </c>
      <c r="T238" s="27"/>
      <c r="U238" s="24" t="str">
        <f>IF($K238="N","",IF($K238="Y",VLOOKUP($A238,'Run1-2'!$A:$J,3,FALSE)))</f>
        <v/>
      </c>
      <c r="V238" s="25" t="str">
        <f t="shared" si="43"/>
        <v/>
      </c>
      <c r="W238" s="27"/>
      <c r="X238" s="25" t="str">
        <f t="shared" si="39"/>
        <v>N/A</v>
      </c>
    </row>
    <row r="239" spans="1:24" ht="15" customHeight="1" x14ac:dyDescent="0.3">
      <c r="A239" s="12" t="str">
        <f t="shared" si="34"/>
        <v>4-55594203-A</v>
      </c>
      <c r="B239" s="11" t="s">
        <v>270</v>
      </c>
      <c r="C239" s="6">
        <v>1.2500000000000001E-2</v>
      </c>
      <c r="D239" s="6"/>
      <c r="E239" s="6">
        <v>4</v>
      </c>
      <c r="F239" s="6">
        <v>55594203</v>
      </c>
      <c r="G239" s="6" t="s">
        <v>187</v>
      </c>
      <c r="H239" s="6" t="s">
        <v>1082</v>
      </c>
      <c r="I239" s="6">
        <v>558</v>
      </c>
      <c r="K239" s="19" t="str">
        <f t="shared" si="35"/>
        <v>N</v>
      </c>
      <c r="L239" s="20" t="str">
        <f t="shared" si="36"/>
        <v/>
      </c>
      <c r="M239" s="21" t="str">
        <f t="shared" si="37"/>
        <v/>
      </c>
      <c r="N239" s="22" t="str">
        <f t="shared" si="38"/>
        <v>N/A</v>
      </c>
      <c r="O239" s="23" t="str">
        <f t="shared" si="40"/>
        <v/>
      </c>
      <c r="P239" s="23" t="str">
        <f t="shared" si="41"/>
        <v/>
      </c>
      <c r="Q239" s="27"/>
      <c r="R239" s="24" t="str">
        <f>IF($K239="N","",IF($K239="Y",VLOOKUP($A239,'Run1-1'!$A:$J,3,FALSE)))</f>
        <v/>
      </c>
      <c r="S239" s="25" t="str">
        <f t="shared" si="42"/>
        <v/>
      </c>
      <c r="T239" s="27"/>
      <c r="U239" s="24" t="str">
        <f>IF($K239="N","",IF($K239="Y",VLOOKUP($A239,'Run1-2'!$A:$J,3,FALSE)))</f>
        <v/>
      </c>
      <c r="V239" s="25" t="str">
        <f t="shared" si="43"/>
        <v/>
      </c>
      <c r="W239" s="27"/>
      <c r="X239" s="25" t="str">
        <f t="shared" si="39"/>
        <v>N/A</v>
      </c>
    </row>
    <row r="240" spans="1:24" ht="15" customHeight="1" x14ac:dyDescent="0.3">
      <c r="A240" s="12" t="str">
        <f t="shared" si="34"/>
        <v>4-55594211-A</v>
      </c>
      <c r="B240" s="11" t="s">
        <v>1077</v>
      </c>
      <c r="C240" s="6">
        <v>1.0699999999999999E-2</v>
      </c>
      <c r="D240" s="6"/>
      <c r="E240" s="6">
        <v>4</v>
      </c>
      <c r="F240" s="6">
        <v>55594211</v>
      </c>
      <c r="G240" s="6" t="s">
        <v>187</v>
      </c>
      <c r="H240" s="6" t="s">
        <v>1082</v>
      </c>
      <c r="I240" s="6">
        <v>560</v>
      </c>
      <c r="K240" s="19" t="str">
        <f t="shared" si="35"/>
        <v>N</v>
      </c>
      <c r="L240" s="20" t="str">
        <f t="shared" si="36"/>
        <v/>
      </c>
      <c r="M240" s="21" t="str">
        <f t="shared" si="37"/>
        <v/>
      </c>
      <c r="N240" s="22" t="str">
        <f t="shared" si="38"/>
        <v>N/A</v>
      </c>
      <c r="O240" s="23" t="str">
        <f t="shared" si="40"/>
        <v/>
      </c>
      <c r="P240" s="23" t="str">
        <f t="shared" si="41"/>
        <v/>
      </c>
      <c r="Q240" s="27"/>
      <c r="R240" s="24" t="str">
        <f>IF($K240="N","",IF($K240="Y",VLOOKUP($A240,'Run1-1'!$A:$J,3,FALSE)))</f>
        <v/>
      </c>
      <c r="S240" s="25" t="str">
        <f t="shared" si="42"/>
        <v/>
      </c>
      <c r="T240" s="27"/>
      <c r="U240" s="24" t="str">
        <f>IF($K240="N","",IF($K240="Y",VLOOKUP($A240,'Run1-2'!$A:$J,3,FALSE)))</f>
        <v/>
      </c>
      <c r="V240" s="25" t="str">
        <f t="shared" si="43"/>
        <v/>
      </c>
      <c r="W240" s="27"/>
      <c r="X240" s="25" t="str">
        <f t="shared" si="39"/>
        <v>N/A</v>
      </c>
    </row>
    <row r="241" spans="1:24" ht="15" customHeight="1" x14ac:dyDescent="0.3">
      <c r="A241" s="12" t="str">
        <f t="shared" si="34"/>
        <v>4-55594220-C-A</v>
      </c>
      <c r="B241" s="11" t="s">
        <v>451</v>
      </c>
      <c r="C241" s="6">
        <v>1.6E-2</v>
      </c>
      <c r="D241" s="6"/>
      <c r="E241" s="6">
        <v>4</v>
      </c>
      <c r="F241" s="6">
        <v>55594220</v>
      </c>
      <c r="G241" s="6" t="s">
        <v>125</v>
      </c>
      <c r="H241" s="6" t="s">
        <v>403</v>
      </c>
      <c r="I241" s="6">
        <v>562</v>
      </c>
      <c r="K241" s="19" t="str">
        <f t="shared" si="35"/>
        <v>N</v>
      </c>
      <c r="L241" s="20" t="str">
        <f t="shared" si="36"/>
        <v/>
      </c>
      <c r="M241" s="21" t="str">
        <f t="shared" si="37"/>
        <v/>
      </c>
      <c r="N241" s="22" t="str">
        <f t="shared" si="38"/>
        <v>N/A</v>
      </c>
      <c r="O241" s="23" t="str">
        <f t="shared" si="40"/>
        <v/>
      </c>
      <c r="P241" s="23" t="str">
        <f t="shared" si="41"/>
        <v/>
      </c>
      <c r="Q241" s="27"/>
      <c r="R241" s="24" t="str">
        <f>IF($K241="N","",IF($K241="Y",VLOOKUP($A241,'Run1-1'!$A:$J,3,FALSE)))</f>
        <v/>
      </c>
      <c r="S241" s="25" t="str">
        <f t="shared" si="42"/>
        <v/>
      </c>
      <c r="T241" s="27"/>
      <c r="U241" s="24" t="str">
        <f>IF($K241="N","",IF($K241="Y",VLOOKUP($A241,'Run1-2'!$A:$J,3,FALSE)))</f>
        <v/>
      </c>
      <c r="V241" s="25" t="str">
        <f t="shared" si="43"/>
        <v/>
      </c>
      <c r="W241" s="27"/>
      <c r="X241" s="25" t="str">
        <f t="shared" si="39"/>
        <v>N/A</v>
      </c>
    </row>
    <row r="242" spans="1:24" ht="15" customHeight="1" x14ac:dyDescent="0.3">
      <c r="A242" s="12" t="str">
        <f t="shared" si="34"/>
        <v>4-55594272-A</v>
      </c>
      <c r="B242" s="11" t="s">
        <v>660</v>
      </c>
      <c r="C242" s="6">
        <v>1.1299999999999999E-2</v>
      </c>
      <c r="D242" s="6"/>
      <c r="E242" s="6">
        <v>4</v>
      </c>
      <c r="F242" s="6">
        <v>55594272</v>
      </c>
      <c r="G242" s="6" t="s">
        <v>187</v>
      </c>
      <c r="H242" s="6" t="s">
        <v>1082</v>
      </c>
      <c r="I242" s="6">
        <v>529</v>
      </c>
      <c r="K242" s="19" t="str">
        <f t="shared" si="35"/>
        <v>N</v>
      </c>
      <c r="L242" s="20" t="str">
        <f t="shared" si="36"/>
        <v/>
      </c>
      <c r="M242" s="21" t="str">
        <f t="shared" si="37"/>
        <v/>
      </c>
      <c r="N242" s="22" t="str">
        <f t="shared" si="38"/>
        <v>N/A</v>
      </c>
      <c r="O242" s="23" t="str">
        <f t="shared" si="40"/>
        <v/>
      </c>
      <c r="P242" s="23" t="str">
        <f t="shared" si="41"/>
        <v/>
      </c>
      <c r="Q242" s="27"/>
      <c r="R242" s="24" t="str">
        <f>IF($K242="N","",IF($K242="Y",VLOOKUP($A242,'Run1-1'!$A:$J,3,FALSE)))</f>
        <v/>
      </c>
      <c r="S242" s="25" t="str">
        <f t="shared" si="42"/>
        <v/>
      </c>
      <c r="T242" s="27"/>
      <c r="U242" s="24" t="str">
        <f>IF($K242="N","",IF($K242="Y",VLOOKUP($A242,'Run1-2'!$A:$J,3,FALSE)))</f>
        <v/>
      </c>
      <c r="V242" s="25" t="str">
        <f t="shared" si="43"/>
        <v/>
      </c>
      <c r="W242" s="27"/>
      <c r="X242" s="25" t="str">
        <f t="shared" si="39"/>
        <v>N/A</v>
      </c>
    </row>
    <row r="243" spans="1:24" ht="15" customHeight="1" x14ac:dyDescent="0.3">
      <c r="A243" s="12" t="str">
        <f t="shared" si="34"/>
        <v>4-55595497-T-T</v>
      </c>
      <c r="B243" s="11" t="s">
        <v>76</v>
      </c>
      <c r="C243" s="6">
        <v>1.1299999999999999E-2</v>
      </c>
      <c r="D243" s="6"/>
      <c r="E243" s="6">
        <v>4</v>
      </c>
      <c r="F243" s="6">
        <v>55595497</v>
      </c>
      <c r="G243" s="6" t="s">
        <v>1177</v>
      </c>
      <c r="H243" s="6" t="s">
        <v>1028</v>
      </c>
      <c r="I243" s="6">
        <v>442</v>
      </c>
      <c r="K243" s="19" t="str">
        <f t="shared" si="35"/>
        <v>N</v>
      </c>
      <c r="L243" s="20" t="str">
        <f t="shared" si="36"/>
        <v/>
      </c>
      <c r="M243" s="21" t="str">
        <f t="shared" si="37"/>
        <v/>
      </c>
      <c r="N243" s="22" t="str">
        <f t="shared" si="38"/>
        <v>N/A</v>
      </c>
      <c r="O243" s="23" t="str">
        <f t="shared" si="40"/>
        <v/>
      </c>
      <c r="P243" s="23" t="str">
        <f t="shared" si="41"/>
        <v/>
      </c>
      <c r="Q243" s="27"/>
      <c r="R243" s="24" t="str">
        <f>IF($K243="N","",IF($K243="Y",VLOOKUP($A243,'Run1-1'!$A:$J,3,FALSE)))</f>
        <v/>
      </c>
      <c r="S243" s="25" t="str">
        <f t="shared" si="42"/>
        <v/>
      </c>
      <c r="T243" s="27"/>
      <c r="U243" s="24" t="str">
        <f>IF($K243="N","",IF($K243="Y",VLOOKUP($A243,'Run1-2'!$A:$J,3,FALSE)))</f>
        <v/>
      </c>
      <c r="V243" s="25" t="str">
        <f t="shared" si="43"/>
        <v/>
      </c>
      <c r="W243" s="27"/>
      <c r="X243" s="25" t="str">
        <f t="shared" si="39"/>
        <v>N/A</v>
      </c>
    </row>
    <row r="244" spans="1:24" ht="15" customHeight="1" x14ac:dyDescent="0.3">
      <c r="A244" s="12" t="str">
        <f t="shared" si="34"/>
        <v>4-55595502-A</v>
      </c>
      <c r="B244" s="11" t="s">
        <v>292</v>
      </c>
      <c r="C244" s="6">
        <v>1.26E-2</v>
      </c>
      <c r="D244" s="6"/>
      <c r="E244" s="6">
        <v>4</v>
      </c>
      <c r="F244" s="6">
        <v>55595502</v>
      </c>
      <c r="G244" s="6" t="s">
        <v>187</v>
      </c>
      <c r="H244" s="6" t="s">
        <v>1082</v>
      </c>
      <c r="I244" s="6">
        <v>396</v>
      </c>
      <c r="K244" s="19" t="str">
        <f t="shared" si="35"/>
        <v>N</v>
      </c>
      <c r="L244" s="20" t="str">
        <f t="shared" si="36"/>
        <v/>
      </c>
      <c r="M244" s="21" t="str">
        <f t="shared" si="37"/>
        <v/>
      </c>
      <c r="N244" s="22" t="str">
        <f t="shared" si="38"/>
        <v>N/A</v>
      </c>
      <c r="O244" s="23" t="str">
        <f t="shared" si="40"/>
        <v/>
      </c>
      <c r="P244" s="23" t="str">
        <f t="shared" si="41"/>
        <v/>
      </c>
      <c r="Q244" s="27"/>
      <c r="R244" s="24" t="str">
        <f>IF($K244="N","",IF($K244="Y",VLOOKUP($A244,'Run1-1'!$A:$J,3,FALSE)))</f>
        <v/>
      </c>
      <c r="S244" s="25" t="str">
        <f t="shared" si="42"/>
        <v/>
      </c>
      <c r="T244" s="27"/>
      <c r="U244" s="24" t="str">
        <f>IF($K244="N","",IF($K244="Y",VLOOKUP($A244,'Run1-2'!$A:$J,3,FALSE)))</f>
        <v/>
      </c>
      <c r="V244" s="25" t="str">
        <f t="shared" si="43"/>
        <v/>
      </c>
      <c r="W244" s="27"/>
      <c r="X244" s="25" t="str">
        <f t="shared" si="39"/>
        <v>N/A</v>
      </c>
    </row>
    <row r="245" spans="1:24" ht="15" customHeight="1" x14ac:dyDescent="0.3">
      <c r="A245" s="12" t="str">
        <f t="shared" si="34"/>
        <v>4-55595549-A-T</v>
      </c>
      <c r="B245" s="11" t="s">
        <v>727</v>
      </c>
      <c r="C245" s="6">
        <v>4.8099999999999997E-2</v>
      </c>
      <c r="D245" s="6"/>
      <c r="E245" s="6">
        <v>4</v>
      </c>
      <c r="F245" s="6">
        <v>55595549</v>
      </c>
      <c r="G245" s="6" t="s">
        <v>1082</v>
      </c>
      <c r="H245" s="6" t="s">
        <v>404</v>
      </c>
      <c r="I245" s="6">
        <v>540</v>
      </c>
      <c r="K245" s="19" t="str">
        <f t="shared" si="35"/>
        <v>N</v>
      </c>
      <c r="L245" s="20" t="str">
        <f t="shared" si="36"/>
        <v/>
      </c>
      <c r="M245" s="21" t="str">
        <f t="shared" si="37"/>
        <v/>
      </c>
      <c r="N245" s="22" t="str">
        <f t="shared" si="38"/>
        <v>N/A</v>
      </c>
      <c r="O245" s="23" t="str">
        <f t="shared" si="40"/>
        <v/>
      </c>
      <c r="P245" s="23" t="str">
        <f t="shared" si="41"/>
        <v/>
      </c>
      <c r="Q245" s="27"/>
      <c r="R245" s="24" t="str">
        <f>IF($K245="N","",IF($K245="Y",VLOOKUP($A245,'Run1-1'!$A:$J,3,FALSE)))</f>
        <v/>
      </c>
      <c r="S245" s="25" t="str">
        <f t="shared" si="42"/>
        <v/>
      </c>
      <c r="T245" s="27"/>
      <c r="U245" s="24" t="str">
        <f>IF($K245="N","",IF($K245="Y",VLOOKUP($A245,'Run1-2'!$A:$J,3,FALSE)))</f>
        <v/>
      </c>
      <c r="V245" s="25" t="str">
        <f t="shared" si="43"/>
        <v/>
      </c>
      <c r="W245" s="27"/>
      <c r="X245" s="25" t="str">
        <f t="shared" si="39"/>
        <v>N/A</v>
      </c>
    </row>
    <row r="246" spans="1:24" ht="15" customHeight="1" x14ac:dyDescent="0.3">
      <c r="A246" s="12" t="str">
        <f t="shared" si="34"/>
        <v>4-55595549-A+T</v>
      </c>
      <c r="B246" s="11" t="s">
        <v>511</v>
      </c>
      <c r="C246" s="6">
        <v>1.4800000000000001E-2</v>
      </c>
      <c r="D246" s="6"/>
      <c r="E246" s="6">
        <v>4</v>
      </c>
      <c r="F246" s="6">
        <v>55595549</v>
      </c>
      <c r="G246" s="6" t="s">
        <v>1082</v>
      </c>
      <c r="H246" s="6" t="s">
        <v>1191</v>
      </c>
      <c r="I246" s="6">
        <v>540</v>
      </c>
      <c r="K246" s="19" t="str">
        <f t="shared" si="35"/>
        <v>N</v>
      </c>
      <c r="L246" s="20" t="str">
        <f t="shared" si="36"/>
        <v/>
      </c>
      <c r="M246" s="21" t="str">
        <f t="shared" si="37"/>
        <v/>
      </c>
      <c r="N246" s="22" t="str">
        <f t="shared" si="38"/>
        <v>N/A</v>
      </c>
      <c r="O246" s="23" t="str">
        <f t="shared" si="40"/>
        <v/>
      </c>
      <c r="P246" s="23" t="str">
        <f t="shared" si="41"/>
        <v/>
      </c>
      <c r="Q246" s="27"/>
      <c r="R246" s="24" t="str">
        <f>IF($K246="N","",IF($K246="Y",VLOOKUP($A246,'Run1-1'!$A:$J,3,FALSE)))</f>
        <v/>
      </c>
      <c r="S246" s="25" t="str">
        <f t="shared" si="42"/>
        <v/>
      </c>
      <c r="T246" s="27"/>
      <c r="U246" s="24" t="str">
        <f>IF($K246="N","",IF($K246="Y",VLOOKUP($A246,'Run1-2'!$A:$J,3,FALSE)))</f>
        <v/>
      </c>
      <c r="V246" s="25" t="str">
        <f t="shared" si="43"/>
        <v/>
      </c>
      <c r="W246" s="27"/>
      <c r="X246" s="25" t="str">
        <f t="shared" si="39"/>
        <v>N/A</v>
      </c>
    </row>
    <row r="247" spans="1:24" ht="15" customHeight="1" x14ac:dyDescent="0.3">
      <c r="A247" s="12" t="str">
        <f t="shared" si="34"/>
        <v>4-55595561-G+A</v>
      </c>
      <c r="B247" s="11" t="s">
        <v>139</v>
      </c>
      <c r="C247" s="6">
        <v>2.7E-2</v>
      </c>
      <c r="D247" s="6"/>
      <c r="E247" s="6">
        <v>4</v>
      </c>
      <c r="F247" s="6">
        <v>55595561</v>
      </c>
      <c r="G247" s="6" t="s">
        <v>187</v>
      </c>
      <c r="H247" s="6" t="s">
        <v>1373</v>
      </c>
      <c r="I247" s="6">
        <v>519</v>
      </c>
      <c r="K247" s="19" t="str">
        <f t="shared" si="35"/>
        <v>N</v>
      </c>
      <c r="L247" s="20" t="str">
        <f t="shared" si="36"/>
        <v/>
      </c>
      <c r="M247" s="21" t="str">
        <f t="shared" si="37"/>
        <v/>
      </c>
      <c r="N247" s="22" t="str">
        <f t="shared" si="38"/>
        <v>N/A</v>
      </c>
      <c r="O247" s="23" t="str">
        <f t="shared" si="40"/>
        <v/>
      </c>
      <c r="P247" s="23" t="str">
        <f t="shared" si="41"/>
        <v/>
      </c>
      <c r="Q247" s="27"/>
      <c r="R247" s="24" t="str">
        <f>IF($K247="N","",IF($K247="Y",VLOOKUP($A247,'Run1-1'!$A:$J,3,FALSE)))</f>
        <v/>
      </c>
      <c r="S247" s="25" t="str">
        <f t="shared" si="42"/>
        <v/>
      </c>
      <c r="T247" s="27"/>
      <c r="U247" s="24" t="str">
        <f>IF($K247="N","",IF($K247="Y",VLOOKUP($A247,'Run1-2'!$A:$J,3,FALSE)))</f>
        <v/>
      </c>
      <c r="V247" s="25" t="str">
        <f t="shared" si="43"/>
        <v/>
      </c>
      <c r="W247" s="27"/>
      <c r="X247" s="25" t="str">
        <f t="shared" si="39"/>
        <v>N/A</v>
      </c>
    </row>
    <row r="248" spans="1:24" ht="15" customHeight="1" x14ac:dyDescent="0.3">
      <c r="A248" s="12" t="str">
        <f t="shared" si="34"/>
        <v>4-55597450-T</v>
      </c>
      <c r="B248" s="11" t="s">
        <v>360</v>
      </c>
      <c r="C248" s="6">
        <v>1.26E-2</v>
      </c>
      <c r="D248" s="6"/>
      <c r="E248" s="6">
        <v>4</v>
      </c>
      <c r="F248" s="6">
        <v>55597450</v>
      </c>
      <c r="G248" s="6" t="s">
        <v>125</v>
      </c>
      <c r="H248" s="6" t="s">
        <v>1177</v>
      </c>
      <c r="I248" s="6">
        <v>1109</v>
      </c>
      <c r="K248" s="19" t="str">
        <f t="shared" si="35"/>
        <v>N</v>
      </c>
      <c r="L248" s="20" t="str">
        <f t="shared" si="36"/>
        <v/>
      </c>
      <c r="M248" s="21" t="str">
        <f t="shared" si="37"/>
        <v/>
      </c>
      <c r="N248" s="22" t="str">
        <f t="shared" si="38"/>
        <v>N/A</v>
      </c>
      <c r="O248" s="23" t="str">
        <f t="shared" si="40"/>
        <v/>
      </c>
      <c r="P248" s="23" t="str">
        <f t="shared" si="41"/>
        <v/>
      </c>
      <c r="Q248" s="27"/>
      <c r="R248" s="24" t="str">
        <f>IF($K248="N","",IF($K248="Y",VLOOKUP($A248,'Run1-1'!$A:$J,3,FALSE)))</f>
        <v/>
      </c>
      <c r="S248" s="25" t="str">
        <f t="shared" si="42"/>
        <v/>
      </c>
      <c r="T248" s="27"/>
      <c r="U248" s="24" t="str">
        <f>IF($K248="N","",IF($K248="Y",VLOOKUP($A248,'Run1-2'!$A:$J,3,FALSE)))</f>
        <v/>
      </c>
      <c r="V248" s="25" t="str">
        <f t="shared" si="43"/>
        <v/>
      </c>
      <c r="W248" s="27"/>
      <c r="X248" s="25" t="str">
        <f t="shared" si="39"/>
        <v>N/A</v>
      </c>
    </row>
    <row r="249" spans="1:24" ht="15" customHeight="1" x14ac:dyDescent="0.3">
      <c r="A249" s="12" t="str">
        <f t="shared" si="34"/>
        <v>4-55599320-A</v>
      </c>
      <c r="B249" s="11" t="s">
        <v>575</v>
      </c>
      <c r="C249" s="6">
        <v>1.0800000000000001E-2</v>
      </c>
      <c r="D249" s="6" t="s">
        <v>667</v>
      </c>
      <c r="E249" s="6">
        <v>4</v>
      </c>
      <c r="F249" s="6">
        <v>55599320</v>
      </c>
      <c r="G249" s="6" t="s">
        <v>187</v>
      </c>
      <c r="H249" s="6" t="s">
        <v>1082</v>
      </c>
      <c r="I249" s="6">
        <v>739</v>
      </c>
      <c r="K249" s="19" t="str">
        <f t="shared" si="35"/>
        <v>N</v>
      </c>
      <c r="L249" s="20" t="str">
        <f t="shared" si="36"/>
        <v/>
      </c>
      <c r="M249" s="21" t="str">
        <f t="shared" si="37"/>
        <v/>
      </c>
      <c r="N249" s="22" t="str">
        <f t="shared" si="38"/>
        <v>N/A</v>
      </c>
      <c r="O249" s="23" t="str">
        <f t="shared" si="40"/>
        <v/>
      </c>
      <c r="P249" s="23" t="str">
        <f t="shared" si="41"/>
        <v/>
      </c>
      <c r="Q249" s="27"/>
      <c r="R249" s="24" t="str">
        <f>IF($K249="N","",IF($K249="Y",VLOOKUP($A249,'Run1-1'!$A:$J,3,FALSE)))</f>
        <v/>
      </c>
      <c r="S249" s="25" t="str">
        <f t="shared" si="42"/>
        <v/>
      </c>
      <c r="T249" s="27"/>
      <c r="U249" s="24" t="str">
        <f>IF($K249="N","",IF($K249="Y",VLOOKUP($A249,'Run1-2'!$A:$J,3,FALSE)))</f>
        <v/>
      </c>
      <c r="V249" s="25" t="str">
        <f t="shared" si="43"/>
        <v/>
      </c>
      <c r="W249" s="27"/>
      <c r="X249" s="25" t="str">
        <f t="shared" si="39"/>
        <v>N/A</v>
      </c>
    </row>
    <row r="250" spans="1:24" ht="15" customHeight="1" x14ac:dyDescent="0.3">
      <c r="A250" s="12" t="str">
        <f t="shared" si="34"/>
        <v>4-55602700-A+T</v>
      </c>
      <c r="B250" s="11" t="s">
        <v>791</v>
      </c>
      <c r="C250" s="6">
        <v>0.20230000000000001</v>
      </c>
      <c r="D250" s="6"/>
      <c r="E250" s="6">
        <v>4</v>
      </c>
      <c r="F250" s="6">
        <v>55602700</v>
      </c>
      <c r="G250" s="6" t="s">
        <v>1082</v>
      </c>
      <c r="H250" s="6" t="s">
        <v>1191</v>
      </c>
      <c r="I250" s="6">
        <v>1280</v>
      </c>
      <c r="K250" s="19" t="str">
        <f t="shared" si="35"/>
        <v>Y</v>
      </c>
      <c r="L250" s="20">
        <f t="shared" si="36"/>
        <v>0.20230000000000001</v>
      </c>
      <c r="M250" s="21" t="str">
        <f t="shared" si="37"/>
        <v>C</v>
      </c>
      <c r="N250" s="22">
        <f t="shared" si="38"/>
        <v>8.0689999999999998E-2</v>
      </c>
      <c r="O250" s="23">
        <f t="shared" si="40"/>
        <v>0.12161000000000001</v>
      </c>
      <c r="P250" s="23">
        <f t="shared" si="41"/>
        <v>0.28299000000000002</v>
      </c>
      <c r="Q250" s="27"/>
      <c r="R250" s="24">
        <f>IF($K250="N","",IF($K250="Y",VLOOKUP($A250,'Run1-1'!$A:$J,3,FALSE)))</f>
        <v>0.2319</v>
      </c>
      <c r="S250" s="25" t="str">
        <f t="shared" si="42"/>
        <v>Y</v>
      </c>
      <c r="T250" s="27"/>
      <c r="U250" s="24">
        <f>IF($K250="N","",IF($K250="Y",VLOOKUP($A250,'Run1-2'!$A:$J,3,FALSE)))</f>
        <v>0.25290000000000001</v>
      </c>
      <c r="V250" s="25" t="str">
        <f t="shared" si="43"/>
        <v>Y</v>
      </c>
      <c r="W250" s="27"/>
      <c r="X250" s="25" t="str">
        <f t="shared" si="39"/>
        <v>Y</v>
      </c>
    </row>
    <row r="251" spans="1:24" ht="15" customHeight="1" x14ac:dyDescent="0.3">
      <c r="A251" s="12" t="str">
        <f t="shared" si="34"/>
        <v>4-55602748-A-T</v>
      </c>
      <c r="B251" s="11" t="s">
        <v>600</v>
      </c>
      <c r="C251" s="6">
        <v>2.52E-2</v>
      </c>
      <c r="D251" s="6"/>
      <c r="E251" s="6">
        <v>4</v>
      </c>
      <c r="F251" s="6">
        <v>55602748</v>
      </c>
      <c r="G251" s="6" t="s">
        <v>1082</v>
      </c>
      <c r="H251" s="6" t="s">
        <v>404</v>
      </c>
      <c r="I251" s="6">
        <v>1310</v>
      </c>
      <c r="K251" s="19" t="str">
        <f t="shared" si="35"/>
        <v>N</v>
      </c>
      <c r="L251" s="20" t="str">
        <f t="shared" si="36"/>
        <v/>
      </c>
      <c r="M251" s="21" t="str">
        <f t="shared" si="37"/>
        <v/>
      </c>
      <c r="N251" s="22" t="str">
        <f t="shared" si="38"/>
        <v>N/A</v>
      </c>
      <c r="O251" s="23" t="str">
        <f t="shared" si="40"/>
        <v/>
      </c>
      <c r="P251" s="23" t="str">
        <f t="shared" si="41"/>
        <v/>
      </c>
      <c r="Q251" s="27"/>
      <c r="R251" s="24" t="str">
        <f>IF($K251="N","",IF($K251="Y",VLOOKUP($A251,'Run1-1'!$A:$J,3,FALSE)))</f>
        <v/>
      </c>
      <c r="S251" s="25" t="str">
        <f t="shared" si="42"/>
        <v/>
      </c>
      <c r="T251" s="27"/>
      <c r="U251" s="24" t="str">
        <f>IF($K251="N","",IF($K251="Y",VLOOKUP($A251,'Run1-2'!$A:$J,3,FALSE)))</f>
        <v/>
      </c>
      <c r="V251" s="25" t="str">
        <f t="shared" si="43"/>
        <v/>
      </c>
      <c r="W251" s="27"/>
      <c r="X251" s="25" t="str">
        <f t="shared" si="39"/>
        <v>N/A</v>
      </c>
    </row>
    <row r="252" spans="1:24" ht="15" customHeight="1" x14ac:dyDescent="0.3">
      <c r="A252" s="12" t="str">
        <f t="shared" si="34"/>
        <v>4-55946089-A</v>
      </c>
      <c r="B252" s="11" t="s">
        <v>818</v>
      </c>
      <c r="C252" s="6">
        <v>1.2999999999999999E-2</v>
      </c>
      <c r="D252" s="6" t="s">
        <v>361</v>
      </c>
      <c r="E252" s="6">
        <v>4</v>
      </c>
      <c r="F252" s="6">
        <v>55946089</v>
      </c>
      <c r="G252" s="6" t="s">
        <v>187</v>
      </c>
      <c r="H252" s="6" t="s">
        <v>1082</v>
      </c>
      <c r="I252" s="6">
        <v>384</v>
      </c>
      <c r="K252" s="19" t="str">
        <f t="shared" si="35"/>
        <v>N</v>
      </c>
      <c r="L252" s="20" t="str">
        <f t="shared" si="36"/>
        <v/>
      </c>
      <c r="M252" s="21" t="str">
        <f t="shared" si="37"/>
        <v/>
      </c>
      <c r="N252" s="22" t="str">
        <f t="shared" si="38"/>
        <v>N/A</v>
      </c>
      <c r="O252" s="23" t="str">
        <f t="shared" si="40"/>
        <v/>
      </c>
      <c r="P252" s="23" t="str">
        <f t="shared" si="41"/>
        <v/>
      </c>
      <c r="Q252" s="27"/>
      <c r="R252" s="24" t="str">
        <f>IF($K252="N","",IF($K252="Y",VLOOKUP($A252,'Run1-1'!$A:$J,3,FALSE)))</f>
        <v/>
      </c>
      <c r="S252" s="25" t="str">
        <f t="shared" si="42"/>
        <v/>
      </c>
      <c r="T252" s="27"/>
      <c r="U252" s="24" t="str">
        <f>IF($K252="N","",IF($K252="Y",VLOOKUP($A252,'Run1-2'!$A:$J,3,FALSE)))</f>
        <v/>
      </c>
      <c r="V252" s="25" t="str">
        <f t="shared" si="43"/>
        <v/>
      </c>
      <c r="W252" s="27"/>
      <c r="X252" s="25" t="str">
        <f t="shared" si="39"/>
        <v>N/A</v>
      </c>
    </row>
    <row r="253" spans="1:24" ht="15" customHeight="1" x14ac:dyDescent="0.3">
      <c r="A253" s="12" t="str">
        <f t="shared" si="34"/>
        <v>4-55946113-T</v>
      </c>
      <c r="B253" s="11" t="s">
        <v>1047</v>
      </c>
      <c r="C253" s="6">
        <v>1.1900000000000001E-2</v>
      </c>
      <c r="D253" s="6"/>
      <c r="E253" s="6">
        <v>4</v>
      </c>
      <c r="F253" s="6">
        <v>55946113</v>
      </c>
      <c r="G253" s="6" t="s">
        <v>125</v>
      </c>
      <c r="H253" s="6" t="s">
        <v>1177</v>
      </c>
      <c r="I253" s="6">
        <v>421</v>
      </c>
      <c r="K253" s="19" t="str">
        <f t="shared" si="35"/>
        <v>N</v>
      </c>
      <c r="L253" s="20" t="str">
        <f t="shared" si="36"/>
        <v/>
      </c>
      <c r="M253" s="21" t="str">
        <f t="shared" si="37"/>
        <v/>
      </c>
      <c r="N253" s="22" t="str">
        <f t="shared" si="38"/>
        <v>N/A</v>
      </c>
      <c r="O253" s="23" t="str">
        <f t="shared" si="40"/>
        <v/>
      </c>
      <c r="P253" s="23" t="str">
        <f t="shared" si="41"/>
        <v/>
      </c>
      <c r="Q253" s="27"/>
      <c r="R253" s="24" t="str">
        <f>IF($K253="N","",IF($K253="Y",VLOOKUP($A253,'Run1-1'!$A:$J,3,FALSE)))</f>
        <v/>
      </c>
      <c r="S253" s="25" t="str">
        <f t="shared" si="42"/>
        <v/>
      </c>
      <c r="T253" s="27"/>
      <c r="U253" s="24" t="str">
        <f>IF($K253="N","",IF($K253="Y",VLOOKUP($A253,'Run1-2'!$A:$J,3,FALSE)))</f>
        <v/>
      </c>
      <c r="V253" s="25" t="str">
        <f t="shared" si="43"/>
        <v/>
      </c>
      <c r="W253" s="27"/>
      <c r="X253" s="25" t="str">
        <f t="shared" si="39"/>
        <v>N/A</v>
      </c>
    </row>
    <row r="254" spans="1:24" ht="15" customHeight="1" x14ac:dyDescent="0.3">
      <c r="A254" s="12" t="str">
        <f t="shared" si="34"/>
        <v>4-55946131-T+C</v>
      </c>
      <c r="B254" s="11" t="s">
        <v>661</v>
      </c>
      <c r="C254" s="6">
        <v>1.37E-2</v>
      </c>
      <c r="D254" s="6"/>
      <c r="E254" s="6">
        <v>4</v>
      </c>
      <c r="F254" s="6">
        <v>55946131</v>
      </c>
      <c r="G254" s="6" t="s">
        <v>1177</v>
      </c>
      <c r="H254" s="6" t="s">
        <v>1335</v>
      </c>
      <c r="I254" s="6">
        <v>437</v>
      </c>
      <c r="K254" s="19" t="str">
        <f t="shared" si="35"/>
        <v>N</v>
      </c>
      <c r="L254" s="20" t="str">
        <f t="shared" si="36"/>
        <v/>
      </c>
      <c r="M254" s="21" t="str">
        <f t="shared" si="37"/>
        <v/>
      </c>
      <c r="N254" s="22" t="str">
        <f t="shared" si="38"/>
        <v>N/A</v>
      </c>
      <c r="O254" s="23" t="str">
        <f t="shared" si="40"/>
        <v/>
      </c>
      <c r="P254" s="23" t="str">
        <f t="shared" si="41"/>
        <v/>
      </c>
      <c r="Q254" s="27"/>
      <c r="R254" s="24" t="str">
        <f>IF($K254="N","",IF($K254="Y",VLOOKUP($A254,'Run1-1'!$A:$J,3,FALSE)))</f>
        <v/>
      </c>
      <c r="S254" s="25" t="str">
        <f t="shared" si="42"/>
        <v/>
      </c>
      <c r="T254" s="27"/>
      <c r="U254" s="24" t="str">
        <f>IF($K254="N","",IF($K254="Y",VLOOKUP($A254,'Run1-2'!$A:$J,3,FALSE)))</f>
        <v/>
      </c>
      <c r="V254" s="25" t="str">
        <f t="shared" si="43"/>
        <v/>
      </c>
      <c r="W254" s="27"/>
      <c r="X254" s="25" t="str">
        <f t="shared" si="39"/>
        <v>N/A</v>
      </c>
    </row>
    <row r="255" spans="1:24" ht="15" customHeight="1" x14ac:dyDescent="0.3">
      <c r="A255" s="12" t="str">
        <f t="shared" si="34"/>
        <v>4-55946131-T-G</v>
      </c>
      <c r="B255" s="11" t="s">
        <v>452</v>
      </c>
      <c r="C255" s="6">
        <v>1.14E-2</v>
      </c>
      <c r="D255" s="6"/>
      <c r="E255" s="6">
        <v>4</v>
      </c>
      <c r="F255" s="6">
        <v>55946131</v>
      </c>
      <c r="G255" s="6" t="s">
        <v>1177</v>
      </c>
      <c r="H255" s="6" t="s">
        <v>610</v>
      </c>
      <c r="I255" s="6">
        <v>437</v>
      </c>
      <c r="K255" s="19" t="str">
        <f t="shared" si="35"/>
        <v>N</v>
      </c>
      <c r="L255" s="20" t="str">
        <f t="shared" si="36"/>
        <v/>
      </c>
      <c r="M255" s="21" t="str">
        <f t="shared" si="37"/>
        <v/>
      </c>
      <c r="N255" s="22" t="str">
        <f t="shared" si="38"/>
        <v>N/A</v>
      </c>
      <c r="O255" s="23" t="str">
        <f t="shared" si="40"/>
        <v/>
      </c>
      <c r="P255" s="23" t="str">
        <f t="shared" si="41"/>
        <v/>
      </c>
      <c r="Q255" s="27"/>
      <c r="R255" s="24" t="str">
        <f>IF($K255="N","",IF($K255="Y",VLOOKUP($A255,'Run1-1'!$A:$J,3,FALSE)))</f>
        <v/>
      </c>
      <c r="S255" s="25" t="str">
        <f t="shared" si="42"/>
        <v/>
      </c>
      <c r="T255" s="27"/>
      <c r="U255" s="24" t="str">
        <f>IF($K255="N","",IF($K255="Y",VLOOKUP($A255,'Run1-2'!$A:$J,3,FALSE)))</f>
        <v/>
      </c>
      <c r="V255" s="25" t="str">
        <f t="shared" si="43"/>
        <v/>
      </c>
      <c r="W255" s="27"/>
      <c r="X255" s="25" t="str">
        <f t="shared" si="39"/>
        <v>N/A</v>
      </c>
    </row>
    <row r="256" spans="1:24" ht="15" customHeight="1" x14ac:dyDescent="0.3">
      <c r="A256" s="12" t="str">
        <f t="shared" si="34"/>
        <v>4-55946133-A</v>
      </c>
      <c r="B256" s="11" t="s">
        <v>886</v>
      </c>
      <c r="C256" s="6">
        <v>1.1299999999999999E-2</v>
      </c>
      <c r="D256" s="6"/>
      <c r="E256" s="6">
        <v>4</v>
      </c>
      <c r="F256" s="6">
        <v>55946133</v>
      </c>
      <c r="G256" s="6" t="s">
        <v>187</v>
      </c>
      <c r="H256" s="6" t="s">
        <v>1082</v>
      </c>
      <c r="I256" s="6">
        <v>442</v>
      </c>
      <c r="K256" s="19" t="str">
        <f t="shared" si="35"/>
        <v>N</v>
      </c>
      <c r="L256" s="20" t="str">
        <f t="shared" si="36"/>
        <v/>
      </c>
      <c r="M256" s="21" t="str">
        <f t="shared" si="37"/>
        <v/>
      </c>
      <c r="N256" s="22" t="str">
        <f t="shared" si="38"/>
        <v>N/A</v>
      </c>
      <c r="O256" s="23" t="str">
        <f t="shared" si="40"/>
        <v/>
      </c>
      <c r="P256" s="23" t="str">
        <f t="shared" si="41"/>
        <v/>
      </c>
      <c r="Q256" s="27"/>
      <c r="R256" s="24" t="str">
        <f>IF($K256="N","",IF($K256="Y",VLOOKUP($A256,'Run1-1'!$A:$J,3,FALSE)))</f>
        <v/>
      </c>
      <c r="S256" s="25" t="str">
        <f t="shared" si="42"/>
        <v/>
      </c>
      <c r="T256" s="27"/>
      <c r="U256" s="24" t="str">
        <f>IF($K256="N","",IF($K256="Y",VLOOKUP($A256,'Run1-2'!$A:$J,3,FALSE)))</f>
        <v/>
      </c>
      <c r="V256" s="25" t="str">
        <f t="shared" si="43"/>
        <v/>
      </c>
      <c r="W256" s="27"/>
      <c r="X256" s="25" t="str">
        <f t="shared" si="39"/>
        <v>N/A</v>
      </c>
    </row>
    <row r="257" spans="1:24" ht="15" customHeight="1" x14ac:dyDescent="0.3">
      <c r="A257" s="12" t="str">
        <f t="shared" si="34"/>
        <v>4-55946163-A</v>
      </c>
      <c r="B257" s="11" t="s">
        <v>1108</v>
      </c>
      <c r="C257" s="6">
        <v>1.06E-2</v>
      </c>
      <c r="D257" s="6"/>
      <c r="E257" s="6">
        <v>4</v>
      </c>
      <c r="F257" s="6">
        <v>55946163</v>
      </c>
      <c r="G257" s="6" t="s">
        <v>187</v>
      </c>
      <c r="H257" s="6" t="s">
        <v>1082</v>
      </c>
      <c r="I257" s="6">
        <v>471</v>
      </c>
      <c r="K257" s="19" t="str">
        <f t="shared" si="35"/>
        <v>N</v>
      </c>
      <c r="L257" s="20" t="str">
        <f t="shared" si="36"/>
        <v/>
      </c>
      <c r="M257" s="21" t="str">
        <f t="shared" si="37"/>
        <v/>
      </c>
      <c r="N257" s="22" t="str">
        <f t="shared" si="38"/>
        <v>N/A</v>
      </c>
      <c r="O257" s="23" t="str">
        <f t="shared" si="40"/>
        <v/>
      </c>
      <c r="P257" s="23" t="str">
        <f t="shared" si="41"/>
        <v/>
      </c>
      <c r="Q257" s="27"/>
      <c r="R257" s="24" t="str">
        <f>IF($K257="N","",IF($K257="Y",VLOOKUP($A257,'Run1-1'!$A:$J,3,FALSE)))</f>
        <v/>
      </c>
      <c r="S257" s="25" t="str">
        <f t="shared" si="42"/>
        <v/>
      </c>
      <c r="T257" s="27"/>
      <c r="U257" s="24" t="str">
        <f>IF($K257="N","",IF($K257="Y",VLOOKUP($A257,'Run1-2'!$A:$J,3,FALSE)))</f>
        <v/>
      </c>
      <c r="V257" s="25" t="str">
        <f t="shared" si="43"/>
        <v/>
      </c>
      <c r="W257" s="27"/>
      <c r="X257" s="25" t="str">
        <f t="shared" si="39"/>
        <v>N/A</v>
      </c>
    </row>
    <row r="258" spans="1:24" ht="15" customHeight="1" x14ac:dyDescent="0.3">
      <c r="A258" s="12" t="str">
        <f t="shared" si="34"/>
        <v>4-55946165-A</v>
      </c>
      <c r="B258" s="11" t="s">
        <v>512</v>
      </c>
      <c r="C258" s="6">
        <v>1.2800000000000001E-2</v>
      </c>
      <c r="D258" s="6"/>
      <c r="E258" s="6">
        <v>4</v>
      </c>
      <c r="F258" s="6">
        <v>55946165</v>
      </c>
      <c r="G258" s="6" t="s">
        <v>187</v>
      </c>
      <c r="H258" s="6" t="s">
        <v>1082</v>
      </c>
      <c r="I258" s="6">
        <v>470</v>
      </c>
      <c r="K258" s="19" t="str">
        <f t="shared" si="35"/>
        <v>N</v>
      </c>
      <c r="L258" s="20" t="str">
        <f t="shared" si="36"/>
        <v/>
      </c>
      <c r="M258" s="21" t="str">
        <f t="shared" si="37"/>
        <v/>
      </c>
      <c r="N258" s="22" t="str">
        <f t="shared" si="38"/>
        <v>N/A</v>
      </c>
      <c r="O258" s="23" t="str">
        <f t="shared" si="40"/>
        <v/>
      </c>
      <c r="P258" s="23" t="str">
        <f t="shared" si="41"/>
        <v/>
      </c>
      <c r="Q258" s="27"/>
      <c r="R258" s="24" t="str">
        <f>IF($K258="N","",IF($K258="Y",VLOOKUP($A258,'Run1-1'!$A:$J,3,FALSE)))</f>
        <v/>
      </c>
      <c r="S258" s="25" t="str">
        <f t="shared" si="42"/>
        <v/>
      </c>
      <c r="T258" s="27"/>
      <c r="U258" s="24" t="str">
        <f>IF($K258="N","",IF($K258="Y",VLOOKUP($A258,'Run1-2'!$A:$J,3,FALSE)))</f>
        <v/>
      </c>
      <c r="V258" s="25" t="str">
        <f t="shared" si="43"/>
        <v/>
      </c>
      <c r="W258" s="27"/>
      <c r="X258" s="25" t="str">
        <f t="shared" si="39"/>
        <v>N/A</v>
      </c>
    </row>
    <row r="259" spans="1:24" ht="15" customHeight="1" x14ac:dyDescent="0.3">
      <c r="A259" s="12" t="str">
        <f t="shared" ref="A259:A322" si="44">E259&amp;"-"&amp;F259&amp;"-"&amp;H259</f>
        <v>4-55946176-A</v>
      </c>
      <c r="B259" s="11" t="s">
        <v>728</v>
      </c>
      <c r="C259" s="6">
        <v>1.06E-2</v>
      </c>
      <c r="D259" s="6"/>
      <c r="E259" s="6">
        <v>4</v>
      </c>
      <c r="F259" s="6">
        <v>55946176</v>
      </c>
      <c r="G259" s="6" t="s">
        <v>187</v>
      </c>
      <c r="H259" s="6" t="s">
        <v>1082</v>
      </c>
      <c r="I259" s="6">
        <v>473</v>
      </c>
      <c r="K259" s="19" t="str">
        <f t="shared" ref="K259:K322" si="45">IF(AND($C259&lt;=0.25,C259&gt;=0.05),"Y","N")</f>
        <v>N</v>
      </c>
      <c r="L259" s="20" t="str">
        <f t="shared" ref="L259:L322" si="46">IF(K259="Y",C259,"")</f>
        <v/>
      </c>
      <c r="M259" s="21" t="str">
        <f t="shared" ref="M259:M322" si="47">IF($L259="","",IF(AND($L259&gt;=0.05,$L259&lt;0.1),"A",IF(AND($L259&gt;=0.1,$L259&lt;0.2),"B",IF(AND($L259&gt;=0.2,$L259&lt;=0.25),"C"))))</f>
        <v/>
      </c>
      <c r="N259" s="22" t="str">
        <f t="shared" ref="N259:N322" si="48">IF($M259="A",$L259*$C$1+$F$1,IF($M259="B",L259*$D$1+$F$1,IF($M259="C",L259*$E$1+$F$1,"N/A")))</f>
        <v>N/A</v>
      </c>
      <c r="O259" s="23" t="str">
        <f t="shared" si="40"/>
        <v/>
      </c>
      <c r="P259" s="23" t="str">
        <f t="shared" si="41"/>
        <v/>
      </c>
      <c r="Q259" s="27"/>
      <c r="R259" s="24" t="str">
        <f>IF($K259="N","",IF($K259="Y",VLOOKUP($A259,'Run1-1'!$A:$J,3,FALSE)))</f>
        <v/>
      </c>
      <c r="S259" s="25" t="str">
        <f t="shared" si="42"/>
        <v/>
      </c>
      <c r="T259" s="27"/>
      <c r="U259" s="24" t="str">
        <f>IF($K259="N","",IF($K259="Y",VLOOKUP($A259,'Run1-2'!$A:$J,3,FALSE)))</f>
        <v/>
      </c>
      <c r="V259" s="25" t="str">
        <f t="shared" si="43"/>
        <v/>
      </c>
      <c r="W259" s="27"/>
      <c r="X259" s="25" t="str">
        <f t="shared" ref="X259:X322" si="49">IF($K259="N","N/A",IF(AND($S259="Y",$V259="Y"),"Y","N"))</f>
        <v>N/A</v>
      </c>
    </row>
    <row r="260" spans="1:24" ht="15" customHeight="1" x14ac:dyDescent="0.3">
      <c r="A260" s="12" t="str">
        <f t="shared" si="44"/>
        <v>4-55946188-T</v>
      </c>
      <c r="B260" s="11" t="s">
        <v>951</v>
      </c>
      <c r="C260" s="6">
        <v>1.0699999999999999E-2</v>
      </c>
      <c r="D260" s="6"/>
      <c r="E260" s="6">
        <v>4</v>
      </c>
      <c r="F260" s="6">
        <v>55946188</v>
      </c>
      <c r="G260" s="6" t="s">
        <v>125</v>
      </c>
      <c r="H260" s="6" t="s">
        <v>1177</v>
      </c>
      <c r="I260" s="6">
        <v>466</v>
      </c>
      <c r="K260" s="19" t="str">
        <f t="shared" si="45"/>
        <v>N</v>
      </c>
      <c r="L260" s="20" t="str">
        <f t="shared" si="46"/>
        <v/>
      </c>
      <c r="M260" s="21" t="str">
        <f t="shared" si="47"/>
        <v/>
      </c>
      <c r="N260" s="22" t="str">
        <f t="shared" si="48"/>
        <v>N/A</v>
      </c>
      <c r="O260" s="23" t="str">
        <f t="shared" ref="O260:O323" si="50">IF(L260="","",IF((L260-N260)&lt;0.01,0.01,L260-N260))</f>
        <v/>
      </c>
      <c r="P260" s="23" t="str">
        <f t="shared" ref="P260:P323" si="51">IF(L260="","",L260+N260)</f>
        <v/>
      </c>
      <c r="Q260" s="27"/>
      <c r="R260" s="24" t="str">
        <f>IF($K260="N","",IF($K260="Y",VLOOKUP($A260,'Run1-1'!$A:$J,3,FALSE)))</f>
        <v/>
      </c>
      <c r="S260" s="25" t="str">
        <f t="shared" ref="S260:S323" si="52">IF($K260="N","",IF(AND(R260&gt;=$O260,R260&lt;=$P260),"Y","N"))</f>
        <v/>
      </c>
      <c r="T260" s="27"/>
      <c r="U260" s="24" t="str">
        <f>IF($K260="N","",IF($K260="Y",VLOOKUP($A260,'Run1-2'!$A:$J,3,FALSE)))</f>
        <v/>
      </c>
      <c r="V260" s="25" t="str">
        <f t="shared" ref="V260:V323" si="53">IF($K260="N","",IF(AND(U260&gt;=$O260,U260&lt;=$P260),"Y","N"))</f>
        <v/>
      </c>
      <c r="W260" s="27"/>
      <c r="X260" s="25" t="str">
        <f t="shared" si="49"/>
        <v>N/A</v>
      </c>
    </row>
    <row r="261" spans="1:24" ht="15" customHeight="1" x14ac:dyDescent="0.3">
      <c r="A261" s="12" t="str">
        <f t="shared" si="44"/>
        <v>4-55946198-T-A</v>
      </c>
      <c r="B261" s="11" t="s">
        <v>912</v>
      </c>
      <c r="C261" s="6">
        <v>2.1700000000000001E-2</v>
      </c>
      <c r="D261" s="6"/>
      <c r="E261" s="6">
        <v>4</v>
      </c>
      <c r="F261" s="6">
        <v>55946198</v>
      </c>
      <c r="G261" s="6" t="s">
        <v>1177</v>
      </c>
      <c r="H261" s="6" t="s">
        <v>928</v>
      </c>
      <c r="I261" s="6">
        <v>414</v>
      </c>
      <c r="K261" s="19" t="str">
        <f t="shared" si="45"/>
        <v>N</v>
      </c>
      <c r="L261" s="20" t="str">
        <f t="shared" si="46"/>
        <v/>
      </c>
      <c r="M261" s="21" t="str">
        <f t="shared" si="47"/>
        <v/>
      </c>
      <c r="N261" s="22" t="str">
        <f t="shared" si="48"/>
        <v>N/A</v>
      </c>
      <c r="O261" s="23" t="str">
        <f t="shared" si="50"/>
        <v/>
      </c>
      <c r="P261" s="23" t="str">
        <f t="shared" si="51"/>
        <v/>
      </c>
      <c r="Q261" s="27"/>
      <c r="R261" s="24" t="str">
        <f>IF($K261="N","",IF($K261="Y",VLOOKUP($A261,'Run1-1'!$A:$J,3,FALSE)))</f>
        <v/>
      </c>
      <c r="S261" s="25" t="str">
        <f t="shared" si="52"/>
        <v/>
      </c>
      <c r="T261" s="27"/>
      <c r="U261" s="24" t="str">
        <f>IF($K261="N","",IF($K261="Y",VLOOKUP($A261,'Run1-2'!$A:$J,3,FALSE)))</f>
        <v/>
      </c>
      <c r="V261" s="25" t="str">
        <f t="shared" si="53"/>
        <v/>
      </c>
      <c r="W261" s="27"/>
      <c r="X261" s="25" t="str">
        <f t="shared" si="49"/>
        <v>N/A</v>
      </c>
    </row>
    <row r="262" spans="1:24" ht="15" customHeight="1" x14ac:dyDescent="0.3">
      <c r="A262" s="12" t="str">
        <f t="shared" si="44"/>
        <v>4-55946198-T+A</v>
      </c>
      <c r="B262" s="11" t="s">
        <v>1130</v>
      </c>
      <c r="C262" s="6">
        <v>1.4500000000000001E-2</v>
      </c>
      <c r="D262" s="6"/>
      <c r="E262" s="6">
        <v>4</v>
      </c>
      <c r="F262" s="6">
        <v>55946198</v>
      </c>
      <c r="G262" s="6" t="s">
        <v>1177</v>
      </c>
      <c r="H262" s="6" t="s">
        <v>897</v>
      </c>
      <c r="I262" s="6">
        <v>414</v>
      </c>
      <c r="K262" s="19" t="str">
        <f t="shared" si="45"/>
        <v>N</v>
      </c>
      <c r="L262" s="20" t="str">
        <f t="shared" si="46"/>
        <v/>
      </c>
      <c r="M262" s="21" t="str">
        <f t="shared" si="47"/>
        <v/>
      </c>
      <c r="N262" s="22" t="str">
        <f t="shared" si="48"/>
        <v>N/A</v>
      </c>
      <c r="O262" s="23" t="str">
        <f t="shared" si="50"/>
        <v/>
      </c>
      <c r="P262" s="23" t="str">
        <f t="shared" si="51"/>
        <v/>
      </c>
      <c r="Q262" s="27"/>
      <c r="R262" s="24" t="str">
        <f>IF($K262="N","",IF($K262="Y",VLOOKUP($A262,'Run1-1'!$A:$J,3,FALSE)))</f>
        <v/>
      </c>
      <c r="S262" s="25" t="str">
        <f t="shared" si="52"/>
        <v/>
      </c>
      <c r="T262" s="27"/>
      <c r="U262" s="24" t="str">
        <f>IF($K262="N","",IF($K262="Y",VLOOKUP($A262,'Run1-2'!$A:$J,3,FALSE)))</f>
        <v/>
      </c>
      <c r="V262" s="25" t="str">
        <f t="shared" si="53"/>
        <v/>
      </c>
      <c r="W262" s="27"/>
      <c r="X262" s="25" t="str">
        <f t="shared" si="49"/>
        <v>N/A</v>
      </c>
    </row>
    <row r="263" spans="1:24" ht="15" customHeight="1" x14ac:dyDescent="0.3">
      <c r="A263" s="12" t="str">
        <f t="shared" si="44"/>
        <v>4-55946305-T</v>
      </c>
      <c r="B263" s="11" t="s">
        <v>1344</v>
      </c>
      <c r="C263" s="6">
        <v>1.8499999999999999E-2</v>
      </c>
      <c r="D263" s="6"/>
      <c r="E263" s="6">
        <v>4</v>
      </c>
      <c r="F263" s="6">
        <v>55946305</v>
      </c>
      <c r="G263" s="6" t="s">
        <v>125</v>
      </c>
      <c r="H263" s="6" t="s">
        <v>1177</v>
      </c>
      <c r="I263" s="6">
        <v>811</v>
      </c>
      <c r="K263" s="19" t="str">
        <f t="shared" si="45"/>
        <v>N</v>
      </c>
      <c r="L263" s="20" t="str">
        <f t="shared" si="46"/>
        <v/>
      </c>
      <c r="M263" s="21" t="str">
        <f t="shared" si="47"/>
        <v/>
      </c>
      <c r="N263" s="22" t="str">
        <f t="shared" si="48"/>
        <v>N/A</v>
      </c>
      <c r="O263" s="23" t="str">
        <f t="shared" si="50"/>
        <v/>
      </c>
      <c r="P263" s="23" t="str">
        <f t="shared" si="51"/>
        <v/>
      </c>
      <c r="Q263" s="27"/>
      <c r="R263" s="24" t="str">
        <f>IF($K263="N","",IF($K263="Y",VLOOKUP($A263,'Run1-1'!$A:$J,3,FALSE)))</f>
        <v/>
      </c>
      <c r="S263" s="25" t="str">
        <f t="shared" si="52"/>
        <v/>
      </c>
      <c r="T263" s="27"/>
      <c r="U263" s="24" t="str">
        <f>IF($K263="N","",IF($K263="Y",VLOOKUP($A263,'Run1-2'!$A:$J,3,FALSE)))</f>
        <v/>
      </c>
      <c r="V263" s="25" t="str">
        <f t="shared" si="53"/>
        <v/>
      </c>
      <c r="W263" s="27"/>
      <c r="X263" s="25" t="str">
        <f t="shared" si="49"/>
        <v>N/A</v>
      </c>
    </row>
    <row r="264" spans="1:24" ht="15" customHeight="1" x14ac:dyDescent="0.3">
      <c r="A264" s="12" t="str">
        <f t="shared" si="44"/>
        <v>4-55946306-T</v>
      </c>
      <c r="B264" s="11" t="s">
        <v>173</v>
      </c>
      <c r="C264" s="6">
        <v>1.1900000000000001E-2</v>
      </c>
      <c r="D264" s="6"/>
      <c r="E264" s="6">
        <v>4</v>
      </c>
      <c r="F264" s="6">
        <v>55946306</v>
      </c>
      <c r="G264" s="6" t="s">
        <v>125</v>
      </c>
      <c r="H264" s="6" t="s">
        <v>1177</v>
      </c>
      <c r="I264" s="6">
        <v>841</v>
      </c>
      <c r="K264" s="19" t="str">
        <f t="shared" si="45"/>
        <v>N</v>
      </c>
      <c r="L264" s="20" t="str">
        <f t="shared" si="46"/>
        <v/>
      </c>
      <c r="M264" s="21" t="str">
        <f t="shared" si="47"/>
        <v/>
      </c>
      <c r="N264" s="22" t="str">
        <f t="shared" si="48"/>
        <v>N/A</v>
      </c>
      <c r="O264" s="23" t="str">
        <f t="shared" si="50"/>
        <v/>
      </c>
      <c r="P264" s="23" t="str">
        <f t="shared" si="51"/>
        <v/>
      </c>
      <c r="Q264" s="27"/>
      <c r="R264" s="24" t="str">
        <f>IF($K264="N","",IF($K264="Y",VLOOKUP($A264,'Run1-1'!$A:$J,3,FALSE)))</f>
        <v/>
      </c>
      <c r="S264" s="25" t="str">
        <f t="shared" si="52"/>
        <v/>
      </c>
      <c r="T264" s="27"/>
      <c r="U264" s="24" t="str">
        <f>IF($K264="N","",IF($K264="Y",VLOOKUP($A264,'Run1-2'!$A:$J,3,FALSE)))</f>
        <v/>
      </c>
      <c r="V264" s="25" t="str">
        <f t="shared" si="53"/>
        <v/>
      </c>
      <c r="W264" s="27"/>
      <c r="X264" s="25" t="str">
        <f t="shared" si="49"/>
        <v>N/A</v>
      </c>
    </row>
    <row r="265" spans="1:24" ht="15" customHeight="1" x14ac:dyDescent="0.3">
      <c r="A265" s="12" t="str">
        <f t="shared" si="44"/>
        <v>4-55953820-T</v>
      </c>
      <c r="B265" s="11" t="s">
        <v>973</v>
      </c>
      <c r="C265" s="6">
        <v>1.2800000000000001E-2</v>
      </c>
      <c r="D265" s="6"/>
      <c r="E265" s="6">
        <v>4</v>
      </c>
      <c r="F265" s="6">
        <v>55953820</v>
      </c>
      <c r="G265" s="6" t="s">
        <v>125</v>
      </c>
      <c r="H265" s="6" t="s">
        <v>1177</v>
      </c>
      <c r="I265" s="6">
        <v>1014</v>
      </c>
      <c r="K265" s="19" t="str">
        <f t="shared" si="45"/>
        <v>N</v>
      </c>
      <c r="L265" s="20" t="str">
        <f t="shared" si="46"/>
        <v/>
      </c>
      <c r="M265" s="21" t="str">
        <f t="shared" si="47"/>
        <v/>
      </c>
      <c r="N265" s="22" t="str">
        <f t="shared" si="48"/>
        <v>N/A</v>
      </c>
      <c r="O265" s="23" t="str">
        <f t="shared" si="50"/>
        <v/>
      </c>
      <c r="P265" s="23" t="str">
        <f t="shared" si="51"/>
        <v/>
      </c>
      <c r="Q265" s="27"/>
      <c r="R265" s="24" t="str">
        <f>IF($K265="N","",IF($K265="Y",VLOOKUP($A265,'Run1-1'!$A:$J,3,FALSE)))</f>
        <v/>
      </c>
      <c r="S265" s="25" t="str">
        <f t="shared" si="52"/>
        <v/>
      </c>
      <c r="T265" s="27"/>
      <c r="U265" s="24" t="str">
        <f>IF($K265="N","",IF($K265="Y",VLOOKUP($A265,'Run1-2'!$A:$J,3,FALSE)))</f>
        <v/>
      </c>
      <c r="V265" s="25" t="str">
        <f t="shared" si="53"/>
        <v/>
      </c>
      <c r="W265" s="27"/>
      <c r="X265" s="25" t="str">
        <f t="shared" si="49"/>
        <v>N/A</v>
      </c>
    </row>
    <row r="266" spans="1:24" ht="15" customHeight="1" x14ac:dyDescent="0.3">
      <c r="A266" s="12" t="str">
        <f t="shared" si="44"/>
        <v>4-55953846-A</v>
      </c>
      <c r="B266" s="11" t="s">
        <v>1196</v>
      </c>
      <c r="C266" s="6">
        <v>1.03E-2</v>
      </c>
      <c r="D266" s="6"/>
      <c r="E266" s="6">
        <v>4</v>
      </c>
      <c r="F266" s="6">
        <v>55953846</v>
      </c>
      <c r="G266" s="6" t="s">
        <v>187</v>
      </c>
      <c r="H266" s="6" t="s">
        <v>1082</v>
      </c>
      <c r="I266" s="6">
        <v>1067</v>
      </c>
      <c r="K266" s="19" t="str">
        <f t="shared" si="45"/>
        <v>N</v>
      </c>
      <c r="L266" s="20" t="str">
        <f t="shared" si="46"/>
        <v/>
      </c>
      <c r="M266" s="21" t="str">
        <f t="shared" si="47"/>
        <v/>
      </c>
      <c r="N266" s="22" t="str">
        <f t="shared" si="48"/>
        <v>N/A</v>
      </c>
      <c r="O266" s="23" t="str">
        <f t="shared" si="50"/>
        <v/>
      </c>
      <c r="P266" s="23" t="str">
        <f t="shared" si="51"/>
        <v/>
      </c>
      <c r="Q266" s="27"/>
      <c r="R266" s="24" t="str">
        <f>IF($K266="N","",IF($K266="Y",VLOOKUP($A266,'Run1-1'!$A:$J,3,FALSE)))</f>
        <v/>
      </c>
      <c r="S266" s="25" t="str">
        <f t="shared" si="52"/>
        <v/>
      </c>
      <c r="T266" s="27"/>
      <c r="U266" s="24" t="str">
        <f>IF($K266="N","",IF($K266="Y",VLOOKUP($A266,'Run1-2'!$A:$J,3,FALSE)))</f>
        <v/>
      </c>
      <c r="V266" s="25" t="str">
        <f t="shared" si="53"/>
        <v/>
      </c>
      <c r="W266" s="27"/>
      <c r="X266" s="25" t="str">
        <f t="shared" si="49"/>
        <v>N/A</v>
      </c>
    </row>
    <row r="267" spans="1:24" ht="15" customHeight="1" x14ac:dyDescent="0.3">
      <c r="A267" s="12" t="str">
        <f t="shared" si="44"/>
        <v>4-55955084-G-A</v>
      </c>
      <c r="B267" s="11" t="s">
        <v>22</v>
      </c>
      <c r="C267" s="6">
        <v>1.84E-2</v>
      </c>
      <c r="D267" s="6"/>
      <c r="E267" s="6">
        <v>4</v>
      </c>
      <c r="F267" s="6">
        <v>55955084</v>
      </c>
      <c r="G267" s="6" t="s">
        <v>187</v>
      </c>
      <c r="H267" s="6" t="s">
        <v>590</v>
      </c>
      <c r="I267" s="6">
        <v>976</v>
      </c>
      <c r="K267" s="19" t="str">
        <f t="shared" si="45"/>
        <v>N</v>
      </c>
      <c r="L267" s="20" t="str">
        <f t="shared" si="46"/>
        <v/>
      </c>
      <c r="M267" s="21" t="str">
        <f t="shared" si="47"/>
        <v/>
      </c>
      <c r="N267" s="22" t="str">
        <f t="shared" si="48"/>
        <v>N/A</v>
      </c>
      <c r="O267" s="23" t="str">
        <f t="shared" si="50"/>
        <v/>
      </c>
      <c r="P267" s="23" t="str">
        <f t="shared" si="51"/>
        <v/>
      </c>
      <c r="Q267" s="27"/>
      <c r="R267" s="24" t="str">
        <f>IF($K267="N","",IF($K267="Y",VLOOKUP($A267,'Run1-1'!$A:$J,3,FALSE)))</f>
        <v/>
      </c>
      <c r="S267" s="25" t="str">
        <f t="shared" si="52"/>
        <v/>
      </c>
      <c r="T267" s="27"/>
      <c r="U267" s="24" t="str">
        <f>IF($K267="N","",IF($K267="Y",VLOOKUP($A267,'Run1-2'!$A:$J,3,FALSE)))</f>
        <v/>
      </c>
      <c r="V267" s="25" t="str">
        <f t="shared" si="53"/>
        <v/>
      </c>
      <c r="W267" s="27"/>
      <c r="X267" s="25" t="str">
        <f t="shared" si="49"/>
        <v>N/A</v>
      </c>
    </row>
    <row r="268" spans="1:24" ht="15" customHeight="1" x14ac:dyDescent="0.3">
      <c r="A268" s="12" t="str">
        <f t="shared" si="44"/>
        <v>4-55955103-T-G</v>
      </c>
      <c r="B268" s="11" t="s">
        <v>233</v>
      </c>
      <c r="C268" s="6">
        <v>1.1599999999999999E-2</v>
      </c>
      <c r="D268" s="6"/>
      <c r="E268" s="6">
        <v>4</v>
      </c>
      <c r="F268" s="6">
        <v>55955103</v>
      </c>
      <c r="G268" s="6" t="s">
        <v>1177</v>
      </c>
      <c r="H268" s="6" t="s">
        <v>610</v>
      </c>
      <c r="I268" s="6">
        <v>1120</v>
      </c>
      <c r="K268" s="19" t="str">
        <f t="shared" si="45"/>
        <v>N</v>
      </c>
      <c r="L268" s="20" t="str">
        <f t="shared" si="46"/>
        <v/>
      </c>
      <c r="M268" s="21" t="str">
        <f t="shared" si="47"/>
        <v/>
      </c>
      <c r="N268" s="22" t="str">
        <f t="shared" si="48"/>
        <v>N/A</v>
      </c>
      <c r="O268" s="23" t="str">
        <f t="shared" si="50"/>
        <v/>
      </c>
      <c r="P268" s="23" t="str">
        <f t="shared" si="51"/>
        <v/>
      </c>
      <c r="Q268" s="27"/>
      <c r="R268" s="24" t="str">
        <f>IF($K268="N","",IF($K268="Y",VLOOKUP($A268,'Run1-1'!$A:$J,3,FALSE)))</f>
        <v/>
      </c>
      <c r="S268" s="25" t="str">
        <f t="shared" si="52"/>
        <v/>
      </c>
      <c r="T268" s="27"/>
      <c r="U268" s="24" t="str">
        <f>IF($K268="N","",IF($K268="Y",VLOOKUP($A268,'Run1-2'!$A:$J,3,FALSE)))</f>
        <v/>
      </c>
      <c r="V268" s="25" t="str">
        <f t="shared" si="53"/>
        <v/>
      </c>
      <c r="W268" s="27"/>
      <c r="X268" s="25" t="str">
        <f t="shared" si="49"/>
        <v>N/A</v>
      </c>
    </row>
    <row r="269" spans="1:24" ht="15" customHeight="1" x14ac:dyDescent="0.3">
      <c r="A269" s="12" t="str">
        <f t="shared" si="44"/>
        <v>4-55955150-C+A</v>
      </c>
      <c r="B269" s="11" t="s">
        <v>1043</v>
      </c>
      <c r="C269" s="6">
        <v>1.0800000000000001E-2</v>
      </c>
      <c r="D269" s="6"/>
      <c r="E269" s="6">
        <v>4</v>
      </c>
      <c r="F269" s="6">
        <v>55955150</v>
      </c>
      <c r="G269" s="6" t="s">
        <v>125</v>
      </c>
      <c r="H269" s="6" t="s">
        <v>1189</v>
      </c>
      <c r="I269" s="6">
        <v>1202</v>
      </c>
      <c r="K269" s="19" t="str">
        <f t="shared" si="45"/>
        <v>N</v>
      </c>
      <c r="L269" s="20" t="str">
        <f t="shared" si="46"/>
        <v/>
      </c>
      <c r="M269" s="21" t="str">
        <f t="shared" si="47"/>
        <v/>
      </c>
      <c r="N269" s="22" t="str">
        <f t="shared" si="48"/>
        <v>N/A</v>
      </c>
      <c r="O269" s="23" t="str">
        <f t="shared" si="50"/>
        <v/>
      </c>
      <c r="P269" s="23" t="str">
        <f t="shared" si="51"/>
        <v/>
      </c>
      <c r="Q269" s="27"/>
      <c r="R269" s="24" t="str">
        <f>IF($K269="N","",IF($K269="Y",VLOOKUP($A269,'Run1-1'!$A:$J,3,FALSE)))</f>
        <v/>
      </c>
      <c r="S269" s="25" t="str">
        <f t="shared" si="52"/>
        <v/>
      </c>
      <c r="T269" s="27"/>
      <c r="U269" s="24" t="str">
        <f>IF($K269="N","",IF($K269="Y",VLOOKUP($A269,'Run1-2'!$A:$J,3,FALSE)))</f>
        <v/>
      </c>
      <c r="V269" s="25" t="str">
        <f t="shared" si="53"/>
        <v/>
      </c>
      <c r="W269" s="27"/>
      <c r="X269" s="25" t="str">
        <f t="shared" si="49"/>
        <v>N/A</v>
      </c>
    </row>
    <row r="270" spans="1:24" ht="15" customHeight="1" x14ac:dyDescent="0.3">
      <c r="A270" s="12" t="str">
        <f t="shared" si="44"/>
        <v>4-55960981-T</v>
      </c>
      <c r="B270" s="11" t="s">
        <v>1257</v>
      </c>
      <c r="C270" s="6">
        <v>1.44E-2</v>
      </c>
      <c r="D270" s="6"/>
      <c r="E270" s="6">
        <v>4</v>
      </c>
      <c r="F270" s="6">
        <v>55960981</v>
      </c>
      <c r="G270" s="6" t="s">
        <v>125</v>
      </c>
      <c r="H270" s="6" t="s">
        <v>1177</v>
      </c>
      <c r="I270" s="6">
        <v>1249</v>
      </c>
      <c r="K270" s="19" t="str">
        <f t="shared" si="45"/>
        <v>N</v>
      </c>
      <c r="L270" s="20" t="str">
        <f t="shared" si="46"/>
        <v/>
      </c>
      <c r="M270" s="21" t="str">
        <f t="shared" si="47"/>
        <v/>
      </c>
      <c r="N270" s="22" t="str">
        <f t="shared" si="48"/>
        <v>N/A</v>
      </c>
      <c r="O270" s="23" t="str">
        <f t="shared" si="50"/>
        <v/>
      </c>
      <c r="P270" s="23" t="str">
        <f t="shared" si="51"/>
        <v/>
      </c>
      <c r="Q270" s="27"/>
      <c r="R270" s="24" t="str">
        <f>IF($K270="N","",IF($K270="Y",VLOOKUP($A270,'Run1-1'!$A:$J,3,FALSE)))</f>
        <v/>
      </c>
      <c r="S270" s="25" t="str">
        <f t="shared" si="52"/>
        <v/>
      </c>
      <c r="T270" s="27"/>
      <c r="U270" s="24" t="str">
        <f>IF($K270="N","",IF($K270="Y",VLOOKUP($A270,'Run1-2'!$A:$J,3,FALSE)))</f>
        <v/>
      </c>
      <c r="V270" s="25" t="str">
        <f t="shared" si="53"/>
        <v/>
      </c>
      <c r="W270" s="27"/>
      <c r="X270" s="25" t="str">
        <f t="shared" si="49"/>
        <v>N/A</v>
      </c>
    </row>
    <row r="271" spans="1:24" ht="15" customHeight="1" x14ac:dyDescent="0.3">
      <c r="A271" s="12" t="str">
        <f t="shared" si="44"/>
        <v>4-55961000-T</v>
      </c>
      <c r="B271" s="11" t="s">
        <v>627</v>
      </c>
      <c r="C271" s="6">
        <v>1.2200000000000001E-2</v>
      </c>
      <c r="D271" s="6"/>
      <c r="E271" s="6">
        <v>4</v>
      </c>
      <c r="F271" s="6">
        <v>55961000</v>
      </c>
      <c r="G271" s="6" t="s">
        <v>125</v>
      </c>
      <c r="H271" s="6" t="s">
        <v>1177</v>
      </c>
      <c r="I271" s="6">
        <v>1393</v>
      </c>
      <c r="K271" s="19" t="str">
        <f t="shared" si="45"/>
        <v>N</v>
      </c>
      <c r="L271" s="20" t="str">
        <f t="shared" si="46"/>
        <v/>
      </c>
      <c r="M271" s="21" t="str">
        <f t="shared" si="47"/>
        <v/>
      </c>
      <c r="N271" s="22" t="str">
        <f t="shared" si="48"/>
        <v>N/A</v>
      </c>
      <c r="O271" s="23" t="str">
        <f t="shared" si="50"/>
        <v/>
      </c>
      <c r="P271" s="23" t="str">
        <f t="shared" si="51"/>
        <v/>
      </c>
      <c r="Q271" s="27"/>
      <c r="R271" s="24" t="str">
        <f>IF($K271="N","",IF($K271="Y",VLOOKUP($A271,'Run1-1'!$A:$J,3,FALSE)))</f>
        <v/>
      </c>
      <c r="S271" s="25" t="str">
        <f t="shared" si="52"/>
        <v/>
      </c>
      <c r="T271" s="27"/>
      <c r="U271" s="24" t="str">
        <f>IF($K271="N","",IF($K271="Y",VLOOKUP($A271,'Run1-2'!$A:$J,3,FALSE)))</f>
        <v/>
      </c>
      <c r="V271" s="25" t="str">
        <f t="shared" si="53"/>
        <v/>
      </c>
      <c r="W271" s="27"/>
      <c r="X271" s="25" t="str">
        <f t="shared" si="49"/>
        <v>N/A</v>
      </c>
    </row>
    <row r="272" spans="1:24" ht="15" customHeight="1" x14ac:dyDescent="0.3">
      <c r="A272" s="12" t="str">
        <f t="shared" si="44"/>
        <v>4-55962466-A</v>
      </c>
      <c r="B272" s="11" t="s">
        <v>42</v>
      </c>
      <c r="C272" s="6">
        <v>1.14E-2</v>
      </c>
      <c r="D272" s="6"/>
      <c r="E272" s="6">
        <v>4</v>
      </c>
      <c r="F272" s="6">
        <v>55962466</v>
      </c>
      <c r="G272" s="6" t="s">
        <v>187</v>
      </c>
      <c r="H272" s="6" t="s">
        <v>1082</v>
      </c>
      <c r="I272" s="6">
        <v>1141</v>
      </c>
      <c r="K272" s="19" t="str">
        <f t="shared" si="45"/>
        <v>N</v>
      </c>
      <c r="L272" s="20" t="str">
        <f t="shared" si="46"/>
        <v/>
      </c>
      <c r="M272" s="21" t="str">
        <f t="shared" si="47"/>
        <v/>
      </c>
      <c r="N272" s="22" t="str">
        <f t="shared" si="48"/>
        <v>N/A</v>
      </c>
      <c r="O272" s="23" t="str">
        <f t="shared" si="50"/>
        <v/>
      </c>
      <c r="P272" s="23" t="str">
        <f t="shared" si="51"/>
        <v/>
      </c>
      <c r="Q272" s="27"/>
      <c r="R272" s="24" t="str">
        <f>IF($K272="N","",IF($K272="Y",VLOOKUP($A272,'Run1-1'!$A:$J,3,FALSE)))</f>
        <v/>
      </c>
      <c r="S272" s="25" t="str">
        <f t="shared" si="52"/>
        <v/>
      </c>
      <c r="T272" s="27"/>
      <c r="U272" s="24" t="str">
        <f>IF($K272="N","",IF($K272="Y",VLOOKUP($A272,'Run1-2'!$A:$J,3,FALSE)))</f>
        <v/>
      </c>
      <c r="V272" s="25" t="str">
        <f t="shared" si="53"/>
        <v/>
      </c>
      <c r="W272" s="27"/>
      <c r="X272" s="25" t="str">
        <f t="shared" si="49"/>
        <v>N/A</v>
      </c>
    </row>
    <row r="273" spans="1:24" ht="15" customHeight="1" x14ac:dyDescent="0.3">
      <c r="A273" s="12" t="str">
        <f t="shared" si="44"/>
        <v>4-55962545-T+G</v>
      </c>
      <c r="B273" s="11" t="s">
        <v>255</v>
      </c>
      <c r="C273" s="6">
        <v>0.53039999999999998</v>
      </c>
      <c r="D273" s="6" t="s">
        <v>312</v>
      </c>
      <c r="E273" s="6">
        <v>4</v>
      </c>
      <c r="F273" s="6">
        <v>55962545</v>
      </c>
      <c r="G273" s="6" t="s">
        <v>1177</v>
      </c>
      <c r="H273" s="6" t="s">
        <v>13</v>
      </c>
      <c r="I273" s="6">
        <v>1103</v>
      </c>
      <c r="K273" s="19" t="str">
        <f t="shared" si="45"/>
        <v>N</v>
      </c>
      <c r="L273" s="20" t="str">
        <f t="shared" si="46"/>
        <v/>
      </c>
      <c r="M273" s="21" t="str">
        <f t="shared" si="47"/>
        <v/>
      </c>
      <c r="N273" s="22" t="str">
        <f t="shared" si="48"/>
        <v>N/A</v>
      </c>
      <c r="O273" s="23" t="str">
        <f t="shared" si="50"/>
        <v/>
      </c>
      <c r="P273" s="23" t="str">
        <f t="shared" si="51"/>
        <v/>
      </c>
      <c r="Q273" s="27"/>
      <c r="R273" s="24" t="str">
        <f>IF($K273="N","",IF($K273="Y",VLOOKUP($A273,'Run1-1'!$A:$J,3,FALSE)))</f>
        <v/>
      </c>
      <c r="S273" s="25" t="str">
        <f t="shared" si="52"/>
        <v/>
      </c>
      <c r="T273" s="27"/>
      <c r="U273" s="24" t="str">
        <f>IF($K273="N","",IF($K273="Y",VLOOKUP($A273,'Run1-2'!$A:$J,3,FALSE)))</f>
        <v/>
      </c>
      <c r="V273" s="25" t="str">
        <f t="shared" si="53"/>
        <v/>
      </c>
      <c r="W273" s="27"/>
      <c r="X273" s="25" t="str">
        <f t="shared" si="49"/>
        <v>N/A</v>
      </c>
    </row>
    <row r="274" spans="1:24" ht="15" customHeight="1" x14ac:dyDescent="0.3">
      <c r="A274" s="12" t="str">
        <f t="shared" si="44"/>
        <v>4-55972974-A</v>
      </c>
      <c r="B274" s="11" t="s">
        <v>474</v>
      </c>
      <c r="C274" s="6">
        <v>0.43980000000000002</v>
      </c>
      <c r="D274" s="6" t="s">
        <v>717</v>
      </c>
      <c r="E274" s="6">
        <v>4</v>
      </c>
      <c r="F274" s="6">
        <v>55972974</v>
      </c>
      <c r="G274" s="6" t="s">
        <v>1177</v>
      </c>
      <c r="H274" s="6" t="s">
        <v>1082</v>
      </c>
      <c r="I274" s="6">
        <v>673</v>
      </c>
      <c r="K274" s="19" t="str">
        <f t="shared" si="45"/>
        <v>N</v>
      </c>
      <c r="L274" s="20" t="str">
        <f t="shared" si="46"/>
        <v/>
      </c>
      <c r="M274" s="21" t="str">
        <f t="shared" si="47"/>
        <v/>
      </c>
      <c r="N274" s="22" t="str">
        <f t="shared" si="48"/>
        <v>N/A</v>
      </c>
      <c r="O274" s="23" t="str">
        <f t="shared" si="50"/>
        <v/>
      </c>
      <c r="P274" s="23" t="str">
        <f t="shared" si="51"/>
        <v/>
      </c>
      <c r="Q274" s="27"/>
      <c r="R274" s="24" t="str">
        <f>IF($K274="N","",IF($K274="Y",VLOOKUP($A274,'Run1-1'!$A:$J,3,FALSE)))</f>
        <v/>
      </c>
      <c r="S274" s="25" t="str">
        <f t="shared" si="52"/>
        <v/>
      </c>
      <c r="T274" s="27"/>
      <c r="U274" s="24" t="str">
        <f>IF($K274="N","",IF($K274="Y",VLOOKUP($A274,'Run1-2'!$A:$J,3,FALSE)))</f>
        <v/>
      </c>
      <c r="V274" s="25" t="str">
        <f t="shared" si="53"/>
        <v/>
      </c>
      <c r="W274" s="27"/>
      <c r="X274" s="25" t="str">
        <f t="shared" si="49"/>
        <v>N/A</v>
      </c>
    </row>
    <row r="275" spans="1:24" ht="15" customHeight="1" x14ac:dyDescent="0.3">
      <c r="A275" s="12" t="str">
        <f t="shared" si="44"/>
        <v>4-55973014-A-T</v>
      </c>
      <c r="B275" s="11" t="s">
        <v>106</v>
      </c>
      <c r="C275" s="6">
        <v>1.61E-2</v>
      </c>
      <c r="D275" s="6"/>
      <c r="E275" s="6">
        <v>4</v>
      </c>
      <c r="F275" s="6">
        <v>55973014</v>
      </c>
      <c r="G275" s="6" t="s">
        <v>1082</v>
      </c>
      <c r="H275" s="6" t="s">
        <v>404</v>
      </c>
      <c r="I275" s="6">
        <v>747</v>
      </c>
      <c r="K275" s="19" t="str">
        <f t="shared" si="45"/>
        <v>N</v>
      </c>
      <c r="L275" s="20" t="str">
        <f t="shared" si="46"/>
        <v/>
      </c>
      <c r="M275" s="21" t="str">
        <f t="shared" si="47"/>
        <v/>
      </c>
      <c r="N275" s="22" t="str">
        <f t="shared" si="48"/>
        <v>N/A</v>
      </c>
      <c r="O275" s="23" t="str">
        <f t="shared" si="50"/>
        <v/>
      </c>
      <c r="P275" s="23" t="str">
        <f t="shared" si="51"/>
        <v/>
      </c>
      <c r="Q275" s="27"/>
      <c r="R275" s="24" t="str">
        <f>IF($K275="N","",IF($K275="Y",VLOOKUP($A275,'Run1-1'!$A:$J,3,FALSE)))</f>
        <v/>
      </c>
      <c r="S275" s="25" t="str">
        <f t="shared" si="52"/>
        <v/>
      </c>
      <c r="T275" s="27"/>
      <c r="U275" s="24" t="str">
        <f>IF($K275="N","",IF($K275="Y",VLOOKUP($A275,'Run1-2'!$A:$J,3,FALSE)))</f>
        <v/>
      </c>
      <c r="V275" s="25" t="str">
        <f t="shared" si="53"/>
        <v/>
      </c>
      <c r="W275" s="27"/>
      <c r="X275" s="25" t="str">
        <f t="shared" si="49"/>
        <v>N/A</v>
      </c>
    </row>
    <row r="276" spans="1:24" ht="15" customHeight="1" x14ac:dyDescent="0.3">
      <c r="A276" s="12" t="str">
        <f t="shared" si="44"/>
        <v>4-55973014-A+T</v>
      </c>
      <c r="B276" s="11" t="s">
        <v>687</v>
      </c>
      <c r="C276" s="6">
        <v>1.34E-2</v>
      </c>
      <c r="D276" s="6"/>
      <c r="E276" s="6">
        <v>4</v>
      </c>
      <c r="F276" s="6">
        <v>55973014</v>
      </c>
      <c r="G276" s="6" t="s">
        <v>1082</v>
      </c>
      <c r="H276" s="6" t="s">
        <v>1191</v>
      </c>
      <c r="I276" s="6">
        <v>747</v>
      </c>
      <c r="K276" s="19" t="str">
        <f t="shared" si="45"/>
        <v>N</v>
      </c>
      <c r="L276" s="20" t="str">
        <f t="shared" si="46"/>
        <v/>
      </c>
      <c r="M276" s="21" t="str">
        <f t="shared" si="47"/>
        <v/>
      </c>
      <c r="N276" s="22" t="str">
        <f t="shared" si="48"/>
        <v>N/A</v>
      </c>
      <c r="O276" s="23" t="str">
        <f t="shared" si="50"/>
        <v/>
      </c>
      <c r="P276" s="23" t="str">
        <f t="shared" si="51"/>
        <v/>
      </c>
      <c r="Q276" s="27"/>
      <c r="R276" s="24" t="str">
        <f>IF($K276="N","",IF($K276="Y",VLOOKUP($A276,'Run1-1'!$A:$J,3,FALSE)))</f>
        <v/>
      </c>
      <c r="S276" s="25" t="str">
        <f t="shared" si="52"/>
        <v/>
      </c>
      <c r="T276" s="27"/>
      <c r="U276" s="24" t="str">
        <f>IF($K276="N","",IF($K276="Y",VLOOKUP($A276,'Run1-2'!$A:$J,3,FALSE)))</f>
        <v/>
      </c>
      <c r="V276" s="25" t="str">
        <f t="shared" si="53"/>
        <v/>
      </c>
      <c r="W276" s="27"/>
      <c r="X276" s="25" t="str">
        <f t="shared" si="49"/>
        <v>N/A</v>
      </c>
    </row>
    <row r="277" spans="1:24" ht="15" customHeight="1" x14ac:dyDescent="0.3">
      <c r="A277" s="12" t="str">
        <f t="shared" si="44"/>
        <v>4-55973048-A</v>
      </c>
      <c r="B277" s="11" t="s">
        <v>323</v>
      </c>
      <c r="C277" s="6">
        <v>1.4E-2</v>
      </c>
      <c r="D277" s="6"/>
      <c r="E277" s="6">
        <v>4</v>
      </c>
      <c r="F277" s="6">
        <v>55973048</v>
      </c>
      <c r="G277" s="6" t="s">
        <v>187</v>
      </c>
      <c r="H277" s="6" t="s">
        <v>1082</v>
      </c>
      <c r="I277" s="6">
        <v>715</v>
      </c>
      <c r="K277" s="19" t="str">
        <f t="shared" si="45"/>
        <v>N</v>
      </c>
      <c r="L277" s="20" t="str">
        <f t="shared" si="46"/>
        <v/>
      </c>
      <c r="M277" s="21" t="str">
        <f t="shared" si="47"/>
        <v/>
      </c>
      <c r="N277" s="22" t="str">
        <f t="shared" si="48"/>
        <v>N/A</v>
      </c>
      <c r="O277" s="23" t="str">
        <f t="shared" si="50"/>
        <v/>
      </c>
      <c r="P277" s="23" t="str">
        <f t="shared" si="51"/>
        <v/>
      </c>
      <c r="Q277" s="27"/>
      <c r="R277" s="24" t="str">
        <f>IF($K277="N","",IF($K277="Y",VLOOKUP($A277,'Run1-1'!$A:$J,3,FALSE)))</f>
        <v/>
      </c>
      <c r="S277" s="25" t="str">
        <f t="shared" si="52"/>
        <v/>
      </c>
      <c r="T277" s="27"/>
      <c r="U277" s="24" t="str">
        <f>IF($K277="N","",IF($K277="Y",VLOOKUP($A277,'Run1-2'!$A:$J,3,FALSE)))</f>
        <v/>
      </c>
      <c r="V277" s="25" t="str">
        <f t="shared" si="53"/>
        <v/>
      </c>
      <c r="W277" s="27"/>
      <c r="X277" s="25" t="str">
        <f t="shared" si="49"/>
        <v>N/A</v>
      </c>
    </row>
    <row r="278" spans="1:24" ht="15" customHeight="1" x14ac:dyDescent="0.3">
      <c r="A278" s="12" t="str">
        <f t="shared" si="44"/>
        <v>4-55979577-A</v>
      </c>
      <c r="B278" s="11" t="s">
        <v>538</v>
      </c>
      <c r="C278" s="6">
        <v>1.0200000000000001E-2</v>
      </c>
      <c r="D278" s="6"/>
      <c r="E278" s="6">
        <v>4</v>
      </c>
      <c r="F278" s="6">
        <v>55979577</v>
      </c>
      <c r="G278" s="6" t="s">
        <v>187</v>
      </c>
      <c r="H278" s="6" t="s">
        <v>1082</v>
      </c>
      <c r="I278" s="6">
        <v>591</v>
      </c>
      <c r="K278" s="19" t="str">
        <f t="shared" si="45"/>
        <v>N</v>
      </c>
      <c r="L278" s="20" t="str">
        <f t="shared" si="46"/>
        <v/>
      </c>
      <c r="M278" s="21" t="str">
        <f t="shared" si="47"/>
        <v/>
      </c>
      <c r="N278" s="22" t="str">
        <f t="shared" si="48"/>
        <v>N/A</v>
      </c>
      <c r="O278" s="23" t="str">
        <f t="shared" si="50"/>
        <v/>
      </c>
      <c r="P278" s="23" t="str">
        <f t="shared" si="51"/>
        <v/>
      </c>
      <c r="Q278" s="27"/>
      <c r="R278" s="24" t="str">
        <f>IF($K278="N","",IF($K278="Y",VLOOKUP($A278,'Run1-1'!$A:$J,3,FALSE)))</f>
        <v/>
      </c>
      <c r="S278" s="25" t="str">
        <f t="shared" si="52"/>
        <v/>
      </c>
      <c r="T278" s="27"/>
      <c r="U278" s="24" t="str">
        <f>IF($K278="N","",IF($K278="Y",VLOOKUP($A278,'Run1-2'!$A:$J,3,FALSE)))</f>
        <v/>
      </c>
      <c r="V278" s="25" t="str">
        <f t="shared" si="53"/>
        <v/>
      </c>
      <c r="W278" s="27"/>
      <c r="X278" s="25" t="str">
        <f t="shared" si="49"/>
        <v>N/A</v>
      </c>
    </row>
    <row r="279" spans="1:24" ht="15" customHeight="1" x14ac:dyDescent="0.3">
      <c r="A279" s="12" t="str">
        <f t="shared" si="44"/>
        <v>4-55979601-T</v>
      </c>
      <c r="B279" s="11" t="s">
        <v>755</v>
      </c>
      <c r="C279" s="6">
        <v>1.2500000000000001E-2</v>
      </c>
      <c r="D279" s="6"/>
      <c r="E279" s="6">
        <v>4</v>
      </c>
      <c r="F279" s="6">
        <v>55979601</v>
      </c>
      <c r="G279" s="6" t="s">
        <v>125</v>
      </c>
      <c r="H279" s="6" t="s">
        <v>1177</v>
      </c>
      <c r="I279" s="6">
        <v>640</v>
      </c>
      <c r="K279" s="19" t="str">
        <f t="shared" si="45"/>
        <v>N</v>
      </c>
      <c r="L279" s="20" t="str">
        <f t="shared" si="46"/>
        <v/>
      </c>
      <c r="M279" s="21" t="str">
        <f t="shared" si="47"/>
        <v/>
      </c>
      <c r="N279" s="22" t="str">
        <f t="shared" si="48"/>
        <v>N/A</v>
      </c>
      <c r="O279" s="23" t="str">
        <f t="shared" si="50"/>
        <v/>
      </c>
      <c r="P279" s="23" t="str">
        <f t="shared" si="51"/>
        <v/>
      </c>
      <c r="Q279" s="27"/>
      <c r="R279" s="24" t="str">
        <f>IF($K279="N","",IF($K279="Y",VLOOKUP($A279,'Run1-1'!$A:$J,3,FALSE)))</f>
        <v/>
      </c>
      <c r="S279" s="25" t="str">
        <f t="shared" si="52"/>
        <v/>
      </c>
      <c r="T279" s="27"/>
      <c r="U279" s="24" t="str">
        <f>IF($K279="N","",IF($K279="Y",VLOOKUP($A279,'Run1-2'!$A:$J,3,FALSE)))</f>
        <v/>
      </c>
      <c r="V279" s="25" t="str">
        <f t="shared" si="53"/>
        <v/>
      </c>
      <c r="W279" s="27"/>
      <c r="X279" s="25" t="str">
        <f t="shared" si="49"/>
        <v>N/A</v>
      </c>
    </row>
    <row r="280" spans="1:24" ht="15" customHeight="1" x14ac:dyDescent="0.3">
      <c r="A280" s="12" t="str">
        <f t="shared" si="44"/>
        <v>4-55979608-T-G</v>
      </c>
      <c r="B280" s="11" t="s">
        <v>169</v>
      </c>
      <c r="C280" s="6">
        <v>0.247</v>
      </c>
      <c r="D280" s="6"/>
      <c r="E280" s="6">
        <v>4</v>
      </c>
      <c r="F280" s="6">
        <v>55979608</v>
      </c>
      <c r="G280" s="6" t="s">
        <v>1177</v>
      </c>
      <c r="H280" s="6" t="s">
        <v>610</v>
      </c>
      <c r="I280" s="6">
        <v>660</v>
      </c>
      <c r="K280" s="19" t="str">
        <f t="shared" si="45"/>
        <v>Y</v>
      </c>
      <c r="L280" s="20">
        <f t="shared" si="46"/>
        <v>0.247</v>
      </c>
      <c r="M280" s="21" t="str">
        <f t="shared" si="47"/>
        <v>C</v>
      </c>
      <c r="N280" s="22">
        <f t="shared" si="48"/>
        <v>9.4100000000000003E-2</v>
      </c>
      <c r="O280" s="23">
        <f t="shared" si="50"/>
        <v>0.15289999999999998</v>
      </c>
      <c r="P280" s="23">
        <f t="shared" si="51"/>
        <v>0.34110000000000001</v>
      </c>
      <c r="Q280" s="27"/>
      <c r="R280" s="24">
        <f>IF($K280="N","",IF($K280="Y",VLOOKUP($A280,'Run1-1'!$A:$J,3,FALSE)))</f>
        <v>0.26029999999999998</v>
      </c>
      <c r="S280" s="25" t="str">
        <f t="shared" si="52"/>
        <v>Y</v>
      </c>
      <c r="T280" s="27"/>
      <c r="U280" s="24">
        <f>IF($K280="N","",IF($K280="Y",VLOOKUP($A280,'Run1-2'!$A:$J,3,FALSE)))</f>
        <v>0.254</v>
      </c>
      <c r="V280" s="25" t="str">
        <f t="shared" si="53"/>
        <v>Y</v>
      </c>
      <c r="W280" s="27"/>
      <c r="X280" s="25" t="str">
        <f t="shared" si="49"/>
        <v>Y</v>
      </c>
    </row>
    <row r="281" spans="1:24" ht="15" customHeight="1" x14ac:dyDescent="0.3">
      <c r="A281" s="12" t="str">
        <f t="shared" si="44"/>
        <v>4-55979608-T-GG</v>
      </c>
      <c r="B281" s="11" t="s">
        <v>935</v>
      </c>
      <c r="C281" s="6">
        <v>6.3600000000000004E-2</v>
      </c>
      <c r="D281" s="6"/>
      <c r="E281" s="6">
        <v>4</v>
      </c>
      <c r="F281" s="6">
        <v>55979608</v>
      </c>
      <c r="G281" s="6" t="s">
        <v>1177</v>
      </c>
      <c r="H281" s="6" t="s">
        <v>891</v>
      </c>
      <c r="I281" s="6">
        <v>660</v>
      </c>
      <c r="K281" s="19" t="str">
        <f t="shared" si="45"/>
        <v>Y</v>
      </c>
      <c r="L281" s="20">
        <f t="shared" si="46"/>
        <v>6.3600000000000004E-2</v>
      </c>
      <c r="M281" s="21" t="str">
        <f t="shared" si="47"/>
        <v>A</v>
      </c>
      <c r="N281" s="22">
        <f t="shared" si="48"/>
        <v>5.1799999999999999E-2</v>
      </c>
      <c r="O281" s="23">
        <f t="shared" si="50"/>
        <v>1.1800000000000005E-2</v>
      </c>
      <c r="P281" s="23">
        <f t="shared" si="51"/>
        <v>0.1154</v>
      </c>
      <c r="Q281" s="27"/>
      <c r="R281" s="24">
        <f>IF($K281="N","",IF($K281="Y",VLOOKUP($A281,'Run1-1'!$A:$J,3,FALSE)))</f>
        <v>5.6800000000000003E-2</v>
      </c>
      <c r="S281" s="25" t="str">
        <f t="shared" si="52"/>
        <v>Y</v>
      </c>
      <c r="T281" s="27"/>
      <c r="U281" s="24">
        <f>IF($K281="N","",IF($K281="Y",VLOOKUP($A281,'Run1-2'!$A:$J,3,FALSE)))</f>
        <v>5.9900000000000002E-2</v>
      </c>
      <c r="V281" s="25" t="str">
        <f t="shared" si="53"/>
        <v>Y</v>
      </c>
      <c r="W281" s="27"/>
      <c r="X281" s="25" t="str">
        <f t="shared" si="49"/>
        <v>Y</v>
      </c>
    </row>
    <row r="282" spans="1:24" ht="15" customHeight="1" x14ac:dyDescent="0.3">
      <c r="A282" s="12" t="str">
        <f t="shared" si="44"/>
        <v>4-55979611-A</v>
      </c>
      <c r="B282" s="11" t="s">
        <v>1154</v>
      </c>
      <c r="C282" s="6">
        <v>2.12E-2</v>
      </c>
      <c r="D282" s="6"/>
      <c r="E282" s="6">
        <v>4</v>
      </c>
      <c r="F282" s="6">
        <v>55979611</v>
      </c>
      <c r="G282" s="6" t="s">
        <v>187</v>
      </c>
      <c r="H282" s="6" t="s">
        <v>1082</v>
      </c>
      <c r="I282" s="6">
        <v>424</v>
      </c>
      <c r="K282" s="19" t="str">
        <f t="shared" si="45"/>
        <v>N</v>
      </c>
      <c r="L282" s="20" t="str">
        <f t="shared" si="46"/>
        <v/>
      </c>
      <c r="M282" s="21" t="str">
        <f t="shared" si="47"/>
        <v/>
      </c>
      <c r="N282" s="22" t="str">
        <f t="shared" si="48"/>
        <v>N/A</v>
      </c>
      <c r="O282" s="23" t="str">
        <f t="shared" si="50"/>
        <v/>
      </c>
      <c r="P282" s="23" t="str">
        <f t="shared" si="51"/>
        <v/>
      </c>
      <c r="Q282" s="27"/>
      <c r="R282" s="24" t="str">
        <f>IF($K282="N","",IF($K282="Y",VLOOKUP($A282,'Run1-1'!$A:$J,3,FALSE)))</f>
        <v/>
      </c>
      <c r="S282" s="25" t="str">
        <f t="shared" si="52"/>
        <v/>
      </c>
      <c r="T282" s="27"/>
      <c r="U282" s="24" t="str">
        <f>IF($K282="N","",IF($K282="Y",VLOOKUP($A282,'Run1-2'!$A:$J,3,FALSE)))</f>
        <v/>
      </c>
      <c r="V282" s="25" t="str">
        <f t="shared" si="53"/>
        <v/>
      </c>
      <c r="W282" s="27"/>
      <c r="X282" s="25" t="str">
        <f t="shared" si="49"/>
        <v>N/A</v>
      </c>
    </row>
    <row r="283" spans="1:24" ht="15" customHeight="1" x14ac:dyDescent="0.3">
      <c r="A283" s="12" t="str">
        <f t="shared" si="44"/>
        <v>4-55979611-T</v>
      </c>
      <c r="B283" s="11" t="s">
        <v>560</v>
      </c>
      <c r="C283" s="6">
        <v>1.6500000000000001E-2</v>
      </c>
      <c r="D283" s="6"/>
      <c r="E283" s="6">
        <v>4</v>
      </c>
      <c r="F283" s="6">
        <v>55979611</v>
      </c>
      <c r="G283" s="6" t="s">
        <v>187</v>
      </c>
      <c r="H283" s="6" t="s">
        <v>1177</v>
      </c>
      <c r="I283" s="6">
        <v>424</v>
      </c>
      <c r="K283" s="19" t="str">
        <f t="shared" si="45"/>
        <v>N</v>
      </c>
      <c r="L283" s="20" t="str">
        <f t="shared" si="46"/>
        <v/>
      </c>
      <c r="M283" s="21" t="str">
        <f t="shared" si="47"/>
        <v/>
      </c>
      <c r="N283" s="22" t="str">
        <f t="shared" si="48"/>
        <v>N/A</v>
      </c>
      <c r="O283" s="23" t="str">
        <f t="shared" si="50"/>
        <v/>
      </c>
      <c r="P283" s="23" t="str">
        <f t="shared" si="51"/>
        <v/>
      </c>
      <c r="Q283" s="27"/>
      <c r="R283" s="24" t="str">
        <f>IF($K283="N","",IF($K283="Y",VLOOKUP($A283,'Run1-1'!$A:$J,3,FALSE)))</f>
        <v/>
      </c>
      <c r="S283" s="25" t="str">
        <f t="shared" si="52"/>
        <v/>
      </c>
      <c r="T283" s="27"/>
      <c r="U283" s="24" t="str">
        <f>IF($K283="N","",IF($K283="Y",VLOOKUP($A283,'Run1-2'!$A:$J,3,FALSE)))</f>
        <v/>
      </c>
      <c r="V283" s="25" t="str">
        <f t="shared" si="53"/>
        <v/>
      </c>
      <c r="W283" s="27"/>
      <c r="X283" s="25" t="str">
        <f t="shared" si="49"/>
        <v>N/A</v>
      </c>
    </row>
    <row r="284" spans="1:24" ht="15" customHeight="1" x14ac:dyDescent="0.3">
      <c r="A284" s="12" t="str">
        <f t="shared" si="44"/>
        <v>4-55979633-G+T</v>
      </c>
      <c r="B284" s="11" t="s">
        <v>778</v>
      </c>
      <c r="C284" s="6">
        <v>1.03E-2</v>
      </c>
      <c r="D284" s="6"/>
      <c r="E284" s="6">
        <v>4</v>
      </c>
      <c r="F284" s="6">
        <v>55979633</v>
      </c>
      <c r="G284" s="6" t="s">
        <v>187</v>
      </c>
      <c r="H284" s="6" t="s">
        <v>84</v>
      </c>
      <c r="I284" s="6">
        <v>682</v>
      </c>
      <c r="K284" s="19" t="str">
        <f t="shared" si="45"/>
        <v>N</v>
      </c>
      <c r="L284" s="20" t="str">
        <f t="shared" si="46"/>
        <v/>
      </c>
      <c r="M284" s="21" t="str">
        <f t="shared" si="47"/>
        <v/>
      </c>
      <c r="N284" s="22" t="str">
        <f t="shared" si="48"/>
        <v>N/A</v>
      </c>
      <c r="O284" s="23" t="str">
        <f t="shared" si="50"/>
        <v/>
      </c>
      <c r="P284" s="23" t="str">
        <f t="shared" si="51"/>
        <v/>
      </c>
      <c r="Q284" s="27"/>
      <c r="R284" s="24" t="str">
        <f>IF($K284="N","",IF($K284="Y",VLOOKUP($A284,'Run1-1'!$A:$J,3,FALSE)))</f>
        <v/>
      </c>
      <c r="S284" s="25" t="str">
        <f t="shared" si="52"/>
        <v/>
      </c>
      <c r="T284" s="27"/>
      <c r="U284" s="24" t="str">
        <f>IF($K284="N","",IF($K284="Y",VLOOKUP($A284,'Run1-2'!$A:$J,3,FALSE)))</f>
        <v/>
      </c>
      <c r="V284" s="25" t="str">
        <f t="shared" si="53"/>
        <v/>
      </c>
      <c r="W284" s="27"/>
      <c r="X284" s="25" t="str">
        <f t="shared" si="49"/>
        <v>N/A</v>
      </c>
    </row>
    <row r="285" spans="1:24" ht="15" customHeight="1" x14ac:dyDescent="0.3">
      <c r="A285" s="12" t="str">
        <f t="shared" si="44"/>
        <v>4-55979651-G-A</v>
      </c>
      <c r="B285" s="11" t="s">
        <v>1007</v>
      </c>
      <c r="C285" s="6">
        <v>4.3900000000000002E-2</v>
      </c>
      <c r="D285" s="6"/>
      <c r="E285" s="6">
        <v>4</v>
      </c>
      <c r="F285" s="6">
        <v>55979651</v>
      </c>
      <c r="G285" s="6" t="s">
        <v>187</v>
      </c>
      <c r="H285" s="6" t="s">
        <v>590</v>
      </c>
      <c r="I285" s="6">
        <v>684</v>
      </c>
      <c r="K285" s="19" t="str">
        <f t="shared" si="45"/>
        <v>N</v>
      </c>
      <c r="L285" s="20" t="str">
        <f t="shared" si="46"/>
        <v/>
      </c>
      <c r="M285" s="21" t="str">
        <f t="shared" si="47"/>
        <v/>
      </c>
      <c r="N285" s="22" t="str">
        <f t="shared" si="48"/>
        <v>N/A</v>
      </c>
      <c r="O285" s="23" t="str">
        <f t="shared" si="50"/>
        <v/>
      </c>
      <c r="P285" s="23" t="str">
        <f t="shared" si="51"/>
        <v/>
      </c>
      <c r="Q285" s="27"/>
      <c r="R285" s="24" t="str">
        <f>IF($K285="N","",IF($K285="Y",VLOOKUP($A285,'Run1-1'!$A:$J,3,FALSE)))</f>
        <v/>
      </c>
      <c r="S285" s="25" t="str">
        <f t="shared" si="52"/>
        <v/>
      </c>
      <c r="T285" s="27"/>
      <c r="U285" s="24" t="str">
        <f>IF($K285="N","",IF($K285="Y",VLOOKUP($A285,'Run1-2'!$A:$J,3,FALSE)))</f>
        <v/>
      </c>
      <c r="V285" s="25" t="str">
        <f t="shared" si="53"/>
        <v/>
      </c>
      <c r="W285" s="27"/>
      <c r="X285" s="25" t="str">
        <f t="shared" si="49"/>
        <v>N/A</v>
      </c>
    </row>
    <row r="286" spans="1:24" ht="15" customHeight="1" x14ac:dyDescent="0.3">
      <c r="A286" s="12" t="str">
        <f t="shared" si="44"/>
        <v>4-55980243-G-G</v>
      </c>
      <c r="B286" s="11" t="s">
        <v>1220</v>
      </c>
      <c r="C286" s="6">
        <v>2.46E-2</v>
      </c>
      <c r="D286" s="6"/>
      <c r="E286" s="6">
        <v>4</v>
      </c>
      <c r="F286" s="6">
        <v>55980243</v>
      </c>
      <c r="G286" s="6" t="s">
        <v>187</v>
      </c>
      <c r="H286" s="6" t="s">
        <v>1096</v>
      </c>
      <c r="I286" s="6">
        <v>407</v>
      </c>
      <c r="K286" s="19" t="str">
        <f t="shared" si="45"/>
        <v>N</v>
      </c>
      <c r="L286" s="20" t="str">
        <f t="shared" si="46"/>
        <v/>
      </c>
      <c r="M286" s="21" t="str">
        <f t="shared" si="47"/>
        <v/>
      </c>
      <c r="N286" s="22" t="str">
        <f t="shared" si="48"/>
        <v>N/A</v>
      </c>
      <c r="O286" s="23" t="str">
        <f t="shared" si="50"/>
        <v/>
      </c>
      <c r="P286" s="23" t="str">
        <f t="shared" si="51"/>
        <v/>
      </c>
      <c r="Q286" s="27"/>
      <c r="R286" s="24" t="str">
        <f>IF($K286="N","",IF($K286="Y",VLOOKUP($A286,'Run1-1'!$A:$J,3,FALSE)))</f>
        <v/>
      </c>
      <c r="S286" s="25" t="str">
        <f t="shared" si="52"/>
        <v/>
      </c>
      <c r="T286" s="27"/>
      <c r="U286" s="24" t="str">
        <f>IF($K286="N","",IF($K286="Y",VLOOKUP($A286,'Run1-2'!$A:$J,3,FALSE)))</f>
        <v/>
      </c>
      <c r="V286" s="25" t="str">
        <f t="shared" si="53"/>
        <v/>
      </c>
      <c r="W286" s="27"/>
      <c r="X286" s="25" t="str">
        <f t="shared" si="49"/>
        <v>N/A</v>
      </c>
    </row>
    <row r="287" spans="1:24" ht="15" customHeight="1" x14ac:dyDescent="0.3">
      <c r="A287" s="12" t="str">
        <f t="shared" si="44"/>
        <v>4-55980259-A-T</v>
      </c>
      <c r="B287" s="11" t="s">
        <v>623</v>
      </c>
      <c r="C287" s="6">
        <v>4.1799999999999997E-2</v>
      </c>
      <c r="D287" s="6"/>
      <c r="E287" s="6">
        <v>4</v>
      </c>
      <c r="F287" s="6">
        <v>55980259</v>
      </c>
      <c r="G287" s="6" t="s">
        <v>1082</v>
      </c>
      <c r="H287" s="6" t="s">
        <v>404</v>
      </c>
      <c r="I287" s="6">
        <v>455</v>
      </c>
      <c r="K287" s="19" t="str">
        <f t="shared" si="45"/>
        <v>N</v>
      </c>
      <c r="L287" s="20" t="str">
        <f t="shared" si="46"/>
        <v/>
      </c>
      <c r="M287" s="21" t="str">
        <f t="shared" si="47"/>
        <v/>
      </c>
      <c r="N287" s="22" t="str">
        <f t="shared" si="48"/>
        <v>N/A</v>
      </c>
      <c r="O287" s="23" t="str">
        <f t="shared" si="50"/>
        <v/>
      </c>
      <c r="P287" s="23" t="str">
        <f t="shared" si="51"/>
        <v/>
      </c>
      <c r="Q287" s="27"/>
      <c r="R287" s="24" t="str">
        <f>IF($K287="N","",IF($K287="Y",VLOOKUP($A287,'Run1-1'!$A:$J,3,FALSE)))</f>
        <v/>
      </c>
      <c r="S287" s="25" t="str">
        <f t="shared" si="52"/>
        <v/>
      </c>
      <c r="T287" s="27"/>
      <c r="U287" s="24" t="str">
        <f>IF($K287="N","",IF($K287="Y",VLOOKUP($A287,'Run1-2'!$A:$J,3,FALSE)))</f>
        <v/>
      </c>
      <c r="V287" s="25" t="str">
        <f t="shared" si="53"/>
        <v/>
      </c>
      <c r="W287" s="27"/>
      <c r="X287" s="25" t="str">
        <f t="shared" si="49"/>
        <v>N/A</v>
      </c>
    </row>
    <row r="288" spans="1:24" ht="15" customHeight="1" x14ac:dyDescent="0.3">
      <c r="A288" s="12" t="str">
        <f t="shared" si="44"/>
        <v>4-55980264-A</v>
      </c>
      <c r="B288" s="11" t="s">
        <v>842</v>
      </c>
      <c r="C288" s="6">
        <v>1.06E-2</v>
      </c>
      <c r="D288" s="6"/>
      <c r="E288" s="6">
        <v>4</v>
      </c>
      <c r="F288" s="6">
        <v>55980264</v>
      </c>
      <c r="G288" s="6" t="s">
        <v>187</v>
      </c>
      <c r="H288" s="6" t="s">
        <v>1082</v>
      </c>
      <c r="I288" s="6">
        <v>471</v>
      </c>
      <c r="K288" s="19" t="str">
        <f t="shared" si="45"/>
        <v>N</v>
      </c>
      <c r="L288" s="20" t="str">
        <f t="shared" si="46"/>
        <v/>
      </c>
      <c r="M288" s="21" t="str">
        <f t="shared" si="47"/>
        <v/>
      </c>
      <c r="N288" s="22" t="str">
        <f t="shared" si="48"/>
        <v>N/A</v>
      </c>
      <c r="O288" s="23" t="str">
        <f t="shared" si="50"/>
        <v/>
      </c>
      <c r="P288" s="23" t="str">
        <f t="shared" si="51"/>
        <v/>
      </c>
      <c r="Q288" s="27"/>
      <c r="R288" s="24" t="str">
        <f>IF($K288="N","",IF($K288="Y",VLOOKUP($A288,'Run1-1'!$A:$J,3,FALSE)))</f>
        <v/>
      </c>
      <c r="S288" s="25" t="str">
        <f t="shared" si="52"/>
        <v/>
      </c>
      <c r="T288" s="27"/>
      <c r="U288" s="24" t="str">
        <f>IF($K288="N","",IF($K288="Y",VLOOKUP($A288,'Run1-2'!$A:$J,3,FALSE)))</f>
        <v/>
      </c>
      <c r="V288" s="25" t="str">
        <f t="shared" si="53"/>
        <v/>
      </c>
      <c r="W288" s="27"/>
      <c r="X288" s="25" t="str">
        <f t="shared" si="49"/>
        <v>N/A</v>
      </c>
    </row>
    <row r="289" spans="1:24" ht="15" customHeight="1" x14ac:dyDescent="0.3">
      <c r="A289" s="12" t="str">
        <f t="shared" si="44"/>
        <v>4-55980269-T</v>
      </c>
      <c r="B289" s="11" t="s">
        <v>1067</v>
      </c>
      <c r="C289" s="6">
        <v>1.66E-2</v>
      </c>
      <c r="D289" s="6"/>
      <c r="E289" s="6">
        <v>4</v>
      </c>
      <c r="F289" s="6">
        <v>55980269</v>
      </c>
      <c r="G289" s="6" t="s">
        <v>125</v>
      </c>
      <c r="H289" s="6" t="s">
        <v>1177</v>
      </c>
      <c r="I289" s="6">
        <v>481</v>
      </c>
      <c r="K289" s="19" t="str">
        <f t="shared" si="45"/>
        <v>N</v>
      </c>
      <c r="L289" s="20" t="str">
        <f t="shared" si="46"/>
        <v/>
      </c>
      <c r="M289" s="21" t="str">
        <f t="shared" si="47"/>
        <v/>
      </c>
      <c r="N289" s="22" t="str">
        <f t="shared" si="48"/>
        <v>N/A</v>
      </c>
      <c r="O289" s="23" t="str">
        <f t="shared" si="50"/>
        <v/>
      </c>
      <c r="P289" s="23" t="str">
        <f t="shared" si="51"/>
        <v/>
      </c>
      <c r="Q289" s="27"/>
      <c r="R289" s="24" t="str">
        <f>IF($K289="N","",IF($K289="Y",VLOOKUP($A289,'Run1-1'!$A:$J,3,FALSE)))</f>
        <v/>
      </c>
      <c r="S289" s="25" t="str">
        <f t="shared" si="52"/>
        <v/>
      </c>
      <c r="T289" s="27"/>
      <c r="U289" s="24" t="str">
        <f>IF($K289="N","",IF($K289="Y",VLOOKUP($A289,'Run1-2'!$A:$J,3,FALSE)))</f>
        <v/>
      </c>
      <c r="V289" s="25" t="str">
        <f t="shared" si="53"/>
        <v/>
      </c>
      <c r="W289" s="27"/>
      <c r="X289" s="25" t="str">
        <f t="shared" si="49"/>
        <v>N/A</v>
      </c>
    </row>
    <row r="290" spans="1:24" ht="15" customHeight="1" x14ac:dyDescent="0.3">
      <c r="A290" s="12" t="str">
        <f t="shared" si="44"/>
        <v>4-55980281-T</v>
      </c>
      <c r="B290" s="11" t="s">
        <v>1282</v>
      </c>
      <c r="C290" s="6">
        <v>1.2E-2</v>
      </c>
      <c r="D290" s="6"/>
      <c r="E290" s="6">
        <v>4</v>
      </c>
      <c r="F290" s="6">
        <v>55980281</v>
      </c>
      <c r="G290" s="6" t="s">
        <v>125</v>
      </c>
      <c r="H290" s="6" t="s">
        <v>1177</v>
      </c>
      <c r="I290" s="6">
        <v>498</v>
      </c>
      <c r="K290" s="19" t="str">
        <f t="shared" si="45"/>
        <v>N</v>
      </c>
      <c r="L290" s="20" t="str">
        <f t="shared" si="46"/>
        <v/>
      </c>
      <c r="M290" s="21" t="str">
        <f t="shared" si="47"/>
        <v/>
      </c>
      <c r="N290" s="22" t="str">
        <f t="shared" si="48"/>
        <v>N/A</v>
      </c>
      <c r="O290" s="23" t="str">
        <f t="shared" si="50"/>
        <v/>
      </c>
      <c r="P290" s="23" t="str">
        <f t="shared" si="51"/>
        <v/>
      </c>
      <c r="Q290" s="27"/>
      <c r="R290" s="24" t="str">
        <f>IF($K290="N","",IF($K290="Y",VLOOKUP($A290,'Run1-1'!$A:$J,3,FALSE)))</f>
        <v/>
      </c>
      <c r="S290" s="25" t="str">
        <f t="shared" si="52"/>
        <v/>
      </c>
      <c r="T290" s="27"/>
      <c r="U290" s="24" t="str">
        <f>IF($K290="N","",IF($K290="Y",VLOOKUP($A290,'Run1-2'!$A:$J,3,FALSE)))</f>
        <v/>
      </c>
      <c r="V290" s="25" t="str">
        <f t="shared" si="53"/>
        <v/>
      </c>
      <c r="W290" s="27"/>
      <c r="X290" s="25" t="str">
        <f t="shared" si="49"/>
        <v>N/A</v>
      </c>
    </row>
    <row r="291" spans="1:24" ht="15" customHeight="1" x14ac:dyDescent="0.3">
      <c r="A291" s="12" t="str">
        <f t="shared" si="44"/>
        <v>4-55980296-T</v>
      </c>
      <c r="B291" s="11" t="s">
        <v>1242</v>
      </c>
      <c r="C291" s="6">
        <v>1.1599999999999999E-2</v>
      </c>
      <c r="D291" s="6" t="s">
        <v>262</v>
      </c>
      <c r="E291" s="6">
        <v>4</v>
      </c>
      <c r="F291" s="6">
        <v>55980296</v>
      </c>
      <c r="G291" s="6" t="s">
        <v>125</v>
      </c>
      <c r="H291" s="6" t="s">
        <v>1177</v>
      </c>
      <c r="I291" s="6">
        <v>517</v>
      </c>
      <c r="K291" s="19" t="str">
        <f t="shared" si="45"/>
        <v>N</v>
      </c>
      <c r="L291" s="20" t="str">
        <f t="shared" si="46"/>
        <v/>
      </c>
      <c r="M291" s="21" t="str">
        <f t="shared" si="47"/>
        <v/>
      </c>
      <c r="N291" s="22" t="str">
        <f t="shared" si="48"/>
        <v>N/A</v>
      </c>
      <c r="O291" s="23" t="str">
        <f t="shared" si="50"/>
        <v/>
      </c>
      <c r="P291" s="23" t="str">
        <f t="shared" si="51"/>
        <v/>
      </c>
      <c r="Q291" s="27"/>
      <c r="R291" s="24" t="str">
        <f>IF($K291="N","",IF($K291="Y",VLOOKUP($A291,'Run1-1'!$A:$J,3,FALSE)))</f>
        <v/>
      </c>
      <c r="S291" s="25" t="str">
        <f t="shared" si="52"/>
        <v/>
      </c>
      <c r="T291" s="27"/>
      <c r="U291" s="24" t="str">
        <f>IF($K291="N","",IF($K291="Y",VLOOKUP($A291,'Run1-2'!$A:$J,3,FALSE)))</f>
        <v/>
      </c>
      <c r="V291" s="25" t="str">
        <f t="shared" si="53"/>
        <v/>
      </c>
      <c r="W291" s="27"/>
      <c r="X291" s="25" t="str">
        <f t="shared" si="49"/>
        <v>N/A</v>
      </c>
    </row>
    <row r="292" spans="1:24" ht="15" customHeight="1" x14ac:dyDescent="0.3">
      <c r="A292" s="12" t="str">
        <f t="shared" si="44"/>
        <v>4-55980327-T</v>
      </c>
      <c r="B292" s="11" t="s">
        <v>67</v>
      </c>
      <c r="C292" s="6">
        <v>1.0800000000000001E-2</v>
      </c>
      <c r="D292" s="6"/>
      <c r="E292" s="6">
        <v>4</v>
      </c>
      <c r="F292" s="6">
        <v>55980327</v>
      </c>
      <c r="G292" s="6" t="s">
        <v>125</v>
      </c>
      <c r="H292" s="6" t="s">
        <v>1177</v>
      </c>
      <c r="I292" s="6">
        <v>557</v>
      </c>
      <c r="K292" s="19" t="str">
        <f t="shared" si="45"/>
        <v>N</v>
      </c>
      <c r="L292" s="20" t="str">
        <f t="shared" si="46"/>
        <v/>
      </c>
      <c r="M292" s="21" t="str">
        <f t="shared" si="47"/>
        <v/>
      </c>
      <c r="N292" s="22" t="str">
        <f t="shared" si="48"/>
        <v>N/A</v>
      </c>
      <c r="O292" s="23" t="str">
        <f t="shared" si="50"/>
        <v/>
      </c>
      <c r="P292" s="23" t="str">
        <f t="shared" si="51"/>
        <v/>
      </c>
      <c r="Q292" s="27"/>
      <c r="R292" s="24" t="str">
        <f>IF($K292="N","",IF($K292="Y",VLOOKUP($A292,'Run1-1'!$A:$J,3,FALSE)))</f>
        <v/>
      </c>
      <c r="S292" s="25" t="str">
        <f t="shared" si="52"/>
        <v/>
      </c>
      <c r="T292" s="27"/>
      <c r="U292" s="24" t="str">
        <f>IF($K292="N","",IF($K292="Y",VLOOKUP($A292,'Run1-2'!$A:$J,3,FALSE)))</f>
        <v/>
      </c>
      <c r="V292" s="25" t="str">
        <f t="shared" si="53"/>
        <v/>
      </c>
      <c r="W292" s="27"/>
      <c r="X292" s="25" t="str">
        <f t="shared" si="49"/>
        <v>N/A</v>
      </c>
    </row>
    <row r="293" spans="1:24" ht="15" customHeight="1" x14ac:dyDescent="0.3">
      <c r="A293" s="12" t="str">
        <f t="shared" si="44"/>
        <v>4-153245426-A</v>
      </c>
      <c r="B293" s="11" t="s">
        <v>281</v>
      </c>
      <c r="C293" s="6">
        <v>1.15E-2</v>
      </c>
      <c r="D293" s="6"/>
      <c r="E293" s="6">
        <v>4</v>
      </c>
      <c r="F293" s="6">
        <v>153245426</v>
      </c>
      <c r="G293" s="6" t="s">
        <v>187</v>
      </c>
      <c r="H293" s="6" t="s">
        <v>1082</v>
      </c>
      <c r="I293" s="6">
        <v>866</v>
      </c>
      <c r="K293" s="19" t="str">
        <f t="shared" si="45"/>
        <v>N</v>
      </c>
      <c r="L293" s="20" t="str">
        <f t="shared" si="46"/>
        <v/>
      </c>
      <c r="M293" s="21" t="str">
        <f t="shared" si="47"/>
        <v/>
      </c>
      <c r="N293" s="22" t="str">
        <f t="shared" si="48"/>
        <v>N/A</v>
      </c>
      <c r="O293" s="23" t="str">
        <f t="shared" si="50"/>
        <v/>
      </c>
      <c r="P293" s="23" t="str">
        <f t="shared" si="51"/>
        <v/>
      </c>
      <c r="Q293" s="27"/>
      <c r="R293" s="24" t="str">
        <f>IF($K293="N","",IF($K293="Y",VLOOKUP($A293,'Run1-1'!$A:$J,3,FALSE)))</f>
        <v/>
      </c>
      <c r="S293" s="25" t="str">
        <f t="shared" si="52"/>
        <v/>
      </c>
      <c r="T293" s="27"/>
      <c r="U293" s="24" t="str">
        <f>IF($K293="N","",IF($K293="Y",VLOOKUP($A293,'Run1-2'!$A:$J,3,FALSE)))</f>
        <v/>
      </c>
      <c r="V293" s="25" t="str">
        <f t="shared" si="53"/>
        <v/>
      </c>
      <c r="W293" s="27"/>
      <c r="X293" s="25" t="str">
        <f t="shared" si="49"/>
        <v>N/A</v>
      </c>
    </row>
    <row r="294" spans="1:24" ht="15" customHeight="1" x14ac:dyDescent="0.3">
      <c r="A294" s="12" t="str">
        <f t="shared" si="44"/>
        <v>4-153245445-T</v>
      </c>
      <c r="B294" s="11" t="s">
        <v>1089</v>
      </c>
      <c r="C294" s="6">
        <v>1.1299999999999999E-2</v>
      </c>
      <c r="D294" s="6"/>
      <c r="E294" s="6">
        <v>4</v>
      </c>
      <c r="F294" s="6">
        <v>153245445</v>
      </c>
      <c r="G294" s="6" t="s">
        <v>125</v>
      </c>
      <c r="H294" s="6" t="s">
        <v>1177</v>
      </c>
      <c r="I294" s="6">
        <v>883</v>
      </c>
      <c r="K294" s="19" t="str">
        <f t="shared" si="45"/>
        <v>N</v>
      </c>
      <c r="L294" s="20" t="str">
        <f t="shared" si="46"/>
        <v/>
      </c>
      <c r="M294" s="21" t="str">
        <f t="shared" si="47"/>
        <v/>
      </c>
      <c r="N294" s="22" t="str">
        <f t="shared" si="48"/>
        <v>N/A</v>
      </c>
      <c r="O294" s="23" t="str">
        <f t="shared" si="50"/>
        <v/>
      </c>
      <c r="P294" s="23" t="str">
        <f t="shared" si="51"/>
        <v/>
      </c>
      <c r="Q294" s="27"/>
      <c r="R294" s="24" t="str">
        <f>IF($K294="N","",IF($K294="Y",VLOOKUP($A294,'Run1-1'!$A:$J,3,FALSE)))</f>
        <v/>
      </c>
      <c r="S294" s="25" t="str">
        <f t="shared" si="52"/>
        <v/>
      </c>
      <c r="T294" s="27"/>
      <c r="U294" s="24" t="str">
        <f>IF($K294="N","",IF($K294="Y",VLOOKUP($A294,'Run1-2'!$A:$J,3,FALSE)))</f>
        <v/>
      </c>
      <c r="V294" s="25" t="str">
        <f t="shared" si="53"/>
        <v/>
      </c>
      <c r="W294" s="27"/>
      <c r="X294" s="25" t="str">
        <f t="shared" si="49"/>
        <v>N/A</v>
      </c>
    </row>
    <row r="295" spans="1:24" ht="15" customHeight="1" x14ac:dyDescent="0.3">
      <c r="A295" s="12" t="str">
        <f t="shared" si="44"/>
        <v>4-153245449-T-G</v>
      </c>
      <c r="B295" s="11" t="s">
        <v>1305</v>
      </c>
      <c r="C295" s="6">
        <v>0.32200000000000001</v>
      </c>
      <c r="D295" s="6"/>
      <c r="E295" s="6">
        <v>4</v>
      </c>
      <c r="F295" s="6">
        <v>153245449</v>
      </c>
      <c r="G295" s="6" t="s">
        <v>1177</v>
      </c>
      <c r="H295" s="6" t="s">
        <v>610</v>
      </c>
      <c r="I295" s="6">
        <v>854</v>
      </c>
      <c r="K295" s="19" t="str">
        <f t="shared" si="45"/>
        <v>N</v>
      </c>
      <c r="L295" s="20" t="str">
        <f t="shared" si="46"/>
        <v/>
      </c>
      <c r="M295" s="21" t="str">
        <f t="shared" si="47"/>
        <v/>
      </c>
      <c r="N295" s="22" t="str">
        <f t="shared" si="48"/>
        <v>N/A</v>
      </c>
      <c r="O295" s="23" t="str">
        <f t="shared" si="50"/>
        <v/>
      </c>
      <c r="P295" s="23" t="str">
        <f t="shared" si="51"/>
        <v/>
      </c>
      <c r="Q295" s="27"/>
      <c r="R295" s="24" t="str">
        <f>IF($K295="N","",IF($K295="Y",VLOOKUP($A295,'Run1-1'!$A:$J,3,FALSE)))</f>
        <v/>
      </c>
      <c r="S295" s="25" t="str">
        <f t="shared" si="52"/>
        <v/>
      </c>
      <c r="T295" s="27"/>
      <c r="U295" s="24" t="str">
        <f>IF($K295="N","",IF($K295="Y",VLOOKUP($A295,'Run1-2'!$A:$J,3,FALSE)))</f>
        <v/>
      </c>
      <c r="V295" s="25" t="str">
        <f t="shared" si="53"/>
        <v/>
      </c>
      <c r="W295" s="27"/>
      <c r="X295" s="25" t="str">
        <f t="shared" si="49"/>
        <v>N/A</v>
      </c>
    </row>
    <row r="296" spans="1:24" ht="15" customHeight="1" x14ac:dyDescent="0.3">
      <c r="A296" s="12" t="str">
        <f t="shared" si="44"/>
        <v>4-153245450-G-G</v>
      </c>
      <c r="B296" s="11" t="s">
        <v>133</v>
      </c>
      <c r="C296" s="6">
        <v>3.3700000000000001E-2</v>
      </c>
      <c r="D296" s="6"/>
      <c r="E296" s="6">
        <v>4</v>
      </c>
      <c r="F296" s="6">
        <v>153245450</v>
      </c>
      <c r="G296" s="6" t="s">
        <v>187</v>
      </c>
      <c r="H296" s="6" t="s">
        <v>1096</v>
      </c>
      <c r="I296" s="6">
        <v>505</v>
      </c>
      <c r="K296" s="19" t="str">
        <f t="shared" si="45"/>
        <v>N</v>
      </c>
      <c r="L296" s="20" t="str">
        <f t="shared" si="46"/>
        <v/>
      </c>
      <c r="M296" s="21" t="str">
        <f t="shared" si="47"/>
        <v/>
      </c>
      <c r="N296" s="22" t="str">
        <f t="shared" si="48"/>
        <v>N/A</v>
      </c>
      <c r="O296" s="23" t="str">
        <f t="shared" si="50"/>
        <v/>
      </c>
      <c r="P296" s="23" t="str">
        <f t="shared" si="51"/>
        <v/>
      </c>
      <c r="Q296" s="27"/>
      <c r="R296" s="24" t="str">
        <f>IF($K296="N","",IF($K296="Y",VLOOKUP($A296,'Run1-1'!$A:$J,3,FALSE)))</f>
        <v/>
      </c>
      <c r="S296" s="25" t="str">
        <f t="shared" si="52"/>
        <v/>
      </c>
      <c r="T296" s="27"/>
      <c r="U296" s="24" t="str">
        <f>IF($K296="N","",IF($K296="Y",VLOOKUP($A296,'Run1-2'!$A:$J,3,FALSE)))</f>
        <v/>
      </c>
      <c r="V296" s="25" t="str">
        <f t="shared" si="53"/>
        <v/>
      </c>
      <c r="W296" s="27"/>
      <c r="X296" s="25" t="str">
        <f t="shared" si="49"/>
        <v>N/A</v>
      </c>
    </row>
    <row r="297" spans="1:24" ht="15" customHeight="1" x14ac:dyDescent="0.3">
      <c r="A297" s="12" t="str">
        <f t="shared" si="44"/>
        <v>4-153245478-T</v>
      </c>
      <c r="B297" s="11" t="s">
        <v>351</v>
      </c>
      <c r="C297" s="6">
        <v>1.1299999999999999E-2</v>
      </c>
      <c r="D297" s="6"/>
      <c r="E297" s="6">
        <v>4</v>
      </c>
      <c r="F297" s="6">
        <v>153245478</v>
      </c>
      <c r="G297" s="6" t="s">
        <v>125</v>
      </c>
      <c r="H297" s="6" t="s">
        <v>1177</v>
      </c>
      <c r="I297" s="6">
        <v>795</v>
      </c>
      <c r="K297" s="19" t="str">
        <f t="shared" si="45"/>
        <v>N</v>
      </c>
      <c r="L297" s="20" t="str">
        <f t="shared" si="46"/>
        <v/>
      </c>
      <c r="M297" s="21" t="str">
        <f t="shared" si="47"/>
        <v/>
      </c>
      <c r="N297" s="22" t="str">
        <f t="shared" si="48"/>
        <v>N/A</v>
      </c>
      <c r="O297" s="23" t="str">
        <f t="shared" si="50"/>
        <v/>
      </c>
      <c r="P297" s="23" t="str">
        <f t="shared" si="51"/>
        <v/>
      </c>
      <c r="Q297" s="27"/>
      <c r="R297" s="24" t="str">
        <f>IF($K297="N","",IF($K297="Y",VLOOKUP($A297,'Run1-1'!$A:$J,3,FALSE)))</f>
        <v/>
      </c>
      <c r="S297" s="25" t="str">
        <f t="shared" si="52"/>
        <v/>
      </c>
      <c r="T297" s="27"/>
      <c r="U297" s="24" t="str">
        <f>IF($K297="N","",IF($K297="Y",VLOOKUP($A297,'Run1-2'!$A:$J,3,FALSE)))</f>
        <v/>
      </c>
      <c r="V297" s="25" t="str">
        <f t="shared" si="53"/>
        <v/>
      </c>
      <c r="W297" s="27"/>
      <c r="X297" s="25" t="str">
        <f t="shared" si="49"/>
        <v>N/A</v>
      </c>
    </row>
    <row r="298" spans="1:24" ht="15" customHeight="1" x14ac:dyDescent="0.3">
      <c r="A298" s="12" t="str">
        <f t="shared" si="44"/>
        <v>4-153247311-C-A</v>
      </c>
      <c r="B298" s="11" t="s">
        <v>1150</v>
      </c>
      <c r="C298" s="6">
        <v>1.01E-2</v>
      </c>
      <c r="D298" s="6"/>
      <c r="E298" s="6">
        <v>4</v>
      </c>
      <c r="F298" s="6">
        <v>153247311</v>
      </c>
      <c r="G298" s="6" t="s">
        <v>125</v>
      </c>
      <c r="H298" s="6" t="s">
        <v>403</v>
      </c>
      <c r="I298" s="6">
        <v>1780</v>
      </c>
      <c r="K298" s="19" t="str">
        <f t="shared" si="45"/>
        <v>N</v>
      </c>
      <c r="L298" s="20" t="str">
        <f t="shared" si="46"/>
        <v/>
      </c>
      <c r="M298" s="21" t="str">
        <f t="shared" si="47"/>
        <v/>
      </c>
      <c r="N298" s="22" t="str">
        <f t="shared" si="48"/>
        <v>N/A</v>
      </c>
      <c r="O298" s="23" t="str">
        <f t="shared" si="50"/>
        <v/>
      </c>
      <c r="P298" s="23" t="str">
        <f t="shared" si="51"/>
        <v/>
      </c>
      <c r="Q298" s="27"/>
      <c r="R298" s="24" t="str">
        <f>IF($K298="N","",IF($K298="Y",VLOOKUP($A298,'Run1-1'!$A:$J,3,FALSE)))</f>
        <v/>
      </c>
      <c r="S298" s="25" t="str">
        <f t="shared" si="52"/>
        <v/>
      </c>
      <c r="T298" s="27"/>
      <c r="U298" s="24" t="str">
        <f>IF($K298="N","",IF($K298="Y",VLOOKUP($A298,'Run1-2'!$A:$J,3,FALSE)))</f>
        <v/>
      </c>
      <c r="V298" s="25" t="str">
        <f t="shared" si="53"/>
        <v/>
      </c>
      <c r="W298" s="27"/>
      <c r="X298" s="25" t="str">
        <f t="shared" si="49"/>
        <v>N/A</v>
      </c>
    </row>
    <row r="299" spans="1:24" ht="15" customHeight="1" x14ac:dyDescent="0.3">
      <c r="A299" s="12" t="str">
        <f t="shared" si="44"/>
        <v>4-153249356-C</v>
      </c>
      <c r="B299" s="11" t="s">
        <v>1364</v>
      </c>
      <c r="C299" s="6">
        <v>1.5900000000000001E-2</v>
      </c>
      <c r="D299" s="6"/>
      <c r="E299" s="6">
        <v>4</v>
      </c>
      <c r="F299" s="6">
        <v>153249356</v>
      </c>
      <c r="G299" s="6" t="s">
        <v>1177</v>
      </c>
      <c r="H299" s="6" t="s">
        <v>125</v>
      </c>
      <c r="I299" s="6">
        <v>567</v>
      </c>
      <c r="K299" s="19" t="str">
        <f t="shared" si="45"/>
        <v>N</v>
      </c>
      <c r="L299" s="20" t="str">
        <f t="shared" si="46"/>
        <v/>
      </c>
      <c r="M299" s="21" t="str">
        <f t="shared" si="47"/>
        <v/>
      </c>
      <c r="N299" s="22" t="str">
        <f t="shared" si="48"/>
        <v>N/A</v>
      </c>
      <c r="O299" s="23" t="str">
        <f t="shared" si="50"/>
        <v/>
      </c>
      <c r="P299" s="23" t="str">
        <f t="shared" si="51"/>
        <v/>
      </c>
      <c r="Q299" s="27"/>
      <c r="R299" s="24" t="str">
        <f>IF($K299="N","",IF($K299="Y",VLOOKUP($A299,'Run1-1'!$A:$J,3,FALSE)))</f>
        <v/>
      </c>
      <c r="S299" s="25" t="str">
        <f t="shared" si="52"/>
        <v/>
      </c>
      <c r="T299" s="27"/>
      <c r="U299" s="24" t="str">
        <f>IF($K299="N","",IF($K299="Y",VLOOKUP($A299,'Run1-2'!$A:$J,3,FALSE)))</f>
        <v/>
      </c>
      <c r="V299" s="25" t="str">
        <f t="shared" si="53"/>
        <v/>
      </c>
      <c r="W299" s="27"/>
      <c r="X299" s="25" t="str">
        <f t="shared" si="49"/>
        <v>N/A</v>
      </c>
    </row>
    <row r="300" spans="1:24" ht="15" customHeight="1" x14ac:dyDescent="0.3">
      <c r="A300" s="12" t="str">
        <f t="shared" si="44"/>
        <v>4-153249358-T</v>
      </c>
      <c r="B300" s="11" t="s">
        <v>194</v>
      </c>
      <c r="C300" s="6">
        <v>1.3899999999999999E-2</v>
      </c>
      <c r="D300" s="6"/>
      <c r="E300" s="6">
        <v>4</v>
      </c>
      <c r="F300" s="6">
        <v>153249358</v>
      </c>
      <c r="G300" s="6" t="s">
        <v>1082</v>
      </c>
      <c r="H300" s="6" t="s">
        <v>1177</v>
      </c>
      <c r="I300" s="6">
        <v>575</v>
      </c>
      <c r="K300" s="19" t="str">
        <f t="shared" si="45"/>
        <v>N</v>
      </c>
      <c r="L300" s="20" t="str">
        <f t="shared" si="46"/>
        <v/>
      </c>
      <c r="M300" s="21" t="str">
        <f t="shared" si="47"/>
        <v/>
      </c>
      <c r="N300" s="22" t="str">
        <f t="shared" si="48"/>
        <v>N/A</v>
      </c>
      <c r="O300" s="23" t="str">
        <f t="shared" si="50"/>
        <v/>
      </c>
      <c r="P300" s="23" t="str">
        <f t="shared" si="51"/>
        <v/>
      </c>
      <c r="Q300" s="27"/>
      <c r="R300" s="24" t="str">
        <f>IF($K300="N","",IF($K300="Y",VLOOKUP($A300,'Run1-1'!$A:$J,3,FALSE)))</f>
        <v/>
      </c>
      <c r="S300" s="25" t="str">
        <f t="shared" si="52"/>
        <v/>
      </c>
      <c r="T300" s="27"/>
      <c r="U300" s="24" t="str">
        <f>IF($K300="N","",IF($K300="Y",VLOOKUP($A300,'Run1-2'!$A:$J,3,FALSE)))</f>
        <v/>
      </c>
      <c r="V300" s="25" t="str">
        <f t="shared" si="53"/>
        <v/>
      </c>
      <c r="W300" s="27"/>
      <c r="X300" s="25" t="str">
        <f t="shared" si="49"/>
        <v>N/A</v>
      </c>
    </row>
    <row r="301" spans="1:24" ht="15" customHeight="1" x14ac:dyDescent="0.3">
      <c r="A301" s="12" t="str">
        <f t="shared" si="44"/>
        <v>4-153249359-A</v>
      </c>
      <c r="B301" s="11" t="s">
        <v>154</v>
      </c>
      <c r="C301" s="6">
        <v>1.21E-2</v>
      </c>
      <c r="D301" s="6"/>
      <c r="E301" s="6">
        <v>4</v>
      </c>
      <c r="F301" s="6">
        <v>153249359</v>
      </c>
      <c r="G301" s="6" t="s">
        <v>125</v>
      </c>
      <c r="H301" s="6" t="s">
        <v>1082</v>
      </c>
      <c r="I301" s="6">
        <v>580</v>
      </c>
      <c r="K301" s="19" t="str">
        <f t="shared" si="45"/>
        <v>N</v>
      </c>
      <c r="L301" s="20" t="str">
        <f t="shared" si="46"/>
        <v/>
      </c>
      <c r="M301" s="21" t="str">
        <f t="shared" si="47"/>
        <v/>
      </c>
      <c r="N301" s="22" t="str">
        <f t="shared" si="48"/>
        <v>N/A</v>
      </c>
      <c r="O301" s="23" t="str">
        <f t="shared" si="50"/>
        <v/>
      </c>
      <c r="P301" s="23" t="str">
        <f t="shared" si="51"/>
        <v/>
      </c>
      <c r="Q301" s="27"/>
      <c r="R301" s="24" t="str">
        <f>IF($K301="N","",IF($K301="Y",VLOOKUP($A301,'Run1-1'!$A:$J,3,FALSE)))</f>
        <v/>
      </c>
      <c r="S301" s="25" t="str">
        <f t="shared" si="52"/>
        <v/>
      </c>
      <c r="T301" s="27"/>
      <c r="U301" s="24" t="str">
        <f>IF($K301="N","",IF($K301="Y",VLOOKUP($A301,'Run1-2'!$A:$J,3,FALSE)))</f>
        <v/>
      </c>
      <c r="V301" s="25" t="str">
        <f t="shared" si="53"/>
        <v/>
      </c>
      <c r="W301" s="27"/>
      <c r="X301" s="25" t="str">
        <f t="shared" si="49"/>
        <v>N/A</v>
      </c>
    </row>
    <row r="302" spans="1:24" ht="15" customHeight="1" x14ac:dyDescent="0.3">
      <c r="A302" s="12" t="str">
        <f t="shared" si="44"/>
        <v>4-153249361-C</v>
      </c>
      <c r="B302" s="11" t="s">
        <v>372</v>
      </c>
      <c r="C302" s="6">
        <v>2.1600000000000001E-2</v>
      </c>
      <c r="D302" s="6"/>
      <c r="E302" s="6">
        <v>4</v>
      </c>
      <c r="F302" s="6">
        <v>153249361</v>
      </c>
      <c r="G302" s="6" t="s">
        <v>1177</v>
      </c>
      <c r="H302" s="6" t="s">
        <v>125</v>
      </c>
      <c r="I302" s="6">
        <v>416</v>
      </c>
      <c r="K302" s="19" t="str">
        <f t="shared" si="45"/>
        <v>N</v>
      </c>
      <c r="L302" s="20" t="str">
        <f t="shared" si="46"/>
        <v/>
      </c>
      <c r="M302" s="21" t="str">
        <f t="shared" si="47"/>
        <v/>
      </c>
      <c r="N302" s="22" t="str">
        <f t="shared" si="48"/>
        <v>N/A</v>
      </c>
      <c r="O302" s="23" t="str">
        <f t="shared" si="50"/>
        <v/>
      </c>
      <c r="P302" s="23" t="str">
        <f t="shared" si="51"/>
        <v/>
      </c>
      <c r="Q302" s="27"/>
      <c r="R302" s="24" t="str">
        <f>IF($K302="N","",IF($K302="Y",VLOOKUP($A302,'Run1-1'!$A:$J,3,FALSE)))</f>
        <v/>
      </c>
      <c r="S302" s="25" t="str">
        <f t="shared" si="52"/>
        <v/>
      </c>
      <c r="T302" s="27"/>
      <c r="U302" s="24" t="str">
        <f>IF($K302="N","",IF($K302="Y",VLOOKUP($A302,'Run1-2'!$A:$J,3,FALSE)))</f>
        <v/>
      </c>
      <c r="V302" s="25" t="str">
        <f t="shared" si="53"/>
        <v/>
      </c>
      <c r="W302" s="27"/>
      <c r="X302" s="25" t="str">
        <f t="shared" si="49"/>
        <v>N/A</v>
      </c>
    </row>
    <row r="303" spans="1:24" ht="15" customHeight="1" x14ac:dyDescent="0.3">
      <c r="A303" s="12" t="str">
        <f t="shared" si="44"/>
        <v>4-153249366-T+T</v>
      </c>
      <c r="B303" s="11" t="s">
        <v>586</v>
      </c>
      <c r="C303" s="6">
        <v>2.7400000000000001E-2</v>
      </c>
      <c r="D303" s="6"/>
      <c r="E303" s="6">
        <v>4</v>
      </c>
      <c r="F303" s="6">
        <v>153249366</v>
      </c>
      <c r="G303" s="6" t="s">
        <v>1177</v>
      </c>
      <c r="H303" s="6" t="s">
        <v>997</v>
      </c>
      <c r="I303" s="6">
        <v>401</v>
      </c>
      <c r="K303" s="19" t="str">
        <f t="shared" si="45"/>
        <v>N</v>
      </c>
      <c r="L303" s="20" t="str">
        <f t="shared" si="46"/>
        <v/>
      </c>
      <c r="M303" s="21" t="str">
        <f t="shared" si="47"/>
        <v/>
      </c>
      <c r="N303" s="22" t="str">
        <f t="shared" si="48"/>
        <v>N/A</v>
      </c>
      <c r="O303" s="23" t="str">
        <f t="shared" si="50"/>
        <v/>
      </c>
      <c r="P303" s="23" t="str">
        <f t="shared" si="51"/>
        <v/>
      </c>
      <c r="Q303" s="27"/>
      <c r="R303" s="24" t="str">
        <f>IF($K303="N","",IF($K303="Y",VLOOKUP($A303,'Run1-1'!$A:$J,3,FALSE)))</f>
        <v/>
      </c>
      <c r="S303" s="25" t="str">
        <f t="shared" si="52"/>
        <v/>
      </c>
      <c r="T303" s="27"/>
      <c r="U303" s="24" t="str">
        <f>IF($K303="N","",IF($K303="Y",VLOOKUP($A303,'Run1-2'!$A:$J,3,FALSE)))</f>
        <v/>
      </c>
      <c r="V303" s="25" t="str">
        <f t="shared" si="53"/>
        <v/>
      </c>
      <c r="W303" s="27"/>
      <c r="X303" s="25" t="str">
        <f t="shared" si="49"/>
        <v>N/A</v>
      </c>
    </row>
    <row r="304" spans="1:24" ht="15" customHeight="1" x14ac:dyDescent="0.3">
      <c r="A304" s="12" t="str">
        <f t="shared" si="44"/>
        <v>4-153249381-T</v>
      </c>
      <c r="B304" s="11" t="s">
        <v>804</v>
      </c>
      <c r="C304" s="6">
        <v>1.43E-2</v>
      </c>
      <c r="D304" s="6"/>
      <c r="E304" s="6">
        <v>4</v>
      </c>
      <c r="F304" s="6">
        <v>153249381</v>
      </c>
      <c r="G304" s="6" t="s">
        <v>125</v>
      </c>
      <c r="H304" s="6" t="s">
        <v>1177</v>
      </c>
      <c r="I304" s="6">
        <v>628</v>
      </c>
      <c r="K304" s="19" t="str">
        <f t="shared" si="45"/>
        <v>N</v>
      </c>
      <c r="L304" s="20" t="str">
        <f t="shared" si="46"/>
        <v/>
      </c>
      <c r="M304" s="21" t="str">
        <f t="shared" si="47"/>
        <v/>
      </c>
      <c r="N304" s="22" t="str">
        <f t="shared" si="48"/>
        <v>N/A</v>
      </c>
      <c r="O304" s="23" t="str">
        <f t="shared" si="50"/>
        <v/>
      </c>
      <c r="P304" s="23" t="str">
        <f t="shared" si="51"/>
        <v/>
      </c>
      <c r="Q304" s="27"/>
      <c r="R304" s="24" t="str">
        <f>IF($K304="N","",IF($K304="Y",VLOOKUP($A304,'Run1-1'!$A:$J,3,FALSE)))</f>
        <v/>
      </c>
      <c r="S304" s="25" t="str">
        <f t="shared" si="52"/>
        <v/>
      </c>
      <c r="T304" s="27"/>
      <c r="U304" s="24" t="str">
        <f>IF($K304="N","",IF($K304="Y",VLOOKUP($A304,'Run1-2'!$A:$J,3,FALSE)))</f>
        <v/>
      </c>
      <c r="V304" s="25" t="str">
        <f t="shared" si="53"/>
        <v/>
      </c>
      <c r="W304" s="27"/>
      <c r="X304" s="25" t="str">
        <f t="shared" si="49"/>
        <v>N/A</v>
      </c>
    </row>
    <row r="305" spans="1:24" ht="15" customHeight="1" x14ac:dyDescent="0.3">
      <c r="A305" s="12" t="str">
        <f t="shared" si="44"/>
        <v>4-153249396-A</v>
      </c>
      <c r="B305" s="11" t="s">
        <v>213</v>
      </c>
      <c r="C305" s="6">
        <v>1.0800000000000001E-2</v>
      </c>
      <c r="D305" s="6"/>
      <c r="E305" s="6">
        <v>4</v>
      </c>
      <c r="F305" s="6">
        <v>153249396</v>
      </c>
      <c r="G305" s="6" t="s">
        <v>187</v>
      </c>
      <c r="H305" s="6" t="s">
        <v>1082</v>
      </c>
      <c r="I305" s="6">
        <v>651</v>
      </c>
      <c r="K305" s="19" t="str">
        <f t="shared" si="45"/>
        <v>N</v>
      </c>
      <c r="L305" s="20" t="str">
        <f t="shared" si="46"/>
        <v/>
      </c>
      <c r="M305" s="21" t="str">
        <f t="shared" si="47"/>
        <v/>
      </c>
      <c r="N305" s="22" t="str">
        <f t="shared" si="48"/>
        <v>N/A</v>
      </c>
      <c r="O305" s="23" t="str">
        <f t="shared" si="50"/>
        <v/>
      </c>
      <c r="P305" s="23" t="str">
        <f t="shared" si="51"/>
        <v/>
      </c>
      <c r="Q305" s="27"/>
      <c r="R305" s="24" t="str">
        <f>IF($K305="N","",IF($K305="Y",VLOOKUP($A305,'Run1-1'!$A:$J,3,FALSE)))</f>
        <v/>
      </c>
      <c r="S305" s="25" t="str">
        <f t="shared" si="52"/>
        <v/>
      </c>
      <c r="T305" s="27"/>
      <c r="U305" s="24" t="str">
        <f>IF($K305="N","",IF($K305="Y",VLOOKUP($A305,'Run1-2'!$A:$J,3,FALSE)))</f>
        <v/>
      </c>
      <c r="V305" s="25" t="str">
        <f t="shared" si="53"/>
        <v/>
      </c>
      <c r="W305" s="27"/>
      <c r="X305" s="25" t="str">
        <f t="shared" si="49"/>
        <v>N/A</v>
      </c>
    </row>
    <row r="306" spans="1:24" ht="15" customHeight="1" x14ac:dyDescent="0.3">
      <c r="A306" s="12" t="str">
        <f t="shared" si="44"/>
        <v>4-153249441-T</v>
      </c>
      <c r="B306" s="11" t="s">
        <v>435</v>
      </c>
      <c r="C306" s="6">
        <v>1.1299999999999999E-2</v>
      </c>
      <c r="D306" s="6"/>
      <c r="E306" s="6">
        <v>4</v>
      </c>
      <c r="F306" s="6">
        <v>153249441</v>
      </c>
      <c r="G306" s="6" t="s">
        <v>125</v>
      </c>
      <c r="H306" s="6" t="s">
        <v>1177</v>
      </c>
      <c r="I306" s="6">
        <v>705</v>
      </c>
      <c r="K306" s="19" t="str">
        <f t="shared" si="45"/>
        <v>N</v>
      </c>
      <c r="L306" s="20" t="str">
        <f t="shared" si="46"/>
        <v/>
      </c>
      <c r="M306" s="21" t="str">
        <f t="shared" si="47"/>
        <v/>
      </c>
      <c r="N306" s="22" t="str">
        <f t="shared" si="48"/>
        <v>N/A</v>
      </c>
      <c r="O306" s="23" t="str">
        <f t="shared" si="50"/>
        <v/>
      </c>
      <c r="P306" s="23" t="str">
        <f t="shared" si="51"/>
        <v/>
      </c>
      <c r="Q306" s="27"/>
      <c r="R306" s="24" t="str">
        <f>IF($K306="N","",IF($K306="Y",VLOOKUP($A306,'Run1-1'!$A:$J,3,FALSE)))</f>
        <v/>
      </c>
      <c r="S306" s="25" t="str">
        <f t="shared" si="52"/>
        <v/>
      </c>
      <c r="T306" s="27"/>
      <c r="U306" s="24" t="str">
        <f>IF($K306="N","",IF($K306="Y",VLOOKUP($A306,'Run1-2'!$A:$J,3,FALSE)))</f>
        <v/>
      </c>
      <c r="V306" s="25" t="str">
        <f t="shared" si="53"/>
        <v/>
      </c>
      <c r="W306" s="27"/>
      <c r="X306" s="25" t="str">
        <f t="shared" si="49"/>
        <v>N/A</v>
      </c>
    </row>
    <row r="307" spans="1:24" ht="15" customHeight="1" x14ac:dyDescent="0.3">
      <c r="A307" s="12" t="str">
        <f t="shared" si="44"/>
        <v>4-153249445-T</v>
      </c>
      <c r="B307" s="11" t="s">
        <v>647</v>
      </c>
      <c r="C307" s="6">
        <v>1.54E-2</v>
      </c>
      <c r="D307" s="6"/>
      <c r="E307" s="6">
        <v>4</v>
      </c>
      <c r="F307" s="6">
        <v>153249445</v>
      </c>
      <c r="G307" s="6" t="s">
        <v>125</v>
      </c>
      <c r="H307" s="6" t="s">
        <v>1177</v>
      </c>
      <c r="I307" s="6">
        <v>712</v>
      </c>
      <c r="K307" s="19" t="str">
        <f t="shared" si="45"/>
        <v>N</v>
      </c>
      <c r="L307" s="20" t="str">
        <f t="shared" si="46"/>
        <v/>
      </c>
      <c r="M307" s="21" t="str">
        <f t="shared" si="47"/>
        <v/>
      </c>
      <c r="N307" s="22" t="str">
        <f t="shared" si="48"/>
        <v>N/A</v>
      </c>
      <c r="O307" s="23" t="str">
        <f t="shared" si="50"/>
        <v/>
      </c>
      <c r="P307" s="23" t="str">
        <f t="shared" si="51"/>
        <v/>
      </c>
      <c r="Q307" s="27"/>
      <c r="R307" s="24" t="str">
        <f>IF($K307="N","",IF($K307="Y",VLOOKUP($A307,'Run1-1'!$A:$J,3,FALSE)))</f>
        <v/>
      </c>
      <c r="S307" s="25" t="str">
        <f t="shared" si="52"/>
        <v/>
      </c>
      <c r="T307" s="27"/>
      <c r="U307" s="24" t="str">
        <f>IF($K307="N","",IF($K307="Y",VLOOKUP($A307,'Run1-2'!$A:$J,3,FALSE)))</f>
        <v/>
      </c>
      <c r="V307" s="25" t="str">
        <f t="shared" si="53"/>
        <v/>
      </c>
      <c r="W307" s="27"/>
      <c r="X307" s="25" t="str">
        <f t="shared" si="49"/>
        <v>N/A</v>
      </c>
    </row>
    <row r="308" spans="1:24" ht="15" customHeight="1" x14ac:dyDescent="0.3">
      <c r="A308" s="12" t="str">
        <f t="shared" si="44"/>
        <v>4-153249460-T</v>
      </c>
      <c r="B308" s="11" t="s">
        <v>865</v>
      </c>
      <c r="C308" s="6">
        <v>1.1299999999999999E-2</v>
      </c>
      <c r="D308" s="6"/>
      <c r="E308" s="6">
        <v>4</v>
      </c>
      <c r="F308" s="6">
        <v>153249460</v>
      </c>
      <c r="G308" s="6" t="s">
        <v>125</v>
      </c>
      <c r="H308" s="6" t="s">
        <v>1177</v>
      </c>
      <c r="I308" s="6">
        <v>711</v>
      </c>
      <c r="K308" s="19" t="str">
        <f t="shared" si="45"/>
        <v>N</v>
      </c>
      <c r="L308" s="20" t="str">
        <f t="shared" si="46"/>
        <v/>
      </c>
      <c r="M308" s="21" t="str">
        <f t="shared" si="47"/>
        <v/>
      </c>
      <c r="N308" s="22" t="str">
        <f t="shared" si="48"/>
        <v>N/A</v>
      </c>
      <c r="O308" s="23" t="str">
        <f t="shared" si="50"/>
        <v/>
      </c>
      <c r="P308" s="23" t="str">
        <f t="shared" si="51"/>
        <v/>
      </c>
      <c r="Q308" s="27"/>
      <c r="R308" s="24" t="str">
        <f>IF($K308="N","",IF($K308="Y",VLOOKUP($A308,'Run1-1'!$A:$J,3,FALSE)))</f>
        <v/>
      </c>
      <c r="S308" s="25" t="str">
        <f t="shared" si="52"/>
        <v/>
      </c>
      <c r="T308" s="27"/>
      <c r="U308" s="24" t="str">
        <f>IF($K308="N","",IF($K308="Y",VLOOKUP($A308,'Run1-2'!$A:$J,3,FALSE)))</f>
        <v/>
      </c>
      <c r="V308" s="25" t="str">
        <f t="shared" si="53"/>
        <v/>
      </c>
      <c r="W308" s="27"/>
      <c r="X308" s="25" t="str">
        <f t="shared" si="49"/>
        <v>N/A</v>
      </c>
    </row>
    <row r="309" spans="1:24" ht="15" customHeight="1" x14ac:dyDescent="0.3">
      <c r="A309" s="12" t="str">
        <f t="shared" si="44"/>
        <v>4-153250883-A</v>
      </c>
      <c r="B309" s="11" t="s">
        <v>276</v>
      </c>
      <c r="C309" s="6">
        <v>1.3599999999999999E-2</v>
      </c>
      <c r="D309" s="6"/>
      <c r="E309" s="6">
        <v>4</v>
      </c>
      <c r="F309" s="6">
        <v>153250883</v>
      </c>
      <c r="G309" s="6" t="s">
        <v>187</v>
      </c>
      <c r="H309" s="6" t="s">
        <v>1082</v>
      </c>
      <c r="I309" s="6">
        <v>808</v>
      </c>
      <c r="K309" s="19" t="str">
        <f t="shared" si="45"/>
        <v>N</v>
      </c>
      <c r="L309" s="20" t="str">
        <f t="shared" si="46"/>
        <v/>
      </c>
      <c r="M309" s="21" t="str">
        <f t="shared" si="47"/>
        <v/>
      </c>
      <c r="N309" s="22" t="str">
        <f t="shared" si="48"/>
        <v>N/A</v>
      </c>
      <c r="O309" s="23" t="str">
        <f t="shared" si="50"/>
        <v/>
      </c>
      <c r="P309" s="23" t="str">
        <f t="shared" si="51"/>
        <v/>
      </c>
      <c r="Q309" s="27"/>
      <c r="R309" s="24" t="str">
        <f>IF($K309="N","",IF($K309="Y",VLOOKUP($A309,'Run1-1'!$A:$J,3,FALSE)))</f>
        <v/>
      </c>
      <c r="S309" s="25" t="str">
        <f t="shared" si="52"/>
        <v/>
      </c>
      <c r="T309" s="27"/>
      <c r="U309" s="24" t="str">
        <f>IF($K309="N","",IF($K309="Y",VLOOKUP($A309,'Run1-2'!$A:$J,3,FALSE)))</f>
        <v/>
      </c>
      <c r="V309" s="25" t="str">
        <f t="shared" si="53"/>
        <v/>
      </c>
      <c r="W309" s="27"/>
      <c r="X309" s="25" t="str">
        <f t="shared" si="49"/>
        <v>N/A</v>
      </c>
    </row>
    <row r="310" spans="1:24" ht="15" customHeight="1" x14ac:dyDescent="0.3">
      <c r="A310" s="12" t="str">
        <f t="shared" si="44"/>
        <v>4-153250891-C-A</v>
      </c>
      <c r="B310" s="11" t="s">
        <v>492</v>
      </c>
      <c r="C310" s="6">
        <v>1.34E-2</v>
      </c>
      <c r="D310" s="6"/>
      <c r="E310" s="6">
        <v>4</v>
      </c>
      <c r="F310" s="6">
        <v>153250891</v>
      </c>
      <c r="G310" s="6" t="s">
        <v>125</v>
      </c>
      <c r="H310" s="6" t="s">
        <v>403</v>
      </c>
      <c r="I310" s="6">
        <v>820</v>
      </c>
      <c r="K310" s="19" t="str">
        <f t="shared" si="45"/>
        <v>N</v>
      </c>
      <c r="L310" s="20" t="str">
        <f t="shared" si="46"/>
        <v/>
      </c>
      <c r="M310" s="21" t="str">
        <f t="shared" si="47"/>
        <v/>
      </c>
      <c r="N310" s="22" t="str">
        <f t="shared" si="48"/>
        <v>N/A</v>
      </c>
      <c r="O310" s="23" t="str">
        <f t="shared" si="50"/>
        <v/>
      </c>
      <c r="P310" s="23" t="str">
        <f t="shared" si="51"/>
        <v/>
      </c>
      <c r="Q310" s="27"/>
      <c r="R310" s="24" t="str">
        <f>IF($K310="N","",IF($K310="Y",VLOOKUP($A310,'Run1-1'!$A:$J,3,FALSE)))</f>
        <v/>
      </c>
      <c r="S310" s="25" t="str">
        <f t="shared" si="52"/>
        <v/>
      </c>
      <c r="T310" s="27"/>
      <c r="U310" s="24" t="str">
        <f>IF($K310="N","",IF($K310="Y",VLOOKUP($A310,'Run1-2'!$A:$J,3,FALSE)))</f>
        <v/>
      </c>
      <c r="V310" s="25" t="str">
        <f t="shared" si="53"/>
        <v/>
      </c>
      <c r="W310" s="27"/>
      <c r="X310" s="25" t="str">
        <f t="shared" si="49"/>
        <v>N/A</v>
      </c>
    </row>
    <row r="311" spans="1:24" ht="15" customHeight="1" x14ac:dyDescent="0.3">
      <c r="A311" s="12" t="str">
        <f t="shared" si="44"/>
        <v>4-153250914-A-T</v>
      </c>
      <c r="B311" s="11" t="s">
        <v>1267</v>
      </c>
      <c r="C311" s="6">
        <v>1.9699999999999999E-2</v>
      </c>
      <c r="D311" s="6"/>
      <c r="E311" s="6">
        <v>4</v>
      </c>
      <c r="F311" s="6">
        <v>153250914</v>
      </c>
      <c r="G311" s="6" t="s">
        <v>1082</v>
      </c>
      <c r="H311" s="6" t="s">
        <v>404</v>
      </c>
      <c r="I311" s="6">
        <v>811</v>
      </c>
      <c r="K311" s="19" t="str">
        <f t="shared" si="45"/>
        <v>N</v>
      </c>
      <c r="L311" s="20" t="str">
        <f t="shared" si="46"/>
        <v/>
      </c>
      <c r="M311" s="21" t="str">
        <f t="shared" si="47"/>
        <v/>
      </c>
      <c r="N311" s="22" t="str">
        <f t="shared" si="48"/>
        <v>N/A</v>
      </c>
      <c r="O311" s="23" t="str">
        <f t="shared" si="50"/>
        <v/>
      </c>
      <c r="P311" s="23" t="str">
        <f t="shared" si="51"/>
        <v/>
      </c>
      <c r="Q311" s="27"/>
      <c r="R311" s="24" t="str">
        <f>IF($K311="N","",IF($K311="Y",VLOOKUP($A311,'Run1-1'!$A:$J,3,FALSE)))</f>
        <v/>
      </c>
      <c r="S311" s="25" t="str">
        <f t="shared" si="52"/>
        <v/>
      </c>
      <c r="T311" s="27"/>
      <c r="U311" s="24" t="str">
        <f>IF($K311="N","",IF($K311="Y",VLOOKUP($A311,'Run1-2'!$A:$J,3,FALSE)))</f>
        <v/>
      </c>
      <c r="V311" s="25" t="str">
        <f t="shared" si="53"/>
        <v/>
      </c>
      <c r="W311" s="27"/>
      <c r="X311" s="25" t="str">
        <f t="shared" si="49"/>
        <v>N/A</v>
      </c>
    </row>
    <row r="312" spans="1:24" ht="15" customHeight="1" x14ac:dyDescent="0.3">
      <c r="A312" s="12" t="str">
        <f t="shared" si="44"/>
        <v>4-153258904-A</v>
      </c>
      <c r="B312" s="11" t="s">
        <v>668</v>
      </c>
      <c r="C312" s="6">
        <v>1.32E-2</v>
      </c>
      <c r="D312" s="6" t="s">
        <v>1213</v>
      </c>
      <c r="E312" s="6">
        <v>4</v>
      </c>
      <c r="F312" s="6">
        <v>153258904</v>
      </c>
      <c r="G312" s="6" t="s">
        <v>187</v>
      </c>
      <c r="H312" s="6" t="s">
        <v>1082</v>
      </c>
      <c r="I312" s="6">
        <v>453</v>
      </c>
      <c r="K312" s="19" t="str">
        <f t="shared" si="45"/>
        <v>N</v>
      </c>
      <c r="L312" s="20" t="str">
        <f t="shared" si="46"/>
        <v/>
      </c>
      <c r="M312" s="21" t="str">
        <f t="shared" si="47"/>
        <v/>
      </c>
      <c r="N312" s="22" t="str">
        <f t="shared" si="48"/>
        <v>N/A</v>
      </c>
      <c r="O312" s="23" t="str">
        <f t="shared" si="50"/>
        <v/>
      </c>
      <c r="P312" s="23" t="str">
        <f t="shared" si="51"/>
        <v/>
      </c>
      <c r="Q312" s="27"/>
      <c r="R312" s="24" t="str">
        <f>IF($K312="N","",IF($K312="Y",VLOOKUP($A312,'Run1-1'!$A:$J,3,FALSE)))</f>
        <v/>
      </c>
      <c r="S312" s="25" t="str">
        <f t="shared" si="52"/>
        <v/>
      </c>
      <c r="T312" s="27"/>
      <c r="U312" s="24" t="str">
        <f>IF($K312="N","",IF($K312="Y",VLOOKUP($A312,'Run1-2'!$A:$J,3,FALSE)))</f>
        <v/>
      </c>
      <c r="V312" s="25" t="str">
        <f t="shared" si="53"/>
        <v/>
      </c>
      <c r="W312" s="27"/>
      <c r="X312" s="25" t="str">
        <f t="shared" si="49"/>
        <v>N/A</v>
      </c>
    </row>
    <row r="313" spans="1:24" ht="15" customHeight="1" x14ac:dyDescent="0.3">
      <c r="A313" s="12" t="str">
        <f t="shared" si="44"/>
        <v>4-153258936-A</v>
      </c>
      <c r="B313" s="11" t="s">
        <v>895</v>
      </c>
      <c r="C313" s="6">
        <v>1.12E-2</v>
      </c>
      <c r="D313" s="6"/>
      <c r="E313" s="6">
        <v>4</v>
      </c>
      <c r="F313" s="6">
        <v>153258936</v>
      </c>
      <c r="G313" s="6" t="s">
        <v>187</v>
      </c>
      <c r="H313" s="6" t="s">
        <v>1082</v>
      </c>
      <c r="I313" s="6">
        <v>537</v>
      </c>
      <c r="K313" s="19" t="str">
        <f t="shared" si="45"/>
        <v>N</v>
      </c>
      <c r="L313" s="20" t="str">
        <f t="shared" si="46"/>
        <v/>
      </c>
      <c r="M313" s="21" t="str">
        <f t="shared" si="47"/>
        <v/>
      </c>
      <c r="N313" s="22" t="str">
        <f t="shared" si="48"/>
        <v>N/A</v>
      </c>
      <c r="O313" s="23" t="str">
        <f t="shared" si="50"/>
        <v/>
      </c>
      <c r="P313" s="23" t="str">
        <f t="shared" si="51"/>
        <v/>
      </c>
      <c r="Q313" s="27"/>
      <c r="R313" s="24" t="str">
        <f>IF($K313="N","",IF($K313="Y",VLOOKUP($A313,'Run1-1'!$A:$J,3,FALSE)))</f>
        <v/>
      </c>
      <c r="S313" s="25" t="str">
        <f t="shared" si="52"/>
        <v/>
      </c>
      <c r="T313" s="27"/>
      <c r="U313" s="24" t="str">
        <f>IF($K313="N","",IF($K313="Y",VLOOKUP($A313,'Run1-2'!$A:$J,3,FALSE)))</f>
        <v/>
      </c>
      <c r="V313" s="25" t="str">
        <f t="shared" si="53"/>
        <v/>
      </c>
      <c r="W313" s="27"/>
      <c r="X313" s="25" t="str">
        <f t="shared" si="49"/>
        <v>N/A</v>
      </c>
    </row>
    <row r="314" spans="1:24" ht="15" customHeight="1" x14ac:dyDescent="0.3">
      <c r="A314" s="12" t="str">
        <f t="shared" si="44"/>
        <v>4-153258956-C-T</v>
      </c>
      <c r="B314" s="11" t="s">
        <v>1117</v>
      </c>
      <c r="C314" s="6">
        <v>1.09E-2</v>
      </c>
      <c r="D314" s="6"/>
      <c r="E314" s="6">
        <v>4</v>
      </c>
      <c r="F314" s="6">
        <v>153258956</v>
      </c>
      <c r="G314" s="6" t="s">
        <v>125</v>
      </c>
      <c r="H314" s="6" t="s">
        <v>493</v>
      </c>
      <c r="I314" s="6">
        <v>549</v>
      </c>
      <c r="K314" s="19" t="str">
        <f t="shared" si="45"/>
        <v>N</v>
      </c>
      <c r="L314" s="20" t="str">
        <f t="shared" si="46"/>
        <v/>
      </c>
      <c r="M314" s="21" t="str">
        <f t="shared" si="47"/>
        <v/>
      </c>
      <c r="N314" s="22" t="str">
        <f t="shared" si="48"/>
        <v>N/A</v>
      </c>
      <c r="O314" s="23" t="str">
        <f t="shared" si="50"/>
        <v/>
      </c>
      <c r="P314" s="23" t="str">
        <f t="shared" si="51"/>
        <v/>
      </c>
      <c r="Q314" s="27"/>
      <c r="R314" s="24" t="str">
        <f>IF($K314="N","",IF($K314="Y",VLOOKUP($A314,'Run1-1'!$A:$J,3,FALSE)))</f>
        <v/>
      </c>
      <c r="S314" s="25" t="str">
        <f t="shared" si="52"/>
        <v/>
      </c>
      <c r="T314" s="27"/>
      <c r="U314" s="24" t="str">
        <f>IF($K314="N","",IF($K314="Y",VLOOKUP($A314,'Run1-2'!$A:$J,3,FALSE)))</f>
        <v/>
      </c>
      <c r="V314" s="25" t="str">
        <f t="shared" si="53"/>
        <v/>
      </c>
      <c r="W314" s="27"/>
      <c r="X314" s="25" t="str">
        <f t="shared" si="49"/>
        <v>N/A</v>
      </c>
    </row>
    <row r="315" spans="1:24" ht="15" customHeight="1" x14ac:dyDescent="0.3">
      <c r="A315" s="12" t="str">
        <f t="shared" si="44"/>
        <v>4-153258961-A</v>
      </c>
      <c r="B315" s="11" t="s">
        <v>1332</v>
      </c>
      <c r="C315" s="6">
        <v>1.11E-2</v>
      </c>
      <c r="D315" s="6"/>
      <c r="E315" s="6">
        <v>4</v>
      </c>
      <c r="F315" s="6">
        <v>153258961</v>
      </c>
      <c r="G315" s="6" t="s">
        <v>187</v>
      </c>
      <c r="H315" s="6" t="s">
        <v>1082</v>
      </c>
      <c r="I315" s="6">
        <v>540</v>
      </c>
      <c r="K315" s="19" t="str">
        <f t="shared" si="45"/>
        <v>N</v>
      </c>
      <c r="L315" s="20" t="str">
        <f t="shared" si="46"/>
        <v/>
      </c>
      <c r="M315" s="21" t="str">
        <f t="shared" si="47"/>
        <v/>
      </c>
      <c r="N315" s="22" t="str">
        <f t="shared" si="48"/>
        <v>N/A</v>
      </c>
      <c r="O315" s="23" t="str">
        <f t="shared" si="50"/>
        <v/>
      </c>
      <c r="P315" s="23" t="str">
        <f t="shared" si="51"/>
        <v/>
      </c>
      <c r="Q315" s="27"/>
      <c r="R315" s="24" t="str">
        <f>IF($K315="N","",IF($K315="Y",VLOOKUP($A315,'Run1-1'!$A:$J,3,FALSE)))</f>
        <v/>
      </c>
      <c r="S315" s="25" t="str">
        <f t="shared" si="52"/>
        <v/>
      </c>
      <c r="T315" s="27"/>
      <c r="U315" s="24" t="str">
        <f>IF($K315="N","",IF($K315="Y",VLOOKUP($A315,'Run1-2'!$A:$J,3,FALSE)))</f>
        <v/>
      </c>
      <c r="V315" s="25" t="str">
        <f t="shared" si="53"/>
        <v/>
      </c>
      <c r="W315" s="27"/>
      <c r="X315" s="25" t="str">
        <f t="shared" si="49"/>
        <v>N/A</v>
      </c>
    </row>
    <row r="316" spans="1:24" ht="15" customHeight="1" x14ac:dyDescent="0.3">
      <c r="A316" s="12" t="str">
        <f t="shared" si="44"/>
        <v>4-153258982-T</v>
      </c>
      <c r="B316" s="11" t="s">
        <v>734</v>
      </c>
      <c r="C316" s="6">
        <v>1.7899999999999999E-2</v>
      </c>
      <c r="D316" s="6"/>
      <c r="E316" s="6">
        <v>4</v>
      </c>
      <c r="F316" s="6">
        <v>153258982</v>
      </c>
      <c r="G316" s="6" t="s">
        <v>125</v>
      </c>
      <c r="H316" s="6" t="s">
        <v>1177</v>
      </c>
      <c r="I316" s="6">
        <v>560</v>
      </c>
      <c r="K316" s="19" t="str">
        <f t="shared" si="45"/>
        <v>N</v>
      </c>
      <c r="L316" s="20" t="str">
        <f t="shared" si="46"/>
        <v/>
      </c>
      <c r="M316" s="21" t="str">
        <f t="shared" si="47"/>
        <v/>
      </c>
      <c r="N316" s="22" t="str">
        <f t="shared" si="48"/>
        <v>N/A</v>
      </c>
      <c r="O316" s="23" t="str">
        <f t="shared" si="50"/>
        <v/>
      </c>
      <c r="P316" s="23" t="str">
        <f t="shared" si="51"/>
        <v/>
      </c>
      <c r="Q316" s="27"/>
      <c r="R316" s="24" t="str">
        <f>IF($K316="N","",IF($K316="Y",VLOOKUP($A316,'Run1-1'!$A:$J,3,FALSE)))</f>
        <v/>
      </c>
      <c r="S316" s="25" t="str">
        <f t="shared" si="52"/>
        <v/>
      </c>
      <c r="T316" s="27"/>
      <c r="U316" s="24" t="str">
        <f>IF($K316="N","",IF($K316="Y",VLOOKUP($A316,'Run1-2'!$A:$J,3,FALSE)))</f>
        <v/>
      </c>
      <c r="V316" s="25" t="str">
        <f t="shared" si="53"/>
        <v/>
      </c>
      <c r="W316" s="27"/>
      <c r="X316" s="25" t="str">
        <f t="shared" si="49"/>
        <v>N/A</v>
      </c>
    </row>
    <row r="317" spans="1:24" ht="15" customHeight="1" x14ac:dyDescent="0.3">
      <c r="A317" s="12" t="str">
        <f t="shared" si="44"/>
        <v>4-153259016-G-T</v>
      </c>
      <c r="B317" s="11" t="s">
        <v>957</v>
      </c>
      <c r="C317" s="6">
        <v>1.9800000000000002E-2</v>
      </c>
      <c r="D317" s="6"/>
      <c r="E317" s="6">
        <v>4</v>
      </c>
      <c r="F317" s="6">
        <v>153259016</v>
      </c>
      <c r="G317" s="6" t="s">
        <v>187</v>
      </c>
      <c r="H317" s="6" t="s">
        <v>680</v>
      </c>
      <c r="I317" s="6">
        <v>555</v>
      </c>
      <c r="K317" s="19" t="str">
        <f t="shared" si="45"/>
        <v>N</v>
      </c>
      <c r="L317" s="20" t="str">
        <f t="shared" si="46"/>
        <v/>
      </c>
      <c r="M317" s="21" t="str">
        <f t="shared" si="47"/>
        <v/>
      </c>
      <c r="N317" s="22" t="str">
        <f t="shared" si="48"/>
        <v>N/A</v>
      </c>
      <c r="O317" s="23" t="str">
        <f t="shared" si="50"/>
        <v/>
      </c>
      <c r="P317" s="23" t="str">
        <f t="shared" si="51"/>
        <v/>
      </c>
      <c r="Q317" s="27"/>
      <c r="R317" s="24" t="str">
        <f>IF($K317="N","",IF($K317="Y",VLOOKUP($A317,'Run1-1'!$A:$J,3,FALSE)))</f>
        <v/>
      </c>
      <c r="S317" s="25" t="str">
        <f t="shared" si="52"/>
        <v/>
      </c>
      <c r="T317" s="27"/>
      <c r="U317" s="24" t="str">
        <f>IF($K317="N","",IF($K317="Y",VLOOKUP($A317,'Run1-2'!$A:$J,3,FALSE)))</f>
        <v/>
      </c>
      <c r="V317" s="25" t="str">
        <f t="shared" si="53"/>
        <v/>
      </c>
      <c r="W317" s="27"/>
      <c r="X317" s="25" t="str">
        <f t="shared" si="49"/>
        <v>N/A</v>
      </c>
    </row>
    <row r="318" spans="1:24" ht="15" customHeight="1" x14ac:dyDescent="0.3">
      <c r="A318" s="12" t="str">
        <f t="shared" si="44"/>
        <v>5-112174604-T</v>
      </c>
      <c r="B318" s="11" t="s">
        <v>1178</v>
      </c>
      <c r="C318" s="6">
        <v>1.04E-2</v>
      </c>
      <c r="D318" s="6"/>
      <c r="E318" s="6">
        <v>5</v>
      </c>
      <c r="F318" s="6">
        <v>112174604</v>
      </c>
      <c r="G318" s="6" t="s">
        <v>125</v>
      </c>
      <c r="H318" s="6" t="s">
        <v>1177</v>
      </c>
      <c r="I318" s="6">
        <v>863</v>
      </c>
      <c r="K318" s="19" t="str">
        <f t="shared" si="45"/>
        <v>N</v>
      </c>
      <c r="L318" s="20" t="str">
        <f t="shared" si="46"/>
        <v/>
      </c>
      <c r="M318" s="21" t="str">
        <f t="shared" si="47"/>
        <v/>
      </c>
      <c r="N318" s="22" t="str">
        <f t="shared" si="48"/>
        <v>N/A</v>
      </c>
      <c r="O318" s="23" t="str">
        <f t="shared" si="50"/>
        <v/>
      </c>
      <c r="P318" s="23" t="str">
        <f t="shared" si="51"/>
        <v/>
      </c>
      <c r="Q318" s="27"/>
      <c r="R318" s="24" t="str">
        <f>IF($K318="N","",IF($K318="Y",VLOOKUP($A318,'Run1-1'!$A:$J,3,FALSE)))</f>
        <v/>
      </c>
      <c r="S318" s="25" t="str">
        <f t="shared" si="52"/>
        <v/>
      </c>
      <c r="T318" s="27"/>
      <c r="U318" s="24" t="str">
        <f>IF($K318="N","",IF($K318="Y",VLOOKUP($A318,'Run1-2'!$A:$J,3,FALSE)))</f>
        <v/>
      </c>
      <c r="V318" s="25" t="str">
        <f t="shared" si="53"/>
        <v/>
      </c>
      <c r="W318" s="27"/>
      <c r="X318" s="25" t="str">
        <f t="shared" si="49"/>
        <v>N/A</v>
      </c>
    </row>
    <row r="319" spans="1:24" ht="15" customHeight="1" x14ac:dyDescent="0.3">
      <c r="A319" s="12" t="str">
        <f t="shared" si="44"/>
        <v>5-112174605-A</v>
      </c>
      <c r="B319" s="11" t="s">
        <v>8</v>
      </c>
      <c r="C319" s="6">
        <v>1.09E-2</v>
      </c>
      <c r="D319" s="6"/>
      <c r="E319" s="6">
        <v>5</v>
      </c>
      <c r="F319" s="6">
        <v>112174605</v>
      </c>
      <c r="G319" s="6" t="s">
        <v>187</v>
      </c>
      <c r="H319" s="6" t="s">
        <v>1082</v>
      </c>
      <c r="I319" s="6">
        <v>824</v>
      </c>
      <c r="K319" s="19" t="str">
        <f t="shared" si="45"/>
        <v>N</v>
      </c>
      <c r="L319" s="20" t="str">
        <f t="shared" si="46"/>
        <v/>
      </c>
      <c r="M319" s="21" t="str">
        <f t="shared" si="47"/>
        <v/>
      </c>
      <c r="N319" s="22" t="str">
        <f t="shared" si="48"/>
        <v>N/A</v>
      </c>
      <c r="O319" s="23" t="str">
        <f t="shared" si="50"/>
        <v/>
      </c>
      <c r="P319" s="23" t="str">
        <f t="shared" si="51"/>
        <v/>
      </c>
      <c r="Q319" s="27"/>
      <c r="R319" s="24" t="str">
        <f>IF($K319="N","",IF($K319="Y",VLOOKUP($A319,'Run1-1'!$A:$J,3,FALSE)))</f>
        <v/>
      </c>
      <c r="S319" s="25" t="str">
        <f t="shared" si="52"/>
        <v/>
      </c>
      <c r="T319" s="27"/>
      <c r="U319" s="24" t="str">
        <f>IF($K319="N","",IF($K319="Y",VLOOKUP($A319,'Run1-2'!$A:$J,3,FALSE)))</f>
        <v/>
      </c>
      <c r="V319" s="25" t="str">
        <f t="shared" si="53"/>
        <v/>
      </c>
      <c r="W319" s="27"/>
      <c r="X319" s="25" t="str">
        <f t="shared" si="49"/>
        <v>N/A</v>
      </c>
    </row>
    <row r="320" spans="1:24" ht="15" customHeight="1" x14ac:dyDescent="0.3">
      <c r="A320" s="12" t="str">
        <f t="shared" si="44"/>
        <v>5-112174620-T</v>
      </c>
      <c r="B320" s="11" t="s">
        <v>797</v>
      </c>
      <c r="C320" s="6">
        <v>1.0200000000000001E-2</v>
      </c>
      <c r="D320" s="6"/>
      <c r="E320" s="6">
        <v>5</v>
      </c>
      <c r="F320" s="6">
        <v>112174620</v>
      </c>
      <c r="G320" s="6" t="s">
        <v>125</v>
      </c>
      <c r="H320" s="6" t="s">
        <v>1177</v>
      </c>
      <c r="I320" s="6">
        <v>879</v>
      </c>
      <c r="K320" s="19" t="str">
        <f t="shared" si="45"/>
        <v>N</v>
      </c>
      <c r="L320" s="20" t="str">
        <f t="shared" si="46"/>
        <v/>
      </c>
      <c r="M320" s="21" t="str">
        <f t="shared" si="47"/>
        <v/>
      </c>
      <c r="N320" s="22" t="str">
        <f t="shared" si="48"/>
        <v>N/A</v>
      </c>
      <c r="O320" s="23" t="str">
        <f t="shared" si="50"/>
        <v/>
      </c>
      <c r="P320" s="23" t="str">
        <f t="shared" si="51"/>
        <v/>
      </c>
      <c r="Q320" s="27"/>
      <c r="R320" s="24" t="str">
        <f>IF($K320="N","",IF($K320="Y",VLOOKUP($A320,'Run1-1'!$A:$J,3,FALSE)))</f>
        <v/>
      </c>
      <c r="S320" s="25" t="str">
        <f t="shared" si="52"/>
        <v/>
      </c>
      <c r="T320" s="27"/>
      <c r="U320" s="24" t="str">
        <f>IF($K320="N","",IF($K320="Y",VLOOKUP($A320,'Run1-2'!$A:$J,3,FALSE)))</f>
        <v/>
      </c>
      <c r="V320" s="25" t="str">
        <f t="shared" si="53"/>
        <v/>
      </c>
      <c r="W320" s="27"/>
      <c r="X320" s="25" t="str">
        <f t="shared" si="49"/>
        <v>N/A</v>
      </c>
    </row>
    <row r="321" spans="1:24" ht="15" customHeight="1" x14ac:dyDescent="0.3">
      <c r="A321" s="12" t="str">
        <f t="shared" si="44"/>
        <v>5-112174646-T</v>
      </c>
      <c r="B321" s="11" t="s">
        <v>181</v>
      </c>
      <c r="C321" s="6">
        <v>1.61E-2</v>
      </c>
      <c r="D321" s="6"/>
      <c r="E321" s="6">
        <v>5</v>
      </c>
      <c r="F321" s="6">
        <v>112174646</v>
      </c>
      <c r="G321" s="6" t="s">
        <v>125</v>
      </c>
      <c r="H321" s="6" t="s">
        <v>1177</v>
      </c>
      <c r="I321" s="6">
        <v>870</v>
      </c>
      <c r="K321" s="19" t="str">
        <f t="shared" si="45"/>
        <v>N</v>
      </c>
      <c r="L321" s="20" t="str">
        <f t="shared" si="46"/>
        <v/>
      </c>
      <c r="M321" s="21" t="str">
        <f t="shared" si="47"/>
        <v/>
      </c>
      <c r="N321" s="22" t="str">
        <f t="shared" si="48"/>
        <v>N/A</v>
      </c>
      <c r="O321" s="23" t="str">
        <f t="shared" si="50"/>
        <v/>
      </c>
      <c r="P321" s="23" t="str">
        <f t="shared" si="51"/>
        <v/>
      </c>
      <c r="Q321" s="27"/>
      <c r="R321" s="24" t="str">
        <f>IF($K321="N","",IF($K321="Y",VLOOKUP($A321,'Run1-1'!$A:$J,3,FALSE)))</f>
        <v/>
      </c>
      <c r="S321" s="25" t="str">
        <f t="shared" si="52"/>
        <v/>
      </c>
      <c r="T321" s="27"/>
      <c r="U321" s="24" t="str">
        <f>IF($K321="N","",IF($K321="Y",VLOOKUP($A321,'Run1-2'!$A:$J,3,FALSE)))</f>
        <v/>
      </c>
      <c r="V321" s="25" t="str">
        <f t="shared" si="53"/>
        <v/>
      </c>
      <c r="W321" s="27"/>
      <c r="X321" s="25" t="str">
        <f t="shared" si="49"/>
        <v>N/A</v>
      </c>
    </row>
    <row r="322" spans="1:24" ht="15" customHeight="1" x14ac:dyDescent="0.3">
      <c r="A322" s="12" t="str">
        <f t="shared" si="44"/>
        <v>5-112174650-A</v>
      </c>
      <c r="B322" s="11" t="s">
        <v>398</v>
      </c>
      <c r="C322" s="6">
        <v>1.17E-2</v>
      </c>
      <c r="D322" s="6" t="s">
        <v>850</v>
      </c>
      <c r="E322" s="6">
        <v>5</v>
      </c>
      <c r="F322" s="6">
        <v>112174650</v>
      </c>
      <c r="G322" s="6" t="s">
        <v>187</v>
      </c>
      <c r="H322" s="6" t="s">
        <v>1082</v>
      </c>
      <c r="I322" s="6">
        <v>855</v>
      </c>
      <c r="K322" s="19" t="str">
        <f t="shared" si="45"/>
        <v>N</v>
      </c>
      <c r="L322" s="20" t="str">
        <f t="shared" si="46"/>
        <v/>
      </c>
      <c r="M322" s="21" t="str">
        <f t="shared" si="47"/>
        <v/>
      </c>
      <c r="N322" s="22" t="str">
        <f t="shared" si="48"/>
        <v>N/A</v>
      </c>
      <c r="O322" s="23" t="str">
        <f t="shared" si="50"/>
        <v/>
      </c>
      <c r="P322" s="23" t="str">
        <f t="shared" si="51"/>
        <v/>
      </c>
      <c r="Q322" s="27"/>
      <c r="R322" s="24" t="str">
        <f>IF($K322="N","",IF($K322="Y",VLOOKUP($A322,'Run1-1'!$A:$J,3,FALSE)))</f>
        <v/>
      </c>
      <c r="S322" s="25" t="str">
        <f t="shared" si="52"/>
        <v/>
      </c>
      <c r="T322" s="27"/>
      <c r="U322" s="24" t="str">
        <f>IF($K322="N","",IF($K322="Y",VLOOKUP($A322,'Run1-2'!$A:$J,3,FALSE)))</f>
        <v/>
      </c>
      <c r="V322" s="25" t="str">
        <f t="shared" si="53"/>
        <v/>
      </c>
      <c r="W322" s="27"/>
      <c r="X322" s="25" t="str">
        <f t="shared" si="49"/>
        <v>N/A</v>
      </c>
    </row>
    <row r="323" spans="1:24" ht="15" customHeight="1" x14ac:dyDescent="0.3">
      <c r="A323" s="12" t="str">
        <f t="shared" ref="A323:A386" si="54">E323&amp;"-"&amp;F323&amp;"-"&amp;H323</f>
        <v>5-112174658-C-A</v>
      </c>
      <c r="B323" s="11" t="s">
        <v>1202</v>
      </c>
      <c r="C323" s="6">
        <v>1.29E-2</v>
      </c>
      <c r="D323" s="6"/>
      <c r="E323" s="6">
        <v>5</v>
      </c>
      <c r="F323" s="6">
        <v>112174658</v>
      </c>
      <c r="G323" s="6" t="s">
        <v>125</v>
      </c>
      <c r="H323" s="6" t="s">
        <v>403</v>
      </c>
      <c r="I323" s="6">
        <v>855</v>
      </c>
      <c r="K323" s="19" t="str">
        <f t="shared" ref="K323:K386" si="55">IF(AND($C323&lt;=0.25,C323&gt;=0.05),"Y","N")</f>
        <v>N</v>
      </c>
      <c r="L323" s="20" t="str">
        <f t="shared" ref="L323:L386" si="56">IF(K323="Y",C323,"")</f>
        <v/>
      </c>
      <c r="M323" s="21" t="str">
        <f t="shared" ref="M323:M386" si="57">IF($L323="","",IF(AND($L323&gt;=0.05,$L323&lt;0.1),"A",IF(AND($L323&gt;=0.1,$L323&lt;0.2),"B",IF(AND($L323&gt;=0.2,$L323&lt;=0.25),"C"))))</f>
        <v/>
      </c>
      <c r="N323" s="22" t="str">
        <f t="shared" ref="N323:N386" si="58">IF($M323="A",$L323*$C$1+$F$1,IF($M323="B",L323*$D$1+$F$1,IF($M323="C",L323*$E$1+$F$1,"N/A")))</f>
        <v>N/A</v>
      </c>
      <c r="O323" s="23" t="str">
        <f t="shared" si="50"/>
        <v/>
      </c>
      <c r="P323" s="23" t="str">
        <f t="shared" si="51"/>
        <v/>
      </c>
      <c r="Q323" s="27"/>
      <c r="R323" s="24" t="str">
        <f>IF($K323="N","",IF($K323="Y",VLOOKUP($A323,'Run1-1'!$A:$J,3,FALSE)))</f>
        <v/>
      </c>
      <c r="S323" s="25" t="str">
        <f t="shared" si="52"/>
        <v/>
      </c>
      <c r="T323" s="27"/>
      <c r="U323" s="24" t="str">
        <f>IF($K323="N","",IF($K323="Y",VLOOKUP($A323,'Run1-2'!$A:$J,3,FALSE)))</f>
        <v/>
      </c>
      <c r="V323" s="25" t="str">
        <f t="shared" si="53"/>
        <v/>
      </c>
      <c r="W323" s="27"/>
      <c r="X323" s="25" t="str">
        <f t="shared" ref="X323:X386" si="59">IF($K323="N","N/A",IF(AND($S323="Y",$V323="Y"),"Y","N"))</f>
        <v>N/A</v>
      </c>
    </row>
    <row r="324" spans="1:24" ht="15" customHeight="1" x14ac:dyDescent="0.3">
      <c r="A324" s="12" t="str">
        <f t="shared" si="54"/>
        <v>5-112175147-A</v>
      </c>
      <c r="B324" s="11" t="s">
        <v>30</v>
      </c>
      <c r="C324" s="6">
        <v>1.2200000000000001E-2</v>
      </c>
      <c r="D324" s="6"/>
      <c r="E324" s="6">
        <v>5</v>
      </c>
      <c r="F324" s="6">
        <v>112175147</v>
      </c>
      <c r="G324" s="6" t="s">
        <v>187</v>
      </c>
      <c r="H324" s="6" t="s">
        <v>1082</v>
      </c>
      <c r="I324" s="6">
        <v>328</v>
      </c>
      <c r="K324" s="19" t="str">
        <f t="shared" si="55"/>
        <v>N</v>
      </c>
      <c r="L324" s="20" t="str">
        <f t="shared" si="56"/>
        <v/>
      </c>
      <c r="M324" s="21" t="str">
        <f t="shared" si="57"/>
        <v/>
      </c>
      <c r="N324" s="22" t="str">
        <f t="shared" si="58"/>
        <v>N/A</v>
      </c>
      <c r="O324" s="23" t="str">
        <f t="shared" ref="O324:O387" si="60">IF(L324="","",IF((L324-N324)&lt;0.01,0.01,L324-N324))</f>
        <v/>
      </c>
      <c r="P324" s="23" t="str">
        <f t="shared" ref="P324:P387" si="61">IF(L324="","",L324+N324)</f>
        <v/>
      </c>
      <c r="Q324" s="27"/>
      <c r="R324" s="24" t="str">
        <f>IF($K324="N","",IF($K324="Y",VLOOKUP($A324,'Run1-1'!$A:$J,3,FALSE)))</f>
        <v/>
      </c>
      <c r="S324" s="25" t="str">
        <f t="shared" ref="S324:S387" si="62">IF($K324="N","",IF(AND(R324&gt;=$O324,R324&lt;=$P324),"Y","N"))</f>
        <v/>
      </c>
      <c r="T324" s="27"/>
      <c r="U324" s="24" t="str">
        <f>IF($K324="N","",IF($K324="Y",VLOOKUP($A324,'Run1-2'!$A:$J,3,FALSE)))</f>
        <v/>
      </c>
      <c r="V324" s="25" t="str">
        <f t="shared" ref="V324:V387" si="63">IF($K324="N","",IF(AND(U324&gt;=$O324,U324&lt;=$P324),"Y","N"))</f>
        <v/>
      </c>
      <c r="W324" s="27"/>
      <c r="X324" s="25" t="str">
        <f t="shared" si="59"/>
        <v>N/A</v>
      </c>
    </row>
    <row r="325" spans="1:24" ht="15" customHeight="1" x14ac:dyDescent="0.3">
      <c r="A325" s="12" t="str">
        <f t="shared" si="54"/>
        <v>5-112175154-A</v>
      </c>
      <c r="B325" s="11" t="s">
        <v>243</v>
      </c>
      <c r="C325" s="6">
        <v>1.2E-2</v>
      </c>
      <c r="D325" s="6"/>
      <c r="E325" s="6">
        <v>5</v>
      </c>
      <c r="F325" s="6">
        <v>112175154</v>
      </c>
      <c r="G325" s="6" t="s">
        <v>187</v>
      </c>
      <c r="H325" s="6" t="s">
        <v>1082</v>
      </c>
      <c r="I325" s="6">
        <v>333</v>
      </c>
      <c r="K325" s="19" t="str">
        <f t="shared" si="55"/>
        <v>N</v>
      </c>
      <c r="L325" s="20" t="str">
        <f t="shared" si="56"/>
        <v/>
      </c>
      <c r="M325" s="21" t="str">
        <f t="shared" si="57"/>
        <v/>
      </c>
      <c r="N325" s="22" t="str">
        <f t="shared" si="58"/>
        <v>N/A</v>
      </c>
      <c r="O325" s="23" t="str">
        <f t="shared" si="60"/>
        <v/>
      </c>
      <c r="P325" s="23" t="str">
        <f t="shared" si="61"/>
        <v/>
      </c>
      <c r="Q325" s="27"/>
      <c r="R325" s="24" t="str">
        <f>IF($K325="N","",IF($K325="Y",VLOOKUP($A325,'Run1-1'!$A:$J,3,FALSE)))</f>
        <v/>
      </c>
      <c r="S325" s="25" t="str">
        <f t="shared" si="62"/>
        <v/>
      </c>
      <c r="T325" s="27"/>
      <c r="U325" s="24" t="str">
        <f>IF($K325="N","",IF($K325="Y",VLOOKUP($A325,'Run1-2'!$A:$J,3,FALSE)))</f>
        <v/>
      </c>
      <c r="V325" s="25" t="str">
        <f t="shared" si="63"/>
        <v/>
      </c>
      <c r="W325" s="27"/>
      <c r="X325" s="25" t="str">
        <f t="shared" si="59"/>
        <v>N/A</v>
      </c>
    </row>
    <row r="326" spans="1:24" ht="15" customHeight="1" x14ac:dyDescent="0.3">
      <c r="A326" s="12" t="str">
        <f t="shared" si="54"/>
        <v>5-112175157-A</v>
      </c>
      <c r="B326" s="11" t="s">
        <v>464</v>
      </c>
      <c r="C326" s="6">
        <v>1.18E-2</v>
      </c>
      <c r="D326" s="6"/>
      <c r="E326" s="6">
        <v>5</v>
      </c>
      <c r="F326" s="6">
        <v>112175157</v>
      </c>
      <c r="G326" s="6" t="s">
        <v>187</v>
      </c>
      <c r="H326" s="6" t="s">
        <v>1082</v>
      </c>
      <c r="I326" s="6">
        <v>339</v>
      </c>
      <c r="K326" s="19" t="str">
        <f t="shared" si="55"/>
        <v>N</v>
      </c>
      <c r="L326" s="20" t="str">
        <f t="shared" si="56"/>
        <v/>
      </c>
      <c r="M326" s="21" t="str">
        <f t="shared" si="57"/>
        <v/>
      </c>
      <c r="N326" s="22" t="str">
        <f t="shared" si="58"/>
        <v>N/A</v>
      </c>
      <c r="O326" s="23" t="str">
        <f t="shared" si="60"/>
        <v/>
      </c>
      <c r="P326" s="23" t="str">
        <f t="shared" si="61"/>
        <v/>
      </c>
      <c r="Q326" s="27"/>
      <c r="R326" s="24" t="str">
        <f>IF($K326="N","",IF($K326="Y",VLOOKUP($A326,'Run1-1'!$A:$J,3,FALSE)))</f>
        <v/>
      </c>
      <c r="S326" s="25" t="str">
        <f t="shared" si="62"/>
        <v/>
      </c>
      <c r="T326" s="27"/>
      <c r="U326" s="24" t="str">
        <f>IF($K326="N","",IF($K326="Y",VLOOKUP($A326,'Run1-2'!$A:$J,3,FALSE)))</f>
        <v/>
      </c>
      <c r="V326" s="25" t="str">
        <f t="shared" si="63"/>
        <v/>
      </c>
      <c r="W326" s="27"/>
      <c r="X326" s="25" t="str">
        <f t="shared" si="59"/>
        <v>N/A</v>
      </c>
    </row>
    <row r="327" spans="1:24" ht="15" customHeight="1" x14ac:dyDescent="0.3">
      <c r="A327" s="12" t="str">
        <f t="shared" si="54"/>
        <v>5-112175197-G+A</v>
      </c>
      <c r="B327" s="11" t="s">
        <v>1263</v>
      </c>
      <c r="C327" s="6">
        <v>1.5699999999999999E-2</v>
      </c>
      <c r="D327" s="6"/>
      <c r="E327" s="6">
        <v>5</v>
      </c>
      <c r="F327" s="6">
        <v>112175197</v>
      </c>
      <c r="G327" s="6" t="s">
        <v>187</v>
      </c>
      <c r="H327" s="6" t="s">
        <v>1373</v>
      </c>
      <c r="I327" s="6">
        <v>381</v>
      </c>
      <c r="K327" s="19" t="str">
        <f t="shared" si="55"/>
        <v>N</v>
      </c>
      <c r="L327" s="20" t="str">
        <f t="shared" si="56"/>
        <v/>
      </c>
      <c r="M327" s="21" t="str">
        <f t="shared" si="57"/>
        <v/>
      </c>
      <c r="N327" s="22" t="str">
        <f t="shared" si="58"/>
        <v>N/A</v>
      </c>
      <c r="O327" s="23" t="str">
        <f t="shared" si="60"/>
        <v/>
      </c>
      <c r="P327" s="23" t="str">
        <f t="shared" si="61"/>
        <v/>
      </c>
      <c r="Q327" s="27"/>
      <c r="R327" s="24" t="str">
        <f>IF($K327="N","",IF($K327="Y",VLOOKUP($A327,'Run1-1'!$A:$J,3,FALSE)))</f>
        <v/>
      </c>
      <c r="S327" s="25" t="str">
        <f t="shared" si="62"/>
        <v/>
      </c>
      <c r="T327" s="27"/>
      <c r="U327" s="24" t="str">
        <f>IF($K327="N","",IF($K327="Y",VLOOKUP($A327,'Run1-2'!$A:$J,3,FALSE)))</f>
        <v/>
      </c>
      <c r="V327" s="25" t="str">
        <f t="shared" si="63"/>
        <v/>
      </c>
      <c r="W327" s="27"/>
      <c r="X327" s="25" t="str">
        <f t="shared" si="59"/>
        <v>N/A</v>
      </c>
    </row>
    <row r="328" spans="1:24" ht="15" customHeight="1" x14ac:dyDescent="0.3">
      <c r="A328" s="12" t="str">
        <f t="shared" si="54"/>
        <v>5-112175204-A</v>
      </c>
      <c r="B328" s="11" t="s">
        <v>92</v>
      </c>
      <c r="C328" s="6">
        <v>1.0200000000000001E-2</v>
      </c>
      <c r="D328" s="6"/>
      <c r="E328" s="6">
        <v>5</v>
      </c>
      <c r="F328" s="6">
        <v>112175204</v>
      </c>
      <c r="G328" s="6" t="s">
        <v>187</v>
      </c>
      <c r="H328" s="6" t="s">
        <v>1082</v>
      </c>
      <c r="I328" s="6">
        <v>393</v>
      </c>
      <c r="K328" s="19" t="str">
        <f t="shared" si="55"/>
        <v>N</v>
      </c>
      <c r="L328" s="20" t="str">
        <f t="shared" si="56"/>
        <v/>
      </c>
      <c r="M328" s="21" t="str">
        <f t="shared" si="57"/>
        <v/>
      </c>
      <c r="N328" s="22" t="str">
        <f t="shared" si="58"/>
        <v>N/A</v>
      </c>
      <c r="O328" s="23" t="str">
        <f t="shared" si="60"/>
        <v/>
      </c>
      <c r="P328" s="23" t="str">
        <f t="shared" si="61"/>
        <v/>
      </c>
      <c r="Q328" s="27"/>
      <c r="R328" s="24" t="str">
        <f>IF($K328="N","",IF($K328="Y",VLOOKUP($A328,'Run1-1'!$A:$J,3,FALSE)))</f>
        <v/>
      </c>
      <c r="S328" s="25" t="str">
        <f t="shared" si="62"/>
        <v/>
      </c>
      <c r="T328" s="27"/>
      <c r="U328" s="24" t="str">
        <f>IF($K328="N","",IF($K328="Y",VLOOKUP($A328,'Run1-2'!$A:$J,3,FALSE)))</f>
        <v/>
      </c>
      <c r="V328" s="25" t="str">
        <f t="shared" si="63"/>
        <v/>
      </c>
      <c r="W328" s="27"/>
      <c r="X328" s="25" t="str">
        <f t="shared" si="59"/>
        <v>N/A</v>
      </c>
    </row>
    <row r="329" spans="1:24" ht="15" customHeight="1" x14ac:dyDescent="0.3">
      <c r="A329" s="12" t="str">
        <f t="shared" si="54"/>
        <v>5-112175207-G+A</v>
      </c>
      <c r="B329" s="11" t="s">
        <v>307</v>
      </c>
      <c r="C329" s="6">
        <v>1.01E-2</v>
      </c>
      <c r="D329" s="6" t="s">
        <v>124</v>
      </c>
      <c r="E329" s="6">
        <v>5</v>
      </c>
      <c r="F329" s="6">
        <v>112175207</v>
      </c>
      <c r="G329" s="6" t="s">
        <v>187</v>
      </c>
      <c r="H329" s="6" t="s">
        <v>1373</v>
      </c>
      <c r="I329" s="6">
        <v>398</v>
      </c>
      <c r="K329" s="19" t="str">
        <f t="shared" si="55"/>
        <v>N</v>
      </c>
      <c r="L329" s="20" t="str">
        <f t="shared" si="56"/>
        <v/>
      </c>
      <c r="M329" s="21" t="str">
        <f t="shared" si="57"/>
        <v/>
      </c>
      <c r="N329" s="22" t="str">
        <f t="shared" si="58"/>
        <v>N/A</v>
      </c>
      <c r="O329" s="23" t="str">
        <f t="shared" si="60"/>
        <v/>
      </c>
      <c r="P329" s="23" t="str">
        <f t="shared" si="61"/>
        <v/>
      </c>
      <c r="Q329" s="27"/>
      <c r="R329" s="24" t="str">
        <f>IF($K329="N","",IF($K329="Y",VLOOKUP($A329,'Run1-1'!$A:$J,3,FALSE)))</f>
        <v/>
      </c>
      <c r="S329" s="25" t="str">
        <f t="shared" si="62"/>
        <v/>
      </c>
      <c r="T329" s="27"/>
      <c r="U329" s="24" t="str">
        <f>IF($K329="N","",IF($K329="Y",VLOOKUP($A329,'Run1-2'!$A:$J,3,FALSE)))</f>
        <v/>
      </c>
      <c r="V329" s="25" t="str">
        <f t="shared" si="63"/>
        <v/>
      </c>
      <c r="W329" s="27"/>
      <c r="X329" s="25" t="str">
        <f t="shared" si="59"/>
        <v>N/A</v>
      </c>
    </row>
    <row r="330" spans="1:24" ht="15" customHeight="1" x14ac:dyDescent="0.3">
      <c r="A330" s="12" t="str">
        <f t="shared" si="54"/>
        <v>5-112175207-A</v>
      </c>
      <c r="B330" s="11" t="s">
        <v>521</v>
      </c>
      <c r="C330" s="6">
        <v>1.01E-2</v>
      </c>
      <c r="D330" s="6" t="s">
        <v>124</v>
      </c>
      <c r="E330" s="6">
        <v>5</v>
      </c>
      <c r="F330" s="6">
        <v>112175207</v>
      </c>
      <c r="G330" s="6" t="s">
        <v>187</v>
      </c>
      <c r="H330" s="6" t="s">
        <v>1082</v>
      </c>
      <c r="I330" s="6">
        <v>398</v>
      </c>
      <c r="K330" s="19" t="str">
        <f t="shared" si="55"/>
        <v>N</v>
      </c>
      <c r="L330" s="20" t="str">
        <f t="shared" si="56"/>
        <v/>
      </c>
      <c r="M330" s="21" t="str">
        <f t="shared" si="57"/>
        <v/>
      </c>
      <c r="N330" s="22" t="str">
        <f t="shared" si="58"/>
        <v>N/A</v>
      </c>
      <c r="O330" s="23" t="str">
        <f t="shared" si="60"/>
        <v/>
      </c>
      <c r="P330" s="23" t="str">
        <f t="shared" si="61"/>
        <v/>
      </c>
      <c r="Q330" s="27"/>
      <c r="R330" s="24" t="str">
        <f>IF($K330="N","",IF($K330="Y",VLOOKUP($A330,'Run1-1'!$A:$J,3,FALSE)))</f>
        <v/>
      </c>
      <c r="S330" s="25" t="str">
        <f t="shared" si="62"/>
        <v/>
      </c>
      <c r="T330" s="27"/>
      <c r="U330" s="24" t="str">
        <f>IF($K330="N","",IF($K330="Y",VLOOKUP($A330,'Run1-2'!$A:$J,3,FALSE)))</f>
        <v/>
      </c>
      <c r="V330" s="25" t="str">
        <f t="shared" si="63"/>
        <v/>
      </c>
      <c r="W330" s="27"/>
      <c r="X330" s="25" t="str">
        <f t="shared" si="59"/>
        <v>N/A</v>
      </c>
    </row>
    <row r="331" spans="1:24" ht="15" customHeight="1" x14ac:dyDescent="0.3">
      <c r="A331" s="12" t="str">
        <f t="shared" si="54"/>
        <v>5-112175211-T+A</v>
      </c>
      <c r="B331" s="11" t="s">
        <v>482</v>
      </c>
      <c r="C331" s="6">
        <v>3.5099999999999999E-2</v>
      </c>
      <c r="D331" s="6" t="s">
        <v>1121</v>
      </c>
      <c r="E331" s="6">
        <v>5</v>
      </c>
      <c r="F331" s="6">
        <v>112175211</v>
      </c>
      <c r="G331" s="6" t="s">
        <v>1177</v>
      </c>
      <c r="H331" s="6" t="s">
        <v>897</v>
      </c>
      <c r="I331" s="6">
        <v>399</v>
      </c>
      <c r="K331" s="19" t="str">
        <f t="shared" si="55"/>
        <v>N</v>
      </c>
      <c r="L331" s="20" t="str">
        <f t="shared" si="56"/>
        <v/>
      </c>
      <c r="M331" s="21" t="str">
        <f t="shared" si="57"/>
        <v/>
      </c>
      <c r="N331" s="22" t="str">
        <f t="shared" si="58"/>
        <v>N/A</v>
      </c>
      <c r="O331" s="23" t="str">
        <f t="shared" si="60"/>
        <v/>
      </c>
      <c r="P331" s="23" t="str">
        <f t="shared" si="61"/>
        <v/>
      </c>
      <c r="Q331" s="27"/>
      <c r="R331" s="24" t="str">
        <f>IF($K331="N","",IF($K331="Y",VLOOKUP($A331,'Run1-1'!$A:$J,3,FALSE)))</f>
        <v/>
      </c>
      <c r="S331" s="25" t="str">
        <f t="shared" si="62"/>
        <v/>
      </c>
      <c r="T331" s="27"/>
      <c r="U331" s="24" t="str">
        <f>IF($K331="N","",IF($K331="Y",VLOOKUP($A331,'Run1-2'!$A:$J,3,FALSE)))</f>
        <v/>
      </c>
      <c r="V331" s="25" t="str">
        <f t="shared" si="63"/>
        <v/>
      </c>
      <c r="W331" s="27"/>
      <c r="X331" s="25" t="str">
        <f t="shared" si="59"/>
        <v>N/A</v>
      </c>
    </row>
    <row r="332" spans="1:24" ht="15" customHeight="1" x14ac:dyDescent="0.3">
      <c r="A332" s="12" t="str">
        <f t="shared" si="54"/>
        <v>5-112175215-A+AG</v>
      </c>
      <c r="B332" s="11" t="s">
        <v>695</v>
      </c>
      <c r="C332" s="6">
        <v>1.14E-2</v>
      </c>
      <c r="D332" s="6"/>
      <c r="E332" s="6">
        <v>5</v>
      </c>
      <c r="F332" s="6">
        <v>112175215</v>
      </c>
      <c r="G332" s="6" t="s">
        <v>1082</v>
      </c>
      <c r="H332" s="6" t="s">
        <v>326</v>
      </c>
      <c r="I332" s="6">
        <v>352</v>
      </c>
      <c r="K332" s="19" t="str">
        <f t="shared" si="55"/>
        <v>N</v>
      </c>
      <c r="L332" s="20" t="str">
        <f t="shared" si="56"/>
        <v/>
      </c>
      <c r="M332" s="21" t="str">
        <f t="shared" si="57"/>
        <v/>
      </c>
      <c r="N332" s="22" t="str">
        <f t="shared" si="58"/>
        <v>N/A</v>
      </c>
      <c r="O332" s="23" t="str">
        <f t="shared" si="60"/>
        <v/>
      </c>
      <c r="P332" s="23" t="str">
        <f t="shared" si="61"/>
        <v/>
      </c>
      <c r="Q332" s="27"/>
      <c r="R332" s="24" t="str">
        <f>IF($K332="N","",IF($K332="Y",VLOOKUP($A332,'Run1-1'!$A:$J,3,FALSE)))</f>
        <v/>
      </c>
      <c r="S332" s="25" t="str">
        <f t="shared" si="62"/>
        <v/>
      </c>
      <c r="T332" s="27"/>
      <c r="U332" s="24" t="str">
        <f>IF($K332="N","",IF($K332="Y",VLOOKUP($A332,'Run1-2'!$A:$J,3,FALSE)))</f>
        <v/>
      </c>
      <c r="V332" s="25" t="str">
        <f t="shared" si="63"/>
        <v/>
      </c>
      <c r="W332" s="27"/>
      <c r="X332" s="25" t="str">
        <f t="shared" si="59"/>
        <v>N/A</v>
      </c>
    </row>
    <row r="333" spans="1:24" ht="15" customHeight="1" x14ac:dyDescent="0.3">
      <c r="A333" s="12" t="str">
        <f t="shared" si="54"/>
        <v>5-112175216-A</v>
      </c>
      <c r="B333" s="11" t="s">
        <v>925</v>
      </c>
      <c r="C333" s="6">
        <v>2.0299999999999999E-2</v>
      </c>
      <c r="D333" s="6"/>
      <c r="E333" s="6">
        <v>5</v>
      </c>
      <c r="F333" s="6">
        <v>112175216</v>
      </c>
      <c r="G333" s="6" t="s">
        <v>187</v>
      </c>
      <c r="H333" s="6" t="s">
        <v>1082</v>
      </c>
      <c r="I333" s="6">
        <v>395</v>
      </c>
      <c r="K333" s="19" t="str">
        <f t="shared" si="55"/>
        <v>N</v>
      </c>
      <c r="L333" s="20" t="str">
        <f t="shared" si="56"/>
        <v/>
      </c>
      <c r="M333" s="21" t="str">
        <f t="shared" si="57"/>
        <v/>
      </c>
      <c r="N333" s="22" t="str">
        <f t="shared" si="58"/>
        <v>N/A</v>
      </c>
      <c r="O333" s="23" t="str">
        <f t="shared" si="60"/>
        <v/>
      </c>
      <c r="P333" s="23" t="str">
        <f t="shared" si="61"/>
        <v/>
      </c>
      <c r="Q333" s="27"/>
      <c r="R333" s="24" t="str">
        <f>IF($K333="N","",IF($K333="Y",VLOOKUP($A333,'Run1-1'!$A:$J,3,FALSE)))</f>
        <v/>
      </c>
      <c r="S333" s="25" t="str">
        <f t="shared" si="62"/>
        <v/>
      </c>
      <c r="T333" s="27"/>
      <c r="U333" s="24" t="str">
        <f>IF($K333="N","",IF($K333="Y",VLOOKUP($A333,'Run1-2'!$A:$J,3,FALSE)))</f>
        <v/>
      </c>
      <c r="V333" s="25" t="str">
        <f t="shared" si="63"/>
        <v/>
      </c>
      <c r="W333" s="27"/>
      <c r="X333" s="25" t="str">
        <f t="shared" si="59"/>
        <v>N/A</v>
      </c>
    </row>
    <row r="334" spans="1:24" ht="15" customHeight="1" x14ac:dyDescent="0.3">
      <c r="A334" s="12" t="str">
        <f t="shared" si="54"/>
        <v>5-112175221-A</v>
      </c>
      <c r="B334" s="11" t="s">
        <v>329</v>
      </c>
      <c r="C334" s="6">
        <v>0.02</v>
      </c>
      <c r="D334" s="6" t="s">
        <v>407</v>
      </c>
      <c r="E334" s="6">
        <v>5</v>
      </c>
      <c r="F334" s="6">
        <v>112175221</v>
      </c>
      <c r="G334" s="6" t="s">
        <v>187</v>
      </c>
      <c r="H334" s="6" t="s">
        <v>1082</v>
      </c>
      <c r="I334" s="6">
        <v>400</v>
      </c>
      <c r="K334" s="19" t="str">
        <f t="shared" si="55"/>
        <v>N</v>
      </c>
      <c r="L334" s="20" t="str">
        <f t="shared" si="56"/>
        <v/>
      </c>
      <c r="M334" s="21" t="str">
        <f t="shared" si="57"/>
        <v/>
      </c>
      <c r="N334" s="22" t="str">
        <f t="shared" si="58"/>
        <v>N/A</v>
      </c>
      <c r="O334" s="23" t="str">
        <f t="shared" si="60"/>
        <v/>
      </c>
      <c r="P334" s="23" t="str">
        <f t="shared" si="61"/>
        <v/>
      </c>
      <c r="Q334" s="27"/>
      <c r="R334" s="24" t="str">
        <f>IF($K334="N","",IF($K334="Y",VLOOKUP($A334,'Run1-1'!$A:$J,3,FALSE)))</f>
        <v/>
      </c>
      <c r="S334" s="25" t="str">
        <f t="shared" si="62"/>
        <v/>
      </c>
      <c r="T334" s="27"/>
      <c r="U334" s="24" t="str">
        <f>IF($K334="N","",IF($K334="Y",VLOOKUP($A334,'Run1-2'!$A:$J,3,FALSE)))</f>
        <v/>
      </c>
      <c r="V334" s="25" t="str">
        <f t="shared" si="63"/>
        <v/>
      </c>
      <c r="W334" s="27"/>
      <c r="X334" s="25" t="str">
        <f t="shared" si="59"/>
        <v>N/A</v>
      </c>
    </row>
    <row r="335" spans="1:24" ht="15" customHeight="1" x14ac:dyDescent="0.3">
      <c r="A335" s="12" t="str">
        <f t="shared" si="54"/>
        <v>5-112175249-A</v>
      </c>
      <c r="B335" s="11" t="s">
        <v>548</v>
      </c>
      <c r="C335" s="6">
        <v>1.01E-2</v>
      </c>
      <c r="D335" s="6"/>
      <c r="E335" s="6">
        <v>5</v>
      </c>
      <c r="F335" s="6">
        <v>112175249</v>
      </c>
      <c r="G335" s="6" t="s">
        <v>187</v>
      </c>
      <c r="H335" s="6" t="s">
        <v>1082</v>
      </c>
      <c r="I335" s="6">
        <v>395</v>
      </c>
      <c r="K335" s="19" t="str">
        <f t="shared" si="55"/>
        <v>N</v>
      </c>
      <c r="L335" s="20" t="str">
        <f t="shared" si="56"/>
        <v/>
      </c>
      <c r="M335" s="21" t="str">
        <f t="shared" si="57"/>
        <v/>
      </c>
      <c r="N335" s="22" t="str">
        <f t="shared" si="58"/>
        <v>N/A</v>
      </c>
      <c r="O335" s="23" t="str">
        <f t="shared" si="60"/>
        <v/>
      </c>
      <c r="P335" s="23" t="str">
        <f t="shared" si="61"/>
        <v/>
      </c>
      <c r="Q335" s="27"/>
      <c r="R335" s="24" t="str">
        <f>IF($K335="N","",IF($K335="Y",VLOOKUP($A335,'Run1-1'!$A:$J,3,FALSE)))</f>
        <v/>
      </c>
      <c r="S335" s="25" t="str">
        <f t="shared" si="62"/>
        <v/>
      </c>
      <c r="T335" s="27"/>
      <c r="U335" s="24" t="str">
        <f>IF($K335="N","",IF($K335="Y",VLOOKUP($A335,'Run1-2'!$A:$J,3,FALSE)))</f>
        <v/>
      </c>
      <c r="V335" s="25" t="str">
        <f t="shared" si="63"/>
        <v/>
      </c>
      <c r="W335" s="27"/>
      <c r="X335" s="25" t="str">
        <f t="shared" si="59"/>
        <v>N/A</v>
      </c>
    </row>
    <row r="336" spans="1:24" ht="15" customHeight="1" x14ac:dyDescent="0.3">
      <c r="A336" s="12" t="str">
        <f t="shared" si="54"/>
        <v>5-112175255-A</v>
      </c>
      <c r="B336" s="11" t="s">
        <v>762</v>
      </c>
      <c r="C336" s="6">
        <v>1.01E-2</v>
      </c>
      <c r="D336" s="6"/>
      <c r="E336" s="6">
        <v>5</v>
      </c>
      <c r="F336" s="6">
        <v>112175255</v>
      </c>
      <c r="G336" s="6" t="s">
        <v>187</v>
      </c>
      <c r="H336" s="6" t="s">
        <v>1082</v>
      </c>
      <c r="I336" s="6">
        <v>396</v>
      </c>
      <c r="K336" s="19" t="str">
        <f t="shared" si="55"/>
        <v>N</v>
      </c>
      <c r="L336" s="20" t="str">
        <f t="shared" si="56"/>
        <v/>
      </c>
      <c r="M336" s="21" t="str">
        <f t="shared" si="57"/>
        <v/>
      </c>
      <c r="N336" s="22" t="str">
        <f t="shared" si="58"/>
        <v>N/A</v>
      </c>
      <c r="O336" s="23" t="str">
        <f t="shared" si="60"/>
        <v/>
      </c>
      <c r="P336" s="23" t="str">
        <f t="shared" si="61"/>
        <v/>
      </c>
      <c r="Q336" s="27"/>
      <c r="R336" s="24" t="str">
        <f>IF($K336="N","",IF($K336="Y",VLOOKUP($A336,'Run1-1'!$A:$J,3,FALSE)))</f>
        <v/>
      </c>
      <c r="S336" s="25" t="str">
        <f t="shared" si="62"/>
        <v/>
      </c>
      <c r="T336" s="27"/>
      <c r="U336" s="24" t="str">
        <f>IF($K336="N","",IF($K336="Y",VLOOKUP($A336,'Run1-2'!$A:$J,3,FALSE)))</f>
        <v/>
      </c>
      <c r="V336" s="25" t="str">
        <f t="shared" si="63"/>
        <v/>
      </c>
      <c r="W336" s="27"/>
      <c r="X336" s="25" t="str">
        <f t="shared" si="59"/>
        <v>N/A</v>
      </c>
    </row>
    <row r="337" spans="1:24" ht="15" customHeight="1" x14ac:dyDescent="0.3">
      <c r="A337" s="12" t="str">
        <f t="shared" si="54"/>
        <v>5-112175350-A+T</v>
      </c>
      <c r="B337" s="11" t="s">
        <v>986</v>
      </c>
      <c r="C337" s="6">
        <v>4.8800000000000003E-2</v>
      </c>
      <c r="D337" s="6"/>
      <c r="E337" s="6">
        <v>5</v>
      </c>
      <c r="F337" s="6">
        <v>112175350</v>
      </c>
      <c r="G337" s="6" t="s">
        <v>1082</v>
      </c>
      <c r="H337" s="6" t="s">
        <v>1191</v>
      </c>
      <c r="I337" s="6">
        <v>594</v>
      </c>
      <c r="K337" s="19" t="str">
        <f t="shared" si="55"/>
        <v>N</v>
      </c>
      <c r="L337" s="20" t="str">
        <f t="shared" si="56"/>
        <v/>
      </c>
      <c r="M337" s="21" t="str">
        <f t="shared" si="57"/>
        <v/>
      </c>
      <c r="N337" s="22" t="str">
        <f t="shared" si="58"/>
        <v>N/A</v>
      </c>
      <c r="O337" s="23" t="str">
        <f t="shared" si="60"/>
        <v/>
      </c>
      <c r="P337" s="23" t="str">
        <f t="shared" si="61"/>
        <v/>
      </c>
      <c r="Q337" s="27"/>
      <c r="R337" s="24" t="str">
        <f>IF($K337="N","",IF($K337="Y",VLOOKUP($A337,'Run1-1'!$A:$J,3,FALSE)))</f>
        <v/>
      </c>
      <c r="S337" s="25" t="str">
        <f t="shared" si="62"/>
        <v/>
      </c>
      <c r="T337" s="27"/>
      <c r="U337" s="24" t="str">
        <f>IF($K337="N","",IF($K337="Y",VLOOKUP($A337,'Run1-2'!$A:$J,3,FALSE)))</f>
        <v/>
      </c>
      <c r="V337" s="25" t="str">
        <f t="shared" si="63"/>
        <v/>
      </c>
      <c r="W337" s="27"/>
      <c r="X337" s="25" t="str">
        <f t="shared" si="59"/>
        <v>N/A</v>
      </c>
    </row>
    <row r="338" spans="1:24" ht="15" customHeight="1" x14ac:dyDescent="0.3">
      <c r="A338" s="12" t="str">
        <f t="shared" si="54"/>
        <v>5-112175350-A-T</v>
      </c>
      <c r="B338" s="11" t="s">
        <v>392</v>
      </c>
      <c r="C338" s="6">
        <v>1.52E-2</v>
      </c>
      <c r="D338" s="6"/>
      <c r="E338" s="6">
        <v>5</v>
      </c>
      <c r="F338" s="6">
        <v>112175350</v>
      </c>
      <c r="G338" s="6" t="s">
        <v>1082</v>
      </c>
      <c r="H338" s="6" t="s">
        <v>404</v>
      </c>
      <c r="I338" s="6">
        <v>594</v>
      </c>
      <c r="K338" s="19" t="str">
        <f t="shared" si="55"/>
        <v>N</v>
      </c>
      <c r="L338" s="20" t="str">
        <f t="shared" si="56"/>
        <v/>
      </c>
      <c r="M338" s="21" t="str">
        <f t="shared" si="57"/>
        <v/>
      </c>
      <c r="N338" s="22" t="str">
        <f t="shared" si="58"/>
        <v>N/A</v>
      </c>
      <c r="O338" s="23" t="str">
        <f t="shared" si="60"/>
        <v/>
      </c>
      <c r="P338" s="23" t="str">
        <f t="shared" si="61"/>
        <v/>
      </c>
      <c r="Q338" s="27"/>
      <c r="R338" s="24" t="str">
        <f>IF($K338="N","",IF($K338="Y",VLOOKUP($A338,'Run1-1'!$A:$J,3,FALSE)))</f>
        <v/>
      </c>
      <c r="S338" s="25" t="str">
        <f t="shared" si="62"/>
        <v/>
      </c>
      <c r="T338" s="27"/>
      <c r="U338" s="24" t="str">
        <f>IF($K338="N","",IF($K338="Y",VLOOKUP($A338,'Run1-2'!$A:$J,3,FALSE)))</f>
        <v/>
      </c>
      <c r="V338" s="25" t="str">
        <f t="shared" si="63"/>
        <v/>
      </c>
      <c r="W338" s="27"/>
      <c r="X338" s="25" t="str">
        <f t="shared" si="59"/>
        <v>N/A</v>
      </c>
    </row>
    <row r="339" spans="1:24" ht="15" customHeight="1" x14ac:dyDescent="0.3">
      <c r="A339" s="12" t="str">
        <f t="shared" si="54"/>
        <v>5-112175377-C+A</v>
      </c>
      <c r="B339" s="11" t="s">
        <v>826</v>
      </c>
      <c r="C339" s="6">
        <v>1.77E-2</v>
      </c>
      <c r="D339" s="6"/>
      <c r="E339" s="6">
        <v>5</v>
      </c>
      <c r="F339" s="6">
        <v>112175377</v>
      </c>
      <c r="G339" s="6" t="s">
        <v>125</v>
      </c>
      <c r="H339" s="6" t="s">
        <v>1189</v>
      </c>
      <c r="I339" s="6">
        <v>620</v>
      </c>
      <c r="K339" s="19" t="str">
        <f t="shared" si="55"/>
        <v>N</v>
      </c>
      <c r="L339" s="20" t="str">
        <f t="shared" si="56"/>
        <v/>
      </c>
      <c r="M339" s="21" t="str">
        <f t="shared" si="57"/>
        <v/>
      </c>
      <c r="N339" s="22" t="str">
        <f t="shared" si="58"/>
        <v>N/A</v>
      </c>
      <c r="O339" s="23" t="str">
        <f t="shared" si="60"/>
        <v/>
      </c>
      <c r="P339" s="23" t="str">
        <f t="shared" si="61"/>
        <v/>
      </c>
      <c r="Q339" s="27"/>
      <c r="R339" s="24" t="str">
        <f>IF($K339="N","",IF($K339="Y",VLOOKUP($A339,'Run1-1'!$A:$J,3,FALSE)))</f>
        <v/>
      </c>
      <c r="S339" s="25" t="str">
        <f t="shared" si="62"/>
        <v/>
      </c>
      <c r="T339" s="27"/>
      <c r="U339" s="24" t="str">
        <f>IF($K339="N","",IF($K339="Y",VLOOKUP($A339,'Run1-2'!$A:$J,3,FALSE)))</f>
        <v/>
      </c>
      <c r="V339" s="25" t="str">
        <f t="shared" si="63"/>
        <v/>
      </c>
      <c r="W339" s="27"/>
      <c r="X339" s="25" t="str">
        <f t="shared" si="59"/>
        <v>N/A</v>
      </c>
    </row>
    <row r="340" spans="1:24" ht="15" customHeight="1" x14ac:dyDescent="0.3">
      <c r="A340" s="12" t="str">
        <f t="shared" si="54"/>
        <v>5-112175377-C-A</v>
      </c>
      <c r="B340" s="11" t="s">
        <v>609</v>
      </c>
      <c r="C340" s="6">
        <v>1.1299999999999999E-2</v>
      </c>
      <c r="D340" s="6"/>
      <c r="E340" s="6">
        <v>5</v>
      </c>
      <c r="F340" s="6">
        <v>112175377</v>
      </c>
      <c r="G340" s="6" t="s">
        <v>125</v>
      </c>
      <c r="H340" s="6" t="s">
        <v>403</v>
      </c>
      <c r="I340" s="6">
        <v>620</v>
      </c>
      <c r="K340" s="19" t="str">
        <f t="shared" si="55"/>
        <v>N</v>
      </c>
      <c r="L340" s="20" t="str">
        <f t="shared" si="56"/>
        <v/>
      </c>
      <c r="M340" s="21" t="str">
        <f t="shared" si="57"/>
        <v/>
      </c>
      <c r="N340" s="22" t="str">
        <f t="shared" si="58"/>
        <v>N/A</v>
      </c>
      <c r="O340" s="23" t="str">
        <f t="shared" si="60"/>
        <v/>
      </c>
      <c r="P340" s="23" t="str">
        <f t="shared" si="61"/>
        <v/>
      </c>
      <c r="Q340" s="27"/>
      <c r="R340" s="24" t="str">
        <f>IF($K340="N","",IF($K340="Y",VLOOKUP($A340,'Run1-1'!$A:$J,3,FALSE)))</f>
        <v/>
      </c>
      <c r="S340" s="25" t="str">
        <f t="shared" si="62"/>
        <v/>
      </c>
      <c r="T340" s="27"/>
      <c r="U340" s="24" t="str">
        <f>IF($K340="N","",IF($K340="Y",VLOOKUP($A340,'Run1-2'!$A:$J,3,FALSE)))</f>
        <v/>
      </c>
      <c r="V340" s="25" t="str">
        <f t="shared" si="63"/>
        <v/>
      </c>
      <c r="W340" s="27"/>
      <c r="X340" s="25" t="str">
        <f t="shared" si="59"/>
        <v>N/A</v>
      </c>
    </row>
    <row r="341" spans="1:24" ht="15" customHeight="1" x14ac:dyDescent="0.3">
      <c r="A341" s="12" t="str">
        <f t="shared" si="54"/>
        <v>5-112175388-T</v>
      </c>
      <c r="B341" s="11" t="s">
        <v>783</v>
      </c>
      <c r="C341" s="6">
        <v>1.12E-2</v>
      </c>
      <c r="D341" s="6"/>
      <c r="E341" s="6">
        <v>5</v>
      </c>
      <c r="F341" s="6">
        <v>112175388</v>
      </c>
      <c r="G341" s="6" t="s">
        <v>125</v>
      </c>
      <c r="H341" s="6" t="s">
        <v>1177</v>
      </c>
      <c r="I341" s="6">
        <v>624</v>
      </c>
      <c r="K341" s="19" t="str">
        <f t="shared" si="55"/>
        <v>N</v>
      </c>
      <c r="L341" s="20" t="str">
        <f t="shared" si="56"/>
        <v/>
      </c>
      <c r="M341" s="21" t="str">
        <f t="shared" si="57"/>
        <v/>
      </c>
      <c r="N341" s="22" t="str">
        <f t="shared" si="58"/>
        <v>N/A</v>
      </c>
      <c r="O341" s="23" t="str">
        <f t="shared" si="60"/>
        <v/>
      </c>
      <c r="P341" s="23" t="str">
        <f t="shared" si="61"/>
        <v/>
      </c>
      <c r="Q341" s="27"/>
      <c r="R341" s="24" t="str">
        <f>IF($K341="N","",IF($K341="Y",VLOOKUP($A341,'Run1-1'!$A:$J,3,FALSE)))</f>
        <v/>
      </c>
      <c r="S341" s="25" t="str">
        <f t="shared" si="62"/>
        <v/>
      </c>
      <c r="T341" s="27"/>
      <c r="U341" s="24" t="str">
        <f>IF($K341="N","",IF($K341="Y",VLOOKUP($A341,'Run1-2'!$A:$J,3,FALSE)))</f>
        <v/>
      </c>
      <c r="V341" s="25" t="str">
        <f t="shared" si="63"/>
        <v/>
      </c>
      <c r="W341" s="27"/>
      <c r="X341" s="25" t="str">
        <f t="shared" si="59"/>
        <v>N/A</v>
      </c>
    </row>
    <row r="342" spans="1:24" ht="15" customHeight="1" x14ac:dyDescent="0.3">
      <c r="A342" s="12" t="str">
        <f t="shared" si="54"/>
        <v>5-112175390-T</v>
      </c>
      <c r="B342" s="11" t="s">
        <v>1015</v>
      </c>
      <c r="C342" s="6">
        <v>1.12E-2</v>
      </c>
      <c r="D342" s="6" t="s">
        <v>228</v>
      </c>
      <c r="E342" s="6">
        <v>5</v>
      </c>
      <c r="F342" s="6">
        <v>112175390</v>
      </c>
      <c r="G342" s="6" t="s">
        <v>125</v>
      </c>
      <c r="H342" s="6" t="s">
        <v>1177</v>
      </c>
      <c r="I342" s="6">
        <v>624</v>
      </c>
      <c r="K342" s="19" t="str">
        <f t="shared" si="55"/>
        <v>N</v>
      </c>
      <c r="L342" s="20" t="str">
        <f t="shared" si="56"/>
        <v/>
      </c>
      <c r="M342" s="21" t="str">
        <f t="shared" si="57"/>
        <v/>
      </c>
      <c r="N342" s="22" t="str">
        <f t="shared" si="58"/>
        <v>N/A</v>
      </c>
      <c r="O342" s="23" t="str">
        <f t="shared" si="60"/>
        <v/>
      </c>
      <c r="P342" s="23" t="str">
        <f t="shared" si="61"/>
        <v/>
      </c>
      <c r="Q342" s="27"/>
      <c r="R342" s="24" t="str">
        <f>IF($K342="N","",IF($K342="Y",VLOOKUP($A342,'Run1-1'!$A:$J,3,FALSE)))</f>
        <v/>
      </c>
      <c r="S342" s="25" t="str">
        <f t="shared" si="62"/>
        <v/>
      </c>
      <c r="T342" s="27"/>
      <c r="U342" s="24" t="str">
        <f>IF($K342="N","",IF($K342="Y",VLOOKUP($A342,'Run1-2'!$A:$J,3,FALSE)))</f>
        <v/>
      </c>
      <c r="V342" s="25" t="str">
        <f t="shared" si="63"/>
        <v/>
      </c>
      <c r="W342" s="27"/>
      <c r="X342" s="25" t="str">
        <f t="shared" si="59"/>
        <v>N/A</v>
      </c>
    </row>
    <row r="343" spans="1:24" ht="15" customHeight="1" x14ac:dyDescent="0.3">
      <c r="A343" s="12" t="str">
        <f t="shared" si="54"/>
        <v>5-112175397-T</v>
      </c>
      <c r="B343" s="11" t="s">
        <v>1229</v>
      </c>
      <c r="C343" s="6">
        <v>1.4200000000000001E-2</v>
      </c>
      <c r="D343" s="6"/>
      <c r="E343" s="6">
        <v>5</v>
      </c>
      <c r="F343" s="6">
        <v>112175397</v>
      </c>
      <c r="G343" s="6" t="s">
        <v>125</v>
      </c>
      <c r="H343" s="6" t="s">
        <v>1177</v>
      </c>
      <c r="I343" s="6">
        <v>633</v>
      </c>
      <c r="K343" s="19" t="str">
        <f t="shared" si="55"/>
        <v>N</v>
      </c>
      <c r="L343" s="20" t="str">
        <f t="shared" si="56"/>
        <v/>
      </c>
      <c r="M343" s="21" t="str">
        <f t="shared" si="57"/>
        <v/>
      </c>
      <c r="N343" s="22" t="str">
        <f t="shared" si="58"/>
        <v>N/A</v>
      </c>
      <c r="O343" s="23" t="str">
        <f t="shared" si="60"/>
        <v/>
      </c>
      <c r="P343" s="23" t="str">
        <f t="shared" si="61"/>
        <v/>
      </c>
      <c r="Q343" s="27"/>
      <c r="R343" s="24" t="str">
        <f>IF($K343="N","",IF($K343="Y",VLOOKUP($A343,'Run1-1'!$A:$J,3,FALSE)))</f>
        <v/>
      </c>
      <c r="S343" s="25" t="str">
        <f t="shared" si="62"/>
        <v/>
      </c>
      <c r="T343" s="27"/>
      <c r="U343" s="24" t="str">
        <f>IF($K343="N","",IF($K343="Y",VLOOKUP($A343,'Run1-2'!$A:$J,3,FALSE)))</f>
        <v/>
      </c>
      <c r="V343" s="25" t="str">
        <f t="shared" si="63"/>
        <v/>
      </c>
      <c r="W343" s="27"/>
      <c r="X343" s="25" t="str">
        <f t="shared" si="59"/>
        <v>N/A</v>
      </c>
    </row>
    <row r="344" spans="1:24" ht="15" customHeight="1" x14ac:dyDescent="0.3">
      <c r="A344" s="12" t="str">
        <f t="shared" si="54"/>
        <v>5-112175408-T</v>
      </c>
      <c r="B344" s="11" t="s">
        <v>55</v>
      </c>
      <c r="C344" s="6">
        <v>1.14E-2</v>
      </c>
      <c r="D344" s="6"/>
      <c r="E344" s="6">
        <v>5</v>
      </c>
      <c r="F344" s="6">
        <v>112175408</v>
      </c>
      <c r="G344" s="6" t="s">
        <v>125</v>
      </c>
      <c r="H344" s="6" t="s">
        <v>1177</v>
      </c>
      <c r="I344" s="6">
        <v>614</v>
      </c>
      <c r="K344" s="19" t="str">
        <f t="shared" si="55"/>
        <v>N</v>
      </c>
      <c r="L344" s="20" t="str">
        <f t="shared" si="56"/>
        <v/>
      </c>
      <c r="M344" s="21" t="str">
        <f t="shared" si="57"/>
        <v/>
      </c>
      <c r="N344" s="22" t="str">
        <f t="shared" si="58"/>
        <v>N/A</v>
      </c>
      <c r="O344" s="23" t="str">
        <f t="shared" si="60"/>
        <v/>
      </c>
      <c r="P344" s="23" t="str">
        <f t="shared" si="61"/>
        <v/>
      </c>
      <c r="Q344" s="27"/>
      <c r="R344" s="24" t="str">
        <f>IF($K344="N","",IF($K344="Y",VLOOKUP($A344,'Run1-1'!$A:$J,3,FALSE)))</f>
        <v/>
      </c>
      <c r="S344" s="25" t="str">
        <f t="shared" si="62"/>
        <v/>
      </c>
      <c r="T344" s="27"/>
      <c r="U344" s="24" t="str">
        <f>IF($K344="N","",IF($K344="Y",VLOOKUP($A344,'Run1-2'!$A:$J,3,FALSE)))</f>
        <v/>
      </c>
      <c r="V344" s="25" t="str">
        <f t="shared" si="63"/>
        <v/>
      </c>
      <c r="W344" s="27"/>
      <c r="X344" s="25" t="str">
        <f t="shared" si="59"/>
        <v>N/A</v>
      </c>
    </row>
    <row r="345" spans="1:24" ht="15" customHeight="1" x14ac:dyDescent="0.3">
      <c r="A345" s="12" t="str">
        <f t="shared" si="54"/>
        <v>5-112175420-A</v>
      </c>
      <c r="B345" s="11" t="s">
        <v>848</v>
      </c>
      <c r="C345" s="6">
        <v>1.14E-2</v>
      </c>
      <c r="D345" s="6"/>
      <c r="E345" s="6">
        <v>5</v>
      </c>
      <c r="F345" s="6">
        <v>112175420</v>
      </c>
      <c r="G345" s="6" t="s">
        <v>187</v>
      </c>
      <c r="H345" s="6" t="s">
        <v>1082</v>
      </c>
      <c r="I345" s="6">
        <v>616</v>
      </c>
      <c r="K345" s="19" t="str">
        <f t="shared" si="55"/>
        <v>N</v>
      </c>
      <c r="L345" s="20" t="str">
        <f t="shared" si="56"/>
        <v/>
      </c>
      <c r="M345" s="21" t="str">
        <f t="shared" si="57"/>
        <v/>
      </c>
      <c r="N345" s="22" t="str">
        <f t="shared" si="58"/>
        <v>N/A</v>
      </c>
      <c r="O345" s="23" t="str">
        <f t="shared" si="60"/>
        <v/>
      </c>
      <c r="P345" s="23" t="str">
        <f t="shared" si="61"/>
        <v/>
      </c>
      <c r="Q345" s="27"/>
      <c r="R345" s="24" t="str">
        <f>IF($K345="N","",IF($K345="Y",VLOOKUP($A345,'Run1-1'!$A:$J,3,FALSE)))</f>
        <v/>
      </c>
      <c r="S345" s="25" t="str">
        <f t="shared" si="62"/>
        <v/>
      </c>
      <c r="T345" s="27"/>
      <c r="U345" s="24" t="str">
        <f>IF($K345="N","",IF($K345="Y",VLOOKUP($A345,'Run1-2'!$A:$J,3,FALSE)))</f>
        <v/>
      </c>
      <c r="V345" s="25" t="str">
        <f t="shared" si="63"/>
        <v/>
      </c>
      <c r="W345" s="27"/>
      <c r="X345" s="25" t="str">
        <f t="shared" si="59"/>
        <v>N/A</v>
      </c>
    </row>
    <row r="346" spans="1:24" ht="15" customHeight="1" x14ac:dyDescent="0.3">
      <c r="A346" s="12" t="str">
        <f t="shared" si="54"/>
        <v>5-112175440-A</v>
      </c>
      <c r="B346" s="11" t="s">
        <v>1075</v>
      </c>
      <c r="C346" s="6">
        <v>1.01E-2</v>
      </c>
      <c r="D346" s="6"/>
      <c r="E346" s="6">
        <v>5</v>
      </c>
      <c r="F346" s="6">
        <v>112175440</v>
      </c>
      <c r="G346" s="6" t="s">
        <v>187</v>
      </c>
      <c r="H346" s="6" t="s">
        <v>1082</v>
      </c>
      <c r="I346" s="6">
        <v>593</v>
      </c>
      <c r="K346" s="19" t="str">
        <f t="shared" si="55"/>
        <v>N</v>
      </c>
      <c r="L346" s="20" t="str">
        <f t="shared" si="56"/>
        <v/>
      </c>
      <c r="M346" s="21" t="str">
        <f t="shared" si="57"/>
        <v/>
      </c>
      <c r="N346" s="22" t="str">
        <f t="shared" si="58"/>
        <v>N/A</v>
      </c>
      <c r="O346" s="23" t="str">
        <f t="shared" si="60"/>
        <v/>
      </c>
      <c r="P346" s="23" t="str">
        <f t="shared" si="61"/>
        <v/>
      </c>
      <c r="Q346" s="27"/>
      <c r="R346" s="24" t="str">
        <f>IF($K346="N","",IF($K346="Y",VLOOKUP($A346,'Run1-1'!$A:$J,3,FALSE)))</f>
        <v/>
      </c>
      <c r="S346" s="25" t="str">
        <f t="shared" si="62"/>
        <v/>
      </c>
      <c r="T346" s="27"/>
      <c r="U346" s="24" t="str">
        <f>IF($K346="N","",IF($K346="Y",VLOOKUP($A346,'Run1-2'!$A:$J,3,FALSE)))</f>
        <v/>
      </c>
      <c r="V346" s="25" t="str">
        <f t="shared" si="63"/>
        <v/>
      </c>
      <c r="W346" s="27"/>
      <c r="X346" s="25" t="str">
        <f t="shared" si="59"/>
        <v>N/A</v>
      </c>
    </row>
    <row r="347" spans="1:24" ht="15" customHeight="1" x14ac:dyDescent="0.3">
      <c r="A347" s="12" t="str">
        <f t="shared" si="54"/>
        <v>5-112175571-T</v>
      </c>
      <c r="B347" s="11" t="s">
        <v>1290</v>
      </c>
      <c r="C347" s="6">
        <v>1.1900000000000001E-2</v>
      </c>
      <c r="D347" s="6"/>
      <c r="E347" s="6">
        <v>5</v>
      </c>
      <c r="F347" s="6">
        <v>112175571</v>
      </c>
      <c r="G347" s="6" t="s">
        <v>125</v>
      </c>
      <c r="H347" s="6" t="s">
        <v>1177</v>
      </c>
      <c r="I347" s="6">
        <v>586</v>
      </c>
      <c r="K347" s="19" t="str">
        <f t="shared" si="55"/>
        <v>N</v>
      </c>
      <c r="L347" s="20" t="str">
        <f t="shared" si="56"/>
        <v/>
      </c>
      <c r="M347" s="21" t="str">
        <f t="shared" si="57"/>
        <v/>
      </c>
      <c r="N347" s="22" t="str">
        <f t="shared" si="58"/>
        <v>N/A</v>
      </c>
      <c r="O347" s="23" t="str">
        <f t="shared" si="60"/>
        <v/>
      </c>
      <c r="P347" s="23" t="str">
        <f t="shared" si="61"/>
        <v/>
      </c>
      <c r="Q347" s="27"/>
      <c r="R347" s="24" t="str">
        <f>IF($K347="N","",IF($K347="Y",VLOOKUP($A347,'Run1-1'!$A:$J,3,FALSE)))</f>
        <v/>
      </c>
      <c r="S347" s="25" t="str">
        <f t="shared" si="62"/>
        <v/>
      </c>
      <c r="T347" s="27"/>
      <c r="U347" s="24" t="str">
        <f>IF($K347="N","",IF($K347="Y",VLOOKUP($A347,'Run1-2'!$A:$J,3,FALSE)))</f>
        <v/>
      </c>
      <c r="V347" s="25" t="str">
        <f t="shared" si="63"/>
        <v/>
      </c>
      <c r="W347" s="27"/>
      <c r="X347" s="25" t="str">
        <f t="shared" si="59"/>
        <v>N/A</v>
      </c>
    </row>
    <row r="348" spans="1:24" ht="15" customHeight="1" x14ac:dyDescent="0.3">
      <c r="A348" s="12" t="str">
        <f t="shared" si="54"/>
        <v>5-112175572-A</v>
      </c>
      <c r="B348" s="11" t="s">
        <v>116</v>
      </c>
      <c r="C348" s="6">
        <v>1.1299999999999999E-2</v>
      </c>
      <c r="D348" s="6"/>
      <c r="E348" s="6">
        <v>5</v>
      </c>
      <c r="F348" s="6">
        <v>112175572</v>
      </c>
      <c r="G348" s="6" t="s">
        <v>1177</v>
      </c>
      <c r="H348" s="6" t="s">
        <v>1082</v>
      </c>
      <c r="I348" s="6">
        <v>617</v>
      </c>
      <c r="K348" s="19" t="str">
        <f t="shared" si="55"/>
        <v>N</v>
      </c>
      <c r="L348" s="20" t="str">
        <f t="shared" si="56"/>
        <v/>
      </c>
      <c r="M348" s="21" t="str">
        <f t="shared" si="57"/>
        <v/>
      </c>
      <c r="N348" s="22" t="str">
        <f t="shared" si="58"/>
        <v>N/A</v>
      </c>
      <c r="O348" s="23" t="str">
        <f t="shared" si="60"/>
        <v/>
      </c>
      <c r="P348" s="23" t="str">
        <f t="shared" si="61"/>
        <v/>
      </c>
      <c r="Q348" s="27"/>
      <c r="R348" s="24" t="str">
        <f>IF($K348="N","",IF($K348="Y",VLOOKUP($A348,'Run1-1'!$A:$J,3,FALSE)))</f>
        <v/>
      </c>
      <c r="S348" s="25" t="str">
        <f t="shared" si="62"/>
        <v/>
      </c>
      <c r="T348" s="27"/>
      <c r="U348" s="24" t="str">
        <f>IF($K348="N","",IF($K348="Y",VLOOKUP($A348,'Run1-2'!$A:$J,3,FALSE)))</f>
        <v/>
      </c>
      <c r="V348" s="25" t="str">
        <f t="shared" si="63"/>
        <v/>
      </c>
      <c r="W348" s="27"/>
      <c r="X348" s="25" t="str">
        <f t="shared" si="59"/>
        <v>N/A</v>
      </c>
    </row>
    <row r="349" spans="1:24" ht="15" customHeight="1" x14ac:dyDescent="0.3">
      <c r="A349" s="12" t="str">
        <f t="shared" si="54"/>
        <v>5-112175576-C+A</v>
      </c>
      <c r="B349" s="11" t="s">
        <v>917</v>
      </c>
      <c r="C349" s="6">
        <v>1.7399999999999999E-2</v>
      </c>
      <c r="D349" s="6" t="s">
        <v>744</v>
      </c>
      <c r="E349" s="6">
        <v>5</v>
      </c>
      <c r="F349" s="6">
        <v>112175576</v>
      </c>
      <c r="G349" s="6" t="s">
        <v>125</v>
      </c>
      <c r="H349" s="6" t="s">
        <v>1189</v>
      </c>
      <c r="I349" s="6">
        <v>634</v>
      </c>
      <c r="K349" s="19" t="str">
        <f t="shared" si="55"/>
        <v>N</v>
      </c>
      <c r="L349" s="20" t="str">
        <f t="shared" si="56"/>
        <v/>
      </c>
      <c r="M349" s="21" t="str">
        <f t="shared" si="57"/>
        <v/>
      </c>
      <c r="N349" s="22" t="str">
        <f t="shared" si="58"/>
        <v>N/A</v>
      </c>
      <c r="O349" s="23" t="str">
        <f t="shared" si="60"/>
        <v/>
      </c>
      <c r="P349" s="23" t="str">
        <f t="shared" si="61"/>
        <v/>
      </c>
      <c r="Q349" s="27"/>
      <c r="R349" s="24" t="str">
        <f>IF($K349="N","",IF($K349="Y",VLOOKUP($A349,'Run1-1'!$A:$J,3,FALSE)))</f>
        <v/>
      </c>
      <c r="S349" s="25" t="str">
        <f t="shared" si="62"/>
        <v/>
      </c>
      <c r="T349" s="27"/>
      <c r="U349" s="24" t="str">
        <f>IF($K349="N","",IF($K349="Y",VLOOKUP($A349,'Run1-2'!$A:$J,3,FALSE)))</f>
        <v/>
      </c>
      <c r="V349" s="25" t="str">
        <f t="shared" si="63"/>
        <v/>
      </c>
      <c r="W349" s="27"/>
      <c r="X349" s="25" t="str">
        <f t="shared" si="59"/>
        <v>N/A</v>
      </c>
    </row>
    <row r="350" spans="1:24" ht="15" customHeight="1" x14ac:dyDescent="0.3">
      <c r="A350" s="12" t="str">
        <f t="shared" si="54"/>
        <v>5-112175592-A</v>
      </c>
      <c r="B350" s="11" t="s">
        <v>1136</v>
      </c>
      <c r="C350" s="6">
        <v>1.09E-2</v>
      </c>
      <c r="D350" s="6"/>
      <c r="E350" s="6">
        <v>5</v>
      </c>
      <c r="F350" s="6">
        <v>112175592</v>
      </c>
      <c r="G350" s="6" t="s">
        <v>187</v>
      </c>
      <c r="H350" s="6" t="s">
        <v>1082</v>
      </c>
      <c r="I350" s="6">
        <v>645</v>
      </c>
      <c r="K350" s="19" t="str">
        <f t="shared" si="55"/>
        <v>N</v>
      </c>
      <c r="L350" s="20" t="str">
        <f t="shared" si="56"/>
        <v/>
      </c>
      <c r="M350" s="21" t="str">
        <f t="shared" si="57"/>
        <v/>
      </c>
      <c r="N350" s="22" t="str">
        <f t="shared" si="58"/>
        <v>N/A</v>
      </c>
      <c r="O350" s="23" t="str">
        <f t="shared" si="60"/>
        <v/>
      </c>
      <c r="P350" s="23" t="str">
        <f t="shared" si="61"/>
        <v/>
      </c>
      <c r="Q350" s="27"/>
      <c r="R350" s="24" t="str">
        <f>IF($K350="N","",IF($K350="Y",VLOOKUP($A350,'Run1-1'!$A:$J,3,FALSE)))</f>
        <v/>
      </c>
      <c r="S350" s="25" t="str">
        <f t="shared" si="62"/>
        <v/>
      </c>
      <c r="T350" s="27"/>
      <c r="U350" s="24" t="str">
        <f>IF($K350="N","",IF($K350="Y",VLOOKUP($A350,'Run1-2'!$A:$J,3,FALSE)))</f>
        <v/>
      </c>
      <c r="V350" s="25" t="str">
        <f t="shared" si="63"/>
        <v/>
      </c>
      <c r="W350" s="27"/>
      <c r="X350" s="25" t="str">
        <f t="shared" si="59"/>
        <v>N/A</v>
      </c>
    </row>
    <row r="351" spans="1:24" ht="15" customHeight="1" x14ac:dyDescent="0.3">
      <c r="A351" s="12" t="str">
        <f t="shared" si="54"/>
        <v>5-112175595-A</v>
      </c>
      <c r="B351" s="11" t="s">
        <v>363</v>
      </c>
      <c r="C351" s="6">
        <v>1.0800000000000001E-2</v>
      </c>
      <c r="D351" s="6"/>
      <c r="E351" s="6">
        <v>5</v>
      </c>
      <c r="F351" s="6">
        <v>112175595</v>
      </c>
      <c r="G351" s="6" t="s">
        <v>187</v>
      </c>
      <c r="H351" s="6" t="s">
        <v>1082</v>
      </c>
      <c r="I351" s="6">
        <v>651</v>
      </c>
      <c r="K351" s="19" t="str">
        <f t="shared" si="55"/>
        <v>N</v>
      </c>
      <c r="L351" s="20" t="str">
        <f t="shared" si="56"/>
        <v/>
      </c>
      <c r="M351" s="21" t="str">
        <f t="shared" si="57"/>
        <v/>
      </c>
      <c r="N351" s="22" t="str">
        <f t="shared" si="58"/>
        <v>N/A</v>
      </c>
      <c r="O351" s="23" t="str">
        <f t="shared" si="60"/>
        <v/>
      </c>
      <c r="P351" s="23" t="str">
        <f t="shared" si="61"/>
        <v/>
      </c>
      <c r="Q351" s="27"/>
      <c r="R351" s="24" t="str">
        <f>IF($K351="N","",IF($K351="Y",VLOOKUP($A351,'Run1-1'!$A:$J,3,FALSE)))</f>
        <v/>
      </c>
      <c r="S351" s="25" t="str">
        <f t="shared" si="62"/>
        <v/>
      </c>
      <c r="T351" s="27"/>
      <c r="U351" s="24" t="str">
        <f>IF($K351="N","",IF($K351="Y",VLOOKUP($A351,'Run1-2'!$A:$J,3,FALSE)))</f>
        <v/>
      </c>
      <c r="V351" s="25" t="str">
        <f t="shared" si="63"/>
        <v/>
      </c>
      <c r="W351" s="27"/>
      <c r="X351" s="25" t="str">
        <f t="shared" si="59"/>
        <v>N/A</v>
      </c>
    </row>
    <row r="352" spans="1:24" ht="15" customHeight="1" x14ac:dyDescent="0.3">
      <c r="A352" s="12" t="str">
        <f t="shared" si="54"/>
        <v>5-112175599-T+A</v>
      </c>
      <c r="B352" s="11" t="s">
        <v>1164</v>
      </c>
      <c r="C352" s="6">
        <v>1.52E-2</v>
      </c>
      <c r="D352" s="6"/>
      <c r="E352" s="6">
        <v>5</v>
      </c>
      <c r="F352" s="6">
        <v>112175599</v>
      </c>
      <c r="G352" s="6" t="s">
        <v>1177</v>
      </c>
      <c r="H352" s="6" t="s">
        <v>897</v>
      </c>
      <c r="I352" s="6">
        <v>658</v>
      </c>
      <c r="K352" s="19" t="str">
        <f t="shared" si="55"/>
        <v>N</v>
      </c>
      <c r="L352" s="20" t="str">
        <f t="shared" si="56"/>
        <v/>
      </c>
      <c r="M352" s="21" t="str">
        <f t="shared" si="57"/>
        <v/>
      </c>
      <c r="N352" s="22" t="str">
        <f t="shared" si="58"/>
        <v>N/A</v>
      </c>
      <c r="O352" s="23" t="str">
        <f t="shared" si="60"/>
        <v/>
      </c>
      <c r="P352" s="23" t="str">
        <f t="shared" si="61"/>
        <v/>
      </c>
      <c r="Q352" s="27"/>
      <c r="R352" s="24" t="str">
        <f>IF($K352="N","",IF($K352="Y",VLOOKUP($A352,'Run1-1'!$A:$J,3,FALSE)))</f>
        <v/>
      </c>
      <c r="S352" s="25" t="str">
        <f t="shared" si="62"/>
        <v/>
      </c>
      <c r="T352" s="27"/>
      <c r="U352" s="24" t="str">
        <f>IF($K352="N","",IF($K352="Y",VLOOKUP($A352,'Run1-2'!$A:$J,3,FALSE)))</f>
        <v/>
      </c>
      <c r="V352" s="25" t="str">
        <f t="shared" si="63"/>
        <v/>
      </c>
      <c r="W352" s="27"/>
      <c r="X352" s="25" t="str">
        <f t="shared" si="59"/>
        <v>N/A</v>
      </c>
    </row>
    <row r="353" spans="1:24" ht="15" customHeight="1" x14ac:dyDescent="0.3">
      <c r="A353" s="12" t="str">
        <f t="shared" si="54"/>
        <v>5-112175650-T-A</v>
      </c>
      <c r="B353" s="11" t="s">
        <v>204</v>
      </c>
      <c r="C353" s="6">
        <v>1.8200000000000001E-2</v>
      </c>
      <c r="D353" s="6" t="s">
        <v>330</v>
      </c>
      <c r="E353" s="6">
        <v>5</v>
      </c>
      <c r="F353" s="6">
        <v>112175650</v>
      </c>
      <c r="G353" s="6" t="s">
        <v>1177</v>
      </c>
      <c r="H353" s="6" t="s">
        <v>928</v>
      </c>
      <c r="I353" s="6">
        <v>715</v>
      </c>
      <c r="K353" s="19" t="str">
        <f t="shared" si="55"/>
        <v>N</v>
      </c>
      <c r="L353" s="20" t="str">
        <f t="shared" si="56"/>
        <v/>
      </c>
      <c r="M353" s="21" t="str">
        <f t="shared" si="57"/>
        <v/>
      </c>
      <c r="N353" s="22" t="str">
        <f t="shared" si="58"/>
        <v>N/A</v>
      </c>
      <c r="O353" s="23" t="str">
        <f t="shared" si="60"/>
        <v/>
      </c>
      <c r="P353" s="23" t="str">
        <f t="shared" si="61"/>
        <v/>
      </c>
      <c r="Q353" s="27"/>
      <c r="R353" s="24" t="str">
        <f>IF($K353="N","",IF($K353="Y",VLOOKUP($A353,'Run1-1'!$A:$J,3,FALSE)))</f>
        <v/>
      </c>
      <c r="S353" s="25" t="str">
        <f t="shared" si="62"/>
        <v/>
      </c>
      <c r="T353" s="27"/>
      <c r="U353" s="24" t="str">
        <f>IF($K353="N","",IF($K353="Y",VLOOKUP($A353,'Run1-2'!$A:$J,3,FALSE)))</f>
        <v/>
      </c>
      <c r="V353" s="25" t="str">
        <f t="shared" si="63"/>
        <v/>
      </c>
      <c r="W353" s="27"/>
      <c r="X353" s="25" t="str">
        <f t="shared" si="59"/>
        <v>N/A</v>
      </c>
    </row>
    <row r="354" spans="1:24" ht="15" customHeight="1" x14ac:dyDescent="0.3">
      <c r="A354" s="12" t="str">
        <f t="shared" si="54"/>
        <v>5-112175650-T+A</v>
      </c>
      <c r="B354" s="11" t="s">
        <v>1377</v>
      </c>
      <c r="C354" s="6">
        <v>1.4E-2</v>
      </c>
      <c r="D354" s="6" t="s">
        <v>330</v>
      </c>
      <c r="E354" s="6">
        <v>5</v>
      </c>
      <c r="F354" s="6">
        <v>112175650</v>
      </c>
      <c r="G354" s="6" t="s">
        <v>1177</v>
      </c>
      <c r="H354" s="6" t="s">
        <v>897</v>
      </c>
      <c r="I354" s="6">
        <v>715</v>
      </c>
      <c r="K354" s="19" t="str">
        <f t="shared" si="55"/>
        <v>N</v>
      </c>
      <c r="L354" s="20" t="str">
        <f t="shared" si="56"/>
        <v/>
      </c>
      <c r="M354" s="21" t="str">
        <f t="shared" si="57"/>
        <v/>
      </c>
      <c r="N354" s="22" t="str">
        <f t="shared" si="58"/>
        <v>N/A</v>
      </c>
      <c r="O354" s="23" t="str">
        <f t="shared" si="60"/>
        <v/>
      </c>
      <c r="P354" s="23" t="str">
        <f t="shared" si="61"/>
        <v/>
      </c>
      <c r="Q354" s="27"/>
      <c r="R354" s="24" t="str">
        <f>IF($K354="N","",IF($K354="Y",VLOOKUP($A354,'Run1-1'!$A:$J,3,FALSE)))</f>
        <v/>
      </c>
      <c r="S354" s="25" t="str">
        <f t="shared" si="62"/>
        <v/>
      </c>
      <c r="T354" s="27"/>
      <c r="U354" s="24" t="str">
        <f>IF($K354="N","",IF($K354="Y",VLOOKUP($A354,'Run1-2'!$A:$J,3,FALSE)))</f>
        <v/>
      </c>
      <c r="V354" s="25" t="str">
        <f t="shared" si="63"/>
        <v/>
      </c>
      <c r="W354" s="27"/>
      <c r="X354" s="25" t="str">
        <f t="shared" si="59"/>
        <v>N/A</v>
      </c>
    </row>
    <row r="355" spans="1:24" ht="15" customHeight="1" x14ac:dyDescent="0.3">
      <c r="A355" s="12" t="str">
        <f t="shared" si="54"/>
        <v>5-112175656-T+A</v>
      </c>
      <c r="B355" s="11" t="s">
        <v>425</v>
      </c>
      <c r="C355" s="6">
        <v>3.44E-2</v>
      </c>
      <c r="D355" s="6"/>
      <c r="E355" s="6">
        <v>5</v>
      </c>
      <c r="F355" s="6">
        <v>112175656</v>
      </c>
      <c r="G355" s="6" t="s">
        <v>1177</v>
      </c>
      <c r="H355" s="6" t="s">
        <v>897</v>
      </c>
      <c r="I355" s="6">
        <v>697</v>
      </c>
      <c r="K355" s="19" t="str">
        <f t="shared" si="55"/>
        <v>N</v>
      </c>
      <c r="L355" s="20" t="str">
        <f t="shared" si="56"/>
        <v/>
      </c>
      <c r="M355" s="21" t="str">
        <f t="shared" si="57"/>
        <v/>
      </c>
      <c r="N355" s="22" t="str">
        <f t="shared" si="58"/>
        <v>N/A</v>
      </c>
      <c r="O355" s="23" t="str">
        <f t="shared" si="60"/>
        <v/>
      </c>
      <c r="P355" s="23" t="str">
        <f t="shared" si="61"/>
        <v/>
      </c>
      <c r="Q355" s="27"/>
      <c r="R355" s="24" t="str">
        <f>IF($K355="N","",IF($K355="Y",VLOOKUP($A355,'Run1-1'!$A:$J,3,FALSE)))</f>
        <v/>
      </c>
      <c r="S355" s="25" t="str">
        <f t="shared" si="62"/>
        <v/>
      </c>
      <c r="T355" s="27"/>
      <c r="U355" s="24" t="str">
        <f>IF($K355="N","",IF($K355="Y",VLOOKUP($A355,'Run1-2'!$A:$J,3,FALSE)))</f>
        <v/>
      </c>
      <c r="V355" s="25" t="str">
        <f t="shared" si="63"/>
        <v/>
      </c>
      <c r="W355" s="27"/>
      <c r="X355" s="25" t="str">
        <f t="shared" si="59"/>
        <v>N/A</v>
      </c>
    </row>
    <row r="356" spans="1:24" ht="15" customHeight="1" x14ac:dyDescent="0.3">
      <c r="A356" s="12" t="str">
        <f t="shared" si="54"/>
        <v>5-112175669-A</v>
      </c>
      <c r="B356" s="11" t="s">
        <v>1230</v>
      </c>
      <c r="C356" s="6">
        <v>1.4E-2</v>
      </c>
      <c r="D356" s="6"/>
      <c r="E356" s="6">
        <v>5</v>
      </c>
      <c r="F356" s="6">
        <v>112175669</v>
      </c>
      <c r="G356" s="6" t="s">
        <v>187</v>
      </c>
      <c r="H356" s="6" t="s">
        <v>1082</v>
      </c>
      <c r="I356" s="6">
        <v>712</v>
      </c>
      <c r="K356" s="19" t="str">
        <f t="shared" si="55"/>
        <v>N</v>
      </c>
      <c r="L356" s="20" t="str">
        <f t="shared" si="56"/>
        <v/>
      </c>
      <c r="M356" s="21" t="str">
        <f t="shared" si="57"/>
        <v/>
      </c>
      <c r="N356" s="22" t="str">
        <f t="shared" si="58"/>
        <v>N/A</v>
      </c>
      <c r="O356" s="23" t="str">
        <f t="shared" si="60"/>
        <v/>
      </c>
      <c r="P356" s="23" t="str">
        <f t="shared" si="61"/>
        <v/>
      </c>
      <c r="Q356" s="27"/>
      <c r="R356" s="24" t="str">
        <f>IF($K356="N","",IF($K356="Y",VLOOKUP($A356,'Run1-1'!$A:$J,3,FALSE)))</f>
        <v/>
      </c>
      <c r="S356" s="25" t="str">
        <f t="shared" si="62"/>
        <v/>
      </c>
      <c r="T356" s="27"/>
      <c r="U356" s="24" t="str">
        <f>IF($K356="N","",IF($K356="Y",VLOOKUP($A356,'Run1-2'!$A:$J,3,FALSE)))</f>
        <v/>
      </c>
      <c r="V356" s="25" t="str">
        <f t="shared" si="63"/>
        <v/>
      </c>
      <c r="W356" s="27"/>
      <c r="X356" s="25" t="str">
        <f t="shared" si="59"/>
        <v>N/A</v>
      </c>
    </row>
    <row r="357" spans="1:24" ht="15" customHeight="1" x14ac:dyDescent="0.3">
      <c r="A357" s="12" t="str">
        <f t="shared" si="54"/>
        <v>5-112175672-G-A</v>
      </c>
      <c r="B357" s="11" t="s">
        <v>56</v>
      </c>
      <c r="C357" s="6">
        <v>1.8499999999999999E-2</v>
      </c>
      <c r="D357" s="6"/>
      <c r="E357" s="6">
        <v>5</v>
      </c>
      <c r="F357" s="6">
        <v>112175672</v>
      </c>
      <c r="G357" s="6" t="s">
        <v>187</v>
      </c>
      <c r="H357" s="6" t="s">
        <v>590</v>
      </c>
      <c r="I357" s="6">
        <v>701</v>
      </c>
      <c r="K357" s="19" t="str">
        <f t="shared" si="55"/>
        <v>N</v>
      </c>
      <c r="L357" s="20" t="str">
        <f t="shared" si="56"/>
        <v/>
      </c>
      <c r="M357" s="21" t="str">
        <f t="shared" si="57"/>
        <v/>
      </c>
      <c r="N357" s="22" t="str">
        <f t="shared" si="58"/>
        <v>N/A</v>
      </c>
      <c r="O357" s="23" t="str">
        <f t="shared" si="60"/>
        <v/>
      </c>
      <c r="P357" s="23" t="str">
        <f t="shared" si="61"/>
        <v/>
      </c>
      <c r="Q357" s="27"/>
      <c r="R357" s="24" t="str">
        <f>IF($K357="N","",IF($K357="Y",VLOOKUP($A357,'Run1-1'!$A:$J,3,FALSE)))</f>
        <v/>
      </c>
      <c r="S357" s="25" t="str">
        <f t="shared" si="62"/>
        <v/>
      </c>
      <c r="T357" s="27"/>
      <c r="U357" s="24" t="str">
        <f>IF($K357="N","",IF($K357="Y",VLOOKUP($A357,'Run1-2'!$A:$J,3,FALSE)))</f>
        <v/>
      </c>
      <c r="V357" s="25" t="str">
        <f t="shared" si="63"/>
        <v/>
      </c>
      <c r="W357" s="27"/>
      <c r="X357" s="25" t="str">
        <f t="shared" si="59"/>
        <v>N/A</v>
      </c>
    </row>
    <row r="358" spans="1:24" ht="15" customHeight="1" x14ac:dyDescent="0.3">
      <c r="A358" s="12" t="str">
        <f t="shared" si="54"/>
        <v>5-112175688-A</v>
      </c>
      <c r="B358" s="11" t="s">
        <v>268</v>
      </c>
      <c r="C358" s="6">
        <v>1.1599999999999999E-2</v>
      </c>
      <c r="D358" s="6"/>
      <c r="E358" s="6">
        <v>5</v>
      </c>
      <c r="F358" s="6">
        <v>112175688</v>
      </c>
      <c r="G358" s="6" t="s">
        <v>187</v>
      </c>
      <c r="H358" s="6" t="s">
        <v>1082</v>
      </c>
      <c r="I358" s="6">
        <v>692</v>
      </c>
      <c r="K358" s="19" t="str">
        <f t="shared" si="55"/>
        <v>N</v>
      </c>
      <c r="L358" s="20" t="str">
        <f t="shared" si="56"/>
        <v/>
      </c>
      <c r="M358" s="21" t="str">
        <f t="shared" si="57"/>
        <v/>
      </c>
      <c r="N358" s="22" t="str">
        <f t="shared" si="58"/>
        <v>N/A</v>
      </c>
      <c r="O358" s="23" t="str">
        <f t="shared" si="60"/>
        <v/>
      </c>
      <c r="P358" s="23" t="str">
        <f t="shared" si="61"/>
        <v/>
      </c>
      <c r="Q358" s="27"/>
      <c r="R358" s="24" t="str">
        <f>IF($K358="N","",IF($K358="Y",VLOOKUP($A358,'Run1-1'!$A:$J,3,FALSE)))</f>
        <v/>
      </c>
      <c r="S358" s="25" t="str">
        <f t="shared" si="62"/>
        <v/>
      </c>
      <c r="T358" s="27"/>
      <c r="U358" s="24" t="str">
        <f>IF($K358="N","",IF($K358="Y",VLOOKUP($A358,'Run1-2'!$A:$J,3,FALSE)))</f>
        <v/>
      </c>
      <c r="V358" s="25" t="str">
        <f t="shared" si="63"/>
        <v/>
      </c>
      <c r="W358" s="27"/>
      <c r="X358" s="25" t="str">
        <f t="shared" si="59"/>
        <v>N/A</v>
      </c>
    </row>
    <row r="359" spans="1:24" ht="15" customHeight="1" x14ac:dyDescent="0.3">
      <c r="A359" s="12" t="str">
        <f t="shared" si="54"/>
        <v>5-112175702-A</v>
      </c>
      <c r="B359" s="11" t="s">
        <v>485</v>
      </c>
      <c r="C359" s="6">
        <v>1.5100000000000001E-2</v>
      </c>
      <c r="D359" s="6"/>
      <c r="E359" s="6">
        <v>5</v>
      </c>
      <c r="F359" s="6">
        <v>112175702</v>
      </c>
      <c r="G359" s="6" t="s">
        <v>187</v>
      </c>
      <c r="H359" s="6" t="s">
        <v>1082</v>
      </c>
      <c r="I359" s="6">
        <v>664</v>
      </c>
      <c r="K359" s="19" t="str">
        <f t="shared" si="55"/>
        <v>N</v>
      </c>
      <c r="L359" s="20" t="str">
        <f t="shared" si="56"/>
        <v/>
      </c>
      <c r="M359" s="21" t="str">
        <f t="shared" si="57"/>
        <v/>
      </c>
      <c r="N359" s="22" t="str">
        <f t="shared" si="58"/>
        <v>N/A</v>
      </c>
      <c r="O359" s="23" t="str">
        <f t="shared" si="60"/>
        <v/>
      </c>
      <c r="P359" s="23" t="str">
        <f t="shared" si="61"/>
        <v/>
      </c>
      <c r="Q359" s="27"/>
      <c r="R359" s="24" t="str">
        <f>IF($K359="N","",IF($K359="Y",VLOOKUP($A359,'Run1-1'!$A:$J,3,FALSE)))</f>
        <v/>
      </c>
      <c r="S359" s="25" t="str">
        <f t="shared" si="62"/>
        <v/>
      </c>
      <c r="T359" s="27"/>
      <c r="U359" s="24" t="str">
        <f>IF($K359="N","",IF($K359="Y",VLOOKUP($A359,'Run1-2'!$A:$J,3,FALSE)))</f>
        <v/>
      </c>
      <c r="V359" s="25" t="str">
        <f t="shared" si="63"/>
        <v/>
      </c>
      <c r="W359" s="27"/>
      <c r="X359" s="25" t="str">
        <f t="shared" si="59"/>
        <v>N/A</v>
      </c>
    </row>
    <row r="360" spans="1:24" ht="15" customHeight="1" x14ac:dyDescent="0.3">
      <c r="A360" s="12" t="str">
        <f t="shared" si="54"/>
        <v>5-112175751-C+T</v>
      </c>
      <c r="B360" s="11" t="s">
        <v>1293</v>
      </c>
      <c r="C360" s="6">
        <v>4.2999999999999997E-2</v>
      </c>
      <c r="D360" s="6"/>
      <c r="E360" s="6">
        <v>5</v>
      </c>
      <c r="F360" s="6">
        <v>112175751</v>
      </c>
      <c r="G360" s="6" t="s">
        <v>125</v>
      </c>
      <c r="H360" s="6" t="s">
        <v>1283</v>
      </c>
      <c r="I360" s="6">
        <v>442</v>
      </c>
      <c r="K360" s="19" t="str">
        <f t="shared" si="55"/>
        <v>N</v>
      </c>
      <c r="L360" s="20" t="str">
        <f t="shared" si="56"/>
        <v/>
      </c>
      <c r="M360" s="21" t="str">
        <f t="shared" si="57"/>
        <v/>
      </c>
      <c r="N360" s="22" t="str">
        <f t="shared" si="58"/>
        <v>N/A</v>
      </c>
      <c r="O360" s="23" t="str">
        <f t="shared" si="60"/>
        <v/>
      </c>
      <c r="P360" s="23" t="str">
        <f t="shared" si="61"/>
        <v/>
      </c>
      <c r="Q360" s="27"/>
      <c r="R360" s="24" t="str">
        <f>IF($K360="N","",IF($K360="Y",VLOOKUP($A360,'Run1-1'!$A:$J,3,FALSE)))</f>
        <v/>
      </c>
      <c r="S360" s="25" t="str">
        <f t="shared" si="62"/>
        <v/>
      </c>
      <c r="T360" s="27"/>
      <c r="U360" s="24" t="str">
        <f>IF($K360="N","",IF($K360="Y",VLOOKUP($A360,'Run1-2'!$A:$J,3,FALSE)))</f>
        <v/>
      </c>
      <c r="V360" s="25" t="str">
        <f t="shared" si="63"/>
        <v/>
      </c>
      <c r="W360" s="27"/>
      <c r="X360" s="25" t="str">
        <f t="shared" si="59"/>
        <v>N/A</v>
      </c>
    </row>
    <row r="361" spans="1:24" ht="15" customHeight="1" x14ac:dyDescent="0.3">
      <c r="A361" s="12" t="str">
        <f t="shared" si="54"/>
        <v>5-112175751-C-T</v>
      </c>
      <c r="B361" s="11" t="s">
        <v>658</v>
      </c>
      <c r="C361" s="6">
        <v>2.7099999999999999E-2</v>
      </c>
      <c r="D361" s="6"/>
      <c r="E361" s="6">
        <v>5</v>
      </c>
      <c r="F361" s="6">
        <v>112175751</v>
      </c>
      <c r="G361" s="6" t="s">
        <v>125</v>
      </c>
      <c r="H361" s="6" t="s">
        <v>493</v>
      </c>
      <c r="I361" s="6">
        <v>442</v>
      </c>
      <c r="K361" s="19" t="str">
        <f t="shared" si="55"/>
        <v>N</v>
      </c>
      <c r="L361" s="20" t="str">
        <f t="shared" si="56"/>
        <v/>
      </c>
      <c r="M361" s="21" t="str">
        <f t="shared" si="57"/>
        <v/>
      </c>
      <c r="N361" s="22" t="str">
        <f t="shared" si="58"/>
        <v>N/A</v>
      </c>
      <c r="O361" s="23" t="str">
        <f t="shared" si="60"/>
        <v/>
      </c>
      <c r="P361" s="23" t="str">
        <f t="shared" si="61"/>
        <v/>
      </c>
      <c r="Q361" s="27"/>
      <c r="R361" s="24" t="str">
        <f>IF($K361="N","",IF($K361="Y",VLOOKUP($A361,'Run1-1'!$A:$J,3,FALSE)))</f>
        <v/>
      </c>
      <c r="S361" s="25" t="str">
        <f t="shared" si="62"/>
        <v/>
      </c>
      <c r="T361" s="27"/>
      <c r="U361" s="24" t="str">
        <f>IF($K361="N","",IF($K361="Y",VLOOKUP($A361,'Run1-2'!$A:$J,3,FALSE)))</f>
        <v/>
      </c>
      <c r="V361" s="25" t="str">
        <f t="shared" si="63"/>
        <v/>
      </c>
      <c r="W361" s="27"/>
      <c r="X361" s="25" t="str">
        <f t="shared" si="59"/>
        <v>N/A</v>
      </c>
    </row>
    <row r="362" spans="1:24" ht="15" customHeight="1" x14ac:dyDescent="0.3">
      <c r="A362" s="12" t="str">
        <f t="shared" si="54"/>
        <v>5-112175754-T+T</v>
      </c>
      <c r="B362" s="11" t="s">
        <v>883</v>
      </c>
      <c r="C362" s="6">
        <v>1.66E-2</v>
      </c>
      <c r="D362" s="6"/>
      <c r="E362" s="6">
        <v>5</v>
      </c>
      <c r="F362" s="6">
        <v>112175754</v>
      </c>
      <c r="G362" s="6" t="s">
        <v>1177</v>
      </c>
      <c r="H362" s="6" t="s">
        <v>997</v>
      </c>
      <c r="I362" s="6">
        <v>422</v>
      </c>
      <c r="K362" s="19" t="str">
        <f t="shared" si="55"/>
        <v>N</v>
      </c>
      <c r="L362" s="20" t="str">
        <f t="shared" si="56"/>
        <v/>
      </c>
      <c r="M362" s="21" t="str">
        <f t="shared" si="57"/>
        <v/>
      </c>
      <c r="N362" s="22" t="str">
        <f t="shared" si="58"/>
        <v>N/A</v>
      </c>
      <c r="O362" s="23" t="str">
        <f t="shared" si="60"/>
        <v/>
      </c>
      <c r="P362" s="23" t="str">
        <f t="shared" si="61"/>
        <v/>
      </c>
      <c r="Q362" s="27"/>
      <c r="R362" s="24" t="str">
        <f>IF($K362="N","",IF($K362="Y",VLOOKUP($A362,'Run1-1'!$A:$J,3,FALSE)))</f>
        <v/>
      </c>
      <c r="S362" s="25" t="str">
        <f t="shared" si="62"/>
        <v/>
      </c>
      <c r="T362" s="27"/>
      <c r="U362" s="24" t="str">
        <f>IF($K362="N","",IF($K362="Y",VLOOKUP($A362,'Run1-2'!$A:$J,3,FALSE)))</f>
        <v/>
      </c>
      <c r="V362" s="25" t="str">
        <f t="shared" si="63"/>
        <v/>
      </c>
      <c r="W362" s="27"/>
      <c r="X362" s="25" t="str">
        <f t="shared" si="59"/>
        <v>N/A</v>
      </c>
    </row>
    <row r="363" spans="1:24" ht="15" customHeight="1" x14ac:dyDescent="0.3">
      <c r="A363" s="12" t="str">
        <f t="shared" si="54"/>
        <v>5-112175759-T</v>
      </c>
      <c r="B363" s="11" t="s">
        <v>290</v>
      </c>
      <c r="C363" s="6">
        <v>1.2699999999999999E-2</v>
      </c>
      <c r="D363" s="6"/>
      <c r="E363" s="6">
        <v>5</v>
      </c>
      <c r="F363" s="6">
        <v>112175759</v>
      </c>
      <c r="G363" s="6" t="s">
        <v>125</v>
      </c>
      <c r="H363" s="6" t="s">
        <v>1177</v>
      </c>
      <c r="I363" s="6">
        <v>472</v>
      </c>
      <c r="K363" s="19" t="str">
        <f t="shared" si="55"/>
        <v>N</v>
      </c>
      <c r="L363" s="20" t="str">
        <f t="shared" si="56"/>
        <v/>
      </c>
      <c r="M363" s="21" t="str">
        <f t="shared" si="57"/>
        <v/>
      </c>
      <c r="N363" s="22" t="str">
        <f t="shared" si="58"/>
        <v>N/A</v>
      </c>
      <c r="O363" s="23" t="str">
        <f t="shared" si="60"/>
        <v/>
      </c>
      <c r="P363" s="23" t="str">
        <f t="shared" si="61"/>
        <v/>
      </c>
      <c r="Q363" s="27"/>
      <c r="R363" s="24" t="str">
        <f>IF($K363="N","",IF($K363="Y",VLOOKUP($A363,'Run1-1'!$A:$J,3,FALSE)))</f>
        <v/>
      </c>
      <c r="S363" s="25" t="str">
        <f t="shared" si="62"/>
        <v/>
      </c>
      <c r="T363" s="27"/>
      <c r="U363" s="24" t="str">
        <f>IF($K363="N","",IF($K363="Y",VLOOKUP($A363,'Run1-2'!$A:$J,3,FALSE)))</f>
        <v/>
      </c>
      <c r="V363" s="25" t="str">
        <f t="shared" si="63"/>
        <v/>
      </c>
      <c r="W363" s="27"/>
      <c r="X363" s="25" t="str">
        <f t="shared" si="59"/>
        <v>N/A</v>
      </c>
    </row>
    <row r="364" spans="1:24" ht="15" customHeight="1" x14ac:dyDescent="0.3">
      <c r="A364" s="12" t="str">
        <f t="shared" si="54"/>
        <v>5-112175775-A</v>
      </c>
      <c r="B364" s="11" t="s">
        <v>509</v>
      </c>
      <c r="C364" s="6">
        <v>1.2699999999999999E-2</v>
      </c>
      <c r="D364" s="6"/>
      <c r="E364" s="6">
        <v>5</v>
      </c>
      <c r="F364" s="6">
        <v>112175775</v>
      </c>
      <c r="G364" s="6" t="s">
        <v>187</v>
      </c>
      <c r="H364" s="6" t="s">
        <v>1082</v>
      </c>
      <c r="I364" s="6">
        <v>552</v>
      </c>
      <c r="K364" s="19" t="str">
        <f t="shared" si="55"/>
        <v>N</v>
      </c>
      <c r="L364" s="20" t="str">
        <f t="shared" si="56"/>
        <v/>
      </c>
      <c r="M364" s="21" t="str">
        <f t="shared" si="57"/>
        <v/>
      </c>
      <c r="N364" s="22" t="str">
        <f t="shared" si="58"/>
        <v>N/A</v>
      </c>
      <c r="O364" s="23" t="str">
        <f t="shared" si="60"/>
        <v/>
      </c>
      <c r="P364" s="23" t="str">
        <f t="shared" si="61"/>
        <v/>
      </c>
      <c r="Q364" s="27"/>
      <c r="R364" s="24" t="str">
        <f>IF($K364="N","",IF($K364="Y",VLOOKUP($A364,'Run1-1'!$A:$J,3,FALSE)))</f>
        <v/>
      </c>
      <c r="S364" s="25" t="str">
        <f t="shared" si="62"/>
        <v/>
      </c>
      <c r="T364" s="27"/>
      <c r="U364" s="24" t="str">
        <f>IF($K364="N","",IF($K364="Y",VLOOKUP($A364,'Run1-2'!$A:$J,3,FALSE)))</f>
        <v/>
      </c>
      <c r="V364" s="25" t="str">
        <f t="shared" si="63"/>
        <v/>
      </c>
      <c r="W364" s="27"/>
      <c r="X364" s="25" t="str">
        <f t="shared" si="59"/>
        <v>N/A</v>
      </c>
    </row>
    <row r="365" spans="1:24" ht="15" customHeight="1" x14ac:dyDescent="0.3">
      <c r="A365" s="12" t="str">
        <f t="shared" si="54"/>
        <v>5-112175788-A+T</v>
      </c>
      <c r="B365" s="11" t="s">
        <v>725</v>
      </c>
      <c r="C365" s="6">
        <v>1.34E-2</v>
      </c>
      <c r="D365" s="6"/>
      <c r="E365" s="6">
        <v>5</v>
      </c>
      <c r="F365" s="6">
        <v>112175788</v>
      </c>
      <c r="G365" s="6" t="s">
        <v>1082</v>
      </c>
      <c r="H365" s="6" t="s">
        <v>1191</v>
      </c>
      <c r="I365" s="6">
        <v>595</v>
      </c>
      <c r="K365" s="19" t="str">
        <f t="shared" si="55"/>
        <v>N</v>
      </c>
      <c r="L365" s="20" t="str">
        <f t="shared" si="56"/>
        <v/>
      </c>
      <c r="M365" s="21" t="str">
        <f t="shared" si="57"/>
        <v/>
      </c>
      <c r="N365" s="22" t="str">
        <f t="shared" si="58"/>
        <v>N/A</v>
      </c>
      <c r="O365" s="23" t="str">
        <f t="shared" si="60"/>
        <v/>
      </c>
      <c r="P365" s="23" t="str">
        <f t="shared" si="61"/>
        <v/>
      </c>
      <c r="Q365" s="27"/>
      <c r="R365" s="24" t="str">
        <f>IF($K365="N","",IF($K365="Y",VLOOKUP($A365,'Run1-1'!$A:$J,3,FALSE)))</f>
        <v/>
      </c>
      <c r="S365" s="25" t="str">
        <f t="shared" si="62"/>
        <v/>
      </c>
      <c r="T365" s="27"/>
      <c r="U365" s="24" t="str">
        <f>IF($K365="N","",IF($K365="Y",VLOOKUP($A365,'Run1-2'!$A:$J,3,FALSE)))</f>
        <v/>
      </c>
      <c r="V365" s="25" t="str">
        <f t="shared" si="63"/>
        <v/>
      </c>
      <c r="W365" s="27"/>
      <c r="X365" s="25" t="str">
        <f t="shared" si="59"/>
        <v>N/A</v>
      </c>
    </row>
    <row r="366" spans="1:24" ht="15" customHeight="1" x14ac:dyDescent="0.3">
      <c r="A366" s="12" t="str">
        <f t="shared" si="54"/>
        <v>5-112175851-A</v>
      </c>
      <c r="B366" s="11" t="s">
        <v>948</v>
      </c>
      <c r="C366" s="6">
        <v>1.06E-2</v>
      </c>
      <c r="D366" s="6"/>
      <c r="E366" s="6">
        <v>5</v>
      </c>
      <c r="F366" s="6">
        <v>112175851</v>
      </c>
      <c r="G366" s="6" t="s">
        <v>187</v>
      </c>
      <c r="H366" s="6" t="s">
        <v>1082</v>
      </c>
      <c r="I366" s="6">
        <v>661</v>
      </c>
      <c r="K366" s="19" t="str">
        <f t="shared" si="55"/>
        <v>N</v>
      </c>
      <c r="L366" s="20" t="str">
        <f t="shared" si="56"/>
        <v/>
      </c>
      <c r="M366" s="21" t="str">
        <f t="shared" si="57"/>
        <v/>
      </c>
      <c r="N366" s="22" t="str">
        <f t="shared" si="58"/>
        <v>N/A</v>
      </c>
      <c r="O366" s="23" t="str">
        <f t="shared" si="60"/>
        <v/>
      </c>
      <c r="P366" s="23" t="str">
        <f t="shared" si="61"/>
        <v/>
      </c>
      <c r="Q366" s="27"/>
      <c r="R366" s="24" t="str">
        <f>IF($K366="N","",IF($K366="Y",VLOOKUP($A366,'Run1-1'!$A:$J,3,FALSE)))</f>
        <v/>
      </c>
      <c r="S366" s="25" t="str">
        <f t="shared" si="62"/>
        <v/>
      </c>
      <c r="T366" s="27"/>
      <c r="U366" s="24" t="str">
        <f>IF($K366="N","",IF($K366="Y",VLOOKUP($A366,'Run1-2'!$A:$J,3,FALSE)))</f>
        <v/>
      </c>
      <c r="V366" s="25" t="str">
        <f t="shared" si="63"/>
        <v/>
      </c>
      <c r="W366" s="27"/>
      <c r="X366" s="25" t="str">
        <f t="shared" si="59"/>
        <v>N/A</v>
      </c>
    </row>
    <row r="367" spans="1:24" ht="15" customHeight="1" x14ac:dyDescent="0.3">
      <c r="A367" s="12" t="str">
        <f t="shared" si="54"/>
        <v>5-112175921-A</v>
      </c>
      <c r="B367" s="11" t="s">
        <v>358</v>
      </c>
      <c r="C367" s="6">
        <v>1.3599999999999999E-2</v>
      </c>
      <c r="D367" s="6"/>
      <c r="E367" s="6">
        <v>5</v>
      </c>
      <c r="F367" s="6">
        <v>112175921</v>
      </c>
      <c r="G367" s="6" t="s">
        <v>187</v>
      </c>
      <c r="H367" s="6" t="s">
        <v>1082</v>
      </c>
      <c r="I367" s="6">
        <v>590</v>
      </c>
      <c r="K367" s="19" t="str">
        <f t="shared" si="55"/>
        <v>N</v>
      </c>
      <c r="L367" s="20" t="str">
        <f t="shared" si="56"/>
        <v/>
      </c>
      <c r="M367" s="21" t="str">
        <f t="shared" si="57"/>
        <v/>
      </c>
      <c r="N367" s="22" t="str">
        <f t="shared" si="58"/>
        <v>N/A</v>
      </c>
      <c r="O367" s="23" t="str">
        <f t="shared" si="60"/>
        <v/>
      </c>
      <c r="P367" s="23" t="str">
        <f t="shared" si="61"/>
        <v/>
      </c>
      <c r="Q367" s="27"/>
      <c r="R367" s="24" t="str">
        <f>IF($K367="N","",IF($K367="Y",VLOOKUP($A367,'Run1-1'!$A:$J,3,FALSE)))</f>
        <v/>
      </c>
      <c r="S367" s="25" t="str">
        <f t="shared" si="62"/>
        <v/>
      </c>
      <c r="T367" s="27"/>
      <c r="U367" s="24" t="str">
        <f>IF($K367="N","",IF($K367="Y",VLOOKUP($A367,'Run1-2'!$A:$J,3,FALSE)))</f>
        <v/>
      </c>
      <c r="V367" s="25" t="str">
        <f t="shared" si="63"/>
        <v/>
      </c>
      <c r="W367" s="27"/>
      <c r="X367" s="25" t="str">
        <f t="shared" si="59"/>
        <v>N/A</v>
      </c>
    </row>
    <row r="368" spans="1:24" ht="15" customHeight="1" x14ac:dyDescent="0.3">
      <c r="A368" s="12" t="str">
        <f t="shared" si="54"/>
        <v>5-112175939-A</v>
      </c>
      <c r="B368" s="11" t="s">
        <v>573</v>
      </c>
      <c r="C368" s="6">
        <v>1.4E-2</v>
      </c>
      <c r="D368" s="6"/>
      <c r="E368" s="6">
        <v>5</v>
      </c>
      <c r="F368" s="6">
        <v>112175939</v>
      </c>
      <c r="G368" s="6" t="s">
        <v>187</v>
      </c>
      <c r="H368" s="6" t="s">
        <v>1082</v>
      </c>
      <c r="I368" s="6">
        <v>641</v>
      </c>
      <c r="K368" s="19" t="str">
        <f t="shared" si="55"/>
        <v>N</v>
      </c>
      <c r="L368" s="20" t="str">
        <f t="shared" si="56"/>
        <v/>
      </c>
      <c r="M368" s="21" t="str">
        <f t="shared" si="57"/>
        <v/>
      </c>
      <c r="N368" s="22" t="str">
        <f t="shared" si="58"/>
        <v>N/A</v>
      </c>
      <c r="O368" s="23" t="str">
        <f t="shared" si="60"/>
        <v/>
      </c>
      <c r="P368" s="23" t="str">
        <f t="shared" si="61"/>
        <v/>
      </c>
      <c r="Q368" s="27"/>
      <c r="R368" s="24" t="str">
        <f>IF($K368="N","",IF($K368="Y",VLOOKUP($A368,'Run1-1'!$A:$J,3,FALSE)))</f>
        <v/>
      </c>
      <c r="S368" s="25" t="str">
        <f t="shared" si="62"/>
        <v/>
      </c>
      <c r="T368" s="27"/>
      <c r="U368" s="24" t="str">
        <f>IF($K368="N","",IF($K368="Y",VLOOKUP($A368,'Run1-2'!$A:$J,3,FALSE)))</f>
        <v/>
      </c>
      <c r="V368" s="25" t="str">
        <f t="shared" si="63"/>
        <v/>
      </c>
      <c r="W368" s="27"/>
      <c r="X368" s="25" t="str">
        <f t="shared" si="59"/>
        <v>N/A</v>
      </c>
    </row>
    <row r="369" spans="1:24" ht="15" customHeight="1" x14ac:dyDescent="0.3">
      <c r="A369" s="12" t="str">
        <f t="shared" si="54"/>
        <v>5-112175945-A</v>
      </c>
      <c r="B369" s="11" t="s">
        <v>790</v>
      </c>
      <c r="C369" s="6">
        <v>1.2200000000000001E-2</v>
      </c>
      <c r="D369" s="6"/>
      <c r="E369" s="6">
        <v>5</v>
      </c>
      <c r="F369" s="6">
        <v>112175945</v>
      </c>
      <c r="G369" s="6" t="s">
        <v>187</v>
      </c>
      <c r="H369" s="6" t="s">
        <v>1082</v>
      </c>
      <c r="I369" s="6">
        <v>655</v>
      </c>
      <c r="K369" s="19" t="str">
        <f t="shared" si="55"/>
        <v>N</v>
      </c>
      <c r="L369" s="20" t="str">
        <f t="shared" si="56"/>
        <v/>
      </c>
      <c r="M369" s="21" t="str">
        <f t="shared" si="57"/>
        <v/>
      </c>
      <c r="N369" s="22" t="str">
        <f t="shared" si="58"/>
        <v>N/A</v>
      </c>
      <c r="O369" s="23" t="str">
        <f t="shared" si="60"/>
        <v/>
      </c>
      <c r="P369" s="23" t="str">
        <f t="shared" si="61"/>
        <v/>
      </c>
      <c r="Q369" s="27"/>
      <c r="R369" s="24" t="str">
        <f>IF($K369="N","",IF($K369="Y",VLOOKUP($A369,'Run1-1'!$A:$J,3,FALSE)))</f>
        <v/>
      </c>
      <c r="S369" s="25" t="str">
        <f t="shared" si="62"/>
        <v/>
      </c>
      <c r="T369" s="27"/>
      <c r="U369" s="24" t="str">
        <f>IF($K369="N","",IF($K369="Y",VLOOKUP($A369,'Run1-2'!$A:$J,3,FALSE)))</f>
        <v/>
      </c>
      <c r="V369" s="25" t="str">
        <f t="shared" si="63"/>
        <v/>
      </c>
      <c r="W369" s="27"/>
      <c r="X369" s="25" t="str">
        <f t="shared" si="59"/>
        <v>N/A</v>
      </c>
    </row>
    <row r="370" spans="1:24" ht="15" customHeight="1" x14ac:dyDescent="0.3">
      <c r="A370" s="12" t="str">
        <f t="shared" si="54"/>
        <v>5-112175951-G-A</v>
      </c>
      <c r="B370" s="11" t="s">
        <v>1021</v>
      </c>
      <c r="C370" s="6">
        <v>1.95E-2</v>
      </c>
      <c r="D370" s="6"/>
      <c r="E370" s="6">
        <v>5</v>
      </c>
      <c r="F370" s="6">
        <v>112175951</v>
      </c>
      <c r="G370" s="6" t="s">
        <v>187</v>
      </c>
      <c r="H370" s="6" t="s">
        <v>590</v>
      </c>
      <c r="I370" s="6">
        <v>665</v>
      </c>
      <c r="K370" s="19" t="str">
        <f t="shared" si="55"/>
        <v>N</v>
      </c>
      <c r="L370" s="20" t="str">
        <f t="shared" si="56"/>
        <v/>
      </c>
      <c r="M370" s="21" t="str">
        <f t="shared" si="57"/>
        <v/>
      </c>
      <c r="N370" s="22" t="str">
        <f t="shared" si="58"/>
        <v>N/A</v>
      </c>
      <c r="O370" s="23" t="str">
        <f t="shared" si="60"/>
        <v/>
      </c>
      <c r="P370" s="23" t="str">
        <f t="shared" si="61"/>
        <v/>
      </c>
      <c r="Q370" s="27"/>
      <c r="R370" s="24" t="str">
        <f>IF($K370="N","",IF($K370="Y",VLOOKUP($A370,'Run1-1'!$A:$J,3,FALSE)))</f>
        <v/>
      </c>
      <c r="S370" s="25" t="str">
        <f t="shared" si="62"/>
        <v/>
      </c>
      <c r="T370" s="27"/>
      <c r="U370" s="24" t="str">
        <f>IF($K370="N","",IF($K370="Y",VLOOKUP($A370,'Run1-2'!$A:$J,3,FALSE)))</f>
        <v/>
      </c>
      <c r="V370" s="25" t="str">
        <f t="shared" si="63"/>
        <v/>
      </c>
      <c r="W370" s="27"/>
      <c r="X370" s="25" t="str">
        <f t="shared" si="59"/>
        <v>N/A</v>
      </c>
    </row>
    <row r="371" spans="1:24" ht="15" customHeight="1" x14ac:dyDescent="0.3">
      <c r="A371" s="12" t="str">
        <f t="shared" si="54"/>
        <v>5-112175951-G+A</v>
      </c>
      <c r="B371" s="11" t="s">
        <v>970</v>
      </c>
      <c r="C371" s="6">
        <v>1.95E-2</v>
      </c>
      <c r="D371" s="6"/>
      <c r="E371" s="6">
        <v>5</v>
      </c>
      <c r="F371" s="6">
        <v>112175951</v>
      </c>
      <c r="G371" s="6" t="s">
        <v>187</v>
      </c>
      <c r="H371" s="6" t="s">
        <v>1373</v>
      </c>
      <c r="I371" s="6">
        <v>665</v>
      </c>
      <c r="K371" s="19" t="str">
        <f t="shared" si="55"/>
        <v>N</v>
      </c>
      <c r="L371" s="20" t="str">
        <f t="shared" si="56"/>
        <v/>
      </c>
      <c r="M371" s="21" t="str">
        <f t="shared" si="57"/>
        <v/>
      </c>
      <c r="N371" s="22" t="str">
        <f t="shared" si="58"/>
        <v>N/A</v>
      </c>
      <c r="O371" s="23" t="str">
        <f t="shared" si="60"/>
        <v/>
      </c>
      <c r="P371" s="23" t="str">
        <f t="shared" si="61"/>
        <v/>
      </c>
      <c r="Q371" s="27"/>
      <c r="R371" s="24" t="str">
        <f>IF($K371="N","",IF($K371="Y",VLOOKUP($A371,'Run1-1'!$A:$J,3,FALSE)))</f>
        <v/>
      </c>
      <c r="S371" s="25" t="str">
        <f t="shared" si="62"/>
        <v/>
      </c>
      <c r="T371" s="27"/>
      <c r="U371" s="24" t="str">
        <f>IF($K371="N","",IF($K371="Y",VLOOKUP($A371,'Run1-2'!$A:$J,3,FALSE)))</f>
        <v/>
      </c>
      <c r="V371" s="25" t="str">
        <f t="shared" si="63"/>
        <v/>
      </c>
      <c r="W371" s="27"/>
      <c r="X371" s="25" t="str">
        <f t="shared" si="59"/>
        <v>N/A</v>
      </c>
    </row>
    <row r="372" spans="1:24" ht="15" customHeight="1" x14ac:dyDescent="0.3">
      <c r="A372" s="12" t="str">
        <f t="shared" si="54"/>
        <v>5-112175969-A</v>
      </c>
      <c r="B372" s="11" t="s">
        <v>1194</v>
      </c>
      <c r="C372" s="6">
        <v>1.0200000000000001E-2</v>
      </c>
      <c r="D372" s="6"/>
      <c r="E372" s="6">
        <v>5</v>
      </c>
      <c r="F372" s="6">
        <v>112175969</v>
      </c>
      <c r="G372" s="6" t="s">
        <v>187</v>
      </c>
      <c r="H372" s="6" t="s">
        <v>1082</v>
      </c>
      <c r="I372" s="6">
        <v>684</v>
      </c>
      <c r="K372" s="19" t="str">
        <f t="shared" si="55"/>
        <v>N</v>
      </c>
      <c r="L372" s="20" t="str">
        <f t="shared" si="56"/>
        <v/>
      </c>
      <c r="M372" s="21" t="str">
        <f t="shared" si="57"/>
        <v/>
      </c>
      <c r="N372" s="22" t="str">
        <f t="shared" si="58"/>
        <v>N/A</v>
      </c>
      <c r="O372" s="23" t="str">
        <f t="shared" si="60"/>
        <v/>
      </c>
      <c r="P372" s="23" t="str">
        <f t="shared" si="61"/>
        <v/>
      </c>
      <c r="Q372" s="27"/>
      <c r="R372" s="24" t="str">
        <f>IF($K372="N","",IF($K372="Y",VLOOKUP($A372,'Run1-1'!$A:$J,3,FALSE)))</f>
        <v/>
      </c>
      <c r="S372" s="25" t="str">
        <f t="shared" si="62"/>
        <v/>
      </c>
      <c r="T372" s="27"/>
      <c r="U372" s="24" t="str">
        <f>IF($K372="N","",IF($K372="Y",VLOOKUP($A372,'Run1-2'!$A:$J,3,FALSE)))</f>
        <v/>
      </c>
      <c r="V372" s="25" t="str">
        <f t="shared" si="63"/>
        <v/>
      </c>
      <c r="W372" s="27"/>
      <c r="X372" s="25" t="str">
        <f t="shared" si="59"/>
        <v>N/A</v>
      </c>
    </row>
    <row r="373" spans="1:24" ht="15" customHeight="1" x14ac:dyDescent="0.3">
      <c r="A373" s="12" t="str">
        <f t="shared" si="54"/>
        <v>5-112176002-A</v>
      </c>
      <c r="B373" s="11" t="s">
        <v>20</v>
      </c>
      <c r="C373" s="6">
        <v>1.04E-2</v>
      </c>
      <c r="D373" s="6"/>
      <c r="E373" s="6">
        <v>5</v>
      </c>
      <c r="F373" s="6">
        <v>112176002</v>
      </c>
      <c r="G373" s="6" t="s">
        <v>187</v>
      </c>
      <c r="H373" s="6" t="s">
        <v>1082</v>
      </c>
      <c r="I373" s="6">
        <v>675</v>
      </c>
      <c r="K373" s="19" t="str">
        <f t="shared" si="55"/>
        <v>N</v>
      </c>
      <c r="L373" s="20" t="str">
        <f t="shared" si="56"/>
        <v/>
      </c>
      <c r="M373" s="21" t="str">
        <f t="shared" si="57"/>
        <v/>
      </c>
      <c r="N373" s="22" t="str">
        <f t="shared" si="58"/>
        <v>N/A</v>
      </c>
      <c r="O373" s="23" t="str">
        <f t="shared" si="60"/>
        <v/>
      </c>
      <c r="P373" s="23" t="str">
        <f t="shared" si="61"/>
        <v/>
      </c>
      <c r="Q373" s="27"/>
      <c r="R373" s="24" t="str">
        <f>IF($K373="N","",IF($K373="Y",VLOOKUP($A373,'Run1-1'!$A:$J,3,FALSE)))</f>
        <v/>
      </c>
      <c r="S373" s="25" t="str">
        <f t="shared" si="62"/>
        <v/>
      </c>
      <c r="T373" s="27"/>
      <c r="U373" s="24" t="str">
        <f>IF($K373="N","",IF($K373="Y",VLOOKUP($A373,'Run1-2'!$A:$J,3,FALSE)))</f>
        <v/>
      </c>
      <c r="V373" s="25" t="str">
        <f t="shared" si="63"/>
        <v/>
      </c>
      <c r="W373" s="27"/>
      <c r="X373" s="25" t="str">
        <f t="shared" si="59"/>
        <v>N/A</v>
      </c>
    </row>
    <row r="374" spans="1:24" ht="15" customHeight="1" x14ac:dyDescent="0.3">
      <c r="A374" s="12" t="str">
        <f t="shared" si="54"/>
        <v>5-149433594-G</v>
      </c>
      <c r="B374" s="11" t="s">
        <v>813</v>
      </c>
      <c r="C374" s="6">
        <v>2.1999999999999999E-2</v>
      </c>
      <c r="D374" s="6"/>
      <c r="E374" s="6">
        <v>5</v>
      </c>
      <c r="F374" s="6">
        <v>149433594</v>
      </c>
      <c r="G374" s="6" t="s">
        <v>1177</v>
      </c>
      <c r="H374" s="6" t="s">
        <v>187</v>
      </c>
      <c r="I374" s="6">
        <v>454</v>
      </c>
      <c r="K374" s="19" t="str">
        <f t="shared" si="55"/>
        <v>N</v>
      </c>
      <c r="L374" s="20" t="str">
        <f t="shared" si="56"/>
        <v/>
      </c>
      <c r="M374" s="21" t="str">
        <f t="shared" si="57"/>
        <v/>
      </c>
      <c r="N374" s="22" t="str">
        <f t="shared" si="58"/>
        <v>N/A</v>
      </c>
      <c r="O374" s="23" t="str">
        <f t="shared" si="60"/>
        <v/>
      </c>
      <c r="P374" s="23" t="str">
        <f t="shared" si="61"/>
        <v/>
      </c>
      <c r="Q374" s="27"/>
      <c r="R374" s="24" t="str">
        <f>IF($K374="N","",IF($K374="Y",VLOOKUP($A374,'Run1-1'!$A:$J,3,FALSE)))</f>
        <v/>
      </c>
      <c r="S374" s="25" t="str">
        <f t="shared" si="62"/>
        <v/>
      </c>
      <c r="T374" s="27"/>
      <c r="U374" s="24" t="str">
        <f>IF($K374="N","",IF($K374="Y",VLOOKUP($A374,'Run1-2'!$A:$J,3,FALSE)))</f>
        <v/>
      </c>
      <c r="V374" s="25" t="str">
        <f t="shared" si="63"/>
        <v/>
      </c>
      <c r="W374" s="27"/>
      <c r="X374" s="25" t="str">
        <f t="shared" si="59"/>
        <v>N/A</v>
      </c>
    </row>
    <row r="375" spans="1:24" ht="15" customHeight="1" x14ac:dyDescent="0.3">
      <c r="A375" s="12" t="str">
        <f t="shared" si="54"/>
        <v>5-149433596-G</v>
      </c>
      <c r="B375" s="11" t="s">
        <v>1040</v>
      </c>
      <c r="C375" s="6">
        <v>0.94679999999999997</v>
      </c>
      <c r="D375" s="6" t="s">
        <v>977</v>
      </c>
      <c r="E375" s="6">
        <v>5</v>
      </c>
      <c r="F375" s="6">
        <v>149433596</v>
      </c>
      <c r="G375" s="6" t="s">
        <v>1177</v>
      </c>
      <c r="H375" s="6" t="s">
        <v>187</v>
      </c>
      <c r="I375" s="6">
        <v>489</v>
      </c>
      <c r="K375" s="19" t="str">
        <f t="shared" si="55"/>
        <v>N</v>
      </c>
      <c r="L375" s="20" t="str">
        <f t="shared" si="56"/>
        <v/>
      </c>
      <c r="M375" s="21" t="str">
        <f t="shared" si="57"/>
        <v/>
      </c>
      <c r="N375" s="22" t="str">
        <f t="shared" si="58"/>
        <v>N/A</v>
      </c>
      <c r="O375" s="23" t="str">
        <f t="shared" si="60"/>
        <v/>
      </c>
      <c r="P375" s="23" t="str">
        <f t="shared" si="61"/>
        <v/>
      </c>
      <c r="Q375" s="27"/>
      <c r="R375" s="24" t="str">
        <f>IF($K375="N","",IF($K375="Y",VLOOKUP($A375,'Run1-1'!$A:$J,3,FALSE)))</f>
        <v/>
      </c>
      <c r="S375" s="25" t="str">
        <f t="shared" si="62"/>
        <v/>
      </c>
      <c r="T375" s="27"/>
      <c r="U375" s="24" t="str">
        <f>IF($K375="N","",IF($K375="Y",VLOOKUP($A375,'Run1-2'!$A:$J,3,FALSE)))</f>
        <v/>
      </c>
      <c r="V375" s="25" t="str">
        <f t="shared" si="63"/>
        <v/>
      </c>
      <c r="W375" s="27"/>
      <c r="X375" s="25" t="str">
        <f t="shared" si="59"/>
        <v>N/A</v>
      </c>
    </row>
    <row r="376" spans="1:24" ht="15" customHeight="1" x14ac:dyDescent="0.3">
      <c r="A376" s="12" t="str">
        <f t="shared" si="54"/>
        <v>5-149433596-A</v>
      </c>
      <c r="B376" s="11" t="s">
        <v>1255</v>
      </c>
      <c r="C376" s="6">
        <v>3.27E-2</v>
      </c>
      <c r="D376" s="6" t="s">
        <v>977</v>
      </c>
      <c r="E376" s="6">
        <v>5</v>
      </c>
      <c r="F376" s="6">
        <v>149433596</v>
      </c>
      <c r="G376" s="6" t="s">
        <v>1177</v>
      </c>
      <c r="H376" s="6" t="s">
        <v>1082</v>
      </c>
      <c r="I376" s="6">
        <v>489</v>
      </c>
      <c r="K376" s="19" t="str">
        <f t="shared" si="55"/>
        <v>N</v>
      </c>
      <c r="L376" s="20" t="str">
        <f t="shared" si="56"/>
        <v/>
      </c>
      <c r="M376" s="21" t="str">
        <f t="shared" si="57"/>
        <v/>
      </c>
      <c r="N376" s="22" t="str">
        <f t="shared" si="58"/>
        <v>N/A</v>
      </c>
      <c r="O376" s="23" t="str">
        <f t="shared" si="60"/>
        <v/>
      </c>
      <c r="P376" s="23" t="str">
        <f t="shared" si="61"/>
        <v/>
      </c>
      <c r="Q376" s="27"/>
      <c r="R376" s="24" t="str">
        <f>IF($K376="N","",IF($K376="Y",VLOOKUP($A376,'Run1-1'!$A:$J,3,FALSE)))</f>
        <v/>
      </c>
      <c r="S376" s="25" t="str">
        <f t="shared" si="62"/>
        <v/>
      </c>
      <c r="T376" s="27"/>
      <c r="U376" s="24" t="str">
        <f>IF($K376="N","",IF($K376="Y",VLOOKUP($A376,'Run1-2'!$A:$J,3,FALSE)))</f>
        <v/>
      </c>
      <c r="V376" s="25" t="str">
        <f t="shared" si="63"/>
        <v/>
      </c>
      <c r="W376" s="27"/>
      <c r="X376" s="25" t="str">
        <f t="shared" si="59"/>
        <v>N/A</v>
      </c>
    </row>
    <row r="377" spans="1:24" ht="15" customHeight="1" x14ac:dyDescent="0.3">
      <c r="A377" s="12" t="str">
        <f t="shared" si="54"/>
        <v>5-149433597-A</v>
      </c>
      <c r="B377" s="11" t="s">
        <v>82</v>
      </c>
      <c r="C377" s="6">
        <v>0.95450000000000002</v>
      </c>
      <c r="D377" s="6" t="s">
        <v>959</v>
      </c>
      <c r="E377" s="6">
        <v>5</v>
      </c>
      <c r="F377" s="6">
        <v>149433597</v>
      </c>
      <c r="G377" s="6" t="s">
        <v>187</v>
      </c>
      <c r="H377" s="6" t="s">
        <v>1082</v>
      </c>
      <c r="I377" s="6">
        <v>483</v>
      </c>
      <c r="K377" s="19" t="str">
        <f t="shared" si="55"/>
        <v>N</v>
      </c>
      <c r="L377" s="20" t="str">
        <f t="shared" si="56"/>
        <v/>
      </c>
      <c r="M377" s="21" t="str">
        <f t="shared" si="57"/>
        <v/>
      </c>
      <c r="N377" s="22" t="str">
        <f t="shared" si="58"/>
        <v>N/A</v>
      </c>
      <c r="O377" s="23" t="str">
        <f t="shared" si="60"/>
        <v/>
      </c>
      <c r="P377" s="23" t="str">
        <f t="shared" si="61"/>
        <v/>
      </c>
      <c r="Q377" s="27"/>
      <c r="R377" s="24" t="str">
        <f>IF($K377="N","",IF($K377="Y",VLOOKUP($A377,'Run1-1'!$A:$J,3,FALSE)))</f>
        <v/>
      </c>
      <c r="S377" s="25" t="str">
        <f t="shared" si="62"/>
        <v/>
      </c>
      <c r="T377" s="27"/>
      <c r="U377" s="24" t="str">
        <f>IF($K377="N","",IF($K377="Y",VLOOKUP($A377,'Run1-2'!$A:$J,3,FALSE)))</f>
        <v/>
      </c>
      <c r="V377" s="25" t="str">
        <f t="shared" si="63"/>
        <v/>
      </c>
      <c r="W377" s="27"/>
      <c r="X377" s="25" t="str">
        <f t="shared" si="59"/>
        <v>N/A</v>
      </c>
    </row>
    <row r="378" spans="1:24" ht="15" customHeight="1" x14ac:dyDescent="0.3">
      <c r="A378" s="12" t="str">
        <f t="shared" si="54"/>
        <v>5-149433598-G+AG</v>
      </c>
      <c r="B378" s="11" t="s">
        <v>1103</v>
      </c>
      <c r="C378" s="6">
        <v>1.54E-2</v>
      </c>
      <c r="D378" s="6"/>
      <c r="E378" s="6">
        <v>5</v>
      </c>
      <c r="F378" s="6">
        <v>149433598</v>
      </c>
      <c r="G378" s="6" t="s">
        <v>187</v>
      </c>
      <c r="H378" s="6" t="s">
        <v>46</v>
      </c>
      <c r="I378" s="6">
        <v>518</v>
      </c>
      <c r="K378" s="19" t="str">
        <f t="shared" si="55"/>
        <v>N</v>
      </c>
      <c r="L378" s="20" t="str">
        <f t="shared" si="56"/>
        <v/>
      </c>
      <c r="M378" s="21" t="str">
        <f t="shared" si="57"/>
        <v/>
      </c>
      <c r="N378" s="22" t="str">
        <f t="shared" si="58"/>
        <v>N/A</v>
      </c>
      <c r="O378" s="23" t="str">
        <f t="shared" si="60"/>
        <v/>
      </c>
      <c r="P378" s="23" t="str">
        <f t="shared" si="61"/>
        <v/>
      </c>
      <c r="Q378" s="27"/>
      <c r="R378" s="24" t="str">
        <f>IF($K378="N","",IF($K378="Y",VLOOKUP($A378,'Run1-1'!$A:$J,3,FALSE)))</f>
        <v/>
      </c>
      <c r="S378" s="25" t="str">
        <f t="shared" si="62"/>
        <v/>
      </c>
      <c r="T378" s="27"/>
      <c r="U378" s="24" t="str">
        <f>IF($K378="N","",IF($K378="Y",VLOOKUP($A378,'Run1-2'!$A:$J,3,FALSE)))</f>
        <v/>
      </c>
      <c r="V378" s="25" t="str">
        <f t="shared" si="63"/>
        <v/>
      </c>
      <c r="W378" s="27"/>
      <c r="X378" s="25" t="str">
        <f t="shared" si="59"/>
        <v>N/A</v>
      </c>
    </row>
    <row r="379" spans="1:24" ht="15" customHeight="1" x14ac:dyDescent="0.3">
      <c r="A379" s="12" t="str">
        <f t="shared" si="54"/>
        <v>5-149433598-A</v>
      </c>
      <c r="B379" s="11" t="s">
        <v>877</v>
      </c>
      <c r="C379" s="6">
        <v>1.1599999999999999E-2</v>
      </c>
      <c r="D379" s="6"/>
      <c r="E379" s="6">
        <v>5</v>
      </c>
      <c r="F379" s="6">
        <v>149433598</v>
      </c>
      <c r="G379" s="6" t="s">
        <v>187</v>
      </c>
      <c r="H379" s="6" t="s">
        <v>1082</v>
      </c>
      <c r="I379" s="6">
        <v>518</v>
      </c>
      <c r="K379" s="19" t="str">
        <f t="shared" si="55"/>
        <v>N</v>
      </c>
      <c r="L379" s="20" t="str">
        <f t="shared" si="56"/>
        <v/>
      </c>
      <c r="M379" s="21" t="str">
        <f t="shared" si="57"/>
        <v/>
      </c>
      <c r="N379" s="22" t="str">
        <f t="shared" si="58"/>
        <v>N/A</v>
      </c>
      <c r="O379" s="23" t="str">
        <f t="shared" si="60"/>
        <v/>
      </c>
      <c r="P379" s="23" t="str">
        <f t="shared" si="61"/>
        <v/>
      </c>
      <c r="Q379" s="27"/>
      <c r="R379" s="24" t="str">
        <f>IF($K379="N","",IF($K379="Y",VLOOKUP($A379,'Run1-1'!$A:$J,3,FALSE)))</f>
        <v/>
      </c>
      <c r="S379" s="25" t="str">
        <f t="shared" si="62"/>
        <v/>
      </c>
      <c r="T379" s="27"/>
      <c r="U379" s="24" t="str">
        <f>IF($K379="N","",IF($K379="Y",VLOOKUP($A379,'Run1-2'!$A:$J,3,FALSE)))</f>
        <v/>
      </c>
      <c r="V379" s="25" t="str">
        <f t="shared" si="63"/>
        <v/>
      </c>
      <c r="W379" s="27"/>
      <c r="X379" s="25" t="str">
        <f t="shared" si="59"/>
        <v>N/A</v>
      </c>
    </row>
    <row r="380" spans="1:24" ht="15" customHeight="1" x14ac:dyDescent="0.3">
      <c r="A380" s="12" t="str">
        <f t="shared" si="54"/>
        <v>5-149433599-A</v>
      </c>
      <c r="B380" s="11" t="s">
        <v>1316</v>
      </c>
      <c r="C380" s="6">
        <v>1.47E-2</v>
      </c>
      <c r="D380" s="6"/>
      <c r="E380" s="6">
        <v>5</v>
      </c>
      <c r="F380" s="6">
        <v>149433599</v>
      </c>
      <c r="G380" s="6" t="s">
        <v>187</v>
      </c>
      <c r="H380" s="6" t="s">
        <v>1082</v>
      </c>
      <c r="I380" s="6">
        <v>544</v>
      </c>
      <c r="K380" s="19" t="str">
        <f t="shared" si="55"/>
        <v>N</v>
      </c>
      <c r="L380" s="20" t="str">
        <f t="shared" si="56"/>
        <v/>
      </c>
      <c r="M380" s="21" t="str">
        <f t="shared" si="57"/>
        <v/>
      </c>
      <c r="N380" s="22" t="str">
        <f t="shared" si="58"/>
        <v>N/A</v>
      </c>
      <c r="O380" s="23" t="str">
        <f t="shared" si="60"/>
        <v/>
      </c>
      <c r="P380" s="23" t="str">
        <f t="shared" si="61"/>
        <v/>
      </c>
      <c r="Q380" s="27"/>
      <c r="R380" s="24" t="str">
        <f>IF($K380="N","",IF($K380="Y",VLOOKUP($A380,'Run1-1'!$A:$J,3,FALSE)))</f>
        <v/>
      </c>
      <c r="S380" s="25" t="str">
        <f t="shared" si="62"/>
        <v/>
      </c>
      <c r="T380" s="27"/>
      <c r="U380" s="24" t="str">
        <f>IF($K380="N","",IF($K380="Y",VLOOKUP($A380,'Run1-2'!$A:$J,3,FALSE)))</f>
        <v/>
      </c>
      <c r="V380" s="25" t="str">
        <f t="shared" si="63"/>
        <v/>
      </c>
      <c r="W380" s="27"/>
      <c r="X380" s="25" t="str">
        <f t="shared" si="59"/>
        <v>N/A</v>
      </c>
    </row>
    <row r="381" spans="1:24" ht="15" customHeight="1" x14ac:dyDescent="0.3">
      <c r="A381" s="12" t="str">
        <f t="shared" si="54"/>
        <v>5-149433606-A</v>
      </c>
      <c r="B381" s="11" t="s">
        <v>1275</v>
      </c>
      <c r="C381" s="6">
        <v>1.17E-2</v>
      </c>
      <c r="D381" s="6"/>
      <c r="E381" s="6">
        <v>5</v>
      </c>
      <c r="F381" s="6">
        <v>149433606</v>
      </c>
      <c r="G381" s="6" t="s">
        <v>187</v>
      </c>
      <c r="H381" s="6" t="s">
        <v>1082</v>
      </c>
      <c r="I381" s="6">
        <v>596</v>
      </c>
      <c r="K381" s="19" t="str">
        <f t="shared" si="55"/>
        <v>N</v>
      </c>
      <c r="L381" s="20" t="str">
        <f t="shared" si="56"/>
        <v/>
      </c>
      <c r="M381" s="21" t="str">
        <f t="shared" si="57"/>
        <v/>
      </c>
      <c r="N381" s="22" t="str">
        <f t="shared" si="58"/>
        <v>N/A</v>
      </c>
      <c r="O381" s="23" t="str">
        <f t="shared" si="60"/>
        <v/>
      </c>
      <c r="P381" s="23" t="str">
        <f t="shared" si="61"/>
        <v/>
      </c>
      <c r="Q381" s="27"/>
      <c r="R381" s="24" t="str">
        <f>IF($K381="N","",IF($K381="Y",VLOOKUP($A381,'Run1-1'!$A:$J,3,FALSE)))</f>
        <v/>
      </c>
      <c r="S381" s="25" t="str">
        <f t="shared" si="62"/>
        <v/>
      </c>
      <c r="T381" s="27"/>
      <c r="U381" s="24" t="str">
        <f>IF($K381="N","",IF($K381="Y",VLOOKUP($A381,'Run1-2'!$A:$J,3,FALSE)))</f>
        <v/>
      </c>
      <c r="V381" s="25" t="str">
        <f t="shared" si="63"/>
        <v/>
      </c>
      <c r="W381" s="27"/>
      <c r="X381" s="25" t="str">
        <f t="shared" si="59"/>
        <v>N/A</v>
      </c>
    </row>
    <row r="382" spans="1:24" ht="15" customHeight="1" x14ac:dyDescent="0.3">
      <c r="A382" s="12" t="str">
        <f t="shared" si="54"/>
        <v>5-149433607-G</v>
      </c>
      <c r="B382" s="11" t="s">
        <v>104</v>
      </c>
      <c r="C382" s="6">
        <v>0.01</v>
      </c>
      <c r="D382" s="6"/>
      <c r="E382" s="6">
        <v>5</v>
      </c>
      <c r="F382" s="6">
        <v>149433607</v>
      </c>
      <c r="G382" s="6" t="s">
        <v>1082</v>
      </c>
      <c r="H382" s="6" t="s">
        <v>187</v>
      </c>
      <c r="I382" s="6">
        <v>598</v>
      </c>
      <c r="K382" s="19" t="str">
        <f t="shared" si="55"/>
        <v>N</v>
      </c>
      <c r="L382" s="20" t="str">
        <f t="shared" si="56"/>
        <v/>
      </c>
      <c r="M382" s="21" t="str">
        <f t="shared" si="57"/>
        <v/>
      </c>
      <c r="N382" s="22" t="str">
        <f t="shared" si="58"/>
        <v>N/A</v>
      </c>
      <c r="O382" s="23" t="str">
        <f t="shared" si="60"/>
        <v/>
      </c>
      <c r="P382" s="23" t="str">
        <f t="shared" si="61"/>
        <v/>
      </c>
      <c r="Q382" s="27"/>
      <c r="R382" s="24" t="str">
        <f>IF($K382="N","",IF($K382="Y",VLOOKUP($A382,'Run1-1'!$A:$J,3,FALSE)))</f>
        <v/>
      </c>
      <c r="S382" s="25" t="str">
        <f t="shared" si="62"/>
        <v/>
      </c>
      <c r="T382" s="27"/>
      <c r="U382" s="24" t="str">
        <f>IF($K382="N","",IF($K382="Y",VLOOKUP($A382,'Run1-2'!$A:$J,3,FALSE)))</f>
        <v/>
      </c>
      <c r="V382" s="25" t="str">
        <f t="shared" si="63"/>
        <v/>
      </c>
      <c r="W382" s="27"/>
      <c r="X382" s="25" t="str">
        <f t="shared" si="59"/>
        <v>N/A</v>
      </c>
    </row>
    <row r="383" spans="1:24" ht="15" customHeight="1" x14ac:dyDescent="0.3">
      <c r="A383" s="12" t="str">
        <f t="shared" si="54"/>
        <v>5-149433620-A</v>
      </c>
      <c r="B383" s="11" t="s">
        <v>319</v>
      </c>
      <c r="C383" s="6">
        <v>1.2200000000000001E-2</v>
      </c>
      <c r="D383" s="6"/>
      <c r="E383" s="6">
        <v>5</v>
      </c>
      <c r="F383" s="6">
        <v>149433620</v>
      </c>
      <c r="G383" s="6" t="s">
        <v>187</v>
      </c>
      <c r="H383" s="6" t="s">
        <v>1082</v>
      </c>
      <c r="I383" s="6">
        <v>655</v>
      </c>
      <c r="K383" s="19" t="str">
        <f t="shared" si="55"/>
        <v>N</v>
      </c>
      <c r="L383" s="20" t="str">
        <f t="shared" si="56"/>
        <v/>
      </c>
      <c r="M383" s="21" t="str">
        <f t="shared" si="57"/>
        <v/>
      </c>
      <c r="N383" s="22" t="str">
        <f t="shared" si="58"/>
        <v>N/A</v>
      </c>
      <c r="O383" s="23" t="str">
        <f t="shared" si="60"/>
        <v/>
      </c>
      <c r="P383" s="23" t="str">
        <f t="shared" si="61"/>
        <v/>
      </c>
      <c r="Q383" s="27"/>
      <c r="R383" s="24" t="str">
        <f>IF($K383="N","",IF($K383="Y",VLOOKUP($A383,'Run1-1'!$A:$J,3,FALSE)))</f>
        <v/>
      </c>
      <c r="S383" s="25" t="str">
        <f t="shared" si="62"/>
        <v/>
      </c>
      <c r="T383" s="27"/>
      <c r="U383" s="24" t="str">
        <f>IF($K383="N","",IF($K383="Y",VLOOKUP($A383,'Run1-2'!$A:$J,3,FALSE)))</f>
        <v/>
      </c>
      <c r="V383" s="25" t="str">
        <f t="shared" si="63"/>
        <v/>
      </c>
      <c r="W383" s="27"/>
      <c r="X383" s="25" t="str">
        <f t="shared" si="59"/>
        <v>N/A</v>
      </c>
    </row>
    <row r="384" spans="1:24" ht="15" customHeight="1" x14ac:dyDescent="0.3">
      <c r="A384" s="12" t="str">
        <f t="shared" si="54"/>
        <v>5-149433622-T</v>
      </c>
      <c r="B384" s="11" t="s">
        <v>534</v>
      </c>
      <c r="C384" s="6">
        <v>1.3299999999999999E-2</v>
      </c>
      <c r="D384" s="6" t="s">
        <v>1350</v>
      </c>
      <c r="E384" s="6">
        <v>5</v>
      </c>
      <c r="F384" s="6">
        <v>149433622</v>
      </c>
      <c r="G384" s="6" t="s">
        <v>125</v>
      </c>
      <c r="H384" s="6" t="s">
        <v>1177</v>
      </c>
      <c r="I384" s="6">
        <v>676</v>
      </c>
      <c r="K384" s="19" t="str">
        <f t="shared" si="55"/>
        <v>N</v>
      </c>
      <c r="L384" s="20" t="str">
        <f t="shared" si="56"/>
        <v/>
      </c>
      <c r="M384" s="21" t="str">
        <f t="shared" si="57"/>
        <v/>
      </c>
      <c r="N384" s="22" t="str">
        <f t="shared" si="58"/>
        <v>N/A</v>
      </c>
      <c r="O384" s="23" t="str">
        <f t="shared" si="60"/>
        <v/>
      </c>
      <c r="P384" s="23" t="str">
        <f t="shared" si="61"/>
        <v/>
      </c>
      <c r="Q384" s="27"/>
      <c r="R384" s="24" t="str">
        <f>IF($K384="N","",IF($K384="Y",VLOOKUP($A384,'Run1-1'!$A:$J,3,FALSE)))</f>
        <v/>
      </c>
      <c r="S384" s="25" t="str">
        <f t="shared" si="62"/>
        <v/>
      </c>
      <c r="T384" s="27"/>
      <c r="U384" s="24" t="str">
        <f>IF($K384="N","",IF($K384="Y",VLOOKUP($A384,'Run1-2'!$A:$J,3,FALSE)))</f>
        <v/>
      </c>
      <c r="V384" s="25" t="str">
        <f t="shared" si="63"/>
        <v/>
      </c>
      <c r="W384" s="27"/>
      <c r="X384" s="25" t="str">
        <f t="shared" si="59"/>
        <v>N/A</v>
      </c>
    </row>
    <row r="385" spans="1:24" ht="15" customHeight="1" x14ac:dyDescent="0.3">
      <c r="A385" s="12" t="str">
        <f t="shared" si="54"/>
        <v>5-149433638-G-A</v>
      </c>
      <c r="B385" s="11" t="s">
        <v>1340</v>
      </c>
      <c r="C385" s="6">
        <v>4.2200000000000001E-2</v>
      </c>
      <c r="D385" s="6"/>
      <c r="E385" s="6">
        <v>5</v>
      </c>
      <c r="F385" s="6">
        <v>149433638</v>
      </c>
      <c r="G385" s="6" t="s">
        <v>187</v>
      </c>
      <c r="H385" s="6" t="s">
        <v>590</v>
      </c>
      <c r="I385" s="6">
        <v>663</v>
      </c>
      <c r="K385" s="19" t="str">
        <f t="shared" si="55"/>
        <v>N</v>
      </c>
      <c r="L385" s="20" t="str">
        <f t="shared" si="56"/>
        <v/>
      </c>
      <c r="M385" s="21" t="str">
        <f t="shared" si="57"/>
        <v/>
      </c>
      <c r="N385" s="22" t="str">
        <f t="shared" si="58"/>
        <v>N/A</v>
      </c>
      <c r="O385" s="23" t="str">
        <f t="shared" si="60"/>
        <v/>
      </c>
      <c r="P385" s="23" t="str">
        <f t="shared" si="61"/>
        <v/>
      </c>
      <c r="Q385" s="27"/>
      <c r="R385" s="24" t="str">
        <f>IF($K385="N","",IF($K385="Y",VLOOKUP($A385,'Run1-1'!$A:$J,3,FALSE)))</f>
        <v/>
      </c>
      <c r="S385" s="25" t="str">
        <f t="shared" si="62"/>
        <v/>
      </c>
      <c r="T385" s="27"/>
      <c r="U385" s="24" t="str">
        <f>IF($K385="N","",IF($K385="Y",VLOOKUP($A385,'Run1-2'!$A:$J,3,FALSE)))</f>
        <v/>
      </c>
      <c r="V385" s="25" t="str">
        <f t="shared" si="63"/>
        <v/>
      </c>
      <c r="W385" s="27"/>
      <c r="X385" s="25" t="str">
        <f t="shared" si="59"/>
        <v>N/A</v>
      </c>
    </row>
    <row r="386" spans="1:24" ht="15" customHeight="1" x14ac:dyDescent="0.3">
      <c r="A386" s="12" t="str">
        <f t="shared" si="54"/>
        <v>5-149452994-C-C</v>
      </c>
      <c r="B386" s="11" t="s">
        <v>167</v>
      </c>
      <c r="C386" s="6">
        <v>4.3499999999999997E-2</v>
      </c>
      <c r="D386" s="6"/>
      <c r="E386" s="6">
        <v>5</v>
      </c>
      <c r="F386" s="6">
        <v>149452994</v>
      </c>
      <c r="G386" s="6" t="s">
        <v>125</v>
      </c>
      <c r="H386" s="6" t="s">
        <v>834</v>
      </c>
      <c r="I386" s="6">
        <v>643</v>
      </c>
      <c r="K386" s="19" t="str">
        <f t="shared" si="55"/>
        <v>N</v>
      </c>
      <c r="L386" s="20" t="str">
        <f t="shared" si="56"/>
        <v/>
      </c>
      <c r="M386" s="21" t="str">
        <f t="shared" si="57"/>
        <v/>
      </c>
      <c r="N386" s="22" t="str">
        <f t="shared" si="58"/>
        <v>N/A</v>
      </c>
      <c r="O386" s="23" t="str">
        <f t="shared" si="60"/>
        <v/>
      </c>
      <c r="P386" s="23" t="str">
        <f t="shared" si="61"/>
        <v/>
      </c>
      <c r="Q386" s="27"/>
      <c r="R386" s="24" t="str">
        <f>IF($K386="N","",IF($K386="Y",VLOOKUP($A386,'Run1-1'!$A:$J,3,FALSE)))</f>
        <v/>
      </c>
      <c r="S386" s="25" t="str">
        <f t="shared" si="62"/>
        <v/>
      </c>
      <c r="T386" s="27"/>
      <c r="U386" s="24" t="str">
        <f>IF($K386="N","",IF($K386="Y",VLOOKUP($A386,'Run1-2'!$A:$J,3,FALSE)))</f>
        <v/>
      </c>
      <c r="V386" s="25" t="str">
        <f t="shared" si="63"/>
        <v/>
      </c>
      <c r="W386" s="27"/>
      <c r="X386" s="25" t="str">
        <f t="shared" si="59"/>
        <v>N/A</v>
      </c>
    </row>
    <row r="387" spans="1:24" ht="15" customHeight="1" x14ac:dyDescent="0.3">
      <c r="A387" s="12" t="str">
        <f t="shared" ref="A387:A450" si="64">E387&amp;"-"&amp;F387&amp;"-"&amp;H387</f>
        <v>5-149452995-T</v>
      </c>
      <c r="B387" s="11" t="s">
        <v>384</v>
      </c>
      <c r="C387" s="6">
        <v>1.6199999999999999E-2</v>
      </c>
      <c r="D387" s="6"/>
      <c r="E387" s="6">
        <v>5</v>
      </c>
      <c r="F387" s="6">
        <v>149452995</v>
      </c>
      <c r="G387" s="6" t="s">
        <v>125</v>
      </c>
      <c r="H387" s="6" t="s">
        <v>1177</v>
      </c>
      <c r="I387" s="6">
        <v>555</v>
      </c>
      <c r="K387" s="19" t="str">
        <f t="shared" ref="K387:K450" si="65">IF(AND($C387&lt;=0.25,C387&gt;=0.05),"Y","N")</f>
        <v>N</v>
      </c>
      <c r="L387" s="20" t="str">
        <f t="shared" ref="L387:L450" si="66">IF(K387="Y",C387,"")</f>
        <v/>
      </c>
      <c r="M387" s="21" t="str">
        <f t="shared" ref="M387:M450" si="67">IF($L387="","",IF(AND($L387&gt;=0.05,$L387&lt;0.1),"A",IF(AND($L387&gt;=0.1,$L387&lt;0.2),"B",IF(AND($L387&gt;=0.2,$L387&lt;=0.25),"C"))))</f>
        <v/>
      </c>
      <c r="N387" s="22" t="str">
        <f t="shared" ref="N387:N450" si="68">IF($M387="A",$L387*$C$1+$F$1,IF($M387="B",L387*$D$1+$F$1,IF($M387="C",L387*$E$1+$F$1,"N/A")))</f>
        <v>N/A</v>
      </c>
      <c r="O387" s="23" t="str">
        <f t="shared" si="60"/>
        <v/>
      </c>
      <c r="P387" s="23" t="str">
        <f t="shared" si="61"/>
        <v/>
      </c>
      <c r="Q387" s="27"/>
      <c r="R387" s="24" t="str">
        <f>IF($K387="N","",IF($K387="Y",VLOOKUP($A387,'Run1-1'!$A:$J,3,FALSE)))</f>
        <v/>
      </c>
      <c r="S387" s="25" t="str">
        <f t="shared" si="62"/>
        <v/>
      </c>
      <c r="T387" s="27"/>
      <c r="U387" s="24" t="str">
        <f>IF($K387="N","",IF($K387="Y",VLOOKUP($A387,'Run1-2'!$A:$J,3,FALSE)))</f>
        <v/>
      </c>
      <c r="V387" s="25" t="str">
        <f t="shared" si="63"/>
        <v/>
      </c>
      <c r="W387" s="27"/>
      <c r="X387" s="25" t="str">
        <f t="shared" ref="X387:X450" si="69">IF($K387="N","N/A",IF(AND($S387="Y",$V387="Y"),"Y","N"))</f>
        <v>N/A</v>
      </c>
    </row>
    <row r="388" spans="1:24" ht="15" customHeight="1" x14ac:dyDescent="0.3">
      <c r="A388" s="12" t="str">
        <f t="shared" si="64"/>
        <v>5-149452997-T</v>
      </c>
      <c r="B388" s="11" t="s">
        <v>598</v>
      </c>
      <c r="C388" s="6">
        <v>2.01E-2</v>
      </c>
      <c r="D388" s="6"/>
      <c r="E388" s="6">
        <v>5</v>
      </c>
      <c r="F388" s="6">
        <v>149452997</v>
      </c>
      <c r="G388" s="6" t="s">
        <v>125</v>
      </c>
      <c r="H388" s="6" t="s">
        <v>1177</v>
      </c>
      <c r="I388" s="6">
        <v>398</v>
      </c>
      <c r="K388" s="19" t="str">
        <f t="shared" si="65"/>
        <v>N</v>
      </c>
      <c r="L388" s="20" t="str">
        <f t="shared" si="66"/>
        <v/>
      </c>
      <c r="M388" s="21" t="str">
        <f t="shared" si="67"/>
        <v/>
      </c>
      <c r="N388" s="22" t="str">
        <f t="shared" si="68"/>
        <v>N/A</v>
      </c>
      <c r="O388" s="23" t="str">
        <f t="shared" ref="O388:O451" si="70">IF(L388="","",IF((L388-N388)&lt;0.01,0.01,L388-N388))</f>
        <v/>
      </c>
      <c r="P388" s="23" t="str">
        <f t="shared" ref="P388:P451" si="71">IF(L388="","",L388+N388)</f>
        <v/>
      </c>
      <c r="Q388" s="27"/>
      <c r="R388" s="24" t="str">
        <f>IF($K388="N","",IF($K388="Y",VLOOKUP($A388,'Run1-1'!$A:$J,3,FALSE)))</f>
        <v/>
      </c>
      <c r="S388" s="25" t="str">
        <f t="shared" ref="S388:S451" si="72">IF($K388="N","",IF(AND(R388&gt;=$O388,R388&lt;=$P388),"Y","N"))</f>
        <v/>
      </c>
      <c r="T388" s="27"/>
      <c r="U388" s="24" t="str">
        <f>IF($K388="N","",IF($K388="Y",VLOOKUP($A388,'Run1-2'!$A:$J,3,FALSE)))</f>
        <v/>
      </c>
      <c r="V388" s="25" t="str">
        <f t="shared" ref="V388:V451" si="73">IF($K388="N","",IF(AND(U388&gt;=$O388,U388&lt;=$P388),"Y","N"))</f>
        <v/>
      </c>
      <c r="W388" s="27"/>
      <c r="X388" s="25" t="str">
        <f t="shared" si="69"/>
        <v>N/A</v>
      </c>
    </row>
    <row r="389" spans="1:24" ht="15" customHeight="1" x14ac:dyDescent="0.3">
      <c r="A389" s="12" t="str">
        <f t="shared" si="64"/>
        <v>5-149453001-C+C</v>
      </c>
      <c r="B389" s="11" t="s">
        <v>17</v>
      </c>
      <c r="C389" s="6">
        <v>3.56E-2</v>
      </c>
      <c r="D389" s="6" t="s">
        <v>0</v>
      </c>
      <c r="E389" s="6">
        <v>5</v>
      </c>
      <c r="F389" s="6">
        <v>149453001</v>
      </c>
      <c r="G389" s="6" t="s">
        <v>125</v>
      </c>
      <c r="H389" s="6" t="s">
        <v>808</v>
      </c>
      <c r="I389" s="6">
        <v>618</v>
      </c>
      <c r="K389" s="19" t="str">
        <f t="shared" si="65"/>
        <v>N</v>
      </c>
      <c r="L389" s="20" t="str">
        <f t="shared" si="66"/>
        <v/>
      </c>
      <c r="M389" s="21" t="str">
        <f t="shared" si="67"/>
        <v/>
      </c>
      <c r="N389" s="22" t="str">
        <f t="shared" si="68"/>
        <v>N/A</v>
      </c>
      <c r="O389" s="23" t="str">
        <f t="shared" si="70"/>
        <v/>
      </c>
      <c r="P389" s="23" t="str">
        <f t="shared" si="71"/>
        <v/>
      </c>
      <c r="Q389" s="27"/>
      <c r="R389" s="24" t="str">
        <f>IF($K389="N","",IF($K389="Y",VLOOKUP($A389,'Run1-1'!$A:$J,3,FALSE)))</f>
        <v/>
      </c>
      <c r="S389" s="25" t="str">
        <f t="shared" si="72"/>
        <v/>
      </c>
      <c r="T389" s="27"/>
      <c r="U389" s="24" t="str">
        <f>IF($K389="N","",IF($K389="Y",VLOOKUP($A389,'Run1-2'!$A:$J,3,FALSE)))</f>
        <v/>
      </c>
      <c r="V389" s="25" t="str">
        <f t="shared" si="73"/>
        <v/>
      </c>
      <c r="W389" s="27"/>
      <c r="X389" s="25" t="str">
        <f t="shared" si="69"/>
        <v>N/A</v>
      </c>
    </row>
    <row r="390" spans="1:24" ht="15" customHeight="1" x14ac:dyDescent="0.3">
      <c r="A390" s="12" t="str">
        <f t="shared" si="64"/>
        <v>5-149453067-A</v>
      </c>
      <c r="B390" s="11" t="s">
        <v>227</v>
      </c>
      <c r="C390" s="6">
        <v>1.35E-2</v>
      </c>
      <c r="D390" s="6"/>
      <c r="E390" s="6">
        <v>5</v>
      </c>
      <c r="F390" s="6">
        <v>149453067</v>
      </c>
      <c r="G390" s="6" t="s">
        <v>187</v>
      </c>
      <c r="H390" s="6" t="s">
        <v>1082</v>
      </c>
      <c r="I390" s="6">
        <v>812</v>
      </c>
      <c r="K390" s="19" t="str">
        <f t="shared" si="65"/>
        <v>N</v>
      </c>
      <c r="L390" s="20" t="str">
        <f t="shared" si="66"/>
        <v/>
      </c>
      <c r="M390" s="21" t="str">
        <f t="shared" si="67"/>
        <v/>
      </c>
      <c r="N390" s="22" t="str">
        <f t="shared" si="68"/>
        <v>N/A</v>
      </c>
      <c r="O390" s="23" t="str">
        <f t="shared" si="70"/>
        <v/>
      </c>
      <c r="P390" s="23" t="str">
        <f t="shared" si="71"/>
        <v/>
      </c>
      <c r="Q390" s="27"/>
      <c r="R390" s="24" t="str">
        <f>IF($K390="N","",IF($K390="Y",VLOOKUP($A390,'Run1-1'!$A:$J,3,FALSE)))</f>
        <v/>
      </c>
      <c r="S390" s="25" t="str">
        <f t="shared" si="72"/>
        <v/>
      </c>
      <c r="T390" s="27"/>
      <c r="U390" s="24" t="str">
        <f>IF($K390="N","",IF($K390="Y",VLOOKUP($A390,'Run1-2'!$A:$J,3,FALSE)))</f>
        <v/>
      </c>
      <c r="V390" s="25" t="str">
        <f t="shared" si="73"/>
        <v/>
      </c>
      <c r="W390" s="27"/>
      <c r="X390" s="25" t="str">
        <f t="shared" si="69"/>
        <v>N/A</v>
      </c>
    </row>
    <row r="391" spans="1:24" ht="15" customHeight="1" x14ac:dyDescent="0.3">
      <c r="A391" s="12" t="str">
        <f t="shared" si="64"/>
        <v>5-170837506-T</v>
      </c>
      <c r="B391" s="11" t="s">
        <v>1003</v>
      </c>
      <c r="C391" s="6">
        <v>1.18E-2</v>
      </c>
      <c r="D391" s="6" t="s">
        <v>1339</v>
      </c>
      <c r="E391" s="6">
        <v>5</v>
      </c>
      <c r="F391" s="6">
        <v>170837506</v>
      </c>
      <c r="G391" s="6" t="s">
        <v>125</v>
      </c>
      <c r="H391" s="6" t="s">
        <v>1177</v>
      </c>
      <c r="I391" s="6">
        <v>592</v>
      </c>
      <c r="K391" s="19" t="str">
        <f t="shared" si="65"/>
        <v>N</v>
      </c>
      <c r="L391" s="20" t="str">
        <f t="shared" si="66"/>
        <v/>
      </c>
      <c r="M391" s="21" t="str">
        <f t="shared" si="67"/>
        <v/>
      </c>
      <c r="N391" s="22" t="str">
        <f t="shared" si="68"/>
        <v>N/A</v>
      </c>
      <c r="O391" s="23" t="str">
        <f t="shared" si="70"/>
        <v/>
      </c>
      <c r="P391" s="23" t="str">
        <f t="shared" si="71"/>
        <v/>
      </c>
      <c r="Q391" s="27"/>
      <c r="R391" s="24" t="str">
        <f>IF($K391="N","",IF($K391="Y",VLOOKUP($A391,'Run1-1'!$A:$J,3,FALSE)))</f>
        <v/>
      </c>
      <c r="S391" s="25" t="str">
        <f t="shared" si="72"/>
        <v/>
      </c>
      <c r="T391" s="27"/>
      <c r="U391" s="24" t="str">
        <f>IF($K391="N","",IF($K391="Y",VLOOKUP($A391,'Run1-2'!$A:$J,3,FALSE)))</f>
        <v/>
      </c>
      <c r="V391" s="25" t="str">
        <f t="shared" si="73"/>
        <v/>
      </c>
      <c r="W391" s="27"/>
      <c r="X391" s="25" t="str">
        <f t="shared" si="69"/>
        <v>N/A</v>
      </c>
    </row>
    <row r="392" spans="1:24" ht="15" customHeight="1" x14ac:dyDescent="0.3">
      <c r="A392" s="12" t="str">
        <f t="shared" si="64"/>
        <v>5-170837513-C-T</v>
      </c>
      <c r="B392" s="11" t="s">
        <v>839</v>
      </c>
      <c r="C392" s="6">
        <v>0.21249999999999999</v>
      </c>
      <c r="D392" s="6" t="s">
        <v>341</v>
      </c>
      <c r="E392" s="6">
        <v>5</v>
      </c>
      <c r="F392" s="6">
        <v>170837513</v>
      </c>
      <c r="G392" s="6" t="s">
        <v>125</v>
      </c>
      <c r="H392" s="6" t="s">
        <v>493</v>
      </c>
      <c r="I392" s="6">
        <v>626</v>
      </c>
      <c r="K392" s="19" t="str">
        <f t="shared" si="65"/>
        <v>Y</v>
      </c>
      <c r="L392" s="20">
        <f t="shared" si="66"/>
        <v>0.21249999999999999</v>
      </c>
      <c r="M392" s="21" t="str">
        <f t="shared" si="67"/>
        <v>C</v>
      </c>
      <c r="N392" s="22">
        <f t="shared" si="68"/>
        <v>8.3750000000000005E-2</v>
      </c>
      <c r="O392" s="23">
        <f t="shared" si="70"/>
        <v>0.12874999999999998</v>
      </c>
      <c r="P392" s="23">
        <f t="shared" si="71"/>
        <v>0.29625000000000001</v>
      </c>
      <c r="Q392" s="27"/>
      <c r="R392" s="24">
        <f>IF($K392="N","",IF($K392="Y",VLOOKUP($A392,'Run1-1'!$A:$J,3,FALSE)))</f>
        <v>0.22559999999999999</v>
      </c>
      <c r="S392" s="25" t="str">
        <f t="shared" si="72"/>
        <v>Y</v>
      </c>
      <c r="T392" s="27"/>
      <c r="U392" s="24">
        <f>IF($K392="N","",IF($K392="Y",VLOOKUP($A392,'Run1-2'!$A:$J,3,FALSE)))</f>
        <v>0.25419999999999998</v>
      </c>
      <c r="V392" s="25" t="str">
        <f t="shared" si="73"/>
        <v>Y</v>
      </c>
      <c r="W392" s="27"/>
      <c r="X392" s="25" t="str">
        <f t="shared" si="69"/>
        <v>Y</v>
      </c>
    </row>
    <row r="393" spans="1:24" ht="15" customHeight="1" x14ac:dyDescent="0.3">
      <c r="A393" s="12" t="str">
        <f t="shared" si="64"/>
        <v>5-170837513-C+T</v>
      </c>
      <c r="B393" s="11" t="s">
        <v>621</v>
      </c>
      <c r="C393" s="6">
        <v>9.2700000000000005E-2</v>
      </c>
      <c r="D393" s="6" t="s">
        <v>341</v>
      </c>
      <c r="E393" s="6">
        <v>5</v>
      </c>
      <c r="F393" s="6">
        <v>170837513</v>
      </c>
      <c r="G393" s="6" t="s">
        <v>125</v>
      </c>
      <c r="H393" s="6" t="s">
        <v>1283</v>
      </c>
      <c r="I393" s="6">
        <v>626</v>
      </c>
      <c r="K393" s="19" t="str">
        <f t="shared" si="65"/>
        <v>Y</v>
      </c>
      <c r="L393" s="20">
        <f t="shared" si="66"/>
        <v>9.2700000000000005E-2</v>
      </c>
      <c r="M393" s="21" t="str">
        <f t="shared" si="67"/>
        <v>A</v>
      </c>
      <c r="N393" s="22">
        <f t="shared" si="68"/>
        <v>6.6350000000000006E-2</v>
      </c>
      <c r="O393" s="23">
        <f t="shared" si="70"/>
        <v>2.6349999999999998E-2</v>
      </c>
      <c r="P393" s="23">
        <f t="shared" si="71"/>
        <v>0.15905000000000002</v>
      </c>
      <c r="Q393" s="27"/>
      <c r="R393" s="24">
        <f>IF($K393="N","",IF($K393="Y",VLOOKUP($A393,'Run1-1'!$A:$J,3,FALSE)))</f>
        <v>6.1499999999999999E-2</v>
      </c>
      <c r="S393" s="25" t="str">
        <f t="shared" si="72"/>
        <v>Y</v>
      </c>
      <c r="T393" s="27"/>
      <c r="U393" s="24">
        <f>IF($K393="N","",IF($K393="Y",VLOOKUP($A393,'Run1-2'!$A:$J,3,FALSE)))</f>
        <v>6.9000000000000006E-2</v>
      </c>
      <c r="V393" s="25" t="str">
        <f t="shared" si="73"/>
        <v>Y</v>
      </c>
      <c r="W393" s="27"/>
      <c r="X393" s="25" t="str">
        <f t="shared" si="69"/>
        <v>Y</v>
      </c>
    </row>
    <row r="394" spans="1:24" ht="15" customHeight="1" x14ac:dyDescent="0.3">
      <c r="A394" s="12" t="str">
        <f t="shared" si="64"/>
        <v>5-170837513-C-TT</v>
      </c>
      <c r="B394" s="11" t="s">
        <v>468</v>
      </c>
      <c r="C394" s="6">
        <v>9.2700000000000005E-2</v>
      </c>
      <c r="D394" s="6" t="s">
        <v>341</v>
      </c>
      <c r="E394" s="6">
        <v>5</v>
      </c>
      <c r="F394" s="6">
        <v>170837513</v>
      </c>
      <c r="G394" s="6" t="s">
        <v>125</v>
      </c>
      <c r="H394" s="6" t="s">
        <v>6</v>
      </c>
      <c r="I394" s="6">
        <v>626</v>
      </c>
      <c r="K394" s="19" t="str">
        <f t="shared" si="65"/>
        <v>Y</v>
      </c>
      <c r="L394" s="20">
        <f t="shared" si="66"/>
        <v>9.2700000000000005E-2</v>
      </c>
      <c r="M394" s="21" t="str">
        <f t="shared" si="67"/>
        <v>A</v>
      </c>
      <c r="N394" s="22">
        <f t="shared" si="68"/>
        <v>6.6350000000000006E-2</v>
      </c>
      <c r="O394" s="23">
        <f t="shared" si="70"/>
        <v>2.6349999999999998E-2</v>
      </c>
      <c r="P394" s="23">
        <f t="shared" si="71"/>
        <v>0.15905000000000002</v>
      </c>
      <c r="Q394" s="27"/>
      <c r="R394" s="24">
        <f>IF($K394="N","",IF($K394="Y",VLOOKUP($A394,'Run1-1'!$A:$J,3,FALSE)))</f>
        <v>0.1183</v>
      </c>
      <c r="S394" s="25" t="str">
        <f t="shared" si="72"/>
        <v>Y</v>
      </c>
      <c r="T394" s="27"/>
      <c r="U394" s="24">
        <f>IF($K394="N","",IF($K394="Y",VLOOKUP($A394,'Run1-2'!$A:$J,3,FALSE)))</f>
        <v>8.5900000000000004E-2</v>
      </c>
      <c r="V394" s="25" t="str">
        <f t="shared" si="73"/>
        <v>Y</v>
      </c>
      <c r="W394" s="27"/>
      <c r="X394" s="25" t="str">
        <f t="shared" si="69"/>
        <v>Y</v>
      </c>
    </row>
    <row r="395" spans="1:24" ht="15" customHeight="1" x14ac:dyDescent="0.3">
      <c r="A395" s="12" t="str">
        <f t="shared" si="64"/>
        <v>5-170837513-T</v>
      </c>
      <c r="B395" s="11" t="s">
        <v>406</v>
      </c>
      <c r="C395" s="6">
        <v>3.04E-2</v>
      </c>
      <c r="D395" s="6" t="s">
        <v>341</v>
      </c>
      <c r="E395" s="6">
        <v>5</v>
      </c>
      <c r="F395" s="6">
        <v>170837513</v>
      </c>
      <c r="G395" s="6" t="s">
        <v>125</v>
      </c>
      <c r="H395" s="6" t="s">
        <v>1177</v>
      </c>
      <c r="I395" s="6">
        <v>626</v>
      </c>
      <c r="K395" s="19" t="str">
        <f t="shared" si="65"/>
        <v>N</v>
      </c>
      <c r="L395" s="20" t="str">
        <f t="shared" si="66"/>
        <v/>
      </c>
      <c r="M395" s="21" t="str">
        <f t="shared" si="67"/>
        <v/>
      </c>
      <c r="N395" s="22" t="str">
        <f t="shared" si="68"/>
        <v>N/A</v>
      </c>
      <c r="O395" s="23" t="str">
        <f t="shared" si="70"/>
        <v/>
      </c>
      <c r="P395" s="23" t="str">
        <f t="shared" si="71"/>
        <v/>
      </c>
      <c r="Q395" s="27"/>
      <c r="R395" s="24" t="str">
        <f>IF($K395="N","",IF($K395="Y",VLOOKUP($A395,'Run1-1'!$A:$J,3,FALSE)))</f>
        <v/>
      </c>
      <c r="S395" s="25" t="str">
        <f t="shared" si="72"/>
        <v/>
      </c>
      <c r="T395" s="27"/>
      <c r="U395" s="24" t="str">
        <f>IF($K395="N","",IF($K395="Y",VLOOKUP($A395,'Run1-2'!$A:$J,3,FALSE)))</f>
        <v/>
      </c>
      <c r="V395" s="25" t="str">
        <f t="shared" si="73"/>
        <v/>
      </c>
      <c r="W395" s="27"/>
      <c r="X395" s="25" t="str">
        <f t="shared" si="69"/>
        <v>N/A</v>
      </c>
    </row>
    <row r="396" spans="1:24" ht="15" customHeight="1" x14ac:dyDescent="0.3">
      <c r="A396" s="12" t="str">
        <f t="shared" si="64"/>
        <v>5-170837513-C+TT</v>
      </c>
      <c r="B396" s="11" t="s">
        <v>1064</v>
      </c>
      <c r="C396" s="6">
        <v>2.5600000000000001E-2</v>
      </c>
      <c r="D396" s="6" t="s">
        <v>341</v>
      </c>
      <c r="E396" s="6">
        <v>5</v>
      </c>
      <c r="F396" s="6">
        <v>170837513</v>
      </c>
      <c r="G396" s="6" t="s">
        <v>125</v>
      </c>
      <c r="H396" s="6" t="s">
        <v>1296</v>
      </c>
      <c r="I396" s="6">
        <v>626</v>
      </c>
      <c r="K396" s="19" t="str">
        <f t="shared" si="65"/>
        <v>N</v>
      </c>
      <c r="L396" s="20" t="str">
        <f t="shared" si="66"/>
        <v/>
      </c>
      <c r="M396" s="21" t="str">
        <f t="shared" si="67"/>
        <v/>
      </c>
      <c r="N396" s="22" t="str">
        <f t="shared" si="68"/>
        <v>N/A</v>
      </c>
      <c r="O396" s="23" t="str">
        <f t="shared" si="70"/>
        <v/>
      </c>
      <c r="P396" s="23" t="str">
        <f t="shared" si="71"/>
        <v/>
      </c>
      <c r="Q396" s="27"/>
      <c r="R396" s="24" t="str">
        <f>IF($K396="N","",IF($K396="Y",VLOOKUP($A396,'Run1-1'!$A:$J,3,FALSE)))</f>
        <v/>
      </c>
      <c r="S396" s="25" t="str">
        <f t="shared" si="72"/>
        <v/>
      </c>
      <c r="T396" s="27"/>
      <c r="U396" s="24" t="str">
        <f>IF($K396="N","",IF($K396="Y",VLOOKUP($A396,'Run1-2'!$A:$J,3,FALSE)))</f>
        <v/>
      </c>
      <c r="V396" s="25" t="str">
        <f t="shared" si="73"/>
        <v/>
      </c>
      <c r="W396" s="27"/>
      <c r="X396" s="25" t="str">
        <f t="shared" si="69"/>
        <v>N/A</v>
      </c>
    </row>
    <row r="397" spans="1:24" ht="15" customHeight="1" x14ac:dyDescent="0.3">
      <c r="A397" s="12" t="str">
        <f t="shared" si="64"/>
        <v>5-170837513-C-TTT</v>
      </c>
      <c r="B397" s="11" t="s">
        <v>678</v>
      </c>
      <c r="C397" s="6">
        <v>2.24E-2</v>
      </c>
      <c r="D397" s="6" t="s">
        <v>341</v>
      </c>
      <c r="E397" s="6">
        <v>5</v>
      </c>
      <c r="F397" s="6">
        <v>170837513</v>
      </c>
      <c r="G397" s="6" t="s">
        <v>125</v>
      </c>
      <c r="H397" s="6" t="s">
        <v>1058</v>
      </c>
      <c r="I397" s="6">
        <v>626</v>
      </c>
      <c r="K397" s="19" t="str">
        <f t="shared" si="65"/>
        <v>N</v>
      </c>
      <c r="L397" s="20" t="str">
        <f t="shared" si="66"/>
        <v/>
      </c>
      <c r="M397" s="21" t="str">
        <f t="shared" si="67"/>
        <v/>
      </c>
      <c r="N397" s="22" t="str">
        <f t="shared" si="68"/>
        <v>N/A</v>
      </c>
      <c r="O397" s="23" t="str">
        <f t="shared" si="70"/>
        <v/>
      </c>
      <c r="P397" s="23" t="str">
        <f t="shared" si="71"/>
        <v/>
      </c>
      <c r="Q397" s="27"/>
      <c r="R397" s="24" t="str">
        <f>IF($K397="N","",IF($K397="Y",VLOOKUP($A397,'Run1-1'!$A:$J,3,FALSE)))</f>
        <v/>
      </c>
      <c r="S397" s="25" t="str">
        <f t="shared" si="72"/>
        <v/>
      </c>
      <c r="T397" s="27"/>
      <c r="U397" s="24" t="str">
        <f>IF($K397="N","",IF($K397="Y",VLOOKUP($A397,'Run1-2'!$A:$J,3,FALSE)))</f>
        <v/>
      </c>
      <c r="V397" s="25" t="str">
        <f t="shared" si="73"/>
        <v/>
      </c>
      <c r="W397" s="27"/>
      <c r="X397" s="25" t="str">
        <f t="shared" si="69"/>
        <v>N/A</v>
      </c>
    </row>
    <row r="398" spans="1:24" ht="15" customHeight="1" x14ac:dyDescent="0.3">
      <c r="A398" s="12" t="str">
        <f t="shared" si="64"/>
        <v>5-170837513-C+TTTT</v>
      </c>
      <c r="B398" s="11" t="s">
        <v>911</v>
      </c>
      <c r="C398" s="6">
        <v>1.12E-2</v>
      </c>
      <c r="D398" s="6" t="s">
        <v>341</v>
      </c>
      <c r="E398" s="6">
        <v>5</v>
      </c>
      <c r="F398" s="6">
        <v>170837513</v>
      </c>
      <c r="G398" s="6" t="s">
        <v>125</v>
      </c>
      <c r="H398" s="6" t="s">
        <v>979</v>
      </c>
      <c r="I398" s="6">
        <v>626</v>
      </c>
      <c r="K398" s="19" t="str">
        <f t="shared" si="65"/>
        <v>N</v>
      </c>
      <c r="L398" s="20" t="str">
        <f t="shared" si="66"/>
        <v/>
      </c>
      <c r="M398" s="21" t="str">
        <f t="shared" si="67"/>
        <v/>
      </c>
      <c r="N398" s="22" t="str">
        <f t="shared" si="68"/>
        <v>N/A</v>
      </c>
      <c r="O398" s="23" t="str">
        <f t="shared" si="70"/>
        <v/>
      </c>
      <c r="P398" s="23" t="str">
        <f t="shared" si="71"/>
        <v/>
      </c>
      <c r="Q398" s="27"/>
      <c r="R398" s="24" t="str">
        <f>IF($K398="N","",IF($K398="Y",VLOOKUP($A398,'Run1-1'!$A:$J,3,FALSE)))</f>
        <v/>
      </c>
      <c r="S398" s="25" t="str">
        <f t="shared" si="72"/>
        <v/>
      </c>
      <c r="T398" s="27"/>
      <c r="U398" s="24" t="str">
        <f>IF($K398="N","",IF($K398="Y",VLOOKUP($A398,'Run1-2'!$A:$J,3,FALSE)))</f>
        <v/>
      </c>
      <c r="V398" s="25" t="str">
        <f t="shared" si="73"/>
        <v/>
      </c>
      <c r="W398" s="27"/>
      <c r="X398" s="25" t="str">
        <f t="shared" si="69"/>
        <v>N/A</v>
      </c>
    </row>
    <row r="399" spans="1:24" ht="15" customHeight="1" x14ac:dyDescent="0.3">
      <c r="A399" s="12" t="str">
        <f t="shared" si="64"/>
        <v>5-170837514-C</v>
      </c>
      <c r="B399" s="11" t="s">
        <v>1129</v>
      </c>
      <c r="C399" s="6">
        <v>4.2000000000000003E-2</v>
      </c>
      <c r="D399" s="6" t="s">
        <v>205</v>
      </c>
      <c r="E399" s="6">
        <v>5</v>
      </c>
      <c r="F399" s="6">
        <v>170837514</v>
      </c>
      <c r="G399" s="6" t="s">
        <v>1177</v>
      </c>
      <c r="H399" s="6" t="s">
        <v>125</v>
      </c>
      <c r="I399" s="6">
        <v>286</v>
      </c>
      <c r="K399" s="19" t="str">
        <f t="shared" si="65"/>
        <v>N</v>
      </c>
      <c r="L399" s="20" t="str">
        <f t="shared" si="66"/>
        <v/>
      </c>
      <c r="M399" s="21" t="str">
        <f t="shared" si="67"/>
        <v/>
      </c>
      <c r="N399" s="22" t="str">
        <f t="shared" si="68"/>
        <v>N/A</v>
      </c>
      <c r="O399" s="23" t="str">
        <f t="shared" si="70"/>
        <v/>
      </c>
      <c r="P399" s="23" t="str">
        <f t="shared" si="71"/>
        <v/>
      </c>
      <c r="Q399" s="27"/>
      <c r="R399" s="24" t="str">
        <f>IF($K399="N","",IF($K399="Y",VLOOKUP($A399,'Run1-1'!$A:$J,3,FALSE)))</f>
        <v/>
      </c>
      <c r="S399" s="25" t="str">
        <f t="shared" si="72"/>
        <v/>
      </c>
      <c r="T399" s="27"/>
      <c r="U399" s="24" t="str">
        <f>IF($K399="N","",IF($K399="Y",VLOOKUP($A399,'Run1-2'!$A:$J,3,FALSE)))</f>
        <v/>
      </c>
      <c r="V399" s="25" t="str">
        <f t="shared" si="73"/>
        <v/>
      </c>
      <c r="W399" s="27"/>
      <c r="X399" s="25" t="str">
        <f t="shared" si="69"/>
        <v>N/A</v>
      </c>
    </row>
    <row r="400" spans="1:24" ht="15" customHeight="1" x14ac:dyDescent="0.3">
      <c r="A400" s="12" t="str">
        <f t="shared" si="64"/>
        <v>5-170837515-C</v>
      </c>
      <c r="B400" s="11" t="s">
        <v>528</v>
      </c>
      <c r="C400" s="6">
        <v>1.23E-2</v>
      </c>
      <c r="D400" s="6"/>
      <c r="E400" s="6">
        <v>5</v>
      </c>
      <c r="F400" s="6">
        <v>170837515</v>
      </c>
      <c r="G400" s="6" t="s">
        <v>1177</v>
      </c>
      <c r="H400" s="6" t="s">
        <v>125</v>
      </c>
      <c r="I400" s="6">
        <v>486</v>
      </c>
      <c r="K400" s="19" t="str">
        <f t="shared" si="65"/>
        <v>N</v>
      </c>
      <c r="L400" s="20" t="str">
        <f t="shared" si="66"/>
        <v/>
      </c>
      <c r="M400" s="21" t="str">
        <f t="shared" si="67"/>
        <v/>
      </c>
      <c r="N400" s="22" t="str">
        <f t="shared" si="68"/>
        <v>N/A</v>
      </c>
      <c r="O400" s="23" t="str">
        <f t="shared" si="70"/>
        <v/>
      </c>
      <c r="P400" s="23" t="str">
        <f t="shared" si="71"/>
        <v/>
      </c>
      <c r="Q400" s="27"/>
      <c r="R400" s="24" t="str">
        <f>IF($K400="N","",IF($K400="Y",VLOOKUP($A400,'Run1-1'!$A:$J,3,FALSE)))</f>
        <v/>
      </c>
      <c r="S400" s="25" t="str">
        <f t="shared" si="72"/>
        <v/>
      </c>
      <c r="T400" s="27"/>
      <c r="U400" s="24" t="str">
        <f>IF($K400="N","",IF($K400="Y",VLOOKUP($A400,'Run1-2'!$A:$J,3,FALSE)))</f>
        <v/>
      </c>
      <c r="V400" s="25" t="str">
        <f t="shared" si="73"/>
        <v/>
      </c>
      <c r="W400" s="27"/>
      <c r="X400" s="25" t="str">
        <f t="shared" si="69"/>
        <v>N/A</v>
      </c>
    </row>
    <row r="401" spans="1:24" ht="15" customHeight="1" x14ac:dyDescent="0.3">
      <c r="A401" s="12" t="str">
        <f t="shared" si="64"/>
        <v>5-170837524-T-TT</v>
      </c>
      <c r="B401" s="11" t="s">
        <v>1302</v>
      </c>
      <c r="C401" s="6">
        <v>1.41E-2</v>
      </c>
      <c r="D401" s="6"/>
      <c r="E401" s="6">
        <v>5</v>
      </c>
      <c r="F401" s="6">
        <v>170837524</v>
      </c>
      <c r="G401" s="6" t="s">
        <v>1177</v>
      </c>
      <c r="H401" s="6" t="s">
        <v>716</v>
      </c>
      <c r="I401" s="6">
        <v>639</v>
      </c>
      <c r="K401" s="19" t="str">
        <f t="shared" si="65"/>
        <v>N</v>
      </c>
      <c r="L401" s="20" t="str">
        <f t="shared" si="66"/>
        <v/>
      </c>
      <c r="M401" s="21" t="str">
        <f t="shared" si="67"/>
        <v/>
      </c>
      <c r="N401" s="22" t="str">
        <f t="shared" si="68"/>
        <v>N/A</v>
      </c>
      <c r="O401" s="23" t="str">
        <f t="shared" si="70"/>
        <v/>
      </c>
      <c r="P401" s="23" t="str">
        <f t="shared" si="71"/>
        <v/>
      </c>
      <c r="Q401" s="27"/>
      <c r="R401" s="24" t="str">
        <f>IF($K401="N","",IF($K401="Y",VLOOKUP($A401,'Run1-1'!$A:$J,3,FALSE)))</f>
        <v/>
      </c>
      <c r="S401" s="25" t="str">
        <f t="shared" si="72"/>
        <v/>
      </c>
      <c r="T401" s="27"/>
      <c r="U401" s="24" t="str">
        <f>IF($K401="N","",IF($K401="Y",VLOOKUP($A401,'Run1-2'!$A:$J,3,FALSE)))</f>
        <v/>
      </c>
      <c r="V401" s="25" t="str">
        <f t="shared" si="73"/>
        <v/>
      </c>
      <c r="W401" s="27"/>
      <c r="X401" s="25" t="str">
        <f t="shared" si="69"/>
        <v>N/A</v>
      </c>
    </row>
    <row r="402" spans="1:24" ht="15" customHeight="1" x14ac:dyDescent="0.3">
      <c r="A402" s="12" t="str">
        <f t="shared" si="64"/>
        <v>5-170837525-T-T</v>
      </c>
      <c r="B402" s="11" t="s">
        <v>129</v>
      </c>
      <c r="C402" s="6">
        <v>1.2699999999999999E-2</v>
      </c>
      <c r="D402" s="6"/>
      <c r="E402" s="6">
        <v>5</v>
      </c>
      <c r="F402" s="6">
        <v>170837525</v>
      </c>
      <c r="G402" s="6" t="s">
        <v>1177</v>
      </c>
      <c r="H402" s="6" t="s">
        <v>1028</v>
      </c>
      <c r="I402" s="6">
        <v>628</v>
      </c>
      <c r="K402" s="19" t="str">
        <f t="shared" si="65"/>
        <v>N</v>
      </c>
      <c r="L402" s="20" t="str">
        <f t="shared" si="66"/>
        <v/>
      </c>
      <c r="M402" s="21" t="str">
        <f t="shared" si="67"/>
        <v/>
      </c>
      <c r="N402" s="22" t="str">
        <f t="shared" si="68"/>
        <v>N/A</v>
      </c>
      <c r="O402" s="23" t="str">
        <f t="shared" si="70"/>
        <v/>
      </c>
      <c r="P402" s="23" t="str">
        <f t="shared" si="71"/>
        <v/>
      </c>
      <c r="Q402" s="27"/>
      <c r="R402" s="24" t="str">
        <f>IF($K402="N","",IF($K402="Y",VLOOKUP($A402,'Run1-1'!$A:$J,3,FALSE)))</f>
        <v/>
      </c>
      <c r="S402" s="25" t="str">
        <f t="shared" si="72"/>
        <v/>
      </c>
      <c r="T402" s="27"/>
      <c r="U402" s="24" t="str">
        <f>IF($K402="N","",IF($K402="Y",VLOOKUP($A402,'Run1-2'!$A:$J,3,FALSE)))</f>
        <v/>
      </c>
      <c r="V402" s="25" t="str">
        <f t="shared" si="73"/>
        <v/>
      </c>
      <c r="W402" s="27"/>
      <c r="X402" s="25" t="str">
        <f t="shared" si="69"/>
        <v>N/A</v>
      </c>
    </row>
    <row r="403" spans="1:24" ht="15" customHeight="1" x14ac:dyDescent="0.3">
      <c r="A403" s="12" t="str">
        <f t="shared" si="64"/>
        <v>5-170837527-T</v>
      </c>
      <c r="B403" s="11" t="s">
        <v>929</v>
      </c>
      <c r="C403" s="6">
        <v>1.21E-2</v>
      </c>
      <c r="D403" s="6"/>
      <c r="E403" s="6">
        <v>5</v>
      </c>
      <c r="F403" s="6">
        <v>170837527</v>
      </c>
      <c r="G403" s="6" t="s">
        <v>125</v>
      </c>
      <c r="H403" s="6" t="s">
        <v>1177</v>
      </c>
      <c r="I403" s="6">
        <v>578</v>
      </c>
      <c r="K403" s="19" t="str">
        <f t="shared" si="65"/>
        <v>N</v>
      </c>
      <c r="L403" s="20" t="str">
        <f t="shared" si="66"/>
        <v/>
      </c>
      <c r="M403" s="21" t="str">
        <f t="shared" si="67"/>
        <v/>
      </c>
      <c r="N403" s="22" t="str">
        <f t="shared" si="68"/>
        <v>N/A</v>
      </c>
      <c r="O403" s="23" t="str">
        <f t="shared" si="70"/>
        <v/>
      </c>
      <c r="P403" s="23" t="str">
        <f t="shared" si="71"/>
        <v/>
      </c>
      <c r="Q403" s="27"/>
      <c r="R403" s="24" t="str">
        <f>IF($K403="N","",IF($K403="Y",VLOOKUP($A403,'Run1-1'!$A:$J,3,FALSE)))</f>
        <v/>
      </c>
      <c r="S403" s="25" t="str">
        <f t="shared" si="72"/>
        <v/>
      </c>
      <c r="T403" s="27"/>
      <c r="U403" s="24" t="str">
        <f>IF($K403="N","",IF($K403="Y",VLOOKUP($A403,'Run1-2'!$A:$J,3,FALSE)))</f>
        <v/>
      </c>
      <c r="V403" s="25" t="str">
        <f t="shared" si="73"/>
        <v/>
      </c>
      <c r="W403" s="27"/>
      <c r="X403" s="25" t="str">
        <f t="shared" si="69"/>
        <v>N/A</v>
      </c>
    </row>
    <row r="404" spans="1:24" ht="15" customHeight="1" x14ac:dyDescent="0.3">
      <c r="A404" s="12" t="str">
        <f t="shared" si="64"/>
        <v>5-170837528-A</v>
      </c>
      <c r="B404" s="11" t="s">
        <v>1148</v>
      </c>
      <c r="C404" s="6">
        <v>1.2200000000000001E-2</v>
      </c>
      <c r="D404" s="6"/>
      <c r="E404" s="6">
        <v>5</v>
      </c>
      <c r="F404" s="6">
        <v>170837528</v>
      </c>
      <c r="G404" s="6" t="s">
        <v>125</v>
      </c>
      <c r="H404" s="6" t="s">
        <v>1082</v>
      </c>
      <c r="I404" s="6">
        <v>655</v>
      </c>
      <c r="K404" s="19" t="str">
        <f t="shared" si="65"/>
        <v>N</v>
      </c>
      <c r="L404" s="20" t="str">
        <f t="shared" si="66"/>
        <v/>
      </c>
      <c r="M404" s="21" t="str">
        <f t="shared" si="67"/>
        <v/>
      </c>
      <c r="N404" s="22" t="str">
        <f t="shared" si="68"/>
        <v>N/A</v>
      </c>
      <c r="O404" s="23" t="str">
        <f t="shared" si="70"/>
        <v/>
      </c>
      <c r="P404" s="23" t="str">
        <f t="shared" si="71"/>
        <v/>
      </c>
      <c r="Q404" s="27"/>
      <c r="R404" s="24" t="str">
        <f>IF($K404="N","",IF($K404="Y",VLOOKUP($A404,'Run1-1'!$A:$J,3,FALSE)))</f>
        <v/>
      </c>
      <c r="S404" s="25" t="str">
        <f t="shared" si="72"/>
        <v/>
      </c>
      <c r="T404" s="27"/>
      <c r="U404" s="24" t="str">
        <f>IF($K404="N","",IF($K404="Y",VLOOKUP($A404,'Run1-2'!$A:$J,3,FALSE)))</f>
        <v/>
      </c>
      <c r="V404" s="25" t="str">
        <f t="shared" si="73"/>
        <v/>
      </c>
      <c r="W404" s="27"/>
      <c r="X404" s="25" t="str">
        <f t="shared" si="69"/>
        <v>N/A</v>
      </c>
    </row>
    <row r="405" spans="1:24" ht="15" customHeight="1" x14ac:dyDescent="0.3">
      <c r="A405" s="12" t="str">
        <f t="shared" si="64"/>
        <v>5-170837530-A</v>
      </c>
      <c r="B405" s="11" t="s">
        <v>1361</v>
      </c>
      <c r="C405" s="6">
        <v>1.4200000000000001E-2</v>
      </c>
      <c r="D405" s="6"/>
      <c r="E405" s="6">
        <v>5</v>
      </c>
      <c r="F405" s="6">
        <v>170837530</v>
      </c>
      <c r="G405" s="6" t="s">
        <v>187</v>
      </c>
      <c r="H405" s="6" t="s">
        <v>1082</v>
      </c>
      <c r="I405" s="6">
        <v>633</v>
      </c>
      <c r="K405" s="19" t="str">
        <f t="shared" si="65"/>
        <v>N</v>
      </c>
      <c r="L405" s="20" t="str">
        <f t="shared" si="66"/>
        <v/>
      </c>
      <c r="M405" s="21" t="str">
        <f t="shared" si="67"/>
        <v/>
      </c>
      <c r="N405" s="22" t="str">
        <f t="shared" si="68"/>
        <v>N/A</v>
      </c>
      <c r="O405" s="23" t="str">
        <f t="shared" si="70"/>
        <v/>
      </c>
      <c r="P405" s="23" t="str">
        <f t="shared" si="71"/>
        <v/>
      </c>
      <c r="Q405" s="27"/>
      <c r="R405" s="24" t="str">
        <f>IF($K405="N","",IF($K405="Y",VLOOKUP($A405,'Run1-1'!$A:$J,3,FALSE)))</f>
        <v/>
      </c>
      <c r="S405" s="25" t="str">
        <f t="shared" si="72"/>
        <v/>
      </c>
      <c r="T405" s="27"/>
      <c r="U405" s="24" t="str">
        <f>IF($K405="N","",IF($K405="Y",VLOOKUP($A405,'Run1-2'!$A:$J,3,FALSE)))</f>
        <v/>
      </c>
      <c r="V405" s="25" t="str">
        <f t="shared" si="73"/>
        <v/>
      </c>
      <c r="W405" s="27"/>
      <c r="X405" s="25" t="str">
        <f t="shared" si="69"/>
        <v>N/A</v>
      </c>
    </row>
    <row r="406" spans="1:24" ht="15" customHeight="1" x14ac:dyDescent="0.3">
      <c r="A406" s="12" t="str">
        <f t="shared" si="64"/>
        <v>5-170837531-C</v>
      </c>
      <c r="B406" s="11" t="s">
        <v>192</v>
      </c>
      <c r="C406" s="6">
        <v>1.21E-2</v>
      </c>
      <c r="D406" s="6"/>
      <c r="E406" s="6">
        <v>5</v>
      </c>
      <c r="F406" s="6">
        <v>170837531</v>
      </c>
      <c r="G406" s="6" t="s">
        <v>187</v>
      </c>
      <c r="H406" s="6" t="s">
        <v>125</v>
      </c>
      <c r="I406" s="6">
        <v>660</v>
      </c>
      <c r="K406" s="19" t="str">
        <f t="shared" si="65"/>
        <v>N</v>
      </c>
      <c r="L406" s="20" t="str">
        <f t="shared" si="66"/>
        <v/>
      </c>
      <c r="M406" s="21" t="str">
        <f t="shared" si="67"/>
        <v/>
      </c>
      <c r="N406" s="22" t="str">
        <f t="shared" si="68"/>
        <v>N/A</v>
      </c>
      <c r="O406" s="23" t="str">
        <f t="shared" si="70"/>
        <v/>
      </c>
      <c r="P406" s="23" t="str">
        <f t="shared" si="71"/>
        <v/>
      </c>
      <c r="Q406" s="27"/>
      <c r="R406" s="24" t="str">
        <f>IF($K406="N","",IF($K406="Y",VLOOKUP($A406,'Run1-1'!$A:$J,3,FALSE)))</f>
        <v/>
      </c>
      <c r="S406" s="25" t="str">
        <f t="shared" si="72"/>
        <v/>
      </c>
      <c r="T406" s="27"/>
      <c r="U406" s="24" t="str">
        <f>IF($K406="N","",IF($K406="Y",VLOOKUP($A406,'Run1-2'!$A:$J,3,FALSE)))</f>
        <v/>
      </c>
      <c r="V406" s="25" t="str">
        <f t="shared" si="73"/>
        <v/>
      </c>
      <c r="W406" s="27"/>
      <c r="X406" s="25" t="str">
        <f t="shared" si="69"/>
        <v>N/A</v>
      </c>
    </row>
    <row r="407" spans="1:24" ht="15" customHeight="1" x14ac:dyDescent="0.3">
      <c r="A407" s="12" t="str">
        <f t="shared" si="64"/>
        <v>5-170837532-G</v>
      </c>
      <c r="B407" s="11" t="s">
        <v>993</v>
      </c>
      <c r="C407" s="6">
        <v>1.0699999999999999E-2</v>
      </c>
      <c r="D407" s="6" t="s">
        <v>153</v>
      </c>
      <c r="E407" s="6">
        <v>5</v>
      </c>
      <c r="F407" s="6">
        <v>170837532</v>
      </c>
      <c r="G407" s="6" t="s">
        <v>125</v>
      </c>
      <c r="H407" s="6" t="s">
        <v>187</v>
      </c>
      <c r="I407" s="6">
        <v>657</v>
      </c>
      <c r="K407" s="19" t="str">
        <f t="shared" si="65"/>
        <v>N</v>
      </c>
      <c r="L407" s="20" t="str">
        <f t="shared" si="66"/>
        <v/>
      </c>
      <c r="M407" s="21" t="str">
        <f t="shared" si="67"/>
        <v/>
      </c>
      <c r="N407" s="22" t="str">
        <f t="shared" si="68"/>
        <v>N/A</v>
      </c>
      <c r="O407" s="23" t="str">
        <f t="shared" si="70"/>
        <v/>
      </c>
      <c r="P407" s="23" t="str">
        <f t="shared" si="71"/>
        <v/>
      </c>
      <c r="Q407" s="27"/>
      <c r="R407" s="24" t="str">
        <f>IF($K407="N","",IF($K407="Y",VLOOKUP($A407,'Run1-1'!$A:$J,3,FALSE)))</f>
        <v/>
      </c>
      <c r="S407" s="25" t="str">
        <f t="shared" si="72"/>
        <v/>
      </c>
      <c r="T407" s="27"/>
      <c r="U407" s="24" t="str">
        <f>IF($K407="N","",IF($K407="Y",VLOOKUP($A407,'Run1-2'!$A:$J,3,FALSE)))</f>
        <v/>
      </c>
      <c r="V407" s="25" t="str">
        <f t="shared" si="73"/>
        <v/>
      </c>
      <c r="W407" s="27"/>
      <c r="X407" s="25" t="str">
        <f t="shared" si="69"/>
        <v>N/A</v>
      </c>
    </row>
    <row r="408" spans="1:24" ht="15" customHeight="1" x14ac:dyDescent="0.3">
      <c r="A408" s="12" t="str">
        <f t="shared" si="64"/>
        <v>7-55221793-C</v>
      </c>
      <c r="B408" s="11" t="s">
        <v>1212</v>
      </c>
      <c r="C408" s="6">
        <v>7.0000000000000007E-2</v>
      </c>
      <c r="D408" s="6"/>
      <c r="E408" s="6">
        <v>7</v>
      </c>
      <c r="F408" s="6">
        <v>55221793</v>
      </c>
      <c r="G408" s="6" t="s">
        <v>187</v>
      </c>
      <c r="H408" s="6" t="s">
        <v>125</v>
      </c>
      <c r="I408" s="6">
        <v>914</v>
      </c>
      <c r="K408" s="19" t="str">
        <f t="shared" si="65"/>
        <v>Y</v>
      </c>
      <c r="L408" s="20">
        <f t="shared" si="66"/>
        <v>7.0000000000000007E-2</v>
      </c>
      <c r="M408" s="21" t="str">
        <f t="shared" si="67"/>
        <v>A</v>
      </c>
      <c r="N408" s="22">
        <f t="shared" si="68"/>
        <v>5.5000000000000007E-2</v>
      </c>
      <c r="O408" s="23">
        <f t="shared" si="70"/>
        <v>1.4999999999999999E-2</v>
      </c>
      <c r="P408" s="23">
        <f t="shared" si="71"/>
        <v>0.125</v>
      </c>
      <c r="Q408" s="27"/>
      <c r="R408" s="24">
        <f>IF($K408="N","",IF($K408="Y",VLOOKUP($A408,'Run1-1'!$A:$J,3,FALSE)))</f>
        <v>6.9500000000000006E-2</v>
      </c>
      <c r="S408" s="25" t="str">
        <f t="shared" si="72"/>
        <v>Y</v>
      </c>
      <c r="T408" s="27"/>
      <c r="U408" s="24">
        <f>IF($K408="N","",IF($K408="Y",VLOOKUP($A408,'Run1-2'!$A:$J,3,FALSE)))</f>
        <v>6.4399999999999999E-2</v>
      </c>
      <c r="V408" s="25" t="str">
        <f t="shared" si="73"/>
        <v>Y</v>
      </c>
      <c r="W408" s="27"/>
      <c r="X408" s="25" t="str">
        <f t="shared" si="69"/>
        <v>Y</v>
      </c>
    </row>
    <row r="409" spans="1:24" ht="15" customHeight="1" x14ac:dyDescent="0.3">
      <c r="A409" s="12" t="str">
        <f t="shared" si="64"/>
        <v>7-55221794-G</v>
      </c>
      <c r="B409" s="11" t="s">
        <v>39</v>
      </c>
      <c r="C409" s="6">
        <v>6.6699999999999995E-2</v>
      </c>
      <c r="D409" s="6"/>
      <c r="E409" s="6">
        <v>7</v>
      </c>
      <c r="F409" s="6">
        <v>55221794</v>
      </c>
      <c r="G409" s="6" t="s">
        <v>1082</v>
      </c>
      <c r="H409" s="6" t="s">
        <v>187</v>
      </c>
      <c r="I409" s="6">
        <v>915</v>
      </c>
      <c r="K409" s="19" t="str">
        <f t="shared" si="65"/>
        <v>Y</v>
      </c>
      <c r="L409" s="20">
        <f t="shared" si="66"/>
        <v>6.6699999999999995E-2</v>
      </c>
      <c r="M409" s="21" t="str">
        <f t="shared" si="67"/>
        <v>A</v>
      </c>
      <c r="N409" s="22">
        <f t="shared" si="68"/>
        <v>5.3349999999999995E-2</v>
      </c>
      <c r="O409" s="23">
        <f t="shared" si="70"/>
        <v>1.3350000000000001E-2</v>
      </c>
      <c r="P409" s="23">
        <f t="shared" si="71"/>
        <v>0.12004999999999999</v>
      </c>
      <c r="Q409" s="27"/>
      <c r="R409" s="24">
        <f>IF($K409="N","",IF($K409="Y",VLOOKUP($A409,'Run1-1'!$A:$J,3,FALSE)))</f>
        <v>6.9000000000000006E-2</v>
      </c>
      <c r="S409" s="25" t="str">
        <f t="shared" si="72"/>
        <v>Y</v>
      </c>
      <c r="T409" s="27"/>
      <c r="U409" s="24">
        <f>IF($K409="N","",IF($K409="Y",VLOOKUP($A409,'Run1-2'!$A:$J,3,FALSE)))</f>
        <v>6.5699999999999995E-2</v>
      </c>
      <c r="V409" s="25" t="str">
        <f t="shared" si="73"/>
        <v>Y</v>
      </c>
      <c r="W409" s="27"/>
      <c r="X409" s="25" t="str">
        <f t="shared" si="69"/>
        <v>Y</v>
      </c>
    </row>
    <row r="410" spans="1:24" ht="15" customHeight="1" x14ac:dyDescent="0.3">
      <c r="A410" s="12" t="str">
        <f t="shared" si="64"/>
        <v>7-55221796-A</v>
      </c>
      <c r="B410" s="11" t="s">
        <v>251</v>
      </c>
      <c r="C410" s="6">
        <v>8.5699999999999998E-2</v>
      </c>
      <c r="D410" s="6"/>
      <c r="E410" s="6">
        <v>7</v>
      </c>
      <c r="F410" s="6">
        <v>55221796</v>
      </c>
      <c r="G410" s="6" t="s">
        <v>125</v>
      </c>
      <c r="H410" s="6" t="s">
        <v>1082</v>
      </c>
      <c r="I410" s="6">
        <v>770</v>
      </c>
      <c r="K410" s="19" t="str">
        <f t="shared" si="65"/>
        <v>Y</v>
      </c>
      <c r="L410" s="20">
        <f t="shared" si="66"/>
        <v>8.5699999999999998E-2</v>
      </c>
      <c r="M410" s="21" t="str">
        <f t="shared" si="67"/>
        <v>A</v>
      </c>
      <c r="N410" s="22">
        <f t="shared" si="68"/>
        <v>6.2850000000000003E-2</v>
      </c>
      <c r="O410" s="23">
        <f t="shared" si="70"/>
        <v>2.2849999999999995E-2</v>
      </c>
      <c r="P410" s="23">
        <f t="shared" si="71"/>
        <v>0.14855000000000002</v>
      </c>
      <c r="Q410" s="27"/>
      <c r="R410" s="24">
        <f>IF($K410="N","",IF($K410="Y",VLOOKUP($A410,'Run1-1'!$A:$J,3,FALSE)))</f>
        <v>8.3099999999999993E-2</v>
      </c>
      <c r="S410" s="25" t="str">
        <f t="shared" si="72"/>
        <v>Y</v>
      </c>
      <c r="T410" s="27"/>
      <c r="U410" s="24">
        <f>IF($K410="N","",IF($K410="Y",VLOOKUP($A410,'Run1-2'!$A:$J,3,FALSE)))</f>
        <v>8.09E-2</v>
      </c>
      <c r="V410" s="25" t="str">
        <f t="shared" si="73"/>
        <v>Y</v>
      </c>
      <c r="W410" s="27"/>
      <c r="X410" s="25" t="str">
        <f t="shared" si="69"/>
        <v>Y</v>
      </c>
    </row>
    <row r="411" spans="1:24" ht="15" customHeight="1" x14ac:dyDescent="0.3">
      <c r="A411" s="12" t="str">
        <f t="shared" si="64"/>
        <v>7-55221800-C</v>
      </c>
      <c r="B411" s="11" t="s">
        <v>212</v>
      </c>
      <c r="C411" s="6">
        <v>4.7E-2</v>
      </c>
      <c r="D411" s="6" t="s">
        <v>1046</v>
      </c>
      <c r="E411" s="6">
        <v>7</v>
      </c>
      <c r="F411" s="6">
        <v>55221800</v>
      </c>
      <c r="G411" s="6" t="s">
        <v>187</v>
      </c>
      <c r="H411" s="6" t="s">
        <v>125</v>
      </c>
      <c r="I411" s="6">
        <v>937</v>
      </c>
      <c r="K411" s="19" t="str">
        <f t="shared" si="65"/>
        <v>N</v>
      </c>
      <c r="L411" s="20" t="str">
        <f t="shared" si="66"/>
        <v/>
      </c>
      <c r="M411" s="21" t="str">
        <f t="shared" si="67"/>
        <v/>
      </c>
      <c r="N411" s="22" t="str">
        <f t="shared" si="68"/>
        <v>N/A</v>
      </c>
      <c r="O411" s="23" t="str">
        <f t="shared" si="70"/>
        <v/>
      </c>
      <c r="P411" s="23" t="str">
        <f t="shared" si="71"/>
        <v/>
      </c>
      <c r="Q411" s="27"/>
      <c r="R411" s="24" t="str">
        <f>IF($K411="N","",IF($K411="Y",VLOOKUP($A411,'Run1-1'!$A:$J,3,FALSE)))</f>
        <v/>
      </c>
      <c r="S411" s="25" t="str">
        <f t="shared" si="72"/>
        <v/>
      </c>
      <c r="T411" s="27"/>
      <c r="U411" s="24" t="str">
        <f>IF($K411="N","",IF($K411="Y",VLOOKUP($A411,'Run1-2'!$A:$J,3,FALSE)))</f>
        <v/>
      </c>
      <c r="V411" s="25" t="str">
        <f t="shared" si="73"/>
        <v/>
      </c>
      <c r="W411" s="27"/>
      <c r="X411" s="25" t="str">
        <f t="shared" si="69"/>
        <v>N/A</v>
      </c>
    </row>
    <row r="412" spans="1:24" ht="15" customHeight="1" x14ac:dyDescent="0.3">
      <c r="A412" s="12" t="str">
        <f t="shared" si="64"/>
        <v>7-55221801-G</v>
      </c>
      <c r="B412" s="11" t="s">
        <v>430</v>
      </c>
      <c r="C412" s="6">
        <v>4.8399999999999999E-2</v>
      </c>
      <c r="D412" s="6"/>
      <c r="E412" s="6">
        <v>7</v>
      </c>
      <c r="F412" s="6">
        <v>55221801</v>
      </c>
      <c r="G412" s="6" t="s">
        <v>1082</v>
      </c>
      <c r="H412" s="6" t="s">
        <v>187</v>
      </c>
      <c r="I412" s="6">
        <v>929</v>
      </c>
      <c r="K412" s="19" t="str">
        <f t="shared" si="65"/>
        <v>N</v>
      </c>
      <c r="L412" s="20" t="str">
        <f t="shared" si="66"/>
        <v/>
      </c>
      <c r="M412" s="21" t="str">
        <f t="shared" si="67"/>
        <v/>
      </c>
      <c r="N412" s="22" t="str">
        <f t="shared" si="68"/>
        <v>N/A</v>
      </c>
      <c r="O412" s="23" t="str">
        <f t="shared" si="70"/>
        <v/>
      </c>
      <c r="P412" s="23" t="str">
        <f t="shared" si="71"/>
        <v/>
      </c>
      <c r="Q412" s="27"/>
      <c r="R412" s="24" t="str">
        <f>IF($K412="N","",IF($K412="Y",VLOOKUP($A412,'Run1-1'!$A:$J,3,FALSE)))</f>
        <v/>
      </c>
      <c r="S412" s="25" t="str">
        <f t="shared" si="72"/>
        <v/>
      </c>
      <c r="T412" s="27"/>
      <c r="U412" s="24" t="str">
        <f>IF($K412="N","",IF($K412="Y",VLOOKUP($A412,'Run1-2'!$A:$J,3,FALSE)))</f>
        <v/>
      </c>
      <c r="V412" s="25" t="str">
        <f t="shared" si="73"/>
        <v/>
      </c>
      <c r="W412" s="27"/>
      <c r="X412" s="25" t="str">
        <f t="shared" si="69"/>
        <v>N/A</v>
      </c>
    </row>
    <row r="413" spans="1:24" ht="15" customHeight="1" x14ac:dyDescent="0.3">
      <c r="A413" s="12" t="str">
        <f t="shared" si="64"/>
        <v>7-55221802-A</v>
      </c>
      <c r="B413" s="11" t="s">
        <v>644</v>
      </c>
      <c r="C413" s="6">
        <v>4.6300000000000001E-2</v>
      </c>
      <c r="D413" s="6"/>
      <c r="E413" s="6">
        <v>7</v>
      </c>
      <c r="F413" s="6">
        <v>55221802</v>
      </c>
      <c r="G413" s="6" t="s">
        <v>187</v>
      </c>
      <c r="H413" s="6" t="s">
        <v>1082</v>
      </c>
      <c r="I413" s="6">
        <v>756</v>
      </c>
      <c r="K413" s="19" t="str">
        <f t="shared" si="65"/>
        <v>N</v>
      </c>
      <c r="L413" s="20" t="str">
        <f t="shared" si="66"/>
        <v/>
      </c>
      <c r="M413" s="21" t="str">
        <f t="shared" si="67"/>
        <v/>
      </c>
      <c r="N413" s="22" t="str">
        <f t="shared" si="68"/>
        <v>N/A</v>
      </c>
      <c r="O413" s="23" t="str">
        <f t="shared" si="70"/>
        <v/>
      </c>
      <c r="P413" s="23" t="str">
        <f t="shared" si="71"/>
        <v/>
      </c>
      <c r="Q413" s="27"/>
      <c r="R413" s="24" t="str">
        <f>IF($K413="N","",IF($K413="Y",VLOOKUP($A413,'Run1-1'!$A:$J,3,FALSE)))</f>
        <v/>
      </c>
      <c r="S413" s="25" t="str">
        <f t="shared" si="72"/>
        <v/>
      </c>
      <c r="T413" s="27"/>
      <c r="U413" s="24" t="str">
        <f>IF($K413="N","",IF($K413="Y",VLOOKUP($A413,'Run1-2'!$A:$J,3,FALSE)))</f>
        <v/>
      </c>
      <c r="V413" s="25" t="str">
        <f t="shared" si="73"/>
        <v/>
      </c>
      <c r="W413" s="27"/>
      <c r="X413" s="25" t="str">
        <f t="shared" si="69"/>
        <v>N/A</v>
      </c>
    </row>
    <row r="414" spans="1:24" ht="15" customHeight="1" x14ac:dyDescent="0.3">
      <c r="A414" s="12" t="str">
        <f t="shared" si="64"/>
        <v>7-55221803-G-G</v>
      </c>
      <c r="B414" s="11" t="s">
        <v>60</v>
      </c>
      <c r="C414" s="6">
        <v>4.9599999999999998E-2</v>
      </c>
      <c r="D414" s="6"/>
      <c r="E414" s="6">
        <v>7</v>
      </c>
      <c r="F414" s="6">
        <v>55221803</v>
      </c>
      <c r="G414" s="6" t="s">
        <v>187</v>
      </c>
      <c r="H414" s="6" t="s">
        <v>1096</v>
      </c>
      <c r="I414" s="6">
        <v>927</v>
      </c>
      <c r="K414" s="19" t="str">
        <f t="shared" si="65"/>
        <v>N</v>
      </c>
      <c r="L414" s="20" t="str">
        <f t="shared" si="66"/>
        <v/>
      </c>
      <c r="M414" s="21" t="str">
        <f t="shared" si="67"/>
        <v/>
      </c>
      <c r="N414" s="22" t="str">
        <f t="shared" si="68"/>
        <v>N/A</v>
      </c>
      <c r="O414" s="23" t="str">
        <f t="shared" si="70"/>
        <v/>
      </c>
      <c r="P414" s="23" t="str">
        <f t="shared" si="71"/>
        <v/>
      </c>
      <c r="Q414" s="27"/>
      <c r="R414" s="24" t="str">
        <f>IF($K414="N","",IF($K414="Y",VLOOKUP($A414,'Run1-1'!$A:$J,3,FALSE)))</f>
        <v/>
      </c>
      <c r="S414" s="25" t="str">
        <f t="shared" si="72"/>
        <v/>
      </c>
      <c r="T414" s="27"/>
      <c r="U414" s="24" t="str">
        <f>IF($K414="N","",IF($K414="Y",VLOOKUP($A414,'Run1-2'!$A:$J,3,FALSE)))</f>
        <v/>
      </c>
      <c r="V414" s="25" t="str">
        <f t="shared" si="73"/>
        <v/>
      </c>
      <c r="W414" s="27"/>
      <c r="X414" s="25" t="str">
        <f t="shared" si="69"/>
        <v>N/A</v>
      </c>
    </row>
    <row r="415" spans="1:24" ht="15" customHeight="1" x14ac:dyDescent="0.3">
      <c r="A415" s="12" t="str">
        <f t="shared" si="64"/>
        <v>7-55221842-T</v>
      </c>
      <c r="B415" s="11" t="s">
        <v>275</v>
      </c>
      <c r="C415" s="6">
        <v>1.0699999999999999E-2</v>
      </c>
      <c r="D415" s="6"/>
      <c r="E415" s="6">
        <v>7</v>
      </c>
      <c r="F415" s="6">
        <v>55221842</v>
      </c>
      <c r="G415" s="6" t="s">
        <v>125</v>
      </c>
      <c r="H415" s="6" t="s">
        <v>1177</v>
      </c>
      <c r="I415" s="6">
        <v>1026</v>
      </c>
      <c r="K415" s="19" t="str">
        <f t="shared" si="65"/>
        <v>N</v>
      </c>
      <c r="L415" s="20" t="str">
        <f t="shared" si="66"/>
        <v/>
      </c>
      <c r="M415" s="21" t="str">
        <f t="shared" si="67"/>
        <v/>
      </c>
      <c r="N415" s="22" t="str">
        <f t="shared" si="68"/>
        <v>N/A</v>
      </c>
      <c r="O415" s="23" t="str">
        <f t="shared" si="70"/>
        <v/>
      </c>
      <c r="P415" s="23" t="str">
        <f t="shared" si="71"/>
        <v/>
      </c>
      <c r="Q415" s="27"/>
      <c r="R415" s="24" t="str">
        <f>IF($K415="N","",IF($K415="Y",VLOOKUP($A415,'Run1-1'!$A:$J,3,FALSE)))</f>
        <v/>
      </c>
      <c r="S415" s="25" t="str">
        <f t="shared" si="72"/>
        <v/>
      </c>
      <c r="T415" s="27"/>
      <c r="U415" s="24" t="str">
        <f>IF($K415="N","",IF($K415="Y",VLOOKUP($A415,'Run1-2'!$A:$J,3,FALSE)))</f>
        <v/>
      </c>
      <c r="V415" s="25" t="str">
        <f t="shared" si="73"/>
        <v/>
      </c>
      <c r="W415" s="27"/>
      <c r="X415" s="25" t="str">
        <f t="shared" si="69"/>
        <v>N/A</v>
      </c>
    </row>
    <row r="416" spans="1:24" ht="15" customHeight="1" x14ac:dyDescent="0.3">
      <c r="A416" s="12" t="str">
        <f t="shared" si="64"/>
        <v>7-55221886-T</v>
      </c>
      <c r="B416" s="11" t="s">
        <v>490</v>
      </c>
      <c r="C416" s="6">
        <v>1.2999999999999999E-2</v>
      </c>
      <c r="D416" s="6"/>
      <c r="E416" s="6">
        <v>7</v>
      </c>
      <c r="F416" s="6">
        <v>55221886</v>
      </c>
      <c r="G416" s="6" t="s">
        <v>125</v>
      </c>
      <c r="H416" s="6" t="s">
        <v>1177</v>
      </c>
      <c r="I416" s="6">
        <v>1228</v>
      </c>
      <c r="K416" s="19" t="str">
        <f t="shared" si="65"/>
        <v>N</v>
      </c>
      <c r="L416" s="20" t="str">
        <f t="shared" si="66"/>
        <v/>
      </c>
      <c r="M416" s="21" t="str">
        <f t="shared" si="67"/>
        <v/>
      </c>
      <c r="N416" s="22" t="str">
        <f t="shared" si="68"/>
        <v>N/A</v>
      </c>
      <c r="O416" s="23" t="str">
        <f t="shared" si="70"/>
        <v/>
      </c>
      <c r="P416" s="23" t="str">
        <f t="shared" si="71"/>
        <v/>
      </c>
      <c r="Q416" s="27"/>
      <c r="R416" s="24" t="str">
        <f>IF($K416="N","",IF($K416="Y",VLOOKUP($A416,'Run1-1'!$A:$J,3,FALSE)))</f>
        <v/>
      </c>
      <c r="S416" s="25" t="str">
        <f t="shared" si="72"/>
        <v/>
      </c>
      <c r="T416" s="27"/>
      <c r="U416" s="24" t="str">
        <f>IF($K416="N","",IF($K416="Y",VLOOKUP($A416,'Run1-2'!$A:$J,3,FALSE)))</f>
        <v/>
      </c>
      <c r="V416" s="25" t="str">
        <f t="shared" si="73"/>
        <v/>
      </c>
      <c r="W416" s="27"/>
      <c r="X416" s="25" t="str">
        <f t="shared" si="69"/>
        <v>N/A</v>
      </c>
    </row>
    <row r="417" spans="1:24" ht="15" customHeight="1" x14ac:dyDescent="0.3">
      <c r="A417" s="12" t="str">
        <f t="shared" si="64"/>
        <v>7-55232973-A</v>
      </c>
      <c r="B417" s="11" t="s">
        <v>708</v>
      </c>
      <c r="C417" s="6">
        <v>1.01E-2</v>
      </c>
      <c r="D417" s="6"/>
      <c r="E417" s="6">
        <v>7</v>
      </c>
      <c r="F417" s="6">
        <v>55232973</v>
      </c>
      <c r="G417" s="6" t="s">
        <v>187</v>
      </c>
      <c r="H417" s="6" t="s">
        <v>1082</v>
      </c>
      <c r="I417" s="6">
        <v>1592</v>
      </c>
      <c r="K417" s="19" t="str">
        <f t="shared" si="65"/>
        <v>N</v>
      </c>
      <c r="L417" s="20" t="str">
        <f t="shared" si="66"/>
        <v/>
      </c>
      <c r="M417" s="21" t="str">
        <f t="shared" si="67"/>
        <v/>
      </c>
      <c r="N417" s="22" t="str">
        <f t="shared" si="68"/>
        <v>N/A</v>
      </c>
      <c r="O417" s="23" t="str">
        <f t="shared" si="70"/>
        <v/>
      </c>
      <c r="P417" s="23" t="str">
        <f t="shared" si="71"/>
        <v/>
      </c>
      <c r="Q417" s="27"/>
      <c r="R417" s="24" t="str">
        <f>IF($K417="N","",IF($K417="Y",VLOOKUP($A417,'Run1-1'!$A:$J,3,FALSE)))</f>
        <v/>
      </c>
      <c r="S417" s="25" t="str">
        <f t="shared" si="72"/>
        <v/>
      </c>
      <c r="T417" s="27"/>
      <c r="U417" s="24" t="str">
        <f>IF($K417="N","",IF($K417="Y",VLOOKUP($A417,'Run1-2'!$A:$J,3,FALSE)))</f>
        <v/>
      </c>
      <c r="V417" s="25" t="str">
        <f t="shared" si="73"/>
        <v/>
      </c>
      <c r="W417" s="27"/>
      <c r="X417" s="25" t="str">
        <f t="shared" si="69"/>
        <v>N/A</v>
      </c>
    </row>
    <row r="418" spans="1:24" ht="15" customHeight="1" x14ac:dyDescent="0.3">
      <c r="A418" s="12" t="str">
        <f t="shared" si="64"/>
        <v>7-55232992-A-G</v>
      </c>
      <c r="B418" s="11" t="s">
        <v>123</v>
      </c>
      <c r="C418" s="6">
        <v>1.5800000000000002E-2</v>
      </c>
      <c r="D418" s="6"/>
      <c r="E418" s="6">
        <v>7</v>
      </c>
      <c r="F418" s="6">
        <v>55232992</v>
      </c>
      <c r="G418" s="6" t="s">
        <v>1082</v>
      </c>
      <c r="H418" s="6" t="s">
        <v>801</v>
      </c>
      <c r="I418" s="6">
        <v>1707</v>
      </c>
      <c r="K418" s="19" t="str">
        <f t="shared" si="65"/>
        <v>N</v>
      </c>
      <c r="L418" s="20" t="str">
        <f t="shared" si="66"/>
        <v/>
      </c>
      <c r="M418" s="21" t="str">
        <f t="shared" si="67"/>
        <v/>
      </c>
      <c r="N418" s="22" t="str">
        <f t="shared" si="68"/>
        <v>N/A</v>
      </c>
      <c r="O418" s="23" t="str">
        <f t="shared" si="70"/>
        <v/>
      </c>
      <c r="P418" s="23" t="str">
        <f t="shared" si="71"/>
        <v/>
      </c>
      <c r="Q418" s="27"/>
      <c r="R418" s="24" t="str">
        <f>IF($K418="N","",IF($K418="Y",VLOOKUP($A418,'Run1-1'!$A:$J,3,FALSE)))</f>
        <v/>
      </c>
      <c r="S418" s="25" t="str">
        <f t="shared" si="72"/>
        <v/>
      </c>
      <c r="T418" s="27"/>
      <c r="U418" s="24" t="str">
        <f>IF($K418="N","",IF($K418="Y",VLOOKUP($A418,'Run1-2'!$A:$J,3,FALSE)))</f>
        <v/>
      </c>
      <c r="V418" s="25" t="str">
        <f t="shared" si="73"/>
        <v/>
      </c>
      <c r="W418" s="27"/>
      <c r="X418" s="25" t="str">
        <f t="shared" si="69"/>
        <v>N/A</v>
      </c>
    </row>
    <row r="419" spans="1:24" ht="15" customHeight="1" x14ac:dyDescent="0.3">
      <c r="A419" s="12" t="str">
        <f t="shared" si="64"/>
        <v>7-55233013-G-C</v>
      </c>
      <c r="B419" s="11" t="s">
        <v>342</v>
      </c>
      <c r="C419" s="6">
        <v>2.1999999999999999E-2</v>
      </c>
      <c r="D419" s="6"/>
      <c r="E419" s="6">
        <v>7</v>
      </c>
      <c r="F419" s="6">
        <v>55233013</v>
      </c>
      <c r="G419" s="6" t="s">
        <v>187</v>
      </c>
      <c r="H419" s="6" t="s">
        <v>1035</v>
      </c>
      <c r="I419" s="6">
        <v>1776</v>
      </c>
      <c r="K419" s="19" t="str">
        <f t="shared" si="65"/>
        <v>N</v>
      </c>
      <c r="L419" s="20" t="str">
        <f t="shared" si="66"/>
        <v/>
      </c>
      <c r="M419" s="21" t="str">
        <f t="shared" si="67"/>
        <v/>
      </c>
      <c r="N419" s="22" t="str">
        <f t="shared" si="68"/>
        <v>N/A</v>
      </c>
      <c r="O419" s="23" t="str">
        <f t="shared" si="70"/>
        <v/>
      </c>
      <c r="P419" s="23" t="str">
        <f t="shared" si="71"/>
        <v/>
      </c>
      <c r="Q419" s="27"/>
      <c r="R419" s="24" t="str">
        <f>IF($K419="N","",IF($K419="Y",VLOOKUP($A419,'Run1-1'!$A:$J,3,FALSE)))</f>
        <v/>
      </c>
      <c r="S419" s="25" t="str">
        <f t="shared" si="72"/>
        <v/>
      </c>
      <c r="T419" s="27"/>
      <c r="U419" s="24" t="str">
        <f>IF($K419="N","",IF($K419="Y",VLOOKUP($A419,'Run1-2'!$A:$J,3,FALSE)))</f>
        <v/>
      </c>
      <c r="V419" s="25" t="str">
        <f t="shared" si="73"/>
        <v/>
      </c>
      <c r="W419" s="27"/>
      <c r="X419" s="25" t="str">
        <f t="shared" si="69"/>
        <v>N/A</v>
      </c>
    </row>
    <row r="420" spans="1:24" ht="15" customHeight="1" x14ac:dyDescent="0.3">
      <c r="A420" s="12" t="str">
        <f t="shared" si="64"/>
        <v>7-55233018-A</v>
      </c>
      <c r="B420" s="11" t="s">
        <v>558</v>
      </c>
      <c r="C420" s="6">
        <v>2.69E-2</v>
      </c>
      <c r="D420" s="6"/>
      <c r="E420" s="6">
        <v>7</v>
      </c>
      <c r="F420" s="6">
        <v>55233018</v>
      </c>
      <c r="G420" s="6" t="s">
        <v>125</v>
      </c>
      <c r="H420" s="6" t="s">
        <v>1082</v>
      </c>
      <c r="I420" s="6">
        <v>1376</v>
      </c>
      <c r="K420" s="19" t="str">
        <f t="shared" si="65"/>
        <v>N</v>
      </c>
      <c r="L420" s="20" t="str">
        <f t="shared" si="66"/>
        <v/>
      </c>
      <c r="M420" s="21" t="str">
        <f t="shared" si="67"/>
        <v/>
      </c>
      <c r="N420" s="22" t="str">
        <f t="shared" si="68"/>
        <v>N/A</v>
      </c>
      <c r="O420" s="23" t="str">
        <f t="shared" si="70"/>
        <v/>
      </c>
      <c r="P420" s="23" t="str">
        <f t="shared" si="71"/>
        <v/>
      </c>
      <c r="Q420" s="27"/>
      <c r="R420" s="24" t="str">
        <f>IF($K420="N","",IF($K420="Y",VLOOKUP($A420,'Run1-1'!$A:$J,3,FALSE)))</f>
        <v/>
      </c>
      <c r="S420" s="25" t="str">
        <f t="shared" si="72"/>
        <v/>
      </c>
      <c r="T420" s="27"/>
      <c r="U420" s="24" t="str">
        <f>IF($K420="N","",IF($K420="Y",VLOOKUP($A420,'Run1-2'!$A:$J,3,FALSE)))</f>
        <v/>
      </c>
      <c r="V420" s="25" t="str">
        <f t="shared" si="73"/>
        <v/>
      </c>
      <c r="W420" s="27"/>
      <c r="X420" s="25" t="str">
        <f t="shared" si="69"/>
        <v>N/A</v>
      </c>
    </row>
    <row r="421" spans="1:24" ht="15" customHeight="1" x14ac:dyDescent="0.3">
      <c r="A421" s="12" t="str">
        <f t="shared" si="64"/>
        <v>7-55233019-A+C</v>
      </c>
      <c r="B421" s="11" t="s">
        <v>515</v>
      </c>
      <c r="C421" s="6">
        <v>4.65E-2</v>
      </c>
      <c r="D421" s="6"/>
      <c r="E421" s="6">
        <v>7</v>
      </c>
      <c r="F421" s="6">
        <v>55233019</v>
      </c>
      <c r="G421" s="6" t="s">
        <v>1082</v>
      </c>
      <c r="H421" s="6" t="s">
        <v>709</v>
      </c>
      <c r="I421" s="6">
        <v>1785</v>
      </c>
      <c r="K421" s="19" t="str">
        <f t="shared" si="65"/>
        <v>N</v>
      </c>
      <c r="L421" s="20" t="str">
        <f t="shared" si="66"/>
        <v/>
      </c>
      <c r="M421" s="21" t="str">
        <f t="shared" si="67"/>
        <v/>
      </c>
      <c r="N421" s="22" t="str">
        <f t="shared" si="68"/>
        <v>N/A</v>
      </c>
      <c r="O421" s="23" t="str">
        <f t="shared" si="70"/>
        <v/>
      </c>
      <c r="P421" s="23" t="str">
        <f t="shared" si="71"/>
        <v/>
      </c>
      <c r="Q421" s="27"/>
      <c r="R421" s="24" t="str">
        <f>IF($K421="N","",IF($K421="Y",VLOOKUP($A421,'Run1-1'!$A:$J,3,FALSE)))</f>
        <v/>
      </c>
      <c r="S421" s="25" t="str">
        <f t="shared" si="72"/>
        <v/>
      </c>
      <c r="T421" s="27"/>
      <c r="U421" s="24" t="str">
        <f>IF($K421="N","",IF($K421="Y",VLOOKUP($A421,'Run1-2'!$A:$J,3,FALSE)))</f>
        <v/>
      </c>
      <c r="V421" s="25" t="str">
        <f t="shared" si="73"/>
        <v/>
      </c>
      <c r="W421" s="27"/>
      <c r="X421" s="25" t="str">
        <f t="shared" si="69"/>
        <v>N/A</v>
      </c>
    </row>
    <row r="422" spans="1:24" ht="15" customHeight="1" x14ac:dyDescent="0.3">
      <c r="A422" s="12" t="str">
        <f t="shared" si="64"/>
        <v>7-55233019-C</v>
      </c>
      <c r="B422" s="11" t="s">
        <v>732</v>
      </c>
      <c r="C422" s="6">
        <v>2.07E-2</v>
      </c>
      <c r="D422" s="6"/>
      <c r="E422" s="6">
        <v>7</v>
      </c>
      <c r="F422" s="6">
        <v>55233019</v>
      </c>
      <c r="G422" s="6" t="s">
        <v>1082</v>
      </c>
      <c r="H422" s="6" t="s">
        <v>125</v>
      </c>
      <c r="I422" s="6">
        <v>1785</v>
      </c>
      <c r="K422" s="19" t="str">
        <f t="shared" si="65"/>
        <v>N</v>
      </c>
      <c r="L422" s="20" t="str">
        <f t="shared" si="66"/>
        <v/>
      </c>
      <c r="M422" s="21" t="str">
        <f t="shared" si="67"/>
        <v/>
      </c>
      <c r="N422" s="22" t="str">
        <f t="shared" si="68"/>
        <v>N/A</v>
      </c>
      <c r="O422" s="23" t="str">
        <f t="shared" si="70"/>
        <v/>
      </c>
      <c r="P422" s="23" t="str">
        <f t="shared" si="71"/>
        <v/>
      </c>
      <c r="Q422" s="27"/>
      <c r="R422" s="24" t="str">
        <f>IF($K422="N","",IF($K422="Y",VLOOKUP($A422,'Run1-1'!$A:$J,3,FALSE)))</f>
        <v/>
      </c>
      <c r="S422" s="25" t="str">
        <f t="shared" si="72"/>
        <v/>
      </c>
      <c r="T422" s="27"/>
      <c r="U422" s="24" t="str">
        <f>IF($K422="N","",IF($K422="Y",VLOOKUP($A422,'Run1-2'!$A:$J,3,FALSE)))</f>
        <v/>
      </c>
      <c r="V422" s="25" t="str">
        <f t="shared" si="73"/>
        <v/>
      </c>
      <c r="W422" s="27"/>
      <c r="X422" s="25" t="str">
        <f t="shared" si="69"/>
        <v>N/A</v>
      </c>
    </row>
    <row r="423" spans="1:24" ht="15" customHeight="1" x14ac:dyDescent="0.3">
      <c r="A423" s="12" t="str">
        <f t="shared" si="64"/>
        <v>7-55241688-C-A</v>
      </c>
      <c r="B423" s="11" t="s">
        <v>954</v>
      </c>
      <c r="C423" s="6">
        <v>1.7399999999999999E-2</v>
      </c>
      <c r="D423" s="6"/>
      <c r="E423" s="6">
        <v>7</v>
      </c>
      <c r="F423" s="6">
        <v>55241688</v>
      </c>
      <c r="G423" s="6" t="s">
        <v>125</v>
      </c>
      <c r="H423" s="6" t="s">
        <v>403</v>
      </c>
      <c r="I423" s="6">
        <v>1381</v>
      </c>
      <c r="K423" s="19" t="str">
        <f t="shared" si="65"/>
        <v>N</v>
      </c>
      <c r="L423" s="20" t="str">
        <f t="shared" si="66"/>
        <v/>
      </c>
      <c r="M423" s="21" t="str">
        <f t="shared" si="67"/>
        <v/>
      </c>
      <c r="N423" s="22" t="str">
        <f t="shared" si="68"/>
        <v>N/A</v>
      </c>
      <c r="O423" s="23" t="str">
        <f t="shared" si="70"/>
        <v/>
      </c>
      <c r="P423" s="23" t="str">
        <f t="shared" si="71"/>
        <v/>
      </c>
      <c r="Q423" s="27"/>
      <c r="R423" s="24" t="str">
        <f>IF($K423="N","",IF($K423="Y",VLOOKUP($A423,'Run1-1'!$A:$J,3,FALSE)))</f>
        <v/>
      </c>
      <c r="S423" s="25" t="str">
        <f t="shared" si="72"/>
        <v/>
      </c>
      <c r="T423" s="27"/>
      <c r="U423" s="24" t="str">
        <f>IF($K423="N","",IF($K423="Y",VLOOKUP($A423,'Run1-2'!$A:$J,3,FALSE)))</f>
        <v/>
      </c>
      <c r="V423" s="25" t="str">
        <f t="shared" si="73"/>
        <v/>
      </c>
      <c r="W423" s="27"/>
      <c r="X423" s="25" t="str">
        <f t="shared" si="69"/>
        <v>N/A</v>
      </c>
    </row>
    <row r="424" spans="1:24" ht="15" customHeight="1" x14ac:dyDescent="0.3">
      <c r="A424" s="12" t="str">
        <f t="shared" si="64"/>
        <v>7-55241688-C+A</v>
      </c>
      <c r="B424" s="11" t="s">
        <v>1174</v>
      </c>
      <c r="C424" s="6">
        <v>1.52E-2</v>
      </c>
      <c r="D424" s="6"/>
      <c r="E424" s="6">
        <v>7</v>
      </c>
      <c r="F424" s="6">
        <v>55241688</v>
      </c>
      <c r="G424" s="6" t="s">
        <v>125</v>
      </c>
      <c r="H424" s="6" t="s">
        <v>1189</v>
      </c>
      <c r="I424" s="6">
        <v>1381</v>
      </c>
      <c r="K424" s="19" t="str">
        <f t="shared" si="65"/>
        <v>N</v>
      </c>
      <c r="L424" s="20" t="str">
        <f t="shared" si="66"/>
        <v/>
      </c>
      <c r="M424" s="21" t="str">
        <f t="shared" si="67"/>
        <v/>
      </c>
      <c r="N424" s="22" t="str">
        <f t="shared" si="68"/>
        <v>N/A</v>
      </c>
      <c r="O424" s="23" t="str">
        <f t="shared" si="70"/>
        <v/>
      </c>
      <c r="P424" s="23" t="str">
        <f t="shared" si="71"/>
        <v/>
      </c>
      <c r="Q424" s="27"/>
      <c r="R424" s="24" t="str">
        <f>IF($K424="N","",IF($K424="Y",VLOOKUP($A424,'Run1-1'!$A:$J,3,FALSE)))</f>
        <v/>
      </c>
      <c r="S424" s="25" t="str">
        <f t="shared" si="72"/>
        <v/>
      </c>
      <c r="T424" s="27"/>
      <c r="U424" s="24" t="str">
        <f>IF($K424="N","",IF($K424="Y",VLOOKUP($A424,'Run1-2'!$A:$J,3,FALSE)))</f>
        <v/>
      </c>
      <c r="V424" s="25" t="str">
        <f t="shared" si="73"/>
        <v/>
      </c>
      <c r="W424" s="27"/>
      <c r="X424" s="25" t="str">
        <f t="shared" si="69"/>
        <v>N/A</v>
      </c>
    </row>
    <row r="425" spans="1:24" ht="15" customHeight="1" x14ac:dyDescent="0.3">
      <c r="A425" s="12" t="str">
        <f t="shared" si="64"/>
        <v>7-55241697-C+A</v>
      </c>
      <c r="B425" s="11" t="s">
        <v>577</v>
      </c>
      <c r="C425" s="6">
        <v>1.2999999999999999E-2</v>
      </c>
      <c r="D425" s="6"/>
      <c r="E425" s="6">
        <v>7</v>
      </c>
      <c r="F425" s="6">
        <v>55241697</v>
      </c>
      <c r="G425" s="6" t="s">
        <v>125</v>
      </c>
      <c r="H425" s="6" t="s">
        <v>1189</v>
      </c>
      <c r="I425" s="6">
        <v>1382</v>
      </c>
      <c r="K425" s="19" t="str">
        <f t="shared" si="65"/>
        <v>N</v>
      </c>
      <c r="L425" s="20" t="str">
        <f t="shared" si="66"/>
        <v/>
      </c>
      <c r="M425" s="21" t="str">
        <f t="shared" si="67"/>
        <v/>
      </c>
      <c r="N425" s="22" t="str">
        <f t="shared" si="68"/>
        <v>N/A</v>
      </c>
      <c r="O425" s="23" t="str">
        <f t="shared" si="70"/>
        <v/>
      </c>
      <c r="P425" s="23" t="str">
        <f t="shared" si="71"/>
        <v/>
      </c>
      <c r="Q425" s="27"/>
      <c r="R425" s="24" t="str">
        <f>IF($K425="N","",IF($K425="Y",VLOOKUP($A425,'Run1-1'!$A:$J,3,FALSE)))</f>
        <v/>
      </c>
      <c r="S425" s="25" t="str">
        <f t="shared" si="72"/>
        <v/>
      </c>
      <c r="T425" s="27"/>
      <c r="U425" s="24" t="str">
        <f>IF($K425="N","",IF($K425="Y",VLOOKUP($A425,'Run1-2'!$A:$J,3,FALSE)))</f>
        <v/>
      </c>
      <c r="V425" s="25" t="str">
        <f t="shared" si="73"/>
        <v/>
      </c>
      <c r="W425" s="27"/>
      <c r="X425" s="25" t="str">
        <f t="shared" si="69"/>
        <v>N/A</v>
      </c>
    </row>
    <row r="426" spans="1:24" ht="15" customHeight="1" x14ac:dyDescent="0.3">
      <c r="A426" s="12" t="str">
        <f t="shared" si="64"/>
        <v>7-55242436-A</v>
      </c>
      <c r="B426" s="11" t="s">
        <v>796</v>
      </c>
      <c r="C426" s="6">
        <v>1.11E-2</v>
      </c>
      <c r="D426" s="6"/>
      <c r="E426" s="6">
        <v>7</v>
      </c>
      <c r="F426" s="6">
        <v>55242436</v>
      </c>
      <c r="G426" s="6" t="s">
        <v>187</v>
      </c>
      <c r="H426" s="6" t="s">
        <v>1082</v>
      </c>
      <c r="I426" s="6">
        <v>814</v>
      </c>
      <c r="K426" s="19" t="str">
        <f t="shared" si="65"/>
        <v>N</v>
      </c>
      <c r="L426" s="20" t="str">
        <f t="shared" si="66"/>
        <v/>
      </c>
      <c r="M426" s="21" t="str">
        <f t="shared" si="67"/>
        <v/>
      </c>
      <c r="N426" s="22" t="str">
        <f t="shared" si="68"/>
        <v>N/A</v>
      </c>
      <c r="O426" s="23" t="str">
        <f t="shared" si="70"/>
        <v/>
      </c>
      <c r="P426" s="23" t="str">
        <f t="shared" si="71"/>
        <v/>
      </c>
      <c r="Q426" s="27"/>
      <c r="R426" s="24" t="str">
        <f>IF($K426="N","",IF($K426="Y",VLOOKUP($A426,'Run1-1'!$A:$J,3,FALSE)))</f>
        <v/>
      </c>
      <c r="S426" s="25" t="str">
        <f t="shared" si="72"/>
        <v/>
      </c>
      <c r="T426" s="27"/>
      <c r="U426" s="24" t="str">
        <f>IF($K426="N","",IF($K426="Y",VLOOKUP($A426,'Run1-2'!$A:$J,3,FALSE)))</f>
        <v/>
      </c>
      <c r="V426" s="25" t="str">
        <f t="shared" si="73"/>
        <v/>
      </c>
      <c r="W426" s="27"/>
      <c r="X426" s="25" t="str">
        <f t="shared" si="69"/>
        <v>N/A</v>
      </c>
    </row>
    <row r="427" spans="1:24" ht="15" customHeight="1" x14ac:dyDescent="0.3">
      <c r="A427" s="12" t="str">
        <f t="shared" si="64"/>
        <v>7-55242466-A</v>
      </c>
      <c r="B427" s="11" t="s">
        <v>1027</v>
      </c>
      <c r="C427" s="6">
        <v>1.3599999999999999E-2</v>
      </c>
      <c r="D427" s="6" t="s">
        <v>508</v>
      </c>
      <c r="E427" s="6">
        <v>7</v>
      </c>
      <c r="F427" s="6">
        <v>55242466</v>
      </c>
      <c r="G427" s="6" t="s">
        <v>187</v>
      </c>
      <c r="H427" s="6" t="s">
        <v>1082</v>
      </c>
      <c r="I427" s="6">
        <v>881</v>
      </c>
      <c r="K427" s="19" t="str">
        <f t="shared" si="65"/>
        <v>N</v>
      </c>
      <c r="L427" s="20" t="str">
        <f t="shared" si="66"/>
        <v/>
      </c>
      <c r="M427" s="21" t="str">
        <f t="shared" si="67"/>
        <v/>
      </c>
      <c r="N427" s="22" t="str">
        <f t="shared" si="68"/>
        <v>N/A</v>
      </c>
      <c r="O427" s="23" t="str">
        <f t="shared" si="70"/>
        <v/>
      </c>
      <c r="P427" s="23" t="str">
        <f t="shared" si="71"/>
        <v/>
      </c>
      <c r="Q427" s="27"/>
      <c r="R427" s="24" t="str">
        <f>IF($K427="N","",IF($K427="Y",VLOOKUP($A427,'Run1-1'!$A:$J,3,FALSE)))</f>
        <v/>
      </c>
      <c r="S427" s="25" t="str">
        <f t="shared" si="72"/>
        <v/>
      </c>
      <c r="T427" s="27"/>
      <c r="U427" s="24" t="str">
        <f>IF($K427="N","",IF($K427="Y",VLOOKUP($A427,'Run1-2'!$A:$J,3,FALSE)))</f>
        <v/>
      </c>
      <c r="V427" s="25" t="str">
        <f t="shared" si="73"/>
        <v/>
      </c>
      <c r="W427" s="27"/>
      <c r="X427" s="25" t="str">
        <f t="shared" si="69"/>
        <v>N/A</v>
      </c>
    </row>
    <row r="428" spans="1:24" ht="15" customHeight="1" x14ac:dyDescent="0.3">
      <c r="A428" s="12" t="str">
        <f t="shared" si="64"/>
        <v>7-55242485-T</v>
      </c>
      <c r="B428" s="11" t="s">
        <v>1239</v>
      </c>
      <c r="C428" s="6">
        <v>1.14E-2</v>
      </c>
      <c r="D428" s="6" t="s">
        <v>611</v>
      </c>
      <c r="E428" s="6">
        <v>7</v>
      </c>
      <c r="F428" s="6">
        <v>55242485</v>
      </c>
      <c r="G428" s="6" t="s">
        <v>125</v>
      </c>
      <c r="H428" s="6" t="s">
        <v>1177</v>
      </c>
      <c r="I428" s="6">
        <v>881</v>
      </c>
      <c r="K428" s="19" t="str">
        <f t="shared" si="65"/>
        <v>N</v>
      </c>
      <c r="L428" s="20" t="str">
        <f t="shared" si="66"/>
        <v/>
      </c>
      <c r="M428" s="21" t="str">
        <f t="shared" si="67"/>
        <v/>
      </c>
      <c r="N428" s="22" t="str">
        <f t="shared" si="68"/>
        <v>N/A</v>
      </c>
      <c r="O428" s="23" t="str">
        <f t="shared" si="70"/>
        <v/>
      </c>
      <c r="P428" s="23" t="str">
        <f t="shared" si="71"/>
        <v/>
      </c>
      <c r="Q428" s="27"/>
      <c r="R428" s="24" t="str">
        <f>IF($K428="N","",IF($K428="Y",VLOOKUP($A428,'Run1-1'!$A:$J,3,FALSE)))</f>
        <v/>
      </c>
      <c r="S428" s="25" t="str">
        <f t="shared" si="72"/>
        <v/>
      </c>
      <c r="T428" s="27"/>
      <c r="U428" s="24" t="str">
        <f>IF($K428="N","",IF($K428="Y",VLOOKUP($A428,'Run1-2'!$A:$J,3,FALSE)))</f>
        <v/>
      </c>
      <c r="V428" s="25" t="str">
        <f t="shared" si="73"/>
        <v/>
      </c>
      <c r="W428" s="27"/>
      <c r="X428" s="25" t="str">
        <f t="shared" si="69"/>
        <v>N/A</v>
      </c>
    </row>
    <row r="429" spans="1:24" ht="15" customHeight="1" x14ac:dyDescent="0.3">
      <c r="A429" s="12" t="str">
        <f t="shared" si="64"/>
        <v>7-55242535-T-G</v>
      </c>
      <c r="B429" s="11" t="s">
        <v>640</v>
      </c>
      <c r="C429" s="6">
        <v>3.8899999999999997E-2</v>
      </c>
      <c r="D429" s="6"/>
      <c r="E429" s="6">
        <v>7</v>
      </c>
      <c r="F429" s="6">
        <v>55242535</v>
      </c>
      <c r="G429" s="6" t="s">
        <v>1177</v>
      </c>
      <c r="H429" s="6" t="s">
        <v>610</v>
      </c>
      <c r="I429" s="6">
        <v>849</v>
      </c>
      <c r="K429" s="19" t="str">
        <f t="shared" si="65"/>
        <v>N</v>
      </c>
      <c r="L429" s="20" t="str">
        <f t="shared" si="66"/>
        <v/>
      </c>
      <c r="M429" s="21" t="str">
        <f t="shared" si="67"/>
        <v/>
      </c>
      <c r="N429" s="22" t="str">
        <f t="shared" si="68"/>
        <v>N/A</v>
      </c>
      <c r="O429" s="23" t="str">
        <f t="shared" si="70"/>
        <v/>
      </c>
      <c r="P429" s="23" t="str">
        <f t="shared" si="71"/>
        <v/>
      </c>
      <c r="Q429" s="27"/>
      <c r="R429" s="24" t="str">
        <f>IF($K429="N","",IF($K429="Y",VLOOKUP($A429,'Run1-1'!$A:$J,3,FALSE)))</f>
        <v/>
      </c>
      <c r="S429" s="25" t="str">
        <f t="shared" si="72"/>
        <v/>
      </c>
      <c r="T429" s="27"/>
      <c r="U429" s="24" t="str">
        <f>IF($K429="N","",IF($K429="Y",VLOOKUP($A429,'Run1-2'!$A:$J,3,FALSE)))</f>
        <v/>
      </c>
      <c r="V429" s="25" t="str">
        <f t="shared" si="73"/>
        <v/>
      </c>
      <c r="W429" s="27"/>
      <c r="X429" s="25" t="str">
        <f t="shared" si="69"/>
        <v>N/A</v>
      </c>
    </row>
    <row r="430" spans="1:24" ht="15" customHeight="1" x14ac:dyDescent="0.3">
      <c r="A430" s="12" t="str">
        <f t="shared" si="64"/>
        <v>7-55242540-T</v>
      </c>
      <c r="B430" s="11" t="s">
        <v>860</v>
      </c>
      <c r="C430" s="6">
        <v>3.9399999999999998E-2</v>
      </c>
      <c r="D430" s="6"/>
      <c r="E430" s="6">
        <v>7</v>
      </c>
      <c r="F430" s="6">
        <v>55242540</v>
      </c>
      <c r="G430" s="6" t="s">
        <v>187</v>
      </c>
      <c r="H430" s="6" t="s">
        <v>1177</v>
      </c>
      <c r="I430" s="6">
        <v>762</v>
      </c>
      <c r="K430" s="19" t="str">
        <f t="shared" si="65"/>
        <v>N</v>
      </c>
      <c r="L430" s="20" t="str">
        <f t="shared" si="66"/>
        <v/>
      </c>
      <c r="M430" s="21" t="str">
        <f t="shared" si="67"/>
        <v/>
      </c>
      <c r="N430" s="22" t="str">
        <f t="shared" si="68"/>
        <v>N/A</v>
      </c>
      <c r="O430" s="23" t="str">
        <f t="shared" si="70"/>
        <v/>
      </c>
      <c r="P430" s="23" t="str">
        <f t="shared" si="71"/>
        <v/>
      </c>
      <c r="Q430" s="27"/>
      <c r="R430" s="24" t="str">
        <f>IF($K430="N","",IF($K430="Y",VLOOKUP($A430,'Run1-1'!$A:$J,3,FALSE)))</f>
        <v/>
      </c>
      <c r="S430" s="25" t="str">
        <f t="shared" si="72"/>
        <v/>
      </c>
      <c r="T430" s="27"/>
      <c r="U430" s="24" t="str">
        <f>IF($K430="N","",IF($K430="Y",VLOOKUP($A430,'Run1-2'!$A:$J,3,FALSE)))</f>
        <v/>
      </c>
      <c r="V430" s="25" t="str">
        <f t="shared" si="73"/>
        <v/>
      </c>
      <c r="W430" s="27"/>
      <c r="X430" s="25" t="str">
        <f t="shared" si="69"/>
        <v>N/A</v>
      </c>
    </row>
    <row r="431" spans="1:24" ht="15" customHeight="1" x14ac:dyDescent="0.3">
      <c r="A431" s="12" t="str">
        <f t="shared" si="64"/>
        <v>7-55248982-T</v>
      </c>
      <c r="B431" s="11" t="s">
        <v>239</v>
      </c>
      <c r="C431" s="6">
        <v>2.06E-2</v>
      </c>
      <c r="D431" s="6"/>
      <c r="E431" s="6">
        <v>7</v>
      </c>
      <c r="F431" s="6">
        <v>55248982</v>
      </c>
      <c r="G431" s="6" t="s">
        <v>125</v>
      </c>
      <c r="H431" s="6" t="s">
        <v>1177</v>
      </c>
      <c r="I431" s="6">
        <v>437</v>
      </c>
      <c r="K431" s="19" t="str">
        <f t="shared" si="65"/>
        <v>N</v>
      </c>
      <c r="L431" s="20" t="str">
        <f t="shared" si="66"/>
        <v/>
      </c>
      <c r="M431" s="21" t="str">
        <f t="shared" si="67"/>
        <v/>
      </c>
      <c r="N431" s="22" t="str">
        <f t="shared" si="68"/>
        <v>N/A</v>
      </c>
      <c r="O431" s="23" t="str">
        <f t="shared" si="70"/>
        <v/>
      </c>
      <c r="P431" s="23" t="str">
        <f t="shared" si="71"/>
        <v/>
      </c>
      <c r="Q431" s="27"/>
      <c r="R431" s="24" t="str">
        <f>IF($K431="N","",IF($K431="Y",VLOOKUP($A431,'Run1-1'!$A:$J,3,FALSE)))</f>
        <v/>
      </c>
      <c r="S431" s="25" t="str">
        <f t="shared" si="72"/>
        <v/>
      </c>
      <c r="T431" s="27"/>
      <c r="U431" s="24" t="str">
        <f>IF($K431="N","",IF($K431="Y",VLOOKUP($A431,'Run1-2'!$A:$J,3,FALSE)))</f>
        <v/>
      </c>
      <c r="V431" s="25" t="str">
        <f t="shared" si="73"/>
        <v/>
      </c>
      <c r="W431" s="27"/>
      <c r="X431" s="25" t="str">
        <f t="shared" si="69"/>
        <v>N/A</v>
      </c>
    </row>
    <row r="432" spans="1:24" ht="15" customHeight="1" x14ac:dyDescent="0.3">
      <c r="A432" s="12" t="str">
        <f t="shared" si="64"/>
        <v>7-55248983-T</v>
      </c>
      <c r="B432" s="11" t="s">
        <v>1045</v>
      </c>
      <c r="C432" s="6">
        <v>1.14E-2</v>
      </c>
      <c r="D432" s="6"/>
      <c r="E432" s="6">
        <v>7</v>
      </c>
      <c r="F432" s="6">
        <v>55248983</v>
      </c>
      <c r="G432" s="6" t="s">
        <v>125</v>
      </c>
      <c r="H432" s="6" t="s">
        <v>1177</v>
      </c>
      <c r="I432" s="6">
        <v>437</v>
      </c>
      <c r="K432" s="19" t="str">
        <f t="shared" si="65"/>
        <v>N</v>
      </c>
      <c r="L432" s="20" t="str">
        <f t="shared" si="66"/>
        <v/>
      </c>
      <c r="M432" s="21" t="str">
        <f t="shared" si="67"/>
        <v/>
      </c>
      <c r="N432" s="22" t="str">
        <f t="shared" si="68"/>
        <v>N/A</v>
      </c>
      <c r="O432" s="23" t="str">
        <f t="shared" si="70"/>
        <v/>
      </c>
      <c r="P432" s="23" t="str">
        <f t="shared" si="71"/>
        <v/>
      </c>
      <c r="Q432" s="27"/>
      <c r="R432" s="24" t="str">
        <f>IF($K432="N","",IF($K432="Y",VLOOKUP($A432,'Run1-1'!$A:$J,3,FALSE)))</f>
        <v/>
      </c>
      <c r="S432" s="25" t="str">
        <f t="shared" si="72"/>
        <v/>
      </c>
      <c r="T432" s="27"/>
      <c r="U432" s="24" t="str">
        <f>IF($K432="N","",IF($K432="Y",VLOOKUP($A432,'Run1-2'!$A:$J,3,FALSE)))</f>
        <v/>
      </c>
      <c r="V432" s="25" t="str">
        <f t="shared" si="73"/>
        <v/>
      </c>
      <c r="W432" s="27"/>
      <c r="X432" s="25" t="str">
        <f t="shared" si="69"/>
        <v>N/A</v>
      </c>
    </row>
    <row r="433" spans="1:24" ht="15" customHeight="1" x14ac:dyDescent="0.3">
      <c r="A433" s="12" t="str">
        <f t="shared" si="64"/>
        <v>7-55249014-A+C</v>
      </c>
      <c r="B433" s="11" t="s">
        <v>1262</v>
      </c>
      <c r="C433" s="6">
        <v>1.77E-2</v>
      </c>
      <c r="D433" s="6" t="s">
        <v>1325</v>
      </c>
      <c r="E433" s="6">
        <v>7</v>
      </c>
      <c r="F433" s="6">
        <v>55249014</v>
      </c>
      <c r="G433" s="6" t="s">
        <v>1082</v>
      </c>
      <c r="H433" s="6" t="s">
        <v>709</v>
      </c>
      <c r="I433" s="6">
        <v>452</v>
      </c>
      <c r="K433" s="19" t="str">
        <f t="shared" si="65"/>
        <v>N</v>
      </c>
      <c r="L433" s="20" t="str">
        <f t="shared" si="66"/>
        <v/>
      </c>
      <c r="M433" s="21" t="str">
        <f t="shared" si="67"/>
        <v/>
      </c>
      <c r="N433" s="22" t="str">
        <f t="shared" si="68"/>
        <v>N/A</v>
      </c>
      <c r="O433" s="23" t="str">
        <f t="shared" si="70"/>
        <v/>
      </c>
      <c r="P433" s="23" t="str">
        <f t="shared" si="71"/>
        <v/>
      </c>
      <c r="Q433" s="27"/>
      <c r="R433" s="24" t="str">
        <f>IF($K433="N","",IF($K433="Y",VLOOKUP($A433,'Run1-1'!$A:$J,3,FALSE)))</f>
        <v/>
      </c>
      <c r="S433" s="25" t="str">
        <f t="shared" si="72"/>
        <v/>
      </c>
      <c r="T433" s="27"/>
      <c r="U433" s="24" t="str">
        <f>IF($K433="N","",IF($K433="Y",VLOOKUP($A433,'Run1-2'!$A:$J,3,FALSE)))</f>
        <v/>
      </c>
      <c r="V433" s="25" t="str">
        <f t="shared" si="73"/>
        <v/>
      </c>
      <c r="W433" s="27"/>
      <c r="X433" s="25" t="str">
        <f t="shared" si="69"/>
        <v>N/A</v>
      </c>
    </row>
    <row r="434" spans="1:24" ht="15" customHeight="1" x14ac:dyDescent="0.3">
      <c r="A434" s="12" t="str">
        <f t="shared" si="64"/>
        <v>7-55249035-T-G</v>
      </c>
      <c r="B434" s="11" t="s">
        <v>89</v>
      </c>
      <c r="C434" s="6">
        <v>2.47E-2</v>
      </c>
      <c r="D434" s="6"/>
      <c r="E434" s="6">
        <v>7</v>
      </c>
      <c r="F434" s="6">
        <v>55249035</v>
      </c>
      <c r="G434" s="6" t="s">
        <v>1177</v>
      </c>
      <c r="H434" s="6" t="s">
        <v>610</v>
      </c>
      <c r="I434" s="6">
        <v>485</v>
      </c>
      <c r="K434" s="19" t="str">
        <f t="shared" si="65"/>
        <v>N</v>
      </c>
      <c r="L434" s="20" t="str">
        <f t="shared" si="66"/>
        <v/>
      </c>
      <c r="M434" s="21" t="str">
        <f t="shared" si="67"/>
        <v/>
      </c>
      <c r="N434" s="22" t="str">
        <f t="shared" si="68"/>
        <v>N/A</v>
      </c>
      <c r="O434" s="23" t="str">
        <f t="shared" si="70"/>
        <v/>
      </c>
      <c r="P434" s="23" t="str">
        <f t="shared" si="71"/>
        <v/>
      </c>
      <c r="Q434" s="27"/>
      <c r="R434" s="24" t="str">
        <f>IF($K434="N","",IF($K434="Y",VLOOKUP($A434,'Run1-1'!$A:$J,3,FALSE)))</f>
        <v/>
      </c>
      <c r="S434" s="25" t="str">
        <f t="shared" si="72"/>
        <v/>
      </c>
      <c r="T434" s="27"/>
      <c r="U434" s="24" t="str">
        <f>IF($K434="N","",IF($K434="Y",VLOOKUP($A434,'Run1-2'!$A:$J,3,FALSE)))</f>
        <v/>
      </c>
      <c r="V434" s="25" t="str">
        <f t="shared" si="73"/>
        <v/>
      </c>
      <c r="W434" s="27"/>
      <c r="X434" s="25" t="str">
        <f t="shared" si="69"/>
        <v>N/A</v>
      </c>
    </row>
    <row r="435" spans="1:24" ht="15" customHeight="1" x14ac:dyDescent="0.3">
      <c r="A435" s="12" t="str">
        <f t="shared" si="64"/>
        <v>7-55249066-T</v>
      </c>
      <c r="B435" s="11" t="s">
        <v>303</v>
      </c>
      <c r="C435" s="6">
        <v>0.01</v>
      </c>
      <c r="D435" s="6" t="s">
        <v>884</v>
      </c>
      <c r="E435" s="6">
        <v>7</v>
      </c>
      <c r="F435" s="6">
        <v>55249066</v>
      </c>
      <c r="G435" s="6" t="s">
        <v>125</v>
      </c>
      <c r="H435" s="6" t="s">
        <v>1177</v>
      </c>
      <c r="I435" s="6">
        <v>499</v>
      </c>
      <c r="K435" s="19" t="str">
        <f t="shared" si="65"/>
        <v>N</v>
      </c>
      <c r="L435" s="20" t="str">
        <f t="shared" si="66"/>
        <v/>
      </c>
      <c r="M435" s="21" t="str">
        <f t="shared" si="67"/>
        <v/>
      </c>
      <c r="N435" s="22" t="str">
        <f t="shared" si="68"/>
        <v>N/A</v>
      </c>
      <c r="O435" s="23" t="str">
        <f t="shared" si="70"/>
        <v/>
      </c>
      <c r="P435" s="23" t="str">
        <f t="shared" si="71"/>
        <v/>
      </c>
      <c r="Q435" s="27"/>
      <c r="R435" s="24" t="str">
        <f>IF($K435="N","",IF($K435="Y",VLOOKUP($A435,'Run1-1'!$A:$J,3,FALSE)))</f>
        <v/>
      </c>
      <c r="S435" s="25" t="str">
        <f t="shared" si="72"/>
        <v/>
      </c>
      <c r="T435" s="27"/>
      <c r="U435" s="24" t="str">
        <f>IF($K435="N","",IF($K435="Y",VLOOKUP($A435,'Run1-2'!$A:$J,3,FALSE)))</f>
        <v/>
      </c>
      <c r="V435" s="25" t="str">
        <f t="shared" si="73"/>
        <v/>
      </c>
      <c r="W435" s="27"/>
      <c r="X435" s="25" t="str">
        <f t="shared" si="69"/>
        <v>N/A</v>
      </c>
    </row>
    <row r="436" spans="1:24" ht="15" customHeight="1" x14ac:dyDescent="0.3">
      <c r="A436" s="12" t="str">
        <f t="shared" si="64"/>
        <v>7-55249088-A</v>
      </c>
      <c r="B436" s="11" t="s">
        <v>1106</v>
      </c>
      <c r="C436" s="6">
        <v>1.01E-2</v>
      </c>
      <c r="D436" s="6"/>
      <c r="E436" s="6">
        <v>7</v>
      </c>
      <c r="F436" s="6">
        <v>55249088</v>
      </c>
      <c r="G436" s="6" t="s">
        <v>187</v>
      </c>
      <c r="H436" s="6" t="s">
        <v>1082</v>
      </c>
      <c r="I436" s="6">
        <v>493</v>
      </c>
      <c r="K436" s="19" t="str">
        <f t="shared" si="65"/>
        <v>N</v>
      </c>
      <c r="L436" s="20" t="str">
        <f t="shared" si="66"/>
        <v/>
      </c>
      <c r="M436" s="21" t="str">
        <f t="shared" si="67"/>
        <v/>
      </c>
      <c r="N436" s="22" t="str">
        <f t="shared" si="68"/>
        <v>N/A</v>
      </c>
      <c r="O436" s="23" t="str">
        <f t="shared" si="70"/>
        <v/>
      </c>
      <c r="P436" s="23" t="str">
        <f t="shared" si="71"/>
        <v/>
      </c>
      <c r="Q436" s="27"/>
      <c r="R436" s="24" t="str">
        <f>IF($K436="N","",IF($K436="Y",VLOOKUP($A436,'Run1-1'!$A:$J,3,FALSE)))</f>
        <v/>
      </c>
      <c r="S436" s="25" t="str">
        <f t="shared" si="72"/>
        <v/>
      </c>
      <c r="T436" s="27"/>
      <c r="U436" s="24" t="str">
        <f>IF($K436="N","",IF($K436="Y",VLOOKUP($A436,'Run1-2'!$A:$J,3,FALSE)))</f>
        <v/>
      </c>
      <c r="V436" s="25" t="str">
        <f t="shared" si="73"/>
        <v/>
      </c>
      <c r="W436" s="27"/>
      <c r="X436" s="25" t="str">
        <f t="shared" si="69"/>
        <v>N/A</v>
      </c>
    </row>
    <row r="437" spans="1:24" ht="15" customHeight="1" x14ac:dyDescent="0.3">
      <c r="A437" s="12" t="str">
        <f t="shared" si="64"/>
        <v>7-55249144-A</v>
      </c>
      <c r="B437" s="11" t="s">
        <v>1321</v>
      </c>
      <c r="C437" s="6">
        <v>1.3299999999999999E-2</v>
      </c>
      <c r="D437" s="6"/>
      <c r="E437" s="6">
        <v>7</v>
      </c>
      <c r="F437" s="6">
        <v>55249144</v>
      </c>
      <c r="G437" s="6" t="s">
        <v>187</v>
      </c>
      <c r="H437" s="6" t="s">
        <v>1082</v>
      </c>
      <c r="I437" s="6">
        <v>826</v>
      </c>
      <c r="K437" s="19" t="str">
        <f t="shared" si="65"/>
        <v>N</v>
      </c>
      <c r="L437" s="20" t="str">
        <f t="shared" si="66"/>
        <v/>
      </c>
      <c r="M437" s="21" t="str">
        <f t="shared" si="67"/>
        <v/>
      </c>
      <c r="N437" s="22" t="str">
        <f t="shared" si="68"/>
        <v>N/A</v>
      </c>
      <c r="O437" s="23" t="str">
        <f t="shared" si="70"/>
        <v/>
      </c>
      <c r="P437" s="23" t="str">
        <f t="shared" si="71"/>
        <v/>
      </c>
      <c r="Q437" s="27"/>
      <c r="R437" s="24" t="str">
        <f>IF($K437="N","",IF($K437="Y",VLOOKUP($A437,'Run1-1'!$A:$J,3,FALSE)))</f>
        <v/>
      </c>
      <c r="S437" s="25" t="str">
        <f t="shared" si="72"/>
        <v/>
      </c>
      <c r="T437" s="27"/>
      <c r="U437" s="24" t="str">
        <f>IF($K437="N","",IF($K437="Y",VLOOKUP($A437,'Run1-2'!$A:$J,3,FALSE)))</f>
        <v/>
      </c>
      <c r="V437" s="25" t="str">
        <f t="shared" si="73"/>
        <v/>
      </c>
      <c r="W437" s="27"/>
      <c r="X437" s="25" t="str">
        <f t="shared" si="69"/>
        <v>N/A</v>
      </c>
    </row>
    <row r="438" spans="1:24" ht="15" customHeight="1" x14ac:dyDescent="0.3">
      <c r="A438" s="12" t="str">
        <f t="shared" si="64"/>
        <v>7-55249172-A</v>
      </c>
      <c r="B438" s="11" t="s">
        <v>151</v>
      </c>
      <c r="C438" s="6">
        <v>1.0500000000000001E-2</v>
      </c>
      <c r="D438" s="6"/>
      <c r="E438" s="6">
        <v>7</v>
      </c>
      <c r="F438" s="6">
        <v>55249172</v>
      </c>
      <c r="G438" s="6" t="s">
        <v>187</v>
      </c>
      <c r="H438" s="6" t="s">
        <v>1082</v>
      </c>
      <c r="I438" s="6">
        <v>759</v>
      </c>
      <c r="K438" s="19" t="str">
        <f t="shared" si="65"/>
        <v>N</v>
      </c>
      <c r="L438" s="20" t="str">
        <f t="shared" si="66"/>
        <v/>
      </c>
      <c r="M438" s="21" t="str">
        <f t="shared" si="67"/>
        <v/>
      </c>
      <c r="N438" s="22" t="str">
        <f t="shared" si="68"/>
        <v>N/A</v>
      </c>
      <c r="O438" s="23" t="str">
        <f t="shared" si="70"/>
        <v/>
      </c>
      <c r="P438" s="23" t="str">
        <f t="shared" si="71"/>
        <v/>
      </c>
      <c r="Q438" s="27"/>
      <c r="R438" s="24" t="str">
        <f>IF($K438="N","",IF($K438="Y",VLOOKUP($A438,'Run1-1'!$A:$J,3,FALSE)))</f>
        <v/>
      </c>
      <c r="S438" s="25" t="str">
        <f t="shared" si="72"/>
        <v/>
      </c>
      <c r="T438" s="27"/>
      <c r="U438" s="24" t="str">
        <f>IF($K438="N","",IF($K438="Y",VLOOKUP($A438,'Run1-2'!$A:$J,3,FALSE)))</f>
        <v/>
      </c>
      <c r="V438" s="25" t="str">
        <f t="shared" si="73"/>
        <v/>
      </c>
      <c r="W438" s="27"/>
      <c r="X438" s="25" t="str">
        <f t="shared" si="69"/>
        <v>N/A</v>
      </c>
    </row>
    <row r="439" spans="1:24" ht="15" customHeight="1" x14ac:dyDescent="0.3">
      <c r="A439" s="12" t="str">
        <f t="shared" si="64"/>
        <v>7-55249179-A</v>
      </c>
      <c r="B439" s="11" t="s">
        <v>367</v>
      </c>
      <c r="C439" s="6">
        <v>3.2300000000000002E-2</v>
      </c>
      <c r="D439" s="6"/>
      <c r="E439" s="6">
        <v>7</v>
      </c>
      <c r="F439" s="6">
        <v>55249179</v>
      </c>
      <c r="G439" s="6" t="s">
        <v>187</v>
      </c>
      <c r="H439" s="6" t="s">
        <v>1082</v>
      </c>
      <c r="I439" s="6">
        <v>711</v>
      </c>
      <c r="K439" s="19" t="str">
        <f t="shared" si="65"/>
        <v>N</v>
      </c>
      <c r="L439" s="20" t="str">
        <f t="shared" si="66"/>
        <v/>
      </c>
      <c r="M439" s="21" t="str">
        <f t="shared" si="67"/>
        <v/>
      </c>
      <c r="N439" s="22" t="str">
        <f t="shared" si="68"/>
        <v>N/A</v>
      </c>
      <c r="O439" s="23" t="str">
        <f t="shared" si="70"/>
        <v/>
      </c>
      <c r="P439" s="23" t="str">
        <f t="shared" si="71"/>
        <v/>
      </c>
      <c r="Q439" s="27"/>
      <c r="R439" s="24" t="str">
        <f>IF($K439="N","",IF($K439="Y",VLOOKUP($A439,'Run1-1'!$A:$J,3,FALSE)))</f>
        <v/>
      </c>
      <c r="S439" s="25" t="str">
        <f t="shared" si="72"/>
        <v/>
      </c>
      <c r="T439" s="27"/>
      <c r="U439" s="24" t="str">
        <f>IF($K439="N","",IF($K439="Y",VLOOKUP($A439,'Run1-2'!$A:$J,3,FALSE)))</f>
        <v/>
      </c>
      <c r="V439" s="25" t="str">
        <f t="shared" si="73"/>
        <v/>
      </c>
      <c r="W439" s="27"/>
      <c r="X439" s="25" t="str">
        <f t="shared" si="69"/>
        <v>N/A</v>
      </c>
    </row>
    <row r="440" spans="1:24" ht="15" customHeight="1" x14ac:dyDescent="0.3">
      <c r="A440" s="12" t="str">
        <f t="shared" si="64"/>
        <v>7-55249180-A</v>
      </c>
      <c r="B440" s="11" t="s">
        <v>1168</v>
      </c>
      <c r="C440" s="6">
        <v>1.8800000000000001E-2</v>
      </c>
      <c r="D440" s="6"/>
      <c r="E440" s="6">
        <v>7</v>
      </c>
      <c r="F440" s="6">
        <v>55249180</v>
      </c>
      <c r="G440" s="6" t="s">
        <v>187</v>
      </c>
      <c r="H440" s="6" t="s">
        <v>1082</v>
      </c>
      <c r="I440" s="6">
        <v>743</v>
      </c>
      <c r="K440" s="19" t="str">
        <f t="shared" si="65"/>
        <v>N</v>
      </c>
      <c r="L440" s="20" t="str">
        <f t="shared" si="66"/>
        <v/>
      </c>
      <c r="M440" s="21" t="str">
        <f t="shared" si="67"/>
        <v/>
      </c>
      <c r="N440" s="22" t="str">
        <f t="shared" si="68"/>
        <v>N/A</v>
      </c>
      <c r="O440" s="23" t="str">
        <f t="shared" si="70"/>
        <v/>
      </c>
      <c r="P440" s="23" t="str">
        <f t="shared" si="71"/>
        <v/>
      </c>
      <c r="Q440" s="27"/>
      <c r="R440" s="24" t="str">
        <f>IF($K440="N","",IF($K440="Y",VLOOKUP($A440,'Run1-1'!$A:$J,3,FALSE)))</f>
        <v/>
      </c>
      <c r="S440" s="25" t="str">
        <f t="shared" si="72"/>
        <v/>
      </c>
      <c r="T440" s="27"/>
      <c r="U440" s="24" t="str">
        <f>IF($K440="N","",IF($K440="Y",VLOOKUP($A440,'Run1-2'!$A:$J,3,FALSE)))</f>
        <v/>
      </c>
      <c r="V440" s="25" t="str">
        <f t="shared" si="73"/>
        <v/>
      </c>
      <c r="W440" s="27"/>
      <c r="X440" s="25" t="str">
        <f t="shared" si="69"/>
        <v>N/A</v>
      </c>
    </row>
    <row r="441" spans="1:24" ht="15" customHeight="1" x14ac:dyDescent="0.3">
      <c r="A441" s="12" t="str">
        <f t="shared" si="64"/>
        <v>7-55249181-A</v>
      </c>
      <c r="B441" s="11" t="s">
        <v>543</v>
      </c>
      <c r="C441" s="6">
        <v>1.29E-2</v>
      </c>
      <c r="D441" s="6"/>
      <c r="E441" s="6">
        <v>7</v>
      </c>
      <c r="F441" s="6">
        <v>55249181</v>
      </c>
      <c r="G441" s="6" t="s">
        <v>187</v>
      </c>
      <c r="H441" s="6" t="s">
        <v>1082</v>
      </c>
      <c r="I441" s="6">
        <v>700</v>
      </c>
      <c r="K441" s="19" t="str">
        <f t="shared" si="65"/>
        <v>N</v>
      </c>
      <c r="L441" s="20" t="str">
        <f t="shared" si="66"/>
        <v/>
      </c>
      <c r="M441" s="21" t="str">
        <f t="shared" si="67"/>
        <v/>
      </c>
      <c r="N441" s="22" t="str">
        <f t="shared" si="68"/>
        <v>N/A</v>
      </c>
      <c r="O441" s="23" t="str">
        <f t="shared" si="70"/>
        <v/>
      </c>
      <c r="P441" s="23" t="str">
        <f t="shared" si="71"/>
        <v/>
      </c>
      <c r="Q441" s="27"/>
      <c r="R441" s="24" t="str">
        <f>IF($K441="N","",IF($K441="Y",VLOOKUP($A441,'Run1-1'!$A:$J,3,FALSE)))</f>
        <v/>
      </c>
      <c r="S441" s="25" t="str">
        <f t="shared" si="72"/>
        <v/>
      </c>
      <c r="T441" s="27"/>
      <c r="U441" s="24" t="str">
        <f>IF($K441="N","",IF($K441="Y",VLOOKUP($A441,'Run1-2'!$A:$J,3,FALSE)))</f>
        <v/>
      </c>
      <c r="V441" s="25" t="str">
        <f t="shared" si="73"/>
        <v/>
      </c>
      <c r="W441" s="27"/>
      <c r="X441" s="25" t="str">
        <f t="shared" si="69"/>
        <v>N/A</v>
      </c>
    </row>
    <row r="442" spans="1:24" ht="15" customHeight="1" x14ac:dyDescent="0.3">
      <c r="A442" s="12" t="str">
        <f t="shared" si="64"/>
        <v>7-55249186-A</v>
      </c>
      <c r="B442" s="11" t="s">
        <v>758</v>
      </c>
      <c r="C442" s="6">
        <v>1.2999999999999999E-2</v>
      </c>
      <c r="D442" s="6"/>
      <c r="E442" s="6">
        <v>7</v>
      </c>
      <c r="F442" s="6">
        <v>55249186</v>
      </c>
      <c r="G442" s="6" t="s">
        <v>187</v>
      </c>
      <c r="H442" s="6" t="s">
        <v>1082</v>
      </c>
      <c r="I442" s="6">
        <v>690</v>
      </c>
      <c r="K442" s="19" t="str">
        <f t="shared" si="65"/>
        <v>N</v>
      </c>
      <c r="L442" s="20" t="str">
        <f t="shared" si="66"/>
        <v/>
      </c>
      <c r="M442" s="21" t="str">
        <f t="shared" si="67"/>
        <v/>
      </c>
      <c r="N442" s="22" t="str">
        <f t="shared" si="68"/>
        <v>N/A</v>
      </c>
      <c r="O442" s="23" t="str">
        <f t="shared" si="70"/>
        <v/>
      </c>
      <c r="P442" s="23" t="str">
        <f t="shared" si="71"/>
        <v/>
      </c>
      <c r="Q442" s="27"/>
      <c r="R442" s="24" t="str">
        <f>IF($K442="N","",IF($K442="Y",VLOOKUP($A442,'Run1-1'!$A:$J,3,FALSE)))</f>
        <v/>
      </c>
      <c r="S442" s="25" t="str">
        <f t="shared" si="72"/>
        <v/>
      </c>
      <c r="T442" s="27"/>
      <c r="U442" s="24" t="str">
        <f>IF($K442="N","",IF($K442="Y",VLOOKUP($A442,'Run1-2'!$A:$J,3,FALSE)))</f>
        <v/>
      </c>
      <c r="V442" s="25" t="str">
        <f t="shared" si="73"/>
        <v/>
      </c>
      <c r="W442" s="27"/>
      <c r="X442" s="25" t="str">
        <f t="shared" si="69"/>
        <v>N/A</v>
      </c>
    </row>
    <row r="443" spans="1:24" ht="15" customHeight="1" x14ac:dyDescent="0.3">
      <c r="A443" s="12" t="str">
        <f t="shared" si="64"/>
        <v>7-55249191-A-CGG</v>
      </c>
      <c r="B443" s="11" t="s">
        <v>170</v>
      </c>
      <c r="C443" s="6">
        <v>1.43E-2</v>
      </c>
      <c r="D443" s="6"/>
      <c r="E443" s="6">
        <v>7</v>
      </c>
      <c r="F443" s="6">
        <v>55249191</v>
      </c>
      <c r="G443" s="6" t="s">
        <v>1082</v>
      </c>
      <c r="H443" s="6" t="s">
        <v>1151</v>
      </c>
      <c r="I443" s="6">
        <v>697</v>
      </c>
      <c r="K443" s="19" t="str">
        <f t="shared" si="65"/>
        <v>N</v>
      </c>
      <c r="L443" s="20" t="str">
        <f t="shared" si="66"/>
        <v/>
      </c>
      <c r="M443" s="21" t="str">
        <f t="shared" si="67"/>
        <v/>
      </c>
      <c r="N443" s="22" t="str">
        <f t="shared" si="68"/>
        <v>N/A</v>
      </c>
      <c r="O443" s="23" t="str">
        <f t="shared" si="70"/>
        <v/>
      </c>
      <c r="P443" s="23" t="str">
        <f t="shared" si="71"/>
        <v/>
      </c>
      <c r="Q443" s="27"/>
      <c r="R443" s="24" t="str">
        <f>IF($K443="N","",IF($K443="Y",VLOOKUP($A443,'Run1-1'!$A:$J,3,FALSE)))</f>
        <v/>
      </c>
      <c r="S443" s="25" t="str">
        <f t="shared" si="72"/>
        <v/>
      </c>
      <c r="T443" s="27"/>
      <c r="U443" s="24" t="str">
        <f>IF($K443="N","",IF($K443="Y",VLOOKUP($A443,'Run1-2'!$A:$J,3,FALSE)))</f>
        <v/>
      </c>
      <c r="V443" s="25" t="str">
        <f t="shared" si="73"/>
        <v/>
      </c>
      <c r="W443" s="27"/>
      <c r="X443" s="25" t="str">
        <f t="shared" si="69"/>
        <v>N/A</v>
      </c>
    </row>
    <row r="444" spans="1:24" ht="15" customHeight="1" x14ac:dyDescent="0.3">
      <c r="A444" s="12" t="str">
        <f t="shared" si="64"/>
        <v>7-55249192-C-G</v>
      </c>
      <c r="B444" s="11" t="s">
        <v>391</v>
      </c>
      <c r="C444" s="6">
        <v>1.17E-2</v>
      </c>
      <c r="D444" s="6" t="s">
        <v>692</v>
      </c>
      <c r="E444" s="6">
        <v>7</v>
      </c>
      <c r="F444" s="6">
        <v>55249192</v>
      </c>
      <c r="G444" s="6" t="s">
        <v>125</v>
      </c>
      <c r="H444" s="6" t="s">
        <v>903</v>
      </c>
      <c r="I444" s="6">
        <v>683</v>
      </c>
      <c r="K444" s="19" t="str">
        <f t="shared" si="65"/>
        <v>N</v>
      </c>
      <c r="L444" s="20" t="str">
        <f t="shared" si="66"/>
        <v/>
      </c>
      <c r="M444" s="21" t="str">
        <f t="shared" si="67"/>
        <v/>
      </c>
      <c r="N444" s="22" t="str">
        <f t="shared" si="68"/>
        <v>N/A</v>
      </c>
      <c r="O444" s="23" t="str">
        <f t="shared" si="70"/>
        <v/>
      </c>
      <c r="P444" s="23" t="str">
        <f t="shared" si="71"/>
        <v/>
      </c>
      <c r="Q444" s="27"/>
      <c r="R444" s="24" t="str">
        <f>IF($K444="N","",IF($K444="Y",VLOOKUP($A444,'Run1-1'!$A:$J,3,FALSE)))</f>
        <v/>
      </c>
      <c r="S444" s="25" t="str">
        <f t="shared" si="72"/>
        <v/>
      </c>
      <c r="T444" s="27"/>
      <c r="U444" s="24" t="str">
        <f>IF($K444="N","",IF($K444="Y",VLOOKUP($A444,'Run1-2'!$A:$J,3,FALSE)))</f>
        <v/>
      </c>
      <c r="V444" s="25" t="str">
        <f t="shared" si="73"/>
        <v/>
      </c>
      <c r="W444" s="27"/>
      <c r="X444" s="25" t="str">
        <f t="shared" si="69"/>
        <v>N/A</v>
      </c>
    </row>
    <row r="445" spans="1:24" ht="15" customHeight="1" x14ac:dyDescent="0.3">
      <c r="A445" s="12" t="str">
        <f t="shared" si="64"/>
        <v>7-55249194-A</v>
      </c>
      <c r="B445" s="11" t="s">
        <v>605</v>
      </c>
      <c r="C445" s="6">
        <v>2.24E-2</v>
      </c>
      <c r="D445" s="6"/>
      <c r="E445" s="6">
        <v>7</v>
      </c>
      <c r="F445" s="6">
        <v>55249194</v>
      </c>
      <c r="G445" s="6" t="s">
        <v>187</v>
      </c>
      <c r="H445" s="6" t="s">
        <v>1082</v>
      </c>
      <c r="I445" s="6">
        <v>670</v>
      </c>
      <c r="K445" s="19" t="str">
        <f t="shared" si="65"/>
        <v>N</v>
      </c>
      <c r="L445" s="20" t="str">
        <f t="shared" si="66"/>
        <v/>
      </c>
      <c r="M445" s="21" t="str">
        <f t="shared" si="67"/>
        <v/>
      </c>
      <c r="N445" s="22" t="str">
        <f t="shared" si="68"/>
        <v>N/A</v>
      </c>
      <c r="O445" s="23" t="str">
        <f t="shared" si="70"/>
        <v/>
      </c>
      <c r="P445" s="23" t="str">
        <f t="shared" si="71"/>
        <v/>
      </c>
      <c r="Q445" s="27"/>
      <c r="R445" s="24" t="str">
        <f>IF($K445="N","",IF($K445="Y",VLOOKUP($A445,'Run1-1'!$A:$J,3,FALSE)))</f>
        <v/>
      </c>
      <c r="S445" s="25" t="str">
        <f t="shared" si="72"/>
        <v/>
      </c>
      <c r="T445" s="27"/>
      <c r="U445" s="24" t="str">
        <f>IF($K445="N","",IF($K445="Y",VLOOKUP($A445,'Run1-2'!$A:$J,3,FALSE)))</f>
        <v/>
      </c>
      <c r="V445" s="25" t="str">
        <f t="shared" si="73"/>
        <v/>
      </c>
      <c r="W445" s="27"/>
      <c r="X445" s="25" t="str">
        <f t="shared" si="69"/>
        <v>N/A</v>
      </c>
    </row>
    <row r="446" spans="1:24" ht="15" customHeight="1" x14ac:dyDescent="0.3">
      <c r="A446" s="12" t="str">
        <f t="shared" si="64"/>
        <v>7-55249195-G-GA</v>
      </c>
      <c r="B446" s="11" t="s">
        <v>231</v>
      </c>
      <c r="C446" s="6">
        <v>3.3000000000000002E-2</v>
      </c>
      <c r="D446" s="6"/>
      <c r="E446" s="6">
        <v>7</v>
      </c>
      <c r="F446" s="6">
        <v>55249195</v>
      </c>
      <c r="G446" s="6" t="s">
        <v>187</v>
      </c>
      <c r="H446" s="6" t="s">
        <v>296</v>
      </c>
      <c r="I446" s="6">
        <v>698</v>
      </c>
      <c r="K446" s="19" t="str">
        <f t="shared" si="65"/>
        <v>N</v>
      </c>
      <c r="L446" s="20" t="str">
        <f t="shared" si="66"/>
        <v/>
      </c>
      <c r="M446" s="21" t="str">
        <f t="shared" si="67"/>
        <v/>
      </c>
      <c r="N446" s="22" t="str">
        <f t="shared" si="68"/>
        <v>N/A</v>
      </c>
      <c r="O446" s="23" t="str">
        <f t="shared" si="70"/>
        <v/>
      </c>
      <c r="P446" s="23" t="str">
        <f t="shared" si="71"/>
        <v/>
      </c>
      <c r="Q446" s="27"/>
      <c r="R446" s="24" t="str">
        <f>IF($K446="N","",IF($K446="Y",VLOOKUP($A446,'Run1-1'!$A:$J,3,FALSE)))</f>
        <v/>
      </c>
      <c r="S446" s="25" t="str">
        <f t="shared" si="72"/>
        <v/>
      </c>
      <c r="T446" s="27"/>
      <c r="U446" s="24" t="str">
        <f>IF($K446="N","",IF($K446="Y",VLOOKUP($A446,'Run1-2'!$A:$J,3,FALSE)))</f>
        <v/>
      </c>
      <c r="V446" s="25" t="str">
        <f t="shared" si="73"/>
        <v/>
      </c>
      <c r="W446" s="27"/>
      <c r="X446" s="25" t="str">
        <f t="shared" si="69"/>
        <v>N/A</v>
      </c>
    </row>
    <row r="447" spans="1:24" ht="15" customHeight="1" x14ac:dyDescent="0.3">
      <c r="A447" s="12" t="str">
        <f t="shared" si="64"/>
        <v>7-55249195-A</v>
      </c>
      <c r="B447" s="11" t="s">
        <v>824</v>
      </c>
      <c r="C447" s="6">
        <v>1.29E-2</v>
      </c>
      <c r="D447" s="6"/>
      <c r="E447" s="6">
        <v>7</v>
      </c>
      <c r="F447" s="6">
        <v>55249195</v>
      </c>
      <c r="G447" s="6" t="s">
        <v>187</v>
      </c>
      <c r="H447" s="6" t="s">
        <v>1082</v>
      </c>
      <c r="I447" s="6">
        <v>698</v>
      </c>
      <c r="K447" s="19" t="str">
        <f t="shared" si="65"/>
        <v>N</v>
      </c>
      <c r="L447" s="20" t="str">
        <f t="shared" si="66"/>
        <v/>
      </c>
      <c r="M447" s="21" t="str">
        <f t="shared" si="67"/>
        <v/>
      </c>
      <c r="N447" s="22" t="str">
        <f t="shared" si="68"/>
        <v>N/A</v>
      </c>
      <c r="O447" s="23" t="str">
        <f t="shared" si="70"/>
        <v/>
      </c>
      <c r="P447" s="23" t="str">
        <f t="shared" si="71"/>
        <v/>
      </c>
      <c r="Q447" s="27"/>
      <c r="R447" s="24" t="str">
        <f>IF($K447="N","",IF($K447="Y",VLOOKUP($A447,'Run1-1'!$A:$J,3,FALSE)))</f>
        <v/>
      </c>
      <c r="S447" s="25" t="str">
        <f t="shared" si="72"/>
        <v/>
      </c>
      <c r="T447" s="27"/>
      <c r="U447" s="24" t="str">
        <f>IF($K447="N","",IF($K447="Y",VLOOKUP($A447,'Run1-2'!$A:$J,3,FALSE)))</f>
        <v/>
      </c>
      <c r="V447" s="25" t="str">
        <f t="shared" si="73"/>
        <v/>
      </c>
      <c r="W447" s="27"/>
      <c r="X447" s="25" t="str">
        <f t="shared" si="69"/>
        <v>N/A</v>
      </c>
    </row>
    <row r="448" spans="1:24" ht="15" customHeight="1" x14ac:dyDescent="0.3">
      <c r="A448" s="12" t="str">
        <f t="shared" si="64"/>
        <v>7-55249196-A</v>
      </c>
      <c r="B448" s="11" t="s">
        <v>455</v>
      </c>
      <c r="C448" s="6">
        <v>2.12E-2</v>
      </c>
      <c r="D448" s="6"/>
      <c r="E448" s="6">
        <v>7</v>
      </c>
      <c r="F448" s="6">
        <v>55249196</v>
      </c>
      <c r="G448" s="6" t="s">
        <v>187</v>
      </c>
      <c r="H448" s="6" t="s">
        <v>1082</v>
      </c>
      <c r="I448" s="6">
        <v>612</v>
      </c>
      <c r="K448" s="19" t="str">
        <f t="shared" si="65"/>
        <v>N</v>
      </c>
      <c r="L448" s="20" t="str">
        <f t="shared" si="66"/>
        <v/>
      </c>
      <c r="M448" s="21" t="str">
        <f t="shared" si="67"/>
        <v/>
      </c>
      <c r="N448" s="22" t="str">
        <f t="shared" si="68"/>
        <v>N/A</v>
      </c>
      <c r="O448" s="23" t="str">
        <f t="shared" si="70"/>
        <v/>
      </c>
      <c r="P448" s="23" t="str">
        <f t="shared" si="71"/>
        <v/>
      </c>
      <c r="Q448" s="27"/>
      <c r="R448" s="24" t="str">
        <f>IF($K448="N","",IF($K448="Y",VLOOKUP($A448,'Run1-1'!$A:$J,3,FALSE)))</f>
        <v/>
      </c>
      <c r="S448" s="25" t="str">
        <f t="shared" si="72"/>
        <v/>
      </c>
      <c r="T448" s="27"/>
      <c r="U448" s="24" t="str">
        <f>IF($K448="N","",IF($K448="Y",VLOOKUP($A448,'Run1-2'!$A:$J,3,FALSE)))</f>
        <v/>
      </c>
      <c r="V448" s="25" t="str">
        <f t="shared" si="73"/>
        <v/>
      </c>
      <c r="W448" s="27"/>
      <c r="X448" s="25" t="str">
        <f t="shared" si="69"/>
        <v>N/A</v>
      </c>
    </row>
    <row r="449" spans="1:24" ht="15" customHeight="1" x14ac:dyDescent="0.3">
      <c r="A449" s="12" t="str">
        <f t="shared" si="64"/>
        <v>7-55249197-G</v>
      </c>
      <c r="B449" s="11" t="s">
        <v>889</v>
      </c>
      <c r="C449" s="6">
        <v>2.2599999999999999E-2</v>
      </c>
      <c r="D449" s="6"/>
      <c r="E449" s="6">
        <v>7</v>
      </c>
      <c r="F449" s="6">
        <v>55249197</v>
      </c>
      <c r="G449" s="6" t="s">
        <v>1082</v>
      </c>
      <c r="H449" s="6" t="s">
        <v>187</v>
      </c>
      <c r="I449" s="6">
        <v>665</v>
      </c>
      <c r="K449" s="19" t="str">
        <f t="shared" si="65"/>
        <v>N</v>
      </c>
      <c r="L449" s="20" t="str">
        <f t="shared" si="66"/>
        <v/>
      </c>
      <c r="M449" s="21" t="str">
        <f t="shared" si="67"/>
        <v/>
      </c>
      <c r="N449" s="22" t="str">
        <f t="shared" si="68"/>
        <v>N/A</v>
      </c>
      <c r="O449" s="23" t="str">
        <f t="shared" si="70"/>
        <v/>
      </c>
      <c r="P449" s="23" t="str">
        <f t="shared" si="71"/>
        <v/>
      </c>
      <c r="Q449" s="27"/>
      <c r="R449" s="24" t="str">
        <f>IF($K449="N","",IF($K449="Y",VLOOKUP($A449,'Run1-1'!$A:$J,3,FALSE)))</f>
        <v/>
      </c>
      <c r="S449" s="25" t="str">
        <f t="shared" si="72"/>
        <v/>
      </c>
      <c r="T449" s="27"/>
      <c r="U449" s="24" t="str">
        <f>IF($K449="N","",IF($K449="Y",VLOOKUP($A449,'Run1-2'!$A:$J,3,FALSE)))</f>
        <v/>
      </c>
      <c r="V449" s="25" t="str">
        <f t="shared" si="73"/>
        <v/>
      </c>
      <c r="W449" s="27"/>
      <c r="X449" s="25" t="str">
        <f t="shared" si="69"/>
        <v>N/A</v>
      </c>
    </row>
    <row r="450" spans="1:24" ht="15" customHeight="1" x14ac:dyDescent="0.3">
      <c r="A450" s="12" t="str">
        <f t="shared" si="64"/>
        <v>7-55249197-A-G</v>
      </c>
      <c r="B450" s="11" t="s">
        <v>664</v>
      </c>
      <c r="C450" s="6">
        <v>1.35E-2</v>
      </c>
      <c r="D450" s="6"/>
      <c r="E450" s="6">
        <v>7</v>
      </c>
      <c r="F450" s="6">
        <v>55249197</v>
      </c>
      <c r="G450" s="6" t="s">
        <v>1082</v>
      </c>
      <c r="H450" s="6" t="s">
        <v>801</v>
      </c>
      <c r="I450" s="6">
        <v>665</v>
      </c>
      <c r="K450" s="19" t="str">
        <f t="shared" si="65"/>
        <v>N</v>
      </c>
      <c r="L450" s="20" t="str">
        <f t="shared" si="66"/>
        <v/>
      </c>
      <c r="M450" s="21" t="str">
        <f t="shared" si="67"/>
        <v/>
      </c>
      <c r="N450" s="22" t="str">
        <f t="shared" si="68"/>
        <v>N/A</v>
      </c>
      <c r="O450" s="23" t="str">
        <f t="shared" si="70"/>
        <v/>
      </c>
      <c r="P450" s="23" t="str">
        <f t="shared" si="71"/>
        <v/>
      </c>
      <c r="Q450" s="27"/>
      <c r="R450" s="24" t="str">
        <f>IF($K450="N","",IF($K450="Y",VLOOKUP($A450,'Run1-1'!$A:$J,3,FALSE)))</f>
        <v/>
      </c>
      <c r="S450" s="25" t="str">
        <f t="shared" si="72"/>
        <v/>
      </c>
      <c r="T450" s="27"/>
      <c r="U450" s="24" t="str">
        <f>IF($K450="N","",IF($K450="Y",VLOOKUP($A450,'Run1-2'!$A:$J,3,FALSE)))</f>
        <v/>
      </c>
      <c r="V450" s="25" t="str">
        <f t="shared" si="73"/>
        <v/>
      </c>
      <c r="W450" s="27"/>
      <c r="X450" s="25" t="str">
        <f t="shared" si="69"/>
        <v>N/A</v>
      </c>
    </row>
    <row r="451" spans="1:24" ht="15" customHeight="1" x14ac:dyDescent="0.3">
      <c r="A451" s="12" t="str">
        <f t="shared" ref="A451:A514" si="74">E451&amp;"-"&amp;F451&amp;"-"&amp;H451</f>
        <v>7-55249198-A</v>
      </c>
      <c r="B451" s="11" t="s">
        <v>868</v>
      </c>
      <c r="C451" s="6">
        <v>6.6900000000000001E-2</v>
      </c>
      <c r="D451" s="6" t="s">
        <v>225</v>
      </c>
      <c r="E451" s="6">
        <v>7</v>
      </c>
      <c r="F451" s="6">
        <v>55249198</v>
      </c>
      <c r="G451" s="6" t="s">
        <v>187</v>
      </c>
      <c r="H451" s="6" t="s">
        <v>1082</v>
      </c>
      <c r="I451" s="6">
        <v>643</v>
      </c>
      <c r="K451" s="19" t="str">
        <f t="shared" ref="K451:K514" si="75">IF(AND($C451&lt;=0.25,C451&gt;=0.05),"Y","N")</f>
        <v>Y</v>
      </c>
      <c r="L451" s="20">
        <f t="shared" ref="L451:L514" si="76">IF(K451="Y",C451,"")</f>
        <v>6.6900000000000001E-2</v>
      </c>
      <c r="M451" s="21" t="str">
        <f t="shared" ref="M451:M514" si="77">IF($L451="","",IF(AND($L451&gt;=0.05,$L451&lt;0.1),"A",IF(AND($L451&gt;=0.1,$L451&lt;0.2),"B",IF(AND($L451&gt;=0.2,$L451&lt;=0.25),"C"))))</f>
        <v>A</v>
      </c>
      <c r="N451" s="22">
        <f t="shared" ref="N451:N514" si="78">IF($M451="A",$L451*$C$1+$F$1,IF($M451="B",L451*$D$1+$F$1,IF($M451="C",L451*$E$1+$F$1,"N/A")))</f>
        <v>5.3449999999999998E-2</v>
      </c>
      <c r="O451" s="23">
        <f t="shared" si="70"/>
        <v>1.3450000000000004E-2</v>
      </c>
      <c r="P451" s="23">
        <f t="shared" si="71"/>
        <v>0.12035</v>
      </c>
      <c r="Q451" s="27"/>
      <c r="R451" s="24">
        <f>IF($K451="N","",IF($K451="Y",VLOOKUP($A451,'Run1-1'!$A:$J,3,FALSE)))</f>
        <v>7.0499999999999993E-2</v>
      </c>
      <c r="S451" s="25" t="str">
        <f t="shared" si="72"/>
        <v>Y</v>
      </c>
      <c r="T451" s="27"/>
      <c r="U451" s="24">
        <f>IF($K451="N","",IF($K451="Y",VLOOKUP($A451,'Run1-2'!$A:$J,3,FALSE)))</f>
        <v>8.6999999999999994E-2</v>
      </c>
      <c r="V451" s="25" t="str">
        <f t="shared" si="73"/>
        <v>Y</v>
      </c>
      <c r="W451" s="27"/>
      <c r="X451" s="25" t="str">
        <f t="shared" ref="X451:X514" si="79">IF($K451="N","N/A",IF(AND($S451="Y",$V451="Y"),"Y","N"))</f>
        <v>Y</v>
      </c>
    </row>
    <row r="452" spans="1:24" ht="15" customHeight="1" x14ac:dyDescent="0.3">
      <c r="A452" s="12" t="str">
        <f t="shared" si="74"/>
        <v>7-55249198-G+ATAGGGA</v>
      </c>
      <c r="B452" s="11" t="s">
        <v>1307</v>
      </c>
      <c r="C452" s="6">
        <v>1.7100000000000001E-2</v>
      </c>
      <c r="D452" s="6" t="s">
        <v>225</v>
      </c>
      <c r="E452" s="6">
        <v>7</v>
      </c>
      <c r="F452" s="6">
        <v>55249198</v>
      </c>
      <c r="G452" s="6" t="s">
        <v>187</v>
      </c>
      <c r="H452" s="6" t="s">
        <v>1157</v>
      </c>
      <c r="I452" s="6">
        <v>643</v>
      </c>
      <c r="K452" s="19" t="str">
        <f t="shared" si="75"/>
        <v>N</v>
      </c>
      <c r="L452" s="20" t="str">
        <f t="shared" si="76"/>
        <v/>
      </c>
      <c r="M452" s="21" t="str">
        <f t="shared" si="77"/>
        <v/>
      </c>
      <c r="N452" s="22" t="str">
        <f t="shared" si="78"/>
        <v>N/A</v>
      </c>
      <c r="O452" s="23" t="str">
        <f t="shared" ref="O452:O515" si="80">IF(L452="","",IF((L452-N452)&lt;0.01,0.01,L452-N452))</f>
        <v/>
      </c>
      <c r="P452" s="23" t="str">
        <f t="shared" ref="P452:P515" si="81">IF(L452="","",L452+N452)</f>
        <v/>
      </c>
      <c r="Q452" s="27"/>
      <c r="R452" s="24" t="str">
        <f>IF($K452="N","",IF($K452="Y",VLOOKUP($A452,'Run1-1'!$A:$J,3,FALSE)))</f>
        <v/>
      </c>
      <c r="S452" s="25" t="str">
        <f t="shared" ref="S452:S515" si="82">IF($K452="N","",IF(AND(R452&gt;=$O452,R452&lt;=$P452),"Y","N"))</f>
        <v/>
      </c>
      <c r="T452" s="27"/>
      <c r="U452" s="24" t="str">
        <f>IF($K452="N","",IF($K452="Y",VLOOKUP($A452,'Run1-2'!$A:$J,3,FALSE)))</f>
        <v/>
      </c>
      <c r="V452" s="25" t="str">
        <f t="shared" ref="V452:V515" si="83">IF($K452="N","",IF(AND(U452&gt;=$O452,U452&lt;=$P452),"Y","N"))</f>
        <v/>
      </c>
      <c r="W452" s="27"/>
      <c r="X452" s="25" t="str">
        <f t="shared" si="79"/>
        <v>N/A</v>
      </c>
    </row>
    <row r="453" spans="1:24" ht="15" customHeight="1" x14ac:dyDescent="0.3">
      <c r="A453" s="12" t="str">
        <f t="shared" si="74"/>
        <v>7-55249198-G+ATAGGA</v>
      </c>
      <c r="B453" s="11" t="s">
        <v>1093</v>
      </c>
      <c r="C453" s="6">
        <v>1.09E-2</v>
      </c>
      <c r="D453" s="6" t="s">
        <v>225</v>
      </c>
      <c r="E453" s="6">
        <v>7</v>
      </c>
      <c r="F453" s="6">
        <v>55249198</v>
      </c>
      <c r="G453" s="6" t="s">
        <v>187</v>
      </c>
      <c r="H453" s="6" t="s">
        <v>1107</v>
      </c>
      <c r="I453" s="6">
        <v>643</v>
      </c>
      <c r="K453" s="19" t="str">
        <f t="shared" si="75"/>
        <v>N</v>
      </c>
      <c r="L453" s="20" t="str">
        <f t="shared" si="76"/>
        <v/>
      </c>
      <c r="M453" s="21" t="str">
        <f t="shared" si="77"/>
        <v/>
      </c>
      <c r="N453" s="22" t="str">
        <f t="shared" si="78"/>
        <v>N/A</v>
      </c>
      <c r="O453" s="23" t="str">
        <f t="shared" si="80"/>
        <v/>
      </c>
      <c r="P453" s="23" t="str">
        <f t="shared" si="81"/>
        <v/>
      </c>
      <c r="Q453" s="27"/>
      <c r="R453" s="24" t="str">
        <f>IF($K453="N","",IF($K453="Y",VLOOKUP($A453,'Run1-1'!$A:$J,3,FALSE)))</f>
        <v/>
      </c>
      <c r="S453" s="25" t="str">
        <f t="shared" si="82"/>
        <v/>
      </c>
      <c r="T453" s="27"/>
      <c r="U453" s="24" t="str">
        <f>IF($K453="N","",IF($K453="Y",VLOOKUP($A453,'Run1-2'!$A:$J,3,FALSE)))</f>
        <v/>
      </c>
      <c r="V453" s="25" t="str">
        <f t="shared" si="83"/>
        <v/>
      </c>
      <c r="W453" s="27"/>
      <c r="X453" s="25" t="str">
        <f t="shared" si="79"/>
        <v>N/A</v>
      </c>
    </row>
    <row r="454" spans="1:24" ht="15" customHeight="1" x14ac:dyDescent="0.3">
      <c r="A454" s="12" t="str">
        <f t="shared" si="74"/>
        <v>7-55249199-A</v>
      </c>
      <c r="B454" s="11" t="s">
        <v>710</v>
      </c>
      <c r="C454" s="6">
        <v>2.3E-2</v>
      </c>
      <c r="D454" s="6" t="s">
        <v>1004</v>
      </c>
      <c r="E454" s="6">
        <v>7</v>
      </c>
      <c r="F454" s="6">
        <v>55249199</v>
      </c>
      <c r="G454" s="6" t="s">
        <v>187</v>
      </c>
      <c r="H454" s="6" t="s">
        <v>1082</v>
      </c>
      <c r="I454" s="6">
        <v>696</v>
      </c>
      <c r="K454" s="19" t="str">
        <f t="shared" si="75"/>
        <v>N</v>
      </c>
      <c r="L454" s="20" t="str">
        <f t="shared" si="76"/>
        <v/>
      </c>
      <c r="M454" s="21" t="str">
        <f t="shared" si="77"/>
        <v/>
      </c>
      <c r="N454" s="22" t="str">
        <f t="shared" si="78"/>
        <v>N/A</v>
      </c>
      <c r="O454" s="23" t="str">
        <f t="shared" si="80"/>
        <v/>
      </c>
      <c r="P454" s="23" t="str">
        <f t="shared" si="81"/>
        <v/>
      </c>
      <c r="Q454" s="27"/>
      <c r="R454" s="24" t="str">
        <f>IF($K454="N","",IF($K454="Y",VLOOKUP($A454,'Run1-1'!$A:$J,3,FALSE)))</f>
        <v/>
      </c>
      <c r="S454" s="25" t="str">
        <f t="shared" si="82"/>
        <v/>
      </c>
      <c r="T454" s="27"/>
      <c r="U454" s="24" t="str">
        <f>IF($K454="N","",IF($K454="Y",VLOOKUP($A454,'Run1-2'!$A:$J,3,FALSE)))</f>
        <v/>
      </c>
      <c r="V454" s="25" t="str">
        <f t="shared" si="83"/>
        <v/>
      </c>
      <c r="W454" s="27"/>
      <c r="X454" s="25" t="str">
        <f t="shared" si="79"/>
        <v>N/A</v>
      </c>
    </row>
    <row r="455" spans="1:24" ht="15" customHeight="1" x14ac:dyDescent="0.3">
      <c r="A455" s="12" t="str">
        <f t="shared" si="74"/>
        <v>7-55249236-A</v>
      </c>
      <c r="B455" s="11" t="s">
        <v>934</v>
      </c>
      <c r="C455" s="6">
        <v>1.0500000000000001E-2</v>
      </c>
      <c r="D455" s="6"/>
      <c r="E455" s="6">
        <v>7</v>
      </c>
      <c r="F455" s="6">
        <v>55249236</v>
      </c>
      <c r="G455" s="6" t="s">
        <v>187</v>
      </c>
      <c r="H455" s="6" t="s">
        <v>1082</v>
      </c>
      <c r="I455" s="6">
        <v>763</v>
      </c>
      <c r="K455" s="19" t="str">
        <f t="shared" si="75"/>
        <v>N</v>
      </c>
      <c r="L455" s="20" t="str">
        <f t="shared" si="76"/>
        <v/>
      </c>
      <c r="M455" s="21" t="str">
        <f t="shared" si="77"/>
        <v/>
      </c>
      <c r="N455" s="22" t="str">
        <f t="shared" si="78"/>
        <v>N/A</v>
      </c>
      <c r="O455" s="23" t="str">
        <f t="shared" si="80"/>
        <v/>
      </c>
      <c r="P455" s="23" t="str">
        <f t="shared" si="81"/>
        <v/>
      </c>
      <c r="Q455" s="27"/>
      <c r="R455" s="24" t="str">
        <f>IF($K455="N","",IF($K455="Y",VLOOKUP($A455,'Run1-1'!$A:$J,3,FALSE)))</f>
        <v/>
      </c>
      <c r="S455" s="25" t="str">
        <f t="shared" si="82"/>
        <v/>
      </c>
      <c r="T455" s="27"/>
      <c r="U455" s="24" t="str">
        <f>IF($K455="N","",IF($K455="Y",VLOOKUP($A455,'Run1-2'!$A:$J,3,FALSE)))</f>
        <v/>
      </c>
      <c r="V455" s="25" t="str">
        <f t="shared" si="83"/>
        <v/>
      </c>
      <c r="W455" s="27"/>
      <c r="X455" s="25" t="str">
        <f t="shared" si="79"/>
        <v>N/A</v>
      </c>
    </row>
    <row r="456" spans="1:24" ht="15" customHeight="1" x14ac:dyDescent="0.3">
      <c r="A456" s="12" t="str">
        <f t="shared" si="74"/>
        <v>7-55249239-C+CTGGGA</v>
      </c>
      <c r="B456" s="11" t="s">
        <v>1153</v>
      </c>
      <c r="C456" s="6">
        <v>1.5900000000000001E-2</v>
      </c>
      <c r="D456" s="6"/>
      <c r="E456" s="6">
        <v>7</v>
      </c>
      <c r="F456" s="6">
        <v>55249239</v>
      </c>
      <c r="G456" s="6" t="s">
        <v>125</v>
      </c>
      <c r="H456" s="6" t="s">
        <v>846</v>
      </c>
      <c r="I456" s="6">
        <v>756</v>
      </c>
      <c r="K456" s="19" t="str">
        <f t="shared" si="75"/>
        <v>N</v>
      </c>
      <c r="L456" s="20" t="str">
        <f t="shared" si="76"/>
        <v/>
      </c>
      <c r="M456" s="21" t="str">
        <f t="shared" si="77"/>
        <v/>
      </c>
      <c r="N456" s="22" t="str">
        <f t="shared" si="78"/>
        <v>N/A</v>
      </c>
      <c r="O456" s="23" t="str">
        <f t="shared" si="80"/>
        <v/>
      </c>
      <c r="P456" s="23" t="str">
        <f t="shared" si="81"/>
        <v/>
      </c>
      <c r="Q456" s="27"/>
      <c r="R456" s="24" t="str">
        <f>IF($K456="N","",IF($K456="Y",VLOOKUP($A456,'Run1-1'!$A:$J,3,FALSE)))</f>
        <v/>
      </c>
      <c r="S456" s="25" t="str">
        <f t="shared" si="82"/>
        <v/>
      </c>
      <c r="T456" s="27"/>
      <c r="U456" s="24" t="str">
        <f>IF($K456="N","",IF($K456="Y",VLOOKUP($A456,'Run1-2'!$A:$J,3,FALSE)))</f>
        <v/>
      </c>
      <c r="V456" s="25" t="str">
        <f t="shared" si="83"/>
        <v/>
      </c>
      <c r="W456" s="27"/>
      <c r="X456" s="25" t="str">
        <f t="shared" si="79"/>
        <v>N/A</v>
      </c>
    </row>
    <row r="457" spans="1:24" ht="15" customHeight="1" x14ac:dyDescent="0.3">
      <c r="A457" s="12" t="str">
        <f t="shared" si="74"/>
        <v>7-55259509-T-T</v>
      </c>
      <c r="B457" s="11" t="s">
        <v>1368</v>
      </c>
      <c r="C457" s="6">
        <v>1.89E-2</v>
      </c>
      <c r="D457" s="6"/>
      <c r="E457" s="6">
        <v>7</v>
      </c>
      <c r="F457" s="6">
        <v>55259509</v>
      </c>
      <c r="G457" s="6" t="s">
        <v>1177</v>
      </c>
      <c r="H457" s="6" t="s">
        <v>1028</v>
      </c>
      <c r="I457" s="6">
        <v>741</v>
      </c>
      <c r="K457" s="19" t="str">
        <f t="shared" si="75"/>
        <v>N</v>
      </c>
      <c r="L457" s="20" t="str">
        <f t="shared" si="76"/>
        <v/>
      </c>
      <c r="M457" s="21" t="str">
        <f t="shared" si="77"/>
        <v/>
      </c>
      <c r="N457" s="22" t="str">
        <f t="shared" si="78"/>
        <v>N/A</v>
      </c>
      <c r="O457" s="23" t="str">
        <f t="shared" si="80"/>
        <v/>
      </c>
      <c r="P457" s="23" t="str">
        <f t="shared" si="81"/>
        <v/>
      </c>
      <c r="Q457" s="27"/>
      <c r="R457" s="24" t="str">
        <f>IF($K457="N","",IF($K457="Y",VLOOKUP($A457,'Run1-1'!$A:$J,3,FALSE)))</f>
        <v/>
      </c>
      <c r="S457" s="25" t="str">
        <f t="shared" si="82"/>
        <v/>
      </c>
      <c r="T457" s="27"/>
      <c r="U457" s="24" t="str">
        <f>IF($K457="N","",IF($K457="Y",VLOOKUP($A457,'Run1-2'!$A:$J,3,FALSE)))</f>
        <v/>
      </c>
      <c r="V457" s="25" t="str">
        <f t="shared" si="83"/>
        <v/>
      </c>
      <c r="W457" s="27"/>
      <c r="X457" s="25" t="str">
        <f t="shared" si="79"/>
        <v>N/A</v>
      </c>
    </row>
    <row r="458" spans="1:24" ht="15" customHeight="1" x14ac:dyDescent="0.3">
      <c r="A458" s="12" t="str">
        <f t="shared" si="74"/>
        <v>7-55259510-T+T</v>
      </c>
      <c r="B458" s="11" t="s">
        <v>776</v>
      </c>
      <c r="C458" s="6">
        <v>8.4699999999999998E-2</v>
      </c>
      <c r="D458" s="6"/>
      <c r="E458" s="6">
        <v>7</v>
      </c>
      <c r="F458" s="6">
        <v>55259510</v>
      </c>
      <c r="G458" s="6" t="s">
        <v>1177</v>
      </c>
      <c r="H458" s="6" t="s">
        <v>997</v>
      </c>
      <c r="I458" s="6">
        <v>543</v>
      </c>
      <c r="K458" s="19" t="str">
        <f t="shared" si="75"/>
        <v>Y</v>
      </c>
      <c r="L458" s="20">
        <f t="shared" si="76"/>
        <v>8.4699999999999998E-2</v>
      </c>
      <c r="M458" s="21" t="str">
        <f t="shared" si="77"/>
        <v>A</v>
      </c>
      <c r="N458" s="22">
        <f t="shared" si="78"/>
        <v>6.2350000000000003E-2</v>
      </c>
      <c r="O458" s="23">
        <f t="shared" si="80"/>
        <v>2.2349999999999995E-2</v>
      </c>
      <c r="P458" s="23">
        <f t="shared" si="81"/>
        <v>0.14705000000000001</v>
      </c>
      <c r="Q458" s="27"/>
      <c r="R458" s="24">
        <f>IF($K458="N","",IF($K458="Y",VLOOKUP($A458,'Run1-1'!$A:$J,3,FALSE)))</f>
        <v>7.6200000000000004E-2</v>
      </c>
      <c r="S458" s="25" t="str">
        <f t="shared" si="82"/>
        <v>Y</v>
      </c>
      <c r="T458" s="27"/>
      <c r="U458" s="24">
        <f>IF($K458="N","",IF($K458="Y",VLOOKUP($A458,'Run1-2'!$A:$J,3,FALSE)))</f>
        <v>8.5599999999999996E-2</v>
      </c>
      <c r="V458" s="25" t="str">
        <f t="shared" si="83"/>
        <v>Y</v>
      </c>
      <c r="W458" s="27"/>
      <c r="X458" s="25" t="str">
        <f t="shared" si="79"/>
        <v>Y</v>
      </c>
    </row>
    <row r="459" spans="1:24" ht="15" customHeight="1" x14ac:dyDescent="0.3">
      <c r="A459" s="12" t="str">
        <f t="shared" si="74"/>
        <v>7-55259519-C+A</v>
      </c>
      <c r="B459" s="11" t="s">
        <v>1005</v>
      </c>
      <c r="C459" s="6">
        <v>1.5699999999999999E-2</v>
      </c>
      <c r="D459" s="6"/>
      <c r="E459" s="6">
        <v>7</v>
      </c>
      <c r="F459" s="6">
        <v>55259519</v>
      </c>
      <c r="G459" s="6" t="s">
        <v>125</v>
      </c>
      <c r="H459" s="6" t="s">
        <v>1189</v>
      </c>
      <c r="I459" s="6">
        <v>763</v>
      </c>
      <c r="K459" s="19" t="str">
        <f t="shared" si="75"/>
        <v>N</v>
      </c>
      <c r="L459" s="20" t="str">
        <f t="shared" si="76"/>
        <v/>
      </c>
      <c r="M459" s="21" t="str">
        <f t="shared" si="77"/>
        <v/>
      </c>
      <c r="N459" s="22" t="str">
        <f t="shared" si="78"/>
        <v>N/A</v>
      </c>
      <c r="O459" s="23" t="str">
        <f t="shared" si="80"/>
        <v/>
      </c>
      <c r="P459" s="23" t="str">
        <f t="shared" si="81"/>
        <v/>
      </c>
      <c r="Q459" s="27"/>
      <c r="R459" s="24" t="str">
        <f>IF($K459="N","",IF($K459="Y",VLOOKUP($A459,'Run1-1'!$A:$J,3,FALSE)))</f>
        <v/>
      </c>
      <c r="S459" s="25" t="str">
        <f t="shared" si="82"/>
        <v/>
      </c>
      <c r="T459" s="27"/>
      <c r="U459" s="24" t="str">
        <f>IF($K459="N","",IF($K459="Y",VLOOKUP($A459,'Run1-2'!$A:$J,3,FALSE)))</f>
        <v/>
      </c>
      <c r="V459" s="25" t="str">
        <f t="shared" si="83"/>
        <v/>
      </c>
      <c r="W459" s="27"/>
      <c r="X459" s="25" t="str">
        <f t="shared" si="79"/>
        <v>N/A</v>
      </c>
    </row>
    <row r="460" spans="1:24" ht="15" customHeight="1" x14ac:dyDescent="0.3">
      <c r="A460" s="12" t="str">
        <f t="shared" si="74"/>
        <v>7-55259528-A</v>
      </c>
      <c r="B460" s="11" t="s">
        <v>1218</v>
      </c>
      <c r="C460" s="6">
        <v>1.0699999999999999E-2</v>
      </c>
      <c r="D460" s="6"/>
      <c r="E460" s="6">
        <v>7</v>
      </c>
      <c r="F460" s="6">
        <v>55259528</v>
      </c>
      <c r="G460" s="6" t="s">
        <v>187</v>
      </c>
      <c r="H460" s="6" t="s">
        <v>1082</v>
      </c>
      <c r="I460" s="6">
        <v>751</v>
      </c>
      <c r="K460" s="19" t="str">
        <f t="shared" si="75"/>
        <v>N</v>
      </c>
      <c r="L460" s="20" t="str">
        <f t="shared" si="76"/>
        <v/>
      </c>
      <c r="M460" s="21" t="str">
        <f t="shared" si="77"/>
        <v/>
      </c>
      <c r="N460" s="22" t="str">
        <f t="shared" si="78"/>
        <v>N/A</v>
      </c>
      <c r="O460" s="23" t="str">
        <f t="shared" si="80"/>
        <v/>
      </c>
      <c r="P460" s="23" t="str">
        <f t="shared" si="81"/>
        <v/>
      </c>
      <c r="Q460" s="27"/>
      <c r="R460" s="24" t="str">
        <f>IF($K460="N","",IF($K460="Y",VLOOKUP($A460,'Run1-1'!$A:$J,3,FALSE)))</f>
        <v/>
      </c>
      <c r="S460" s="25" t="str">
        <f t="shared" si="82"/>
        <v/>
      </c>
      <c r="T460" s="27"/>
      <c r="U460" s="24" t="str">
        <f>IF($K460="N","",IF($K460="Y",VLOOKUP($A460,'Run1-2'!$A:$J,3,FALSE)))</f>
        <v/>
      </c>
      <c r="V460" s="25" t="str">
        <f t="shared" si="83"/>
        <v/>
      </c>
      <c r="W460" s="27"/>
      <c r="X460" s="25" t="str">
        <f t="shared" si="79"/>
        <v>N/A</v>
      </c>
    </row>
    <row r="461" spans="1:24" ht="15" customHeight="1" x14ac:dyDescent="0.3">
      <c r="A461" s="12" t="str">
        <f t="shared" si="74"/>
        <v>7-55259585-A</v>
      </c>
      <c r="B461" s="11" t="s">
        <v>1181</v>
      </c>
      <c r="C461" s="6">
        <v>1.11E-2</v>
      </c>
      <c r="D461" s="6"/>
      <c r="E461" s="6">
        <v>7</v>
      </c>
      <c r="F461" s="6">
        <v>55259585</v>
      </c>
      <c r="G461" s="6" t="s">
        <v>187</v>
      </c>
      <c r="H461" s="6" t="s">
        <v>1082</v>
      </c>
      <c r="I461" s="6">
        <v>900</v>
      </c>
      <c r="K461" s="19" t="str">
        <f t="shared" si="75"/>
        <v>N</v>
      </c>
      <c r="L461" s="20" t="str">
        <f t="shared" si="76"/>
        <v/>
      </c>
      <c r="M461" s="21" t="str">
        <f t="shared" si="77"/>
        <v/>
      </c>
      <c r="N461" s="22" t="str">
        <f t="shared" si="78"/>
        <v>N/A</v>
      </c>
      <c r="O461" s="23" t="str">
        <f t="shared" si="80"/>
        <v/>
      </c>
      <c r="P461" s="23" t="str">
        <f t="shared" si="81"/>
        <v/>
      </c>
      <c r="Q461" s="27"/>
      <c r="R461" s="24" t="str">
        <f>IF($K461="N","",IF($K461="Y",VLOOKUP($A461,'Run1-1'!$A:$J,3,FALSE)))</f>
        <v/>
      </c>
      <c r="S461" s="25" t="str">
        <f t="shared" si="82"/>
        <v/>
      </c>
      <c r="T461" s="27"/>
      <c r="U461" s="24" t="str">
        <f>IF($K461="N","",IF($K461="Y",VLOOKUP($A461,'Run1-2'!$A:$J,3,FALSE)))</f>
        <v/>
      </c>
      <c r="V461" s="25" t="str">
        <f t="shared" si="83"/>
        <v/>
      </c>
      <c r="W461" s="27"/>
      <c r="X461" s="25" t="str">
        <f t="shared" si="79"/>
        <v>N/A</v>
      </c>
    </row>
    <row r="462" spans="1:24" ht="15" customHeight="1" x14ac:dyDescent="0.3">
      <c r="A462" s="12" t="str">
        <f t="shared" si="74"/>
        <v>7-116339673-G-C</v>
      </c>
      <c r="B462" s="11" t="s">
        <v>9</v>
      </c>
      <c r="C462" s="6">
        <v>0.41920000000000002</v>
      </c>
      <c r="D462" s="6"/>
      <c r="E462" s="6">
        <v>7</v>
      </c>
      <c r="F462" s="6">
        <v>116339673</v>
      </c>
      <c r="G462" s="6" t="s">
        <v>187</v>
      </c>
      <c r="H462" s="6" t="s">
        <v>1035</v>
      </c>
      <c r="I462" s="6">
        <v>1343</v>
      </c>
      <c r="K462" s="19" t="str">
        <f t="shared" si="75"/>
        <v>N</v>
      </c>
      <c r="L462" s="20" t="str">
        <f t="shared" si="76"/>
        <v/>
      </c>
      <c r="M462" s="21" t="str">
        <f t="shared" si="77"/>
        <v/>
      </c>
      <c r="N462" s="22" t="str">
        <f t="shared" si="78"/>
        <v>N/A</v>
      </c>
      <c r="O462" s="23" t="str">
        <f t="shared" si="80"/>
        <v/>
      </c>
      <c r="P462" s="23" t="str">
        <f t="shared" si="81"/>
        <v/>
      </c>
      <c r="Q462" s="27"/>
      <c r="R462" s="24" t="str">
        <f>IF($K462="N","",IF($K462="Y",VLOOKUP($A462,'Run1-1'!$A:$J,3,FALSE)))</f>
        <v/>
      </c>
      <c r="S462" s="25" t="str">
        <f t="shared" si="82"/>
        <v/>
      </c>
      <c r="T462" s="27"/>
      <c r="U462" s="24" t="str">
        <f>IF($K462="N","",IF($K462="Y",VLOOKUP($A462,'Run1-2'!$A:$J,3,FALSE)))</f>
        <v/>
      </c>
      <c r="V462" s="25" t="str">
        <f t="shared" si="83"/>
        <v/>
      </c>
      <c r="W462" s="27"/>
      <c r="X462" s="25" t="str">
        <f t="shared" si="79"/>
        <v>N/A</v>
      </c>
    </row>
    <row r="463" spans="1:24" ht="15" customHeight="1" x14ac:dyDescent="0.3">
      <c r="A463" s="12" t="str">
        <f t="shared" si="74"/>
        <v>7-116339675-C-C</v>
      </c>
      <c r="B463" s="11" t="s">
        <v>218</v>
      </c>
      <c r="C463" s="6">
        <v>1.0200000000000001E-2</v>
      </c>
      <c r="D463" s="6"/>
      <c r="E463" s="6">
        <v>7</v>
      </c>
      <c r="F463" s="6">
        <v>116339675</v>
      </c>
      <c r="G463" s="6" t="s">
        <v>125</v>
      </c>
      <c r="H463" s="6" t="s">
        <v>834</v>
      </c>
      <c r="I463" s="6">
        <v>1177</v>
      </c>
      <c r="K463" s="19" t="str">
        <f t="shared" si="75"/>
        <v>N</v>
      </c>
      <c r="L463" s="20" t="str">
        <f t="shared" si="76"/>
        <v/>
      </c>
      <c r="M463" s="21" t="str">
        <f t="shared" si="77"/>
        <v/>
      </c>
      <c r="N463" s="22" t="str">
        <f t="shared" si="78"/>
        <v>N/A</v>
      </c>
      <c r="O463" s="23" t="str">
        <f t="shared" si="80"/>
        <v/>
      </c>
      <c r="P463" s="23" t="str">
        <f t="shared" si="81"/>
        <v/>
      </c>
      <c r="Q463" s="27"/>
      <c r="R463" s="24" t="str">
        <f>IF($K463="N","",IF($K463="Y",VLOOKUP($A463,'Run1-1'!$A:$J,3,FALSE)))</f>
        <v/>
      </c>
      <c r="S463" s="25" t="str">
        <f t="shared" si="82"/>
        <v/>
      </c>
      <c r="T463" s="27"/>
      <c r="U463" s="24" t="str">
        <f>IF($K463="N","",IF($K463="Y",VLOOKUP($A463,'Run1-2'!$A:$J,3,FALSE)))</f>
        <v/>
      </c>
      <c r="V463" s="25" t="str">
        <f t="shared" si="83"/>
        <v/>
      </c>
      <c r="W463" s="27"/>
      <c r="X463" s="25" t="str">
        <f t="shared" si="79"/>
        <v>N/A</v>
      </c>
    </row>
    <row r="464" spans="1:24" ht="15" customHeight="1" x14ac:dyDescent="0.3">
      <c r="A464" s="12" t="str">
        <f t="shared" si="74"/>
        <v>7-116339680-A</v>
      </c>
      <c r="B464" s="11" t="s">
        <v>439</v>
      </c>
      <c r="C464" s="6">
        <v>1.09E-2</v>
      </c>
      <c r="D464" s="6"/>
      <c r="E464" s="6">
        <v>7</v>
      </c>
      <c r="F464" s="6">
        <v>116339680</v>
      </c>
      <c r="G464" s="6" t="s">
        <v>187</v>
      </c>
      <c r="H464" s="6" t="s">
        <v>1082</v>
      </c>
      <c r="I464" s="6">
        <v>1279</v>
      </c>
      <c r="K464" s="19" t="str">
        <f t="shared" si="75"/>
        <v>N</v>
      </c>
      <c r="L464" s="20" t="str">
        <f t="shared" si="76"/>
        <v/>
      </c>
      <c r="M464" s="21" t="str">
        <f t="shared" si="77"/>
        <v/>
      </c>
      <c r="N464" s="22" t="str">
        <f t="shared" si="78"/>
        <v>N/A</v>
      </c>
      <c r="O464" s="23" t="str">
        <f t="shared" si="80"/>
        <v/>
      </c>
      <c r="P464" s="23" t="str">
        <f t="shared" si="81"/>
        <v/>
      </c>
      <c r="Q464" s="27"/>
      <c r="R464" s="24" t="str">
        <f>IF($K464="N","",IF($K464="Y",VLOOKUP($A464,'Run1-1'!$A:$J,3,FALSE)))</f>
        <v/>
      </c>
      <c r="S464" s="25" t="str">
        <f t="shared" si="82"/>
        <v/>
      </c>
      <c r="T464" s="27"/>
      <c r="U464" s="24" t="str">
        <f>IF($K464="N","",IF($K464="Y",VLOOKUP($A464,'Run1-2'!$A:$J,3,FALSE)))</f>
        <v/>
      </c>
      <c r="V464" s="25" t="str">
        <f t="shared" si="83"/>
        <v/>
      </c>
      <c r="W464" s="27"/>
      <c r="X464" s="25" t="str">
        <f t="shared" si="79"/>
        <v>N/A</v>
      </c>
    </row>
    <row r="465" spans="1:24" ht="15" customHeight="1" x14ac:dyDescent="0.3">
      <c r="A465" s="12" t="str">
        <f t="shared" si="74"/>
        <v>7-116340167-C-G</v>
      </c>
      <c r="B465" s="11" t="s">
        <v>1241</v>
      </c>
      <c r="C465" s="6">
        <v>1.01E-2</v>
      </c>
      <c r="D465" s="6" t="s">
        <v>669</v>
      </c>
      <c r="E465" s="6">
        <v>7</v>
      </c>
      <c r="F465" s="6">
        <v>116340167</v>
      </c>
      <c r="G465" s="6" t="s">
        <v>125</v>
      </c>
      <c r="H465" s="6" t="s">
        <v>903</v>
      </c>
      <c r="I465" s="6">
        <v>497</v>
      </c>
      <c r="K465" s="19" t="str">
        <f t="shared" si="75"/>
        <v>N</v>
      </c>
      <c r="L465" s="20" t="str">
        <f t="shared" si="76"/>
        <v/>
      </c>
      <c r="M465" s="21" t="str">
        <f t="shared" si="77"/>
        <v/>
      </c>
      <c r="N465" s="22" t="str">
        <f t="shared" si="78"/>
        <v>N/A</v>
      </c>
      <c r="O465" s="23" t="str">
        <f t="shared" si="80"/>
        <v/>
      </c>
      <c r="P465" s="23" t="str">
        <f t="shared" si="81"/>
        <v/>
      </c>
      <c r="Q465" s="27"/>
      <c r="R465" s="24" t="str">
        <f>IF($K465="N","",IF($K465="Y",VLOOKUP($A465,'Run1-1'!$A:$J,3,FALSE)))</f>
        <v/>
      </c>
      <c r="S465" s="25" t="str">
        <f t="shared" si="82"/>
        <v/>
      </c>
      <c r="T465" s="27"/>
      <c r="U465" s="24" t="str">
        <f>IF($K465="N","",IF($K465="Y",VLOOKUP($A465,'Run1-2'!$A:$J,3,FALSE)))</f>
        <v/>
      </c>
      <c r="V465" s="25" t="str">
        <f t="shared" si="83"/>
        <v/>
      </c>
      <c r="W465" s="27"/>
      <c r="X465" s="25" t="str">
        <f t="shared" si="79"/>
        <v>N/A</v>
      </c>
    </row>
    <row r="466" spans="1:24" ht="15" customHeight="1" x14ac:dyDescent="0.3">
      <c r="A466" s="12" t="str">
        <f t="shared" si="74"/>
        <v>7-116340170-A</v>
      </c>
      <c r="B466" s="11" t="s">
        <v>65</v>
      </c>
      <c r="C466" s="6">
        <v>1.17E-2</v>
      </c>
      <c r="D466" s="6"/>
      <c r="E466" s="6">
        <v>7</v>
      </c>
      <c r="F466" s="6">
        <v>116340170</v>
      </c>
      <c r="G466" s="6" t="s">
        <v>187</v>
      </c>
      <c r="H466" s="6" t="s">
        <v>1082</v>
      </c>
      <c r="I466" s="6">
        <v>512</v>
      </c>
      <c r="K466" s="19" t="str">
        <f t="shared" si="75"/>
        <v>N</v>
      </c>
      <c r="L466" s="20" t="str">
        <f t="shared" si="76"/>
        <v/>
      </c>
      <c r="M466" s="21" t="str">
        <f t="shared" si="77"/>
        <v/>
      </c>
      <c r="N466" s="22" t="str">
        <f t="shared" si="78"/>
        <v>N/A</v>
      </c>
      <c r="O466" s="23" t="str">
        <f t="shared" si="80"/>
        <v/>
      </c>
      <c r="P466" s="23" t="str">
        <f t="shared" si="81"/>
        <v/>
      </c>
      <c r="Q466" s="27"/>
      <c r="R466" s="24" t="str">
        <f>IF($K466="N","",IF($K466="Y",VLOOKUP($A466,'Run1-1'!$A:$J,3,FALSE)))</f>
        <v/>
      </c>
      <c r="S466" s="25" t="str">
        <f t="shared" si="82"/>
        <v/>
      </c>
      <c r="T466" s="27"/>
      <c r="U466" s="24" t="str">
        <f>IF($K466="N","",IF($K466="Y",VLOOKUP($A466,'Run1-2'!$A:$J,3,FALSE)))</f>
        <v/>
      </c>
      <c r="V466" s="25" t="str">
        <f t="shared" si="83"/>
        <v/>
      </c>
      <c r="W466" s="27"/>
      <c r="X466" s="25" t="str">
        <f t="shared" si="79"/>
        <v>N/A</v>
      </c>
    </row>
    <row r="467" spans="1:24" ht="15" customHeight="1" x14ac:dyDescent="0.3">
      <c r="A467" s="12" t="str">
        <f t="shared" si="74"/>
        <v>7-116340204-T</v>
      </c>
      <c r="B467" s="11" t="s">
        <v>279</v>
      </c>
      <c r="C467" s="6">
        <v>1.1599999999999999E-2</v>
      </c>
      <c r="D467" s="6"/>
      <c r="E467" s="6">
        <v>7</v>
      </c>
      <c r="F467" s="6">
        <v>116340204</v>
      </c>
      <c r="G467" s="6" t="s">
        <v>125</v>
      </c>
      <c r="H467" s="6" t="s">
        <v>1177</v>
      </c>
      <c r="I467" s="6">
        <v>602</v>
      </c>
      <c r="K467" s="19" t="str">
        <f t="shared" si="75"/>
        <v>N</v>
      </c>
      <c r="L467" s="20" t="str">
        <f t="shared" si="76"/>
        <v/>
      </c>
      <c r="M467" s="21" t="str">
        <f t="shared" si="77"/>
        <v/>
      </c>
      <c r="N467" s="22" t="str">
        <f t="shared" si="78"/>
        <v>N/A</v>
      </c>
      <c r="O467" s="23" t="str">
        <f t="shared" si="80"/>
        <v/>
      </c>
      <c r="P467" s="23" t="str">
        <f t="shared" si="81"/>
        <v/>
      </c>
      <c r="Q467" s="27"/>
      <c r="R467" s="24" t="str">
        <f>IF($K467="N","",IF($K467="Y",VLOOKUP($A467,'Run1-1'!$A:$J,3,FALSE)))</f>
        <v/>
      </c>
      <c r="S467" s="25" t="str">
        <f t="shared" si="82"/>
        <v/>
      </c>
      <c r="T467" s="27"/>
      <c r="U467" s="24" t="str">
        <f>IF($K467="N","",IF($K467="Y",VLOOKUP($A467,'Run1-2'!$A:$J,3,FALSE)))</f>
        <v/>
      </c>
      <c r="V467" s="25" t="str">
        <f t="shared" si="83"/>
        <v/>
      </c>
      <c r="W467" s="27"/>
      <c r="X467" s="25" t="str">
        <f t="shared" si="79"/>
        <v>N/A</v>
      </c>
    </row>
    <row r="468" spans="1:24" ht="15" customHeight="1" x14ac:dyDescent="0.3">
      <c r="A468" s="12" t="str">
        <f t="shared" si="74"/>
        <v>7-116340219-G-C</v>
      </c>
      <c r="B468" s="11" t="s">
        <v>497</v>
      </c>
      <c r="C468" s="6">
        <v>0.31430000000000002</v>
      </c>
      <c r="D468" s="6"/>
      <c r="E468" s="6">
        <v>7</v>
      </c>
      <c r="F468" s="6">
        <v>116340219</v>
      </c>
      <c r="G468" s="6" t="s">
        <v>187</v>
      </c>
      <c r="H468" s="6" t="s">
        <v>1035</v>
      </c>
      <c r="I468" s="6">
        <v>595</v>
      </c>
      <c r="K468" s="19" t="str">
        <f t="shared" si="75"/>
        <v>N</v>
      </c>
      <c r="L468" s="20" t="str">
        <f t="shared" si="76"/>
        <v/>
      </c>
      <c r="M468" s="21" t="str">
        <f t="shared" si="77"/>
        <v/>
      </c>
      <c r="N468" s="22" t="str">
        <f t="shared" si="78"/>
        <v>N/A</v>
      </c>
      <c r="O468" s="23" t="str">
        <f t="shared" si="80"/>
        <v/>
      </c>
      <c r="P468" s="23" t="str">
        <f t="shared" si="81"/>
        <v/>
      </c>
      <c r="Q468" s="27"/>
      <c r="R468" s="24" t="str">
        <f>IF($K468="N","",IF($K468="Y",VLOOKUP($A468,'Run1-1'!$A:$J,3,FALSE)))</f>
        <v/>
      </c>
      <c r="S468" s="25" t="str">
        <f t="shared" si="82"/>
        <v/>
      </c>
      <c r="T468" s="27"/>
      <c r="U468" s="24" t="str">
        <f>IF($K468="N","",IF($K468="Y",VLOOKUP($A468,'Run1-2'!$A:$J,3,FALSE)))</f>
        <v/>
      </c>
      <c r="V468" s="25" t="str">
        <f t="shared" si="83"/>
        <v/>
      </c>
      <c r="W468" s="27"/>
      <c r="X468" s="25" t="str">
        <f t="shared" si="79"/>
        <v>N/A</v>
      </c>
    </row>
    <row r="469" spans="1:24" ht="15" customHeight="1" x14ac:dyDescent="0.3">
      <c r="A469" s="12" t="str">
        <f t="shared" si="74"/>
        <v>7-116340251-T</v>
      </c>
      <c r="B469" s="11" t="s">
        <v>1303</v>
      </c>
      <c r="C469" s="6">
        <v>1.0200000000000001E-2</v>
      </c>
      <c r="D469" s="6"/>
      <c r="E469" s="6">
        <v>7</v>
      </c>
      <c r="F469" s="6">
        <v>116340251</v>
      </c>
      <c r="G469" s="6" t="s">
        <v>125</v>
      </c>
      <c r="H469" s="6" t="s">
        <v>1177</v>
      </c>
      <c r="I469" s="6">
        <v>590</v>
      </c>
      <c r="K469" s="19" t="str">
        <f t="shared" si="75"/>
        <v>N</v>
      </c>
      <c r="L469" s="20" t="str">
        <f t="shared" si="76"/>
        <v/>
      </c>
      <c r="M469" s="21" t="str">
        <f t="shared" si="77"/>
        <v/>
      </c>
      <c r="N469" s="22" t="str">
        <f t="shared" si="78"/>
        <v>N/A</v>
      </c>
      <c r="O469" s="23" t="str">
        <f t="shared" si="80"/>
        <v/>
      </c>
      <c r="P469" s="23" t="str">
        <f t="shared" si="81"/>
        <v/>
      </c>
      <c r="Q469" s="27"/>
      <c r="R469" s="24" t="str">
        <f>IF($K469="N","",IF($K469="Y",VLOOKUP($A469,'Run1-1'!$A:$J,3,FALSE)))</f>
        <v/>
      </c>
      <c r="S469" s="25" t="str">
        <f t="shared" si="82"/>
        <v/>
      </c>
      <c r="T469" s="27"/>
      <c r="U469" s="24" t="str">
        <f>IF($K469="N","",IF($K469="Y",VLOOKUP($A469,'Run1-2'!$A:$J,3,FALSE)))</f>
        <v/>
      </c>
      <c r="V469" s="25" t="str">
        <f t="shared" si="83"/>
        <v/>
      </c>
      <c r="W469" s="27"/>
      <c r="X469" s="25" t="str">
        <f t="shared" si="79"/>
        <v>N/A</v>
      </c>
    </row>
    <row r="470" spans="1:24" ht="15" customHeight="1" x14ac:dyDescent="0.3">
      <c r="A470" s="12" t="str">
        <f t="shared" si="74"/>
        <v>7-116340252-A</v>
      </c>
      <c r="B470" s="11" t="s">
        <v>130</v>
      </c>
      <c r="C470" s="6">
        <v>1.35E-2</v>
      </c>
      <c r="D470" s="6"/>
      <c r="E470" s="6">
        <v>7</v>
      </c>
      <c r="F470" s="6">
        <v>116340252</v>
      </c>
      <c r="G470" s="6" t="s">
        <v>187</v>
      </c>
      <c r="H470" s="6" t="s">
        <v>1082</v>
      </c>
      <c r="I470" s="6">
        <v>592</v>
      </c>
      <c r="K470" s="19" t="str">
        <f t="shared" si="75"/>
        <v>N</v>
      </c>
      <c r="L470" s="20" t="str">
        <f t="shared" si="76"/>
        <v/>
      </c>
      <c r="M470" s="21" t="str">
        <f t="shared" si="77"/>
        <v/>
      </c>
      <c r="N470" s="22" t="str">
        <f t="shared" si="78"/>
        <v>N/A</v>
      </c>
      <c r="O470" s="23" t="str">
        <f t="shared" si="80"/>
        <v/>
      </c>
      <c r="P470" s="23" t="str">
        <f t="shared" si="81"/>
        <v/>
      </c>
      <c r="Q470" s="27"/>
      <c r="R470" s="24" t="str">
        <f>IF($K470="N","",IF($K470="Y",VLOOKUP($A470,'Run1-1'!$A:$J,3,FALSE)))</f>
        <v/>
      </c>
      <c r="S470" s="25" t="str">
        <f t="shared" si="82"/>
        <v/>
      </c>
      <c r="T470" s="27"/>
      <c r="U470" s="24" t="str">
        <f>IF($K470="N","",IF($K470="Y",VLOOKUP($A470,'Run1-2'!$A:$J,3,FALSE)))</f>
        <v/>
      </c>
      <c r="V470" s="25" t="str">
        <f t="shared" si="83"/>
        <v/>
      </c>
      <c r="W470" s="27"/>
      <c r="X470" s="25" t="str">
        <f t="shared" si="79"/>
        <v>N/A</v>
      </c>
    </row>
    <row r="471" spans="1:24" ht="15" customHeight="1" x14ac:dyDescent="0.3">
      <c r="A471" s="12" t="str">
        <f t="shared" si="74"/>
        <v>7-116340254-T</v>
      </c>
      <c r="B471" s="11" t="s">
        <v>900</v>
      </c>
      <c r="C471" s="6">
        <v>1.01E-2</v>
      </c>
      <c r="D471" s="6"/>
      <c r="E471" s="6">
        <v>7</v>
      </c>
      <c r="F471" s="6">
        <v>116340254</v>
      </c>
      <c r="G471" s="6" t="s">
        <v>125</v>
      </c>
      <c r="H471" s="6" t="s">
        <v>1177</v>
      </c>
      <c r="I471" s="6">
        <v>597</v>
      </c>
      <c r="K471" s="19" t="str">
        <f t="shared" si="75"/>
        <v>N</v>
      </c>
      <c r="L471" s="20" t="str">
        <f t="shared" si="76"/>
        <v/>
      </c>
      <c r="M471" s="21" t="str">
        <f t="shared" si="77"/>
        <v/>
      </c>
      <c r="N471" s="22" t="str">
        <f t="shared" si="78"/>
        <v>N/A</v>
      </c>
      <c r="O471" s="23" t="str">
        <f t="shared" si="80"/>
        <v/>
      </c>
      <c r="P471" s="23" t="str">
        <f t="shared" si="81"/>
        <v/>
      </c>
      <c r="Q471" s="27"/>
      <c r="R471" s="24" t="str">
        <f>IF($K471="N","",IF($K471="Y",VLOOKUP($A471,'Run1-1'!$A:$J,3,FALSE)))</f>
        <v/>
      </c>
      <c r="S471" s="25" t="str">
        <f t="shared" si="82"/>
        <v/>
      </c>
      <c r="T471" s="27"/>
      <c r="U471" s="24" t="str">
        <f>IF($K471="N","",IF($K471="Y",VLOOKUP($A471,'Run1-2'!$A:$J,3,FALSE)))</f>
        <v/>
      </c>
      <c r="V471" s="25" t="str">
        <f t="shared" si="83"/>
        <v/>
      </c>
      <c r="W471" s="27"/>
      <c r="X471" s="25" t="str">
        <f t="shared" si="79"/>
        <v>N/A</v>
      </c>
    </row>
    <row r="472" spans="1:24" ht="15" customHeight="1" x14ac:dyDescent="0.3">
      <c r="A472" s="12" t="str">
        <f t="shared" si="74"/>
        <v>7-116403145-T</v>
      </c>
      <c r="B472" s="11" t="s">
        <v>309</v>
      </c>
      <c r="C472" s="6">
        <v>1.49E-2</v>
      </c>
      <c r="D472" s="6"/>
      <c r="E472" s="6">
        <v>7</v>
      </c>
      <c r="F472" s="6">
        <v>116403145</v>
      </c>
      <c r="G472" s="6" t="s">
        <v>125</v>
      </c>
      <c r="H472" s="6" t="s">
        <v>1177</v>
      </c>
      <c r="I472" s="6">
        <v>537</v>
      </c>
      <c r="K472" s="19" t="str">
        <f t="shared" si="75"/>
        <v>N</v>
      </c>
      <c r="L472" s="20" t="str">
        <f t="shared" si="76"/>
        <v/>
      </c>
      <c r="M472" s="21" t="str">
        <f t="shared" si="77"/>
        <v/>
      </c>
      <c r="N472" s="22" t="str">
        <f t="shared" si="78"/>
        <v>N/A</v>
      </c>
      <c r="O472" s="23" t="str">
        <f t="shared" si="80"/>
        <v/>
      </c>
      <c r="P472" s="23" t="str">
        <f t="shared" si="81"/>
        <v/>
      </c>
      <c r="Q472" s="27"/>
      <c r="R472" s="24" t="str">
        <f>IF($K472="N","",IF($K472="Y",VLOOKUP($A472,'Run1-1'!$A:$J,3,FALSE)))</f>
        <v/>
      </c>
      <c r="S472" s="25" t="str">
        <f t="shared" si="82"/>
        <v/>
      </c>
      <c r="T472" s="27"/>
      <c r="U472" s="24" t="str">
        <f>IF($K472="N","",IF($K472="Y",VLOOKUP($A472,'Run1-2'!$A:$J,3,FALSE)))</f>
        <v/>
      </c>
      <c r="V472" s="25" t="str">
        <f t="shared" si="83"/>
        <v/>
      </c>
      <c r="W472" s="27"/>
      <c r="X472" s="25" t="str">
        <f t="shared" si="79"/>
        <v>N/A</v>
      </c>
    </row>
    <row r="473" spans="1:24" ht="15" customHeight="1" x14ac:dyDescent="0.3">
      <c r="A473" s="12" t="str">
        <f t="shared" si="74"/>
        <v>7-116403160-G</v>
      </c>
      <c r="B473" s="11" t="s">
        <v>522</v>
      </c>
      <c r="C473" s="6">
        <v>1.0699999999999999E-2</v>
      </c>
      <c r="D473" s="6"/>
      <c r="E473" s="6">
        <v>7</v>
      </c>
      <c r="F473" s="6">
        <v>116403160</v>
      </c>
      <c r="G473" s="6" t="s">
        <v>1082</v>
      </c>
      <c r="H473" s="6" t="s">
        <v>187</v>
      </c>
      <c r="I473" s="6">
        <v>563</v>
      </c>
      <c r="K473" s="19" t="str">
        <f t="shared" si="75"/>
        <v>N</v>
      </c>
      <c r="L473" s="20" t="str">
        <f t="shared" si="76"/>
        <v/>
      </c>
      <c r="M473" s="21" t="str">
        <f t="shared" si="77"/>
        <v/>
      </c>
      <c r="N473" s="22" t="str">
        <f t="shared" si="78"/>
        <v>N/A</v>
      </c>
      <c r="O473" s="23" t="str">
        <f t="shared" si="80"/>
        <v/>
      </c>
      <c r="P473" s="23" t="str">
        <f t="shared" si="81"/>
        <v/>
      </c>
      <c r="Q473" s="27"/>
      <c r="R473" s="24" t="str">
        <f>IF($K473="N","",IF($K473="Y",VLOOKUP($A473,'Run1-1'!$A:$J,3,FALSE)))</f>
        <v/>
      </c>
      <c r="S473" s="25" t="str">
        <f t="shared" si="82"/>
        <v/>
      </c>
      <c r="T473" s="27"/>
      <c r="U473" s="24" t="str">
        <f>IF($K473="N","",IF($K473="Y",VLOOKUP($A473,'Run1-2'!$A:$J,3,FALSE)))</f>
        <v/>
      </c>
      <c r="V473" s="25" t="str">
        <f t="shared" si="83"/>
        <v/>
      </c>
      <c r="W473" s="27"/>
      <c r="X473" s="25" t="str">
        <f t="shared" si="79"/>
        <v>N/A</v>
      </c>
    </row>
    <row r="474" spans="1:24" ht="15" customHeight="1" x14ac:dyDescent="0.3">
      <c r="A474" s="12" t="str">
        <f t="shared" si="74"/>
        <v>7-116403177-T-C</v>
      </c>
      <c r="B474" s="11" t="s">
        <v>739</v>
      </c>
      <c r="C474" s="6">
        <v>2.1499999999999998E-2</v>
      </c>
      <c r="D474" s="6"/>
      <c r="E474" s="6">
        <v>7</v>
      </c>
      <c r="F474" s="6">
        <v>116403177</v>
      </c>
      <c r="G474" s="6" t="s">
        <v>1177</v>
      </c>
      <c r="H474" s="6" t="s">
        <v>551</v>
      </c>
      <c r="I474" s="6">
        <v>606</v>
      </c>
      <c r="K474" s="19" t="str">
        <f t="shared" si="75"/>
        <v>N</v>
      </c>
      <c r="L474" s="20" t="str">
        <f t="shared" si="76"/>
        <v/>
      </c>
      <c r="M474" s="21" t="str">
        <f t="shared" si="77"/>
        <v/>
      </c>
      <c r="N474" s="22" t="str">
        <f t="shared" si="78"/>
        <v>N/A</v>
      </c>
      <c r="O474" s="23" t="str">
        <f t="shared" si="80"/>
        <v/>
      </c>
      <c r="P474" s="23" t="str">
        <f t="shared" si="81"/>
        <v/>
      </c>
      <c r="Q474" s="27"/>
      <c r="R474" s="24" t="str">
        <f>IF($K474="N","",IF($K474="Y",VLOOKUP($A474,'Run1-1'!$A:$J,3,FALSE)))</f>
        <v/>
      </c>
      <c r="S474" s="25" t="str">
        <f t="shared" si="82"/>
        <v/>
      </c>
      <c r="T474" s="27"/>
      <c r="U474" s="24" t="str">
        <f>IF($K474="N","",IF($K474="Y",VLOOKUP($A474,'Run1-2'!$A:$J,3,FALSE)))</f>
        <v/>
      </c>
      <c r="V474" s="25" t="str">
        <f t="shared" si="83"/>
        <v/>
      </c>
      <c r="W474" s="27"/>
      <c r="X474" s="25" t="str">
        <f t="shared" si="79"/>
        <v>N/A</v>
      </c>
    </row>
    <row r="475" spans="1:24" ht="15" customHeight="1" x14ac:dyDescent="0.3">
      <c r="A475" s="12" t="str">
        <f t="shared" si="74"/>
        <v>7-116403196-C+T</v>
      </c>
      <c r="B475" s="11" t="s">
        <v>961</v>
      </c>
      <c r="C475" s="6">
        <v>1.78E-2</v>
      </c>
      <c r="D475" s="6"/>
      <c r="E475" s="6">
        <v>7</v>
      </c>
      <c r="F475" s="6">
        <v>116403196</v>
      </c>
      <c r="G475" s="6" t="s">
        <v>125</v>
      </c>
      <c r="H475" s="6" t="s">
        <v>1283</v>
      </c>
      <c r="I475" s="6">
        <v>619</v>
      </c>
      <c r="K475" s="19" t="str">
        <f t="shared" si="75"/>
        <v>N</v>
      </c>
      <c r="L475" s="20" t="str">
        <f t="shared" si="76"/>
        <v/>
      </c>
      <c r="M475" s="21" t="str">
        <f t="shared" si="77"/>
        <v/>
      </c>
      <c r="N475" s="22" t="str">
        <f t="shared" si="78"/>
        <v>N/A</v>
      </c>
      <c r="O475" s="23" t="str">
        <f t="shared" si="80"/>
        <v/>
      </c>
      <c r="P475" s="23" t="str">
        <f t="shared" si="81"/>
        <v/>
      </c>
      <c r="Q475" s="27"/>
      <c r="R475" s="24" t="str">
        <f>IF($K475="N","",IF($K475="Y",VLOOKUP($A475,'Run1-1'!$A:$J,3,FALSE)))</f>
        <v/>
      </c>
      <c r="S475" s="25" t="str">
        <f t="shared" si="82"/>
        <v/>
      </c>
      <c r="T475" s="27"/>
      <c r="U475" s="24" t="str">
        <f>IF($K475="N","",IF($K475="Y",VLOOKUP($A475,'Run1-2'!$A:$J,3,FALSE)))</f>
        <v/>
      </c>
      <c r="V475" s="25" t="str">
        <f t="shared" si="83"/>
        <v/>
      </c>
      <c r="W475" s="27"/>
      <c r="X475" s="25" t="str">
        <f t="shared" si="79"/>
        <v>N/A</v>
      </c>
    </row>
    <row r="476" spans="1:24" ht="15" customHeight="1" x14ac:dyDescent="0.3">
      <c r="A476" s="12" t="str">
        <f t="shared" si="74"/>
        <v>7-116403248-T</v>
      </c>
      <c r="B476" s="11" t="s">
        <v>370</v>
      </c>
      <c r="C476" s="6">
        <v>1.04E-2</v>
      </c>
      <c r="D476" s="6"/>
      <c r="E476" s="6">
        <v>7</v>
      </c>
      <c r="F476" s="6">
        <v>116403248</v>
      </c>
      <c r="G476" s="6" t="s">
        <v>125</v>
      </c>
      <c r="H476" s="6" t="s">
        <v>1177</v>
      </c>
      <c r="I476" s="6">
        <v>576</v>
      </c>
      <c r="K476" s="19" t="str">
        <f t="shared" si="75"/>
        <v>N</v>
      </c>
      <c r="L476" s="20" t="str">
        <f t="shared" si="76"/>
        <v/>
      </c>
      <c r="M476" s="21" t="str">
        <f t="shared" si="77"/>
        <v/>
      </c>
      <c r="N476" s="22" t="str">
        <f t="shared" si="78"/>
        <v>N/A</v>
      </c>
      <c r="O476" s="23" t="str">
        <f t="shared" si="80"/>
        <v/>
      </c>
      <c r="P476" s="23" t="str">
        <f t="shared" si="81"/>
        <v/>
      </c>
      <c r="Q476" s="27"/>
      <c r="R476" s="24" t="str">
        <f>IF($K476="N","",IF($K476="Y",VLOOKUP($A476,'Run1-1'!$A:$J,3,FALSE)))</f>
        <v/>
      </c>
      <c r="S476" s="25" t="str">
        <f t="shared" si="82"/>
        <v/>
      </c>
      <c r="T476" s="27"/>
      <c r="U476" s="24" t="str">
        <f>IF($K476="N","",IF($K476="Y",VLOOKUP($A476,'Run1-2'!$A:$J,3,FALSE)))</f>
        <v/>
      </c>
      <c r="V476" s="25" t="str">
        <f t="shared" si="83"/>
        <v/>
      </c>
      <c r="W476" s="27"/>
      <c r="X476" s="25" t="str">
        <f t="shared" si="79"/>
        <v>N/A</v>
      </c>
    </row>
    <row r="477" spans="1:24" ht="15" customHeight="1" x14ac:dyDescent="0.3">
      <c r="A477" s="12" t="str">
        <f t="shared" si="74"/>
        <v>7-116411895-G+T</v>
      </c>
      <c r="B477" s="11" t="s">
        <v>584</v>
      </c>
      <c r="C477" s="6">
        <v>2.1100000000000001E-2</v>
      </c>
      <c r="D477" s="6"/>
      <c r="E477" s="6">
        <v>7</v>
      </c>
      <c r="F477" s="6">
        <v>116411895</v>
      </c>
      <c r="G477" s="6" t="s">
        <v>187</v>
      </c>
      <c r="H477" s="6" t="s">
        <v>84</v>
      </c>
      <c r="I477" s="6">
        <v>1045</v>
      </c>
      <c r="K477" s="19" t="str">
        <f t="shared" si="75"/>
        <v>N</v>
      </c>
      <c r="L477" s="20" t="str">
        <f t="shared" si="76"/>
        <v/>
      </c>
      <c r="M477" s="21" t="str">
        <f t="shared" si="77"/>
        <v/>
      </c>
      <c r="N477" s="22" t="str">
        <f t="shared" si="78"/>
        <v>N/A</v>
      </c>
      <c r="O477" s="23" t="str">
        <f t="shared" si="80"/>
        <v/>
      </c>
      <c r="P477" s="23" t="str">
        <f t="shared" si="81"/>
        <v/>
      </c>
      <c r="Q477" s="27"/>
      <c r="R477" s="24" t="str">
        <f>IF($K477="N","",IF($K477="Y",VLOOKUP($A477,'Run1-1'!$A:$J,3,FALSE)))</f>
        <v/>
      </c>
      <c r="S477" s="25" t="str">
        <f t="shared" si="82"/>
        <v/>
      </c>
      <c r="T477" s="27"/>
      <c r="U477" s="24" t="str">
        <f>IF($K477="N","",IF($K477="Y",VLOOKUP($A477,'Run1-2'!$A:$J,3,FALSE)))</f>
        <v/>
      </c>
      <c r="V477" s="25" t="str">
        <f t="shared" si="83"/>
        <v/>
      </c>
      <c r="W477" s="27"/>
      <c r="X477" s="25" t="str">
        <f t="shared" si="79"/>
        <v>N/A</v>
      </c>
    </row>
    <row r="478" spans="1:24" ht="15" customHeight="1" x14ac:dyDescent="0.3">
      <c r="A478" s="12" t="str">
        <f t="shared" si="74"/>
        <v>7-116411895-G-T</v>
      </c>
      <c r="B478" s="11" t="s">
        <v>802</v>
      </c>
      <c r="C478" s="6">
        <v>1.5299999999999999E-2</v>
      </c>
      <c r="D478" s="6"/>
      <c r="E478" s="6">
        <v>7</v>
      </c>
      <c r="F478" s="6">
        <v>116411895</v>
      </c>
      <c r="G478" s="6" t="s">
        <v>187</v>
      </c>
      <c r="H478" s="6" t="s">
        <v>680</v>
      </c>
      <c r="I478" s="6">
        <v>1045</v>
      </c>
      <c r="K478" s="19" t="str">
        <f t="shared" si="75"/>
        <v>N</v>
      </c>
      <c r="L478" s="20" t="str">
        <f t="shared" si="76"/>
        <v/>
      </c>
      <c r="M478" s="21" t="str">
        <f t="shared" si="77"/>
        <v/>
      </c>
      <c r="N478" s="22" t="str">
        <f t="shared" si="78"/>
        <v>N/A</v>
      </c>
      <c r="O478" s="23" t="str">
        <f t="shared" si="80"/>
        <v/>
      </c>
      <c r="P478" s="23" t="str">
        <f t="shared" si="81"/>
        <v/>
      </c>
      <c r="Q478" s="27"/>
      <c r="R478" s="24" t="str">
        <f>IF($K478="N","",IF($K478="Y",VLOOKUP($A478,'Run1-1'!$A:$J,3,FALSE)))</f>
        <v/>
      </c>
      <c r="S478" s="25" t="str">
        <f t="shared" si="82"/>
        <v/>
      </c>
      <c r="T478" s="27"/>
      <c r="U478" s="24" t="str">
        <f>IF($K478="N","",IF($K478="Y",VLOOKUP($A478,'Run1-2'!$A:$J,3,FALSE)))</f>
        <v/>
      </c>
      <c r="V478" s="25" t="str">
        <f t="shared" si="83"/>
        <v/>
      </c>
      <c r="W478" s="27"/>
      <c r="X478" s="25" t="str">
        <f t="shared" si="79"/>
        <v>N/A</v>
      </c>
    </row>
    <row r="479" spans="1:24" ht="15" customHeight="1" x14ac:dyDescent="0.3">
      <c r="A479" s="12" t="str">
        <f t="shared" si="74"/>
        <v>7-116411902-A</v>
      </c>
      <c r="B479" s="11" t="s">
        <v>1030</v>
      </c>
      <c r="C479" s="6">
        <v>1.03E-2</v>
      </c>
      <c r="D479" s="6"/>
      <c r="E479" s="6">
        <v>7</v>
      </c>
      <c r="F479" s="6">
        <v>116411902</v>
      </c>
      <c r="G479" s="6" t="s">
        <v>187</v>
      </c>
      <c r="H479" s="6" t="s">
        <v>1082</v>
      </c>
      <c r="I479" s="6">
        <v>1073</v>
      </c>
      <c r="K479" s="19" t="str">
        <f t="shared" si="75"/>
        <v>N</v>
      </c>
      <c r="L479" s="20" t="str">
        <f t="shared" si="76"/>
        <v/>
      </c>
      <c r="M479" s="21" t="str">
        <f t="shared" si="77"/>
        <v/>
      </c>
      <c r="N479" s="22" t="str">
        <f t="shared" si="78"/>
        <v>N/A</v>
      </c>
      <c r="O479" s="23" t="str">
        <f t="shared" si="80"/>
        <v/>
      </c>
      <c r="P479" s="23" t="str">
        <f t="shared" si="81"/>
        <v/>
      </c>
      <c r="Q479" s="27"/>
      <c r="R479" s="24" t="str">
        <f>IF($K479="N","",IF($K479="Y",VLOOKUP($A479,'Run1-1'!$A:$J,3,FALSE)))</f>
        <v/>
      </c>
      <c r="S479" s="25" t="str">
        <f t="shared" si="82"/>
        <v/>
      </c>
      <c r="T479" s="27"/>
      <c r="U479" s="24" t="str">
        <f>IF($K479="N","",IF($K479="Y",VLOOKUP($A479,'Run1-2'!$A:$J,3,FALSE)))</f>
        <v/>
      </c>
      <c r="V479" s="25" t="str">
        <f t="shared" si="83"/>
        <v/>
      </c>
      <c r="W479" s="27"/>
      <c r="X479" s="25" t="str">
        <f t="shared" si="79"/>
        <v>N/A</v>
      </c>
    </row>
    <row r="480" spans="1:24" ht="15" customHeight="1" x14ac:dyDescent="0.3">
      <c r="A480" s="12" t="str">
        <f t="shared" si="74"/>
        <v>7-116411959-A-G</v>
      </c>
      <c r="B480" s="11" t="s">
        <v>433</v>
      </c>
      <c r="C480" s="6">
        <v>4.2299999999999997E-2</v>
      </c>
      <c r="D480" s="6"/>
      <c r="E480" s="6">
        <v>7</v>
      </c>
      <c r="F480" s="6">
        <v>116411959</v>
      </c>
      <c r="G480" s="6" t="s">
        <v>1082</v>
      </c>
      <c r="H480" s="6" t="s">
        <v>801</v>
      </c>
      <c r="I480" s="6">
        <v>1040</v>
      </c>
      <c r="K480" s="19" t="str">
        <f t="shared" si="75"/>
        <v>N</v>
      </c>
      <c r="L480" s="20" t="str">
        <f t="shared" si="76"/>
        <v/>
      </c>
      <c r="M480" s="21" t="str">
        <f t="shared" si="77"/>
        <v/>
      </c>
      <c r="N480" s="22" t="str">
        <f t="shared" si="78"/>
        <v>N/A</v>
      </c>
      <c r="O480" s="23" t="str">
        <f t="shared" si="80"/>
        <v/>
      </c>
      <c r="P480" s="23" t="str">
        <f t="shared" si="81"/>
        <v/>
      </c>
      <c r="Q480" s="27"/>
      <c r="R480" s="24" t="str">
        <f>IF($K480="N","",IF($K480="Y",VLOOKUP($A480,'Run1-1'!$A:$J,3,FALSE)))</f>
        <v/>
      </c>
      <c r="S480" s="25" t="str">
        <f t="shared" si="82"/>
        <v/>
      </c>
      <c r="T480" s="27"/>
      <c r="U480" s="24" t="str">
        <f>IF($K480="N","",IF($K480="Y",VLOOKUP($A480,'Run1-2'!$A:$J,3,FALSE)))</f>
        <v/>
      </c>
      <c r="V480" s="25" t="str">
        <f t="shared" si="83"/>
        <v/>
      </c>
      <c r="W480" s="27"/>
      <c r="X480" s="25" t="str">
        <f t="shared" si="79"/>
        <v>N/A</v>
      </c>
    </row>
    <row r="481" spans="1:24" ht="15" customHeight="1" x14ac:dyDescent="0.3">
      <c r="A481" s="12" t="str">
        <f t="shared" si="74"/>
        <v>7-116411971-G-C</v>
      </c>
      <c r="B481" s="11" t="s">
        <v>1206</v>
      </c>
      <c r="C481" s="6">
        <v>0.19170000000000001</v>
      </c>
      <c r="D481" s="6"/>
      <c r="E481" s="6">
        <v>7</v>
      </c>
      <c r="F481" s="6">
        <v>116411971</v>
      </c>
      <c r="G481" s="6" t="s">
        <v>187</v>
      </c>
      <c r="H481" s="6" t="s">
        <v>1035</v>
      </c>
      <c r="I481" s="6">
        <v>1090</v>
      </c>
      <c r="K481" s="19" t="str">
        <f t="shared" si="75"/>
        <v>Y</v>
      </c>
      <c r="L481" s="20">
        <f t="shared" si="76"/>
        <v>0.19170000000000001</v>
      </c>
      <c r="M481" s="21" t="str">
        <f t="shared" si="77"/>
        <v>B</v>
      </c>
      <c r="N481" s="22">
        <f t="shared" si="78"/>
        <v>9.6680000000000016E-2</v>
      </c>
      <c r="O481" s="23">
        <f t="shared" si="80"/>
        <v>9.5019999999999993E-2</v>
      </c>
      <c r="P481" s="23">
        <f t="shared" si="81"/>
        <v>0.28838000000000003</v>
      </c>
      <c r="Q481" s="27"/>
      <c r="R481" s="24">
        <f>IF($K481="N","",IF($K481="Y",VLOOKUP($A481,'Run1-1'!$A:$J,3,FALSE)))</f>
        <v>0.1958</v>
      </c>
      <c r="S481" s="25" t="str">
        <f t="shared" si="82"/>
        <v>Y</v>
      </c>
      <c r="T481" s="27"/>
      <c r="U481" s="24">
        <f>IF($K481="N","",IF($K481="Y",VLOOKUP($A481,'Run1-2'!$A:$J,3,FALSE)))</f>
        <v>0.1971</v>
      </c>
      <c r="V481" s="25" t="str">
        <f t="shared" si="83"/>
        <v>Y</v>
      </c>
      <c r="W481" s="27"/>
      <c r="X481" s="25" t="str">
        <f t="shared" si="79"/>
        <v>Y</v>
      </c>
    </row>
    <row r="482" spans="1:24" ht="15" customHeight="1" x14ac:dyDescent="0.3">
      <c r="A482" s="12" t="str">
        <f t="shared" si="74"/>
        <v>7-116417428-C+T</v>
      </c>
      <c r="B482" s="11" t="s">
        <v>827</v>
      </c>
      <c r="C482" s="6">
        <v>3.9199999999999999E-2</v>
      </c>
      <c r="D482" s="6"/>
      <c r="E482" s="6">
        <v>7</v>
      </c>
      <c r="F482" s="6">
        <v>116417428</v>
      </c>
      <c r="G482" s="6" t="s">
        <v>125</v>
      </c>
      <c r="H482" s="6" t="s">
        <v>1283</v>
      </c>
      <c r="I482" s="6">
        <v>637</v>
      </c>
      <c r="K482" s="19" t="str">
        <f t="shared" si="75"/>
        <v>N</v>
      </c>
      <c r="L482" s="20" t="str">
        <f t="shared" si="76"/>
        <v/>
      </c>
      <c r="M482" s="21" t="str">
        <f t="shared" si="77"/>
        <v/>
      </c>
      <c r="N482" s="22" t="str">
        <f t="shared" si="78"/>
        <v>N/A</v>
      </c>
      <c r="O482" s="23" t="str">
        <f t="shared" si="80"/>
        <v/>
      </c>
      <c r="P482" s="23" t="str">
        <f t="shared" si="81"/>
        <v/>
      </c>
      <c r="Q482" s="27"/>
      <c r="R482" s="24" t="str">
        <f>IF($K482="N","",IF($K482="Y",VLOOKUP($A482,'Run1-1'!$A:$J,3,FALSE)))</f>
        <v/>
      </c>
      <c r="S482" s="25" t="str">
        <f t="shared" si="82"/>
        <v/>
      </c>
      <c r="T482" s="27"/>
      <c r="U482" s="24" t="str">
        <f>IF($K482="N","",IF($K482="Y",VLOOKUP($A482,'Run1-2'!$A:$J,3,FALSE)))</f>
        <v/>
      </c>
      <c r="V482" s="25" t="str">
        <f t="shared" si="83"/>
        <v/>
      </c>
      <c r="W482" s="27"/>
      <c r="X482" s="25" t="str">
        <f t="shared" si="79"/>
        <v>N/A</v>
      </c>
    </row>
    <row r="483" spans="1:24" ht="15" customHeight="1" x14ac:dyDescent="0.3">
      <c r="A483" s="12" t="str">
        <f t="shared" si="74"/>
        <v>7-116417428-T</v>
      </c>
      <c r="B483" s="11" t="s">
        <v>33</v>
      </c>
      <c r="C483" s="6">
        <v>1.7299999999999999E-2</v>
      </c>
      <c r="D483" s="6"/>
      <c r="E483" s="6">
        <v>7</v>
      </c>
      <c r="F483" s="6">
        <v>116417428</v>
      </c>
      <c r="G483" s="6" t="s">
        <v>125</v>
      </c>
      <c r="H483" s="6" t="s">
        <v>1177</v>
      </c>
      <c r="I483" s="6">
        <v>637</v>
      </c>
      <c r="K483" s="19" t="str">
        <f t="shared" si="75"/>
        <v>N</v>
      </c>
      <c r="L483" s="20" t="str">
        <f t="shared" si="76"/>
        <v/>
      </c>
      <c r="M483" s="21" t="str">
        <f t="shared" si="77"/>
        <v/>
      </c>
      <c r="N483" s="22" t="str">
        <f t="shared" si="78"/>
        <v>N/A</v>
      </c>
      <c r="O483" s="23" t="str">
        <f t="shared" si="80"/>
        <v/>
      </c>
      <c r="P483" s="23" t="str">
        <f t="shared" si="81"/>
        <v/>
      </c>
      <c r="Q483" s="27"/>
      <c r="R483" s="24" t="str">
        <f>IF($K483="N","",IF($K483="Y",VLOOKUP($A483,'Run1-1'!$A:$J,3,FALSE)))</f>
        <v/>
      </c>
      <c r="S483" s="25" t="str">
        <f t="shared" si="82"/>
        <v/>
      </c>
      <c r="T483" s="27"/>
      <c r="U483" s="24" t="str">
        <f>IF($K483="N","",IF($K483="Y",VLOOKUP($A483,'Run1-2'!$A:$J,3,FALSE)))</f>
        <v/>
      </c>
      <c r="V483" s="25" t="str">
        <f t="shared" si="83"/>
        <v/>
      </c>
      <c r="W483" s="27"/>
      <c r="X483" s="25" t="str">
        <f t="shared" si="79"/>
        <v>N/A</v>
      </c>
    </row>
    <row r="484" spans="1:24" ht="15" customHeight="1" x14ac:dyDescent="0.3">
      <c r="A484" s="12" t="str">
        <f t="shared" si="74"/>
        <v>7-116417431-T+T</v>
      </c>
      <c r="B484" s="11" t="s">
        <v>1051</v>
      </c>
      <c r="C484" s="6">
        <v>3.8300000000000001E-2</v>
      </c>
      <c r="D484" s="6"/>
      <c r="E484" s="6">
        <v>7</v>
      </c>
      <c r="F484" s="6">
        <v>116417431</v>
      </c>
      <c r="G484" s="6" t="s">
        <v>1177</v>
      </c>
      <c r="H484" s="6" t="s">
        <v>997</v>
      </c>
      <c r="I484" s="6">
        <v>679</v>
      </c>
      <c r="K484" s="19" t="str">
        <f t="shared" si="75"/>
        <v>N</v>
      </c>
      <c r="L484" s="20" t="str">
        <f t="shared" si="76"/>
        <v/>
      </c>
      <c r="M484" s="21" t="str">
        <f t="shared" si="77"/>
        <v/>
      </c>
      <c r="N484" s="22" t="str">
        <f t="shared" si="78"/>
        <v>N/A</v>
      </c>
      <c r="O484" s="23" t="str">
        <f t="shared" si="80"/>
        <v/>
      </c>
      <c r="P484" s="23" t="str">
        <f t="shared" si="81"/>
        <v/>
      </c>
      <c r="Q484" s="27"/>
      <c r="R484" s="24" t="str">
        <f>IF($K484="N","",IF($K484="Y",VLOOKUP($A484,'Run1-1'!$A:$J,3,FALSE)))</f>
        <v/>
      </c>
      <c r="S484" s="25" t="str">
        <f t="shared" si="82"/>
        <v/>
      </c>
      <c r="T484" s="27"/>
      <c r="U484" s="24" t="str">
        <f>IF($K484="N","",IF($K484="Y",VLOOKUP($A484,'Run1-2'!$A:$J,3,FALSE)))</f>
        <v/>
      </c>
      <c r="V484" s="25" t="str">
        <f t="shared" si="83"/>
        <v/>
      </c>
      <c r="W484" s="27"/>
      <c r="X484" s="25" t="str">
        <f t="shared" si="79"/>
        <v>N/A</v>
      </c>
    </row>
    <row r="485" spans="1:24" ht="15" customHeight="1" x14ac:dyDescent="0.3">
      <c r="A485" s="12" t="str">
        <f t="shared" si="74"/>
        <v>7-116417433-C</v>
      </c>
      <c r="B485" s="11" t="s">
        <v>1266</v>
      </c>
      <c r="C485" s="6">
        <v>1.0500000000000001E-2</v>
      </c>
      <c r="D485" s="6"/>
      <c r="E485" s="6">
        <v>7</v>
      </c>
      <c r="F485" s="6">
        <v>116417433</v>
      </c>
      <c r="G485" s="6" t="s">
        <v>1177</v>
      </c>
      <c r="H485" s="6" t="s">
        <v>125</v>
      </c>
      <c r="I485" s="6">
        <v>474</v>
      </c>
      <c r="K485" s="19" t="str">
        <f t="shared" si="75"/>
        <v>N</v>
      </c>
      <c r="L485" s="20" t="str">
        <f t="shared" si="76"/>
        <v/>
      </c>
      <c r="M485" s="21" t="str">
        <f t="shared" si="77"/>
        <v/>
      </c>
      <c r="N485" s="22" t="str">
        <f t="shared" si="78"/>
        <v>N/A</v>
      </c>
      <c r="O485" s="23" t="str">
        <f t="shared" si="80"/>
        <v/>
      </c>
      <c r="P485" s="23" t="str">
        <f t="shared" si="81"/>
        <v/>
      </c>
      <c r="Q485" s="27"/>
      <c r="R485" s="24" t="str">
        <f>IF($K485="N","",IF($K485="Y",VLOOKUP($A485,'Run1-1'!$A:$J,3,FALSE)))</f>
        <v/>
      </c>
      <c r="S485" s="25" t="str">
        <f t="shared" si="82"/>
        <v/>
      </c>
      <c r="T485" s="27"/>
      <c r="U485" s="24" t="str">
        <f>IF($K485="N","",IF($K485="Y",VLOOKUP($A485,'Run1-2'!$A:$J,3,FALSE)))</f>
        <v/>
      </c>
      <c r="V485" s="25" t="str">
        <f t="shared" si="83"/>
        <v/>
      </c>
      <c r="W485" s="27"/>
      <c r="X485" s="25" t="str">
        <f t="shared" si="79"/>
        <v>N/A</v>
      </c>
    </row>
    <row r="486" spans="1:24" ht="15" customHeight="1" x14ac:dyDescent="0.3">
      <c r="A486" s="12" t="str">
        <f t="shared" si="74"/>
        <v>7-116417441-A-G</v>
      </c>
      <c r="B486" s="11" t="s">
        <v>94</v>
      </c>
      <c r="C486" s="6">
        <v>0.1065</v>
      </c>
      <c r="D486" s="6"/>
      <c r="E486" s="6">
        <v>7</v>
      </c>
      <c r="F486" s="6">
        <v>116417441</v>
      </c>
      <c r="G486" s="6" t="s">
        <v>1082</v>
      </c>
      <c r="H486" s="6" t="s">
        <v>801</v>
      </c>
      <c r="I486" s="6">
        <v>742</v>
      </c>
      <c r="K486" s="19" t="str">
        <f t="shared" si="75"/>
        <v>Y</v>
      </c>
      <c r="L486" s="20">
        <f t="shared" si="76"/>
        <v>0.1065</v>
      </c>
      <c r="M486" s="21" t="str">
        <f t="shared" si="77"/>
        <v>B</v>
      </c>
      <c r="N486" s="22">
        <f t="shared" si="78"/>
        <v>6.2600000000000003E-2</v>
      </c>
      <c r="O486" s="23">
        <f t="shared" si="80"/>
        <v>4.3899999999999995E-2</v>
      </c>
      <c r="P486" s="23">
        <f t="shared" si="81"/>
        <v>0.1691</v>
      </c>
      <c r="Q486" s="27"/>
      <c r="R486" s="24">
        <f>IF($K486="N","",IF($K486="Y",VLOOKUP($A486,'Run1-1'!$A:$J,3,FALSE)))</f>
        <v>9.7299999999999998E-2</v>
      </c>
      <c r="S486" s="25" t="str">
        <f t="shared" si="82"/>
        <v>Y</v>
      </c>
      <c r="T486" s="27"/>
      <c r="U486" s="24">
        <f>IF($K486="N","",IF($K486="Y",VLOOKUP($A486,'Run1-2'!$A:$J,3,FALSE)))</f>
        <v>9.9900000000000003E-2</v>
      </c>
      <c r="V486" s="25" t="str">
        <f t="shared" si="83"/>
        <v>Y</v>
      </c>
      <c r="W486" s="27"/>
      <c r="X486" s="25" t="str">
        <f t="shared" si="79"/>
        <v>Y</v>
      </c>
    </row>
    <row r="487" spans="1:24" ht="15" customHeight="1" x14ac:dyDescent="0.3">
      <c r="A487" s="12" t="str">
        <f t="shared" si="74"/>
        <v>7-116417445-T</v>
      </c>
      <c r="B487" s="11" t="s">
        <v>893</v>
      </c>
      <c r="C487" s="6">
        <v>1.06E-2</v>
      </c>
      <c r="D487" s="6"/>
      <c r="E487" s="6">
        <v>7</v>
      </c>
      <c r="F487" s="6">
        <v>116417445</v>
      </c>
      <c r="G487" s="6" t="s">
        <v>125</v>
      </c>
      <c r="H487" s="6" t="s">
        <v>1177</v>
      </c>
      <c r="I487" s="6">
        <v>752</v>
      </c>
      <c r="K487" s="19" t="str">
        <f t="shared" si="75"/>
        <v>N</v>
      </c>
      <c r="L487" s="20" t="str">
        <f t="shared" si="76"/>
        <v/>
      </c>
      <c r="M487" s="21" t="str">
        <f t="shared" si="77"/>
        <v/>
      </c>
      <c r="N487" s="22" t="str">
        <f t="shared" si="78"/>
        <v>N/A</v>
      </c>
      <c r="O487" s="23" t="str">
        <f t="shared" si="80"/>
        <v/>
      </c>
      <c r="P487" s="23" t="str">
        <f t="shared" si="81"/>
        <v/>
      </c>
      <c r="Q487" s="27"/>
      <c r="R487" s="24" t="str">
        <f>IF($K487="N","",IF($K487="Y",VLOOKUP($A487,'Run1-1'!$A:$J,3,FALSE)))</f>
        <v/>
      </c>
      <c r="S487" s="25" t="str">
        <f t="shared" si="82"/>
        <v/>
      </c>
      <c r="T487" s="27"/>
      <c r="U487" s="24" t="str">
        <f>IF($K487="N","",IF($K487="Y",VLOOKUP($A487,'Run1-2'!$A:$J,3,FALSE)))</f>
        <v/>
      </c>
      <c r="V487" s="25" t="str">
        <f t="shared" si="83"/>
        <v/>
      </c>
      <c r="W487" s="27"/>
      <c r="X487" s="25" t="str">
        <f t="shared" si="79"/>
        <v>N/A</v>
      </c>
    </row>
    <row r="488" spans="1:24" ht="15" customHeight="1" x14ac:dyDescent="0.3">
      <c r="A488" s="12" t="str">
        <f t="shared" si="74"/>
        <v>7-116417470-C-T</v>
      </c>
      <c r="B488" s="11" t="s">
        <v>1114</v>
      </c>
      <c r="C488" s="6">
        <v>3.1300000000000001E-2</v>
      </c>
      <c r="D488" s="6" t="s">
        <v>1118</v>
      </c>
      <c r="E488" s="6">
        <v>7</v>
      </c>
      <c r="F488" s="6">
        <v>116417470</v>
      </c>
      <c r="G488" s="6" t="s">
        <v>125</v>
      </c>
      <c r="H488" s="6" t="s">
        <v>493</v>
      </c>
      <c r="I488" s="6">
        <v>831</v>
      </c>
      <c r="K488" s="19" t="str">
        <f t="shared" si="75"/>
        <v>N</v>
      </c>
      <c r="L488" s="20" t="str">
        <f t="shared" si="76"/>
        <v/>
      </c>
      <c r="M488" s="21" t="str">
        <f t="shared" si="77"/>
        <v/>
      </c>
      <c r="N488" s="22" t="str">
        <f t="shared" si="78"/>
        <v>N/A</v>
      </c>
      <c r="O488" s="23" t="str">
        <f t="shared" si="80"/>
        <v/>
      </c>
      <c r="P488" s="23" t="str">
        <f t="shared" si="81"/>
        <v/>
      </c>
      <c r="Q488" s="27"/>
      <c r="R488" s="24" t="str">
        <f>IF($K488="N","",IF($K488="Y",VLOOKUP($A488,'Run1-1'!$A:$J,3,FALSE)))</f>
        <v/>
      </c>
      <c r="S488" s="25" t="str">
        <f t="shared" si="82"/>
        <v/>
      </c>
      <c r="T488" s="27"/>
      <c r="U488" s="24" t="str">
        <f>IF($K488="N","",IF($K488="Y",VLOOKUP($A488,'Run1-2'!$A:$J,3,FALSE)))</f>
        <v/>
      </c>
      <c r="V488" s="25" t="str">
        <f t="shared" si="83"/>
        <v/>
      </c>
      <c r="W488" s="27"/>
      <c r="X488" s="25" t="str">
        <f t="shared" si="79"/>
        <v>N/A</v>
      </c>
    </row>
    <row r="489" spans="1:24" ht="15" customHeight="1" x14ac:dyDescent="0.3">
      <c r="A489" s="12" t="str">
        <f t="shared" si="74"/>
        <v>7-116423482-G-A</v>
      </c>
      <c r="B489" s="11" t="s">
        <v>1329</v>
      </c>
      <c r="C489" s="6">
        <v>2.7699999999999999E-2</v>
      </c>
      <c r="D489" s="6"/>
      <c r="E489" s="6">
        <v>7</v>
      </c>
      <c r="F489" s="6">
        <v>116423482</v>
      </c>
      <c r="G489" s="6" t="s">
        <v>187</v>
      </c>
      <c r="H489" s="6" t="s">
        <v>590</v>
      </c>
      <c r="I489" s="6">
        <v>1154</v>
      </c>
      <c r="K489" s="19" t="str">
        <f t="shared" si="75"/>
        <v>N</v>
      </c>
      <c r="L489" s="20" t="str">
        <f t="shared" si="76"/>
        <v/>
      </c>
      <c r="M489" s="21" t="str">
        <f t="shared" si="77"/>
        <v/>
      </c>
      <c r="N489" s="22" t="str">
        <f t="shared" si="78"/>
        <v>N/A</v>
      </c>
      <c r="O489" s="23" t="str">
        <f t="shared" si="80"/>
        <v/>
      </c>
      <c r="P489" s="23" t="str">
        <f t="shared" si="81"/>
        <v/>
      </c>
      <c r="Q489" s="27"/>
      <c r="R489" s="24" t="str">
        <f>IF($K489="N","",IF($K489="Y",VLOOKUP($A489,'Run1-1'!$A:$J,3,FALSE)))</f>
        <v/>
      </c>
      <c r="S489" s="25" t="str">
        <f t="shared" si="82"/>
        <v/>
      </c>
      <c r="T489" s="27"/>
      <c r="U489" s="24" t="str">
        <f>IF($K489="N","",IF($K489="Y",VLOOKUP($A489,'Run1-2'!$A:$J,3,FALSE)))</f>
        <v/>
      </c>
      <c r="V489" s="25" t="str">
        <f t="shared" si="83"/>
        <v/>
      </c>
      <c r="W489" s="27"/>
      <c r="X489" s="25" t="str">
        <f t="shared" si="79"/>
        <v>N/A</v>
      </c>
    </row>
    <row r="490" spans="1:24" ht="15" customHeight="1" x14ac:dyDescent="0.3">
      <c r="A490" s="12" t="str">
        <f t="shared" si="74"/>
        <v>7-116423483-A+AGTCTGC</v>
      </c>
      <c r="B490" s="11" t="s">
        <v>156</v>
      </c>
      <c r="C490" s="6">
        <v>0.1137</v>
      </c>
      <c r="D490" s="6"/>
      <c r="E490" s="6">
        <v>7</v>
      </c>
      <c r="F490" s="6">
        <v>116423483</v>
      </c>
      <c r="G490" s="6" t="s">
        <v>1082</v>
      </c>
      <c r="H490" s="6" t="s">
        <v>682</v>
      </c>
      <c r="I490" s="6">
        <v>827</v>
      </c>
      <c r="K490" s="19" t="str">
        <f t="shared" si="75"/>
        <v>Y</v>
      </c>
      <c r="L490" s="20">
        <f t="shared" si="76"/>
        <v>0.1137</v>
      </c>
      <c r="M490" s="21" t="str">
        <f t="shared" si="77"/>
        <v>B</v>
      </c>
      <c r="N490" s="22">
        <f t="shared" si="78"/>
        <v>6.5479999999999997E-2</v>
      </c>
      <c r="O490" s="23">
        <f t="shared" si="80"/>
        <v>4.8219999999999999E-2</v>
      </c>
      <c r="P490" s="23">
        <f t="shared" si="81"/>
        <v>0.17918000000000001</v>
      </c>
      <c r="Q490" s="27"/>
      <c r="R490" s="24">
        <f>IF($K490="N","",IF($K490="Y",VLOOKUP($A490,'Run1-1'!$A:$J,3,FALSE)))</f>
        <v>0.1046</v>
      </c>
      <c r="S490" s="25" t="str">
        <f t="shared" si="82"/>
        <v>Y</v>
      </c>
      <c r="T490" s="27"/>
      <c r="U490" s="24">
        <f>IF($K490="N","",IF($K490="Y",VLOOKUP($A490,'Run1-2'!$A:$J,3,FALSE)))</f>
        <v>9.3700000000000006E-2</v>
      </c>
      <c r="V490" s="25" t="str">
        <f t="shared" si="83"/>
        <v>Y</v>
      </c>
      <c r="W490" s="27"/>
      <c r="X490" s="25" t="str">
        <f t="shared" si="79"/>
        <v>Y</v>
      </c>
    </row>
    <row r="491" spans="1:24" ht="15" customHeight="1" x14ac:dyDescent="0.3">
      <c r="A491" s="12" t="str">
        <f t="shared" si="74"/>
        <v>7-128845102-A</v>
      </c>
      <c r="B491" s="11" t="s">
        <v>119</v>
      </c>
      <c r="C491" s="6">
        <v>1.4E-2</v>
      </c>
      <c r="D491" s="6"/>
      <c r="E491" s="6">
        <v>7</v>
      </c>
      <c r="F491" s="6">
        <v>128845102</v>
      </c>
      <c r="G491" s="6" t="s">
        <v>187</v>
      </c>
      <c r="H491" s="6" t="s">
        <v>1082</v>
      </c>
      <c r="I491" s="6">
        <v>1140</v>
      </c>
      <c r="K491" s="19" t="str">
        <f t="shared" si="75"/>
        <v>N</v>
      </c>
      <c r="L491" s="20" t="str">
        <f t="shared" si="76"/>
        <v/>
      </c>
      <c r="M491" s="21" t="str">
        <f t="shared" si="77"/>
        <v/>
      </c>
      <c r="N491" s="22" t="str">
        <f t="shared" si="78"/>
        <v>N/A</v>
      </c>
      <c r="O491" s="23" t="str">
        <f t="shared" si="80"/>
        <v/>
      </c>
      <c r="P491" s="23" t="str">
        <f t="shared" si="81"/>
        <v/>
      </c>
      <c r="Q491" s="27"/>
      <c r="R491" s="24" t="str">
        <f>IF($K491="N","",IF($K491="Y",VLOOKUP($A491,'Run1-1'!$A:$J,3,FALSE)))</f>
        <v/>
      </c>
      <c r="S491" s="25" t="str">
        <f t="shared" si="82"/>
        <v/>
      </c>
      <c r="T491" s="27"/>
      <c r="U491" s="24" t="str">
        <f>IF($K491="N","",IF($K491="Y",VLOOKUP($A491,'Run1-2'!$A:$J,3,FALSE)))</f>
        <v/>
      </c>
      <c r="V491" s="25" t="str">
        <f t="shared" si="83"/>
        <v/>
      </c>
      <c r="W491" s="27"/>
      <c r="X491" s="25" t="str">
        <f t="shared" si="79"/>
        <v>N/A</v>
      </c>
    </row>
    <row r="492" spans="1:24" ht="15" customHeight="1" x14ac:dyDescent="0.3">
      <c r="A492" s="12" t="str">
        <f t="shared" si="74"/>
        <v>7-128845110-C</v>
      </c>
      <c r="B492" s="11" t="s">
        <v>335</v>
      </c>
      <c r="C492" s="6">
        <v>1.0800000000000001E-2</v>
      </c>
      <c r="D492" s="6"/>
      <c r="E492" s="6">
        <v>7</v>
      </c>
      <c r="F492" s="6">
        <v>128845110</v>
      </c>
      <c r="G492" s="6" t="s">
        <v>1082</v>
      </c>
      <c r="H492" s="6" t="s">
        <v>125</v>
      </c>
      <c r="I492" s="6">
        <v>1022</v>
      </c>
      <c r="K492" s="19" t="str">
        <f t="shared" si="75"/>
        <v>N</v>
      </c>
      <c r="L492" s="20" t="str">
        <f t="shared" si="76"/>
        <v/>
      </c>
      <c r="M492" s="21" t="str">
        <f t="shared" si="77"/>
        <v/>
      </c>
      <c r="N492" s="22" t="str">
        <f t="shared" si="78"/>
        <v>N/A</v>
      </c>
      <c r="O492" s="23" t="str">
        <f t="shared" si="80"/>
        <v/>
      </c>
      <c r="P492" s="23" t="str">
        <f t="shared" si="81"/>
        <v/>
      </c>
      <c r="Q492" s="27"/>
      <c r="R492" s="24" t="str">
        <f>IF($K492="N","",IF($K492="Y",VLOOKUP($A492,'Run1-1'!$A:$J,3,FALSE)))</f>
        <v/>
      </c>
      <c r="S492" s="25" t="str">
        <f t="shared" si="82"/>
        <v/>
      </c>
      <c r="T492" s="27"/>
      <c r="U492" s="24" t="str">
        <f>IF($K492="N","",IF($K492="Y",VLOOKUP($A492,'Run1-2'!$A:$J,3,FALSE)))</f>
        <v/>
      </c>
      <c r="V492" s="25" t="str">
        <f t="shared" si="83"/>
        <v/>
      </c>
      <c r="W492" s="27"/>
      <c r="X492" s="25" t="str">
        <f t="shared" si="79"/>
        <v>N/A</v>
      </c>
    </row>
    <row r="493" spans="1:24" ht="15" customHeight="1" x14ac:dyDescent="0.3">
      <c r="A493" s="12" t="str">
        <f t="shared" si="74"/>
        <v>7-128845111-A-C</v>
      </c>
      <c r="B493" s="11" t="s">
        <v>552</v>
      </c>
      <c r="C493" s="6">
        <v>0.22750000000000001</v>
      </c>
      <c r="D493" s="6"/>
      <c r="E493" s="6">
        <v>7</v>
      </c>
      <c r="F493" s="6">
        <v>128845111</v>
      </c>
      <c r="G493" s="6" t="s">
        <v>1082</v>
      </c>
      <c r="H493" s="6" t="s">
        <v>738</v>
      </c>
      <c r="I493" s="6">
        <v>1134</v>
      </c>
      <c r="K493" s="19" t="str">
        <f t="shared" si="75"/>
        <v>Y</v>
      </c>
      <c r="L493" s="20">
        <f t="shared" si="76"/>
        <v>0.22750000000000001</v>
      </c>
      <c r="M493" s="21" t="str">
        <f t="shared" si="77"/>
        <v>C</v>
      </c>
      <c r="N493" s="22">
        <f t="shared" si="78"/>
        <v>8.8250000000000009E-2</v>
      </c>
      <c r="O493" s="23">
        <f t="shared" si="80"/>
        <v>0.13924999999999998</v>
      </c>
      <c r="P493" s="23">
        <f t="shared" si="81"/>
        <v>0.31575000000000003</v>
      </c>
      <c r="Q493" s="27"/>
      <c r="R493" s="24">
        <f>IF($K493="N","",IF($K493="Y",VLOOKUP($A493,'Run1-1'!$A:$J,3,FALSE)))</f>
        <v>0.22140000000000001</v>
      </c>
      <c r="S493" s="25" t="str">
        <f t="shared" si="82"/>
        <v>Y</v>
      </c>
      <c r="T493" s="27"/>
      <c r="U493" s="24">
        <f>IF($K493="N","",IF($K493="Y",VLOOKUP($A493,'Run1-2'!$A:$J,3,FALSE)))</f>
        <v>0.23910000000000001</v>
      </c>
      <c r="V493" s="25" t="str">
        <f t="shared" si="83"/>
        <v>Y</v>
      </c>
      <c r="W493" s="27"/>
      <c r="X493" s="25" t="str">
        <f t="shared" si="79"/>
        <v>Y</v>
      </c>
    </row>
    <row r="494" spans="1:24" ht="15" customHeight="1" x14ac:dyDescent="0.3">
      <c r="A494" s="12" t="str">
        <f t="shared" si="74"/>
        <v>7-128845112-A</v>
      </c>
      <c r="B494" s="11" t="s">
        <v>1351</v>
      </c>
      <c r="C494" s="6">
        <v>3.5099999999999999E-2</v>
      </c>
      <c r="D494" s="6"/>
      <c r="E494" s="6">
        <v>7</v>
      </c>
      <c r="F494" s="6">
        <v>128845112</v>
      </c>
      <c r="G494" s="6" t="s">
        <v>125</v>
      </c>
      <c r="H494" s="6" t="s">
        <v>1082</v>
      </c>
      <c r="I494" s="6">
        <v>656</v>
      </c>
      <c r="K494" s="19" t="str">
        <f t="shared" si="75"/>
        <v>N</v>
      </c>
      <c r="L494" s="20" t="str">
        <f t="shared" si="76"/>
        <v/>
      </c>
      <c r="M494" s="21" t="str">
        <f t="shared" si="77"/>
        <v/>
      </c>
      <c r="N494" s="22" t="str">
        <f t="shared" si="78"/>
        <v>N/A</v>
      </c>
      <c r="O494" s="23" t="str">
        <f t="shared" si="80"/>
        <v/>
      </c>
      <c r="P494" s="23" t="str">
        <f t="shared" si="81"/>
        <v/>
      </c>
      <c r="Q494" s="27"/>
      <c r="R494" s="24" t="str">
        <f>IF($K494="N","",IF($K494="Y",VLOOKUP($A494,'Run1-1'!$A:$J,3,FALSE)))</f>
        <v/>
      </c>
      <c r="S494" s="25" t="str">
        <f t="shared" si="82"/>
        <v/>
      </c>
      <c r="T494" s="27"/>
      <c r="U494" s="24" t="str">
        <f>IF($K494="N","",IF($K494="Y",VLOOKUP($A494,'Run1-2'!$A:$J,3,FALSE)))</f>
        <v/>
      </c>
      <c r="V494" s="25" t="str">
        <f t="shared" si="83"/>
        <v/>
      </c>
      <c r="W494" s="27"/>
      <c r="X494" s="25" t="str">
        <f t="shared" si="79"/>
        <v>N/A</v>
      </c>
    </row>
    <row r="495" spans="1:24" ht="15" customHeight="1" x14ac:dyDescent="0.3">
      <c r="A495" s="12" t="str">
        <f t="shared" si="74"/>
        <v>7-128845117-G</v>
      </c>
      <c r="B495" s="11" t="s">
        <v>179</v>
      </c>
      <c r="C495" s="6">
        <v>2.87E-2</v>
      </c>
      <c r="D495" s="6"/>
      <c r="E495" s="6">
        <v>7</v>
      </c>
      <c r="F495" s="6">
        <v>128845117</v>
      </c>
      <c r="G495" s="6" t="s">
        <v>1082</v>
      </c>
      <c r="H495" s="6" t="s">
        <v>187</v>
      </c>
      <c r="I495" s="6">
        <v>1046</v>
      </c>
      <c r="K495" s="19" t="str">
        <f t="shared" si="75"/>
        <v>N</v>
      </c>
      <c r="L495" s="20" t="str">
        <f t="shared" si="76"/>
        <v/>
      </c>
      <c r="M495" s="21" t="str">
        <f t="shared" si="77"/>
        <v/>
      </c>
      <c r="N495" s="22" t="str">
        <f t="shared" si="78"/>
        <v>N/A</v>
      </c>
      <c r="O495" s="23" t="str">
        <f t="shared" si="80"/>
        <v/>
      </c>
      <c r="P495" s="23" t="str">
        <f t="shared" si="81"/>
        <v/>
      </c>
      <c r="Q495" s="27"/>
      <c r="R495" s="24" t="str">
        <f>IF($K495="N","",IF($K495="Y",VLOOKUP($A495,'Run1-1'!$A:$J,3,FALSE)))</f>
        <v/>
      </c>
      <c r="S495" s="25" t="str">
        <f t="shared" si="82"/>
        <v/>
      </c>
      <c r="T495" s="27"/>
      <c r="U495" s="24" t="str">
        <f>IF($K495="N","",IF($K495="Y",VLOOKUP($A495,'Run1-2'!$A:$J,3,FALSE)))</f>
        <v/>
      </c>
      <c r="V495" s="25" t="str">
        <f t="shared" si="83"/>
        <v/>
      </c>
      <c r="W495" s="27"/>
      <c r="X495" s="25" t="str">
        <f t="shared" si="79"/>
        <v>N/A</v>
      </c>
    </row>
    <row r="496" spans="1:24" ht="15" customHeight="1" x14ac:dyDescent="0.3">
      <c r="A496" s="12" t="str">
        <f t="shared" si="74"/>
        <v>7-128845119-A-G</v>
      </c>
      <c r="B496" s="11" t="s">
        <v>396</v>
      </c>
      <c r="C496" s="6">
        <v>2.0400000000000001E-2</v>
      </c>
      <c r="D496" s="6"/>
      <c r="E496" s="6">
        <v>7</v>
      </c>
      <c r="F496" s="6">
        <v>128845119</v>
      </c>
      <c r="G496" s="6" t="s">
        <v>1082</v>
      </c>
      <c r="H496" s="6" t="s">
        <v>801</v>
      </c>
      <c r="I496" s="6">
        <v>882</v>
      </c>
      <c r="K496" s="19" t="str">
        <f t="shared" si="75"/>
        <v>N</v>
      </c>
      <c r="L496" s="20" t="str">
        <f t="shared" si="76"/>
        <v/>
      </c>
      <c r="M496" s="21" t="str">
        <f t="shared" si="77"/>
        <v/>
      </c>
      <c r="N496" s="22" t="str">
        <f t="shared" si="78"/>
        <v>N/A</v>
      </c>
      <c r="O496" s="23" t="str">
        <f t="shared" si="80"/>
        <v/>
      </c>
      <c r="P496" s="23" t="str">
        <f t="shared" si="81"/>
        <v/>
      </c>
      <c r="Q496" s="27"/>
      <c r="R496" s="24" t="str">
        <f>IF($K496="N","",IF($K496="Y",VLOOKUP($A496,'Run1-1'!$A:$J,3,FALSE)))</f>
        <v/>
      </c>
      <c r="S496" s="25" t="str">
        <f t="shared" si="82"/>
        <v/>
      </c>
      <c r="T496" s="27"/>
      <c r="U496" s="24" t="str">
        <f>IF($K496="N","",IF($K496="Y",VLOOKUP($A496,'Run1-2'!$A:$J,3,FALSE)))</f>
        <v/>
      </c>
      <c r="V496" s="25" t="str">
        <f t="shared" si="83"/>
        <v/>
      </c>
      <c r="W496" s="27"/>
      <c r="X496" s="25" t="str">
        <f t="shared" si="79"/>
        <v>N/A</v>
      </c>
    </row>
    <row r="497" spans="1:24" ht="15" customHeight="1" x14ac:dyDescent="0.3">
      <c r="A497" s="12" t="str">
        <f t="shared" si="74"/>
        <v>7-128845120-A</v>
      </c>
      <c r="B497" s="11" t="s">
        <v>613</v>
      </c>
      <c r="C497" s="6">
        <v>1.15E-2</v>
      </c>
      <c r="D497" s="6"/>
      <c r="E497" s="6">
        <v>7</v>
      </c>
      <c r="F497" s="6">
        <v>128845120</v>
      </c>
      <c r="G497" s="6" t="s">
        <v>187</v>
      </c>
      <c r="H497" s="6" t="s">
        <v>1082</v>
      </c>
      <c r="I497" s="6">
        <v>870</v>
      </c>
      <c r="K497" s="19" t="str">
        <f t="shared" si="75"/>
        <v>N</v>
      </c>
      <c r="L497" s="20" t="str">
        <f t="shared" si="76"/>
        <v/>
      </c>
      <c r="M497" s="21" t="str">
        <f t="shared" si="77"/>
        <v/>
      </c>
      <c r="N497" s="22" t="str">
        <f t="shared" si="78"/>
        <v>N/A</v>
      </c>
      <c r="O497" s="23" t="str">
        <f t="shared" si="80"/>
        <v/>
      </c>
      <c r="P497" s="23" t="str">
        <f t="shared" si="81"/>
        <v/>
      </c>
      <c r="Q497" s="27"/>
      <c r="R497" s="24" t="str">
        <f>IF($K497="N","",IF($K497="Y",VLOOKUP($A497,'Run1-1'!$A:$J,3,FALSE)))</f>
        <v/>
      </c>
      <c r="S497" s="25" t="str">
        <f t="shared" si="82"/>
        <v/>
      </c>
      <c r="T497" s="27"/>
      <c r="U497" s="24" t="str">
        <f>IF($K497="N","",IF($K497="Y",VLOOKUP($A497,'Run1-2'!$A:$J,3,FALSE)))</f>
        <v/>
      </c>
      <c r="V497" s="25" t="str">
        <f t="shared" si="83"/>
        <v/>
      </c>
      <c r="W497" s="27"/>
      <c r="X497" s="25" t="str">
        <f t="shared" si="79"/>
        <v>N/A</v>
      </c>
    </row>
    <row r="498" spans="1:24" ht="15" customHeight="1" x14ac:dyDescent="0.3">
      <c r="A498" s="12" t="str">
        <f t="shared" si="74"/>
        <v>7-128845138-A-G</v>
      </c>
      <c r="B498" s="11" t="s">
        <v>28</v>
      </c>
      <c r="C498" s="6">
        <v>0.30630000000000002</v>
      </c>
      <c r="D498" s="6"/>
      <c r="E498" s="6">
        <v>7</v>
      </c>
      <c r="F498" s="6">
        <v>128845138</v>
      </c>
      <c r="G498" s="6" t="s">
        <v>1082</v>
      </c>
      <c r="H498" s="6" t="s">
        <v>801</v>
      </c>
      <c r="I498" s="6">
        <v>1244</v>
      </c>
      <c r="K498" s="19" t="str">
        <f t="shared" si="75"/>
        <v>N</v>
      </c>
      <c r="L498" s="20" t="str">
        <f t="shared" si="76"/>
        <v/>
      </c>
      <c r="M498" s="21" t="str">
        <f t="shared" si="77"/>
        <v/>
      </c>
      <c r="N498" s="22" t="str">
        <f t="shared" si="78"/>
        <v>N/A</v>
      </c>
      <c r="O498" s="23" t="str">
        <f t="shared" si="80"/>
        <v/>
      </c>
      <c r="P498" s="23" t="str">
        <f t="shared" si="81"/>
        <v/>
      </c>
      <c r="Q498" s="27"/>
      <c r="R498" s="24" t="str">
        <f>IF($K498="N","",IF($K498="Y",VLOOKUP($A498,'Run1-1'!$A:$J,3,FALSE)))</f>
        <v/>
      </c>
      <c r="S498" s="25" t="str">
        <f t="shared" si="82"/>
        <v/>
      </c>
      <c r="T498" s="27"/>
      <c r="U498" s="24" t="str">
        <f>IF($K498="N","",IF($K498="Y",VLOOKUP($A498,'Run1-2'!$A:$J,3,FALSE)))</f>
        <v/>
      </c>
      <c r="V498" s="25" t="str">
        <f t="shared" si="83"/>
        <v/>
      </c>
      <c r="W498" s="27"/>
      <c r="X498" s="25" t="str">
        <f t="shared" si="79"/>
        <v>N/A</v>
      </c>
    </row>
    <row r="499" spans="1:24" ht="15" customHeight="1" x14ac:dyDescent="0.3">
      <c r="A499" s="12" t="str">
        <f t="shared" si="74"/>
        <v>7-128845140-A</v>
      </c>
      <c r="B499" s="11" t="s">
        <v>240</v>
      </c>
      <c r="C499" s="6">
        <v>1.04E-2</v>
      </c>
      <c r="D499" s="6"/>
      <c r="E499" s="6">
        <v>7</v>
      </c>
      <c r="F499" s="6">
        <v>128845140</v>
      </c>
      <c r="G499" s="6" t="s">
        <v>187</v>
      </c>
      <c r="H499" s="6" t="s">
        <v>1082</v>
      </c>
      <c r="I499" s="6">
        <v>1253</v>
      </c>
      <c r="K499" s="19" t="str">
        <f t="shared" si="75"/>
        <v>N</v>
      </c>
      <c r="L499" s="20" t="str">
        <f t="shared" si="76"/>
        <v/>
      </c>
      <c r="M499" s="21" t="str">
        <f t="shared" si="77"/>
        <v/>
      </c>
      <c r="N499" s="22" t="str">
        <f t="shared" si="78"/>
        <v>N/A</v>
      </c>
      <c r="O499" s="23" t="str">
        <f t="shared" si="80"/>
        <v/>
      </c>
      <c r="P499" s="23" t="str">
        <f t="shared" si="81"/>
        <v/>
      </c>
      <c r="Q499" s="27"/>
      <c r="R499" s="24" t="str">
        <f>IF($K499="N","",IF($K499="Y",VLOOKUP($A499,'Run1-1'!$A:$J,3,FALSE)))</f>
        <v/>
      </c>
      <c r="S499" s="25" t="str">
        <f t="shared" si="82"/>
        <v/>
      </c>
      <c r="T499" s="27"/>
      <c r="U499" s="24" t="str">
        <f>IF($K499="N","",IF($K499="Y",VLOOKUP($A499,'Run1-2'!$A:$J,3,FALSE)))</f>
        <v/>
      </c>
      <c r="V499" s="25" t="str">
        <f t="shared" si="83"/>
        <v/>
      </c>
      <c r="W499" s="27"/>
      <c r="X499" s="25" t="str">
        <f t="shared" si="79"/>
        <v>N/A</v>
      </c>
    </row>
    <row r="500" spans="1:24" ht="15" customHeight="1" x14ac:dyDescent="0.3">
      <c r="A500" s="12" t="str">
        <f t="shared" si="74"/>
        <v>7-128845147-A</v>
      </c>
      <c r="B500" s="11" t="s">
        <v>460</v>
      </c>
      <c r="C500" s="6">
        <v>1.4200000000000001E-2</v>
      </c>
      <c r="D500" s="6"/>
      <c r="E500" s="6">
        <v>7</v>
      </c>
      <c r="F500" s="6">
        <v>128845147</v>
      </c>
      <c r="G500" s="6" t="s">
        <v>187</v>
      </c>
      <c r="H500" s="6" t="s">
        <v>1082</v>
      </c>
      <c r="I500" s="6">
        <v>1272</v>
      </c>
      <c r="K500" s="19" t="str">
        <f t="shared" si="75"/>
        <v>N</v>
      </c>
      <c r="L500" s="20" t="str">
        <f t="shared" si="76"/>
        <v/>
      </c>
      <c r="M500" s="21" t="str">
        <f t="shared" si="77"/>
        <v/>
      </c>
      <c r="N500" s="22" t="str">
        <f t="shared" si="78"/>
        <v>N/A</v>
      </c>
      <c r="O500" s="23" t="str">
        <f t="shared" si="80"/>
        <v/>
      </c>
      <c r="P500" s="23" t="str">
        <f t="shared" si="81"/>
        <v/>
      </c>
      <c r="Q500" s="27"/>
      <c r="R500" s="24" t="str">
        <f>IF($K500="N","",IF($K500="Y",VLOOKUP($A500,'Run1-1'!$A:$J,3,FALSE)))</f>
        <v/>
      </c>
      <c r="S500" s="25" t="str">
        <f t="shared" si="82"/>
        <v/>
      </c>
      <c r="T500" s="27"/>
      <c r="U500" s="24" t="str">
        <f>IF($K500="N","",IF($K500="Y",VLOOKUP($A500,'Run1-2'!$A:$J,3,FALSE)))</f>
        <v/>
      </c>
      <c r="V500" s="25" t="str">
        <f t="shared" si="83"/>
        <v/>
      </c>
      <c r="W500" s="27"/>
      <c r="X500" s="25" t="str">
        <f t="shared" si="79"/>
        <v>N/A</v>
      </c>
    </row>
    <row r="501" spans="1:24" ht="15" customHeight="1" x14ac:dyDescent="0.3">
      <c r="A501" s="12" t="str">
        <f t="shared" si="74"/>
        <v>7-128845971-T</v>
      </c>
      <c r="B501" s="11" t="s">
        <v>420</v>
      </c>
      <c r="C501" s="6">
        <v>1.44E-2</v>
      </c>
      <c r="D501" s="6"/>
      <c r="E501" s="6">
        <v>7</v>
      </c>
      <c r="F501" s="6">
        <v>128845971</v>
      </c>
      <c r="G501" s="6" t="s">
        <v>125</v>
      </c>
      <c r="H501" s="6" t="s">
        <v>1177</v>
      </c>
      <c r="I501" s="6">
        <v>904</v>
      </c>
      <c r="K501" s="19" t="str">
        <f t="shared" si="75"/>
        <v>N</v>
      </c>
      <c r="L501" s="20" t="str">
        <f t="shared" si="76"/>
        <v/>
      </c>
      <c r="M501" s="21" t="str">
        <f t="shared" si="77"/>
        <v/>
      </c>
      <c r="N501" s="22" t="str">
        <f t="shared" si="78"/>
        <v>N/A</v>
      </c>
      <c r="O501" s="23" t="str">
        <f t="shared" si="80"/>
        <v/>
      </c>
      <c r="P501" s="23" t="str">
        <f t="shared" si="81"/>
        <v/>
      </c>
      <c r="Q501" s="27"/>
      <c r="R501" s="24" t="str">
        <f>IF($K501="N","",IF($K501="Y",VLOOKUP($A501,'Run1-1'!$A:$J,3,FALSE)))</f>
        <v/>
      </c>
      <c r="S501" s="25" t="str">
        <f t="shared" si="82"/>
        <v/>
      </c>
      <c r="T501" s="27"/>
      <c r="U501" s="24" t="str">
        <f>IF($K501="N","",IF($K501="Y",VLOOKUP($A501,'Run1-2'!$A:$J,3,FALSE)))</f>
        <v/>
      </c>
      <c r="V501" s="25" t="str">
        <f t="shared" si="83"/>
        <v/>
      </c>
      <c r="W501" s="27"/>
      <c r="X501" s="25" t="str">
        <f t="shared" si="79"/>
        <v>N/A</v>
      </c>
    </row>
    <row r="502" spans="1:24" ht="15" customHeight="1" x14ac:dyDescent="0.3">
      <c r="A502" s="12" t="str">
        <f t="shared" si="74"/>
        <v>7-128846002-T</v>
      </c>
      <c r="B502" s="11" t="s">
        <v>635</v>
      </c>
      <c r="C502" s="6">
        <v>1.09E-2</v>
      </c>
      <c r="D502" s="6"/>
      <c r="E502" s="6">
        <v>7</v>
      </c>
      <c r="F502" s="6">
        <v>128846002</v>
      </c>
      <c r="G502" s="6" t="s">
        <v>125</v>
      </c>
      <c r="H502" s="6" t="s">
        <v>1177</v>
      </c>
      <c r="I502" s="6">
        <v>1008</v>
      </c>
      <c r="K502" s="19" t="str">
        <f t="shared" si="75"/>
        <v>N</v>
      </c>
      <c r="L502" s="20" t="str">
        <f t="shared" si="76"/>
        <v/>
      </c>
      <c r="M502" s="21" t="str">
        <f t="shared" si="77"/>
        <v/>
      </c>
      <c r="N502" s="22" t="str">
        <f t="shared" si="78"/>
        <v>N/A</v>
      </c>
      <c r="O502" s="23" t="str">
        <f t="shared" si="80"/>
        <v/>
      </c>
      <c r="P502" s="23" t="str">
        <f t="shared" si="81"/>
        <v/>
      </c>
      <c r="Q502" s="27"/>
      <c r="R502" s="24" t="str">
        <f>IF($K502="N","",IF($K502="Y",VLOOKUP($A502,'Run1-1'!$A:$J,3,FALSE)))</f>
        <v/>
      </c>
      <c r="S502" s="25" t="str">
        <f t="shared" si="82"/>
        <v/>
      </c>
      <c r="T502" s="27"/>
      <c r="U502" s="24" t="str">
        <f>IF($K502="N","",IF($K502="Y",VLOOKUP($A502,'Run1-2'!$A:$J,3,FALSE)))</f>
        <v/>
      </c>
      <c r="V502" s="25" t="str">
        <f t="shared" si="83"/>
        <v/>
      </c>
      <c r="W502" s="27"/>
      <c r="X502" s="25" t="str">
        <f t="shared" si="79"/>
        <v>N/A</v>
      </c>
    </row>
    <row r="503" spans="1:24" ht="15" customHeight="1" x14ac:dyDescent="0.3">
      <c r="A503" s="12" t="str">
        <f t="shared" si="74"/>
        <v>7-128846352-T</v>
      </c>
      <c r="B503" s="11" t="s">
        <v>854</v>
      </c>
      <c r="C503" s="6">
        <v>1.35E-2</v>
      </c>
      <c r="D503" s="6"/>
      <c r="E503" s="6">
        <v>7</v>
      </c>
      <c r="F503" s="6">
        <v>128846352</v>
      </c>
      <c r="G503" s="6" t="s">
        <v>125</v>
      </c>
      <c r="H503" s="6" t="s">
        <v>1177</v>
      </c>
      <c r="I503" s="6">
        <v>966</v>
      </c>
      <c r="K503" s="19" t="str">
        <f t="shared" si="75"/>
        <v>N</v>
      </c>
      <c r="L503" s="20" t="str">
        <f t="shared" si="76"/>
        <v/>
      </c>
      <c r="M503" s="21" t="str">
        <f t="shared" si="77"/>
        <v/>
      </c>
      <c r="N503" s="22" t="str">
        <f t="shared" si="78"/>
        <v>N/A</v>
      </c>
      <c r="O503" s="23" t="str">
        <f t="shared" si="80"/>
        <v/>
      </c>
      <c r="P503" s="23" t="str">
        <f t="shared" si="81"/>
        <v/>
      </c>
      <c r="Q503" s="27"/>
      <c r="R503" s="24" t="str">
        <f>IF($K503="N","",IF($K503="Y",VLOOKUP($A503,'Run1-1'!$A:$J,3,FALSE)))</f>
        <v/>
      </c>
      <c r="S503" s="25" t="str">
        <f t="shared" si="82"/>
        <v/>
      </c>
      <c r="T503" s="27"/>
      <c r="U503" s="24" t="str">
        <f>IF($K503="N","",IF($K503="Y",VLOOKUP($A503,'Run1-2'!$A:$J,3,FALSE)))</f>
        <v/>
      </c>
      <c r="V503" s="25" t="str">
        <f t="shared" si="83"/>
        <v/>
      </c>
      <c r="W503" s="27"/>
      <c r="X503" s="25" t="str">
        <f t="shared" si="79"/>
        <v>N/A</v>
      </c>
    </row>
    <row r="504" spans="1:24" ht="15" customHeight="1" x14ac:dyDescent="0.3">
      <c r="A504" s="12" t="str">
        <f t="shared" si="74"/>
        <v>7-128846403-T</v>
      </c>
      <c r="B504" s="11" t="s">
        <v>1079</v>
      </c>
      <c r="C504" s="6">
        <v>1.2E-2</v>
      </c>
      <c r="D504" s="6" t="s">
        <v>550</v>
      </c>
      <c r="E504" s="6">
        <v>7</v>
      </c>
      <c r="F504" s="6">
        <v>128846403</v>
      </c>
      <c r="G504" s="6" t="s">
        <v>125</v>
      </c>
      <c r="H504" s="6" t="s">
        <v>1177</v>
      </c>
      <c r="I504" s="6">
        <v>997</v>
      </c>
      <c r="K504" s="19" t="str">
        <f t="shared" si="75"/>
        <v>N</v>
      </c>
      <c r="L504" s="20" t="str">
        <f t="shared" si="76"/>
        <v/>
      </c>
      <c r="M504" s="21" t="str">
        <f t="shared" si="77"/>
        <v/>
      </c>
      <c r="N504" s="22" t="str">
        <f t="shared" si="78"/>
        <v>N/A</v>
      </c>
      <c r="O504" s="23" t="str">
        <f t="shared" si="80"/>
        <v/>
      </c>
      <c r="P504" s="23" t="str">
        <f t="shared" si="81"/>
        <v/>
      </c>
      <c r="Q504" s="27"/>
      <c r="R504" s="24" t="str">
        <f>IF($K504="N","",IF($K504="Y",VLOOKUP($A504,'Run1-1'!$A:$J,3,FALSE)))</f>
        <v/>
      </c>
      <c r="S504" s="25" t="str">
        <f t="shared" si="82"/>
        <v/>
      </c>
      <c r="T504" s="27"/>
      <c r="U504" s="24" t="str">
        <f>IF($K504="N","",IF($K504="Y",VLOOKUP($A504,'Run1-2'!$A:$J,3,FALSE)))</f>
        <v/>
      </c>
      <c r="V504" s="25" t="str">
        <f t="shared" si="83"/>
        <v/>
      </c>
      <c r="W504" s="27"/>
      <c r="X504" s="25" t="str">
        <f t="shared" si="79"/>
        <v>N/A</v>
      </c>
    </row>
    <row r="505" spans="1:24" ht="15" customHeight="1" x14ac:dyDescent="0.3">
      <c r="A505" s="12" t="str">
        <f t="shared" si="74"/>
        <v>7-128846409-A-G</v>
      </c>
      <c r="B505" s="11" t="s">
        <v>480</v>
      </c>
      <c r="C505" s="6">
        <v>1.9199999999999998E-2</v>
      </c>
      <c r="D505" s="6"/>
      <c r="E505" s="6">
        <v>7</v>
      </c>
      <c r="F505" s="6">
        <v>128846409</v>
      </c>
      <c r="G505" s="6" t="s">
        <v>1082</v>
      </c>
      <c r="H505" s="6" t="s">
        <v>801</v>
      </c>
      <c r="I505" s="6">
        <v>990</v>
      </c>
      <c r="K505" s="19" t="str">
        <f t="shared" si="75"/>
        <v>N</v>
      </c>
      <c r="L505" s="20" t="str">
        <f t="shared" si="76"/>
        <v/>
      </c>
      <c r="M505" s="21" t="str">
        <f t="shared" si="77"/>
        <v/>
      </c>
      <c r="N505" s="22" t="str">
        <f t="shared" si="78"/>
        <v>N/A</v>
      </c>
      <c r="O505" s="23" t="str">
        <f t="shared" si="80"/>
        <v/>
      </c>
      <c r="P505" s="23" t="str">
        <f t="shared" si="81"/>
        <v/>
      </c>
      <c r="Q505" s="27"/>
      <c r="R505" s="24" t="str">
        <f>IF($K505="N","",IF($K505="Y",VLOOKUP($A505,'Run1-1'!$A:$J,3,FALSE)))</f>
        <v/>
      </c>
      <c r="S505" s="25" t="str">
        <f t="shared" si="82"/>
        <v/>
      </c>
      <c r="T505" s="27"/>
      <c r="U505" s="24" t="str">
        <f>IF($K505="N","",IF($K505="Y",VLOOKUP($A505,'Run1-2'!$A:$J,3,FALSE)))</f>
        <v/>
      </c>
      <c r="V505" s="25" t="str">
        <f t="shared" si="83"/>
        <v/>
      </c>
      <c r="W505" s="27"/>
      <c r="X505" s="25" t="str">
        <f t="shared" si="79"/>
        <v>N/A</v>
      </c>
    </row>
    <row r="506" spans="1:24" ht="15" customHeight="1" x14ac:dyDescent="0.3">
      <c r="A506" s="12" t="str">
        <f t="shared" si="74"/>
        <v>7-128850278-G-C</v>
      </c>
      <c r="B506" s="11" t="s">
        <v>693</v>
      </c>
      <c r="C506" s="6">
        <v>9.8500000000000004E-2</v>
      </c>
      <c r="D506" s="6"/>
      <c r="E506" s="6">
        <v>7</v>
      </c>
      <c r="F506" s="6">
        <v>128850278</v>
      </c>
      <c r="G506" s="6" t="s">
        <v>187</v>
      </c>
      <c r="H506" s="6" t="s">
        <v>1035</v>
      </c>
      <c r="I506" s="6">
        <v>609</v>
      </c>
      <c r="K506" s="19" t="str">
        <f t="shared" si="75"/>
        <v>Y</v>
      </c>
      <c r="L506" s="20">
        <f t="shared" si="76"/>
        <v>9.8500000000000004E-2</v>
      </c>
      <c r="M506" s="21" t="str">
        <f t="shared" si="77"/>
        <v>A</v>
      </c>
      <c r="N506" s="22">
        <f t="shared" si="78"/>
        <v>6.9250000000000006E-2</v>
      </c>
      <c r="O506" s="23">
        <f t="shared" si="80"/>
        <v>2.9249999999999998E-2</v>
      </c>
      <c r="P506" s="23">
        <f t="shared" si="81"/>
        <v>0.16775000000000001</v>
      </c>
      <c r="Q506" s="27"/>
      <c r="R506" s="24">
        <f>IF($K506="N","",IF($K506="Y",VLOOKUP($A506,'Run1-1'!$A:$J,3,FALSE)))</f>
        <v>0.10199999999999999</v>
      </c>
      <c r="S506" s="25" t="str">
        <f t="shared" si="82"/>
        <v>Y</v>
      </c>
      <c r="T506" s="27"/>
      <c r="U506" s="24">
        <f>IF($K506="N","",IF($K506="Y",VLOOKUP($A506,'Run1-2'!$A:$J,3,FALSE)))</f>
        <v>9.3299999999999994E-2</v>
      </c>
      <c r="V506" s="25" t="str">
        <f t="shared" si="83"/>
        <v>Y</v>
      </c>
      <c r="W506" s="27"/>
      <c r="X506" s="25" t="str">
        <f t="shared" si="79"/>
        <v>Y</v>
      </c>
    </row>
    <row r="507" spans="1:24" ht="15" customHeight="1" x14ac:dyDescent="0.3">
      <c r="A507" s="12" t="str">
        <f t="shared" si="74"/>
        <v>7-128850299-A-C</v>
      </c>
      <c r="B507" s="11" t="s">
        <v>922</v>
      </c>
      <c r="C507" s="6">
        <v>1.2800000000000001E-2</v>
      </c>
      <c r="D507" s="6"/>
      <c r="E507" s="6">
        <v>7</v>
      </c>
      <c r="F507" s="6">
        <v>128850299</v>
      </c>
      <c r="G507" s="6" t="s">
        <v>1082</v>
      </c>
      <c r="H507" s="6" t="s">
        <v>738</v>
      </c>
      <c r="I507" s="6">
        <v>705</v>
      </c>
      <c r="K507" s="19" t="str">
        <f t="shared" si="75"/>
        <v>N</v>
      </c>
      <c r="L507" s="20" t="str">
        <f t="shared" si="76"/>
        <v/>
      </c>
      <c r="M507" s="21" t="str">
        <f t="shared" si="77"/>
        <v/>
      </c>
      <c r="N507" s="22" t="str">
        <f t="shared" si="78"/>
        <v>N/A</v>
      </c>
      <c r="O507" s="23" t="str">
        <f t="shared" si="80"/>
        <v/>
      </c>
      <c r="P507" s="23" t="str">
        <f t="shared" si="81"/>
        <v/>
      </c>
      <c r="Q507" s="27"/>
      <c r="R507" s="24" t="str">
        <f>IF($K507="N","",IF($K507="Y",VLOOKUP($A507,'Run1-1'!$A:$J,3,FALSE)))</f>
        <v/>
      </c>
      <c r="S507" s="25" t="str">
        <f t="shared" si="82"/>
        <v/>
      </c>
      <c r="T507" s="27"/>
      <c r="U507" s="24" t="str">
        <f>IF($K507="N","",IF($K507="Y",VLOOKUP($A507,'Run1-2'!$A:$J,3,FALSE)))</f>
        <v/>
      </c>
      <c r="V507" s="25" t="str">
        <f t="shared" si="83"/>
        <v/>
      </c>
      <c r="W507" s="27"/>
      <c r="X507" s="25" t="str">
        <f t="shared" si="79"/>
        <v>N/A</v>
      </c>
    </row>
    <row r="508" spans="1:24" ht="15" customHeight="1" x14ac:dyDescent="0.3">
      <c r="A508" s="12" t="str">
        <f t="shared" si="74"/>
        <v>7-128850328-G-C</v>
      </c>
      <c r="B508" s="11" t="s">
        <v>1139</v>
      </c>
      <c r="C508" s="6">
        <v>0.2011</v>
      </c>
      <c r="D508" s="6" t="s">
        <v>61</v>
      </c>
      <c r="E508" s="6">
        <v>7</v>
      </c>
      <c r="F508" s="6">
        <v>128850328</v>
      </c>
      <c r="G508" s="6" t="s">
        <v>187</v>
      </c>
      <c r="H508" s="6" t="s">
        <v>1035</v>
      </c>
      <c r="I508" s="6">
        <v>761</v>
      </c>
      <c r="K508" s="19" t="str">
        <f t="shared" si="75"/>
        <v>Y</v>
      </c>
      <c r="L508" s="20">
        <f t="shared" si="76"/>
        <v>0.2011</v>
      </c>
      <c r="M508" s="21" t="str">
        <f t="shared" si="77"/>
        <v>C</v>
      </c>
      <c r="N508" s="22">
        <f t="shared" si="78"/>
        <v>8.0329999999999999E-2</v>
      </c>
      <c r="O508" s="23">
        <f t="shared" si="80"/>
        <v>0.12077</v>
      </c>
      <c r="P508" s="23">
        <f t="shared" si="81"/>
        <v>0.28143000000000001</v>
      </c>
      <c r="Q508" s="27"/>
      <c r="R508" s="24">
        <f>IF($K508="N","",IF($K508="Y",VLOOKUP($A508,'Run1-1'!$A:$J,3,FALSE)))</f>
        <v>0.2276</v>
      </c>
      <c r="S508" s="25" t="str">
        <f t="shared" si="82"/>
        <v>Y</v>
      </c>
      <c r="T508" s="27"/>
      <c r="U508" s="24">
        <f>IF($K508="N","",IF($K508="Y",VLOOKUP($A508,'Run1-2'!$A:$J,3,FALSE)))</f>
        <v>0.1686</v>
      </c>
      <c r="V508" s="25" t="str">
        <f t="shared" si="83"/>
        <v>Y</v>
      </c>
      <c r="W508" s="27"/>
      <c r="X508" s="25" t="str">
        <f t="shared" si="79"/>
        <v>Y</v>
      </c>
    </row>
    <row r="509" spans="1:24" ht="15" customHeight="1" x14ac:dyDescent="0.3">
      <c r="A509" s="12" t="str">
        <f t="shared" si="74"/>
        <v>7-128850329-T</v>
      </c>
      <c r="B509" s="11" t="s">
        <v>546</v>
      </c>
      <c r="C509" s="6">
        <v>1.44E-2</v>
      </c>
      <c r="D509" s="6"/>
      <c r="E509" s="6">
        <v>7</v>
      </c>
      <c r="F509" s="6">
        <v>128850329</v>
      </c>
      <c r="G509" s="6" t="s">
        <v>125</v>
      </c>
      <c r="H509" s="6" t="s">
        <v>1177</v>
      </c>
      <c r="I509" s="6">
        <v>418</v>
      </c>
      <c r="K509" s="19" t="str">
        <f t="shared" si="75"/>
        <v>N</v>
      </c>
      <c r="L509" s="20" t="str">
        <f t="shared" si="76"/>
        <v/>
      </c>
      <c r="M509" s="21" t="str">
        <f t="shared" si="77"/>
        <v/>
      </c>
      <c r="N509" s="22" t="str">
        <f t="shared" si="78"/>
        <v>N/A</v>
      </c>
      <c r="O509" s="23" t="str">
        <f t="shared" si="80"/>
        <v/>
      </c>
      <c r="P509" s="23" t="str">
        <f t="shared" si="81"/>
        <v/>
      </c>
      <c r="Q509" s="27"/>
      <c r="R509" s="24" t="str">
        <f>IF($K509="N","",IF($K509="Y",VLOOKUP($A509,'Run1-1'!$A:$J,3,FALSE)))</f>
        <v/>
      </c>
      <c r="S509" s="25" t="str">
        <f t="shared" si="82"/>
        <v/>
      </c>
      <c r="T509" s="27"/>
      <c r="U509" s="24" t="str">
        <f>IF($K509="N","",IF($K509="Y",VLOOKUP($A509,'Run1-2'!$A:$J,3,FALSE)))</f>
        <v/>
      </c>
      <c r="V509" s="25" t="str">
        <f t="shared" si="83"/>
        <v/>
      </c>
      <c r="W509" s="27"/>
      <c r="X509" s="25" t="str">
        <f t="shared" si="79"/>
        <v>N/A</v>
      </c>
    </row>
    <row r="510" spans="1:24" ht="15" customHeight="1" x14ac:dyDescent="0.3">
      <c r="A510" s="12" t="str">
        <f t="shared" si="74"/>
        <v>7-128851504-C-C</v>
      </c>
      <c r="B510" s="11" t="s">
        <v>761</v>
      </c>
      <c r="C510" s="6">
        <v>4.7399999999999998E-2</v>
      </c>
      <c r="D510" s="6"/>
      <c r="E510" s="6">
        <v>7</v>
      </c>
      <c r="F510" s="6">
        <v>128851504</v>
      </c>
      <c r="G510" s="6" t="s">
        <v>125</v>
      </c>
      <c r="H510" s="6" t="s">
        <v>834</v>
      </c>
      <c r="I510" s="6">
        <v>1012</v>
      </c>
      <c r="K510" s="19" t="str">
        <f t="shared" si="75"/>
        <v>N</v>
      </c>
      <c r="L510" s="20" t="str">
        <f t="shared" si="76"/>
        <v/>
      </c>
      <c r="M510" s="21" t="str">
        <f t="shared" si="77"/>
        <v/>
      </c>
      <c r="N510" s="22" t="str">
        <f t="shared" si="78"/>
        <v>N/A</v>
      </c>
      <c r="O510" s="23" t="str">
        <f t="shared" si="80"/>
        <v/>
      </c>
      <c r="P510" s="23" t="str">
        <f t="shared" si="81"/>
        <v/>
      </c>
      <c r="Q510" s="27"/>
      <c r="R510" s="24" t="str">
        <f>IF($K510="N","",IF($K510="Y",VLOOKUP($A510,'Run1-1'!$A:$J,3,FALSE)))</f>
        <v/>
      </c>
      <c r="S510" s="25" t="str">
        <f t="shared" si="82"/>
        <v/>
      </c>
      <c r="T510" s="27"/>
      <c r="U510" s="24" t="str">
        <f>IF($K510="N","",IF($K510="Y",VLOOKUP($A510,'Run1-2'!$A:$J,3,FALSE)))</f>
        <v/>
      </c>
      <c r="V510" s="25" t="str">
        <f t="shared" si="83"/>
        <v/>
      </c>
      <c r="W510" s="27"/>
      <c r="X510" s="25" t="str">
        <f t="shared" si="79"/>
        <v>N/A</v>
      </c>
    </row>
    <row r="511" spans="1:24" ht="15" customHeight="1" x14ac:dyDescent="0.3">
      <c r="A511" s="12" t="str">
        <f t="shared" si="74"/>
        <v>7-128851542-A+C</v>
      </c>
      <c r="B511" s="11" t="s">
        <v>143</v>
      </c>
      <c r="C511" s="6">
        <v>1.09E-2</v>
      </c>
      <c r="D511" s="6"/>
      <c r="E511" s="6">
        <v>7</v>
      </c>
      <c r="F511" s="6">
        <v>128851542</v>
      </c>
      <c r="G511" s="6" t="s">
        <v>1082</v>
      </c>
      <c r="H511" s="6" t="s">
        <v>709</v>
      </c>
      <c r="I511" s="6">
        <v>1190</v>
      </c>
      <c r="K511" s="19" t="str">
        <f t="shared" si="75"/>
        <v>N</v>
      </c>
      <c r="L511" s="20" t="str">
        <f t="shared" si="76"/>
        <v/>
      </c>
      <c r="M511" s="21" t="str">
        <f t="shared" si="77"/>
        <v/>
      </c>
      <c r="N511" s="22" t="str">
        <f t="shared" si="78"/>
        <v>N/A</v>
      </c>
      <c r="O511" s="23" t="str">
        <f t="shared" si="80"/>
        <v/>
      </c>
      <c r="P511" s="23" t="str">
        <f t="shared" si="81"/>
        <v/>
      </c>
      <c r="Q511" s="27"/>
      <c r="R511" s="24" t="str">
        <f>IF($K511="N","",IF($K511="Y",VLOOKUP($A511,'Run1-1'!$A:$J,3,FALSE)))</f>
        <v/>
      </c>
      <c r="S511" s="25" t="str">
        <f t="shared" si="82"/>
        <v/>
      </c>
      <c r="T511" s="27"/>
      <c r="U511" s="24" t="str">
        <f>IF($K511="N","",IF($K511="Y",VLOOKUP($A511,'Run1-2'!$A:$J,3,FALSE)))</f>
        <v/>
      </c>
      <c r="V511" s="25" t="str">
        <f t="shared" si="83"/>
        <v/>
      </c>
      <c r="W511" s="27"/>
      <c r="X511" s="25" t="str">
        <f t="shared" si="79"/>
        <v>N/A</v>
      </c>
    </row>
    <row r="512" spans="1:24" ht="15" customHeight="1" x14ac:dyDescent="0.3">
      <c r="A512" s="12" t="str">
        <f t="shared" si="74"/>
        <v>7-128851591-T+C</v>
      </c>
      <c r="B512" s="11" t="s">
        <v>943</v>
      </c>
      <c r="C512" s="6">
        <v>1.41E-2</v>
      </c>
      <c r="D512" s="6"/>
      <c r="E512" s="6">
        <v>7</v>
      </c>
      <c r="F512" s="6">
        <v>128851591</v>
      </c>
      <c r="G512" s="6" t="s">
        <v>1177</v>
      </c>
      <c r="H512" s="6" t="s">
        <v>1335</v>
      </c>
      <c r="I512" s="6">
        <v>1278</v>
      </c>
      <c r="K512" s="19" t="str">
        <f t="shared" si="75"/>
        <v>N</v>
      </c>
      <c r="L512" s="20" t="str">
        <f t="shared" si="76"/>
        <v/>
      </c>
      <c r="M512" s="21" t="str">
        <f t="shared" si="77"/>
        <v/>
      </c>
      <c r="N512" s="22" t="str">
        <f t="shared" si="78"/>
        <v>N/A</v>
      </c>
      <c r="O512" s="23" t="str">
        <f t="shared" si="80"/>
        <v/>
      </c>
      <c r="P512" s="23" t="str">
        <f t="shared" si="81"/>
        <v/>
      </c>
      <c r="Q512" s="27"/>
      <c r="R512" s="24" t="str">
        <f>IF($K512="N","",IF($K512="Y",VLOOKUP($A512,'Run1-1'!$A:$J,3,FALSE)))</f>
        <v/>
      </c>
      <c r="S512" s="25" t="str">
        <f t="shared" si="82"/>
        <v/>
      </c>
      <c r="T512" s="27"/>
      <c r="U512" s="24" t="str">
        <f>IF($K512="N","",IF($K512="Y",VLOOKUP($A512,'Run1-2'!$A:$J,3,FALSE)))</f>
        <v/>
      </c>
      <c r="V512" s="25" t="str">
        <f t="shared" si="83"/>
        <v/>
      </c>
      <c r="W512" s="27"/>
      <c r="X512" s="25" t="str">
        <f t="shared" si="79"/>
        <v>N/A</v>
      </c>
    </row>
    <row r="513" spans="1:24" ht="15" customHeight="1" x14ac:dyDescent="0.3">
      <c r="A513" s="12" t="str">
        <f t="shared" si="74"/>
        <v>7-140453104-T</v>
      </c>
      <c r="B513" s="11" t="s">
        <v>1162</v>
      </c>
      <c r="C513" s="6">
        <v>3.0800000000000001E-2</v>
      </c>
      <c r="D513" s="6"/>
      <c r="E513" s="6">
        <v>7</v>
      </c>
      <c r="F513" s="6">
        <v>140453104</v>
      </c>
      <c r="G513" s="6" t="s">
        <v>125</v>
      </c>
      <c r="H513" s="6" t="s">
        <v>1177</v>
      </c>
      <c r="I513" s="6">
        <v>552</v>
      </c>
      <c r="K513" s="19" t="str">
        <f t="shared" si="75"/>
        <v>N</v>
      </c>
      <c r="L513" s="20" t="str">
        <f t="shared" si="76"/>
        <v/>
      </c>
      <c r="M513" s="21" t="str">
        <f t="shared" si="77"/>
        <v/>
      </c>
      <c r="N513" s="22" t="str">
        <f t="shared" si="78"/>
        <v>N/A</v>
      </c>
      <c r="O513" s="23" t="str">
        <f t="shared" si="80"/>
        <v/>
      </c>
      <c r="P513" s="23" t="str">
        <f t="shared" si="81"/>
        <v/>
      </c>
      <c r="Q513" s="27"/>
      <c r="R513" s="24" t="str">
        <f>IF($K513="N","",IF($K513="Y",VLOOKUP($A513,'Run1-1'!$A:$J,3,FALSE)))</f>
        <v/>
      </c>
      <c r="S513" s="25" t="str">
        <f t="shared" si="82"/>
        <v/>
      </c>
      <c r="T513" s="27"/>
      <c r="U513" s="24" t="str">
        <f>IF($K513="N","",IF($K513="Y",VLOOKUP($A513,'Run1-2'!$A:$J,3,FALSE)))</f>
        <v/>
      </c>
      <c r="V513" s="25" t="str">
        <f t="shared" si="83"/>
        <v/>
      </c>
      <c r="W513" s="27"/>
      <c r="X513" s="25" t="str">
        <f t="shared" si="79"/>
        <v>N/A</v>
      </c>
    </row>
    <row r="514" spans="1:24" ht="15" customHeight="1" x14ac:dyDescent="0.3">
      <c r="A514" s="12" t="str">
        <f t="shared" si="74"/>
        <v>7-140453105-C</v>
      </c>
      <c r="B514" s="11" t="s">
        <v>1374</v>
      </c>
      <c r="C514" s="6">
        <v>1.95E-2</v>
      </c>
      <c r="D514" s="6"/>
      <c r="E514" s="6">
        <v>7</v>
      </c>
      <c r="F514" s="6">
        <v>140453105</v>
      </c>
      <c r="G514" s="6" t="s">
        <v>1082</v>
      </c>
      <c r="H514" s="6" t="s">
        <v>125</v>
      </c>
      <c r="I514" s="6">
        <v>512</v>
      </c>
      <c r="K514" s="19" t="str">
        <f t="shared" si="75"/>
        <v>N</v>
      </c>
      <c r="L514" s="20" t="str">
        <f t="shared" si="76"/>
        <v/>
      </c>
      <c r="M514" s="21" t="str">
        <f t="shared" si="77"/>
        <v/>
      </c>
      <c r="N514" s="22" t="str">
        <f t="shared" si="78"/>
        <v>N/A</v>
      </c>
      <c r="O514" s="23" t="str">
        <f t="shared" si="80"/>
        <v/>
      </c>
      <c r="P514" s="23" t="str">
        <f t="shared" si="81"/>
        <v/>
      </c>
      <c r="Q514" s="27"/>
      <c r="R514" s="24" t="str">
        <f>IF($K514="N","",IF($K514="Y",VLOOKUP($A514,'Run1-1'!$A:$J,3,FALSE)))</f>
        <v/>
      </c>
      <c r="S514" s="25" t="str">
        <f t="shared" si="82"/>
        <v/>
      </c>
      <c r="T514" s="27"/>
      <c r="U514" s="24" t="str">
        <f>IF($K514="N","",IF($K514="Y",VLOOKUP($A514,'Run1-2'!$A:$J,3,FALSE)))</f>
        <v/>
      </c>
      <c r="V514" s="25" t="str">
        <f t="shared" si="83"/>
        <v/>
      </c>
      <c r="W514" s="27"/>
      <c r="X514" s="25" t="str">
        <f t="shared" si="79"/>
        <v>N/A</v>
      </c>
    </row>
    <row r="515" spans="1:24" ht="15" customHeight="1" x14ac:dyDescent="0.3">
      <c r="A515" s="12" t="str">
        <f t="shared" ref="A515:A578" si="84">E515&amp;"-"&amp;F515&amp;"-"&amp;H515</f>
        <v>7-140453106-A-A</v>
      </c>
      <c r="B515" s="11" t="s">
        <v>201</v>
      </c>
      <c r="C515" s="6">
        <v>1.9800000000000002E-2</v>
      </c>
      <c r="D515" s="6"/>
      <c r="E515" s="6">
        <v>7</v>
      </c>
      <c r="F515" s="6">
        <v>140453106</v>
      </c>
      <c r="G515" s="6" t="s">
        <v>1082</v>
      </c>
      <c r="H515" s="6" t="s">
        <v>308</v>
      </c>
      <c r="I515" s="6">
        <v>555</v>
      </c>
      <c r="K515" s="19" t="str">
        <f t="shared" ref="K515:K578" si="85">IF(AND($C515&lt;=0.25,C515&gt;=0.05),"Y","N")</f>
        <v>N</v>
      </c>
      <c r="L515" s="20" t="str">
        <f t="shared" ref="L515:L578" si="86">IF(K515="Y",C515,"")</f>
        <v/>
      </c>
      <c r="M515" s="21" t="str">
        <f t="shared" ref="M515:M578" si="87">IF($L515="","",IF(AND($L515&gt;=0.05,$L515&lt;0.1),"A",IF(AND($L515&gt;=0.1,$L515&lt;0.2),"B",IF(AND($L515&gt;=0.2,$L515&lt;=0.25),"C"))))</f>
        <v/>
      </c>
      <c r="N515" s="22" t="str">
        <f t="shared" ref="N515:N578" si="88">IF($M515="A",$L515*$C$1+$F$1,IF($M515="B",L515*$D$1+$F$1,IF($M515="C",L515*$E$1+$F$1,"N/A")))</f>
        <v>N/A</v>
      </c>
      <c r="O515" s="23" t="str">
        <f t="shared" si="80"/>
        <v/>
      </c>
      <c r="P515" s="23" t="str">
        <f t="shared" si="81"/>
        <v/>
      </c>
      <c r="Q515" s="27"/>
      <c r="R515" s="24" t="str">
        <f>IF($K515="N","",IF($K515="Y",VLOOKUP($A515,'Run1-1'!$A:$J,3,FALSE)))</f>
        <v/>
      </c>
      <c r="S515" s="25" t="str">
        <f t="shared" si="82"/>
        <v/>
      </c>
      <c r="T515" s="27"/>
      <c r="U515" s="24" t="str">
        <f>IF($K515="N","",IF($K515="Y",VLOOKUP($A515,'Run1-2'!$A:$J,3,FALSE)))</f>
        <v/>
      </c>
      <c r="V515" s="25" t="str">
        <f t="shared" si="83"/>
        <v/>
      </c>
      <c r="W515" s="27"/>
      <c r="X515" s="25" t="str">
        <f t="shared" ref="X515:X578" si="89">IF($K515="N","N/A",IF(AND($S515="Y",$V515="Y"),"Y","N"))</f>
        <v>N/A</v>
      </c>
    </row>
    <row r="516" spans="1:24" ht="15" customHeight="1" x14ac:dyDescent="0.3">
      <c r="A516" s="12" t="str">
        <f t="shared" si="84"/>
        <v>7-140453110-A</v>
      </c>
      <c r="B516" s="11" t="s">
        <v>1013</v>
      </c>
      <c r="C516" s="6">
        <v>1.55E-2</v>
      </c>
      <c r="D516" s="6"/>
      <c r="E516" s="6">
        <v>7</v>
      </c>
      <c r="F516" s="6">
        <v>140453110</v>
      </c>
      <c r="G516" s="6" t="s">
        <v>187</v>
      </c>
      <c r="H516" s="6" t="s">
        <v>1082</v>
      </c>
      <c r="I516" s="6">
        <v>582</v>
      </c>
      <c r="K516" s="19" t="str">
        <f t="shared" si="85"/>
        <v>N</v>
      </c>
      <c r="L516" s="20" t="str">
        <f t="shared" si="86"/>
        <v/>
      </c>
      <c r="M516" s="21" t="str">
        <f t="shared" si="87"/>
        <v/>
      </c>
      <c r="N516" s="22" t="str">
        <f t="shared" si="88"/>
        <v>N/A</v>
      </c>
      <c r="O516" s="23" t="str">
        <f t="shared" ref="O516:O579" si="90">IF(L516="","",IF((L516-N516)&lt;0.01,0.01,L516-N516))</f>
        <v/>
      </c>
      <c r="P516" s="23" t="str">
        <f t="shared" ref="P516:P579" si="91">IF(L516="","",L516+N516)</f>
        <v/>
      </c>
      <c r="Q516" s="27"/>
      <c r="R516" s="24" t="str">
        <f>IF($K516="N","",IF($K516="Y",VLOOKUP($A516,'Run1-1'!$A:$J,3,FALSE)))</f>
        <v/>
      </c>
      <c r="S516" s="25" t="str">
        <f t="shared" ref="S516:S579" si="92">IF($K516="N","",IF(AND(R516&gt;=$O516,R516&lt;=$P516),"Y","N"))</f>
        <v/>
      </c>
      <c r="T516" s="27"/>
      <c r="U516" s="24" t="str">
        <f>IF($K516="N","",IF($K516="Y",VLOOKUP($A516,'Run1-2'!$A:$J,3,FALSE)))</f>
        <v/>
      </c>
      <c r="V516" s="25" t="str">
        <f t="shared" ref="V516:V579" si="93">IF($K516="N","",IF(AND(U516&gt;=$O516,U516&lt;=$P516),"Y","N"))</f>
        <v/>
      </c>
      <c r="W516" s="27"/>
      <c r="X516" s="25" t="str">
        <f t="shared" si="89"/>
        <v>N/A</v>
      </c>
    </row>
    <row r="517" spans="1:24" ht="15" customHeight="1" x14ac:dyDescent="0.3">
      <c r="A517" s="12" t="str">
        <f t="shared" si="84"/>
        <v>7-140453115-A</v>
      </c>
      <c r="B517" s="11" t="s">
        <v>1226</v>
      </c>
      <c r="C517" s="6">
        <v>1.0200000000000001E-2</v>
      </c>
      <c r="D517" s="6"/>
      <c r="E517" s="6">
        <v>7</v>
      </c>
      <c r="F517" s="6">
        <v>140453115</v>
      </c>
      <c r="G517" s="6" t="s">
        <v>187</v>
      </c>
      <c r="H517" s="6" t="s">
        <v>1082</v>
      </c>
      <c r="I517" s="6">
        <v>587</v>
      </c>
      <c r="K517" s="19" t="str">
        <f t="shared" si="85"/>
        <v>N</v>
      </c>
      <c r="L517" s="20" t="str">
        <f t="shared" si="86"/>
        <v/>
      </c>
      <c r="M517" s="21" t="str">
        <f t="shared" si="87"/>
        <v/>
      </c>
      <c r="N517" s="22" t="str">
        <f t="shared" si="88"/>
        <v>N/A</v>
      </c>
      <c r="O517" s="23" t="str">
        <f t="shared" si="90"/>
        <v/>
      </c>
      <c r="P517" s="23" t="str">
        <f t="shared" si="91"/>
        <v/>
      </c>
      <c r="Q517" s="27"/>
      <c r="R517" s="24" t="str">
        <f>IF($K517="N","",IF($K517="Y",VLOOKUP($A517,'Run1-1'!$A:$J,3,FALSE)))</f>
        <v/>
      </c>
      <c r="S517" s="25" t="str">
        <f t="shared" si="92"/>
        <v/>
      </c>
      <c r="T517" s="27"/>
      <c r="U517" s="24" t="str">
        <f>IF($K517="N","",IF($K517="Y",VLOOKUP($A517,'Run1-2'!$A:$J,3,FALSE)))</f>
        <v/>
      </c>
      <c r="V517" s="25" t="str">
        <f t="shared" si="93"/>
        <v/>
      </c>
      <c r="W517" s="27"/>
      <c r="X517" s="25" t="str">
        <f t="shared" si="89"/>
        <v>N/A</v>
      </c>
    </row>
    <row r="518" spans="1:24" ht="15" customHeight="1" x14ac:dyDescent="0.3">
      <c r="A518" s="12" t="str">
        <f t="shared" si="84"/>
        <v>7-140453160-A+T</v>
      </c>
      <c r="B518" s="11" t="s">
        <v>52</v>
      </c>
      <c r="C518" s="6">
        <v>1.9300000000000001E-2</v>
      </c>
      <c r="D518" s="6" t="s">
        <v>93</v>
      </c>
      <c r="E518" s="6">
        <v>7</v>
      </c>
      <c r="F518" s="6">
        <v>140453160</v>
      </c>
      <c r="G518" s="6" t="s">
        <v>1082</v>
      </c>
      <c r="H518" s="6" t="s">
        <v>1191</v>
      </c>
      <c r="I518" s="6">
        <v>672</v>
      </c>
      <c r="K518" s="19" t="str">
        <f t="shared" si="85"/>
        <v>N</v>
      </c>
      <c r="L518" s="20" t="str">
        <f t="shared" si="86"/>
        <v/>
      </c>
      <c r="M518" s="21" t="str">
        <f t="shared" si="87"/>
        <v/>
      </c>
      <c r="N518" s="22" t="str">
        <f t="shared" si="88"/>
        <v>N/A</v>
      </c>
      <c r="O518" s="23" t="str">
        <f t="shared" si="90"/>
        <v/>
      </c>
      <c r="P518" s="23" t="str">
        <f t="shared" si="91"/>
        <v/>
      </c>
      <c r="Q518" s="27"/>
      <c r="R518" s="24" t="str">
        <f>IF($K518="N","",IF($K518="Y",VLOOKUP($A518,'Run1-1'!$A:$J,3,FALSE)))</f>
        <v/>
      </c>
      <c r="S518" s="25" t="str">
        <f t="shared" si="92"/>
        <v/>
      </c>
      <c r="T518" s="27"/>
      <c r="U518" s="24" t="str">
        <f>IF($K518="N","",IF($K518="Y",VLOOKUP($A518,'Run1-2'!$A:$J,3,FALSE)))</f>
        <v/>
      </c>
      <c r="V518" s="25" t="str">
        <f t="shared" si="93"/>
        <v/>
      </c>
      <c r="W518" s="27"/>
      <c r="X518" s="25" t="str">
        <f t="shared" si="89"/>
        <v>N/A</v>
      </c>
    </row>
    <row r="519" spans="1:24" ht="15" customHeight="1" x14ac:dyDescent="0.3">
      <c r="A519" s="12" t="str">
        <f t="shared" si="84"/>
        <v>7-140453160-A-T</v>
      </c>
      <c r="B519" s="11" t="s">
        <v>265</v>
      </c>
      <c r="C519" s="6">
        <v>1.49E-2</v>
      </c>
      <c r="D519" s="6" t="s">
        <v>93</v>
      </c>
      <c r="E519" s="6">
        <v>7</v>
      </c>
      <c r="F519" s="6">
        <v>140453160</v>
      </c>
      <c r="G519" s="6" t="s">
        <v>1082</v>
      </c>
      <c r="H519" s="6" t="s">
        <v>404</v>
      </c>
      <c r="I519" s="6">
        <v>672</v>
      </c>
      <c r="K519" s="19" t="str">
        <f t="shared" si="85"/>
        <v>N</v>
      </c>
      <c r="L519" s="20" t="str">
        <f t="shared" si="86"/>
        <v/>
      </c>
      <c r="M519" s="21" t="str">
        <f t="shared" si="87"/>
        <v/>
      </c>
      <c r="N519" s="22" t="str">
        <f t="shared" si="88"/>
        <v>N/A</v>
      </c>
      <c r="O519" s="23" t="str">
        <f t="shared" si="90"/>
        <v/>
      </c>
      <c r="P519" s="23" t="str">
        <f t="shared" si="91"/>
        <v/>
      </c>
      <c r="Q519" s="27"/>
      <c r="R519" s="24" t="str">
        <f>IF($K519="N","",IF($K519="Y",VLOOKUP($A519,'Run1-1'!$A:$J,3,FALSE)))</f>
        <v/>
      </c>
      <c r="S519" s="25" t="str">
        <f t="shared" si="92"/>
        <v/>
      </c>
      <c r="T519" s="27"/>
      <c r="U519" s="24" t="str">
        <f>IF($K519="N","",IF($K519="Y",VLOOKUP($A519,'Run1-2'!$A:$J,3,FALSE)))</f>
        <v/>
      </c>
      <c r="V519" s="25" t="str">
        <f t="shared" si="93"/>
        <v/>
      </c>
      <c r="W519" s="27"/>
      <c r="X519" s="25" t="str">
        <f t="shared" si="89"/>
        <v>N/A</v>
      </c>
    </row>
    <row r="520" spans="1:24" ht="15" customHeight="1" x14ac:dyDescent="0.3">
      <c r="A520" s="12" t="str">
        <f t="shared" si="84"/>
        <v>7-140453185-A</v>
      </c>
      <c r="B520" s="11" t="s">
        <v>1074</v>
      </c>
      <c r="C520" s="6">
        <v>1.03E-2</v>
      </c>
      <c r="D520" s="6"/>
      <c r="E520" s="6">
        <v>7</v>
      </c>
      <c r="F520" s="6">
        <v>140453185</v>
      </c>
      <c r="G520" s="6" t="s">
        <v>187</v>
      </c>
      <c r="H520" s="6" t="s">
        <v>1082</v>
      </c>
      <c r="I520" s="6">
        <v>678</v>
      </c>
      <c r="K520" s="19" t="str">
        <f t="shared" si="85"/>
        <v>N</v>
      </c>
      <c r="L520" s="20" t="str">
        <f t="shared" si="86"/>
        <v/>
      </c>
      <c r="M520" s="21" t="str">
        <f t="shared" si="87"/>
        <v/>
      </c>
      <c r="N520" s="22" t="str">
        <f t="shared" si="88"/>
        <v>N/A</v>
      </c>
      <c r="O520" s="23" t="str">
        <f t="shared" si="90"/>
        <v/>
      </c>
      <c r="P520" s="23" t="str">
        <f t="shared" si="91"/>
        <v/>
      </c>
      <c r="Q520" s="27"/>
      <c r="R520" s="24" t="str">
        <f>IF($K520="N","",IF($K520="Y",VLOOKUP($A520,'Run1-1'!$A:$J,3,FALSE)))</f>
        <v/>
      </c>
      <c r="S520" s="25" t="str">
        <f t="shared" si="92"/>
        <v/>
      </c>
      <c r="T520" s="27"/>
      <c r="U520" s="24" t="str">
        <f>IF($K520="N","",IF($K520="Y",VLOOKUP($A520,'Run1-2'!$A:$J,3,FALSE)))</f>
        <v/>
      </c>
      <c r="V520" s="25" t="str">
        <f t="shared" si="93"/>
        <v/>
      </c>
      <c r="W520" s="27"/>
      <c r="X520" s="25" t="str">
        <f t="shared" si="89"/>
        <v>N/A</v>
      </c>
    </row>
    <row r="521" spans="1:24" ht="15" customHeight="1" x14ac:dyDescent="0.3">
      <c r="A521" s="12" t="str">
        <f t="shared" si="84"/>
        <v>7-140453214-G-A</v>
      </c>
      <c r="B521" s="11" t="s">
        <v>449</v>
      </c>
      <c r="C521" s="6">
        <v>1.0500000000000001E-2</v>
      </c>
      <c r="D521" s="6"/>
      <c r="E521" s="6">
        <v>7</v>
      </c>
      <c r="F521" s="6">
        <v>140453214</v>
      </c>
      <c r="G521" s="6" t="s">
        <v>187</v>
      </c>
      <c r="H521" s="6" t="s">
        <v>590</v>
      </c>
      <c r="I521" s="6">
        <v>664</v>
      </c>
      <c r="K521" s="19" t="str">
        <f t="shared" si="85"/>
        <v>N</v>
      </c>
      <c r="L521" s="20" t="str">
        <f t="shared" si="86"/>
        <v/>
      </c>
      <c r="M521" s="21" t="str">
        <f t="shared" si="87"/>
        <v/>
      </c>
      <c r="N521" s="22" t="str">
        <f t="shared" si="88"/>
        <v>N/A</v>
      </c>
      <c r="O521" s="23" t="str">
        <f t="shared" si="90"/>
        <v/>
      </c>
      <c r="P521" s="23" t="str">
        <f t="shared" si="91"/>
        <v/>
      </c>
      <c r="Q521" s="27"/>
      <c r="R521" s="24" t="str">
        <f>IF($K521="N","",IF($K521="Y",VLOOKUP($A521,'Run1-1'!$A:$J,3,FALSE)))</f>
        <v/>
      </c>
      <c r="S521" s="25" t="str">
        <f t="shared" si="92"/>
        <v/>
      </c>
      <c r="T521" s="27"/>
      <c r="U521" s="24" t="str">
        <f>IF($K521="N","",IF($K521="Y",VLOOKUP($A521,'Run1-2'!$A:$J,3,FALSE)))</f>
        <v/>
      </c>
      <c r="V521" s="25" t="str">
        <f t="shared" si="93"/>
        <v/>
      </c>
      <c r="W521" s="27"/>
      <c r="X521" s="25" t="str">
        <f t="shared" si="89"/>
        <v>N/A</v>
      </c>
    </row>
    <row r="522" spans="1:24" ht="15" customHeight="1" x14ac:dyDescent="0.3">
      <c r="A522" s="12" t="str">
        <f t="shared" si="84"/>
        <v>7-140481417-T</v>
      </c>
      <c r="B522" s="11" t="s">
        <v>657</v>
      </c>
      <c r="C522" s="6">
        <v>1.3899999999999999E-2</v>
      </c>
      <c r="D522" s="6" t="s">
        <v>831</v>
      </c>
      <c r="E522" s="6">
        <v>7</v>
      </c>
      <c r="F522" s="6">
        <v>140481417</v>
      </c>
      <c r="G522" s="6" t="s">
        <v>125</v>
      </c>
      <c r="H522" s="6" t="s">
        <v>1177</v>
      </c>
      <c r="I522" s="6">
        <v>647</v>
      </c>
      <c r="K522" s="19" t="str">
        <f t="shared" si="85"/>
        <v>N</v>
      </c>
      <c r="L522" s="20" t="str">
        <f t="shared" si="86"/>
        <v/>
      </c>
      <c r="M522" s="21" t="str">
        <f t="shared" si="87"/>
        <v/>
      </c>
      <c r="N522" s="22" t="str">
        <f t="shared" si="88"/>
        <v>N/A</v>
      </c>
      <c r="O522" s="23" t="str">
        <f t="shared" si="90"/>
        <v/>
      </c>
      <c r="P522" s="23" t="str">
        <f t="shared" si="91"/>
        <v/>
      </c>
      <c r="Q522" s="27"/>
      <c r="R522" s="24" t="str">
        <f>IF($K522="N","",IF($K522="Y",VLOOKUP($A522,'Run1-1'!$A:$J,3,FALSE)))</f>
        <v/>
      </c>
      <c r="S522" s="25" t="str">
        <f t="shared" si="92"/>
        <v/>
      </c>
      <c r="T522" s="27"/>
      <c r="U522" s="24" t="str">
        <f>IF($K522="N","",IF($K522="Y",VLOOKUP($A522,'Run1-2'!$A:$J,3,FALSE)))</f>
        <v/>
      </c>
      <c r="V522" s="25" t="str">
        <f t="shared" si="93"/>
        <v/>
      </c>
      <c r="W522" s="27"/>
      <c r="X522" s="25" t="str">
        <f t="shared" si="89"/>
        <v>N/A</v>
      </c>
    </row>
    <row r="523" spans="1:24" ht="15" customHeight="1" x14ac:dyDescent="0.3">
      <c r="A523" s="12" t="str">
        <f t="shared" si="84"/>
        <v>7-140481451-A</v>
      </c>
      <c r="B523" s="11" t="s">
        <v>75</v>
      </c>
      <c r="C523" s="6">
        <v>1.1900000000000001E-2</v>
      </c>
      <c r="D523" s="6"/>
      <c r="E523" s="6">
        <v>7</v>
      </c>
      <c r="F523" s="6">
        <v>140481451</v>
      </c>
      <c r="G523" s="6" t="s">
        <v>187</v>
      </c>
      <c r="H523" s="6" t="s">
        <v>1082</v>
      </c>
      <c r="I523" s="6">
        <v>675</v>
      </c>
      <c r="K523" s="19" t="str">
        <f t="shared" si="85"/>
        <v>N</v>
      </c>
      <c r="L523" s="20" t="str">
        <f t="shared" si="86"/>
        <v/>
      </c>
      <c r="M523" s="21" t="str">
        <f t="shared" si="87"/>
        <v/>
      </c>
      <c r="N523" s="22" t="str">
        <f t="shared" si="88"/>
        <v>N/A</v>
      </c>
      <c r="O523" s="23" t="str">
        <f t="shared" si="90"/>
        <v/>
      </c>
      <c r="P523" s="23" t="str">
        <f t="shared" si="91"/>
        <v/>
      </c>
      <c r="Q523" s="27"/>
      <c r="R523" s="24" t="str">
        <f>IF($K523="N","",IF($K523="Y",VLOOKUP($A523,'Run1-1'!$A:$J,3,FALSE)))</f>
        <v/>
      </c>
      <c r="S523" s="25" t="str">
        <f t="shared" si="92"/>
        <v/>
      </c>
      <c r="T523" s="27"/>
      <c r="U523" s="24" t="str">
        <f>IF($K523="N","",IF($K523="Y",VLOOKUP($A523,'Run1-2'!$A:$J,3,FALSE)))</f>
        <v/>
      </c>
      <c r="V523" s="25" t="str">
        <f t="shared" si="93"/>
        <v/>
      </c>
      <c r="W523" s="27"/>
      <c r="X523" s="25" t="str">
        <f t="shared" si="89"/>
        <v>N/A</v>
      </c>
    </row>
    <row r="524" spans="1:24" ht="15" customHeight="1" x14ac:dyDescent="0.3">
      <c r="A524" s="12" t="str">
        <f t="shared" si="84"/>
        <v>7-140481489-G+T</v>
      </c>
      <c r="B524" s="11" t="s">
        <v>286</v>
      </c>
      <c r="C524" s="6">
        <v>2.1700000000000001E-2</v>
      </c>
      <c r="D524" s="6"/>
      <c r="E524" s="6">
        <v>7</v>
      </c>
      <c r="F524" s="6">
        <v>140481489</v>
      </c>
      <c r="G524" s="6" t="s">
        <v>187</v>
      </c>
      <c r="H524" s="6" t="s">
        <v>84</v>
      </c>
      <c r="I524" s="6">
        <v>646</v>
      </c>
      <c r="K524" s="19" t="str">
        <f t="shared" si="85"/>
        <v>N</v>
      </c>
      <c r="L524" s="20" t="str">
        <f t="shared" si="86"/>
        <v/>
      </c>
      <c r="M524" s="21" t="str">
        <f t="shared" si="87"/>
        <v/>
      </c>
      <c r="N524" s="22" t="str">
        <f t="shared" si="88"/>
        <v>N/A</v>
      </c>
      <c r="O524" s="23" t="str">
        <f t="shared" si="90"/>
        <v/>
      </c>
      <c r="P524" s="23" t="str">
        <f t="shared" si="91"/>
        <v/>
      </c>
      <c r="Q524" s="27"/>
      <c r="R524" s="24" t="str">
        <f>IF($K524="N","",IF($K524="Y",VLOOKUP($A524,'Run1-1'!$A:$J,3,FALSE)))</f>
        <v/>
      </c>
      <c r="S524" s="25" t="str">
        <f t="shared" si="92"/>
        <v/>
      </c>
      <c r="T524" s="27"/>
      <c r="U524" s="24" t="str">
        <f>IF($K524="N","",IF($K524="Y",VLOOKUP($A524,'Run1-2'!$A:$J,3,FALSE)))</f>
        <v/>
      </c>
      <c r="V524" s="25" t="str">
        <f t="shared" si="93"/>
        <v/>
      </c>
      <c r="W524" s="27"/>
      <c r="X524" s="25" t="str">
        <f t="shared" si="89"/>
        <v>N/A</v>
      </c>
    </row>
    <row r="525" spans="1:24" ht="15" customHeight="1" x14ac:dyDescent="0.3">
      <c r="A525" s="12" t="str">
        <f t="shared" si="84"/>
        <v>7-140481497-A</v>
      </c>
      <c r="B525" s="11" t="s">
        <v>504</v>
      </c>
      <c r="C525" s="6">
        <v>1.0999999999999999E-2</v>
      </c>
      <c r="D525" s="6"/>
      <c r="E525" s="6">
        <v>7</v>
      </c>
      <c r="F525" s="6">
        <v>140481497</v>
      </c>
      <c r="G525" s="6" t="s">
        <v>187</v>
      </c>
      <c r="H525" s="6" t="s">
        <v>1082</v>
      </c>
      <c r="I525" s="6">
        <v>634</v>
      </c>
      <c r="K525" s="19" t="str">
        <f t="shared" si="85"/>
        <v>N</v>
      </c>
      <c r="L525" s="20" t="str">
        <f t="shared" si="86"/>
        <v/>
      </c>
      <c r="M525" s="21" t="str">
        <f t="shared" si="87"/>
        <v/>
      </c>
      <c r="N525" s="22" t="str">
        <f t="shared" si="88"/>
        <v>N/A</v>
      </c>
      <c r="O525" s="23" t="str">
        <f t="shared" si="90"/>
        <v/>
      </c>
      <c r="P525" s="23" t="str">
        <f t="shared" si="91"/>
        <v/>
      </c>
      <c r="Q525" s="27"/>
      <c r="R525" s="24" t="str">
        <f>IF($K525="N","",IF($K525="Y",VLOOKUP($A525,'Run1-1'!$A:$J,3,FALSE)))</f>
        <v/>
      </c>
      <c r="S525" s="25" t="str">
        <f t="shared" si="92"/>
        <v/>
      </c>
      <c r="T525" s="27"/>
      <c r="U525" s="24" t="str">
        <f>IF($K525="N","",IF($K525="Y",VLOOKUP($A525,'Run1-2'!$A:$J,3,FALSE)))</f>
        <v/>
      </c>
      <c r="V525" s="25" t="str">
        <f t="shared" si="93"/>
        <v/>
      </c>
      <c r="W525" s="27"/>
      <c r="X525" s="25" t="str">
        <f t="shared" si="89"/>
        <v>N/A</v>
      </c>
    </row>
    <row r="526" spans="1:24" ht="15" customHeight="1" x14ac:dyDescent="0.3">
      <c r="A526" s="12" t="str">
        <f t="shared" si="84"/>
        <v>7-140481499-T-A</v>
      </c>
      <c r="B526" s="11" t="s">
        <v>720</v>
      </c>
      <c r="C526" s="6">
        <v>1.11E-2</v>
      </c>
      <c r="D526" s="6"/>
      <c r="E526" s="6">
        <v>7</v>
      </c>
      <c r="F526" s="6">
        <v>140481499</v>
      </c>
      <c r="G526" s="6" t="s">
        <v>1177</v>
      </c>
      <c r="H526" s="6" t="s">
        <v>928</v>
      </c>
      <c r="I526" s="6">
        <v>629</v>
      </c>
      <c r="K526" s="19" t="str">
        <f t="shared" si="85"/>
        <v>N</v>
      </c>
      <c r="L526" s="20" t="str">
        <f t="shared" si="86"/>
        <v/>
      </c>
      <c r="M526" s="21" t="str">
        <f t="shared" si="87"/>
        <v/>
      </c>
      <c r="N526" s="22" t="str">
        <f t="shared" si="88"/>
        <v>N/A</v>
      </c>
      <c r="O526" s="23" t="str">
        <f t="shared" si="90"/>
        <v/>
      </c>
      <c r="P526" s="23" t="str">
        <f t="shared" si="91"/>
        <v/>
      </c>
      <c r="Q526" s="27"/>
      <c r="R526" s="24" t="str">
        <f>IF($K526="N","",IF($K526="Y",VLOOKUP($A526,'Run1-1'!$A:$J,3,FALSE)))</f>
        <v/>
      </c>
      <c r="S526" s="25" t="str">
        <f t="shared" si="92"/>
        <v/>
      </c>
      <c r="T526" s="27"/>
      <c r="U526" s="24" t="str">
        <f>IF($K526="N","",IF($K526="Y",VLOOKUP($A526,'Run1-2'!$A:$J,3,FALSE)))</f>
        <v/>
      </c>
      <c r="V526" s="25" t="str">
        <f t="shared" si="93"/>
        <v/>
      </c>
      <c r="W526" s="27"/>
      <c r="X526" s="25" t="str">
        <f t="shared" si="89"/>
        <v>N/A</v>
      </c>
    </row>
    <row r="527" spans="1:24" ht="15" customHeight="1" x14ac:dyDescent="0.3">
      <c r="A527" s="12" t="str">
        <f t="shared" si="84"/>
        <v>7-140481506-G</v>
      </c>
      <c r="B527" s="11" t="s">
        <v>137</v>
      </c>
      <c r="C527" s="6">
        <v>1.12E-2</v>
      </c>
      <c r="D527" s="6"/>
      <c r="E527" s="6">
        <v>7</v>
      </c>
      <c r="F527" s="6">
        <v>140481506</v>
      </c>
      <c r="G527" s="6" t="s">
        <v>1082</v>
      </c>
      <c r="H527" s="6" t="s">
        <v>187</v>
      </c>
      <c r="I527" s="6">
        <v>624</v>
      </c>
      <c r="K527" s="19" t="str">
        <f t="shared" si="85"/>
        <v>N</v>
      </c>
      <c r="L527" s="20" t="str">
        <f t="shared" si="86"/>
        <v/>
      </c>
      <c r="M527" s="21" t="str">
        <f t="shared" si="87"/>
        <v/>
      </c>
      <c r="N527" s="22" t="str">
        <f t="shared" si="88"/>
        <v>N/A</v>
      </c>
      <c r="O527" s="23" t="str">
        <f t="shared" si="90"/>
        <v/>
      </c>
      <c r="P527" s="23" t="str">
        <f t="shared" si="91"/>
        <v/>
      </c>
      <c r="Q527" s="27"/>
      <c r="R527" s="24" t="str">
        <f>IF($K527="N","",IF($K527="Y",VLOOKUP($A527,'Run1-1'!$A:$J,3,FALSE)))</f>
        <v/>
      </c>
      <c r="S527" s="25" t="str">
        <f t="shared" si="92"/>
        <v/>
      </c>
      <c r="T527" s="27"/>
      <c r="U527" s="24" t="str">
        <f>IF($K527="N","",IF($K527="Y",VLOOKUP($A527,'Run1-2'!$A:$J,3,FALSE)))</f>
        <v/>
      </c>
      <c r="V527" s="25" t="str">
        <f t="shared" si="93"/>
        <v/>
      </c>
      <c r="W527" s="27"/>
      <c r="X527" s="25" t="str">
        <f t="shared" si="89"/>
        <v>N/A</v>
      </c>
    </row>
    <row r="528" spans="1:24" ht="15" customHeight="1" x14ac:dyDescent="0.3">
      <c r="A528" s="12" t="str">
        <f t="shared" si="84"/>
        <v>7-140481508-T-A</v>
      </c>
      <c r="B528" s="11" t="s">
        <v>354</v>
      </c>
      <c r="C528" s="6">
        <v>2.92E-2</v>
      </c>
      <c r="D528" s="6"/>
      <c r="E528" s="6">
        <v>7</v>
      </c>
      <c r="F528" s="6">
        <v>140481508</v>
      </c>
      <c r="G528" s="6" t="s">
        <v>1177</v>
      </c>
      <c r="H528" s="6" t="s">
        <v>928</v>
      </c>
      <c r="I528" s="6">
        <v>616</v>
      </c>
      <c r="K528" s="19" t="str">
        <f t="shared" si="85"/>
        <v>N</v>
      </c>
      <c r="L528" s="20" t="str">
        <f t="shared" si="86"/>
        <v/>
      </c>
      <c r="M528" s="21" t="str">
        <f t="shared" si="87"/>
        <v/>
      </c>
      <c r="N528" s="22" t="str">
        <f t="shared" si="88"/>
        <v>N/A</v>
      </c>
      <c r="O528" s="23" t="str">
        <f t="shared" si="90"/>
        <v/>
      </c>
      <c r="P528" s="23" t="str">
        <f t="shared" si="91"/>
        <v/>
      </c>
      <c r="Q528" s="27"/>
      <c r="R528" s="24" t="str">
        <f>IF($K528="N","",IF($K528="Y",VLOOKUP($A528,'Run1-1'!$A:$J,3,FALSE)))</f>
        <v/>
      </c>
      <c r="S528" s="25" t="str">
        <f t="shared" si="92"/>
        <v/>
      </c>
      <c r="T528" s="27"/>
      <c r="U528" s="24" t="str">
        <f>IF($K528="N","",IF($K528="Y",VLOOKUP($A528,'Run1-2'!$A:$J,3,FALSE)))</f>
        <v/>
      </c>
      <c r="V528" s="25" t="str">
        <f t="shared" si="93"/>
        <v/>
      </c>
      <c r="W528" s="27"/>
      <c r="X528" s="25" t="str">
        <f t="shared" si="89"/>
        <v>N/A</v>
      </c>
    </row>
    <row r="529" spans="1:24" ht="15" customHeight="1" x14ac:dyDescent="0.3">
      <c r="A529" s="12" t="str">
        <f t="shared" si="84"/>
        <v>7-140481508-T+A</v>
      </c>
      <c r="B529" s="11" t="s">
        <v>568</v>
      </c>
      <c r="C529" s="6">
        <v>1.2999999999999999E-2</v>
      </c>
      <c r="D529" s="6"/>
      <c r="E529" s="6">
        <v>7</v>
      </c>
      <c r="F529" s="6">
        <v>140481508</v>
      </c>
      <c r="G529" s="6" t="s">
        <v>1177</v>
      </c>
      <c r="H529" s="6" t="s">
        <v>897</v>
      </c>
      <c r="I529" s="6">
        <v>616</v>
      </c>
      <c r="K529" s="19" t="str">
        <f t="shared" si="85"/>
        <v>N</v>
      </c>
      <c r="L529" s="20" t="str">
        <f t="shared" si="86"/>
        <v/>
      </c>
      <c r="M529" s="21" t="str">
        <f t="shared" si="87"/>
        <v/>
      </c>
      <c r="N529" s="22" t="str">
        <f t="shared" si="88"/>
        <v>N/A</v>
      </c>
      <c r="O529" s="23" t="str">
        <f t="shared" si="90"/>
        <v/>
      </c>
      <c r="P529" s="23" t="str">
        <f t="shared" si="91"/>
        <v/>
      </c>
      <c r="Q529" s="27"/>
      <c r="R529" s="24" t="str">
        <f>IF($K529="N","",IF($K529="Y",VLOOKUP($A529,'Run1-1'!$A:$J,3,FALSE)))</f>
        <v/>
      </c>
      <c r="S529" s="25" t="str">
        <f t="shared" si="92"/>
        <v/>
      </c>
      <c r="T529" s="27"/>
      <c r="U529" s="24" t="str">
        <f>IF($K529="N","",IF($K529="Y",VLOOKUP($A529,'Run1-2'!$A:$J,3,FALSE)))</f>
        <v/>
      </c>
      <c r="V529" s="25" t="str">
        <f t="shared" si="93"/>
        <v/>
      </c>
      <c r="W529" s="27"/>
      <c r="X529" s="25" t="str">
        <f t="shared" si="89"/>
        <v>N/A</v>
      </c>
    </row>
    <row r="530" spans="1:24" ht="15" customHeight="1" x14ac:dyDescent="0.3">
      <c r="A530" s="12" t="str">
        <f t="shared" si="84"/>
        <v>7-140481514-G</v>
      </c>
      <c r="B530" s="11" t="s">
        <v>786</v>
      </c>
      <c r="C530" s="6">
        <v>1.8800000000000001E-2</v>
      </c>
      <c r="D530" s="6"/>
      <c r="E530" s="6">
        <v>7</v>
      </c>
      <c r="F530" s="6">
        <v>140481514</v>
      </c>
      <c r="G530" s="6" t="s">
        <v>1082</v>
      </c>
      <c r="H530" s="6" t="s">
        <v>187</v>
      </c>
      <c r="I530" s="6">
        <v>426</v>
      </c>
      <c r="K530" s="19" t="str">
        <f t="shared" si="85"/>
        <v>N</v>
      </c>
      <c r="L530" s="20" t="str">
        <f t="shared" si="86"/>
        <v/>
      </c>
      <c r="M530" s="21" t="str">
        <f t="shared" si="87"/>
        <v/>
      </c>
      <c r="N530" s="22" t="str">
        <f t="shared" si="88"/>
        <v>N/A</v>
      </c>
      <c r="O530" s="23" t="str">
        <f t="shared" si="90"/>
        <v/>
      </c>
      <c r="P530" s="23" t="str">
        <f t="shared" si="91"/>
        <v/>
      </c>
      <c r="Q530" s="27"/>
      <c r="R530" s="24" t="str">
        <f>IF($K530="N","",IF($K530="Y",VLOOKUP($A530,'Run1-1'!$A:$J,3,FALSE)))</f>
        <v/>
      </c>
      <c r="S530" s="25" t="str">
        <f t="shared" si="92"/>
        <v/>
      </c>
      <c r="T530" s="27"/>
      <c r="U530" s="24" t="str">
        <f>IF($K530="N","",IF($K530="Y",VLOOKUP($A530,'Run1-2'!$A:$J,3,FALSE)))</f>
        <v/>
      </c>
      <c r="V530" s="25" t="str">
        <f t="shared" si="93"/>
        <v/>
      </c>
      <c r="W530" s="27"/>
      <c r="X530" s="25" t="str">
        <f t="shared" si="89"/>
        <v>N/A</v>
      </c>
    </row>
    <row r="531" spans="1:24" ht="15" customHeight="1" x14ac:dyDescent="0.3">
      <c r="A531" s="12" t="str">
        <f t="shared" si="84"/>
        <v>7-140481515-T</v>
      </c>
      <c r="B531" s="11" t="s">
        <v>748</v>
      </c>
      <c r="C531" s="6">
        <v>1.15E-2</v>
      </c>
      <c r="D531" s="6"/>
      <c r="E531" s="6">
        <v>7</v>
      </c>
      <c r="F531" s="6">
        <v>140481515</v>
      </c>
      <c r="G531" s="6" t="s">
        <v>187</v>
      </c>
      <c r="H531" s="6" t="s">
        <v>1177</v>
      </c>
      <c r="I531" s="6">
        <v>608</v>
      </c>
      <c r="K531" s="19" t="str">
        <f t="shared" si="85"/>
        <v>N</v>
      </c>
      <c r="L531" s="20" t="str">
        <f t="shared" si="86"/>
        <v/>
      </c>
      <c r="M531" s="21" t="str">
        <f t="shared" si="87"/>
        <v/>
      </c>
      <c r="N531" s="22" t="str">
        <f t="shared" si="88"/>
        <v>N/A</v>
      </c>
      <c r="O531" s="23" t="str">
        <f t="shared" si="90"/>
        <v/>
      </c>
      <c r="P531" s="23" t="str">
        <f t="shared" si="91"/>
        <v/>
      </c>
      <c r="Q531" s="27"/>
      <c r="R531" s="24" t="str">
        <f>IF($K531="N","",IF($K531="Y",VLOOKUP($A531,'Run1-1'!$A:$J,3,FALSE)))</f>
        <v/>
      </c>
      <c r="S531" s="25" t="str">
        <f t="shared" si="92"/>
        <v/>
      </c>
      <c r="T531" s="27"/>
      <c r="U531" s="24" t="str">
        <f>IF($K531="N","",IF($K531="Y",VLOOKUP($A531,'Run1-2'!$A:$J,3,FALSE)))</f>
        <v/>
      </c>
      <c r="V531" s="25" t="str">
        <f t="shared" si="93"/>
        <v/>
      </c>
      <c r="W531" s="27"/>
      <c r="X531" s="25" t="str">
        <f t="shared" si="89"/>
        <v>N/A</v>
      </c>
    </row>
    <row r="532" spans="1:24" ht="15" customHeight="1" x14ac:dyDescent="0.3">
      <c r="A532" s="12" t="str">
        <f t="shared" si="84"/>
        <v>7-148508773-T+C</v>
      </c>
      <c r="B532" s="11" t="s">
        <v>968</v>
      </c>
      <c r="C532" s="6">
        <v>3.73E-2</v>
      </c>
      <c r="D532" s="6"/>
      <c r="E532" s="6">
        <v>7</v>
      </c>
      <c r="F532" s="6">
        <v>148508773</v>
      </c>
      <c r="G532" s="6" t="s">
        <v>1177</v>
      </c>
      <c r="H532" s="6" t="s">
        <v>1335</v>
      </c>
      <c r="I532" s="6">
        <v>1342</v>
      </c>
      <c r="K532" s="19" t="str">
        <f t="shared" si="85"/>
        <v>N</v>
      </c>
      <c r="L532" s="20" t="str">
        <f t="shared" si="86"/>
        <v/>
      </c>
      <c r="M532" s="21" t="str">
        <f t="shared" si="87"/>
        <v/>
      </c>
      <c r="N532" s="22" t="str">
        <f t="shared" si="88"/>
        <v>N/A</v>
      </c>
      <c r="O532" s="23" t="str">
        <f t="shared" si="90"/>
        <v/>
      </c>
      <c r="P532" s="23" t="str">
        <f t="shared" si="91"/>
        <v/>
      </c>
      <c r="Q532" s="27"/>
      <c r="R532" s="24" t="str">
        <f>IF($K532="N","",IF($K532="Y",VLOOKUP($A532,'Run1-1'!$A:$J,3,FALSE)))</f>
        <v/>
      </c>
      <c r="S532" s="25" t="str">
        <f t="shared" si="92"/>
        <v/>
      </c>
      <c r="T532" s="27"/>
      <c r="U532" s="24" t="str">
        <f>IF($K532="N","",IF($K532="Y",VLOOKUP($A532,'Run1-2'!$A:$J,3,FALSE)))</f>
        <v/>
      </c>
      <c r="V532" s="25" t="str">
        <f t="shared" si="93"/>
        <v/>
      </c>
      <c r="W532" s="27"/>
      <c r="X532" s="25" t="str">
        <f t="shared" si="89"/>
        <v>N/A</v>
      </c>
    </row>
    <row r="533" spans="1:24" ht="15" customHeight="1" x14ac:dyDescent="0.3">
      <c r="A533" s="12" t="str">
        <f t="shared" si="84"/>
        <v>7-148508774-T</v>
      </c>
      <c r="B533" s="11" t="s">
        <v>1190</v>
      </c>
      <c r="C533" s="6">
        <v>1.2500000000000001E-2</v>
      </c>
      <c r="D533" s="6" t="s">
        <v>258</v>
      </c>
      <c r="E533" s="6">
        <v>7</v>
      </c>
      <c r="F533" s="6">
        <v>148508774</v>
      </c>
      <c r="G533" s="6" t="s">
        <v>125</v>
      </c>
      <c r="H533" s="6" t="s">
        <v>1177</v>
      </c>
      <c r="I533" s="6">
        <v>801</v>
      </c>
      <c r="K533" s="19" t="str">
        <f t="shared" si="85"/>
        <v>N</v>
      </c>
      <c r="L533" s="20" t="str">
        <f t="shared" si="86"/>
        <v/>
      </c>
      <c r="M533" s="21" t="str">
        <f t="shared" si="87"/>
        <v/>
      </c>
      <c r="N533" s="22" t="str">
        <f t="shared" si="88"/>
        <v>N/A</v>
      </c>
      <c r="O533" s="23" t="str">
        <f t="shared" si="90"/>
        <v/>
      </c>
      <c r="P533" s="23" t="str">
        <f t="shared" si="91"/>
        <v/>
      </c>
      <c r="Q533" s="27"/>
      <c r="R533" s="24" t="str">
        <f>IF($K533="N","",IF($K533="Y",VLOOKUP($A533,'Run1-1'!$A:$J,3,FALSE)))</f>
        <v/>
      </c>
      <c r="S533" s="25" t="str">
        <f t="shared" si="92"/>
        <v/>
      </c>
      <c r="T533" s="27"/>
      <c r="U533" s="24" t="str">
        <f>IF($K533="N","",IF($K533="Y",VLOOKUP($A533,'Run1-2'!$A:$J,3,FALSE)))</f>
        <v/>
      </c>
      <c r="V533" s="25" t="str">
        <f t="shared" si="93"/>
        <v/>
      </c>
      <c r="W533" s="27"/>
      <c r="X533" s="25" t="str">
        <f t="shared" si="89"/>
        <v>N/A</v>
      </c>
    </row>
    <row r="534" spans="1:24" ht="15" customHeight="1" x14ac:dyDescent="0.3">
      <c r="A534" s="12" t="str">
        <f t="shared" si="84"/>
        <v>7-148508785-C+CACT</v>
      </c>
      <c r="B534" s="11" t="s">
        <v>591</v>
      </c>
      <c r="C534" s="6">
        <v>1.7600000000000001E-2</v>
      </c>
      <c r="D534" s="6"/>
      <c r="E534" s="6">
        <v>7</v>
      </c>
      <c r="F534" s="6">
        <v>148508785</v>
      </c>
      <c r="G534" s="6" t="s">
        <v>125</v>
      </c>
      <c r="H534" s="6" t="s">
        <v>981</v>
      </c>
      <c r="I534" s="6">
        <v>1309</v>
      </c>
      <c r="K534" s="19" t="str">
        <f t="shared" si="85"/>
        <v>N</v>
      </c>
      <c r="L534" s="20" t="str">
        <f t="shared" si="86"/>
        <v/>
      </c>
      <c r="M534" s="21" t="str">
        <f t="shared" si="87"/>
        <v/>
      </c>
      <c r="N534" s="22" t="str">
        <f t="shared" si="88"/>
        <v>N/A</v>
      </c>
      <c r="O534" s="23" t="str">
        <f t="shared" si="90"/>
        <v/>
      </c>
      <c r="P534" s="23" t="str">
        <f t="shared" si="91"/>
        <v/>
      </c>
      <c r="Q534" s="27"/>
      <c r="R534" s="24" t="str">
        <f>IF($K534="N","",IF($K534="Y",VLOOKUP($A534,'Run1-1'!$A:$J,3,FALSE)))</f>
        <v/>
      </c>
      <c r="S534" s="25" t="str">
        <f t="shared" si="92"/>
        <v/>
      </c>
      <c r="T534" s="27"/>
      <c r="U534" s="24" t="str">
        <f>IF($K534="N","",IF($K534="Y",VLOOKUP($A534,'Run1-2'!$A:$J,3,FALSE)))</f>
        <v/>
      </c>
      <c r="V534" s="25" t="str">
        <f t="shared" si="93"/>
        <v/>
      </c>
      <c r="W534" s="27"/>
      <c r="X534" s="25" t="str">
        <f t="shared" si="89"/>
        <v>N/A</v>
      </c>
    </row>
    <row r="535" spans="1:24" ht="15" customHeight="1" x14ac:dyDescent="0.3">
      <c r="A535" s="12" t="str">
        <f t="shared" si="84"/>
        <v>7-148508788-C-G</v>
      </c>
      <c r="B535" s="11" t="s">
        <v>809</v>
      </c>
      <c r="C535" s="6">
        <v>0.18509999999999999</v>
      </c>
      <c r="D535" s="6"/>
      <c r="E535" s="6">
        <v>7</v>
      </c>
      <c r="F535" s="6">
        <v>148508788</v>
      </c>
      <c r="G535" s="6" t="s">
        <v>125</v>
      </c>
      <c r="H535" s="6" t="s">
        <v>903</v>
      </c>
      <c r="I535" s="6">
        <v>1286</v>
      </c>
      <c r="K535" s="19" t="str">
        <f t="shared" si="85"/>
        <v>Y</v>
      </c>
      <c r="L535" s="20">
        <f t="shared" si="86"/>
        <v>0.18509999999999999</v>
      </c>
      <c r="M535" s="21" t="str">
        <f t="shared" si="87"/>
        <v>B</v>
      </c>
      <c r="N535" s="22">
        <f t="shared" si="88"/>
        <v>9.4039999999999999E-2</v>
      </c>
      <c r="O535" s="23">
        <f t="shared" si="90"/>
        <v>9.1059999999999988E-2</v>
      </c>
      <c r="P535" s="23">
        <f t="shared" si="91"/>
        <v>0.27914</v>
      </c>
      <c r="Q535" s="27"/>
      <c r="R535" s="24">
        <f>IF($K535="N","",IF($K535="Y",VLOOKUP($A535,'Run1-1'!$A:$J,3,FALSE)))</f>
        <v>0.1636</v>
      </c>
      <c r="S535" s="25" t="str">
        <f t="shared" si="92"/>
        <v>Y</v>
      </c>
      <c r="T535" s="27"/>
      <c r="U535" s="24">
        <f>IF($K535="N","",IF($K535="Y",VLOOKUP($A535,'Run1-2'!$A:$J,3,FALSE)))</f>
        <v>0.16300000000000001</v>
      </c>
      <c r="V535" s="25" t="str">
        <f t="shared" si="93"/>
        <v>Y</v>
      </c>
      <c r="W535" s="27"/>
      <c r="X535" s="25" t="str">
        <f t="shared" si="89"/>
        <v>Y</v>
      </c>
    </row>
    <row r="536" spans="1:24" ht="15" customHeight="1" x14ac:dyDescent="0.3">
      <c r="A536" s="12" t="str">
        <f t="shared" si="84"/>
        <v>8-38285866-A+T</v>
      </c>
      <c r="B536" s="11" t="s">
        <v>1037</v>
      </c>
      <c r="C536" s="6">
        <v>0.02</v>
      </c>
      <c r="D536" s="6"/>
      <c r="E536" s="6">
        <v>8</v>
      </c>
      <c r="F536" s="6">
        <v>38285866</v>
      </c>
      <c r="G536" s="6" t="s">
        <v>1082</v>
      </c>
      <c r="H536" s="6" t="s">
        <v>1191</v>
      </c>
      <c r="I536" s="6">
        <v>802</v>
      </c>
      <c r="K536" s="19" t="str">
        <f t="shared" si="85"/>
        <v>N</v>
      </c>
      <c r="L536" s="20" t="str">
        <f t="shared" si="86"/>
        <v/>
      </c>
      <c r="M536" s="21" t="str">
        <f t="shared" si="87"/>
        <v/>
      </c>
      <c r="N536" s="22" t="str">
        <f t="shared" si="88"/>
        <v>N/A</v>
      </c>
      <c r="O536" s="23" t="str">
        <f t="shared" si="90"/>
        <v/>
      </c>
      <c r="P536" s="23" t="str">
        <f t="shared" si="91"/>
        <v/>
      </c>
      <c r="Q536" s="27"/>
      <c r="R536" s="24" t="str">
        <f>IF($K536="N","",IF($K536="Y",VLOOKUP($A536,'Run1-1'!$A:$J,3,FALSE)))</f>
        <v/>
      </c>
      <c r="S536" s="25" t="str">
        <f t="shared" si="92"/>
        <v/>
      </c>
      <c r="T536" s="27"/>
      <c r="U536" s="24" t="str">
        <f>IF($K536="N","",IF($K536="Y",VLOOKUP($A536,'Run1-2'!$A:$J,3,FALSE)))</f>
        <v/>
      </c>
      <c r="V536" s="25" t="str">
        <f t="shared" si="93"/>
        <v/>
      </c>
      <c r="W536" s="27"/>
      <c r="X536" s="25" t="str">
        <f t="shared" si="89"/>
        <v>N/A</v>
      </c>
    </row>
    <row r="537" spans="1:24" ht="15" customHeight="1" x14ac:dyDescent="0.3">
      <c r="A537" s="12" t="str">
        <f t="shared" si="84"/>
        <v>8-38285871-G+T</v>
      </c>
      <c r="B537" s="11" t="s">
        <v>1251</v>
      </c>
      <c r="C537" s="6">
        <v>1.4999999999999999E-2</v>
      </c>
      <c r="D537" s="6"/>
      <c r="E537" s="6">
        <v>8</v>
      </c>
      <c r="F537" s="6">
        <v>38285871</v>
      </c>
      <c r="G537" s="6" t="s">
        <v>187</v>
      </c>
      <c r="H537" s="6" t="s">
        <v>84</v>
      </c>
      <c r="I537" s="6">
        <v>864</v>
      </c>
      <c r="K537" s="19" t="str">
        <f t="shared" si="85"/>
        <v>N</v>
      </c>
      <c r="L537" s="20" t="str">
        <f t="shared" si="86"/>
        <v/>
      </c>
      <c r="M537" s="21" t="str">
        <f t="shared" si="87"/>
        <v/>
      </c>
      <c r="N537" s="22" t="str">
        <f t="shared" si="88"/>
        <v>N/A</v>
      </c>
      <c r="O537" s="23" t="str">
        <f t="shared" si="90"/>
        <v/>
      </c>
      <c r="P537" s="23" t="str">
        <f t="shared" si="91"/>
        <v/>
      </c>
      <c r="Q537" s="27"/>
      <c r="R537" s="24" t="str">
        <f>IF($K537="N","",IF($K537="Y",VLOOKUP($A537,'Run1-1'!$A:$J,3,FALSE)))</f>
        <v/>
      </c>
      <c r="S537" s="25" t="str">
        <f t="shared" si="92"/>
        <v/>
      </c>
      <c r="T537" s="27"/>
      <c r="U537" s="24" t="str">
        <f>IF($K537="N","",IF($K537="Y",VLOOKUP($A537,'Run1-2'!$A:$J,3,FALSE)))</f>
        <v/>
      </c>
      <c r="V537" s="25" t="str">
        <f t="shared" si="93"/>
        <v/>
      </c>
      <c r="W537" s="27"/>
      <c r="X537" s="25" t="str">
        <f t="shared" si="89"/>
        <v>N/A</v>
      </c>
    </row>
    <row r="538" spans="1:24" ht="15" customHeight="1" x14ac:dyDescent="0.3">
      <c r="A538" s="12" t="str">
        <f t="shared" si="84"/>
        <v>8-38285875-T</v>
      </c>
      <c r="B538" s="11" t="s">
        <v>651</v>
      </c>
      <c r="C538" s="6">
        <v>1.21E-2</v>
      </c>
      <c r="D538" s="6"/>
      <c r="E538" s="6">
        <v>8</v>
      </c>
      <c r="F538" s="6">
        <v>38285875</v>
      </c>
      <c r="G538" s="6" t="s">
        <v>187</v>
      </c>
      <c r="H538" s="6" t="s">
        <v>1177</v>
      </c>
      <c r="I538" s="6">
        <v>829</v>
      </c>
      <c r="K538" s="19" t="str">
        <f t="shared" si="85"/>
        <v>N</v>
      </c>
      <c r="L538" s="20" t="str">
        <f t="shared" si="86"/>
        <v/>
      </c>
      <c r="M538" s="21" t="str">
        <f t="shared" si="87"/>
        <v/>
      </c>
      <c r="N538" s="22" t="str">
        <f t="shared" si="88"/>
        <v>N/A</v>
      </c>
      <c r="O538" s="23" t="str">
        <f t="shared" si="90"/>
        <v/>
      </c>
      <c r="P538" s="23" t="str">
        <f t="shared" si="91"/>
        <v/>
      </c>
      <c r="Q538" s="27"/>
      <c r="R538" s="24" t="str">
        <f>IF($K538="N","",IF($K538="Y",VLOOKUP($A538,'Run1-1'!$A:$J,3,FALSE)))</f>
        <v/>
      </c>
      <c r="S538" s="25" t="str">
        <f t="shared" si="92"/>
        <v/>
      </c>
      <c r="T538" s="27"/>
      <c r="U538" s="24" t="str">
        <f>IF($K538="N","",IF($K538="Y",VLOOKUP($A538,'Run1-2'!$A:$J,3,FALSE)))</f>
        <v/>
      </c>
      <c r="V538" s="25" t="str">
        <f t="shared" si="93"/>
        <v/>
      </c>
      <c r="W538" s="27"/>
      <c r="X538" s="25" t="str">
        <f t="shared" si="89"/>
        <v>N/A</v>
      </c>
    </row>
    <row r="539" spans="1:24" ht="15" customHeight="1" x14ac:dyDescent="0.3">
      <c r="A539" s="12" t="str">
        <f t="shared" si="84"/>
        <v>8-38285879-G</v>
      </c>
      <c r="B539" s="11" t="s">
        <v>873</v>
      </c>
      <c r="C539" s="6">
        <v>1.0699999999999999E-2</v>
      </c>
      <c r="D539" s="6"/>
      <c r="E539" s="6">
        <v>8</v>
      </c>
      <c r="F539" s="6">
        <v>38285879</v>
      </c>
      <c r="G539" s="6" t="s">
        <v>1177</v>
      </c>
      <c r="H539" s="6" t="s">
        <v>187</v>
      </c>
      <c r="I539" s="6">
        <v>932</v>
      </c>
      <c r="K539" s="19" t="str">
        <f t="shared" si="85"/>
        <v>N</v>
      </c>
      <c r="L539" s="20" t="str">
        <f t="shared" si="86"/>
        <v/>
      </c>
      <c r="M539" s="21" t="str">
        <f t="shared" si="87"/>
        <v/>
      </c>
      <c r="N539" s="22" t="str">
        <f t="shared" si="88"/>
        <v>N/A</v>
      </c>
      <c r="O539" s="23" t="str">
        <f t="shared" si="90"/>
        <v/>
      </c>
      <c r="P539" s="23" t="str">
        <f t="shared" si="91"/>
        <v/>
      </c>
      <c r="Q539" s="27"/>
      <c r="R539" s="24" t="str">
        <f>IF($K539="N","",IF($K539="Y",VLOOKUP($A539,'Run1-1'!$A:$J,3,FALSE)))</f>
        <v/>
      </c>
      <c r="S539" s="25" t="str">
        <f t="shared" si="92"/>
        <v/>
      </c>
      <c r="T539" s="27"/>
      <c r="U539" s="24" t="str">
        <f>IF($K539="N","",IF($K539="Y",VLOOKUP($A539,'Run1-2'!$A:$J,3,FALSE)))</f>
        <v/>
      </c>
      <c r="V539" s="25" t="str">
        <f t="shared" si="93"/>
        <v/>
      </c>
      <c r="W539" s="27"/>
      <c r="X539" s="25" t="str">
        <f t="shared" si="89"/>
        <v>N/A</v>
      </c>
    </row>
    <row r="540" spans="1:24" ht="15" customHeight="1" x14ac:dyDescent="0.3">
      <c r="A540" s="12" t="str">
        <f t="shared" si="84"/>
        <v>8-38285881-T</v>
      </c>
      <c r="B540" s="11" t="s">
        <v>1098</v>
      </c>
      <c r="C540" s="6">
        <v>2.07E-2</v>
      </c>
      <c r="D540" s="6"/>
      <c r="E540" s="6">
        <v>8</v>
      </c>
      <c r="F540" s="6">
        <v>38285881</v>
      </c>
      <c r="G540" s="6" t="s">
        <v>187</v>
      </c>
      <c r="H540" s="6" t="s">
        <v>1177</v>
      </c>
      <c r="I540" s="6">
        <v>821</v>
      </c>
      <c r="K540" s="19" t="str">
        <f t="shared" si="85"/>
        <v>N</v>
      </c>
      <c r="L540" s="20" t="str">
        <f t="shared" si="86"/>
        <v/>
      </c>
      <c r="M540" s="21" t="str">
        <f t="shared" si="87"/>
        <v/>
      </c>
      <c r="N540" s="22" t="str">
        <f t="shared" si="88"/>
        <v>N/A</v>
      </c>
      <c r="O540" s="23" t="str">
        <f t="shared" si="90"/>
        <v/>
      </c>
      <c r="P540" s="23" t="str">
        <f t="shared" si="91"/>
        <v/>
      </c>
      <c r="Q540" s="27"/>
      <c r="R540" s="24" t="str">
        <f>IF($K540="N","",IF($K540="Y",VLOOKUP($A540,'Run1-1'!$A:$J,3,FALSE)))</f>
        <v/>
      </c>
      <c r="S540" s="25" t="str">
        <f t="shared" si="92"/>
        <v/>
      </c>
      <c r="T540" s="27"/>
      <c r="U540" s="24" t="str">
        <f>IF($K540="N","",IF($K540="Y",VLOOKUP($A540,'Run1-2'!$A:$J,3,FALSE)))</f>
        <v/>
      </c>
      <c r="V540" s="25" t="str">
        <f t="shared" si="93"/>
        <v/>
      </c>
      <c r="W540" s="27"/>
      <c r="X540" s="25" t="str">
        <f t="shared" si="89"/>
        <v>N/A</v>
      </c>
    </row>
    <row r="541" spans="1:24" ht="15" customHeight="1" x14ac:dyDescent="0.3">
      <c r="A541" s="12" t="str">
        <f t="shared" si="84"/>
        <v>8-38285886-A+T</v>
      </c>
      <c r="B541" s="11" t="s">
        <v>1057</v>
      </c>
      <c r="C541" s="6">
        <v>1.7500000000000002E-2</v>
      </c>
      <c r="D541" s="6"/>
      <c r="E541" s="6">
        <v>8</v>
      </c>
      <c r="F541" s="6">
        <v>38285886</v>
      </c>
      <c r="G541" s="6" t="s">
        <v>1082</v>
      </c>
      <c r="H541" s="6" t="s">
        <v>1191</v>
      </c>
      <c r="I541" s="6">
        <v>973</v>
      </c>
      <c r="K541" s="19" t="str">
        <f t="shared" si="85"/>
        <v>N</v>
      </c>
      <c r="L541" s="20" t="str">
        <f t="shared" si="86"/>
        <v/>
      </c>
      <c r="M541" s="21" t="str">
        <f t="shared" si="87"/>
        <v/>
      </c>
      <c r="N541" s="22" t="str">
        <f t="shared" si="88"/>
        <v>N/A</v>
      </c>
      <c r="O541" s="23" t="str">
        <f t="shared" si="90"/>
        <v/>
      </c>
      <c r="P541" s="23" t="str">
        <f t="shared" si="91"/>
        <v/>
      </c>
      <c r="Q541" s="27"/>
      <c r="R541" s="24" t="str">
        <f>IF($K541="N","",IF($K541="Y",VLOOKUP($A541,'Run1-1'!$A:$J,3,FALSE)))</f>
        <v/>
      </c>
      <c r="S541" s="25" t="str">
        <f t="shared" si="92"/>
        <v/>
      </c>
      <c r="T541" s="27"/>
      <c r="U541" s="24" t="str">
        <f>IF($K541="N","",IF($K541="Y",VLOOKUP($A541,'Run1-2'!$A:$J,3,FALSE)))</f>
        <v/>
      </c>
      <c r="V541" s="25" t="str">
        <f t="shared" si="93"/>
        <v/>
      </c>
      <c r="W541" s="27"/>
      <c r="X541" s="25" t="str">
        <f t="shared" si="89"/>
        <v>N/A</v>
      </c>
    </row>
    <row r="542" spans="1:24" ht="15" customHeight="1" x14ac:dyDescent="0.3">
      <c r="A542" s="12" t="str">
        <f t="shared" si="84"/>
        <v>8-38285911-A</v>
      </c>
      <c r="B542" s="11" t="s">
        <v>1274</v>
      </c>
      <c r="C542" s="6">
        <v>1.0200000000000001E-2</v>
      </c>
      <c r="D542" s="6"/>
      <c r="E542" s="6">
        <v>8</v>
      </c>
      <c r="F542" s="6">
        <v>38285911</v>
      </c>
      <c r="G542" s="6" t="s">
        <v>187</v>
      </c>
      <c r="H542" s="6" t="s">
        <v>1082</v>
      </c>
      <c r="I542" s="6">
        <v>1178</v>
      </c>
      <c r="K542" s="19" t="str">
        <f t="shared" si="85"/>
        <v>N</v>
      </c>
      <c r="L542" s="20" t="str">
        <f t="shared" si="86"/>
        <v/>
      </c>
      <c r="M542" s="21" t="str">
        <f t="shared" si="87"/>
        <v/>
      </c>
      <c r="N542" s="22" t="str">
        <f t="shared" si="88"/>
        <v>N/A</v>
      </c>
      <c r="O542" s="23" t="str">
        <f t="shared" si="90"/>
        <v/>
      </c>
      <c r="P542" s="23" t="str">
        <f t="shared" si="91"/>
        <v/>
      </c>
      <c r="Q542" s="27"/>
      <c r="R542" s="24" t="str">
        <f>IF($K542="N","",IF($K542="Y",VLOOKUP($A542,'Run1-1'!$A:$J,3,FALSE)))</f>
        <v/>
      </c>
      <c r="S542" s="25" t="str">
        <f t="shared" si="92"/>
        <v/>
      </c>
      <c r="T542" s="27"/>
      <c r="U542" s="24" t="str">
        <f>IF($K542="N","",IF($K542="Y",VLOOKUP($A542,'Run1-2'!$A:$J,3,FALSE)))</f>
        <v/>
      </c>
      <c r="V542" s="25" t="str">
        <f t="shared" si="93"/>
        <v/>
      </c>
      <c r="W542" s="27"/>
      <c r="X542" s="25" t="str">
        <f t="shared" si="89"/>
        <v>N/A</v>
      </c>
    </row>
    <row r="543" spans="1:24" ht="15" customHeight="1" x14ac:dyDescent="0.3">
      <c r="A543" s="12" t="str">
        <f t="shared" si="84"/>
        <v>8-38285913-G-TCA</v>
      </c>
      <c r="B543" s="11" t="s">
        <v>100</v>
      </c>
      <c r="C543" s="6">
        <v>2.53E-2</v>
      </c>
      <c r="D543" s="6" t="s">
        <v>423</v>
      </c>
      <c r="E543" s="6">
        <v>8</v>
      </c>
      <c r="F543" s="6">
        <v>38285913</v>
      </c>
      <c r="G543" s="6" t="s">
        <v>187</v>
      </c>
      <c r="H543" s="6" t="s">
        <v>3</v>
      </c>
      <c r="I543" s="6">
        <v>1227</v>
      </c>
      <c r="K543" s="19" t="str">
        <f t="shared" si="85"/>
        <v>N</v>
      </c>
      <c r="L543" s="20" t="str">
        <f t="shared" si="86"/>
        <v/>
      </c>
      <c r="M543" s="21" t="str">
        <f t="shared" si="87"/>
        <v/>
      </c>
      <c r="N543" s="22" t="str">
        <f t="shared" si="88"/>
        <v>N/A</v>
      </c>
      <c r="O543" s="23" t="str">
        <f t="shared" si="90"/>
        <v/>
      </c>
      <c r="P543" s="23" t="str">
        <f t="shared" si="91"/>
        <v/>
      </c>
      <c r="Q543" s="27"/>
      <c r="R543" s="24" t="str">
        <f>IF($K543="N","",IF($K543="Y",VLOOKUP($A543,'Run1-1'!$A:$J,3,FALSE)))</f>
        <v/>
      </c>
      <c r="S543" s="25" t="str">
        <f t="shared" si="92"/>
        <v/>
      </c>
      <c r="T543" s="27"/>
      <c r="U543" s="24" t="str">
        <f>IF($K543="N","",IF($K543="Y",VLOOKUP($A543,'Run1-2'!$A:$J,3,FALSE)))</f>
        <v/>
      </c>
      <c r="V543" s="25" t="str">
        <f t="shared" si="93"/>
        <v/>
      </c>
      <c r="W543" s="27"/>
      <c r="X543" s="25" t="str">
        <f t="shared" si="89"/>
        <v>N/A</v>
      </c>
    </row>
    <row r="544" spans="1:24" ht="15" customHeight="1" x14ac:dyDescent="0.3">
      <c r="A544" s="12" t="str">
        <f t="shared" si="84"/>
        <v>8-38285957-T+G</v>
      </c>
      <c r="B544" s="11" t="s">
        <v>316</v>
      </c>
      <c r="C544" s="6">
        <v>1.01E-2</v>
      </c>
      <c r="D544" s="6" t="s">
        <v>580</v>
      </c>
      <c r="E544" s="6">
        <v>8</v>
      </c>
      <c r="F544" s="6">
        <v>38285957</v>
      </c>
      <c r="G544" s="6" t="s">
        <v>1177</v>
      </c>
      <c r="H544" s="6" t="s">
        <v>13</v>
      </c>
      <c r="I544" s="6">
        <v>1187</v>
      </c>
      <c r="K544" s="19" t="str">
        <f t="shared" si="85"/>
        <v>N</v>
      </c>
      <c r="L544" s="20" t="str">
        <f t="shared" si="86"/>
        <v/>
      </c>
      <c r="M544" s="21" t="str">
        <f t="shared" si="87"/>
        <v/>
      </c>
      <c r="N544" s="22" t="str">
        <f t="shared" si="88"/>
        <v>N/A</v>
      </c>
      <c r="O544" s="23" t="str">
        <f t="shared" si="90"/>
        <v/>
      </c>
      <c r="P544" s="23" t="str">
        <f t="shared" si="91"/>
        <v/>
      </c>
      <c r="Q544" s="27"/>
      <c r="R544" s="24" t="str">
        <f>IF($K544="N","",IF($K544="Y",VLOOKUP($A544,'Run1-1'!$A:$J,3,FALSE)))</f>
        <v/>
      </c>
      <c r="S544" s="25" t="str">
        <f t="shared" si="92"/>
        <v/>
      </c>
      <c r="T544" s="27"/>
      <c r="U544" s="24" t="str">
        <f>IF($K544="N","",IF($K544="Y",VLOOKUP($A544,'Run1-2'!$A:$J,3,FALSE)))</f>
        <v/>
      </c>
      <c r="V544" s="25" t="str">
        <f t="shared" si="93"/>
        <v/>
      </c>
      <c r="W544" s="27"/>
      <c r="X544" s="25" t="str">
        <f t="shared" si="89"/>
        <v>N/A</v>
      </c>
    </row>
    <row r="545" spans="1:24" ht="15" customHeight="1" x14ac:dyDescent="0.3">
      <c r="A545" s="12" t="str">
        <f t="shared" si="84"/>
        <v>8-38285966-A</v>
      </c>
      <c r="B545" s="11" t="s">
        <v>1122</v>
      </c>
      <c r="C545" s="6">
        <v>1.11E-2</v>
      </c>
      <c r="D545" s="6" t="s">
        <v>438</v>
      </c>
      <c r="E545" s="6">
        <v>8</v>
      </c>
      <c r="F545" s="6">
        <v>38285966</v>
      </c>
      <c r="G545" s="6" t="s">
        <v>187</v>
      </c>
      <c r="H545" s="6" t="s">
        <v>1082</v>
      </c>
      <c r="I545" s="6">
        <v>1166</v>
      </c>
      <c r="K545" s="19" t="str">
        <f t="shared" si="85"/>
        <v>N</v>
      </c>
      <c r="L545" s="20" t="str">
        <f t="shared" si="86"/>
        <v/>
      </c>
      <c r="M545" s="21" t="str">
        <f t="shared" si="87"/>
        <v/>
      </c>
      <c r="N545" s="22" t="str">
        <f t="shared" si="88"/>
        <v>N/A</v>
      </c>
      <c r="O545" s="23" t="str">
        <f t="shared" si="90"/>
        <v/>
      </c>
      <c r="P545" s="23" t="str">
        <f t="shared" si="91"/>
        <v/>
      </c>
      <c r="Q545" s="27"/>
      <c r="R545" s="24" t="str">
        <f>IF($K545="N","",IF($K545="Y",VLOOKUP($A545,'Run1-1'!$A:$J,3,FALSE)))</f>
        <v/>
      </c>
      <c r="S545" s="25" t="str">
        <f t="shared" si="92"/>
        <v/>
      </c>
      <c r="T545" s="27"/>
      <c r="U545" s="24" t="str">
        <f>IF($K545="N","",IF($K545="Y",VLOOKUP($A545,'Run1-2'!$A:$J,3,FALSE)))</f>
        <v/>
      </c>
      <c r="V545" s="25" t="str">
        <f t="shared" si="93"/>
        <v/>
      </c>
      <c r="W545" s="27"/>
      <c r="X545" s="25" t="str">
        <f t="shared" si="89"/>
        <v>N/A</v>
      </c>
    </row>
    <row r="546" spans="1:24" ht="15" customHeight="1" x14ac:dyDescent="0.3">
      <c r="A546" s="12" t="str">
        <f t="shared" si="84"/>
        <v>9-21970945-T</v>
      </c>
      <c r="B546" s="11" t="s">
        <v>1337</v>
      </c>
      <c r="C546" s="6">
        <v>1.24E-2</v>
      </c>
      <c r="D546" s="6"/>
      <c r="E546" s="6">
        <v>9</v>
      </c>
      <c r="F546" s="6">
        <v>21970945</v>
      </c>
      <c r="G546" s="6" t="s">
        <v>125</v>
      </c>
      <c r="H546" s="6" t="s">
        <v>1177</v>
      </c>
      <c r="I546" s="6">
        <v>402</v>
      </c>
      <c r="K546" s="19" t="str">
        <f t="shared" si="85"/>
        <v>N</v>
      </c>
      <c r="L546" s="20" t="str">
        <f t="shared" si="86"/>
        <v/>
      </c>
      <c r="M546" s="21" t="str">
        <f t="shared" si="87"/>
        <v/>
      </c>
      <c r="N546" s="22" t="str">
        <f t="shared" si="88"/>
        <v>N/A</v>
      </c>
      <c r="O546" s="23" t="str">
        <f t="shared" si="90"/>
        <v/>
      </c>
      <c r="P546" s="23" t="str">
        <f t="shared" si="91"/>
        <v/>
      </c>
      <c r="Q546" s="27"/>
      <c r="R546" s="24" t="str">
        <f>IF($K546="N","",IF($K546="Y",VLOOKUP($A546,'Run1-1'!$A:$J,3,FALSE)))</f>
        <v/>
      </c>
      <c r="S546" s="25" t="str">
        <f t="shared" si="92"/>
        <v/>
      </c>
      <c r="T546" s="27"/>
      <c r="U546" s="24" t="str">
        <f>IF($K546="N","",IF($K546="Y",VLOOKUP($A546,'Run1-2'!$A:$J,3,FALSE)))</f>
        <v/>
      </c>
      <c r="V546" s="25" t="str">
        <f t="shared" si="93"/>
        <v/>
      </c>
      <c r="W546" s="27"/>
      <c r="X546" s="25" t="str">
        <f t="shared" si="89"/>
        <v>N/A</v>
      </c>
    </row>
    <row r="547" spans="1:24" ht="15" customHeight="1" x14ac:dyDescent="0.3">
      <c r="A547" s="12" t="str">
        <f t="shared" si="84"/>
        <v>9-21970950-G-C</v>
      </c>
      <c r="B547" s="11" t="s">
        <v>161</v>
      </c>
      <c r="C547" s="6">
        <v>6.4000000000000001E-2</v>
      </c>
      <c r="D547" s="6"/>
      <c r="E547" s="6">
        <v>9</v>
      </c>
      <c r="F547" s="6">
        <v>21970950</v>
      </c>
      <c r="G547" s="6" t="s">
        <v>187</v>
      </c>
      <c r="H547" s="6" t="s">
        <v>1035</v>
      </c>
      <c r="I547" s="6">
        <v>406</v>
      </c>
      <c r="K547" s="19" t="str">
        <f t="shared" si="85"/>
        <v>Y</v>
      </c>
      <c r="L547" s="20">
        <f t="shared" si="86"/>
        <v>6.4000000000000001E-2</v>
      </c>
      <c r="M547" s="21" t="str">
        <f t="shared" si="87"/>
        <v>A</v>
      </c>
      <c r="N547" s="22">
        <f t="shared" si="88"/>
        <v>5.2000000000000005E-2</v>
      </c>
      <c r="O547" s="23">
        <f t="shared" si="90"/>
        <v>1.1999999999999997E-2</v>
      </c>
      <c r="P547" s="23">
        <f t="shared" si="91"/>
        <v>0.11600000000000001</v>
      </c>
      <c r="Q547" s="27"/>
      <c r="R547" s="24">
        <f>IF($K547="N","",IF($K547="Y",VLOOKUP($A547,'Run1-1'!$A:$J,3,FALSE)))</f>
        <v>3.6299999999999999E-2</v>
      </c>
      <c r="S547" s="25" t="str">
        <f t="shared" si="92"/>
        <v>Y</v>
      </c>
      <c r="T547" s="27"/>
      <c r="U547" s="24">
        <f>IF($K547="N","",IF($K547="Y",VLOOKUP($A547,'Run1-2'!$A:$J,3,FALSE)))</f>
        <v>5.33E-2</v>
      </c>
      <c r="V547" s="25" t="str">
        <f t="shared" si="93"/>
        <v>Y</v>
      </c>
      <c r="W547" s="27"/>
      <c r="X547" s="25" t="str">
        <f t="shared" si="89"/>
        <v>Y</v>
      </c>
    </row>
    <row r="548" spans="1:24" ht="15" customHeight="1" x14ac:dyDescent="0.3">
      <c r="A548" s="12" t="str">
        <f t="shared" si="84"/>
        <v>9-21970950-G+C</v>
      </c>
      <c r="B548" s="11" t="s">
        <v>379</v>
      </c>
      <c r="C548" s="6">
        <v>4.9299999999999997E-2</v>
      </c>
      <c r="D548" s="6"/>
      <c r="E548" s="6">
        <v>9</v>
      </c>
      <c r="F548" s="6">
        <v>21970950</v>
      </c>
      <c r="G548" s="6" t="s">
        <v>187</v>
      </c>
      <c r="H548" s="6" t="s">
        <v>1012</v>
      </c>
      <c r="I548" s="6">
        <v>406</v>
      </c>
      <c r="K548" s="19" t="str">
        <f t="shared" si="85"/>
        <v>N</v>
      </c>
      <c r="L548" s="20" t="str">
        <f t="shared" si="86"/>
        <v/>
      </c>
      <c r="M548" s="21" t="str">
        <f t="shared" si="87"/>
        <v/>
      </c>
      <c r="N548" s="22" t="str">
        <f t="shared" si="88"/>
        <v>N/A</v>
      </c>
      <c r="O548" s="23" t="str">
        <f t="shared" si="90"/>
        <v/>
      </c>
      <c r="P548" s="23" t="str">
        <f t="shared" si="91"/>
        <v/>
      </c>
      <c r="Q548" s="27"/>
      <c r="R548" s="24" t="str">
        <f>IF($K548="N","",IF($K548="Y",VLOOKUP($A548,'Run1-1'!$A:$J,3,FALSE)))</f>
        <v/>
      </c>
      <c r="S548" s="25" t="str">
        <f t="shared" si="92"/>
        <v/>
      </c>
      <c r="T548" s="27"/>
      <c r="U548" s="24" t="str">
        <f>IF($K548="N","",IF($K548="Y",VLOOKUP($A548,'Run1-2'!$A:$J,3,FALSE)))</f>
        <v/>
      </c>
      <c r="V548" s="25" t="str">
        <f t="shared" si="93"/>
        <v/>
      </c>
      <c r="W548" s="27"/>
      <c r="X548" s="25" t="str">
        <f t="shared" si="89"/>
        <v>N/A</v>
      </c>
    </row>
    <row r="549" spans="1:24" ht="15" customHeight="1" x14ac:dyDescent="0.3">
      <c r="A549" s="12" t="str">
        <f t="shared" si="84"/>
        <v>9-21970956-G</v>
      </c>
      <c r="B549" s="11" t="s">
        <v>1184</v>
      </c>
      <c r="C549" s="6">
        <v>4.1500000000000002E-2</v>
      </c>
      <c r="D549" s="6"/>
      <c r="E549" s="6">
        <v>9</v>
      </c>
      <c r="F549" s="6">
        <v>21970956</v>
      </c>
      <c r="G549" s="6" t="s">
        <v>125</v>
      </c>
      <c r="H549" s="6" t="s">
        <v>187</v>
      </c>
      <c r="I549" s="6">
        <v>265</v>
      </c>
      <c r="K549" s="19" t="str">
        <f t="shared" si="85"/>
        <v>N</v>
      </c>
      <c r="L549" s="20" t="str">
        <f t="shared" si="86"/>
        <v/>
      </c>
      <c r="M549" s="21" t="str">
        <f t="shared" si="87"/>
        <v/>
      </c>
      <c r="N549" s="22" t="str">
        <f t="shared" si="88"/>
        <v>N/A</v>
      </c>
      <c r="O549" s="23" t="str">
        <f t="shared" si="90"/>
        <v/>
      </c>
      <c r="P549" s="23" t="str">
        <f t="shared" si="91"/>
        <v/>
      </c>
      <c r="Q549" s="27"/>
      <c r="R549" s="24" t="str">
        <f>IF($K549="N","",IF($K549="Y",VLOOKUP($A549,'Run1-1'!$A:$J,3,FALSE)))</f>
        <v/>
      </c>
      <c r="S549" s="25" t="str">
        <f t="shared" si="92"/>
        <v/>
      </c>
      <c r="T549" s="27"/>
      <c r="U549" s="24" t="str">
        <f>IF($K549="N","",IF($K549="Y",VLOOKUP($A549,'Run1-2'!$A:$J,3,FALSE)))</f>
        <v/>
      </c>
      <c r="V549" s="25" t="str">
        <f t="shared" si="93"/>
        <v/>
      </c>
      <c r="W549" s="27"/>
      <c r="X549" s="25" t="str">
        <f t="shared" si="89"/>
        <v>N/A</v>
      </c>
    </row>
    <row r="550" spans="1:24" ht="15" customHeight="1" x14ac:dyDescent="0.3">
      <c r="A550" s="12" t="str">
        <f t="shared" si="84"/>
        <v>9-21970957-C</v>
      </c>
      <c r="B550" s="11" t="s">
        <v>14</v>
      </c>
      <c r="C550" s="6">
        <v>2.63E-2</v>
      </c>
      <c r="D550" s="6"/>
      <c r="E550" s="6">
        <v>9</v>
      </c>
      <c r="F550" s="6">
        <v>21970957</v>
      </c>
      <c r="G550" s="6" t="s">
        <v>187</v>
      </c>
      <c r="H550" s="6" t="s">
        <v>125</v>
      </c>
      <c r="I550" s="6">
        <v>419</v>
      </c>
      <c r="K550" s="19" t="str">
        <f t="shared" si="85"/>
        <v>N</v>
      </c>
      <c r="L550" s="20" t="str">
        <f t="shared" si="86"/>
        <v/>
      </c>
      <c r="M550" s="21" t="str">
        <f t="shared" si="87"/>
        <v/>
      </c>
      <c r="N550" s="22" t="str">
        <f t="shared" si="88"/>
        <v>N/A</v>
      </c>
      <c r="O550" s="23" t="str">
        <f t="shared" si="90"/>
        <v/>
      </c>
      <c r="P550" s="23" t="str">
        <f t="shared" si="91"/>
        <v/>
      </c>
      <c r="Q550" s="27"/>
      <c r="R550" s="24" t="str">
        <f>IF($K550="N","",IF($K550="Y",VLOOKUP($A550,'Run1-1'!$A:$J,3,FALSE)))</f>
        <v/>
      </c>
      <c r="S550" s="25" t="str">
        <f t="shared" si="92"/>
        <v/>
      </c>
      <c r="T550" s="27"/>
      <c r="U550" s="24" t="str">
        <f>IF($K550="N","",IF($K550="Y",VLOOKUP($A550,'Run1-2'!$A:$J,3,FALSE)))</f>
        <v/>
      </c>
      <c r="V550" s="25" t="str">
        <f t="shared" si="93"/>
        <v/>
      </c>
      <c r="W550" s="27"/>
      <c r="X550" s="25" t="str">
        <f t="shared" si="89"/>
        <v>N/A</v>
      </c>
    </row>
    <row r="551" spans="1:24" ht="15" customHeight="1" x14ac:dyDescent="0.3">
      <c r="A551" s="12" t="str">
        <f t="shared" si="84"/>
        <v>9-21970957-G+C</v>
      </c>
      <c r="B551" s="11" t="s">
        <v>626</v>
      </c>
      <c r="C551" s="6">
        <v>2.1499999999999998E-2</v>
      </c>
      <c r="D551" s="6"/>
      <c r="E551" s="6">
        <v>9</v>
      </c>
      <c r="F551" s="6">
        <v>21970957</v>
      </c>
      <c r="G551" s="6" t="s">
        <v>187</v>
      </c>
      <c r="H551" s="6" t="s">
        <v>1012</v>
      </c>
      <c r="I551" s="6">
        <v>419</v>
      </c>
      <c r="K551" s="19" t="str">
        <f t="shared" si="85"/>
        <v>N</v>
      </c>
      <c r="L551" s="20" t="str">
        <f t="shared" si="86"/>
        <v/>
      </c>
      <c r="M551" s="21" t="str">
        <f t="shared" si="87"/>
        <v/>
      </c>
      <c r="N551" s="22" t="str">
        <f t="shared" si="88"/>
        <v>N/A</v>
      </c>
      <c r="O551" s="23" t="str">
        <f t="shared" si="90"/>
        <v/>
      </c>
      <c r="P551" s="23" t="str">
        <f t="shared" si="91"/>
        <v/>
      </c>
      <c r="Q551" s="27"/>
      <c r="R551" s="24" t="str">
        <f>IF($K551="N","",IF($K551="Y",VLOOKUP($A551,'Run1-1'!$A:$J,3,FALSE)))</f>
        <v/>
      </c>
      <c r="S551" s="25" t="str">
        <f t="shared" si="92"/>
        <v/>
      </c>
      <c r="T551" s="27"/>
      <c r="U551" s="24" t="str">
        <f>IF($K551="N","",IF($K551="Y",VLOOKUP($A551,'Run1-2'!$A:$J,3,FALSE)))</f>
        <v/>
      </c>
      <c r="V551" s="25" t="str">
        <f t="shared" si="93"/>
        <v/>
      </c>
      <c r="W551" s="27"/>
      <c r="X551" s="25" t="str">
        <f t="shared" si="89"/>
        <v>N/A</v>
      </c>
    </row>
    <row r="552" spans="1:24" ht="15" customHeight="1" x14ac:dyDescent="0.3">
      <c r="A552" s="12" t="str">
        <f t="shared" si="84"/>
        <v>9-21970974-T</v>
      </c>
      <c r="B552" s="11" t="s">
        <v>40</v>
      </c>
      <c r="C552" s="6">
        <v>1.37E-2</v>
      </c>
      <c r="D552" s="6" t="s">
        <v>186</v>
      </c>
      <c r="E552" s="6">
        <v>9</v>
      </c>
      <c r="F552" s="6">
        <v>21970974</v>
      </c>
      <c r="G552" s="6" t="s">
        <v>125</v>
      </c>
      <c r="H552" s="6" t="s">
        <v>1177</v>
      </c>
      <c r="I552" s="6">
        <v>438</v>
      </c>
      <c r="K552" s="19" t="str">
        <f t="shared" si="85"/>
        <v>N</v>
      </c>
      <c r="L552" s="20" t="str">
        <f t="shared" si="86"/>
        <v/>
      </c>
      <c r="M552" s="21" t="str">
        <f t="shared" si="87"/>
        <v/>
      </c>
      <c r="N552" s="22" t="str">
        <f t="shared" si="88"/>
        <v>N/A</v>
      </c>
      <c r="O552" s="23" t="str">
        <f t="shared" si="90"/>
        <v/>
      </c>
      <c r="P552" s="23" t="str">
        <f t="shared" si="91"/>
        <v/>
      </c>
      <c r="Q552" s="27"/>
      <c r="R552" s="24" t="str">
        <f>IF($K552="N","",IF($K552="Y",VLOOKUP($A552,'Run1-1'!$A:$J,3,FALSE)))</f>
        <v/>
      </c>
      <c r="S552" s="25" t="str">
        <f t="shared" si="92"/>
        <v/>
      </c>
      <c r="T552" s="27"/>
      <c r="U552" s="24" t="str">
        <f>IF($K552="N","",IF($K552="Y",VLOOKUP($A552,'Run1-2'!$A:$J,3,FALSE)))</f>
        <v/>
      </c>
      <c r="V552" s="25" t="str">
        <f t="shared" si="93"/>
        <v/>
      </c>
      <c r="W552" s="27"/>
      <c r="X552" s="25" t="str">
        <f t="shared" si="89"/>
        <v>N/A</v>
      </c>
    </row>
    <row r="553" spans="1:24" ht="15" customHeight="1" x14ac:dyDescent="0.3">
      <c r="A553" s="12" t="str">
        <f t="shared" si="84"/>
        <v>9-21970978-A</v>
      </c>
      <c r="B553" s="11" t="s">
        <v>252</v>
      </c>
      <c r="C553" s="6">
        <v>1.3299999999999999E-2</v>
      </c>
      <c r="D553" s="6"/>
      <c r="E553" s="6">
        <v>9</v>
      </c>
      <c r="F553" s="6">
        <v>21970978</v>
      </c>
      <c r="G553" s="6" t="s">
        <v>187</v>
      </c>
      <c r="H553" s="6" t="s">
        <v>1082</v>
      </c>
      <c r="I553" s="6">
        <v>451</v>
      </c>
      <c r="K553" s="19" t="str">
        <f t="shared" si="85"/>
        <v>N</v>
      </c>
      <c r="L553" s="20" t="str">
        <f t="shared" si="86"/>
        <v/>
      </c>
      <c r="M553" s="21" t="str">
        <f t="shared" si="87"/>
        <v/>
      </c>
      <c r="N553" s="22" t="str">
        <f t="shared" si="88"/>
        <v>N/A</v>
      </c>
      <c r="O553" s="23" t="str">
        <f t="shared" si="90"/>
        <v/>
      </c>
      <c r="P553" s="23" t="str">
        <f t="shared" si="91"/>
        <v/>
      </c>
      <c r="Q553" s="27"/>
      <c r="R553" s="24" t="str">
        <f>IF($K553="N","",IF($K553="Y",VLOOKUP($A553,'Run1-1'!$A:$J,3,FALSE)))</f>
        <v/>
      </c>
      <c r="S553" s="25" t="str">
        <f t="shared" si="92"/>
        <v/>
      </c>
      <c r="T553" s="27"/>
      <c r="U553" s="24" t="str">
        <f>IF($K553="N","",IF($K553="Y",VLOOKUP($A553,'Run1-2'!$A:$J,3,FALSE)))</f>
        <v/>
      </c>
      <c r="V553" s="25" t="str">
        <f t="shared" si="93"/>
        <v/>
      </c>
      <c r="W553" s="27"/>
      <c r="X553" s="25" t="str">
        <f t="shared" si="89"/>
        <v>N/A</v>
      </c>
    </row>
    <row r="554" spans="1:24" ht="15" customHeight="1" x14ac:dyDescent="0.3">
      <c r="A554" s="12" t="str">
        <f t="shared" si="84"/>
        <v>9-21970989-A-T</v>
      </c>
      <c r="B554" s="11" t="s">
        <v>470</v>
      </c>
      <c r="C554" s="6">
        <v>2.8500000000000001E-2</v>
      </c>
      <c r="D554" s="6" t="s">
        <v>1215</v>
      </c>
      <c r="E554" s="6">
        <v>9</v>
      </c>
      <c r="F554" s="6">
        <v>21970989</v>
      </c>
      <c r="G554" s="6" t="s">
        <v>1082</v>
      </c>
      <c r="H554" s="6" t="s">
        <v>404</v>
      </c>
      <c r="I554" s="6">
        <v>456</v>
      </c>
      <c r="K554" s="19" t="str">
        <f t="shared" si="85"/>
        <v>N</v>
      </c>
      <c r="L554" s="20" t="str">
        <f t="shared" si="86"/>
        <v/>
      </c>
      <c r="M554" s="21" t="str">
        <f t="shared" si="87"/>
        <v/>
      </c>
      <c r="N554" s="22" t="str">
        <f t="shared" si="88"/>
        <v>N/A</v>
      </c>
      <c r="O554" s="23" t="str">
        <f t="shared" si="90"/>
        <v/>
      </c>
      <c r="P554" s="23" t="str">
        <f t="shared" si="91"/>
        <v/>
      </c>
      <c r="Q554" s="27"/>
      <c r="R554" s="24" t="str">
        <f>IF($K554="N","",IF($K554="Y",VLOOKUP($A554,'Run1-1'!$A:$J,3,FALSE)))</f>
        <v/>
      </c>
      <c r="S554" s="25" t="str">
        <f t="shared" si="92"/>
        <v/>
      </c>
      <c r="T554" s="27"/>
      <c r="U554" s="24" t="str">
        <f>IF($K554="N","",IF($K554="Y",VLOOKUP($A554,'Run1-2'!$A:$J,3,FALSE)))</f>
        <v/>
      </c>
      <c r="V554" s="25" t="str">
        <f t="shared" si="93"/>
        <v/>
      </c>
      <c r="W554" s="27"/>
      <c r="X554" s="25" t="str">
        <f t="shared" si="89"/>
        <v>N/A</v>
      </c>
    </row>
    <row r="555" spans="1:24" ht="15" customHeight="1" x14ac:dyDescent="0.3">
      <c r="A555" s="12" t="str">
        <f t="shared" si="84"/>
        <v>9-21970994-T</v>
      </c>
      <c r="B555" s="11" t="s">
        <v>684</v>
      </c>
      <c r="C555" s="6">
        <v>1.06E-2</v>
      </c>
      <c r="D555" s="6" t="s">
        <v>217</v>
      </c>
      <c r="E555" s="6">
        <v>9</v>
      </c>
      <c r="F555" s="6">
        <v>21970994</v>
      </c>
      <c r="G555" s="6" t="s">
        <v>125</v>
      </c>
      <c r="H555" s="6" t="s">
        <v>1177</v>
      </c>
      <c r="I555" s="6">
        <v>473</v>
      </c>
      <c r="K555" s="19" t="str">
        <f t="shared" si="85"/>
        <v>N</v>
      </c>
      <c r="L555" s="20" t="str">
        <f t="shared" si="86"/>
        <v/>
      </c>
      <c r="M555" s="21" t="str">
        <f t="shared" si="87"/>
        <v/>
      </c>
      <c r="N555" s="22" t="str">
        <f t="shared" si="88"/>
        <v>N/A</v>
      </c>
      <c r="O555" s="23" t="str">
        <f t="shared" si="90"/>
        <v/>
      </c>
      <c r="P555" s="23" t="str">
        <f t="shared" si="91"/>
        <v/>
      </c>
      <c r="Q555" s="27"/>
      <c r="R555" s="24" t="str">
        <f>IF($K555="N","",IF($K555="Y",VLOOKUP($A555,'Run1-1'!$A:$J,3,FALSE)))</f>
        <v/>
      </c>
      <c r="S555" s="25" t="str">
        <f t="shared" si="92"/>
        <v/>
      </c>
      <c r="T555" s="27"/>
      <c r="U555" s="24" t="str">
        <f>IF($K555="N","",IF($K555="Y",VLOOKUP($A555,'Run1-2'!$A:$J,3,FALSE)))</f>
        <v/>
      </c>
      <c r="V555" s="25" t="str">
        <f t="shared" si="93"/>
        <v/>
      </c>
      <c r="W555" s="27"/>
      <c r="X555" s="25" t="str">
        <f t="shared" si="89"/>
        <v>N/A</v>
      </c>
    </row>
    <row r="556" spans="1:24" ht="15" customHeight="1" x14ac:dyDescent="0.3">
      <c r="A556" s="12" t="str">
        <f t="shared" si="84"/>
        <v>9-21971012-T</v>
      </c>
      <c r="B556" s="11" t="s">
        <v>101</v>
      </c>
      <c r="C556" s="6">
        <v>1.21E-2</v>
      </c>
      <c r="D556" s="6"/>
      <c r="E556" s="6">
        <v>9</v>
      </c>
      <c r="F556" s="6">
        <v>21971012</v>
      </c>
      <c r="G556" s="6" t="s">
        <v>125</v>
      </c>
      <c r="H556" s="6" t="s">
        <v>1177</v>
      </c>
      <c r="I556" s="6">
        <v>495</v>
      </c>
      <c r="K556" s="19" t="str">
        <f t="shared" si="85"/>
        <v>N</v>
      </c>
      <c r="L556" s="20" t="str">
        <f t="shared" si="86"/>
        <v/>
      </c>
      <c r="M556" s="21" t="str">
        <f t="shared" si="87"/>
        <v/>
      </c>
      <c r="N556" s="22" t="str">
        <f t="shared" si="88"/>
        <v>N/A</v>
      </c>
      <c r="O556" s="23" t="str">
        <f t="shared" si="90"/>
        <v/>
      </c>
      <c r="P556" s="23" t="str">
        <f t="shared" si="91"/>
        <v/>
      </c>
      <c r="Q556" s="27"/>
      <c r="R556" s="24" t="str">
        <f>IF($K556="N","",IF($K556="Y",VLOOKUP($A556,'Run1-1'!$A:$J,3,FALSE)))</f>
        <v/>
      </c>
      <c r="S556" s="25" t="str">
        <f t="shared" si="92"/>
        <v/>
      </c>
      <c r="T556" s="27"/>
      <c r="U556" s="24" t="str">
        <f>IF($K556="N","",IF($K556="Y",VLOOKUP($A556,'Run1-2'!$A:$J,3,FALSE)))</f>
        <v/>
      </c>
      <c r="V556" s="25" t="str">
        <f t="shared" si="93"/>
        <v/>
      </c>
      <c r="W556" s="27"/>
      <c r="X556" s="25" t="str">
        <f t="shared" si="89"/>
        <v>N/A</v>
      </c>
    </row>
    <row r="557" spans="1:24" ht="15" customHeight="1" x14ac:dyDescent="0.3">
      <c r="A557" s="12" t="str">
        <f t="shared" si="84"/>
        <v>9-21971013-T</v>
      </c>
      <c r="B557" s="11" t="s">
        <v>317</v>
      </c>
      <c r="C557" s="6">
        <v>0.02</v>
      </c>
      <c r="D557" s="6"/>
      <c r="E557" s="6">
        <v>9</v>
      </c>
      <c r="F557" s="6">
        <v>21971013</v>
      </c>
      <c r="G557" s="6" t="s">
        <v>125</v>
      </c>
      <c r="H557" s="6" t="s">
        <v>1177</v>
      </c>
      <c r="I557" s="6">
        <v>499</v>
      </c>
      <c r="K557" s="19" t="str">
        <f t="shared" si="85"/>
        <v>N</v>
      </c>
      <c r="L557" s="20" t="str">
        <f t="shared" si="86"/>
        <v/>
      </c>
      <c r="M557" s="21" t="str">
        <f t="shared" si="87"/>
        <v/>
      </c>
      <c r="N557" s="22" t="str">
        <f t="shared" si="88"/>
        <v>N/A</v>
      </c>
      <c r="O557" s="23" t="str">
        <f t="shared" si="90"/>
        <v/>
      </c>
      <c r="P557" s="23" t="str">
        <f t="shared" si="91"/>
        <v/>
      </c>
      <c r="Q557" s="27"/>
      <c r="R557" s="24" t="str">
        <f>IF($K557="N","",IF($K557="Y",VLOOKUP($A557,'Run1-1'!$A:$J,3,FALSE)))</f>
        <v/>
      </c>
      <c r="S557" s="25" t="str">
        <f t="shared" si="92"/>
        <v/>
      </c>
      <c r="T557" s="27"/>
      <c r="U557" s="24" t="str">
        <f>IF($K557="N","",IF($K557="Y",VLOOKUP($A557,'Run1-2'!$A:$J,3,FALSE)))</f>
        <v/>
      </c>
      <c r="V557" s="25" t="str">
        <f t="shared" si="93"/>
        <v/>
      </c>
      <c r="W557" s="27"/>
      <c r="X557" s="25" t="str">
        <f t="shared" si="89"/>
        <v>N/A</v>
      </c>
    </row>
    <row r="558" spans="1:24" ht="15" customHeight="1" x14ac:dyDescent="0.3">
      <c r="A558" s="12" t="str">
        <f t="shared" si="84"/>
        <v>9-21971036-T</v>
      </c>
      <c r="B558" s="11" t="s">
        <v>532</v>
      </c>
      <c r="C558" s="6">
        <v>1.0200000000000001E-2</v>
      </c>
      <c r="D558" s="6" t="s">
        <v>171</v>
      </c>
      <c r="E558" s="6">
        <v>9</v>
      </c>
      <c r="F558" s="6">
        <v>21971036</v>
      </c>
      <c r="G558" s="6" t="s">
        <v>125</v>
      </c>
      <c r="H558" s="6" t="s">
        <v>1177</v>
      </c>
      <c r="I558" s="6">
        <v>489</v>
      </c>
      <c r="K558" s="19" t="str">
        <f t="shared" si="85"/>
        <v>N</v>
      </c>
      <c r="L558" s="20" t="str">
        <f t="shared" si="86"/>
        <v/>
      </c>
      <c r="M558" s="21" t="str">
        <f t="shared" si="87"/>
        <v/>
      </c>
      <c r="N558" s="22" t="str">
        <f t="shared" si="88"/>
        <v>N/A</v>
      </c>
      <c r="O558" s="23" t="str">
        <f t="shared" si="90"/>
        <v/>
      </c>
      <c r="P558" s="23" t="str">
        <f t="shared" si="91"/>
        <v/>
      </c>
      <c r="Q558" s="27"/>
      <c r="R558" s="24" t="str">
        <f>IF($K558="N","",IF($K558="Y",VLOOKUP($A558,'Run1-1'!$A:$J,3,FALSE)))</f>
        <v/>
      </c>
      <c r="S558" s="25" t="str">
        <f t="shared" si="92"/>
        <v/>
      </c>
      <c r="T558" s="27"/>
      <c r="U558" s="24" t="str">
        <f>IF($K558="N","",IF($K558="Y",VLOOKUP($A558,'Run1-2'!$A:$J,3,FALSE)))</f>
        <v/>
      </c>
      <c r="V558" s="25" t="str">
        <f t="shared" si="93"/>
        <v/>
      </c>
      <c r="W558" s="27"/>
      <c r="X558" s="25" t="str">
        <f t="shared" si="89"/>
        <v>N/A</v>
      </c>
    </row>
    <row r="559" spans="1:24" ht="15" customHeight="1" x14ac:dyDescent="0.3">
      <c r="A559" s="12" t="str">
        <f t="shared" si="84"/>
        <v>9-21971054-T</v>
      </c>
      <c r="B559" s="11" t="s">
        <v>753</v>
      </c>
      <c r="C559" s="6">
        <v>1.0500000000000001E-2</v>
      </c>
      <c r="D559" s="6" t="s">
        <v>990</v>
      </c>
      <c r="E559" s="6">
        <v>9</v>
      </c>
      <c r="F559" s="6">
        <v>21971054</v>
      </c>
      <c r="G559" s="6" t="s">
        <v>125</v>
      </c>
      <c r="H559" s="6" t="s">
        <v>1177</v>
      </c>
      <c r="I559" s="6">
        <v>382</v>
      </c>
      <c r="K559" s="19" t="str">
        <f t="shared" si="85"/>
        <v>N</v>
      </c>
      <c r="L559" s="20" t="str">
        <f t="shared" si="86"/>
        <v/>
      </c>
      <c r="M559" s="21" t="str">
        <f t="shared" si="87"/>
        <v/>
      </c>
      <c r="N559" s="22" t="str">
        <f t="shared" si="88"/>
        <v>N/A</v>
      </c>
      <c r="O559" s="23" t="str">
        <f t="shared" si="90"/>
        <v/>
      </c>
      <c r="P559" s="23" t="str">
        <f t="shared" si="91"/>
        <v/>
      </c>
      <c r="Q559" s="27"/>
      <c r="R559" s="24" t="str">
        <f>IF($K559="N","",IF($K559="Y",VLOOKUP($A559,'Run1-1'!$A:$J,3,FALSE)))</f>
        <v/>
      </c>
      <c r="S559" s="25" t="str">
        <f t="shared" si="92"/>
        <v/>
      </c>
      <c r="T559" s="27"/>
      <c r="U559" s="24" t="str">
        <f>IF($K559="N","",IF($K559="Y",VLOOKUP($A559,'Run1-2'!$A:$J,3,FALSE)))</f>
        <v/>
      </c>
      <c r="V559" s="25" t="str">
        <f t="shared" si="93"/>
        <v/>
      </c>
      <c r="W559" s="27"/>
      <c r="X559" s="25" t="str">
        <f t="shared" si="89"/>
        <v>N/A</v>
      </c>
    </row>
    <row r="560" spans="1:24" ht="15" customHeight="1" x14ac:dyDescent="0.3">
      <c r="A560" s="12" t="str">
        <f t="shared" si="84"/>
        <v>9-21971058-A</v>
      </c>
      <c r="B560" s="11" t="s">
        <v>165</v>
      </c>
      <c r="C560" s="6">
        <v>1.2500000000000001E-2</v>
      </c>
      <c r="D560" s="6"/>
      <c r="E560" s="6">
        <v>9</v>
      </c>
      <c r="F560" s="6">
        <v>21971058</v>
      </c>
      <c r="G560" s="6" t="s">
        <v>187</v>
      </c>
      <c r="H560" s="6" t="s">
        <v>1082</v>
      </c>
      <c r="I560" s="6">
        <v>479</v>
      </c>
      <c r="K560" s="19" t="str">
        <f t="shared" si="85"/>
        <v>N</v>
      </c>
      <c r="L560" s="20" t="str">
        <f t="shared" si="86"/>
        <v/>
      </c>
      <c r="M560" s="21" t="str">
        <f t="shared" si="87"/>
        <v/>
      </c>
      <c r="N560" s="22" t="str">
        <f t="shared" si="88"/>
        <v>N/A</v>
      </c>
      <c r="O560" s="23" t="str">
        <f t="shared" si="90"/>
        <v/>
      </c>
      <c r="P560" s="23" t="str">
        <f t="shared" si="91"/>
        <v/>
      </c>
      <c r="Q560" s="27"/>
      <c r="R560" s="24" t="str">
        <f>IF($K560="N","",IF($K560="Y",VLOOKUP($A560,'Run1-1'!$A:$J,3,FALSE)))</f>
        <v/>
      </c>
      <c r="S560" s="25" t="str">
        <f t="shared" si="92"/>
        <v/>
      </c>
      <c r="T560" s="27"/>
      <c r="U560" s="24" t="str">
        <f>IF($K560="N","",IF($K560="Y",VLOOKUP($A560,'Run1-2'!$A:$J,3,FALSE)))</f>
        <v/>
      </c>
      <c r="V560" s="25" t="str">
        <f t="shared" si="93"/>
        <v/>
      </c>
      <c r="W560" s="27"/>
      <c r="X560" s="25" t="str">
        <f t="shared" si="89"/>
        <v>N/A</v>
      </c>
    </row>
    <row r="561" spans="1:24" ht="15" customHeight="1" x14ac:dyDescent="0.3">
      <c r="A561" s="12" t="str">
        <f t="shared" si="84"/>
        <v>9-21971060-T</v>
      </c>
      <c r="B561" s="11" t="s">
        <v>933</v>
      </c>
      <c r="C561" s="6">
        <v>1.0800000000000001E-2</v>
      </c>
      <c r="D561" s="6" t="s">
        <v>393</v>
      </c>
      <c r="E561" s="6">
        <v>9</v>
      </c>
      <c r="F561" s="6">
        <v>21971060</v>
      </c>
      <c r="G561" s="6" t="s">
        <v>125</v>
      </c>
      <c r="H561" s="6" t="s">
        <v>1177</v>
      </c>
      <c r="I561" s="6">
        <v>463</v>
      </c>
      <c r="K561" s="19" t="str">
        <f t="shared" si="85"/>
        <v>N</v>
      </c>
      <c r="L561" s="20" t="str">
        <f t="shared" si="86"/>
        <v/>
      </c>
      <c r="M561" s="21" t="str">
        <f t="shared" si="87"/>
        <v/>
      </c>
      <c r="N561" s="22" t="str">
        <f t="shared" si="88"/>
        <v>N/A</v>
      </c>
      <c r="O561" s="23" t="str">
        <f t="shared" si="90"/>
        <v/>
      </c>
      <c r="P561" s="23" t="str">
        <f t="shared" si="91"/>
        <v/>
      </c>
      <c r="Q561" s="27"/>
      <c r="R561" s="24" t="str">
        <f>IF($K561="N","",IF($K561="Y",VLOOKUP($A561,'Run1-1'!$A:$J,3,FALSE)))</f>
        <v/>
      </c>
      <c r="S561" s="25" t="str">
        <f t="shared" si="92"/>
        <v/>
      </c>
      <c r="T561" s="27"/>
      <c r="U561" s="24" t="str">
        <f>IF($K561="N","",IF($K561="Y",VLOOKUP($A561,'Run1-2'!$A:$J,3,FALSE)))</f>
        <v/>
      </c>
      <c r="V561" s="25" t="str">
        <f t="shared" si="93"/>
        <v/>
      </c>
      <c r="W561" s="27"/>
      <c r="X561" s="25" t="str">
        <f t="shared" si="89"/>
        <v>N/A</v>
      </c>
    </row>
    <row r="562" spans="1:24" ht="15" customHeight="1" x14ac:dyDescent="0.3">
      <c r="A562" s="12" t="str">
        <f t="shared" si="84"/>
        <v>9-21971091-A</v>
      </c>
      <c r="B562" s="11" t="s">
        <v>1152</v>
      </c>
      <c r="C562" s="6">
        <v>1.2500000000000001E-2</v>
      </c>
      <c r="D562" s="6"/>
      <c r="E562" s="6">
        <v>9</v>
      </c>
      <c r="F562" s="6">
        <v>21971091</v>
      </c>
      <c r="G562" s="6" t="s">
        <v>187</v>
      </c>
      <c r="H562" s="6" t="s">
        <v>1082</v>
      </c>
      <c r="I562" s="6">
        <v>880</v>
      </c>
      <c r="K562" s="19" t="str">
        <f t="shared" si="85"/>
        <v>N</v>
      </c>
      <c r="L562" s="20" t="str">
        <f t="shared" si="86"/>
        <v/>
      </c>
      <c r="M562" s="21" t="str">
        <f t="shared" si="87"/>
        <v/>
      </c>
      <c r="N562" s="22" t="str">
        <f t="shared" si="88"/>
        <v>N/A</v>
      </c>
      <c r="O562" s="23" t="str">
        <f t="shared" si="90"/>
        <v/>
      </c>
      <c r="P562" s="23" t="str">
        <f t="shared" si="91"/>
        <v/>
      </c>
      <c r="Q562" s="27"/>
      <c r="R562" s="24" t="str">
        <f>IF($K562="N","",IF($K562="Y",VLOOKUP($A562,'Run1-1'!$A:$J,3,FALSE)))</f>
        <v/>
      </c>
      <c r="S562" s="25" t="str">
        <f t="shared" si="92"/>
        <v/>
      </c>
      <c r="T562" s="27"/>
      <c r="U562" s="24" t="str">
        <f>IF($K562="N","",IF($K562="Y",VLOOKUP($A562,'Run1-2'!$A:$J,3,FALSE)))</f>
        <v/>
      </c>
      <c r="V562" s="25" t="str">
        <f t="shared" si="93"/>
        <v/>
      </c>
      <c r="W562" s="27"/>
      <c r="X562" s="25" t="str">
        <f t="shared" si="89"/>
        <v>N/A</v>
      </c>
    </row>
    <row r="563" spans="1:24" ht="15" customHeight="1" x14ac:dyDescent="0.3">
      <c r="A563" s="12" t="str">
        <f t="shared" si="84"/>
        <v>9-21971092-G</v>
      </c>
      <c r="B563" s="11" t="s">
        <v>559</v>
      </c>
      <c r="C563" s="6">
        <v>1.61E-2</v>
      </c>
      <c r="D563" s="6" t="s">
        <v>362</v>
      </c>
      <c r="E563" s="6">
        <v>9</v>
      </c>
      <c r="F563" s="6">
        <v>21971092</v>
      </c>
      <c r="G563" s="6" t="s">
        <v>125</v>
      </c>
      <c r="H563" s="6" t="s">
        <v>187</v>
      </c>
      <c r="I563" s="6">
        <v>683</v>
      </c>
      <c r="K563" s="19" t="str">
        <f t="shared" si="85"/>
        <v>N</v>
      </c>
      <c r="L563" s="20" t="str">
        <f t="shared" si="86"/>
        <v/>
      </c>
      <c r="M563" s="21" t="str">
        <f t="shared" si="87"/>
        <v/>
      </c>
      <c r="N563" s="22" t="str">
        <f t="shared" si="88"/>
        <v>N/A</v>
      </c>
      <c r="O563" s="23" t="str">
        <f t="shared" si="90"/>
        <v/>
      </c>
      <c r="P563" s="23" t="str">
        <f t="shared" si="91"/>
        <v/>
      </c>
      <c r="Q563" s="27"/>
      <c r="R563" s="24" t="str">
        <f>IF($K563="N","",IF($K563="Y",VLOOKUP($A563,'Run1-1'!$A:$J,3,FALSE)))</f>
        <v/>
      </c>
      <c r="S563" s="25" t="str">
        <f t="shared" si="92"/>
        <v/>
      </c>
      <c r="T563" s="27"/>
      <c r="U563" s="24" t="str">
        <f>IF($K563="N","",IF($K563="Y",VLOOKUP($A563,'Run1-2'!$A:$J,3,FALSE)))</f>
        <v/>
      </c>
      <c r="V563" s="25" t="str">
        <f t="shared" si="93"/>
        <v/>
      </c>
      <c r="W563" s="27"/>
      <c r="X563" s="25" t="str">
        <f t="shared" si="89"/>
        <v>N/A</v>
      </c>
    </row>
    <row r="564" spans="1:24" ht="15" customHeight="1" x14ac:dyDescent="0.3">
      <c r="A564" s="12" t="str">
        <f t="shared" si="84"/>
        <v>9-21971093-C-C</v>
      </c>
      <c r="B564" s="11" t="s">
        <v>772</v>
      </c>
      <c r="C564" s="6">
        <v>1.2500000000000001E-2</v>
      </c>
      <c r="D564" s="6" t="s">
        <v>1311</v>
      </c>
      <c r="E564" s="6">
        <v>9</v>
      </c>
      <c r="F564" s="6">
        <v>21971093</v>
      </c>
      <c r="G564" s="6" t="s">
        <v>125</v>
      </c>
      <c r="H564" s="6" t="s">
        <v>834</v>
      </c>
      <c r="I564" s="6">
        <v>879</v>
      </c>
      <c r="K564" s="19" t="str">
        <f t="shared" si="85"/>
        <v>N</v>
      </c>
      <c r="L564" s="20" t="str">
        <f t="shared" si="86"/>
        <v/>
      </c>
      <c r="M564" s="21" t="str">
        <f t="shared" si="87"/>
        <v/>
      </c>
      <c r="N564" s="22" t="str">
        <f t="shared" si="88"/>
        <v>N/A</v>
      </c>
      <c r="O564" s="23" t="str">
        <f t="shared" si="90"/>
        <v/>
      </c>
      <c r="P564" s="23" t="str">
        <f t="shared" si="91"/>
        <v/>
      </c>
      <c r="Q564" s="27"/>
      <c r="R564" s="24" t="str">
        <f>IF($K564="N","",IF($K564="Y",VLOOKUP($A564,'Run1-1'!$A:$J,3,FALSE)))</f>
        <v/>
      </c>
      <c r="S564" s="25" t="str">
        <f t="shared" si="92"/>
        <v/>
      </c>
      <c r="T564" s="27"/>
      <c r="U564" s="24" t="str">
        <f>IF($K564="N","",IF($K564="Y",VLOOKUP($A564,'Run1-2'!$A:$J,3,FALSE)))</f>
        <v/>
      </c>
      <c r="V564" s="25" t="str">
        <f t="shared" si="93"/>
        <v/>
      </c>
      <c r="W564" s="27"/>
      <c r="X564" s="25" t="str">
        <f t="shared" si="89"/>
        <v>N/A</v>
      </c>
    </row>
    <row r="565" spans="1:24" ht="15" customHeight="1" x14ac:dyDescent="0.3">
      <c r="A565" s="12" t="str">
        <f t="shared" si="84"/>
        <v>9-21971098-T</v>
      </c>
      <c r="B565" s="11" t="s">
        <v>1000</v>
      </c>
      <c r="C565" s="6">
        <v>1.29E-2</v>
      </c>
      <c r="D565" s="6"/>
      <c r="E565" s="6">
        <v>9</v>
      </c>
      <c r="F565" s="6">
        <v>21971098</v>
      </c>
      <c r="G565" s="6" t="s">
        <v>125</v>
      </c>
      <c r="H565" s="6" t="s">
        <v>1177</v>
      </c>
      <c r="I565" s="6">
        <v>856</v>
      </c>
      <c r="K565" s="19" t="str">
        <f t="shared" si="85"/>
        <v>N</v>
      </c>
      <c r="L565" s="20" t="str">
        <f t="shared" si="86"/>
        <v/>
      </c>
      <c r="M565" s="21" t="str">
        <f t="shared" si="87"/>
        <v/>
      </c>
      <c r="N565" s="22" t="str">
        <f t="shared" si="88"/>
        <v>N/A</v>
      </c>
      <c r="O565" s="23" t="str">
        <f t="shared" si="90"/>
        <v/>
      </c>
      <c r="P565" s="23" t="str">
        <f t="shared" si="91"/>
        <v/>
      </c>
      <c r="Q565" s="27"/>
      <c r="R565" s="24" t="str">
        <f>IF($K565="N","",IF($K565="Y",VLOOKUP($A565,'Run1-1'!$A:$J,3,FALSE)))</f>
        <v/>
      </c>
      <c r="S565" s="25" t="str">
        <f t="shared" si="92"/>
        <v/>
      </c>
      <c r="T565" s="27"/>
      <c r="U565" s="24" t="str">
        <f>IF($K565="N","",IF($K565="Y",VLOOKUP($A565,'Run1-2'!$A:$J,3,FALSE)))</f>
        <v/>
      </c>
      <c r="V565" s="25" t="str">
        <f t="shared" si="93"/>
        <v/>
      </c>
      <c r="W565" s="27"/>
      <c r="X565" s="25" t="str">
        <f t="shared" si="89"/>
        <v>N/A</v>
      </c>
    </row>
    <row r="566" spans="1:24" ht="15" customHeight="1" x14ac:dyDescent="0.3">
      <c r="A566" s="12" t="str">
        <f t="shared" si="84"/>
        <v>9-21971114-C-G</v>
      </c>
      <c r="B566" s="11" t="s">
        <v>1214</v>
      </c>
      <c r="C566" s="6">
        <v>3.5400000000000001E-2</v>
      </c>
      <c r="D566" s="6"/>
      <c r="E566" s="6">
        <v>9</v>
      </c>
      <c r="F566" s="6">
        <v>21971114</v>
      </c>
      <c r="G566" s="6" t="s">
        <v>125</v>
      </c>
      <c r="H566" s="6" t="s">
        <v>903</v>
      </c>
      <c r="I566" s="6">
        <v>932</v>
      </c>
      <c r="K566" s="19" t="str">
        <f t="shared" si="85"/>
        <v>N</v>
      </c>
      <c r="L566" s="20" t="str">
        <f t="shared" si="86"/>
        <v/>
      </c>
      <c r="M566" s="21" t="str">
        <f t="shared" si="87"/>
        <v/>
      </c>
      <c r="N566" s="22" t="str">
        <f t="shared" si="88"/>
        <v>N/A</v>
      </c>
      <c r="O566" s="23" t="str">
        <f t="shared" si="90"/>
        <v/>
      </c>
      <c r="P566" s="23" t="str">
        <f t="shared" si="91"/>
        <v/>
      </c>
      <c r="Q566" s="27"/>
      <c r="R566" s="24" t="str">
        <f>IF($K566="N","",IF($K566="Y",VLOOKUP($A566,'Run1-1'!$A:$J,3,FALSE)))</f>
        <v/>
      </c>
      <c r="S566" s="25" t="str">
        <f t="shared" si="92"/>
        <v/>
      </c>
      <c r="T566" s="27"/>
      <c r="U566" s="24" t="str">
        <f>IF($K566="N","",IF($K566="Y",VLOOKUP($A566,'Run1-2'!$A:$J,3,FALSE)))</f>
        <v/>
      </c>
      <c r="V566" s="25" t="str">
        <f t="shared" si="93"/>
        <v/>
      </c>
      <c r="W566" s="27"/>
      <c r="X566" s="25" t="str">
        <f t="shared" si="89"/>
        <v>N/A</v>
      </c>
    </row>
    <row r="567" spans="1:24" ht="15" customHeight="1" x14ac:dyDescent="0.3">
      <c r="A567" s="12" t="str">
        <f t="shared" si="84"/>
        <v>9-21971122-A</v>
      </c>
      <c r="B567" s="11" t="s">
        <v>619</v>
      </c>
      <c r="C567" s="6">
        <v>1.18E-2</v>
      </c>
      <c r="D567" s="6"/>
      <c r="E567" s="6">
        <v>9</v>
      </c>
      <c r="F567" s="6">
        <v>21971122</v>
      </c>
      <c r="G567" s="6" t="s">
        <v>187</v>
      </c>
      <c r="H567" s="6" t="s">
        <v>1082</v>
      </c>
      <c r="I567" s="6">
        <v>930</v>
      </c>
      <c r="K567" s="19" t="str">
        <f t="shared" si="85"/>
        <v>N</v>
      </c>
      <c r="L567" s="20" t="str">
        <f t="shared" si="86"/>
        <v/>
      </c>
      <c r="M567" s="21" t="str">
        <f t="shared" si="87"/>
        <v/>
      </c>
      <c r="N567" s="22" t="str">
        <f t="shared" si="88"/>
        <v>N/A</v>
      </c>
      <c r="O567" s="23" t="str">
        <f t="shared" si="90"/>
        <v/>
      </c>
      <c r="P567" s="23" t="str">
        <f t="shared" si="91"/>
        <v/>
      </c>
      <c r="Q567" s="27"/>
      <c r="R567" s="24" t="str">
        <f>IF($K567="N","",IF($K567="Y",VLOOKUP($A567,'Run1-1'!$A:$J,3,FALSE)))</f>
        <v/>
      </c>
      <c r="S567" s="25" t="str">
        <f t="shared" si="92"/>
        <v/>
      </c>
      <c r="T567" s="27"/>
      <c r="U567" s="24" t="str">
        <f>IF($K567="N","",IF($K567="Y",VLOOKUP($A567,'Run1-2'!$A:$J,3,FALSE)))</f>
        <v/>
      </c>
      <c r="V567" s="25" t="str">
        <f t="shared" si="93"/>
        <v/>
      </c>
      <c r="W567" s="27"/>
      <c r="X567" s="25" t="str">
        <f t="shared" si="89"/>
        <v>N/A</v>
      </c>
    </row>
    <row r="568" spans="1:24" ht="15" customHeight="1" x14ac:dyDescent="0.3">
      <c r="A568" s="12" t="str">
        <f t="shared" si="84"/>
        <v>9-21971138-C-G</v>
      </c>
      <c r="B568" s="11" t="s">
        <v>837</v>
      </c>
      <c r="C568" s="6">
        <v>1.23E-2</v>
      </c>
      <c r="D568" s="6"/>
      <c r="E568" s="6">
        <v>9</v>
      </c>
      <c r="F568" s="6">
        <v>21971138</v>
      </c>
      <c r="G568" s="6" t="s">
        <v>125</v>
      </c>
      <c r="H568" s="6" t="s">
        <v>903</v>
      </c>
      <c r="I568" s="6">
        <v>978</v>
      </c>
      <c r="K568" s="19" t="str">
        <f t="shared" si="85"/>
        <v>N</v>
      </c>
      <c r="L568" s="20" t="str">
        <f t="shared" si="86"/>
        <v/>
      </c>
      <c r="M568" s="21" t="str">
        <f t="shared" si="87"/>
        <v/>
      </c>
      <c r="N568" s="22" t="str">
        <f t="shared" si="88"/>
        <v>N/A</v>
      </c>
      <c r="O568" s="23" t="str">
        <f t="shared" si="90"/>
        <v/>
      </c>
      <c r="P568" s="23" t="str">
        <f t="shared" si="91"/>
        <v/>
      </c>
      <c r="Q568" s="27"/>
      <c r="R568" s="24" t="str">
        <f>IF($K568="N","",IF($K568="Y",VLOOKUP($A568,'Run1-1'!$A:$J,3,FALSE)))</f>
        <v/>
      </c>
      <c r="S568" s="25" t="str">
        <f t="shared" si="92"/>
        <v/>
      </c>
      <c r="T568" s="27"/>
      <c r="U568" s="24" t="str">
        <f>IF($K568="N","",IF($K568="Y",VLOOKUP($A568,'Run1-2'!$A:$J,3,FALSE)))</f>
        <v/>
      </c>
      <c r="V568" s="25" t="str">
        <f t="shared" si="93"/>
        <v/>
      </c>
      <c r="W568" s="27"/>
      <c r="X568" s="25" t="str">
        <f t="shared" si="89"/>
        <v>N/A</v>
      </c>
    </row>
    <row r="569" spans="1:24" ht="15" customHeight="1" x14ac:dyDescent="0.3">
      <c r="A569" s="12" t="str">
        <f t="shared" si="84"/>
        <v>9-21971147-T-G</v>
      </c>
      <c r="B569" s="11" t="s">
        <v>1063</v>
      </c>
      <c r="C569" s="6">
        <v>0.01</v>
      </c>
      <c r="D569" s="6"/>
      <c r="E569" s="6">
        <v>9</v>
      </c>
      <c r="F569" s="6">
        <v>21971147</v>
      </c>
      <c r="G569" s="6" t="s">
        <v>1177</v>
      </c>
      <c r="H569" s="6" t="s">
        <v>610</v>
      </c>
      <c r="I569" s="6">
        <v>998</v>
      </c>
      <c r="K569" s="19" t="str">
        <f t="shared" si="85"/>
        <v>N</v>
      </c>
      <c r="L569" s="20" t="str">
        <f t="shared" si="86"/>
        <v/>
      </c>
      <c r="M569" s="21" t="str">
        <f t="shared" si="87"/>
        <v/>
      </c>
      <c r="N569" s="22" t="str">
        <f t="shared" si="88"/>
        <v>N/A</v>
      </c>
      <c r="O569" s="23" t="str">
        <f t="shared" si="90"/>
        <v/>
      </c>
      <c r="P569" s="23" t="str">
        <f t="shared" si="91"/>
        <v/>
      </c>
      <c r="Q569" s="27"/>
      <c r="R569" s="24" t="str">
        <f>IF($K569="N","",IF($K569="Y",VLOOKUP($A569,'Run1-1'!$A:$J,3,FALSE)))</f>
        <v/>
      </c>
      <c r="S569" s="25" t="str">
        <f t="shared" si="92"/>
        <v/>
      </c>
      <c r="T569" s="27"/>
      <c r="U569" s="24" t="str">
        <f>IF($K569="N","",IF($K569="Y",VLOOKUP($A569,'Run1-2'!$A:$J,3,FALSE)))</f>
        <v/>
      </c>
      <c r="V569" s="25" t="str">
        <f t="shared" si="93"/>
        <v/>
      </c>
      <c r="W569" s="27"/>
      <c r="X569" s="25" t="str">
        <f t="shared" si="89"/>
        <v>N/A</v>
      </c>
    </row>
    <row r="570" spans="1:24" ht="15" customHeight="1" x14ac:dyDescent="0.3">
      <c r="A570" s="12" t="str">
        <f t="shared" si="84"/>
        <v>9-21971150-A</v>
      </c>
      <c r="B570" s="11" t="s">
        <v>1279</v>
      </c>
      <c r="C570" s="6">
        <v>1.0200000000000001E-2</v>
      </c>
      <c r="D570" s="6"/>
      <c r="E570" s="6">
        <v>9</v>
      </c>
      <c r="F570" s="6">
        <v>21971150</v>
      </c>
      <c r="G570" s="6" t="s">
        <v>187</v>
      </c>
      <c r="H570" s="6" t="s">
        <v>1082</v>
      </c>
      <c r="I570" s="6">
        <v>984</v>
      </c>
      <c r="K570" s="19" t="str">
        <f t="shared" si="85"/>
        <v>N</v>
      </c>
      <c r="L570" s="20" t="str">
        <f t="shared" si="86"/>
        <v/>
      </c>
      <c r="M570" s="21" t="str">
        <f t="shared" si="87"/>
        <v/>
      </c>
      <c r="N570" s="22" t="str">
        <f t="shared" si="88"/>
        <v>N/A</v>
      </c>
      <c r="O570" s="23" t="str">
        <f t="shared" si="90"/>
        <v/>
      </c>
      <c r="P570" s="23" t="str">
        <f t="shared" si="91"/>
        <v/>
      </c>
      <c r="Q570" s="27"/>
      <c r="R570" s="24" t="str">
        <f>IF($K570="N","",IF($K570="Y",VLOOKUP($A570,'Run1-1'!$A:$J,3,FALSE)))</f>
        <v/>
      </c>
      <c r="S570" s="25" t="str">
        <f t="shared" si="92"/>
        <v/>
      </c>
      <c r="T570" s="27"/>
      <c r="U570" s="24" t="str">
        <f>IF($K570="N","",IF($K570="Y",VLOOKUP($A570,'Run1-2'!$A:$J,3,FALSE)))</f>
        <v/>
      </c>
      <c r="V570" s="25" t="str">
        <f t="shared" si="93"/>
        <v/>
      </c>
      <c r="W570" s="27"/>
      <c r="X570" s="25" t="str">
        <f t="shared" si="89"/>
        <v>N/A</v>
      </c>
    </row>
    <row r="571" spans="1:24" ht="15" customHeight="1" x14ac:dyDescent="0.3">
      <c r="A571" s="12" t="str">
        <f t="shared" si="84"/>
        <v>9-21971187-A</v>
      </c>
      <c r="B571" s="11" t="s">
        <v>1240</v>
      </c>
      <c r="C571" s="6">
        <v>1.1599999999999999E-2</v>
      </c>
      <c r="D571" s="6"/>
      <c r="E571" s="6">
        <v>9</v>
      </c>
      <c r="F571" s="6">
        <v>21971187</v>
      </c>
      <c r="G571" s="6" t="s">
        <v>187</v>
      </c>
      <c r="H571" s="6" t="s">
        <v>1082</v>
      </c>
      <c r="I571" s="6">
        <v>1037</v>
      </c>
      <c r="K571" s="19" t="str">
        <f t="shared" si="85"/>
        <v>N</v>
      </c>
      <c r="L571" s="20" t="str">
        <f t="shared" si="86"/>
        <v/>
      </c>
      <c r="M571" s="21" t="str">
        <f t="shared" si="87"/>
        <v/>
      </c>
      <c r="N571" s="22" t="str">
        <f t="shared" si="88"/>
        <v>N/A</v>
      </c>
      <c r="O571" s="23" t="str">
        <f t="shared" si="90"/>
        <v/>
      </c>
      <c r="P571" s="23" t="str">
        <f t="shared" si="91"/>
        <v/>
      </c>
      <c r="Q571" s="27"/>
      <c r="R571" s="24" t="str">
        <f>IF($K571="N","",IF($K571="Y",VLOOKUP($A571,'Run1-1'!$A:$J,3,FALSE)))</f>
        <v/>
      </c>
      <c r="S571" s="25" t="str">
        <f t="shared" si="92"/>
        <v/>
      </c>
      <c r="T571" s="27"/>
      <c r="U571" s="24" t="str">
        <f>IF($K571="N","",IF($K571="Y",VLOOKUP($A571,'Run1-2'!$A:$J,3,FALSE)))</f>
        <v/>
      </c>
      <c r="V571" s="25" t="str">
        <f t="shared" si="93"/>
        <v/>
      </c>
      <c r="W571" s="27"/>
      <c r="X571" s="25" t="str">
        <f t="shared" si="89"/>
        <v>N/A</v>
      </c>
    </row>
    <row r="572" spans="1:24" ht="15" customHeight="1" x14ac:dyDescent="0.3">
      <c r="A572" s="12" t="str">
        <f t="shared" si="84"/>
        <v>9-21971214-A</v>
      </c>
      <c r="B572" s="11" t="s">
        <v>64</v>
      </c>
      <c r="C572" s="6">
        <v>1.3100000000000001E-2</v>
      </c>
      <c r="D572" s="6"/>
      <c r="E572" s="6">
        <v>9</v>
      </c>
      <c r="F572" s="6">
        <v>21971214</v>
      </c>
      <c r="G572" s="6" t="s">
        <v>187</v>
      </c>
      <c r="H572" s="6" t="s">
        <v>1082</v>
      </c>
      <c r="I572" s="6">
        <v>995</v>
      </c>
      <c r="K572" s="19" t="str">
        <f t="shared" si="85"/>
        <v>N</v>
      </c>
      <c r="L572" s="20" t="str">
        <f t="shared" si="86"/>
        <v/>
      </c>
      <c r="M572" s="21" t="str">
        <f t="shared" si="87"/>
        <v/>
      </c>
      <c r="N572" s="22" t="str">
        <f t="shared" si="88"/>
        <v>N/A</v>
      </c>
      <c r="O572" s="23" t="str">
        <f t="shared" si="90"/>
        <v/>
      </c>
      <c r="P572" s="23" t="str">
        <f t="shared" si="91"/>
        <v/>
      </c>
      <c r="Q572" s="27"/>
      <c r="R572" s="24" t="str">
        <f>IF($K572="N","",IF($K572="Y",VLOOKUP($A572,'Run1-1'!$A:$J,3,FALSE)))</f>
        <v/>
      </c>
      <c r="S572" s="25" t="str">
        <f t="shared" si="92"/>
        <v/>
      </c>
      <c r="T572" s="27"/>
      <c r="U572" s="24" t="str">
        <f>IF($K572="N","",IF($K572="Y",VLOOKUP($A572,'Run1-2'!$A:$J,3,FALSE)))</f>
        <v/>
      </c>
      <c r="V572" s="25" t="str">
        <f t="shared" si="93"/>
        <v/>
      </c>
      <c r="W572" s="27"/>
      <c r="X572" s="25" t="str">
        <f t="shared" si="89"/>
        <v>N/A</v>
      </c>
    </row>
    <row r="573" spans="1:24" ht="15" customHeight="1" x14ac:dyDescent="0.3">
      <c r="A573" s="12" t="str">
        <f t="shared" si="84"/>
        <v>9-80409466-T</v>
      </c>
      <c r="B573" s="11" t="s">
        <v>277</v>
      </c>
      <c r="C573" s="6">
        <v>1.12E-2</v>
      </c>
      <c r="D573" s="6"/>
      <c r="E573" s="6">
        <v>9</v>
      </c>
      <c r="F573" s="6">
        <v>80409466</v>
      </c>
      <c r="G573" s="6" t="s">
        <v>125</v>
      </c>
      <c r="H573" s="6" t="s">
        <v>1177</v>
      </c>
      <c r="I573" s="6">
        <v>805</v>
      </c>
      <c r="K573" s="19" t="str">
        <f t="shared" si="85"/>
        <v>N</v>
      </c>
      <c r="L573" s="20" t="str">
        <f t="shared" si="86"/>
        <v/>
      </c>
      <c r="M573" s="21" t="str">
        <f t="shared" si="87"/>
        <v/>
      </c>
      <c r="N573" s="22" t="str">
        <f t="shared" si="88"/>
        <v>N/A</v>
      </c>
      <c r="O573" s="23" t="str">
        <f t="shared" si="90"/>
        <v/>
      </c>
      <c r="P573" s="23" t="str">
        <f t="shared" si="91"/>
        <v/>
      </c>
      <c r="Q573" s="27"/>
      <c r="R573" s="24" t="str">
        <f>IF($K573="N","",IF($K573="Y",VLOOKUP($A573,'Run1-1'!$A:$J,3,FALSE)))</f>
        <v/>
      </c>
      <c r="S573" s="25" t="str">
        <f t="shared" si="92"/>
        <v/>
      </c>
      <c r="T573" s="27"/>
      <c r="U573" s="24" t="str">
        <f>IF($K573="N","",IF($K573="Y",VLOOKUP($A573,'Run1-2'!$A:$J,3,FALSE)))</f>
        <v/>
      </c>
      <c r="V573" s="25" t="str">
        <f t="shared" si="93"/>
        <v/>
      </c>
      <c r="W573" s="27"/>
      <c r="X573" s="25" t="str">
        <f t="shared" si="89"/>
        <v>N/A</v>
      </c>
    </row>
    <row r="574" spans="1:24" ht="15" customHeight="1" x14ac:dyDescent="0.3">
      <c r="A574" s="12" t="str">
        <f t="shared" si="84"/>
        <v>9-80409490-G-C</v>
      </c>
      <c r="B574" s="11" t="s">
        <v>1087</v>
      </c>
      <c r="C574" s="6">
        <v>3.0099999999999998E-2</v>
      </c>
      <c r="D574" s="6"/>
      <c r="E574" s="6">
        <v>9</v>
      </c>
      <c r="F574" s="6">
        <v>80409490</v>
      </c>
      <c r="G574" s="6" t="s">
        <v>187</v>
      </c>
      <c r="H574" s="6" t="s">
        <v>1035</v>
      </c>
      <c r="I574" s="6">
        <v>797</v>
      </c>
      <c r="K574" s="19" t="str">
        <f t="shared" si="85"/>
        <v>N</v>
      </c>
      <c r="L574" s="20" t="str">
        <f t="shared" si="86"/>
        <v/>
      </c>
      <c r="M574" s="21" t="str">
        <f t="shared" si="87"/>
        <v/>
      </c>
      <c r="N574" s="22" t="str">
        <f t="shared" si="88"/>
        <v>N/A</v>
      </c>
      <c r="O574" s="23" t="str">
        <f t="shared" si="90"/>
        <v/>
      </c>
      <c r="P574" s="23" t="str">
        <f t="shared" si="91"/>
        <v/>
      </c>
      <c r="Q574" s="27"/>
      <c r="R574" s="24" t="str">
        <f>IF($K574="N","",IF($K574="Y",VLOOKUP($A574,'Run1-1'!$A:$J,3,FALSE)))</f>
        <v/>
      </c>
      <c r="S574" s="25" t="str">
        <f t="shared" si="92"/>
        <v/>
      </c>
      <c r="T574" s="27"/>
      <c r="U574" s="24" t="str">
        <f>IF($K574="N","",IF($K574="Y",VLOOKUP($A574,'Run1-2'!$A:$J,3,FALSE)))</f>
        <v/>
      </c>
      <c r="V574" s="25" t="str">
        <f t="shared" si="93"/>
        <v/>
      </c>
      <c r="W574" s="27"/>
      <c r="X574" s="25" t="str">
        <f t="shared" si="89"/>
        <v>N/A</v>
      </c>
    </row>
    <row r="575" spans="1:24" ht="15" customHeight="1" x14ac:dyDescent="0.3">
      <c r="A575" s="12" t="str">
        <f t="shared" si="84"/>
        <v>9-80409491-T</v>
      </c>
      <c r="B575" s="11" t="s">
        <v>1299</v>
      </c>
      <c r="C575" s="6">
        <v>1.14E-2</v>
      </c>
      <c r="D575" s="6"/>
      <c r="E575" s="6">
        <v>9</v>
      </c>
      <c r="F575" s="6">
        <v>80409491</v>
      </c>
      <c r="G575" s="6" t="s">
        <v>125</v>
      </c>
      <c r="H575" s="6" t="s">
        <v>1177</v>
      </c>
      <c r="I575" s="6">
        <v>614</v>
      </c>
      <c r="K575" s="19" t="str">
        <f t="shared" si="85"/>
        <v>N</v>
      </c>
      <c r="L575" s="20" t="str">
        <f t="shared" si="86"/>
        <v/>
      </c>
      <c r="M575" s="21" t="str">
        <f t="shared" si="87"/>
        <v/>
      </c>
      <c r="N575" s="22" t="str">
        <f t="shared" si="88"/>
        <v>N/A</v>
      </c>
      <c r="O575" s="23" t="str">
        <f t="shared" si="90"/>
        <v/>
      </c>
      <c r="P575" s="23" t="str">
        <f t="shared" si="91"/>
        <v/>
      </c>
      <c r="Q575" s="27"/>
      <c r="R575" s="24" t="str">
        <f>IF($K575="N","",IF($K575="Y",VLOOKUP($A575,'Run1-1'!$A:$J,3,FALSE)))</f>
        <v/>
      </c>
      <c r="S575" s="25" t="str">
        <f t="shared" si="92"/>
        <v/>
      </c>
      <c r="T575" s="27"/>
      <c r="U575" s="24" t="str">
        <f>IF($K575="N","",IF($K575="Y",VLOOKUP($A575,'Run1-2'!$A:$J,3,FALSE)))</f>
        <v/>
      </c>
      <c r="V575" s="25" t="str">
        <f t="shared" si="93"/>
        <v/>
      </c>
      <c r="W575" s="27"/>
      <c r="X575" s="25" t="str">
        <f t="shared" si="89"/>
        <v>N/A</v>
      </c>
    </row>
    <row r="576" spans="1:24" ht="15" customHeight="1" x14ac:dyDescent="0.3">
      <c r="A576" s="12" t="str">
        <f t="shared" si="84"/>
        <v>9-80409494-T</v>
      </c>
      <c r="B576" s="11" t="s">
        <v>126</v>
      </c>
      <c r="C576" s="6">
        <v>1.37E-2</v>
      </c>
      <c r="D576" s="6"/>
      <c r="E576" s="6">
        <v>9</v>
      </c>
      <c r="F576" s="6">
        <v>80409494</v>
      </c>
      <c r="G576" s="6" t="s">
        <v>125</v>
      </c>
      <c r="H576" s="6" t="s">
        <v>1177</v>
      </c>
      <c r="I576" s="6">
        <v>802</v>
      </c>
      <c r="K576" s="19" t="str">
        <f t="shared" si="85"/>
        <v>N</v>
      </c>
      <c r="L576" s="20" t="str">
        <f t="shared" si="86"/>
        <v/>
      </c>
      <c r="M576" s="21" t="str">
        <f t="shared" si="87"/>
        <v/>
      </c>
      <c r="N576" s="22" t="str">
        <f t="shared" si="88"/>
        <v>N/A</v>
      </c>
      <c r="O576" s="23" t="str">
        <f t="shared" si="90"/>
        <v/>
      </c>
      <c r="P576" s="23" t="str">
        <f t="shared" si="91"/>
        <v/>
      </c>
      <c r="Q576" s="27"/>
      <c r="R576" s="24" t="str">
        <f>IF($K576="N","",IF($K576="Y",VLOOKUP($A576,'Run1-1'!$A:$J,3,FALSE)))</f>
        <v/>
      </c>
      <c r="S576" s="25" t="str">
        <f t="shared" si="92"/>
        <v/>
      </c>
      <c r="T576" s="27"/>
      <c r="U576" s="24" t="str">
        <f>IF($K576="N","",IF($K576="Y",VLOOKUP($A576,'Run1-2'!$A:$J,3,FALSE)))</f>
        <v/>
      </c>
      <c r="V576" s="25" t="str">
        <f t="shared" si="93"/>
        <v/>
      </c>
      <c r="W576" s="27"/>
      <c r="X576" s="25" t="str">
        <f t="shared" si="89"/>
        <v>N/A</v>
      </c>
    </row>
    <row r="577" spans="1:24" ht="15" customHeight="1" x14ac:dyDescent="0.3">
      <c r="A577" s="12" t="str">
        <f t="shared" si="84"/>
        <v>9-133738347-C-G</v>
      </c>
      <c r="B577" s="11" t="s">
        <v>346</v>
      </c>
      <c r="C577" s="6">
        <v>2.8000000000000001E-2</v>
      </c>
      <c r="D577" s="6"/>
      <c r="E577" s="6">
        <v>9</v>
      </c>
      <c r="F577" s="6">
        <v>133738347</v>
      </c>
      <c r="G577" s="6" t="s">
        <v>125</v>
      </c>
      <c r="H577" s="6" t="s">
        <v>903</v>
      </c>
      <c r="I577" s="6">
        <v>2426</v>
      </c>
      <c r="K577" s="19" t="str">
        <f t="shared" si="85"/>
        <v>N</v>
      </c>
      <c r="L577" s="20" t="str">
        <f t="shared" si="86"/>
        <v/>
      </c>
      <c r="M577" s="21" t="str">
        <f t="shared" si="87"/>
        <v/>
      </c>
      <c r="N577" s="22" t="str">
        <f t="shared" si="88"/>
        <v>N/A</v>
      </c>
      <c r="O577" s="23" t="str">
        <f t="shared" si="90"/>
        <v/>
      </c>
      <c r="P577" s="23" t="str">
        <f t="shared" si="91"/>
        <v/>
      </c>
      <c r="Q577" s="27"/>
      <c r="R577" s="24" t="str">
        <f>IF($K577="N","",IF($K577="Y",VLOOKUP($A577,'Run1-1'!$A:$J,3,FALSE)))</f>
        <v/>
      </c>
      <c r="S577" s="25" t="str">
        <f t="shared" si="92"/>
        <v/>
      </c>
      <c r="T577" s="27"/>
      <c r="U577" s="24" t="str">
        <f>IF($K577="N","",IF($K577="Y",VLOOKUP($A577,'Run1-2'!$A:$J,3,FALSE)))</f>
        <v/>
      </c>
      <c r="V577" s="25" t="str">
        <f t="shared" si="93"/>
        <v/>
      </c>
      <c r="W577" s="27"/>
      <c r="X577" s="25" t="str">
        <f t="shared" si="89"/>
        <v>N/A</v>
      </c>
    </row>
    <row r="578" spans="1:24" ht="15" customHeight="1" x14ac:dyDescent="0.3">
      <c r="A578" s="12" t="str">
        <f t="shared" si="84"/>
        <v>9-133738348-A</v>
      </c>
      <c r="B578" s="11" t="s">
        <v>1147</v>
      </c>
      <c r="C578" s="6">
        <v>1.2200000000000001E-2</v>
      </c>
      <c r="D578" s="6"/>
      <c r="E578" s="6">
        <v>9</v>
      </c>
      <c r="F578" s="6">
        <v>133738348</v>
      </c>
      <c r="G578" s="6" t="s">
        <v>187</v>
      </c>
      <c r="H578" s="6" t="s">
        <v>1082</v>
      </c>
      <c r="I578" s="6">
        <v>1640</v>
      </c>
      <c r="K578" s="19" t="str">
        <f t="shared" si="85"/>
        <v>N</v>
      </c>
      <c r="L578" s="20" t="str">
        <f t="shared" si="86"/>
        <v/>
      </c>
      <c r="M578" s="21" t="str">
        <f t="shared" si="87"/>
        <v/>
      </c>
      <c r="N578" s="22" t="str">
        <f t="shared" si="88"/>
        <v>N/A</v>
      </c>
      <c r="O578" s="23" t="str">
        <f t="shared" si="90"/>
        <v/>
      </c>
      <c r="P578" s="23" t="str">
        <f t="shared" si="91"/>
        <v/>
      </c>
      <c r="Q578" s="27"/>
      <c r="R578" s="24" t="str">
        <f>IF($K578="N","",IF($K578="Y",VLOOKUP($A578,'Run1-1'!$A:$J,3,FALSE)))</f>
        <v/>
      </c>
      <c r="S578" s="25" t="str">
        <f t="shared" si="92"/>
        <v/>
      </c>
      <c r="T578" s="27"/>
      <c r="U578" s="24" t="str">
        <f>IF($K578="N","",IF($K578="Y",VLOOKUP($A578,'Run1-2'!$A:$J,3,FALSE)))</f>
        <v/>
      </c>
      <c r="V578" s="25" t="str">
        <f t="shared" si="93"/>
        <v/>
      </c>
      <c r="W578" s="27"/>
      <c r="X578" s="25" t="str">
        <f t="shared" si="89"/>
        <v>N/A</v>
      </c>
    </row>
    <row r="579" spans="1:24" ht="15" customHeight="1" x14ac:dyDescent="0.3">
      <c r="A579" s="12" t="str">
        <f t="shared" ref="A579:A642" si="94">E579&amp;"-"&amp;F579&amp;"-"&amp;H579</f>
        <v>9-133747498-G-T</v>
      </c>
      <c r="B579" s="11" t="s">
        <v>1359</v>
      </c>
      <c r="C579" s="6">
        <v>7.5600000000000001E-2</v>
      </c>
      <c r="D579" s="6"/>
      <c r="E579" s="6">
        <v>9</v>
      </c>
      <c r="F579" s="6">
        <v>133747498</v>
      </c>
      <c r="G579" s="6" t="s">
        <v>187</v>
      </c>
      <c r="H579" s="6" t="s">
        <v>680</v>
      </c>
      <c r="I579" s="6">
        <v>965</v>
      </c>
      <c r="K579" s="19" t="str">
        <f t="shared" ref="K579:K642" si="95">IF(AND($C579&lt;=0.25,C579&gt;=0.05),"Y","N")</f>
        <v>Y</v>
      </c>
      <c r="L579" s="20">
        <f t="shared" ref="L579:L642" si="96">IF(K579="Y",C579,"")</f>
        <v>7.5600000000000001E-2</v>
      </c>
      <c r="M579" s="21" t="str">
        <f t="shared" ref="M579:M642" si="97">IF($L579="","",IF(AND($L579&gt;=0.05,$L579&lt;0.1),"A",IF(AND($L579&gt;=0.1,$L579&lt;0.2),"B",IF(AND($L579&gt;=0.2,$L579&lt;=0.25),"C"))))</f>
        <v>A</v>
      </c>
      <c r="N579" s="22">
        <f t="shared" ref="N579:N642" si="98">IF($M579="A",$L579*$C$1+$F$1,IF($M579="B",L579*$D$1+$F$1,IF($M579="C",L579*$E$1+$F$1,"N/A")))</f>
        <v>5.7800000000000004E-2</v>
      </c>
      <c r="O579" s="23">
        <f t="shared" si="90"/>
        <v>1.7799999999999996E-2</v>
      </c>
      <c r="P579" s="23">
        <f t="shared" si="91"/>
        <v>0.13340000000000002</v>
      </c>
      <c r="Q579" s="27"/>
      <c r="R579" s="24">
        <f>IF($K579="N","",IF($K579="Y",VLOOKUP($A579,'Run1-1'!$A:$J,3,FALSE)))</f>
        <v>5.5199999999999999E-2</v>
      </c>
      <c r="S579" s="25" t="str">
        <f t="shared" si="92"/>
        <v>Y</v>
      </c>
      <c r="T579" s="27"/>
      <c r="U579" s="24">
        <f>IF($K579="N","",IF($K579="Y",VLOOKUP($A579,'Run1-2'!$A:$J,3,FALSE)))</f>
        <v>5.6899999999999999E-2</v>
      </c>
      <c r="V579" s="25" t="str">
        <f t="shared" si="93"/>
        <v>Y</v>
      </c>
      <c r="W579" s="27"/>
      <c r="X579" s="25" t="str">
        <f t="shared" ref="X579:X642" si="99">IF($K579="N","N/A",IF(AND($S579="Y",$V579="Y"),"Y","N"))</f>
        <v>Y</v>
      </c>
    </row>
    <row r="580" spans="1:24" ht="15" customHeight="1" x14ac:dyDescent="0.3">
      <c r="A580" s="12" t="str">
        <f t="shared" si="94"/>
        <v>9-133747498-G+T</v>
      </c>
      <c r="B580" s="11" t="s">
        <v>190</v>
      </c>
      <c r="C580" s="6">
        <v>1.55E-2</v>
      </c>
      <c r="D580" s="6"/>
      <c r="E580" s="6">
        <v>9</v>
      </c>
      <c r="F580" s="6">
        <v>133747498</v>
      </c>
      <c r="G580" s="6" t="s">
        <v>187</v>
      </c>
      <c r="H580" s="6" t="s">
        <v>84</v>
      </c>
      <c r="I580" s="6">
        <v>965</v>
      </c>
      <c r="K580" s="19" t="str">
        <f t="shared" si="95"/>
        <v>N</v>
      </c>
      <c r="L580" s="20" t="str">
        <f t="shared" si="96"/>
        <v/>
      </c>
      <c r="M580" s="21" t="str">
        <f t="shared" si="97"/>
        <v/>
      </c>
      <c r="N580" s="22" t="str">
        <f t="shared" si="98"/>
        <v>N/A</v>
      </c>
      <c r="O580" s="23" t="str">
        <f t="shared" ref="O580:O643" si="100">IF(L580="","",IF((L580-N580)&lt;0.01,0.01,L580-N580))</f>
        <v/>
      </c>
      <c r="P580" s="23" t="str">
        <f t="shared" ref="P580:P643" si="101">IF(L580="","",L580+N580)</f>
        <v/>
      </c>
      <c r="Q580" s="27"/>
      <c r="R580" s="24" t="str">
        <f>IF($K580="N","",IF($K580="Y",VLOOKUP($A580,'Run1-1'!$A:$J,3,FALSE)))</f>
        <v/>
      </c>
      <c r="S580" s="25" t="str">
        <f t="shared" ref="S580:S643" si="102">IF($K580="N","",IF(AND(R580&gt;=$O580,R580&lt;=$P580),"Y","N"))</f>
        <v/>
      </c>
      <c r="T580" s="27"/>
      <c r="U580" s="24" t="str">
        <f>IF($K580="N","",IF($K580="Y",VLOOKUP($A580,'Run1-2'!$A:$J,3,FALSE)))</f>
        <v/>
      </c>
      <c r="V580" s="25" t="str">
        <f t="shared" ref="V580:V643" si="103">IF($K580="N","",IF(AND(U580&gt;=$O580,U580&lt;=$P580),"Y","N"))</f>
        <v/>
      </c>
      <c r="W580" s="27"/>
      <c r="X580" s="25" t="str">
        <f t="shared" si="99"/>
        <v>N/A</v>
      </c>
    </row>
    <row r="581" spans="1:24" ht="15" customHeight="1" x14ac:dyDescent="0.3">
      <c r="A581" s="12" t="str">
        <f t="shared" si="94"/>
        <v>9-133747505-C</v>
      </c>
      <c r="B581" s="11" t="s">
        <v>152</v>
      </c>
      <c r="C581" s="6">
        <v>3.1600000000000003E-2</v>
      </c>
      <c r="D581" s="6"/>
      <c r="E581" s="6">
        <v>9</v>
      </c>
      <c r="F581" s="6">
        <v>133747505</v>
      </c>
      <c r="G581" s="6" t="s">
        <v>1177</v>
      </c>
      <c r="H581" s="6" t="s">
        <v>125</v>
      </c>
      <c r="I581" s="6">
        <v>665</v>
      </c>
      <c r="K581" s="19" t="str">
        <f t="shared" si="95"/>
        <v>N</v>
      </c>
      <c r="L581" s="20" t="str">
        <f t="shared" si="96"/>
        <v/>
      </c>
      <c r="M581" s="21" t="str">
        <f t="shared" si="97"/>
        <v/>
      </c>
      <c r="N581" s="22" t="str">
        <f t="shared" si="98"/>
        <v>N/A</v>
      </c>
      <c r="O581" s="23" t="str">
        <f t="shared" si="100"/>
        <v/>
      </c>
      <c r="P581" s="23" t="str">
        <f t="shared" si="101"/>
        <v/>
      </c>
      <c r="Q581" s="27"/>
      <c r="R581" s="24" t="str">
        <f>IF($K581="N","",IF($K581="Y",VLOOKUP($A581,'Run1-1'!$A:$J,3,FALSE)))</f>
        <v/>
      </c>
      <c r="S581" s="25" t="str">
        <f t="shared" si="102"/>
        <v/>
      </c>
      <c r="T581" s="27"/>
      <c r="U581" s="24" t="str">
        <f>IF($K581="N","",IF($K581="Y",VLOOKUP($A581,'Run1-2'!$A:$J,3,FALSE)))</f>
        <v/>
      </c>
      <c r="V581" s="25" t="str">
        <f t="shared" si="103"/>
        <v/>
      </c>
      <c r="W581" s="27"/>
      <c r="X581" s="25" t="str">
        <f t="shared" si="99"/>
        <v>N/A</v>
      </c>
    </row>
    <row r="582" spans="1:24" ht="15" customHeight="1" x14ac:dyDescent="0.3">
      <c r="A582" s="12" t="str">
        <f t="shared" si="94"/>
        <v>9-133747507-C+T</v>
      </c>
      <c r="B582" s="11" t="s">
        <v>582</v>
      </c>
      <c r="C582" s="6">
        <v>5.1700000000000003E-2</v>
      </c>
      <c r="D582" s="6"/>
      <c r="E582" s="6">
        <v>9</v>
      </c>
      <c r="F582" s="6">
        <v>133747507</v>
      </c>
      <c r="G582" s="6" t="s">
        <v>125</v>
      </c>
      <c r="H582" s="6" t="s">
        <v>1283</v>
      </c>
      <c r="I582" s="6">
        <v>871</v>
      </c>
      <c r="K582" s="19" t="str">
        <f t="shared" si="95"/>
        <v>Y</v>
      </c>
      <c r="L582" s="20">
        <f t="shared" si="96"/>
        <v>5.1700000000000003E-2</v>
      </c>
      <c r="M582" s="21" t="str">
        <f t="shared" si="97"/>
        <v>A</v>
      </c>
      <c r="N582" s="22">
        <f t="shared" si="98"/>
        <v>4.5850000000000002E-2</v>
      </c>
      <c r="O582" s="23">
        <f t="shared" si="100"/>
        <v>0.01</v>
      </c>
      <c r="P582" s="23">
        <f t="shared" si="101"/>
        <v>9.7549999999999998E-2</v>
      </c>
      <c r="Q582" s="27"/>
      <c r="R582" s="24">
        <f>IF($K582="N","",IF($K582="Y",VLOOKUP($A582,'Run1-1'!$A:$J,3,FALSE)))</f>
        <v>5.5599999999999997E-2</v>
      </c>
      <c r="S582" s="25" t="str">
        <f t="shared" si="102"/>
        <v>Y</v>
      </c>
      <c r="T582" s="27"/>
      <c r="U582" s="24">
        <f>IF($K582="N","",IF($K582="Y",VLOOKUP($A582,'Run1-2'!$A:$J,3,FALSE)))</f>
        <v>5.7500000000000002E-2</v>
      </c>
      <c r="V582" s="25" t="str">
        <f t="shared" si="103"/>
        <v>Y</v>
      </c>
      <c r="W582" s="27"/>
      <c r="X582" s="25" t="str">
        <f t="shared" si="99"/>
        <v>Y</v>
      </c>
    </row>
    <row r="583" spans="1:24" ht="15" customHeight="1" x14ac:dyDescent="0.3">
      <c r="A583" s="12" t="str">
        <f t="shared" si="94"/>
        <v>9-133747507-T</v>
      </c>
      <c r="B583" s="11" t="s">
        <v>369</v>
      </c>
      <c r="C583" s="6">
        <v>2.76E-2</v>
      </c>
      <c r="D583" s="6"/>
      <c r="E583" s="6">
        <v>9</v>
      </c>
      <c r="F583" s="6">
        <v>133747507</v>
      </c>
      <c r="G583" s="6" t="s">
        <v>125</v>
      </c>
      <c r="H583" s="6" t="s">
        <v>1177</v>
      </c>
      <c r="I583" s="6">
        <v>871</v>
      </c>
      <c r="K583" s="19" t="str">
        <f t="shared" si="95"/>
        <v>N</v>
      </c>
      <c r="L583" s="20" t="str">
        <f t="shared" si="96"/>
        <v/>
      </c>
      <c r="M583" s="21" t="str">
        <f t="shared" si="97"/>
        <v/>
      </c>
      <c r="N583" s="22" t="str">
        <f t="shared" si="98"/>
        <v>N/A</v>
      </c>
      <c r="O583" s="23" t="str">
        <f t="shared" si="100"/>
        <v/>
      </c>
      <c r="P583" s="23" t="str">
        <f t="shared" si="101"/>
        <v/>
      </c>
      <c r="Q583" s="27"/>
      <c r="R583" s="24" t="str">
        <f>IF($K583="N","",IF($K583="Y",VLOOKUP($A583,'Run1-1'!$A:$J,3,FALSE)))</f>
        <v/>
      </c>
      <c r="S583" s="25" t="str">
        <f t="shared" si="102"/>
        <v/>
      </c>
      <c r="T583" s="27"/>
      <c r="U583" s="24" t="str">
        <f>IF($K583="N","",IF($K583="Y",VLOOKUP($A583,'Run1-2'!$A:$J,3,FALSE)))</f>
        <v/>
      </c>
      <c r="V583" s="25" t="str">
        <f t="shared" si="103"/>
        <v/>
      </c>
      <c r="W583" s="27"/>
      <c r="X583" s="25" t="str">
        <f t="shared" si="99"/>
        <v>N/A</v>
      </c>
    </row>
    <row r="584" spans="1:24" ht="15" customHeight="1" x14ac:dyDescent="0.3">
      <c r="A584" s="12" t="str">
        <f t="shared" si="94"/>
        <v>9-133748283-T</v>
      </c>
      <c r="B584" s="11" t="s">
        <v>798</v>
      </c>
      <c r="C584" s="6">
        <v>1.17E-2</v>
      </c>
      <c r="D584" s="6" t="s">
        <v>1123</v>
      </c>
      <c r="E584" s="6">
        <v>9</v>
      </c>
      <c r="F584" s="6">
        <v>133748283</v>
      </c>
      <c r="G584" s="6" t="s">
        <v>125</v>
      </c>
      <c r="H584" s="6" t="s">
        <v>1177</v>
      </c>
      <c r="I584" s="6">
        <v>600</v>
      </c>
      <c r="K584" s="19" t="str">
        <f t="shared" si="95"/>
        <v>N</v>
      </c>
      <c r="L584" s="20" t="str">
        <f t="shared" si="96"/>
        <v/>
      </c>
      <c r="M584" s="21" t="str">
        <f t="shared" si="97"/>
        <v/>
      </c>
      <c r="N584" s="22" t="str">
        <f t="shared" si="98"/>
        <v>N/A</v>
      </c>
      <c r="O584" s="23" t="str">
        <f t="shared" si="100"/>
        <v/>
      </c>
      <c r="P584" s="23" t="str">
        <f t="shared" si="101"/>
        <v/>
      </c>
      <c r="Q584" s="27"/>
      <c r="R584" s="24" t="str">
        <f>IF($K584="N","",IF($K584="Y",VLOOKUP($A584,'Run1-1'!$A:$J,3,FALSE)))</f>
        <v/>
      </c>
      <c r="S584" s="25" t="str">
        <f t="shared" si="102"/>
        <v/>
      </c>
      <c r="T584" s="27"/>
      <c r="U584" s="24" t="str">
        <f>IF($K584="N","",IF($K584="Y",VLOOKUP($A584,'Run1-2'!$A:$J,3,FALSE)))</f>
        <v/>
      </c>
      <c r="V584" s="25" t="str">
        <f t="shared" si="103"/>
        <v/>
      </c>
      <c r="W584" s="27"/>
      <c r="X584" s="25" t="str">
        <f t="shared" si="99"/>
        <v>N/A</v>
      </c>
    </row>
    <row r="585" spans="1:24" ht="15" customHeight="1" x14ac:dyDescent="0.3">
      <c r="A585" s="12" t="str">
        <f t="shared" si="94"/>
        <v>9-133748290-T</v>
      </c>
      <c r="B585" s="11" t="s">
        <v>210</v>
      </c>
      <c r="C585" s="6">
        <v>1.2800000000000001E-2</v>
      </c>
      <c r="D585" s="6" t="s">
        <v>995</v>
      </c>
      <c r="E585" s="6">
        <v>9</v>
      </c>
      <c r="F585" s="6">
        <v>133748290</v>
      </c>
      <c r="G585" s="6" t="s">
        <v>125</v>
      </c>
      <c r="H585" s="6" t="s">
        <v>1177</v>
      </c>
      <c r="I585" s="6">
        <v>627</v>
      </c>
      <c r="K585" s="19" t="str">
        <f t="shared" si="95"/>
        <v>N</v>
      </c>
      <c r="L585" s="20" t="str">
        <f t="shared" si="96"/>
        <v/>
      </c>
      <c r="M585" s="21" t="str">
        <f t="shared" si="97"/>
        <v/>
      </c>
      <c r="N585" s="22" t="str">
        <f t="shared" si="98"/>
        <v>N/A</v>
      </c>
      <c r="O585" s="23" t="str">
        <f t="shared" si="100"/>
        <v/>
      </c>
      <c r="P585" s="23" t="str">
        <f t="shared" si="101"/>
        <v/>
      </c>
      <c r="Q585" s="27"/>
      <c r="R585" s="24" t="str">
        <f>IF($K585="N","",IF($K585="Y",VLOOKUP($A585,'Run1-1'!$A:$J,3,FALSE)))</f>
        <v/>
      </c>
      <c r="S585" s="25" t="str">
        <f t="shared" si="102"/>
        <v/>
      </c>
      <c r="T585" s="27"/>
      <c r="U585" s="24" t="str">
        <f>IF($K585="N","",IF($K585="Y",VLOOKUP($A585,'Run1-2'!$A:$J,3,FALSE)))</f>
        <v/>
      </c>
      <c r="V585" s="25" t="str">
        <f t="shared" si="103"/>
        <v/>
      </c>
      <c r="W585" s="27"/>
      <c r="X585" s="25" t="str">
        <f t="shared" si="99"/>
        <v>N/A</v>
      </c>
    </row>
    <row r="586" spans="1:24" ht="15" customHeight="1" x14ac:dyDescent="0.3">
      <c r="A586" s="12" t="str">
        <f t="shared" si="94"/>
        <v>9-133748328-A</v>
      </c>
      <c r="B586" s="11" t="s">
        <v>429</v>
      </c>
      <c r="C586" s="6">
        <v>1.0699999999999999E-2</v>
      </c>
      <c r="D586" s="6"/>
      <c r="E586" s="6">
        <v>9</v>
      </c>
      <c r="F586" s="6">
        <v>133748328</v>
      </c>
      <c r="G586" s="6" t="s">
        <v>187</v>
      </c>
      <c r="H586" s="6" t="s">
        <v>1082</v>
      </c>
      <c r="I586" s="6">
        <v>655</v>
      </c>
      <c r="K586" s="19" t="str">
        <f t="shared" si="95"/>
        <v>N</v>
      </c>
      <c r="L586" s="20" t="str">
        <f t="shared" si="96"/>
        <v/>
      </c>
      <c r="M586" s="21" t="str">
        <f t="shared" si="97"/>
        <v/>
      </c>
      <c r="N586" s="22" t="str">
        <f t="shared" si="98"/>
        <v>N/A</v>
      </c>
      <c r="O586" s="23" t="str">
        <f t="shared" si="100"/>
        <v/>
      </c>
      <c r="P586" s="23" t="str">
        <f t="shared" si="101"/>
        <v/>
      </c>
      <c r="Q586" s="27"/>
      <c r="R586" s="24" t="str">
        <f>IF($K586="N","",IF($K586="Y",VLOOKUP($A586,'Run1-1'!$A:$J,3,FALSE)))</f>
        <v/>
      </c>
      <c r="S586" s="25" t="str">
        <f t="shared" si="102"/>
        <v/>
      </c>
      <c r="T586" s="27"/>
      <c r="U586" s="24" t="str">
        <f>IF($K586="N","",IF($K586="Y",VLOOKUP($A586,'Run1-2'!$A:$J,3,FALSE)))</f>
        <v/>
      </c>
      <c r="V586" s="25" t="str">
        <f t="shared" si="103"/>
        <v/>
      </c>
      <c r="W586" s="27"/>
      <c r="X586" s="25" t="str">
        <f t="shared" si="99"/>
        <v>N/A</v>
      </c>
    </row>
    <row r="587" spans="1:24" ht="15" customHeight="1" x14ac:dyDescent="0.3">
      <c r="A587" s="12" t="str">
        <f t="shared" si="94"/>
        <v>9-133748345-A-A</v>
      </c>
      <c r="B587" s="11" t="s">
        <v>643</v>
      </c>
      <c r="C587" s="6">
        <v>1.2E-2</v>
      </c>
      <c r="D587" s="6"/>
      <c r="E587" s="6">
        <v>9</v>
      </c>
      <c r="F587" s="6">
        <v>133748345</v>
      </c>
      <c r="G587" s="6" t="s">
        <v>1082</v>
      </c>
      <c r="H587" s="6" t="s">
        <v>308</v>
      </c>
      <c r="I587" s="6">
        <v>667</v>
      </c>
      <c r="K587" s="19" t="str">
        <f t="shared" si="95"/>
        <v>N</v>
      </c>
      <c r="L587" s="20" t="str">
        <f t="shared" si="96"/>
        <v/>
      </c>
      <c r="M587" s="21" t="str">
        <f t="shared" si="97"/>
        <v/>
      </c>
      <c r="N587" s="22" t="str">
        <f t="shared" si="98"/>
        <v>N/A</v>
      </c>
      <c r="O587" s="23" t="str">
        <f t="shared" si="100"/>
        <v/>
      </c>
      <c r="P587" s="23" t="str">
        <f t="shared" si="101"/>
        <v/>
      </c>
      <c r="Q587" s="27"/>
      <c r="R587" s="24" t="str">
        <f>IF($K587="N","",IF($K587="Y",VLOOKUP($A587,'Run1-1'!$A:$J,3,FALSE)))</f>
        <v/>
      </c>
      <c r="S587" s="25" t="str">
        <f t="shared" si="102"/>
        <v/>
      </c>
      <c r="T587" s="27"/>
      <c r="U587" s="24" t="str">
        <f>IF($K587="N","",IF($K587="Y",VLOOKUP($A587,'Run1-2'!$A:$J,3,FALSE)))</f>
        <v/>
      </c>
      <c r="V587" s="25" t="str">
        <f t="shared" si="103"/>
        <v/>
      </c>
      <c r="W587" s="27"/>
      <c r="X587" s="25" t="str">
        <f t="shared" si="99"/>
        <v>N/A</v>
      </c>
    </row>
    <row r="588" spans="1:24" ht="15" customHeight="1" x14ac:dyDescent="0.3">
      <c r="A588" s="12" t="str">
        <f t="shared" si="94"/>
        <v>9-133748362-A</v>
      </c>
      <c r="B588" s="11" t="s">
        <v>862</v>
      </c>
      <c r="C588" s="6">
        <v>1.2699999999999999E-2</v>
      </c>
      <c r="D588" s="6"/>
      <c r="E588" s="6">
        <v>9</v>
      </c>
      <c r="F588" s="6">
        <v>133748362</v>
      </c>
      <c r="G588" s="6" t="s">
        <v>187</v>
      </c>
      <c r="H588" s="6" t="s">
        <v>1082</v>
      </c>
      <c r="I588" s="6">
        <v>706</v>
      </c>
      <c r="K588" s="19" t="str">
        <f t="shared" si="95"/>
        <v>N</v>
      </c>
      <c r="L588" s="20" t="str">
        <f t="shared" si="96"/>
        <v/>
      </c>
      <c r="M588" s="21" t="str">
        <f t="shared" si="97"/>
        <v/>
      </c>
      <c r="N588" s="22" t="str">
        <f t="shared" si="98"/>
        <v>N/A</v>
      </c>
      <c r="O588" s="23" t="str">
        <f t="shared" si="100"/>
        <v/>
      </c>
      <c r="P588" s="23" t="str">
        <f t="shared" si="101"/>
        <v/>
      </c>
      <c r="Q588" s="27"/>
      <c r="R588" s="24" t="str">
        <f>IF($K588="N","",IF($K588="Y",VLOOKUP($A588,'Run1-1'!$A:$J,3,FALSE)))</f>
        <v/>
      </c>
      <c r="S588" s="25" t="str">
        <f t="shared" si="102"/>
        <v/>
      </c>
      <c r="T588" s="27"/>
      <c r="U588" s="24" t="str">
        <f>IF($K588="N","",IF($K588="Y",VLOOKUP($A588,'Run1-2'!$A:$J,3,FALSE)))</f>
        <v/>
      </c>
      <c r="V588" s="25" t="str">
        <f t="shared" si="103"/>
        <v/>
      </c>
      <c r="W588" s="27"/>
      <c r="X588" s="25" t="str">
        <f t="shared" si="99"/>
        <v>N/A</v>
      </c>
    </row>
    <row r="589" spans="1:24" ht="15" customHeight="1" x14ac:dyDescent="0.3">
      <c r="A589" s="12" t="str">
        <f t="shared" si="94"/>
        <v>9-133748392-A</v>
      </c>
      <c r="B589" s="11" t="s">
        <v>273</v>
      </c>
      <c r="C589" s="6">
        <v>1.32E-2</v>
      </c>
      <c r="D589" s="6"/>
      <c r="E589" s="6">
        <v>9</v>
      </c>
      <c r="F589" s="6">
        <v>133748392</v>
      </c>
      <c r="G589" s="6" t="s">
        <v>187</v>
      </c>
      <c r="H589" s="6" t="s">
        <v>1082</v>
      </c>
      <c r="I589" s="6">
        <v>681</v>
      </c>
      <c r="K589" s="19" t="str">
        <f t="shared" si="95"/>
        <v>N</v>
      </c>
      <c r="L589" s="20" t="str">
        <f t="shared" si="96"/>
        <v/>
      </c>
      <c r="M589" s="21" t="str">
        <f t="shared" si="97"/>
        <v/>
      </c>
      <c r="N589" s="22" t="str">
        <f t="shared" si="98"/>
        <v>N/A</v>
      </c>
      <c r="O589" s="23" t="str">
        <f t="shared" si="100"/>
        <v/>
      </c>
      <c r="P589" s="23" t="str">
        <f t="shared" si="101"/>
        <v/>
      </c>
      <c r="Q589" s="27"/>
      <c r="R589" s="24" t="str">
        <f>IF($K589="N","",IF($K589="Y",VLOOKUP($A589,'Run1-1'!$A:$J,3,FALSE)))</f>
        <v/>
      </c>
      <c r="S589" s="25" t="str">
        <f t="shared" si="102"/>
        <v/>
      </c>
      <c r="T589" s="27"/>
      <c r="U589" s="24" t="str">
        <f>IF($K589="N","",IF($K589="Y",VLOOKUP($A589,'Run1-2'!$A:$J,3,FALSE)))</f>
        <v/>
      </c>
      <c r="V589" s="25" t="str">
        <f t="shared" si="103"/>
        <v/>
      </c>
      <c r="W589" s="27"/>
      <c r="X589" s="25" t="str">
        <f t="shared" si="99"/>
        <v>N/A</v>
      </c>
    </row>
    <row r="590" spans="1:24" ht="15" customHeight="1" x14ac:dyDescent="0.3">
      <c r="A590" s="12" t="str">
        <f t="shared" si="94"/>
        <v>9-133748395-A</v>
      </c>
      <c r="B590" s="11" t="s">
        <v>488</v>
      </c>
      <c r="C590" s="6">
        <v>1.7899999999999999E-2</v>
      </c>
      <c r="D590" s="6"/>
      <c r="E590" s="6">
        <v>9</v>
      </c>
      <c r="F590" s="6">
        <v>133748395</v>
      </c>
      <c r="G590" s="6" t="s">
        <v>187</v>
      </c>
      <c r="H590" s="6" t="s">
        <v>1082</v>
      </c>
      <c r="I590" s="6">
        <v>671</v>
      </c>
      <c r="K590" s="19" t="str">
        <f t="shared" si="95"/>
        <v>N</v>
      </c>
      <c r="L590" s="20" t="str">
        <f t="shared" si="96"/>
        <v/>
      </c>
      <c r="M590" s="21" t="str">
        <f t="shared" si="97"/>
        <v/>
      </c>
      <c r="N590" s="22" t="str">
        <f t="shared" si="98"/>
        <v>N/A</v>
      </c>
      <c r="O590" s="23" t="str">
        <f t="shared" si="100"/>
        <v/>
      </c>
      <c r="P590" s="23" t="str">
        <f t="shared" si="101"/>
        <v/>
      </c>
      <c r="Q590" s="27"/>
      <c r="R590" s="24" t="str">
        <f>IF($K590="N","",IF($K590="Y",VLOOKUP($A590,'Run1-1'!$A:$J,3,FALSE)))</f>
        <v/>
      </c>
      <c r="S590" s="25" t="str">
        <f t="shared" si="102"/>
        <v/>
      </c>
      <c r="T590" s="27"/>
      <c r="U590" s="24" t="str">
        <f>IF($K590="N","",IF($K590="Y",VLOOKUP($A590,'Run1-2'!$A:$J,3,FALSE)))</f>
        <v/>
      </c>
      <c r="V590" s="25" t="str">
        <f t="shared" si="103"/>
        <v/>
      </c>
      <c r="W590" s="27"/>
      <c r="X590" s="25" t="str">
        <f t="shared" si="99"/>
        <v>N/A</v>
      </c>
    </row>
    <row r="591" spans="1:24" ht="15" customHeight="1" x14ac:dyDescent="0.3">
      <c r="A591" s="12" t="str">
        <f t="shared" si="94"/>
        <v>9-133748398-T</v>
      </c>
      <c r="B591" s="11" t="s">
        <v>1265</v>
      </c>
      <c r="C591" s="6">
        <v>1.1900000000000001E-2</v>
      </c>
      <c r="D591" s="6"/>
      <c r="E591" s="6">
        <v>9</v>
      </c>
      <c r="F591" s="6">
        <v>133748398</v>
      </c>
      <c r="G591" s="6" t="s">
        <v>125</v>
      </c>
      <c r="H591" s="6" t="s">
        <v>1177</v>
      </c>
      <c r="I591" s="6">
        <v>670</v>
      </c>
      <c r="K591" s="19" t="str">
        <f t="shared" si="95"/>
        <v>N</v>
      </c>
      <c r="L591" s="20" t="str">
        <f t="shared" si="96"/>
        <v/>
      </c>
      <c r="M591" s="21" t="str">
        <f t="shared" si="97"/>
        <v/>
      </c>
      <c r="N591" s="22" t="str">
        <f t="shared" si="98"/>
        <v>N/A</v>
      </c>
      <c r="O591" s="23" t="str">
        <f t="shared" si="100"/>
        <v/>
      </c>
      <c r="P591" s="23" t="str">
        <f t="shared" si="101"/>
        <v/>
      </c>
      <c r="Q591" s="27"/>
      <c r="R591" s="24" t="str">
        <f>IF($K591="N","",IF($K591="Y",VLOOKUP($A591,'Run1-1'!$A:$J,3,FALSE)))</f>
        <v/>
      </c>
      <c r="S591" s="25" t="str">
        <f t="shared" si="102"/>
        <v/>
      </c>
      <c r="T591" s="27"/>
      <c r="U591" s="24" t="str">
        <f>IF($K591="N","",IF($K591="Y",VLOOKUP($A591,'Run1-2'!$A:$J,3,FALSE)))</f>
        <v/>
      </c>
      <c r="V591" s="25" t="str">
        <f t="shared" si="103"/>
        <v/>
      </c>
      <c r="W591" s="27"/>
      <c r="X591" s="25" t="str">
        <f t="shared" si="99"/>
        <v>N/A</v>
      </c>
    </row>
    <row r="592" spans="1:24" ht="15" customHeight="1" x14ac:dyDescent="0.3">
      <c r="A592" s="12" t="str">
        <f t="shared" si="94"/>
        <v>9-133748399-T</v>
      </c>
      <c r="B592" s="11" t="s">
        <v>666</v>
      </c>
      <c r="C592" s="6">
        <v>1.6400000000000001E-2</v>
      </c>
      <c r="D592" s="6"/>
      <c r="E592" s="6">
        <v>9</v>
      </c>
      <c r="F592" s="6">
        <v>133748399</v>
      </c>
      <c r="G592" s="6" t="s">
        <v>125</v>
      </c>
      <c r="H592" s="6" t="s">
        <v>1177</v>
      </c>
      <c r="I592" s="6">
        <v>671</v>
      </c>
      <c r="K592" s="19" t="str">
        <f t="shared" si="95"/>
        <v>N</v>
      </c>
      <c r="L592" s="20" t="str">
        <f t="shared" si="96"/>
        <v/>
      </c>
      <c r="M592" s="21" t="str">
        <f t="shared" si="97"/>
        <v/>
      </c>
      <c r="N592" s="22" t="str">
        <f t="shared" si="98"/>
        <v>N/A</v>
      </c>
      <c r="O592" s="23" t="str">
        <f t="shared" si="100"/>
        <v/>
      </c>
      <c r="P592" s="23" t="str">
        <f t="shared" si="101"/>
        <v/>
      </c>
      <c r="Q592" s="27"/>
      <c r="R592" s="24" t="str">
        <f>IF($K592="N","",IF($K592="Y",VLOOKUP($A592,'Run1-1'!$A:$J,3,FALSE)))</f>
        <v/>
      </c>
      <c r="S592" s="25" t="str">
        <f t="shared" si="102"/>
        <v/>
      </c>
      <c r="T592" s="27"/>
      <c r="U592" s="24" t="str">
        <f>IF($K592="N","",IF($K592="Y",VLOOKUP($A592,'Run1-2'!$A:$J,3,FALSE)))</f>
        <v/>
      </c>
      <c r="V592" s="25" t="str">
        <f t="shared" si="103"/>
        <v/>
      </c>
      <c r="W592" s="27"/>
      <c r="X592" s="25" t="str">
        <f t="shared" si="99"/>
        <v>N/A</v>
      </c>
    </row>
    <row r="593" spans="1:24" ht="15" customHeight="1" x14ac:dyDescent="0.3">
      <c r="A593" s="12" t="str">
        <f t="shared" si="94"/>
        <v>9-133748407-G+A</v>
      </c>
      <c r="B593" s="11" t="s">
        <v>890</v>
      </c>
      <c r="C593" s="6">
        <v>1.0500000000000001E-2</v>
      </c>
      <c r="D593" s="6"/>
      <c r="E593" s="6">
        <v>9</v>
      </c>
      <c r="F593" s="6">
        <v>133748407</v>
      </c>
      <c r="G593" s="6" t="s">
        <v>187</v>
      </c>
      <c r="H593" s="6" t="s">
        <v>1373</v>
      </c>
      <c r="I593" s="6">
        <v>667</v>
      </c>
      <c r="K593" s="19" t="str">
        <f t="shared" si="95"/>
        <v>N</v>
      </c>
      <c r="L593" s="20" t="str">
        <f t="shared" si="96"/>
        <v/>
      </c>
      <c r="M593" s="21" t="str">
        <f t="shared" si="97"/>
        <v/>
      </c>
      <c r="N593" s="22" t="str">
        <f t="shared" si="98"/>
        <v>N/A</v>
      </c>
      <c r="O593" s="23" t="str">
        <f t="shared" si="100"/>
        <v/>
      </c>
      <c r="P593" s="23" t="str">
        <f t="shared" si="101"/>
        <v/>
      </c>
      <c r="Q593" s="27"/>
      <c r="R593" s="24" t="str">
        <f>IF($K593="N","",IF($K593="Y",VLOOKUP($A593,'Run1-1'!$A:$J,3,FALSE)))</f>
        <v/>
      </c>
      <c r="S593" s="25" t="str">
        <f t="shared" si="102"/>
        <v/>
      </c>
      <c r="T593" s="27"/>
      <c r="U593" s="24" t="str">
        <f>IF($K593="N","",IF($K593="Y",VLOOKUP($A593,'Run1-2'!$A:$J,3,FALSE)))</f>
        <v/>
      </c>
      <c r="V593" s="25" t="str">
        <f t="shared" si="103"/>
        <v/>
      </c>
      <c r="W593" s="27"/>
      <c r="X593" s="25" t="str">
        <f t="shared" si="99"/>
        <v>N/A</v>
      </c>
    </row>
    <row r="594" spans="1:24" ht="15" customHeight="1" x14ac:dyDescent="0.3">
      <c r="A594" s="12" t="str">
        <f t="shared" si="94"/>
        <v>9-133750314-T-T</v>
      </c>
      <c r="B594" s="11" t="s">
        <v>1111</v>
      </c>
      <c r="C594" s="6">
        <v>1.4999999999999999E-2</v>
      </c>
      <c r="D594" s="6"/>
      <c r="E594" s="6">
        <v>9</v>
      </c>
      <c r="F594" s="6">
        <v>133750314</v>
      </c>
      <c r="G594" s="6" t="s">
        <v>1177</v>
      </c>
      <c r="H594" s="6" t="s">
        <v>1028</v>
      </c>
      <c r="I594" s="6">
        <v>1199</v>
      </c>
      <c r="K594" s="19" t="str">
        <f t="shared" si="95"/>
        <v>N</v>
      </c>
      <c r="L594" s="20" t="str">
        <f t="shared" si="96"/>
        <v/>
      </c>
      <c r="M594" s="21" t="str">
        <f t="shared" si="97"/>
        <v/>
      </c>
      <c r="N594" s="22" t="str">
        <f t="shared" si="98"/>
        <v>N/A</v>
      </c>
      <c r="O594" s="23" t="str">
        <f t="shared" si="100"/>
        <v/>
      </c>
      <c r="P594" s="23" t="str">
        <f t="shared" si="101"/>
        <v/>
      </c>
      <c r="Q594" s="27"/>
      <c r="R594" s="24" t="str">
        <f>IF($K594="N","",IF($K594="Y",VLOOKUP($A594,'Run1-1'!$A:$J,3,FALSE)))</f>
        <v/>
      </c>
      <c r="S594" s="25" t="str">
        <f t="shared" si="102"/>
        <v/>
      </c>
      <c r="T594" s="27"/>
      <c r="U594" s="24" t="str">
        <f>IF($K594="N","",IF($K594="Y",VLOOKUP($A594,'Run1-2'!$A:$J,3,FALSE)))</f>
        <v/>
      </c>
      <c r="V594" s="25" t="str">
        <f t="shared" si="103"/>
        <v/>
      </c>
      <c r="W594" s="27"/>
      <c r="X594" s="25" t="str">
        <f t="shared" si="99"/>
        <v>N/A</v>
      </c>
    </row>
    <row r="595" spans="1:24" ht="15" customHeight="1" x14ac:dyDescent="0.3">
      <c r="A595" s="12" t="str">
        <f t="shared" si="94"/>
        <v>9-133750318-T</v>
      </c>
      <c r="B595" s="11" t="s">
        <v>1326</v>
      </c>
      <c r="C595" s="6">
        <v>1.7399999999999999E-2</v>
      </c>
      <c r="D595" s="6"/>
      <c r="E595" s="6">
        <v>9</v>
      </c>
      <c r="F595" s="6">
        <v>133750318</v>
      </c>
      <c r="G595" s="6" t="s">
        <v>125</v>
      </c>
      <c r="H595" s="6" t="s">
        <v>1177</v>
      </c>
      <c r="I595" s="6">
        <v>1210</v>
      </c>
      <c r="K595" s="19" t="str">
        <f t="shared" si="95"/>
        <v>N</v>
      </c>
      <c r="L595" s="20" t="str">
        <f t="shared" si="96"/>
        <v/>
      </c>
      <c r="M595" s="21" t="str">
        <f t="shared" si="97"/>
        <v/>
      </c>
      <c r="N595" s="22" t="str">
        <f t="shared" si="98"/>
        <v>N/A</v>
      </c>
      <c r="O595" s="23" t="str">
        <f t="shared" si="100"/>
        <v/>
      </c>
      <c r="P595" s="23" t="str">
        <f t="shared" si="101"/>
        <v/>
      </c>
      <c r="Q595" s="27"/>
      <c r="R595" s="24" t="str">
        <f>IF($K595="N","",IF($K595="Y",VLOOKUP($A595,'Run1-1'!$A:$J,3,FALSE)))</f>
        <v/>
      </c>
      <c r="S595" s="25" t="str">
        <f t="shared" si="102"/>
        <v/>
      </c>
      <c r="T595" s="27"/>
      <c r="U595" s="24" t="str">
        <f>IF($K595="N","",IF($K595="Y",VLOOKUP($A595,'Run1-2'!$A:$J,3,FALSE)))</f>
        <v/>
      </c>
      <c r="V595" s="25" t="str">
        <f t="shared" si="103"/>
        <v/>
      </c>
      <c r="W595" s="27"/>
      <c r="X595" s="25" t="str">
        <f t="shared" si="99"/>
        <v>N/A</v>
      </c>
    </row>
    <row r="596" spans="1:24" ht="15" customHeight="1" x14ac:dyDescent="0.3">
      <c r="A596" s="12" t="str">
        <f t="shared" si="94"/>
        <v>9-133750336-A+G</v>
      </c>
      <c r="B596" s="11" t="s">
        <v>731</v>
      </c>
      <c r="C596" s="6">
        <v>1.3599999999999999E-2</v>
      </c>
      <c r="D596" s="6"/>
      <c r="E596" s="6">
        <v>9</v>
      </c>
      <c r="F596" s="6">
        <v>133750336</v>
      </c>
      <c r="G596" s="6" t="s">
        <v>1082</v>
      </c>
      <c r="H596" s="6" t="s">
        <v>775</v>
      </c>
      <c r="I596" s="6">
        <v>1324</v>
      </c>
      <c r="K596" s="19" t="str">
        <f t="shared" si="95"/>
        <v>N</v>
      </c>
      <c r="L596" s="20" t="str">
        <f t="shared" si="96"/>
        <v/>
      </c>
      <c r="M596" s="21" t="str">
        <f t="shared" si="97"/>
        <v/>
      </c>
      <c r="N596" s="22" t="str">
        <f t="shared" si="98"/>
        <v>N/A</v>
      </c>
      <c r="O596" s="23" t="str">
        <f t="shared" si="100"/>
        <v/>
      </c>
      <c r="P596" s="23" t="str">
        <f t="shared" si="101"/>
        <v/>
      </c>
      <c r="Q596" s="27"/>
      <c r="R596" s="24" t="str">
        <f>IF($K596="N","",IF($K596="Y",VLOOKUP($A596,'Run1-1'!$A:$J,3,FALSE)))</f>
        <v/>
      </c>
      <c r="S596" s="25" t="str">
        <f t="shared" si="102"/>
        <v/>
      </c>
      <c r="T596" s="27"/>
      <c r="U596" s="24" t="str">
        <f>IF($K596="N","",IF($K596="Y",VLOOKUP($A596,'Run1-2'!$A:$J,3,FALSE)))</f>
        <v/>
      </c>
      <c r="V596" s="25" t="str">
        <f t="shared" si="103"/>
        <v/>
      </c>
      <c r="W596" s="27"/>
      <c r="X596" s="25" t="str">
        <f t="shared" si="99"/>
        <v>N/A</v>
      </c>
    </row>
    <row r="597" spans="1:24" ht="15" customHeight="1" x14ac:dyDescent="0.3">
      <c r="A597" s="12" t="str">
        <f t="shared" si="94"/>
        <v>9-133750390-A-C</v>
      </c>
      <c r="B597" s="11" t="s">
        <v>953</v>
      </c>
      <c r="C597" s="6">
        <v>1.14E-2</v>
      </c>
      <c r="D597" s="6"/>
      <c r="E597" s="6">
        <v>9</v>
      </c>
      <c r="F597" s="6">
        <v>133750390</v>
      </c>
      <c r="G597" s="6" t="s">
        <v>1082</v>
      </c>
      <c r="H597" s="6" t="s">
        <v>738</v>
      </c>
      <c r="I597" s="6">
        <v>1316</v>
      </c>
      <c r="K597" s="19" t="str">
        <f t="shared" si="95"/>
        <v>N</v>
      </c>
      <c r="L597" s="20" t="str">
        <f t="shared" si="96"/>
        <v/>
      </c>
      <c r="M597" s="21" t="str">
        <f t="shared" si="97"/>
        <v/>
      </c>
      <c r="N597" s="22" t="str">
        <f t="shared" si="98"/>
        <v>N/A</v>
      </c>
      <c r="O597" s="23" t="str">
        <f t="shared" si="100"/>
        <v/>
      </c>
      <c r="P597" s="23" t="str">
        <f t="shared" si="101"/>
        <v/>
      </c>
      <c r="Q597" s="27"/>
      <c r="R597" s="24" t="str">
        <f>IF($K597="N","",IF($K597="Y",VLOOKUP($A597,'Run1-1'!$A:$J,3,FALSE)))</f>
        <v/>
      </c>
      <c r="S597" s="25" t="str">
        <f t="shared" si="102"/>
        <v/>
      </c>
      <c r="T597" s="27"/>
      <c r="U597" s="24" t="str">
        <f>IF($K597="N","",IF($K597="Y",VLOOKUP($A597,'Run1-2'!$A:$J,3,FALSE)))</f>
        <v/>
      </c>
      <c r="V597" s="25" t="str">
        <f t="shared" si="103"/>
        <v/>
      </c>
      <c r="W597" s="27"/>
      <c r="X597" s="25" t="str">
        <f t="shared" si="99"/>
        <v>N/A</v>
      </c>
    </row>
    <row r="598" spans="1:24" ht="15" customHeight="1" x14ac:dyDescent="0.3">
      <c r="A598" s="12" t="str">
        <f t="shared" si="94"/>
        <v>9-139390766-A</v>
      </c>
      <c r="B598" s="11" t="s">
        <v>1173</v>
      </c>
      <c r="C598" s="6">
        <v>1.04E-2</v>
      </c>
      <c r="D598" s="6"/>
      <c r="E598" s="6">
        <v>9</v>
      </c>
      <c r="F598" s="6">
        <v>139390766</v>
      </c>
      <c r="G598" s="6" t="s">
        <v>187</v>
      </c>
      <c r="H598" s="6" t="s">
        <v>1082</v>
      </c>
      <c r="I598" s="6">
        <v>576</v>
      </c>
      <c r="K598" s="19" t="str">
        <f t="shared" si="95"/>
        <v>N</v>
      </c>
      <c r="L598" s="20" t="str">
        <f t="shared" si="96"/>
        <v/>
      </c>
      <c r="M598" s="21" t="str">
        <f t="shared" si="97"/>
        <v/>
      </c>
      <c r="N598" s="22" t="str">
        <f t="shared" si="98"/>
        <v>N/A</v>
      </c>
      <c r="O598" s="23" t="str">
        <f t="shared" si="100"/>
        <v/>
      </c>
      <c r="P598" s="23" t="str">
        <f t="shared" si="101"/>
        <v/>
      </c>
      <c r="Q598" s="27"/>
      <c r="R598" s="24" t="str">
        <f>IF($K598="N","",IF($K598="Y",VLOOKUP($A598,'Run1-1'!$A:$J,3,FALSE)))</f>
        <v/>
      </c>
      <c r="S598" s="25" t="str">
        <f t="shared" si="102"/>
        <v/>
      </c>
      <c r="T598" s="27"/>
      <c r="U598" s="24" t="str">
        <f>IF($K598="N","",IF($K598="Y",VLOOKUP($A598,'Run1-2'!$A:$J,3,FALSE)))</f>
        <v/>
      </c>
      <c r="V598" s="25" t="str">
        <f t="shared" si="103"/>
        <v/>
      </c>
      <c r="W598" s="27"/>
      <c r="X598" s="25" t="str">
        <f t="shared" si="99"/>
        <v>N/A</v>
      </c>
    </row>
    <row r="599" spans="1:24" ht="15" customHeight="1" x14ac:dyDescent="0.3">
      <c r="A599" s="12" t="str">
        <f t="shared" si="94"/>
        <v>9-139390768-A</v>
      </c>
      <c r="B599" s="11" t="s">
        <v>2</v>
      </c>
      <c r="C599" s="6">
        <v>1.03E-2</v>
      </c>
      <c r="D599" s="6"/>
      <c r="E599" s="6">
        <v>9</v>
      </c>
      <c r="F599" s="6">
        <v>139390768</v>
      </c>
      <c r="G599" s="6" t="s">
        <v>187</v>
      </c>
      <c r="H599" s="6" t="s">
        <v>1082</v>
      </c>
      <c r="I599" s="6">
        <v>583</v>
      </c>
      <c r="K599" s="19" t="str">
        <f t="shared" si="95"/>
        <v>N</v>
      </c>
      <c r="L599" s="20" t="str">
        <f t="shared" si="96"/>
        <v/>
      </c>
      <c r="M599" s="21" t="str">
        <f t="shared" si="97"/>
        <v/>
      </c>
      <c r="N599" s="22" t="str">
        <f t="shared" si="98"/>
        <v>N/A</v>
      </c>
      <c r="O599" s="23" t="str">
        <f t="shared" si="100"/>
        <v/>
      </c>
      <c r="P599" s="23" t="str">
        <f t="shared" si="101"/>
        <v/>
      </c>
      <c r="Q599" s="27"/>
      <c r="R599" s="24" t="str">
        <f>IF($K599="N","",IF($K599="Y",VLOOKUP($A599,'Run1-1'!$A:$J,3,FALSE)))</f>
        <v/>
      </c>
      <c r="S599" s="25" t="str">
        <f t="shared" si="102"/>
        <v/>
      </c>
      <c r="T599" s="27"/>
      <c r="U599" s="24" t="str">
        <f>IF($K599="N","",IF($K599="Y",VLOOKUP($A599,'Run1-2'!$A:$J,3,FALSE)))</f>
        <v/>
      </c>
      <c r="V599" s="25" t="str">
        <f t="shared" si="103"/>
        <v/>
      </c>
      <c r="W599" s="27"/>
      <c r="X599" s="25" t="str">
        <f t="shared" si="99"/>
        <v>N/A</v>
      </c>
    </row>
    <row r="600" spans="1:24" ht="15" customHeight="1" x14ac:dyDescent="0.3">
      <c r="A600" s="12" t="str">
        <f t="shared" si="94"/>
        <v>9-139390770-A</v>
      </c>
      <c r="B600" s="11" t="s">
        <v>794</v>
      </c>
      <c r="C600" s="6">
        <v>1.0200000000000001E-2</v>
      </c>
      <c r="D600" s="6"/>
      <c r="E600" s="6">
        <v>9</v>
      </c>
      <c r="F600" s="6">
        <v>139390770</v>
      </c>
      <c r="G600" s="6" t="s">
        <v>187</v>
      </c>
      <c r="H600" s="6" t="s">
        <v>1082</v>
      </c>
      <c r="I600" s="6">
        <v>586</v>
      </c>
      <c r="K600" s="19" t="str">
        <f t="shared" si="95"/>
        <v>N</v>
      </c>
      <c r="L600" s="20" t="str">
        <f t="shared" si="96"/>
        <v/>
      </c>
      <c r="M600" s="21" t="str">
        <f t="shared" si="97"/>
        <v/>
      </c>
      <c r="N600" s="22" t="str">
        <f t="shared" si="98"/>
        <v>N/A</v>
      </c>
      <c r="O600" s="23" t="str">
        <f t="shared" si="100"/>
        <v/>
      </c>
      <c r="P600" s="23" t="str">
        <f t="shared" si="101"/>
        <v/>
      </c>
      <c r="Q600" s="27"/>
      <c r="R600" s="24" t="str">
        <f>IF($K600="N","",IF($K600="Y",VLOOKUP($A600,'Run1-1'!$A:$J,3,FALSE)))</f>
        <v/>
      </c>
      <c r="S600" s="25" t="str">
        <f t="shared" si="102"/>
        <v/>
      </c>
      <c r="T600" s="27"/>
      <c r="U600" s="24" t="str">
        <f>IF($K600="N","",IF($K600="Y",VLOOKUP($A600,'Run1-2'!$A:$J,3,FALSE)))</f>
        <v/>
      </c>
      <c r="V600" s="25" t="str">
        <f t="shared" si="103"/>
        <v/>
      </c>
      <c r="W600" s="27"/>
      <c r="X600" s="25" t="str">
        <f t="shared" si="99"/>
        <v>N/A</v>
      </c>
    </row>
    <row r="601" spans="1:24" ht="15" customHeight="1" x14ac:dyDescent="0.3">
      <c r="A601" s="12" t="str">
        <f t="shared" si="94"/>
        <v>9-139390771-A</v>
      </c>
      <c r="B601" s="11" t="s">
        <v>178</v>
      </c>
      <c r="C601" s="6">
        <v>1.1599999999999999E-2</v>
      </c>
      <c r="D601" s="6"/>
      <c r="E601" s="6">
        <v>9</v>
      </c>
      <c r="F601" s="6">
        <v>139390771</v>
      </c>
      <c r="G601" s="6" t="s">
        <v>187</v>
      </c>
      <c r="H601" s="6" t="s">
        <v>1082</v>
      </c>
      <c r="I601" s="6">
        <v>605</v>
      </c>
      <c r="K601" s="19" t="str">
        <f t="shared" si="95"/>
        <v>N</v>
      </c>
      <c r="L601" s="20" t="str">
        <f t="shared" si="96"/>
        <v/>
      </c>
      <c r="M601" s="21" t="str">
        <f t="shared" si="97"/>
        <v/>
      </c>
      <c r="N601" s="22" t="str">
        <f t="shared" si="98"/>
        <v>N/A</v>
      </c>
      <c r="O601" s="23" t="str">
        <f t="shared" si="100"/>
        <v/>
      </c>
      <c r="P601" s="23" t="str">
        <f t="shared" si="101"/>
        <v/>
      </c>
      <c r="Q601" s="27"/>
      <c r="R601" s="24" t="str">
        <f>IF($K601="N","",IF($K601="Y",VLOOKUP($A601,'Run1-1'!$A:$J,3,FALSE)))</f>
        <v/>
      </c>
      <c r="S601" s="25" t="str">
        <f t="shared" si="102"/>
        <v/>
      </c>
      <c r="T601" s="27"/>
      <c r="U601" s="24" t="str">
        <f>IF($K601="N","",IF($K601="Y",VLOOKUP($A601,'Run1-2'!$A:$J,3,FALSE)))</f>
        <v/>
      </c>
      <c r="V601" s="25" t="str">
        <f t="shared" si="103"/>
        <v/>
      </c>
      <c r="W601" s="27"/>
      <c r="X601" s="25" t="str">
        <f t="shared" si="99"/>
        <v>N/A</v>
      </c>
    </row>
    <row r="602" spans="1:24" ht="15" customHeight="1" x14ac:dyDescent="0.3">
      <c r="A602" s="12" t="str">
        <f t="shared" si="94"/>
        <v>9-139390797-G-GC</v>
      </c>
      <c r="B602" s="11" t="s">
        <v>395</v>
      </c>
      <c r="C602" s="6">
        <v>1.7899999999999999E-2</v>
      </c>
      <c r="D602" s="6"/>
      <c r="E602" s="6">
        <v>9</v>
      </c>
      <c r="F602" s="6">
        <v>139390797</v>
      </c>
      <c r="G602" s="6" t="s">
        <v>187</v>
      </c>
      <c r="H602" s="6" t="s">
        <v>1308</v>
      </c>
      <c r="I602" s="6">
        <v>616</v>
      </c>
      <c r="K602" s="19" t="str">
        <f t="shared" si="95"/>
        <v>N</v>
      </c>
      <c r="L602" s="20" t="str">
        <f t="shared" si="96"/>
        <v/>
      </c>
      <c r="M602" s="21" t="str">
        <f t="shared" si="97"/>
        <v/>
      </c>
      <c r="N602" s="22" t="str">
        <f t="shared" si="98"/>
        <v>N/A</v>
      </c>
      <c r="O602" s="23" t="str">
        <f t="shared" si="100"/>
        <v/>
      </c>
      <c r="P602" s="23" t="str">
        <f t="shared" si="101"/>
        <v/>
      </c>
      <c r="Q602" s="27"/>
      <c r="R602" s="24" t="str">
        <f>IF($K602="N","",IF($K602="Y",VLOOKUP($A602,'Run1-1'!$A:$J,3,FALSE)))</f>
        <v/>
      </c>
      <c r="S602" s="25" t="str">
        <f t="shared" si="102"/>
        <v/>
      </c>
      <c r="T602" s="27"/>
      <c r="U602" s="24" t="str">
        <f>IF($K602="N","",IF($K602="Y",VLOOKUP($A602,'Run1-2'!$A:$J,3,FALSE)))</f>
        <v/>
      </c>
      <c r="V602" s="25" t="str">
        <f t="shared" si="103"/>
        <v/>
      </c>
      <c r="W602" s="27"/>
      <c r="X602" s="25" t="str">
        <f t="shared" si="99"/>
        <v>N/A</v>
      </c>
    </row>
    <row r="603" spans="1:24" ht="15" customHeight="1" x14ac:dyDescent="0.3">
      <c r="A603" s="12" t="str">
        <f t="shared" si="94"/>
        <v>9-139390800-C</v>
      </c>
      <c r="B603" s="11" t="s">
        <v>1200</v>
      </c>
      <c r="C603" s="6">
        <v>1.9400000000000001E-2</v>
      </c>
      <c r="D603" s="6"/>
      <c r="E603" s="6">
        <v>9</v>
      </c>
      <c r="F603" s="6">
        <v>139390800</v>
      </c>
      <c r="G603" s="6" t="s">
        <v>1082</v>
      </c>
      <c r="H603" s="6" t="s">
        <v>125</v>
      </c>
      <c r="I603" s="6">
        <v>619</v>
      </c>
      <c r="K603" s="19" t="str">
        <f t="shared" si="95"/>
        <v>N</v>
      </c>
      <c r="L603" s="20" t="str">
        <f t="shared" si="96"/>
        <v/>
      </c>
      <c r="M603" s="21" t="str">
        <f t="shared" si="97"/>
        <v/>
      </c>
      <c r="N603" s="22" t="str">
        <f t="shared" si="98"/>
        <v>N/A</v>
      </c>
      <c r="O603" s="23" t="str">
        <f t="shared" si="100"/>
        <v/>
      </c>
      <c r="P603" s="23" t="str">
        <f t="shared" si="101"/>
        <v/>
      </c>
      <c r="Q603" s="27"/>
      <c r="R603" s="24" t="str">
        <f>IF($K603="N","",IF($K603="Y",VLOOKUP($A603,'Run1-1'!$A:$J,3,FALSE)))</f>
        <v/>
      </c>
      <c r="S603" s="25" t="str">
        <f t="shared" si="102"/>
        <v/>
      </c>
      <c r="T603" s="27"/>
      <c r="U603" s="24" t="str">
        <f>IF($K603="N","",IF($K603="Y",VLOOKUP($A603,'Run1-2'!$A:$J,3,FALSE)))</f>
        <v/>
      </c>
      <c r="V603" s="25" t="str">
        <f t="shared" si="103"/>
        <v/>
      </c>
      <c r="W603" s="27"/>
      <c r="X603" s="25" t="str">
        <f t="shared" si="99"/>
        <v>N/A</v>
      </c>
    </row>
    <row r="604" spans="1:24" ht="15" customHeight="1" x14ac:dyDescent="0.3">
      <c r="A604" s="12" t="str">
        <f t="shared" si="94"/>
        <v>9-139390801-A</v>
      </c>
      <c r="B604" s="11" t="s">
        <v>25</v>
      </c>
      <c r="C604" s="6">
        <v>4.7899999999999998E-2</v>
      </c>
      <c r="D604" s="6" t="s">
        <v>74</v>
      </c>
      <c r="E604" s="6">
        <v>9</v>
      </c>
      <c r="F604" s="6">
        <v>139390801</v>
      </c>
      <c r="G604" s="6" t="s">
        <v>187</v>
      </c>
      <c r="H604" s="6" t="s">
        <v>1082</v>
      </c>
      <c r="I604" s="6">
        <v>480</v>
      </c>
      <c r="K604" s="19" t="str">
        <f t="shared" si="95"/>
        <v>N</v>
      </c>
      <c r="L604" s="20" t="str">
        <f t="shared" si="96"/>
        <v/>
      </c>
      <c r="M604" s="21" t="str">
        <f t="shared" si="97"/>
        <v/>
      </c>
      <c r="N604" s="22" t="str">
        <f t="shared" si="98"/>
        <v>N/A</v>
      </c>
      <c r="O604" s="23" t="str">
        <f t="shared" si="100"/>
        <v/>
      </c>
      <c r="P604" s="23" t="str">
        <f t="shared" si="101"/>
        <v/>
      </c>
      <c r="Q604" s="27"/>
      <c r="R604" s="24" t="str">
        <f>IF($K604="N","",IF($K604="Y",VLOOKUP($A604,'Run1-1'!$A:$J,3,FALSE)))</f>
        <v/>
      </c>
      <c r="S604" s="25" t="str">
        <f t="shared" si="102"/>
        <v/>
      </c>
      <c r="T604" s="27"/>
      <c r="U604" s="24" t="str">
        <f>IF($K604="N","",IF($K604="Y",VLOOKUP($A604,'Run1-2'!$A:$J,3,FALSE)))</f>
        <v/>
      </c>
      <c r="V604" s="25" t="str">
        <f t="shared" si="103"/>
        <v/>
      </c>
      <c r="W604" s="27"/>
      <c r="X604" s="25" t="str">
        <f t="shared" si="99"/>
        <v>N/A</v>
      </c>
    </row>
    <row r="605" spans="1:24" ht="15" customHeight="1" x14ac:dyDescent="0.3">
      <c r="A605" s="12" t="str">
        <f t="shared" si="94"/>
        <v>9-139390802-G-GC</v>
      </c>
      <c r="B605" s="11" t="s">
        <v>236</v>
      </c>
      <c r="C605" s="6">
        <v>3.9300000000000002E-2</v>
      </c>
      <c r="D605" s="6"/>
      <c r="E605" s="6">
        <v>9</v>
      </c>
      <c r="F605" s="6">
        <v>139390802</v>
      </c>
      <c r="G605" s="6" t="s">
        <v>187</v>
      </c>
      <c r="H605" s="6" t="s">
        <v>1308</v>
      </c>
      <c r="I605" s="6">
        <v>610</v>
      </c>
      <c r="K605" s="19" t="str">
        <f t="shared" si="95"/>
        <v>N</v>
      </c>
      <c r="L605" s="20" t="str">
        <f t="shared" si="96"/>
        <v/>
      </c>
      <c r="M605" s="21" t="str">
        <f t="shared" si="97"/>
        <v/>
      </c>
      <c r="N605" s="22" t="str">
        <f t="shared" si="98"/>
        <v>N/A</v>
      </c>
      <c r="O605" s="23" t="str">
        <f t="shared" si="100"/>
        <v/>
      </c>
      <c r="P605" s="23" t="str">
        <f t="shared" si="101"/>
        <v/>
      </c>
      <c r="Q605" s="27"/>
      <c r="R605" s="24" t="str">
        <f>IF($K605="N","",IF($K605="Y",VLOOKUP($A605,'Run1-1'!$A:$J,3,FALSE)))</f>
        <v/>
      </c>
      <c r="S605" s="25" t="str">
        <f t="shared" si="102"/>
        <v/>
      </c>
      <c r="T605" s="27"/>
      <c r="U605" s="24" t="str">
        <f>IF($K605="N","",IF($K605="Y",VLOOKUP($A605,'Run1-2'!$A:$J,3,FALSE)))</f>
        <v/>
      </c>
      <c r="V605" s="25" t="str">
        <f t="shared" si="103"/>
        <v/>
      </c>
      <c r="W605" s="27"/>
      <c r="X605" s="25" t="str">
        <f t="shared" si="99"/>
        <v>N/A</v>
      </c>
    </row>
    <row r="606" spans="1:24" ht="15" customHeight="1" x14ac:dyDescent="0.3">
      <c r="A606" s="12" t="str">
        <f t="shared" si="94"/>
        <v>9-139390804-C-G</v>
      </c>
      <c r="B606" s="11" t="s">
        <v>457</v>
      </c>
      <c r="C606" s="6">
        <v>0.13880000000000001</v>
      </c>
      <c r="D606" s="6"/>
      <c r="E606" s="6">
        <v>9</v>
      </c>
      <c r="F606" s="6">
        <v>139390804</v>
      </c>
      <c r="G606" s="6" t="s">
        <v>125</v>
      </c>
      <c r="H606" s="6" t="s">
        <v>903</v>
      </c>
      <c r="I606" s="6">
        <v>605</v>
      </c>
      <c r="K606" s="19" t="str">
        <f t="shared" si="95"/>
        <v>Y</v>
      </c>
      <c r="L606" s="20">
        <f t="shared" si="96"/>
        <v>0.13880000000000001</v>
      </c>
      <c r="M606" s="21" t="str">
        <f t="shared" si="97"/>
        <v>B</v>
      </c>
      <c r="N606" s="22">
        <f t="shared" si="98"/>
        <v>7.5520000000000004E-2</v>
      </c>
      <c r="O606" s="23">
        <f t="shared" si="100"/>
        <v>6.3280000000000003E-2</v>
      </c>
      <c r="P606" s="23">
        <f t="shared" si="101"/>
        <v>0.21432000000000001</v>
      </c>
      <c r="Q606" s="27"/>
      <c r="R606" s="24">
        <f>IF($K606="N","",IF($K606="Y",VLOOKUP($A606,'Run1-1'!$A:$J,3,FALSE)))</f>
        <v>0.13469999999999999</v>
      </c>
      <c r="S606" s="25" t="str">
        <f t="shared" si="102"/>
        <v>Y</v>
      </c>
      <c r="T606" s="27"/>
      <c r="U606" s="24">
        <f>IF($K606="N","",IF($K606="Y",VLOOKUP($A606,'Run1-2'!$A:$J,3,FALSE)))</f>
        <v>0.16489999999999999</v>
      </c>
      <c r="V606" s="25" t="str">
        <f t="shared" si="103"/>
        <v>Y</v>
      </c>
      <c r="W606" s="27"/>
      <c r="X606" s="25" t="str">
        <f t="shared" si="99"/>
        <v>Y</v>
      </c>
    </row>
    <row r="607" spans="1:24" ht="15" customHeight="1" x14ac:dyDescent="0.3">
      <c r="A607" s="12" t="str">
        <f t="shared" si="94"/>
        <v>9-139390804-G</v>
      </c>
      <c r="B607" s="11" t="s">
        <v>1260</v>
      </c>
      <c r="C607" s="6">
        <v>3.1399999999999997E-2</v>
      </c>
      <c r="D607" s="6"/>
      <c r="E607" s="6">
        <v>9</v>
      </c>
      <c r="F607" s="6">
        <v>139390804</v>
      </c>
      <c r="G607" s="6" t="s">
        <v>125</v>
      </c>
      <c r="H607" s="6" t="s">
        <v>187</v>
      </c>
      <c r="I607" s="6">
        <v>605</v>
      </c>
      <c r="K607" s="19" t="str">
        <f t="shared" si="95"/>
        <v>N</v>
      </c>
      <c r="L607" s="20" t="str">
        <f t="shared" si="96"/>
        <v/>
      </c>
      <c r="M607" s="21" t="str">
        <f t="shared" si="97"/>
        <v/>
      </c>
      <c r="N607" s="22" t="str">
        <f t="shared" si="98"/>
        <v>N/A</v>
      </c>
      <c r="O607" s="23" t="str">
        <f t="shared" si="100"/>
        <v/>
      </c>
      <c r="P607" s="23" t="str">
        <f t="shared" si="101"/>
        <v/>
      </c>
      <c r="Q607" s="27"/>
      <c r="R607" s="24" t="str">
        <f>IF($K607="N","",IF($K607="Y",VLOOKUP($A607,'Run1-1'!$A:$J,3,FALSE)))</f>
        <v/>
      </c>
      <c r="S607" s="25" t="str">
        <f t="shared" si="102"/>
        <v/>
      </c>
      <c r="T607" s="27"/>
      <c r="U607" s="24" t="str">
        <f>IF($K607="N","",IF($K607="Y",VLOOKUP($A607,'Run1-2'!$A:$J,3,FALSE)))</f>
        <v/>
      </c>
      <c r="V607" s="25" t="str">
        <f t="shared" si="103"/>
        <v/>
      </c>
      <c r="W607" s="27"/>
      <c r="X607" s="25" t="str">
        <f t="shared" si="99"/>
        <v>N/A</v>
      </c>
    </row>
    <row r="608" spans="1:24" ht="15" customHeight="1" x14ac:dyDescent="0.3">
      <c r="A608" s="12" t="str">
        <f t="shared" si="94"/>
        <v>9-139390805-C</v>
      </c>
      <c r="B608" s="11" t="s">
        <v>87</v>
      </c>
      <c r="C608" s="6">
        <v>8.9899999999999994E-2</v>
      </c>
      <c r="D608" s="6" t="s">
        <v>298</v>
      </c>
      <c r="E608" s="6">
        <v>9</v>
      </c>
      <c r="F608" s="6">
        <v>139390805</v>
      </c>
      <c r="G608" s="6" t="s">
        <v>187</v>
      </c>
      <c r="H608" s="6" t="s">
        <v>125</v>
      </c>
      <c r="I608" s="6">
        <v>467</v>
      </c>
      <c r="K608" s="19" t="str">
        <f t="shared" si="95"/>
        <v>Y</v>
      </c>
      <c r="L608" s="20">
        <f t="shared" si="96"/>
        <v>8.9899999999999994E-2</v>
      </c>
      <c r="M608" s="21" t="str">
        <f t="shared" si="97"/>
        <v>A</v>
      </c>
      <c r="N608" s="22">
        <f t="shared" si="98"/>
        <v>6.4949999999999994E-2</v>
      </c>
      <c r="O608" s="23">
        <f t="shared" si="100"/>
        <v>2.495E-2</v>
      </c>
      <c r="P608" s="23">
        <f t="shared" si="101"/>
        <v>0.15484999999999999</v>
      </c>
      <c r="Q608" s="27"/>
      <c r="R608" s="24">
        <f>IF($K608="N","",IF($K608="Y",VLOOKUP($A608,'Run1-1'!$A:$J,3,FALSE)))</f>
        <v>7.7700000000000005E-2</v>
      </c>
      <c r="S608" s="25" t="str">
        <f t="shared" si="102"/>
        <v>Y</v>
      </c>
      <c r="T608" s="27"/>
      <c r="U608" s="24">
        <f>IF($K608="N","",IF($K608="Y",VLOOKUP($A608,'Run1-2'!$A:$J,3,FALSE)))</f>
        <v>6.3399999999999998E-2</v>
      </c>
      <c r="V608" s="25" t="str">
        <f t="shared" si="103"/>
        <v>Y</v>
      </c>
      <c r="W608" s="27"/>
      <c r="X608" s="25" t="str">
        <f t="shared" si="99"/>
        <v>Y</v>
      </c>
    </row>
    <row r="609" spans="1:24" ht="15" customHeight="1" x14ac:dyDescent="0.3">
      <c r="A609" s="12" t="str">
        <f t="shared" si="94"/>
        <v>9-139390808-A</v>
      </c>
      <c r="B609" s="11" t="s">
        <v>301</v>
      </c>
      <c r="C609" s="6">
        <v>1.2200000000000001E-2</v>
      </c>
      <c r="D609" s="6"/>
      <c r="E609" s="6">
        <v>9</v>
      </c>
      <c r="F609" s="6">
        <v>139390808</v>
      </c>
      <c r="G609" s="6" t="s">
        <v>187</v>
      </c>
      <c r="H609" s="6" t="s">
        <v>1082</v>
      </c>
      <c r="I609" s="6">
        <v>574</v>
      </c>
      <c r="K609" s="19" t="str">
        <f t="shared" si="95"/>
        <v>N</v>
      </c>
      <c r="L609" s="20" t="str">
        <f t="shared" si="96"/>
        <v/>
      </c>
      <c r="M609" s="21" t="str">
        <f t="shared" si="97"/>
        <v/>
      </c>
      <c r="N609" s="22" t="str">
        <f t="shared" si="98"/>
        <v>N/A</v>
      </c>
      <c r="O609" s="23" t="str">
        <f t="shared" si="100"/>
        <v/>
      </c>
      <c r="P609" s="23" t="str">
        <f t="shared" si="101"/>
        <v/>
      </c>
      <c r="Q609" s="27"/>
      <c r="R609" s="24" t="str">
        <f>IF($K609="N","",IF($K609="Y",VLOOKUP($A609,'Run1-1'!$A:$J,3,FALSE)))</f>
        <v/>
      </c>
      <c r="S609" s="25" t="str">
        <f t="shared" si="102"/>
        <v/>
      </c>
      <c r="T609" s="27"/>
      <c r="U609" s="24" t="str">
        <f>IF($K609="N","",IF($K609="Y",VLOOKUP($A609,'Run1-2'!$A:$J,3,FALSE)))</f>
        <v/>
      </c>
      <c r="V609" s="25" t="str">
        <f t="shared" si="103"/>
        <v/>
      </c>
      <c r="W609" s="27"/>
      <c r="X609" s="25" t="str">
        <f t="shared" si="99"/>
        <v>N/A</v>
      </c>
    </row>
    <row r="610" spans="1:24" ht="15" customHeight="1" x14ac:dyDescent="0.3">
      <c r="A610" s="12" t="str">
        <f t="shared" si="94"/>
        <v>9-139390815-T-G</v>
      </c>
      <c r="B610" s="11" t="s">
        <v>518</v>
      </c>
      <c r="C610" s="6">
        <v>3.61E-2</v>
      </c>
      <c r="D610" s="6"/>
      <c r="E610" s="6">
        <v>9</v>
      </c>
      <c r="F610" s="6">
        <v>139390815</v>
      </c>
      <c r="G610" s="6" t="s">
        <v>1177</v>
      </c>
      <c r="H610" s="6" t="s">
        <v>610</v>
      </c>
      <c r="I610" s="6">
        <v>665</v>
      </c>
      <c r="K610" s="19" t="str">
        <f t="shared" si="95"/>
        <v>N</v>
      </c>
      <c r="L610" s="20" t="str">
        <f t="shared" si="96"/>
        <v/>
      </c>
      <c r="M610" s="21" t="str">
        <f t="shared" si="97"/>
        <v/>
      </c>
      <c r="N610" s="22" t="str">
        <f t="shared" si="98"/>
        <v>N/A</v>
      </c>
      <c r="O610" s="23" t="str">
        <f t="shared" si="100"/>
        <v/>
      </c>
      <c r="P610" s="23" t="str">
        <f t="shared" si="101"/>
        <v/>
      </c>
      <c r="Q610" s="27"/>
      <c r="R610" s="24" t="str">
        <f>IF($K610="N","",IF($K610="Y",VLOOKUP($A610,'Run1-1'!$A:$J,3,FALSE)))</f>
        <v/>
      </c>
      <c r="S610" s="25" t="str">
        <f t="shared" si="102"/>
        <v/>
      </c>
      <c r="T610" s="27"/>
      <c r="U610" s="24" t="str">
        <f>IF($K610="N","",IF($K610="Y",VLOOKUP($A610,'Run1-2'!$A:$J,3,FALSE)))</f>
        <v/>
      </c>
      <c r="V610" s="25" t="str">
        <f t="shared" si="103"/>
        <v/>
      </c>
      <c r="W610" s="27"/>
      <c r="X610" s="25" t="str">
        <f t="shared" si="99"/>
        <v>N/A</v>
      </c>
    </row>
    <row r="611" spans="1:24" ht="15" customHeight="1" x14ac:dyDescent="0.3">
      <c r="A611" s="12" t="str">
        <f t="shared" si="94"/>
        <v>9-139390816-T</v>
      </c>
      <c r="B611" s="11" t="s">
        <v>479</v>
      </c>
      <c r="C611" s="6">
        <v>1.4200000000000001E-2</v>
      </c>
      <c r="D611" s="6"/>
      <c r="E611" s="6">
        <v>9</v>
      </c>
      <c r="F611" s="6">
        <v>139390816</v>
      </c>
      <c r="G611" s="6" t="s">
        <v>187</v>
      </c>
      <c r="H611" s="6" t="s">
        <v>1177</v>
      </c>
      <c r="I611" s="6">
        <v>422</v>
      </c>
      <c r="K611" s="19" t="str">
        <f t="shared" si="95"/>
        <v>N</v>
      </c>
      <c r="L611" s="20" t="str">
        <f t="shared" si="96"/>
        <v/>
      </c>
      <c r="M611" s="21" t="str">
        <f t="shared" si="97"/>
        <v/>
      </c>
      <c r="N611" s="22" t="str">
        <f t="shared" si="98"/>
        <v>N/A</v>
      </c>
      <c r="O611" s="23" t="str">
        <f t="shared" si="100"/>
        <v/>
      </c>
      <c r="P611" s="23" t="str">
        <f t="shared" si="101"/>
        <v/>
      </c>
      <c r="Q611" s="27"/>
      <c r="R611" s="24" t="str">
        <f>IF($K611="N","",IF($K611="Y",VLOOKUP($A611,'Run1-1'!$A:$J,3,FALSE)))</f>
        <v/>
      </c>
      <c r="S611" s="25" t="str">
        <f t="shared" si="102"/>
        <v/>
      </c>
      <c r="T611" s="27"/>
      <c r="U611" s="24" t="str">
        <f>IF($K611="N","",IF($K611="Y",VLOOKUP($A611,'Run1-2'!$A:$J,3,FALSE)))</f>
        <v/>
      </c>
      <c r="V611" s="25" t="str">
        <f t="shared" si="103"/>
        <v/>
      </c>
      <c r="W611" s="27"/>
      <c r="X611" s="25" t="str">
        <f t="shared" si="99"/>
        <v>N/A</v>
      </c>
    </row>
    <row r="612" spans="1:24" ht="15" customHeight="1" x14ac:dyDescent="0.3">
      <c r="A612" s="12" t="str">
        <f t="shared" si="94"/>
        <v>9-139390816-A</v>
      </c>
      <c r="B612" s="11" t="s">
        <v>691</v>
      </c>
      <c r="C612" s="6">
        <v>1.18E-2</v>
      </c>
      <c r="D612" s="6"/>
      <c r="E612" s="6">
        <v>9</v>
      </c>
      <c r="F612" s="6">
        <v>139390816</v>
      </c>
      <c r="G612" s="6" t="s">
        <v>187</v>
      </c>
      <c r="H612" s="6" t="s">
        <v>1082</v>
      </c>
      <c r="I612" s="6">
        <v>422</v>
      </c>
      <c r="K612" s="19" t="str">
        <f t="shared" si="95"/>
        <v>N</v>
      </c>
      <c r="L612" s="20" t="str">
        <f t="shared" si="96"/>
        <v/>
      </c>
      <c r="M612" s="21" t="str">
        <f t="shared" si="97"/>
        <v/>
      </c>
      <c r="N612" s="22" t="str">
        <f t="shared" si="98"/>
        <v>N/A</v>
      </c>
      <c r="O612" s="23" t="str">
        <f t="shared" si="100"/>
        <v/>
      </c>
      <c r="P612" s="23" t="str">
        <f t="shared" si="101"/>
        <v/>
      </c>
      <c r="Q612" s="27"/>
      <c r="R612" s="24" t="str">
        <f>IF($K612="N","",IF($K612="Y",VLOOKUP($A612,'Run1-1'!$A:$J,3,FALSE)))</f>
        <v/>
      </c>
      <c r="S612" s="25" t="str">
        <f t="shared" si="102"/>
        <v/>
      </c>
      <c r="T612" s="27"/>
      <c r="U612" s="24" t="str">
        <f>IF($K612="N","",IF($K612="Y",VLOOKUP($A612,'Run1-2'!$A:$J,3,FALSE)))</f>
        <v/>
      </c>
      <c r="V612" s="25" t="str">
        <f t="shared" si="103"/>
        <v/>
      </c>
      <c r="W612" s="27"/>
      <c r="X612" s="25" t="str">
        <f t="shared" si="99"/>
        <v>N/A</v>
      </c>
    </row>
    <row r="613" spans="1:24" ht="15" customHeight="1" x14ac:dyDescent="0.3">
      <c r="A613" s="12" t="str">
        <f t="shared" si="94"/>
        <v>9-139390818-G-G</v>
      </c>
      <c r="B613" s="11" t="s">
        <v>920</v>
      </c>
      <c r="C613" s="6">
        <v>2.3800000000000002E-2</v>
      </c>
      <c r="D613" s="6"/>
      <c r="E613" s="6">
        <v>9</v>
      </c>
      <c r="F613" s="6">
        <v>139390818</v>
      </c>
      <c r="G613" s="6" t="s">
        <v>187</v>
      </c>
      <c r="H613" s="6" t="s">
        <v>1096</v>
      </c>
      <c r="I613" s="6">
        <v>673</v>
      </c>
      <c r="K613" s="19" t="str">
        <f t="shared" si="95"/>
        <v>N</v>
      </c>
      <c r="L613" s="20" t="str">
        <f t="shared" si="96"/>
        <v/>
      </c>
      <c r="M613" s="21" t="str">
        <f t="shared" si="97"/>
        <v/>
      </c>
      <c r="N613" s="22" t="str">
        <f t="shared" si="98"/>
        <v>N/A</v>
      </c>
      <c r="O613" s="23" t="str">
        <f t="shared" si="100"/>
        <v/>
      </c>
      <c r="P613" s="23" t="str">
        <f t="shared" si="101"/>
        <v/>
      </c>
      <c r="Q613" s="27"/>
      <c r="R613" s="24" t="str">
        <f>IF($K613="N","",IF($K613="Y",VLOOKUP($A613,'Run1-1'!$A:$J,3,FALSE)))</f>
        <v/>
      </c>
      <c r="S613" s="25" t="str">
        <f t="shared" si="102"/>
        <v/>
      </c>
      <c r="T613" s="27"/>
      <c r="U613" s="24" t="str">
        <f>IF($K613="N","",IF($K613="Y",VLOOKUP($A613,'Run1-2'!$A:$J,3,FALSE)))</f>
        <v/>
      </c>
      <c r="V613" s="25" t="str">
        <f t="shared" si="103"/>
        <v/>
      </c>
      <c r="W613" s="27"/>
      <c r="X613" s="25" t="str">
        <f t="shared" si="99"/>
        <v>N/A</v>
      </c>
    </row>
    <row r="614" spans="1:24" ht="15" customHeight="1" x14ac:dyDescent="0.3">
      <c r="A614" s="12" t="str">
        <f t="shared" si="94"/>
        <v>9-139390862-T</v>
      </c>
      <c r="B614" s="11" t="s">
        <v>327</v>
      </c>
      <c r="C614" s="6">
        <v>1.2500000000000001E-2</v>
      </c>
      <c r="D614" s="6"/>
      <c r="E614" s="6">
        <v>9</v>
      </c>
      <c r="F614" s="6">
        <v>139390862</v>
      </c>
      <c r="G614" s="6" t="s">
        <v>125</v>
      </c>
      <c r="H614" s="6" t="s">
        <v>1177</v>
      </c>
      <c r="I614" s="6">
        <v>641</v>
      </c>
      <c r="K614" s="19" t="str">
        <f t="shared" si="95"/>
        <v>N</v>
      </c>
      <c r="L614" s="20" t="str">
        <f t="shared" si="96"/>
        <v/>
      </c>
      <c r="M614" s="21" t="str">
        <f t="shared" si="97"/>
        <v/>
      </c>
      <c r="N614" s="22" t="str">
        <f t="shared" si="98"/>
        <v>N/A</v>
      </c>
      <c r="O614" s="23" t="str">
        <f t="shared" si="100"/>
        <v/>
      </c>
      <c r="P614" s="23" t="str">
        <f t="shared" si="101"/>
        <v/>
      </c>
      <c r="Q614" s="27"/>
      <c r="R614" s="24" t="str">
        <f>IF($K614="N","",IF($K614="Y",VLOOKUP($A614,'Run1-1'!$A:$J,3,FALSE)))</f>
        <v/>
      </c>
      <c r="S614" s="25" t="str">
        <f t="shared" si="102"/>
        <v/>
      </c>
      <c r="T614" s="27"/>
      <c r="U614" s="24" t="str">
        <f>IF($K614="N","",IF($K614="Y",VLOOKUP($A614,'Run1-2'!$A:$J,3,FALSE)))</f>
        <v/>
      </c>
      <c r="V614" s="25" t="str">
        <f t="shared" si="103"/>
        <v/>
      </c>
      <c r="W614" s="27"/>
      <c r="X614" s="25" t="str">
        <f t="shared" si="99"/>
        <v>N/A</v>
      </c>
    </row>
    <row r="615" spans="1:24" ht="15" customHeight="1" x14ac:dyDescent="0.3">
      <c r="A615" s="12" t="str">
        <f t="shared" si="94"/>
        <v>9-139390869-A</v>
      </c>
      <c r="B615" s="11" t="s">
        <v>542</v>
      </c>
      <c r="C615" s="6">
        <v>1.11E-2</v>
      </c>
      <c r="D615" s="6"/>
      <c r="E615" s="6">
        <v>9</v>
      </c>
      <c r="F615" s="6">
        <v>139390869</v>
      </c>
      <c r="G615" s="6" t="s">
        <v>187</v>
      </c>
      <c r="H615" s="6" t="s">
        <v>1082</v>
      </c>
      <c r="I615" s="6">
        <v>631</v>
      </c>
      <c r="K615" s="19" t="str">
        <f t="shared" si="95"/>
        <v>N</v>
      </c>
      <c r="L615" s="20" t="str">
        <f t="shared" si="96"/>
        <v/>
      </c>
      <c r="M615" s="21" t="str">
        <f t="shared" si="97"/>
        <v/>
      </c>
      <c r="N615" s="22" t="str">
        <f t="shared" si="98"/>
        <v>N/A</v>
      </c>
      <c r="O615" s="23" t="str">
        <f t="shared" si="100"/>
        <v/>
      </c>
      <c r="P615" s="23" t="str">
        <f t="shared" si="101"/>
        <v/>
      </c>
      <c r="Q615" s="27"/>
      <c r="R615" s="24" t="str">
        <f>IF($K615="N","",IF($K615="Y",VLOOKUP($A615,'Run1-1'!$A:$J,3,FALSE)))</f>
        <v/>
      </c>
      <c r="S615" s="25" t="str">
        <f t="shared" si="102"/>
        <v/>
      </c>
      <c r="T615" s="27"/>
      <c r="U615" s="24" t="str">
        <f>IF($K615="N","",IF($K615="Y",VLOOKUP($A615,'Run1-2'!$A:$J,3,FALSE)))</f>
        <v/>
      </c>
      <c r="V615" s="25" t="str">
        <f t="shared" si="103"/>
        <v/>
      </c>
      <c r="W615" s="27"/>
      <c r="X615" s="25" t="str">
        <f t="shared" si="99"/>
        <v>N/A</v>
      </c>
    </row>
    <row r="616" spans="1:24" ht="15" customHeight="1" x14ac:dyDescent="0.3">
      <c r="A616" s="12" t="str">
        <f t="shared" si="94"/>
        <v>9-139390871-T</v>
      </c>
      <c r="B616" s="11" t="s">
        <v>757</v>
      </c>
      <c r="C616" s="6">
        <v>1.11E-2</v>
      </c>
      <c r="D616" s="6"/>
      <c r="E616" s="6">
        <v>9</v>
      </c>
      <c r="F616" s="6">
        <v>139390871</v>
      </c>
      <c r="G616" s="6" t="s">
        <v>125</v>
      </c>
      <c r="H616" s="6" t="s">
        <v>1177</v>
      </c>
      <c r="I616" s="6">
        <v>630</v>
      </c>
      <c r="K616" s="19" t="str">
        <f t="shared" si="95"/>
        <v>N</v>
      </c>
      <c r="L616" s="20" t="str">
        <f t="shared" si="96"/>
        <v/>
      </c>
      <c r="M616" s="21" t="str">
        <f t="shared" si="97"/>
        <v/>
      </c>
      <c r="N616" s="22" t="str">
        <f t="shared" si="98"/>
        <v>N/A</v>
      </c>
      <c r="O616" s="23" t="str">
        <f t="shared" si="100"/>
        <v/>
      </c>
      <c r="P616" s="23" t="str">
        <f t="shared" si="101"/>
        <v/>
      </c>
      <c r="Q616" s="27"/>
      <c r="R616" s="24" t="str">
        <f>IF($K616="N","",IF($K616="Y",VLOOKUP($A616,'Run1-1'!$A:$J,3,FALSE)))</f>
        <v/>
      </c>
      <c r="S616" s="25" t="str">
        <f t="shared" si="102"/>
        <v/>
      </c>
      <c r="T616" s="27"/>
      <c r="U616" s="24" t="str">
        <f>IF($K616="N","",IF($K616="Y",VLOOKUP($A616,'Run1-2'!$A:$J,3,FALSE)))</f>
        <v/>
      </c>
      <c r="V616" s="25" t="str">
        <f t="shared" si="103"/>
        <v/>
      </c>
      <c r="W616" s="27"/>
      <c r="X616" s="25" t="str">
        <f t="shared" si="99"/>
        <v>N/A</v>
      </c>
    </row>
    <row r="617" spans="1:24" ht="15" customHeight="1" x14ac:dyDescent="0.3">
      <c r="A617" s="12" t="str">
        <f t="shared" si="94"/>
        <v>9-139390879-A</v>
      </c>
      <c r="B617" s="11" t="s">
        <v>983</v>
      </c>
      <c r="C617" s="6">
        <v>1.1299999999999999E-2</v>
      </c>
      <c r="D617" s="6"/>
      <c r="E617" s="6">
        <v>9</v>
      </c>
      <c r="F617" s="6">
        <v>139390879</v>
      </c>
      <c r="G617" s="6" t="s">
        <v>187</v>
      </c>
      <c r="H617" s="6" t="s">
        <v>1082</v>
      </c>
      <c r="I617" s="6">
        <v>619</v>
      </c>
      <c r="K617" s="19" t="str">
        <f t="shared" si="95"/>
        <v>N</v>
      </c>
      <c r="L617" s="20" t="str">
        <f t="shared" si="96"/>
        <v/>
      </c>
      <c r="M617" s="21" t="str">
        <f t="shared" si="97"/>
        <v/>
      </c>
      <c r="N617" s="22" t="str">
        <f t="shared" si="98"/>
        <v>N/A</v>
      </c>
      <c r="O617" s="23" t="str">
        <f t="shared" si="100"/>
        <v/>
      </c>
      <c r="P617" s="23" t="str">
        <f t="shared" si="101"/>
        <v/>
      </c>
      <c r="Q617" s="27"/>
      <c r="R617" s="24" t="str">
        <f>IF($K617="N","",IF($K617="Y",VLOOKUP($A617,'Run1-1'!$A:$J,3,FALSE)))</f>
        <v/>
      </c>
      <c r="S617" s="25" t="str">
        <f t="shared" si="102"/>
        <v/>
      </c>
      <c r="T617" s="27"/>
      <c r="U617" s="24" t="str">
        <f>IF($K617="N","",IF($K617="Y",VLOOKUP($A617,'Run1-2'!$A:$J,3,FALSE)))</f>
        <v/>
      </c>
      <c r="V617" s="25" t="str">
        <f t="shared" si="103"/>
        <v/>
      </c>
      <c r="W617" s="27"/>
      <c r="X617" s="25" t="str">
        <f t="shared" si="99"/>
        <v>N/A</v>
      </c>
    </row>
    <row r="618" spans="1:24" ht="15" customHeight="1" x14ac:dyDescent="0.3">
      <c r="A618" s="12" t="str">
        <f t="shared" si="94"/>
        <v>9-139397809-A</v>
      </c>
      <c r="B618" s="11" t="s">
        <v>389</v>
      </c>
      <c r="C618" s="6">
        <v>1.04E-2</v>
      </c>
      <c r="D618" s="6"/>
      <c r="E618" s="6">
        <v>9</v>
      </c>
      <c r="F618" s="6">
        <v>139397809</v>
      </c>
      <c r="G618" s="6" t="s">
        <v>187</v>
      </c>
      <c r="H618" s="6" t="s">
        <v>1082</v>
      </c>
      <c r="I618" s="6">
        <v>1348</v>
      </c>
      <c r="K618" s="19" t="str">
        <f t="shared" si="95"/>
        <v>N</v>
      </c>
      <c r="L618" s="20" t="str">
        <f t="shared" si="96"/>
        <v/>
      </c>
      <c r="M618" s="21" t="str">
        <f t="shared" si="97"/>
        <v/>
      </c>
      <c r="N618" s="22" t="str">
        <f t="shared" si="98"/>
        <v>N/A</v>
      </c>
      <c r="O618" s="23" t="str">
        <f t="shared" si="100"/>
        <v/>
      </c>
      <c r="P618" s="23" t="str">
        <f t="shared" si="101"/>
        <v/>
      </c>
      <c r="Q618" s="27"/>
      <c r="R618" s="24" t="str">
        <f>IF($K618="N","",IF($K618="Y",VLOOKUP($A618,'Run1-1'!$A:$J,3,FALSE)))</f>
        <v/>
      </c>
      <c r="S618" s="25" t="str">
        <f t="shared" si="102"/>
        <v/>
      </c>
      <c r="T618" s="27"/>
      <c r="U618" s="24" t="str">
        <f>IF($K618="N","",IF($K618="Y",VLOOKUP($A618,'Run1-2'!$A:$J,3,FALSE)))</f>
        <v/>
      </c>
      <c r="V618" s="25" t="str">
        <f t="shared" si="103"/>
        <v/>
      </c>
      <c r="W618" s="27"/>
      <c r="X618" s="25" t="str">
        <f t="shared" si="99"/>
        <v>N/A</v>
      </c>
    </row>
    <row r="619" spans="1:24" ht="15" customHeight="1" x14ac:dyDescent="0.3">
      <c r="A619" s="12" t="str">
        <f t="shared" si="94"/>
        <v>9-139397827-T-C</v>
      </c>
      <c r="B619" s="11" t="s">
        <v>603</v>
      </c>
      <c r="C619" s="6">
        <v>1.11E-2</v>
      </c>
      <c r="D619" s="6"/>
      <c r="E619" s="6">
        <v>9</v>
      </c>
      <c r="F619" s="6">
        <v>139397827</v>
      </c>
      <c r="G619" s="6" t="s">
        <v>1177</v>
      </c>
      <c r="H619" s="6" t="s">
        <v>551</v>
      </c>
      <c r="I619" s="6">
        <v>1347</v>
      </c>
      <c r="K619" s="19" t="str">
        <f t="shared" si="95"/>
        <v>N</v>
      </c>
      <c r="L619" s="20" t="str">
        <f t="shared" si="96"/>
        <v/>
      </c>
      <c r="M619" s="21" t="str">
        <f t="shared" si="97"/>
        <v/>
      </c>
      <c r="N619" s="22" t="str">
        <f t="shared" si="98"/>
        <v>N/A</v>
      </c>
      <c r="O619" s="23" t="str">
        <f t="shared" si="100"/>
        <v/>
      </c>
      <c r="P619" s="23" t="str">
        <f t="shared" si="101"/>
        <v/>
      </c>
      <c r="Q619" s="27"/>
      <c r="R619" s="24" t="str">
        <f>IF($K619="N","",IF($K619="Y",VLOOKUP($A619,'Run1-1'!$A:$J,3,FALSE)))</f>
        <v/>
      </c>
      <c r="S619" s="25" t="str">
        <f t="shared" si="102"/>
        <v/>
      </c>
      <c r="T619" s="27"/>
      <c r="U619" s="24" t="str">
        <f>IF($K619="N","",IF($K619="Y",VLOOKUP($A619,'Run1-2'!$A:$J,3,FALSE)))</f>
        <v/>
      </c>
      <c r="V619" s="25" t="str">
        <f t="shared" si="103"/>
        <v/>
      </c>
      <c r="W619" s="27"/>
      <c r="X619" s="25" t="str">
        <f t="shared" si="99"/>
        <v>N/A</v>
      </c>
    </row>
    <row r="620" spans="1:24" ht="15" customHeight="1" x14ac:dyDescent="0.3">
      <c r="A620" s="12" t="str">
        <f t="shared" si="94"/>
        <v>9-139397868-G+CCCATGAC</v>
      </c>
      <c r="B620" s="11" t="s">
        <v>821</v>
      </c>
      <c r="C620" s="6">
        <v>2.63E-2</v>
      </c>
      <c r="D620" s="6"/>
      <c r="E620" s="6">
        <v>9</v>
      </c>
      <c r="F620" s="6">
        <v>139397868</v>
      </c>
      <c r="G620" s="6" t="s">
        <v>187</v>
      </c>
      <c r="H620" s="6" t="s">
        <v>375</v>
      </c>
      <c r="I620" s="6">
        <v>1219</v>
      </c>
      <c r="K620" s="19" t="str">
        <f t="shared" si="95"/>
        <v>N</v>
      </c>
      <c r="L620" s="20" t="str">
        <f t="shared" si="96"/>
        <v/>
      </c>
      <c r="M620" s="21" t="str">
        <f t="shared" si="97"/>
        <v/>
      </c>
      <c r="N620" s="22" t="str">
        <f t="shared" si="98"/>
        <v>N/A</v>
      </c>
      <c r="O620" s="23" t="str">
        <f t="shared" si="100"/>
        <v/>
      </c>
      <c r="P620" s="23" t="str">
        <f t="shared" si="101"/>
        <v/>
      </c>
      <c r="Q620" s="27"/>
      <c r="R620" s="24" t="str">
        <f>IF($K620="N","",IF($K620="Y",VLOOKUP($A620,'Run1-1'!$A:$J,3,FALSE)))</f>
        <v/>
      </c>
      <c r="S620" s="25" t="str">
        <f t="shared" si="102"/>
        <v/>
      </c>
      <c r="T620" s="27"/>
      <c r="U620" s="24" t="str">
        <f>IF($K620="N","",IF($K620="Y",VLOOKUP($A620,'Run1-2'!$A:$J,3,FALSE)))</f>
        <v/>
      </c>
      <c r="V620" s="25" t="str">
        <f t="shared" si="103"/>
        <v/>
      </c>
      <c r="W620" s="27"/>
      <c r="X620" s="25" t="str">
        <f t="shared" si="99"/>
        <v>N/A</v>
      </c>
    </row>
    <row r="621" spans="1:24" ht="15" customHeight="1" x14ac:dyDescent="0.3">
      <c r="A621" s="12" t="str">
        <f t="shared" si="94"/>
        <v>9-139399338-A</v>
      </c>
      <c r="B621" s="11" t="s">
        <v>782</v>
      </c>
      <c r="C621" s="6">
        <v>1.01E-2</v>
      </c>
      <c r="D621" s="6"/>
      <c r="E621" s="6">
        <v>9</v>
      </c>
      <c r="F621" s="6">
        <v>139399338</v>
      </c>
      <c r="G621" s="6" t="s">
        <v>187</v>
      </c>
      <c r="H621" s="6" t="s">
        <v>1082</v>
      </c>
      <c r="I621" s="6">
        <v>494</v>
      </c>
      <c r="K621" s="19" t="str">
        <f t="shared" si="95"/>
        <v>N</v>
      </c>
      <c r="L621" s="20" t="str">
        <f t="shared" si="96"/>
        <v/>
      </c>
      <c r="M621" s="21" t="str">
        <f t="shared" si="97"/>
        <v/>
      </c>
      <c r="N621" s="22" t="str">
        <f t="shared" si="98"/>
        <v>N/A</v>
      </c>
      <c r="O621" s="23" t="str">
        <f t="shared" si="100"/>
        <v/>
      </c>
      <c r="P621" s="23" t="str">
        <f t="shared" si="101"/>
        <v/>
      </c>
      <c r="Q621" s="27"/>
      <c r="R621" s="24" t="str">
        <f>IF($K621="N","",IF($K621="Y",VLOOKUP($A621,'Run1-1'!$A:$J,3,FALSE)))</f>
        <v/>
      </c>
      <c r="S621" s="25" t="str">
        <f t="shared" si="102"/>
        <v/>
      </c>
      <c r="T621" s="27"/>
      <c r="U621" s="24" t="str">
        <f>IF($K621="N","",IF($K621="Y",VLOOKUP($A621,'Run1-2'!$A:$J,3,FALSE)))</f>
        <v/>
      </c>
      <c r="V621" s="25" t="str">
        <f t="shared" si="103"/>
        <v/>
      </c>
      <c r="W621" s="27"/>
      <c r="X621" s="25" t="str">
        <f t="shared" si="99"/>
        <v>N/A</v>
      </c>
    </row>
    <row r="622" spans="1:24" ht="15" customHeight="1" x14ac:dyDescent="0.3">
      <c r="A622" s="12" t="str">
        <f t="shared" si="94"/>
        <v>9-139399341-A</v>
      </c>
      <c r="B622" s="11" t="s">
        <v>1011</v>
      </c>
      <c r="C622" s="6">
        <v>1.17E-2</v>
      </c>
      <c r="D622" s="6"/>
      <c r="E622" s="6">
        <v>9</v>
      </c>
      <c r="F622" s="6">
        <v>139399341</v>
      </c>
      <c r="G622" s="6" t="s">
        <v>1177</v>
      </c>
      <c r="H622" s="6" t="s">
        <v>1082</v>
      </c>
      <c r="I622" s="6">
        <v>511</v>
      </c>
      <c r="K622" s="19" t="str">
        <f t="shared" si="95"/>
        <v>N</v>
      </c>
      <c r="L622" s="20" t="str">
        <f t="shared" si="96"/>
        <v/>
      </c>
      <c r="M622" s="21" t="str">
        <f t="shared" si="97"/>
        <v/>
      </c>
      <c r="N622" s="22" t="str">
        <f t="shared" si="98"/>
        <v>N/A</v>
      </c>
      <c r="O622" s="23" t="str">
        <f t="shared" si="100"/>
        <v/>
      </c>
      <c r="P622" s="23" t="str">
        <f t="shared" si="101"/>
        <v/>
      </c>
      <c r="Q622" s="27"/>
      <c r="R622" s="24" t="str">
        <f>IF($K622="N","",IF($K622="Y",VLOOKUP($A622,'Run1-1'!$A:$J,3,FALSE)))</f>
        <v/>
      </c>
      <c r="S622" s="25" t="str">
        <f t="shared" si="102"/>
        <v/>
      </c>
      <c r="T622" s="27"/>
      <c r="U622" s="24" t="str">
        <f>IF($K622="N","",IF($K622="Y",VLOOKUP($A622,'Run1-2'!$A:$J,3,FALSE)))</f>
        <v/>
      </c>
      <c r="V622" s="25" t="str">
        <f t="shared" si="103"/>
        <v/>
      </c>
      <c r="W622" s="27"/>
      <c r="X622" s="25" t="str">
        <f t="shared" si="99"/>
        <v>N/A</v>
      </c>
    </row>
    <row r="623" spans="1:24" ht="15" customHeight="1" x14ac:dyDescent="0.3">
      <c r="A623" s="12" t="str">
        <f t="shared" si="94"/>
        <v>9-139399367-A</v>
      </c>
      <c r="B623" s="11" t="s">
        <v>1224</v>
      </c>
      <c r="C623" s="6">
        <v>1.24E-2</v>
      </c>
      <c r="D623" s="6"/>
      <c r="E623" s="6">
        <v>9</v>
      </c>
      <c r="F623" s="6">
        <v>139399367</v>
      </c>
      <c r="G623" s="6" t="s">
        <v>187</v>
      </c>
      <c r="H623" s="6" t="s">
        <v>1082</v>
      </c>
      <c r="I623" s="6">
        <v>563</v>
      </c>
      <c r="K623" s="19" t="str">
        <f t="shared" si="95"/>
        <v>N</v>
      </c>
      <c r="L623" s="20" t="str">
        <f t="shared" si="96"/>
        <v/>
      </c>
      <c r="M623" s="21" t="str">
        <f t="shared" si="97"/>
        <v/>
      </c>
      <c r="N623" s="22" t="str">
        <f t="shared" si="98"/>
        <v>N/A</v>
      </c>
      <c r="O623" s="23" t="str">
        <f t="shared" si="100"/>
        <v/>
      </c>
      <c r="P623" s="23" t="str">
        <f t="shared" si="101"/>
        <v/>
      </c>
      <c r="Q623" s="27"/>
      <c r="R623" s="24" t="str">
        <f>IF($K623="N","",IF($K623="Y",VLOOKUP($A623,'Run1-1'!$A:$J,3,FALSE)))</f>
        <v/>
      </c>
      <c r="S623" s="25" t="str">
        <f t="shared" si="102"/>
        <v/>
      </c>
      <c r="T623" s="27"/>
      <c r="U623" s="24" t="str">
        <f>IF($K623="N","",IF($K623="Y",VLOOKUP($A623,'Run1-2'!$A:$J,3,FALSE)))</f>
        <v/>
      </c>
      <c r="V623" s="25" t="str">
        <f t="shared" si="103"/>
        <v/>
      </c>
      <c r="W623" s="27"/>
      <c r="X623" s="25" t="str">
        <f t="shared" si="99"/>
        <v>N/A</v>
      </c>
    </row>
    <row r="624" spans="1:24" ht="15" customHeight="1" x14ac:dyDescent="0.3">
      <c r="A624" s="12" t="str">
        <f t="shared" si="94"/>
        <v>9-139399370-A</v>
      </c>
      <c r="B624" s="11" t="s">
        <v>49</v>
      </c>
      <c r="C624" s="6">
        <v>1.4E-2</v>
      </c>
      <c r="D624" s="6"/>
      <c r="E624" s="6">
        <v>9</v>
      </c>
      <c r="F624" s="6">
        <v>139399370</v>
      </c>
      <c r="G624" s="6" t="s">
        <v>187</v>
      </c>
      <c r="H624" s="6" t="s">
        <v>1082</v>
      </c>
      <c r="I624" s="6">
        <v>572</v>
      </c>
      <c r="K624" s="19" t="str">
        <f t="shared" si="95"/>
        <v>N</v>
      </c>
      <c r="L624" s="20" t="str">
        <f t="shared" si="96"/>
        <v/>
      </c>
      <c r="M624" s="21" t="str">
        <f t="shared" si="97"/>
        <v/>
      </c>
      <c r="N624" s="22" t="str">
        <f t="shared" si="98"/>
        <v>N/A</v>
      </c>
      <c r="O624" s="23" t="str">
        <f t="shared" si="100"/>
        <v/>
      </c>
      <c r="P624" s="23" t="str">
        <f t="shared" si="101"/>
        <v/>
      </c>
      <c r="Q624" s="27"/>
      <c r="R624" s="24" t="str">
        <f>IF($K624="N","",IF($K624="Y",VLOOKUP($A624,'Run1-1'!$A:$J,3,FALSE)))</f>
        <v/>
      </c>
      <c r="S624" s="25" t="str">
        <f t="shared" si="102"/>
        <v/>
      </c>
      <c r="T624" s="27"/>
      <c r="U624" s="24" t="str">
        <f>IF($K624="N","",IF($K624="Y",VLOOKUP($A624,'Run1-2'!$A:$J,3,FALSE)))</f>
        <v/>
      </c>
      <c r="V624" s="25" t="str">
        <f t="shared" si="103"/>
        <v/>
      </c>
      <c r="W624" s="27"/>
      <c r="X624" s="25" t="str">
        <f t="shared" si="99"/>
        <v>N/A</v>
      </c>
    </row>
    <row r="625" spans="1:24" ht="15" customHeight="1" x14ac:dyDescent="0.3">
      <c r="A625" s="12" t="str">
        <f t="shared" si="94"/>
        <v>9-139399373-A</v>
      </c>
      <c r="B625" s="11" t="s">
        <v>845</v>
      </c>
      <c r="C625" s="6">
        <v>1.03E-2</v>
      </c>
      <c r="D625" s="6"/>
      <c r="E625" s="6">
        <v>9</v>
      </c>
      <c r="F625" s="6">
        <v>139399373</v>
      </c>
      <c r="G625" s="6" t="s">
        <v>187</v>
      </c>
      <c r="H625" s="6" t="s">
        <v>1082</v>
      </c>
      <c r="I625" s="6">
        <v>582</v>
      </c>
      <c r="K625" s="19" t="str">
        <f t="shared" si="95"/>
        <v>N</v>
      </c>
      <c r="L625" s="20" t="str">
        <f t="shared" si="96"/>
        <v/>
      </c>
      <c r="M625" s="21" t="str">
        <f t="shared" si="97"/>
        <v/>
      </c>
      <c r="N625" s="22" t="str">
        <f t="shared" si="98"/>
        <v>N/A</v>
      </c>
      <c r="O625" s="23" t="str">
        <f t="shared" si="100"/>
        <v/>
      </c>
      <c r="P625" s="23" t="str">
        <f t="shared" si="101"/>
        <v/>
      </c>
      <c r="Q625" s="27"/>
      <c r="R625" s="24" t="str">
        <f>IF($K625="N","",IF($K625="Y",VLOOKUP($A625,'Run1-1'!$A:$J,3,FALSE)))</f>
        <v/>
      </c>
      <c r="S625" s="25" t="str">
        <f t="shared" si="102"/>
        <v/>
      </c>
      <c r="T625" s="27"/>
      <c r="U625" s="24" t="str">
        <f>IF($K625="N","",IF($K625="Y",VLOOKUP($A625,'Run1-2'!$A:$J,3,FALSE)))</f>
        <v/>
      </c>
      <c r="V625" s="25" t="str">
        <f t="shared" si="103"/>
        <v/>
      </c>
      <c r="W625" s="27"/>
      <c r="X625" s="25" t="str">
        <f t="shared" si="99"/>
        <v>N/A</v>
      </c>
    </row>
    <row r="626" spans="1:24" ht="15" customHeight="1" x14ac:dyDescent="0.3">
      <c r="A626" s="12" t="str">
        <f t="shared" si="94"/>
        <v>9-139399419-A+C</v>
      </c>
      <c r="B626" s="11" t="s">
        <v>1069</v>
      </c>
      <c r="C626" s="6">
        <v>1.41E-2</v>
      </c>
      <c r="D626" s="6"/>
      <c r="E626" s="6">
        <v>9</v>
      </c>
      <c r="F626" s="6">
        <v>139399419</v>
      </c>
      <c r="G626" s="6" t="s">
        <v>1082</v>
      </c>
      <c r="H626" s="6" t="s">
        <v>709</v>
      </c>
      <c r="I626" s="6">
        <v>569</v>
      </c>
      <c r="K626" s="19" t="str">
        <f t="shared" si="95"/>
        <v>N</v>
      </c>
      <c r="L626" s="20" t="str">
        <f t="shared" si="96"/>
        <v/>
      </c>
      <c r="M626" s="21" t="str">
        <f t="shared" si="97"/>
        <v/>
      </c>
      <c r="N626" s="22" t="str">
        <f t="shared" si="98"/>
        <v>N/A</v>
      </c>
      <c r="O626" s="23" t="str">
        <f t="shared" si="100"/>
        <v/>
      </c>
      <c r="P626" s="23" t="str">
        <f t="shared" si="101"/>
        <v/>
      </c>
      <c r="Q626" s="27"/>
      <c r="R626" s="24" t="str">
        <f>IF($K626="N","",IF($K626="Y",VLOOKUP($A626,'Run1-1'!$A:$J,3,FALSE)))</f>
        <v/>
      </c>
      <c r="S626" s="25" t="str">
        <f t="shared" si="102"/>
        <v/>
      </c>
      <c r="T626" s="27"/>
      <c r="U626" s="24" t="str">
        <f>IF($K626="N","",IF($K626="Y",VLOOKUP($A626,'Run1-2'!$A:$J,3,FALSE)))</f>
        <v/>
      </c>
      <c r="V626" s="25" t="str">
        <f t="shared" si="103"/>
        <v/>
      </c>
      <c r="W626" s="27"/>
      <c r="X626" s="25" t="str">
        <f t="shared" si="99"/>
        <v>N/A</v>
      </c>
    </row>
    <row r="627" spans="1:24" ht="15" customHeight="1" x14ac:dyDescent="0.3">
      <c r="A627" s="12" t="str">
        <f t="shared" si="94"/>
        <v>9-139399424-T</v>
      </c>
      <c r="B627" s="11" t="s">
        <v>1285</v>
      </c>
      <c r="C627" s="6">
        <v>1.0699999999999999E-2</v>
      </c>
      <c r="D627" s="6"/>
      <c r="E627" s="6">
        <v>9</v>
      </c>
      <c r="F627" s="6">
        <v>139399424</v>
      </c>
      <c r="G627" s="6" t="s">
        <v>125</v>
      </c>
      <c r="H627" s="6" t="s">
        <v>1177</v>
      </c>
      <c r="I627" s="6">
        <v>562</v>
      </c>
      <c r="K627" s="19" t="str">
        <f t="shared" si="95"/>
        <v>N</v>
      </c>
      <c r="L627" s="20" t="str">
        <f t="shared" si="96"/>
        <v/>
      </c>
      <c r="M627" s="21" t="str">
        <f t="shared" si="97"/>
        <v/>
      </c>
      <c r="N627" s="22" t="str">
        <f t="shared" si="98"/>
        <v>N/A</v>
      </c>
      <c r="O627" s="23" t="str">
        <f t="shared" si="100"/>
        <v/>
      </c>
      <c r="P627" s="23" t="str">
        <f t="shared" si="101"/>
        <v/>
      </c>
      <c r="Q627" s="27"/>
      <c r="R627" s="24" t="str">
        <f>IF($K627="N","",IF($K627="Y",VLOOKUP($A627,'Run1-1'!$A:$J,3,FALSE)))</f>
        <v/>
      </c>
      <c r="S627" s="25" t="str">
        <f t="shared" si="102"/>
        <v/>
      </c>
      <c r="T627" s="27"/>
      <c r="U627" s="24" t="str">
        <f>IF($K627="N","",IF($K627="Y",VLOOKUP($A627,'Run1-2'!$A:$J,3,FALSE)))</f>
        <v/>
      </c>
      <c r="V627" s="25" t="str">
        <f t="shared" si="103"/>
        <v/>
      </c>
      <c r="W627" s="27"/>
      <c r="X627" s="25" t="str">
        <f t="shared" si="99"/>
        <v>N/A</v>
      </c>
    </row>
    <row r="628" spans="1:24" ht="15" customHeight="1" x14ac:dyDescent="0.3">
      <c r="A628" s="12" t="str">
        <f t="shared" si="94"/>
        <v>9-139399438-G+C</v>
      </c>
      <c r="B628" s="11" t="s">
        <v>111</v>
      </c>
      <c r="C628" s="6">
        <v>3.6900000000000002E-2</v>
      </c>
      <c r="D628" s="6"/>
      <c r="E628" s="6">
        <v>9</v>
      </c>
      <c r="F628" s="6">
        <v>139399438</v>
      </c>
      <c r="G628" s="6" t="s">
        <v>187</v>
      </c>
      <c r="H628" s="6" t="s">
        <v>1012</v>
      </c>
      <c r="I628" s="6">
        <v>542</v>
      </c>
      <c r="K628" s="19" t="str">
        <f t="shared" si="95"/>
        <v>N</v>
      </c>
      <c r="L628" s="20" t="str">
        <f t="shared" si="96"/>
        <v/>
      </c>
      <c r="M628" s="21" t="str">
        <f t="shared" si="97"/>
        <v/>
      </c>
      <c r="N628" s="22" t="str">
        <f t="shared" si="98"/>
        <v>N/A</v>
      </c>
      <c r="O628" s="23" t="str">
        <f t="shared" si="100"/>
        <v/>
      </c>
      <c r="P628" s="23" t="str">
        <f t="shared" si="101"/>
        <v/>
      </c>
      <c r="Q628" s="27"/>
      <c r="R628" s="24" t="str">
        <f>IF($K628="N","",IF($K628="Y",VLOOKUP($A628,'Run1-1'!$A:$J,3,FALSE)))</f>
        <v/>
      </c>
      <c r="S628" s="25" t="str">
        <f t="shared" si="102"/>
        <v/>
      </c>
      <c r="T628" s="27"/>
      <c r="U628" s="24" t="str">
        <f>IF($K628="N","",IF($K628="Y",VLOOKUP($A628,'Run1-2'!$A:$J,3,FALSE)))</f>
        <v/>
      </c>
      <c r="V628" s="25" t="str">
        <f t="shared" si="103"/>
        <v/>
      </c>
      <c r="W628" s="27"/>
      <c r="X628" s="25" t="str">
        <f t="shared" si="99"/>
        <v>N/A</v>
      </c>
    </row>
    <row r="629" spans="1:24" ht="15" customHeight="1" x14ac:dyDescent="0.3">
      <c r="A629" s="12" t="str">
        <f t="shared" si="94"/>
        <v>9-139399444-C-G</v>
      </c>
      <c r="B629" s="11" t="s">
        <v>915</v>
      </c>
      <c r="C629" s="6">
        <v>6.4600000000000005E-2</v>
      </c>
      <c r="D629" s="6"/>
      <c r="E629" s="6">
        <v>9</v>
      </c>
      <c r="F629" s="6">
        <v>139399444</v>
      </c>
      <c r="G629" s="6" t="s">
        <v>125</v>
      </c>
      <c r="H629" s="6" t="s">
        <v>903</v>
      </c>
      <c r="I629" s="6">
        <v>542</v>
      </c>
      <c r="K629" s="19" t="str">
        <f t="shared" si="95"/>
        <v>Y</v>
      </c>
      <c r="L629" s="20">
        <f t="shared" si="96"/>
        <v>6.4600000000000005E-2</v>
      </c>
      <c r="M629" s="21" t="str">
        <f t="shared" si="97"/>
        <v>A</v>
      </c>
      <c r="N629" s="22">
        <f t="shared" si="98"/>
        <v>5.2299999999999999E-2</v>
      </c>
      <c r="O629" s="23">
        <f t="shared" si="100"/>
        <v>1.2300000000000005E-2</v>
      </c>
      <c r="P629" s="23">
        <f t="shared" si="101"/>
        <v>0.1169</v>
      </c>
      <c r="Q629" s="27"/>
      <c r="R629" s="24">
        <f>IF($K629="N","",IF($K629="Y",VLOOKUP($A629,'Run1-1'!$A:$J,3,FALSE)))</f>
        <v>4.1799999999999997E-2</v>
      </c>
      <c r="S629" s="25" t="str">
        <f t="shared" si="102"/>
        <v>Y</v>
      </c>
      <c r="T629" s="27"/>
      <c r="U629" s="24">
        <f>IF($K629="N","",IF($K629="Y",VLOOKUP($A629,'Run1-2'!$A:$J,3,FALSE)))</f>
        <v>4.9200000000000001E-2</v>
      </c>
      <c r="V629" s="25" t="str">
        <f t="shared" si="103"/>
        <v>Y</v>
      </c>
      <c r="W629" s="27"/>
      <c r="X629" s="25" t="str">
        <f t="shared" si="99"/>
        <v>Y</v>
      </c>
    </row>
    <row r="630" spans="1:24" ht="15" customHeight="1" x14ac:dyDescent="0.3">
      <c r="A630" s="12" t="str">
        <f t="shared" si="94"/>
        <v>10-43609884-T</v>
      </c>
      <c r="B630" s="11" t="s">
        <v>523</v>
      </c>
      <c r="C630" s="6">
        <v>1.3899999999999999E-2</v>
      </c>
      <c r="D630" s="6"/>
      <c r="E630" s="6">
        <v>10</v>
      </c>
      <c r="F630" s="6">
        <v>43609884</v>
      </c>
      <c r="G630" s="6" t="s">
        <v>125</v>
      </c>
      <c r="H630" s="6" t="s">
        <v>1177</v>
      </c>
      <c r="I630" s="6">
        <v>646</v>
      </c>
      <c r="K630" s="19" t="str">
        <f t="shared" si="95"/>
        <v>N</v>
      </c>
      <c r="L630" s="20" t="str">
        <f t="shared" si="96"/>
        <v/>
      </c>
      <c r="M630" s="21" t="str">
        <f t="shared" si="97"/>
        <v/>
      </c>
      <c r="N630" s="22" t="str">
        <f t="shared" si="98"/>
        <v>N/A</v>
      </c>
      <c r="O630" s="23" t="str">
        <f t="shared" si="100"/>
        <v/>
      </c>
      <c r="P630" s="23" t="str">
        <f t="shared" si="101"/>
        <v/>
      </c>
      <c r="Q630" s="27"/>
      <c r="R630" s="24" t="str">
        <f>IF($K630="N","",IF($K630="Y",VLOOKUP($A630,'Run1-1'!$A:$J,3,FALSE)))</f>
        <v/>
      </c>
      <c r="S630" s="25" t="str">
        <f t="shared" si="102"/>
        <v/>
      </c>
      <c r="T630" s="27"/>
      <c r="U630" s="24" t="str">
        <f>IF($K630="N","",IF($K630="Y",VLOOKUP($A630,'Run1-2'!$A:$J,3,FALSE)))</f>
        <v/>
      </c>
      <c r="V630" s="25" t="str">
        <f t="shared" si="103"/>
        <v/>
      </c>
      <c r="W630" s="27"/>
      <c r="X630" s="25" t="str">
        <f t="shared" si="99"/>
        <v>N/A</v>
      </c>
    </row>
    <row r="631" spans="1:24" ht="15" customHeight="1" x14ac:dyDescent="0.3">
      <c r="A631" s="12" t="str">
        <f t="shared" si="94"/>
        <v>10-43609891-T</v>
      </c>
      <c r="B631" s="11" t="s">
        <v>740</v>
      </c>
      <c r="C631" s="6">
        <v>1.0699999999999999E-2</v>
      </c>
      <c r="D631" s="6"/>
      <c r="E631" s="6">
        <v>10</v>
      </c>
      <c r="F631" s="6">
        <v>43609891</v>
      </c>
      <c r="G631" s="6" t="s">
        <v>125</v>
      </c>
      <c r="H631" s="6" t="s">
        <v>1177</v>
      </c>
      <c r="I631" s="6">
        <v>653</v>
      </c>
      <c r="K631" s="19" t="str">
        <f t="shared" si="95"/>
        <v>N</v>
      </c>
      <c r="L631" s="20" t="str">
        <f t="shared" si="96"/>
        <v/>
      </c>
      <c r="M631" s="21" t="str">
        <f t="shared" si="97"/>
        <v/>
      </c>
      <c r="N631" s="22" t="str">
        <f t="shared" si="98"/>
        <v>N/A</v>
      </c>
      <c r="O631" s="23" t="str">
        <f t="shared" si="100"/>
        <v/>
      </c>
      <c r="P631" s="23" t="str">
        <f t="shared" si="101"/>
        <v/>
      </c>
      <c r="Q631" s="27"/>
      <c r="R631" s="24" t="str">
        <f>IF($K631="N","",IF($K631="Y",VLOOKUP($A631,'Run1-1'!$A:$J,3,FALSE)))</f>
        <v/>
      </c>
      <c r="S631" s="25" t="str">
        <f t="shared" si="102"/>
        <v/>
      </c>
      <c r="T631" s="27"/>
      <c r="U631" s="24" t="str">
        <f>IF($K631="N","",IF($K631="Y",VLOOKUP($A631,'Run1-2'!$A:$J,3,FALSE)))</f>
        <v/>
      </c>
      <c r="V631" s="25" t="str">
        <f t="shared" si="103"/>
        <v/>
      </c>
      <c r="W631" s="27"/>
      <c r="X631" s="25" t="str">
        <f t="shared" si="99"/>
        <v>N/A</v>
      </c>
    </row>
    <row r="632" spans="1:24" ht="15" customHeight="1" x14ac:dyDescent="0.3">
      <c r="A632" s="12" t="str">
        <f t="shared" si="94"/>
        <v>10-43609914-A-C</v>
      </c>
      <c r="B632" s="11" t="s">
        <v>962</v>
      </c>
      <c r="C632" s="6">
        <v>7.85E-2</v>
      </c>
      <c r="D632" s="6"/>
      <c r="E632" s="6">
        <v>10</v>
      </c>
      <c r="F632" s="6">
        <v>43609914</v>
      </c>
      <c r="G632" s="6" t="s">
        <v>1082</v>
      </c>
      <c r="H632" s="6" t="s">
        <v>738</v>
      </c>
      <c r="I632" s="6">
        <v>675</v>
      </c>
      <c r="K632" s="19" t="str">
        <f t="shared" si="95"/>
        <v>Y</v>
      </c>
      <c r="L632" s="20">
        <f t="shared" si="96"/>
        <v>7.85E-2</v>
      </c>
      <c r="M632" s="21" t="str">
        <f t="shared" si="97"/>
        <v>A</v>
      </c>
      <c r="N632" s="22">
        <f t="shared" si="98"/>
        <v>5.9249999999999997E-2</v>
      </c>
      <c r="O632" s="23">
        <f t="shared" si="100"/>
        <v>1.9250000000000003E-2</v>
      </c>
      <c r="P632" s="23">
        <f t="shared" si="101"/>
        <v>0.13774999999999998</v>
      </c>
      <c r="Q632" s="27"/>
      <c r="R632" s="24">
        <f>IF($K632="N","",IF($K632="Y",VLOOKUP($A632,'Run1-1'!$A:$J,3,FALSE)))</f>
        <v>0.11559999999999999</v>
      </c>
      <c r="S632" s="25" t="str">
        <f t="shared" si="102"/>
        <v>Y</v>
      </c>
      <c r="T632" s="27"/>
      <c r="U632" s="24">
        <f>IF($K632="N","",IF($K632="Y",VLOOKUP($A632,'Run1-2'!$A:$J,3,FALSE)))</f>
        <v>6.9400000000000003E-2</v>
      </c>
      <c r="V632" s="25" t="str">
        <f t="shared" si="103"/>
        <v>Y</v>
      </c>
      <c r="W632" s="27"/>
      <c r="X632" s="25" t="str">
        <f t="shared" si="99"/>
        <v>Y</v>
      </c>
    </row>
    <row r="633" spans="1:24" ht="15" customHeight="1" x14ac:dyDescent="0.3">
      <c r="A633" s="12" t="str">
        <f t="shared" si="94"/>
        <v>10-43609923-T</v>
      </c>
      <c r="B633" s="11" t="s">
        <v>1186</v>
      </c>
      <c r="C633" s="6">
        <v>1.06E-2</v>
      </c>
      <c r="D633" s="6"/>
      <c r="E633" s="6">
        <v>10</v>
      </c>
      <c r="F633" s="6">
        <v>43609923</v>
      </c>
      <c r="G633" s="6" t="s">
        <v>125</v>
      </c>
      <c r="H633" s="6" t="s">
        <v>1177</v>
      </c>
      <c r="I633" s="6">
        <v>567</v>
      </c>
      <c r="K633" s="19" t="str">
        <f t="shared" si="95"/>
        <v>N</v>
      </c>
      <c r="L633" s="20" t="str">
        <f t="shared" si="96"/>
        <v/>
      </c>
      <c r="M633" s="21" t="str">
        <f t="shared" si="97"/>
        <v/>
      </c>
      <c r="N633" s="22" t="str">
        <f t="shared" si="98"/>
        <v>N/A</v>
      </c>
      <c r="O633" s="23" t="str">
        <f t="shared" si="100"/>
        <v/>
      </c>
      <c r="P633" s="23" t="str">
        <f t="shared" si="101"/>
        <v/>
      </c>
      <c r="Q633" s="27"/>
      <c r="R633" s="24" t="str">
        <f>IF($K633="N","",IF($K633="Y",VLOOKUP($A633,'Run1-1'!$A:$J,3,FALSE)))</f>
        <v/>
      </c>
      <c r="S633" s="25" t="str">
        <f t="shared" si="102"/>
        <v/>
      </c>
      <c r="T633" s="27"/>
      <c r="U633" s="24" t="str">
        <f>IF($K633="N","",IF($K633="Y",VLOOKUP($A633,'Run1-2'!$A:$J,3,FALSE)))</f>
        <v/>
      </c>
      <c r="V633" s="25" t="str">
        <f t="shared" si="103"/>
        <v/>
      </c>
      <c r="W633" s="27"/>
      <c r="X633" s="25" t="str">
        <f t="shared" si="99"/>
        <v>N/A</v>
      </c>
    </row>
    <row r="634" spans="1:24" ht="15" customHeight="1" x14ac:dyDescent="0.3">
      <c r="A634" s="12" t="str">
        <f t="shared" si="94"/>
        <v>10-43609929-T+C</v>
      </c>
      <c r="B634" s="11" t="s">
        <v>805</v>
      </c>
      <c r="C634" s="6">
        <v>1.2500000000000001E-2</v>
      </c>
      <c r="D634" s="6"/>
      <c r="E634" s="6">
        <v>10</v>
      </c>
      <c r="F634" s="6">
        <v>43609929</v>
      </c>
      <c r="G634" s="6" t="s">
        <v>1177</v>
      </c>
      <c r="H634" s="6" t="s">
        <v>1335</v>
      </c>
      <c r="I634" s="6">
        <v>640</v>
      </c>
      <c r="K634" s="19" t="str">
        <f t="shared" si="95"/>
        <v>N</v>
      </c>
      <c r="L634" s="20" t="str">
        <f t="shared" si="96"/>
        <v/>
      </c>
      <c r="M634" s="21" t="str">
        <f t="shared" si="97"/>
        <v/>
      </c>
      <c r="N634" s="22" t="str">
        <f t="shared" si="98"/>
        <v>N/A</v>
      </c>
      <c r="O634" s="23" t="str">
        <f t="shared" si="100"/>
        <v/>
      </c>
      <c r="P634" s="23" t="str">
        <f t="shared" si="101"/>
        <v/>
      </c>
      <c r="Q634" s="27"/>
      <c r="R634" s="24" t="str">
        <f>IF($K634="N","",IF($K634="Y",VLOOKUP($A634,'Run1-1'!$A:$J,3,FALSE)))</f>
        <v/>
      </c>
      <c r="S634" s="25" t="str">
        <f t="shared" si="102"/>
        <v/>
      </c>
      <c r="T634" s="27"/>
      <c r="U634" s="24" t="str">
        <f>IF($K634="N","",IF($K634="Y",VLOOKUP($A634,'Run1-2'!$A:$J,3,FALSE)))</f>
        <v/>
      </c>
      <c r="V634" s="25" t="str">
        <f t="shared" si="103"/>
        <v/>
      </c>
      <c r="W634" s="27"/>
      <c r="X634" s="25" t="str">
        <f t="shared" si="99"/>
        <v>N/A</v>
      </c>
    </row>
    <row r="635" spans="1:24" ht="15" customHeight="1" x14ac:dyDescent="0.3">
      <c r="A635" s="12" t="str">
        <f t="shared" si="94"/>
        <v>10-43609929-T-C</v>
      </c>
      <c r="B635" s="11" t="s">
        <v>587</v>
      </c>
      <c r="C635" s="6">
        <v>1.09E-2</v>
      </c>
      <c r="D635" s="6"/>
      <c r="E635" s="6">
        <v>10</v>
      </c>
      <c r="F635" s="6">
        <v>43609929</v>
      </c>
      <c r="G635" s="6" t="s">
        <v>1177</v>
      </c>
      <c r="H635" s="6" t="s">
        <v>551</v>
      </c>
      <c r="I635" s="6">
        <v>640</v>
      </c>
      <c r="K635" s="19" t="str">
        <f t="shared" si="95"/>
        <v>N</v>
      </c>
      <c r="L635" s="20" t="str">
        <f t="shared" si="96"/>
        <v/>
      </c>
      <c r="M635" s="21" t="str">
        <f t="shared" si="97"/>
        <v/>
      </c>
      <c r="N635" s="22" t="str">
        <f t="shared" si="98"/>
        <v>N/A</v>
      </c>
      <c r="O635" s="23" t="str">
        <f t="shared" si="100"/>
        <v/>
      </c>
      <c r="P635" s="23" t="str">
        <f t="shared" si="101"/>
        <v/>
      </c>
      <c r="Q635" s="27"/>
      <c r="R635" s="24" t="str">
        <f>IF($K635="N","",IF($K635="Y",VLOOKUP($A635,'Run1-1'!$A:$J,3,FALSE)))</f>
        <v/>
      </c>
      <c r="S635" s="25" t="str">
        <f t="shared" si="102"/>
        <v/>
      </c>
      <c r="T635" s="27"/>
      <c r="U635" s="24" t="str">
        <f>IF($K635="N","",IF($K635="Y",VLOOKUP($A635,'Run1-2'!$A:$J,3,FALSE)))</f>
        <v/>
      </c>
      <c r="V635" s="25" t="str">
        <f t="shared" si="103"/>
        <v/>
      </c>
      <c r="W635" s="27"/>
      <c r="X635" s="25" t="str">
        <f t="shared" si="99"/>
        <v>N/A</v>
      </c>
    </row>
    <row r="636" spans="1:24" ht="15" customHeight="1" x14ac:dyDescent="0.3">
      <c r="A636" s="12" t="str">
        <f t="shared" si="94"/>
        <v>10-43610000-T+C</v>
      </c>
      <c r="B636" s="11" t="s">
        <v>1031</v>
      </c>
      <c r="C636" s="6">
        <v>4.6800000000000001E-2</v>
      </c>
      <c r="D636" s="6"/>
      <c r="E636" s="6">
        <v>10</v>
      </c>
      <c r="F636" s="6">
        <v>43610000</v>
      </c>
      <c r="G636" s="6" t="s">
        <v>1177</v>
      </c>
      <c r="H636" s="6" t="s">
        <v>1335</v>
      </c>
      <c r="I636" s="6">
        <v>641</v>
      </c>
      <c r="K636" s="19" t="str">
        <f t="shared" si="95"/>
        <v>N</v>
      </c>
      <c r="L636" s="20" t="str">
        <f t="shared" si="96"/>
        <v/>
      </c>
      <c r="M636" s="21" t="str">
        <f t="shared" si="97"/>
        <v/>
      </c>
      <c r="N636" s="22" t="str">
        <f t="shared" si="98"/>
        <v>N/A</v>
      </c>
      <c r="O636" s="23" t="str">
        <f t="shared" si="100"/>
        <v/>
      </c>
      <c r="P636" s="23" t="str">
        <f t="shared" si="101"/>
        <v/>
      </c>
      <c r="Q636" s="27"/>
      <c r="R636" s="24" t="str">
        <f>IF($K636="N","",IF($K636="Y",VLOOKUP($A636,'Run1-1'!$A:$J,3,FALSE)))</f>
        <v/>
      </c>
      <c r="S636" s="25" t="str">
        <f t="shared" si="102"/>
        <v/>
      </c>
      <c r="T636" s="27"/>
      <c r="U636" s="24" t="str">
        <f>IF($K636="N","",IF($K636="Y",VLOOKUP($A636,'Run1-2'!$A:$J,3,FALSE)))</f>
        <v/>
      </c>
      <c r="V636" s="25" t="str">
        <f t="shared" si="103"/>
        <v/>
      </c>
      <c r="W636" s="27"/>
      <c r="X636" s="25" t="str">
        <f t="shared" si="99"/>
        <v>N/A</v>
      </c>
    </row>
    <row r="637" spans="1:24" ht="15" customHeight="1" x14ac:dyDescent="0.3">
      <c r="A637" s="12" t="str">
        <f t="shared" si="94"/>
        <v>10-43613833-T</v>
      </c>
      <c r="B637" s="11" t="s">
        <v>1248</v>
      </c>
      <c r="C637" s="6">
        <v>1.26E-2</v>
      </c>
      <c r="D637" s="6"/>
      <c r="E637" s="6">
        <v>10</v>
      </c>
      <c r="F637" s="6">
        <v>43613833</v>
      </c>
      <c r="G637" s="6" t="s">
        <v>125</v>
      </c>
      <c r="H637" s="6" t="s">
        <v>1177</v>
      </c>
      <c r="I637" s="6">
        <v>714</v>
      </c>
      <c r="K637" s="19" t="str">
        <f t="shared" si="95"/>
        <v>N</v>
      </c>
      <c r="L637" s="20" t="str">
        <f t="shared" si="96"/>
        <v/>
      </c>
      <c r="M637" s="21" t="str">
        <f t="shared" si="97"/>
        <v/>
      </c>
      <c r="N637" s="22" t="str">
        <f t="shared" si="98"/>
        <v>N/A</v>
      </c>
      <c r="O637" s="23" t="str">
        <f t="shared" si="100"/>
        <v/>
      </c>
      <c r="P637" s="23" t="str">
        <f t="shared" si="101"/>
        <v/>
      </c>
      <c r="Q637" s="27"/>
      <c r="R637" s="24" t="str">
        <f>IF($K637="N","",IF($K637="Y",VLOOKUP($A637,'Run1-1'!$A:$J,3,FALSE)))</f>
        <v/>
      </c>
      <c r="S637" s="25" t="str">
        <f t="shared" si="102"/>
        <v/>
      </c>
      <c r="T637" s="27"/>
      <c r="U637" s="24" t="str">
        <f>IF($K637="N","",IF($K637="Y",VLOOKUP($A637,'Run1-2'!$A:$J,3,FALSE)))</f>
        <v/>
      </c>
      <c r="V637" s="25" t="str">
        <f t="shared" si="103"/>
        <v/>
      </c>
      <c r="W637" s="27"/>
      <c r="X637" s="25" t="str">
        <f t="shared" si="99"/>
        <v>N/A</v>
      </c>
    </row>
    <row r="638" spans="1:24" ht="15" customHeight="1" x14ac:dyDescent="0.3">
      <c r="A638" s="12" t="str">
        <f t="shared" si="94"/>
        <v>10-43613835-A+C</v>
      </c>
      <c r="B638" s="11" t="s">
        <v>648</v>
      </c>
      <c r="C638" s="6">
        <v>1.44E-2</v>
      </c>
      <c r="D638" s="6"/>
      <c r="E638" s="6">
        <v>10</v>
      </c>
      <c r="F638" s="6">
        <v>43613835</v>
      </c>
      <c r="G638" s="6" t="s">
        <v>1082</v>
      </c>
      <c r="H638" s="6" t="s">
        <v>709</v>
      </c>
      <c r="I638" s="6">
        <v>763</v>
      </c>
      <c r="K638" s="19" t="str">
        <f t="shared" si="95"/>
        <v>N</v>
      </c>
      <c r="L638" s="20" t="str">
        <f t="shared" si="96"/>
        <v/>
      </c>
      <c r="M638" s="21" t="str">
        <f t="shared" si="97"/>
        <v/>
      </c>
      <c r="N638" s="22" t="str">
        <f t="shared" si="98"/>
        <v>N/A</v>
      </c>
      <c r="O638" s="23" t="str">
        <f t="shared" si="100"/>
        <v/>
      </c>
      <c r="P638" s="23" t="str">
        <f t="shared" si="101"/>
        <v/>
      </c>
      <c r="Q638" s="27"/>
      <c r="R638" s="24" t="str">
        <f>IF($K638="N","",IF($K638="Y",VLOOKUP($A638,'Run1-1'!$A:$J,3,FALSE)))</f>
        <v/>
      </c>
      <c r="S638" s="25" t="str">
        <f t="shared" si="102"/>
        <v/>
      </c>
      <c r="T638" s="27"/>
      <c r="U638" s="24" t="str">
        <f>IF($K638="N","",IF($K638="Y",VLOOKUP($A638,'Run1-2'!$A:$J,3,FALSE)))</f>
        <v/>
      </c>
      <c r="V638" s="25" t="str">
        <f t="shared" si="103"/>
        <v/>
      </c>
      <c r="W638" s="27"/>
      <c r="X638" s="25" t="str">
        <f t="shared" si="99"/>
        <v>N/A</v>
      </c>
    </row>
    <row r="639" spans="1:24" ht="15" customHeight="1" x14ac:dyDescent="0.3">
      <c r="A639" s="12" t="str">
        <f t="shared" si="94"/>
        <v>10-43613843-T</v>
      </c>
      <c r="B639" s="11" t="s">
        <v>866</v>
      </c>
      <c r="C639" s="6">
        <v>1</v>
      </c>
      <c r="D639" s="6" t="s">
        <v>1323</v>
      </c>
      <c r="E639" s="6">
        <v>10</v>
      </c>
      <c r="F639" s="6">
        <v>43613843</v>
      </c>
      <c r="G639" s="6" t="s">
        <v>187</v>
      </c>
      <c r="H639" s="6" t="s">
        <v>1177</v>
      </c>
      <c r="I639" s="6">
        <v>753</v>
      </c>
      <c r="K639" s="19" t="str">
        <f t="shared" si="95"/>
        <v>N</v>
      </c>
      <c r="L639" s="20" t="str">
        <f t="shared" si="96"/>
        <v/>
      </c>
      <c r="M639" s="21" t="str">
        <f t="shared" si="97"/>
        <v/>
      </c>
      <c r="N639" s="22" t="str">
        <f t="shared" si="98"/>
        <v>N/A</v>
      </c>
      <c r="O639" s="23" t="str">
        <f t="shared" si="100"/>
        <v/>
      </c>
      <c r="P639" s="23" t="str">
        <f t="shared" si="101"/>
        <v/>
      </c>
      <c r="Q639" s="27"/>
      <c r="R639" s="24" t="str">
        <f>IF($K639="N","",IF($K639="Y",VLOOKUP($A639,'Run1-1'!$A:$J,3,FALSE)))</f>
        <v/>
      </c>
      <c r="S639" s="25" t="str">
        <f t="shared" si="102"/>
        <v/>
      </c>
      <c r="T639" s="27"/>
      <c r="U639" s="24" t="str">
        <f>IF($K639="N","",IF($K639="Y",VLOOKUP($A639,'Run1-2'!$A:$J,3,FALSE)))</f>
        <v/>
      </c>
      <c r="V639" s="25" t="str">
        <f t="shared" si="103"/>
        <v/>
      </c>
      <c r="W639" s="27"/>
      <c r="X639" s="25" t="str">
        <f t="shared" si="99"/>
        <v>N/A</v>
      </c>
    </row>
    <row r="640" spans="1:24" ht="15" customHeight="1" x14ac:dyDescent="0.3">
      <c r="A640" s="12" t="str">
        <f t="shared" si="94"/>
        <v>10-43613844-T</v>
      </c>
      <c r="B640" s="11" t="s">
        <v>247</v>
      </c>
      <c r="C640" s="6">
        <v>1.4500000000000001E-2</v>
      </c>
      <c r="D640" s="6"/>
      <c r="E640" s="6">
        <v>10</v>
      </c>
      <c r="F640" s="6">
        <v>43613844</v>
      </c>
      <c r="G640" s="6" t="s">
        <v>125</v>
      </c>
      <c r="H640" s="6" t="s">
        <v>1177</v>
      </c>
      <c r="I640" s="6">
        <v>759</v>
      </c>
      <c r="K640" s="19" t="str">
        <f t="shared" si="95"/>
        <v>N</v>
      </c>
      <c r="L640" s="20" t="str">
        <f t="shared" si="96"/>
        <v/>
      </c>
      <c r="M640" s="21" t="str">
        <f t="shared" si="97"/>
        <v/>
      </c>
      <c r="N640" s="22" t="str">
        <f t="shared" si="98"/>
        <v>N/A</v>
      </c>
      <c r="O640" s="23" t="str">
        <f t="shared" si="100"/>
        <v/>
      </c>
      <c r="P640" s="23" t="str">
        <f t="shared" si="101"/>
        <v/>
      </c>
      <c r="Q640" s="27"/>
      <c r="R640" s="24" t="str">
        <f>IF($K640="N","",IF($K640="Y",VLOOKUP($A640,'Run1-1'!$A:$J,3,FALSE)))</f>
        <v/>
      </c>
      <c r="S640" s="25" t="str">
        <f t="shared" si="102"/>
        <v/>
      </c>
      <c r="T640" s="27"/>
      <c r="U640" s="24" t="str">
        <f>IF($K640="N","",IF($K640="Y",VLOOKUP($A640,'Run1-2'!$A:$J,3,FALSE)))</f>
        <v/>
      </c>
      <c r="V640" s="25" t="str">
        <f t="shared" si="103"/>
        <v/>
      </c>
      <c r="W640" s="27"/>
      <c r="X640" s="25" t="str">
        <f t="shared" si="99"/>
        <v>N/A</v>
      </c>
    </row>
    <row r="641" spans="1:24" ht="15" customHeight="1" x14ac:dyDescent="0.3">
      <c r="A641" s="12" t="str">
        <f t="shared" si="94"/>
        <v>10-43615551-T</v>
      </c>
      <c r="B641" s="11" t="s">
        <v>1052</v>
      </c>
      <c r="C641" s="6">
        <v>1.2500000000000001E-2</v>
      </c>
      <c r="D641" s="6"/>
      <c r="E641" s="6">
        <v>10</v>
      </c>
      <c r="F641" s="6">
        <v>43615551</v>
      </c>
      <c r="G641" s="6" t="s">
        <v>125</v>
      </c>
      <c r="H641" s="6" t="s">
        <v>1177</v>
      </c>
      <c r="I641" s="6">
        <v>561</v>
      </c>
      <c r="K641" s="19" t="str">
        <f t="shared" si="95"/>
        <v>N</v>
      </c>
      <c r="L641" s="20" t="str">
        <f t="shared" si="96"/>
        <v/>
      </c>
      <c r="M641" s="21" t="str">
        <f t="shared" si="97"/>
        <v/>
      </c>
      <c r="N641" s="22" t="str">
        <f t="shared" si="98"/>
        <v>N/A</v>
      </c>
      <c r="O641" s="23" t="str">
        <f t="shared" si="100"/>
        <v/>
      </c>
      <c r="P641" s="23" t="str">
        <f t="shared" si="101"/>
        <v/>
      </c>
      <c r="Q641" s="27"/>
      <c r="R641" s="24" t="str">
        <f>IF($K641="N","",IF($K641="Y",VLOOKUP($A641,'Run1-1'!$A:$J,3,FALSE)))</f>
        <v/>
      </c>
      <c r="S641" s="25" t="str">
        <f t="shared" si="102"/>
        <v/>
      </c>
      <c r="T641" s="27"/>
      <c r="U641" s="24" t="str">
        <f>IF($K641="N","",IF($K641="Y",VLOOKUP($A641,'Run1-2'!$A:$J,3,FALSE)))</f>
        <v/>
      </c>
      <c r="V641" s="25" t="str">
        <f t="shared" si="103"/>
        <v/>
      </c>
      <c r="W641" s="27"/>
      <c r="X641" s="25" t="str">
        <f t="shared" si="99"/>
        <v>N/A</v>
      </c>
    </row>
    <row r="642" spans="1:24" ht="15" customHeight="1" x14ac:dyDescent="0.3">
      <c r="A642" s="12" t="str">
        <f t="shared" si="94"/>
        <v>10-43615565-A</v>
      </c>
      <c r="B642" s="11" t="s">
        <v>1268</v>
      </c>
      <c r="C642" s="6">
        <v>1.32E-2</v>
      </c>
      <c r="D642" s="6"/>
      <c r="E642" s="6">
        <v>10</v>
      </c>
      <c r="F642" s="6">
        <v>43615565</v>
      </c>
      <c r="G642" s="6" t="s">
        <v>187</v>
      </c>
      <c r="H642" s="6" t="s">
        <v>1082</v>
      </c>
      <c r="I642" s="6">
        <v>607</v>
      </c>
      <c r="K642" s="19" t="str">
        <f t="shared" si="95"/>
        <v>N</v>
      </c>
      <c r="L642" s="20" t="str">
        <f t="shared" si="96"/>
        <v/>
      </c>
      <c r="M642" s="21" t="str">
        <f t="shared" si="97"/>
        <v/>
      </c>
      <c r="N642" s="22" t="str">
        <f t="shared" si="98"/>
        <v>N/A</v>
      </c>
      <c r="O642" s="23" t="str">
        <f t="shared" si="100"/>
        <v/>
      </c>
      <c r="P642" s="23" t="str">
        <f t="shared" si="101"/>
        <v/>
      </c>
      <c r="Q642" s="27"/>
      <c r="R642" s="24" t="str">
        <f>IF($K642="N","",IF($K642="Y",VLOOKUP($A642,'Run1-1'!$A:$J,3,FALSE)))</f>
        <v/>
      </c>
      <c r="S642" s="25" t="str">
        <f t="shared" si="102"/>
        <v/>
      </c>
      <c r="T642" s="27"/>
      <c r="U642" s="24" t="str">
        <f>IF($K642="N","",IF($K642="Y",VLOOKUP($A642,'Run1-2'!$A:$J,3,FALSE)))</f>
        <v/>
      </c>
      <c r="V642" s="25" t="str">
        <f t="shared" si="103"/>
        <v/>
      </c>
      <c r="W642" s="27"/>
      <c r="X642" s="25" t="str">
        <f t="shared" si="99"/>
        <v>N/A</v>
      </c>
    </row>
    <row r="643" spans="1:24" ht="15" customHeight="1" x14ac:dyDescent="0.3">
      <c r="A643" s="12" t="str">
        <f t="shared" ref="A643:A706" si="104">E643&amp;"-"&amp;F643&amp;"-"&amp;H643</f>
        <v>10-43615577-T</v>
      </c>
      <c r="B643" s="11" t="s">
        <v>96</v>
      </c>
      <c r="C643" s="6">
        <v>1.12E-2</v>
      </c>
      <c r="D643" s="6" t="s">
        <v>325</v>
      </c>
      <c r="E643" s="6">
        <v>10</v>
      </c>
      <c r="F643" s="6">
        <v>43615577</v>
      </c>
      <c r="G643" s="6" t="s">
        <v>125</v>
      </c>
      <c r="H643" s="6" t="s">
        <v>1177</v>
      </c>
      <c r="I643" s="6">
        <v>627</v>
      </c>
      <c r="K643" s="19" t="str">
        <f t="shared" ref="K643:K706" si="105">IF(AND($C643&lt;=0.25,C643&gt;=0.05),"Y","N")</f>
        <v>N</v>
      </c>
      <c r="L643" s="20" t="str">
        <f t="shared" ref="L643:L706" si="106">IF(K643="Y",C643,"")</f>
        <v/>
      </c>
      <c r="M643" s="21" t="str">
        <f t="shared" ref="M643:M706" si="107">IF($L643="","",IF(AND($L643&gt;=0.05,$L643&lt;0.1),"A",IF(AND($L643&gt;=0.1,$L643&lt;0.2),"B",IF(AND($L643&gt;=0.2,$L643&lt;=0.25),"C"))))</f>
        <v/>
      </c>
      <c r="N643" s="22" t="str">
        <f t="shared" ref="N643:N706" si="108">IF($M643="A",$L643*$C$1+$F$1,IF($M643="B",L643*$D$1+$F$1,IF($M643="C",L643*$E$1+$F$1,"N/A")))</f>
        <v>N/A</v>
      </c>
      <c r="O643" s="23" t="str">
        <f t="shared" si="100"/>
        <v/>
      </c>
      <c r="P643" s="23" t="str">
        <f t="shared" si="101"/>
        <v/>
      </c>
      <c r="Q643" s="27"/>
      <c r="R643" s="24" t="str">
        <f>IF($K643="N","",IF($K643="Y",VLOOKUP($A643,'Run1-1'!$A:$J,3,FALSE)))</f>
        <v/>
      </c>
      <c r="S643" s="25" t="str">
        <f t="shared" si="102"/>
        <v/>
      </c>
      <c r="T643" s="27"/>
      <c r="U643" s="24" t="str">
        <f>IF($K643="N","",IF($K643="Y",VLOOKUP($A643,'Run1-2'!$A:$J,3,FALSE)))</f>
        <v/>
      </c>
      <c r="V643" s="25" t="str">
        <f t="shared" si="103"/>
        <v/>
      </c>
      <c r="W643" s="27"/>
      <c r="X643" s="25" t="str">
        <f t="shared" ref="X643:X706" si="109">IF($K643="N","N/A",IF(AND($S643="Y",$V643="Y"),"Y","N"))</f>
        <v>N/A</v>
      </c>
    </row>
    <row r="644" spans="1:24" ht="15" customHeight="1" x14ac:dyDescent="0.3">
      <c r="A644" s="12" t="str">
        <f t="shared" si="104"/>
        <v>10-43615588-A</v>
      </c>
      <c r="B644" s="11" t="s">
        <v>313</v>
      </c>
      <c r="C644" s="6">
        <v>1.23E-2</v>
      </c>
      <c r="D644" s="6"/>
      <c r="E644" s="6">
        <v>10</v>
      </c>
      <c r="F644" s="6">
        <v>43615588</v>
      </c>
      <c r="G644" s="6" t="s">
        <v>187</v>
      </c>
      <c r="H644" s="6" t="s">
        <v>1082</v>
      </c>
      <c r="I644" s="6">
        <v>651</v>
      </c>
      <c r="K644" s="19" t="str">
        <f t="shared" si="105"/>
        <v>N</v>
      </c>
      <c r="L644" s="20" t="str">
        <f t="shared" si="106"/>
        <v/>
      </c>
      <c r="M644" s="21" t="str">
        <f t="shared" si="107"/>
        <v/>
      </c>
      <c r="N644" s="22" t="str">
        <f t="shared" si="108"/>
        <v>N/A</v>
      </c>
      <c r="O644" s="23" t="str">
        <f t="shared" ref="O644:O707" si="110">IF(L644="","",IF((L644-N644)&lt;0.01,0.01,L644-N644))</f>
        <v/>
      </c>
      <c r="P644" s="23" t="str">
        <f t="shared" ref="P644:P707" si="111">IF(L644="","",L644+N644)</f>
        <v/>
      </c>
      <c r="Q644" s="27"/>
      <c r="R644" s="24" t="str">
        <f>IF($K644="N","",IF($K644="Y",VLOOKUP($A644,'Run1-1'!$A:$J,3,FALSE)))</f>
        <v/>
      </c>
      <c r="S644" s="25" t="str">
        <f t="shared" ref="S644:S707" si="112">IF($K644="N","",IF(AND(R644&gt;=$O644,R644&lt;=$P644),"Y","N"))</f>
        <v/>
      </c>
      <c r="T644" s="27"/>
      <c r="U644" s="24" t="str">
        <f>IF($K644="N","",IF($K644="Y",VLOOKUP($A644,'Run1-2'!$A:$J,3,FALSE)))</f>
        <v/>
      </c>
      <c r="V644" s="25" t="str">
        <f t="shared" ref="V644:V707" si="113">IF($K644="N","",IF(AND(U644&gt;=$O644,U644&lt;=$P644),"Y","N"))</f>
        <v/>
      </c>
      <c r="W644" s="27"/>
      <c r="X644" s="25" t="str">
        <f t="shared" si="109"/>
        <v>N/A</v>
      </c>
    </row>
    <row r="645" spans="1:24" ht="15" customHeight="1" x14ac:dyDescent="0.3">
      <c r="A645" s="12" t="str">
        <f t="shared" si="104"/>
        <v>10-43615594-A</v>
      </c>
      <c r="B645" s="11" t="s">
        <v>1115</v>
      </c>
      <c r="C645" s="6">
        <v>1.0800000000000001E-2</v>
      </c>
      <c r="D645" s="6" t="s">
        <v>413</v>
      </c>
      <c r="E645" s="6">
        <v>10</v>
      </c>
      <c r="F645" s="6">
        <v>43615594</v>
      </c>
      <c r="G645" s="6" t="s">
        <v>187</v>
      </c>
      <c r="H645" s="6" t="s">
        <v>1082</v>
      </c>
      <c r="I645" s="6">
        <v>647</v>
      </c>
      <c r="K645" s="19" t="str">
        <f t="shared" si="105"/>
        <v>N</v>
      </c>
      <c r="L645" s="20" t="str">
        <f t="shared" si="106"/>
        <v/>
      </c>
      <c r="M645" s="21" t="str">
        <f t="shared" si="107"/>
        <v/>
      </c>
      <c r="N645" s="22" t="str">
        <f t="shared" si="108"/>
        <v>N/A</v>
      </c>
      <c r="O645" s="23" t="str">
        <f t="shared" si="110"/>
        <v/>
      </c>
      <c r="P645" s="23" t="str">
        <f t="shared" si="111"/>
        <v/>
      </c>
      <c r="Q645" s="27"/>
      <c r="R645" s="24" t="str">
        <f>IF($K645="N","",IF($K645="Y",VLOOKUP($A645,'Run1-1'!$A:$J,3,FALSE)))</f>
        <v/>
      </c>
      <c r="S645" s="25" t="str">
        <f t="shared" si="112"/>
        <v/>
      </c>
      <c r="T645" s="27"/>
      <c r="U645" s="24" t="str">
        <f>IF($K645="N","",IF($K645="Y",VLOOKUP($A645,'Run1-2'!$A:$J,3,FALSE)))</f>
        <v/>
      </c>
      <c r="V645" s="25" t="str">
        <f t="shared" si="113"/>
        <v/>
      </c>
      <c r="W645" s="27"/>
      <c r="X645" s="25" t="str">
        <f t="shared" si="109"/>
        <v>N/A</v>
      </c>
    </row>
    <row r="646" spans="1:24" ht="15" customHeight="1" x14ac:dyDescent="0.3">
      <c r="A646" s="12" t="str">
        <f t="shared" si="104"/>
        <v>10-43615633-G</v>
      </c>
      <c r="B646" s="11" t="s">
        <v>1330</v>
      </c>
      <c r="C646" s="6">
        <v>0.52159999999999995</v>
      </c>
      <c r="D646" s="6" t="s">
        <v>374</v>
      </c>
      <c r="E646" s="6">
        <v>10</v>
      </c>
      <c r="F646" s="6">
        <v>43615633</v>
      </c>
      <c r="G646" s="6" t="s">
        <v>125</v>
      </c>
      <c r="H646" s="6" t="s">
        <v>187</v>
      </c>
      <c r="I646" s="6">
        <v>671</v>
      </c>
      <c r="K646" s="19" t="str">
        <f t="shared" si="105"/>
        <v>N</v>
      </c>
      <c r="L646" s="20" t="str">
        <f t="shared" si="106"/>
        <v/>
      </c>
      <c r="M646" s="21" t="str">
        <f t="shared" si="107"/>
        <v/>
      </c>
      <c r="N646" s="22" t="str">
        <f t="shared" si="108"/>
        <v>N/A</v>
      </c>
      <c r="O646" s="23" t="str">
        <f t="shared" si="110"/>
        <v/>
      </c>
      <c r="P646" s="23" t="str">
        <f t="shared" si="111"/>
        <v/>
      </c>
      <c r="Q646" s="27"/>
      <c r="R646" s="24" t="str">
        <f>IF($K646="N","",IF($K646="Y",VLOOKUP($A646,'Run1-1'!$A:$J,3,FALSE)))</f>
        <v/>
      </c>
      <c r="S646" s="25" t="str">
        <f t="shared" si="112"/>
        <v/>
      </c>
      <c r="T646" s="27"/>
      <c r="U646" s="24" t="str">
        <f>IF($K646="N","",IF($K646="Y",VLOOKUP($A646,'Run1-2'!$A:$J,3,FALSE)))</f>
        <v/>
      </c>
      <c r="V646" s="25" t="str">
        <f t="shared" si="113"/>
        <v/>
      </c>
      <c r="W646" s="27"/>
      <c r="X646" s="25" t="str">
        <f t="shared" si="109"/>
        <v>N/A</v>
      </c>
    </row>
    <row r="647" spans="1:24" ht="15" customHeight="1" x14ac:dyDescent="0.3">
      <c r="A647" s="12" t="str">
        <f t="shared" si="104"/>
        <v>10-43615644-A</v>
      </c>
      <c r="B647" s="11" t="s">
        <v>157</v>
      </c>
      <c r="C647" s="6">
        <v>1.0500000000000001E-2</v>
      </c>
      <c r="D647" s="6"/>
      <c r="E647" s="6">
        <v>10</v>
      </c>
      <c r="F647" s="6">
        <v>43615644</v>
      </c>
      <c r="G647" s="6" t="s">
        <v>187</v>
      </c>
      <c r="H647" s="6" t="s">
        <v>1082</v>
      </c>
      <c r="I647" s="6">
        <v>666</v>
      </c>
      <c r="K647" s="19" t="str">
        <f t="shared" si="105"/>
        <v>N</v>
      </c>
      <c r="L647" s="20" t="str">
        <f t="shared" si="106"/>
        <v/>
      </c>
      <c r="M647" s="21" t="str">
        <f t="shared" si="107"/>
        <v/>
      </c>
      <c r="N647" s="22" t="str">
        <f t="shared" si="108"/>
        <v>N/A</v>
      </c>
      <c r="O647" s="23" t="str">
        <f t="shared" si="110"/>
        <v/>
      </c>
      <c r="P647" s="23" t="str">
        <f t="shared" si="111"/>
        <v/>
      </c>
      <c r="Q647" s="27"/>
      <c r="R647" s="24" t="str">
        <f>IF($K647="N","",IF($K647="Y",VLOOKUP($A647,'Run1-1'!$A:$J,3,FALSE)))</f>
        <v/>
      </c>
      <c r="S647" s="25" t="str">
        <f t="shared" si="112"/>
        <v/>
      </c>
      <c r="T647" s="27"/>
      <c r="U647" s="24" t="str">
        <f>IF($K647="N","",IF($K647="Y",VLOOKUP($A647,'Run1-2'!$A:$J,3,FALSE)))</f>
        <v/>
      </c>
      <c r="V647" s="25" t="str">
        <f t="shared" si="113"/>
        <v/>
      </c>
      <c r="W647" s="27"/>
      <c r="X647" s="25" t="str">
        <f t="shared" si="109"/>
        <v>N/A</v>
      </c>
    </row>
    <row r="648" spans="1:24" ht="15" customHeight="1" x14ac:dyDescent="0.3">
      <c r="A648" s="12" t="str">
        <f t="shared" si="104"/>
        <v>10-43615654-G-C</v>
      </c>
      <c r="B648" s="11" t="s">
        <v>376</v>
      </c>
      <c r="C648" s="6">
        <v>3.8899999999999997E-2</v>
      </c>
      <c r="D648" s="6"/>
      <c r="E648" s="6">
        <v>10</v>
      </c>
      <c r="F648" s="6">
        <v>43615654</v>
      </c>
      <c r="G648" s="6" t="s">
        <v>187</v>
      </c>
      <c r="H648" s="6" t="s">
        <v>1035</v>
      </c>
      <c r="I648" s="6">
        <v>642</v>
      </c>
      <c r="K648" s="19" t="str">
        <f t="shared" si="105"/>
        <v>N</v>
      </c>
      <c r="L648" s="20" t="str">
        <f t="shared" si="106"/>
        <v/>
      </c>
      <c r="M648" s="21" t="str">
        <f t="shared" si="107"/>
        <v/>
      </c>
      <c r="N648" s="22" t="str">
        <f t="shared" si="108"/>
        <v>N/A</v>
      </c>
      <c r="O648" s="23" t="str">
        <f t="shared" si="110"/>
        <v/>
      </c>
      <c r="P648" s="23" t="str">
        <f t="shared" si="111"/>
        <v/>
      </c>
      <c r="Q648" s="27"/>
      <c r="R648" s="24" t="str">
        <f>IF($K648="N","",IF($K648="Y",VLOOKUP($A648,'Run1-1'!$A:$J,3,FALSE)))</f>
        <v/>
      </c>
      <c r="S648" s="25" t="str">
        <f t="shared" si="112"/>
        <v/>
      </c>
      <c r="T648" s="27"/>
      <c r="U648" s="24" t="str">
        <f>IF($K648="N","",IF($K648="Y",VLOOKUP($A648,'Run1-2'!$A:$J,3,FALSE)))</f>
        <v/>
      </c>
      <c r="V648" s="25" t="str">
        <f t="shared" si="113"/>
        <v/>
      </c>
      <c r="W648" s="27"/>
      <c r="X648" s="25" t="str">
        <f t="shared" si="109"/>
        <v>N/A</v>
      </c>
    </row>
    <row r="649" spans="1:24" ht="15" customHeight="1" x14ac:dyDescent="0.3">
      <c r="A649" s="12" t="str">
        <f t="shared" si="104"/>
        <v>10-43615674-C-G</v>
      </c>
      <c r="B649" s="11" t="s">
        <v>1179</v>
      </c>
      <c r="C649" s="6">
        <v>1.0800000000000001E-2</v>
      </c>
      <c r="D649" s="6"/>
      <c r="E649" s="6">
        <v>10</v>
      </c>
      <c r="F649" s="6">
        <v>43615674</v>
      </c>
      <c r="G649" s="6" t="s">
        <v>125</v>
      </c>
      <c r="H649" s="6" t="s">
        <v>903</v>
      </c>
      <c r="I649" s="6">
        <v>647</v>
      </c>
      <c r="K649" s="19" t="str">
        <f t="shared" si="105"/>
        <v>N</v>
      </c>
      <c r="L649" s="20" t="str">
        <f t="shared" si="106"/>
        <v/>
      </c>
      <c r="M649" s="21" t="str">
        <f t="shared" si="107"/>
        <v/>
      </c>
      <c r="N649" s="22" t="str">
        <f t="shared" si="108"/>
        <v>N/A</v>
      </c>
      <c r="O649" s="23" t="str">
        <f t="shared" si="110"/>
        <v/>
      </c>
      <c r="P649" s="23" t="str">
        <f t="shared" si="111"/>
        <v/>
      </c>
      <c r="Q649" s="27"/>
      <c r="R649" s="24" t="str">
        <f>IF($K649="N","",IF($K649="Y",VLOOKUP($A649,'Run1-1'!$A:$J,3,FALSE)))</f>
        <v/>
      </c>
      <c r="S649" s="25" t="str">
        <f t="shared" si="112"/>
        <v/>
      </c>
      <c r="T649" s="27"/>
      <c r="U649" s="24" t="str">
        <f>IF($K649="N","",IF($K649="Y",VLOOKUP($A649,'Run1-2'!$A:$J,3,FALSE)))</f>
        <v/>
      </c>
      <c r="V649" s="25" t="str">
        <f t="shared" si="113"/>
        <v/>
      </c>
      <c r="W649" s="27"/>
      <c r="X649" s="25" t="str">
        <f t="shared" si="109"/>
        <v>N/A</v>
      </c>
    </row>
    <row r="650" spans="1:24" ht="15" customHeight="1" x14ac:dyDescent="0.3">
      <c r="A650" s="12" t="str">
        <f t="shared" si="104"/>
        <v>10-43617325-T</v>
      </c>
      <c r="B650" s="11" t="s">
        <v>553</v>
      </c>
      <c r="C650" s="6">
        <v>1.35E-2</v>
      </c>
      <c r="D650" s="6"/>
      <c r="E650" s="6">
        <v>10</v>
      </c>
      <c r="F650" s="6">
        <v>43617325</v>
      </c>
      <c r="G650" s="6" t="s">
        <v>125</v>
      </c>
      <c r="H650" s="6" t="s">
        <v>1177</v>
      </c>
      <c r="I650" s="6">
        <v>739</v>
      </c>
      <c r="K650" s="19" t="str">
        <f t="shared" si="105"/>
        <v>N</v>
      </c>
      <c r="L650" s="20" t="str">
        <f t="shared" si="106"/>
        <v/>
      </c>
      <c r="M650" s="21" t="str">
        <f t="shared" si="107"/>
        <v/>
      </c>
      <c r="N650" s="22" t="str">
        <f t="shared" si="108"/>
        <v>N/A</v>
      </c>
      <c r="O650" s="23" t="str">
        <f t="shared" si="110"/>
        <v/>
      </c>
      <c r="P650" s="23" t="str">
        <f t="shared" si="111"/>
        <v/>
      </c>
      <c r="Q650" s="27"/>
      <c r="R650" s="24" t="str">
        <f>IF($K650="N","",IF($K650="Y",VLOOKUP($A650,'Run1-1'!$A:$J,3,FALSE)))</f>
        <v/>
      </c>
      <c r="S650" s="25" t="str">
        <f t="shared" si="112"/>
        <v/>
      </c>
      <c r="T650" s="27"/>
      <c r="U650" s="24" t="str">
        <f>IF($K650="N","",IF($K650="Y",VLOOKUP($A650,'Run1-2'!$A:$J,3,FALSE)))</f>
        <v/>
      </c>
      <c r="V650" s="25" t="str">
        <f t="shared" si="113"/>
        <v/>
      </c>
      <c r="W650" s="27"/>
      <c r="X650" s="25" t="str">
        <f t="shared" si="109"/>
        <v>N/A</v>
      </c>
    </row>
    <row r="651" spans="1:24" ht="15" customHeight="1" x14ac:dyDescent="0.3">
      <c r="A651" s="12" t="str">
        <f t="shared" si="104"/>
        <v>10-43617336-T</v>
      </c>
      <c r="B651" s="11" t="s">
        <v>768</v>
      </c>
      <c r="C651" s="6">
        <v>1.2999999999999999E-2</v>
      </c>
      <c r="D651" s="6"/>
      <c r="E651" s="6">
        <v>10</v>
      </c>
      <c r="F651" s="6">
        <v>43617336</v>
      </c>
      <c r="G651" s="6" t="s">
        <v>125</v>
      </c>
      <c r="H651" s="6" t="s">
        <v>1177</v>
      </c>
      <c r="I651" s="6">
        <v>694</v>
      </c>
      <c r="K651" s="19" t="str">
        <f t="shared" si="105"/>
        <v>N</v>
      </c>
      <c r="L651" s="20" t="str">
        <f t="shared" si="106"/>
        <v/>
      </c>
      <c r="M651" s="21" t="str">
        <f t="shared" si="107"/>
        <v/>
      </c>
      <c r="N651" s="22" t="str">
        <f t="shared" si="108"/>
        <v>N/A</v>
      </c>
      <c r="O651" s="23" t="str">
        <f t="shared" si="110"/>
        <v/>
      </c>
      <c r="P651" s="23" t="str">
        <f t="shared" si="111"/>
        <v/>
      </c>
      <c r="Q651" s="27"/>
      <c r="R651" s="24" t="str">
        <f>IF($K651="N","",IF($K651="Y",VLOOKUP($A651,'Run1-1'!$A:$J,3,FALSE)))</f>
        <v/>
      </c>
      <c r="S651" s="25" t="str">
        <f t="shared" si="112"/>
        <v/>
      </c>
      <c r="T651" s="27"/>
      <c r="U651" s="24" t="str">
        <f>IF($K651="N","",IF($K651="Y",VLOOKUP($A651,'Run1-2'!$A:$J,3,FALSE)))</f>
        <v/>
      </c>
      <c r="V651" s="25" t="str">
        <f t="shared" si="113"/>
        <v/>
      </c>
      <c r="W651" s="27"/>
      <c r="X651" s="25" t="str">
        <f t="shared" si="109"/>
        <v>N/A</v>
      </c>
    </row>
    <row r="652" spans="1:24" ht="15" customHeight="1" x14ac:dyDescent="0.3">
      <c r="A652" s="12" t="str">
        <f t="shared" si="104"/>
        <v>10-43617338-T</v>
      </c>
      <c r="B652" s="11" t="s">
        <v>182</v>
      </c>
      <c r="C652" s="6">
        <v>1.52E-2</v>
      </c>
      <c r="D652" s="6"/>
      <c r="E652" s="6">
        <v>10</v>
      </c>
      <c r="F652" s="6">
        <v>43617338</v>
      </c>
      <c r="G652" s="6" t="s">
        <v>125</v>
      </c>
      <c r="H652" s="6" t="s">
        <v>1177</v>
      </c>
      <c r="I652" s="6">
        <v>787</v>
      </c>
      <c r="K652" s="19" t="str">
        <f t="shared" si="105"/>
        <v>N</v>
      </c>
      <c r="L652" s="20" t="str">
        <f t="shared" si="106"/>
        <v/>
      </c>
      <c r="M652" s="21" t="str">
        <f t="shared" si="107"/>
        <v/>
      </c>
      <c r="N652" s="22" t="str">
        <f t="shared" si="108"/>
        <v>N/A</v>
      </c>
      <c r="O652" s="23" t="str">
        <f t="shared" si="110"/>
        <v/>
      </c>
      <c r="P652" s="23" t="str">
        <f t="shared" si="111"/>
        <v/>
      </c>
      <c r="Q652" s="27"/>
      <c r="R652" s="24" t="str">
        <f>IF($K652="N","",IF($K652="Y",VLOOKUP($A652,'Run1-1'!$A:$J,3,FALSE)))</f>
        <v/>
      </c>
      <c r="S652" s="25" t="str">
        <f t="shared" si="112"/>
        <v/>
      </c>
      <c r="T652" s="27"/>
      <c r="U652" s="24" t="str">
        <f>IF($K652="N","",IF($K652="Y",VLOOKUP($A652,'Run1-2'!$A:$J,3,FALSE)))</f>
        <v/>
      </c>
      <c r="V652" s="25" t="str">
        <f t="shared" si="113"/>
        <v/>
      </c>
      <c r="W652" s="27"/>
      <c r="X652" s="25" t="str">
        <f t="shared" si="109"/>
        <v>N/A</v>
      </c>
    </row>
    <row r="653" spans="1:24" ht="15" customHeight="1" x14ac:dyDescent="0.3">
      <c r="A653" s="12" t="str">
        <f t="shared" si="104"/>
        <v>10-43617341-T</v>
      </c>
      <c r="B653" s="11" t="s">
        <v>399</v>
      </c>
      <c r="C653" s="6">
        <v>0.01</v>
      </c>
      <c r="D653" s="6"/>
      <c r="E653" s="6">
        <v>10</v>
      </c>
      <c r="F653" s="6">
        <v>43617341</v>
      </c>
      <c r="G653" s="6" t="s">
        <v>125</v>
      </c>
      <c r="H653" s="6" t="s">
        <v>1177</v>
      </c>
      <c r="I653" s="6">
        <v>797</v>
      </c>
      <c r="K653" s="19" t="str">
        <f t="shared" si="105"/>
        <v>N</v>
      </c>
      <c r="L653" s="20" t="str">
        <f t="shared" si="106"/>
        <v/>
      </c>
      <c r="M653" s="21" t="str">
        <f t="shared" si="107"/>
        <v/>
      </c>
      <c r="N653" s="22" t="str">
        <f t="shared" si="108"/>
        <v>N/A</v>
      </c>
      <c r="O653" s="23" t="str">
        <f t="shared" si="110"/>
        <v/>
      </c>
      <c r="P653" s="23" t="str">
        <f t="shared" si="111"/>
        <v/>
      </c>
      <c r="Q653" s="27"/>
      <c r="R653" s="24" t="str">
        <f>IF($K653="N","",IF($K653="Y",VLOOKUP($A653,'Run1-1'!$A:$J,3,FALSE)))</f>
        <v/>
      </c>
      <c r="S653" s="25" t="str">
        <f t="shared" si="112"/>
        <v/>
      </c>
      <c r="T653" s="27"/>
      <c r="U653" s="24" t="str">
        <f>IF($K653="N","",IF($K653="Y",VLOOKUP($A653,'Run1-2'!$A:$J,3,FALSE)))</f>
        <v/>
      </c>
      <c r="V653" s="25" t="str">
        <f t="shared" si="113"/>
        <v/>
      </c>
      <c r="W653" s="27"/>
      <c r="X653" s="25" t="str">
        <f t="shared" si="109"/>
        <v>N/A</v>
      </c>
    </row>
    <row r="654" spans="1:24" ht="15" customHeight="1" x14ac:dyDescent="0.3">
      <c r="A654" s="12" t="str">
        <f t="shared" si="104"/>
        <v>10-43617372-T</v>
      </c>
      <c r="B654" s="11" t="s">
        <v>615</v>
      </c>
      <c r="C654" s="6">
        <v>1.2999999999999999E-2</v>
      </c>
      <c r="D654" s="6"/>
      <c r="E654" s="6">
        <v>10</v>
      </c>
      <c r="F654" s="6">
        <v>43617372</v>
      </c>
      <c r="G654" s="6" t="s">
        <v>125</v>
      </c>
      <c r="H654" s="6" t="s">
        <v>1177</v>
      </c>
      <c r="I654" s="6">
        <v>844</v>
      </c>
      <c r="K654" s="19" t="str">
        <f t="shared" si="105"/>
        <v>N</v>
      </c>
      <c r="L654" s="20" t="str">
        <f t="shared" si="106"/>
        <v/>
      </c>
      <c r="M654" s="21" t="str">
        <f t="shared" si="107"/>
        <v/>
      </c>
      <c r="N654" s="22" t="str">
        <f t="shared" si="108"/>
        <v>N/A</v>
      </c>
      <c r="O654" s="23" t="str">
        <f t="shared" si="110"/>
        <v/>
      </c>
      <c r="P654" s="23" t="str">
        <f t="shared" si="111"/>
        <v/>
      </c>
      <c r="Q654" s="27"/>
      <c r="R654" s="24" t="str">
        <f>IF($K654="N","",IF($K654="Y",VLOOKUP($A654,'Run1-1'!$A:$J,3,FALSE)))</f>
        <v/>
      </c>
      <c r="S654" s="25" t="str">
        <f t="shared" si="112"/>
        <v/>
      </c>
      <c r="T654" s="27"/>
      <c r="U654" s="24" t="str">
        <f>IF($K654="N","",IF($K654="Y",VLOOKUP($A654,'Run1-2'!$A:$J,3,FALSE)))</f>
        <v/>
      </c>
      <c r="V654" s="25" t="str">
        <f t="shared" si="113"/>
        <v/>
      </c>
      <c r="W654" s="27"/>
      <c r="X654" s="25" t="str">
        <f t="shared" si="109"/>
        <v>N/A</v>
      </c>
    </row>
    <row r="655" spans="1:24" ht="15" customHeight="1" x14ac:dyDescent="0.3">
      <c r="A655" s="12" t="str">
        <f t="shared" si="104"/>
        <v>10-43617392-A+T</v>
      </c>
      <c r="B655" s="11" t="s">
        <v>832</v>
      </c>
      <c r="C655" s="6">
        <v>1.43E-2</v>
      </c>
      <c r="D655" s="6"/>
      <c r="E655" s="6">
        <v>10</v>
      </c>
      <c r="F655" s="6">
        <v>43617392</v>
      </c>
      <c r="G655" s="6" t="s">
        <v>1082</v>
      </c>
      <c r="H655" s="6" t="s">
        <v>1191</v>
      </c>
      <c r="I655" s="6">
        <v>699</v>
      </c>
      <c r="K655" s="19" t="str">
        <f t="shared" si="105"/>
        <v>N</v>
      </c>
      <c r="L655" s="20" t="str">
        <f t="shared" si="106"/>
        <v/>
      </c>
      <c r="M655" s="21" t="str">
        <f t="shared" si="107"/>
        <v/>
      </c>
      <c r="N655" s="22" t="str">
        <f t="shared" si="108"/>
        <v>N/A</v>
      </c>
      <c r="O655" s="23" t="str">
        <f t="shared" si="110"/>
        <v/>
      </c>
      <c r="P655" s="23" t="str">
        <f t="shared" si="111"/>
        <v/>
      </c>
      <c r="Q655" s="27"/>
      <c r="R655" s="24" t="str">
        <f>IF($K655="N","",IF($K655="Y",VLOOKUP($A655,'Run1-1'!$A:$J,3,FALSE)))</f>
        <v/>
      </c>
      <c r="S655" s="25" t="str">
        <f t="shared" si="112"/>
        <v/>
      </c>
      <c r="T655" s="27"/>
      <c r="U655" s="24" t="str">
        <f>IF($K655="N","",IF($K655="Y",VLOOKUP($A655,'Run1-2'!$A:$J,3,FALSE)))</f>
        <v/>
      </c>
      <c r="V655" s="25" t="str">
        <f t="shared" si="113"/>
        <v/>
      </c>
      <c r="W655" s="27"/>
      <c r="X655" s="25" t="str">
        <f t="shared" si="109"/>
        <v>N/A</v>
      </c>
    </row>
    <row r="656" spans="1:24" ht="15" customHeight="1" x14ac:dyDescent="0.3">
      <c r="A656" s="12" t="str">
        <f t="shared" si="104"/>
        <v>10-43617397-T</v>
      </c>
      <c r="B656" s="11" t="s">
        <v>241</v>
      </c>
      <c r="C656" s="6">
        <v>1.04E-2</v>
      </c>
      <c r="D656" s="6"/>
      <c r="E656" s="6">
        <v>10</v>
      </c>
      <c r="F656" s="6">
        <v>43617397</v>
      </c>
      <c r="G656" s="6" t="s">
        <v>125</v>
      </c>
      <c r="H656" s="6" t="s">
        <v>1177</v>
      </c>
      <c r="I656" s="6">
        <v>770</v>
      </c>
      <c r="K656" s="19" t="str">
        <f t="shared" si="105"/>
        <v>N</v>
      </c>
      <c r="L656" s="20" t="str">
        <f t="shared" si="106"/>
        <v/>
      </c>
      <c r="M656" s="21" t="str">
        <f t="shared" si="107"/>
        <v/>
      </c>
      <c r="N656" s="22" t="str">
        <f t="shared" si="108"/>
        <v>N/A</v>
      </c>
      <c r="O656" s="23" t="str">
        <f t="shared" si="110"/>
        <v/>
      </c>
      <c r="P656" s="23" t="str">
        <f t="shared" si="111"/>
        <v/>
      </c>
      <c r="Q656" s="27"/>
      <c r="R656" s="24" t="str">
        <f>IF($K656="N","",IF($K656="Y",VLOOKUP($A656,'Run1-1'!$A:$J,3,FALSE)))</f>
        <v/>
      </c>
      <c r="S656" s="25" t="str">
        <f t="shared" si="112"/>
        <v/>
      </c>
      <c r="T656" s="27"/>
      <c r="U656" s="24" t="str">
        <f>IF($K656="N","",IF($K656="Y",VLOOKUP($A656,'Run1-2'!$A:$J,3,FALSE)))</f>
        <v/>
      </c>
      <c r="V656" s="25" t="str">
        <f t="shared" si="113"/>
        <v/>
      </c>
      <c r="W656" s="27"/>
      <c r="X656" s="25" t="str">
        <f t="shared" si="109"/>
        <v>N/A</v>
      </c>
    </row>
    <row r="657" spans="1:24" ht="15" customHeight="1" x14ac:dyDescent="0.3">
      <c r="A657" s="12" t="str">
        <f t="shared" si="104"/>
        <v>10-43617400-A+G</v>
      </c>
      <c r="B657" s="11" t="s">
        <v>462</v>
      </c>
      <c r="C657" s="6">
        <v>2.0299999999999999E-2</v>
      </c>
      <c r="D657" s="6"/>
      <c r="E657" s="6">
        <v>10</v>
      </c>
      <c r="F657" s="6">
        <v>43617400</v>
      </c>
      <c r="G657" s="6" t="s">
        <v>1082</v>
      </c>
      <c r="H657" s="6" t="s">
        <v>775</v>
      </c>
      <c r="I657" s="6">
        <v>738</v>
      </c>
      <c r="K657" s="19" t="str">
        <f t="shared" si="105"/>
        <v>N</v>
      </c>
      <c r="L657" s="20" t="str">
        <f t="shared" si="106"/>
        <v/>
      </c>
      <c r="M657" s="21" t="str">
        <f t="shared" si="107"/>
        <v/>
      </c>
      <c r="N657" s="22" t="str">
        <f t="shared" si="108"/>
        <v>N/A</v>
      </c>
      <c r="O657" s="23" t="str">
        <f t="shared" si="110"/>
        <v/>
      </c>
      <c r="P657" s="23" t="str">
        <f t="shared" si="111"/>
        <v/>
      </c>
      <c r="Q657" s="27"/>
      <c r="R657" s="24" t="str">
        <f>IF($K657="N","",IF($K657="Y",VLOOKUP($A657,'Run1-1'!$A:$J,3,FALSE)))</f>
        <v/>
      </c>
      <c r="S657" s="25" t="str">
        <f t="shared" si="112"/>
        <v/>
      </c>
      <c r="T657" s="27"/>
      <c r="U657" s="24" t="str">
        <f>IF($K657="N","",IF($K657="Y",VLOOKUP($A657,'Run1-2'!$A:$J,3,FALSE)))</f>
        <v/>
      </c>
      <c r="V657" s="25" t="str">
        <f t="shared" si="113"/>
        <v/>
      </c>
      <c r="W657" s="27"/>
      <c r="X657" s="25" t="str">
        <f t="shared" si="109"/>
        <v>N/A</v>
      </c>
    </row>
    <row r="658" spans="1:24" ht="15" customHeight="1" x14ac:dyDescent="0.3">
      <c r="A658" s="12" t="str">
        <f t="shared" si="104"/>
        <v>10-89624211-C-C</v>
      </c>
      <c r="B658" s="11" t="s">
        <v>671</v>
      </c>
      <c r="C658" s="6">
        <v>0.39660000000000001</v>
      </c>
      <c r="D658" s="6"/>
      <c r="E658" s="6">
        <v>10</v>
      </c>
      <c r="F658" s="6">
        <v>89624211</v>
      </c>
      <c r="G658" s="6" t="s">
        <v>125</v>
      </c>
      <c r="H658" s="6" t="s">
        <v>834</v>
      </c>
      <c r="I658" s="6">
        <v>822</v>
      </c>
      <c r="K658" s="19" t="str">
        <f t="shared" si="105"/>
        <v>N</v>
      </c>
      <c r="L658" s="20" t="str">
        <f t="shared" si="106"/>
        <v/>
      </c>
      <c r="M658" s="21" t="str">
        <f t="shared" si="107"/>
        <v/>
      </c>
      <c r="N658" s="22" t="str">
        <f t="shared" si="108"/>
        <v>N/A</v>
      </c>
      <c r="O658" s="23" t="str">
        <f t="shared" si="110"/>
        <v/>
      </c>
      <c r="P658" s="23" t="str">
        <f t="shared" si="111"/>
        <v/>
      </c>
      <c r="Q658" s="27"/>
      <c r="R658" s="24" t="str">
        <f>IF($K658="N","",IF($K658="Y",VLOOKUP($A658,'Run1-1'!$A:$J,3,FALSE)))</f>
        <v/>
      </c>
      <c r="S658" s="25" t="str">
        <f t="shared" si="112"/>
        <v/>
      </c>
      <c r="T658" s="27"/>
      <c r="U658" s="24" t="str">
        <f>IF($K658="N","",IF($K658="Y",VLOOKUP($A658,'Run1-2'!$A:$J,3,FALSE)))</f>
        <v/>
      </c>
      <c r="V658" s="25" t="str">
        <f t="shared" si="113"/>
        <v/>
      </c>
      <c r="W658" s="27"/>
      <c r="X658" s="25" t="str">
        <f t="shared" si="109"/>
        <v>N/A</v>
      </c>
    </row>
    <row r="659" spans="1:24" ht="15" customHeight="1" x14ac:dyDescent="0.3">
      <c r="A659" s="12" t="str">
        <f t="shared" si="104"/>
        <v>10-89624212-T</v>
      </c>
      <c r="B659" s="11" t="s">
        <v>899</v>
      </c>
      <c r="C659" s="6">
        <v>1.3299999999999999E-2</v>
      </c>
      <c r="D659" s="6"/>
      <c r="E659" s="6">
        <v>10</v>
      </c>
      <c r="F659" s="6">
        <v>89624212</v>
      </c>
      <c r="G659" s="6" t="s">
        <v>125</v>
      </c>
      <c r="H659" s="6" t="s">
        <v>1177</v>
      </c>
      <c r="I659" s="6">
        <v>452</v>
      </c>
      <c r="K659" s="19" t="str">
        <f t="shared" si="105"/>
        <v>N</v>
      </c>
      <c r="L659" s="20" t="str">
        <f t="shared" si="106"/>
        <v/>
      </c>
      <c r="M659" s="21" t="str">
        <f t="shared" si="107"/>
        <v/>
      </c>
      <c r="N659" s="22" t="str">
        <f t="shared" si="108"/>
        <v>N/A</v>
      </c>
      <c r="O659" s="23" t="str">
        <f t="shared" si="110"/>
        <v/>
      </c>
      <c r="P659" s="23" t="str">
        <f t="shared" si="111"/>
        <v/>
      </c>
      <c r="Q659" s="27"/>
      <c r="R659" s="24" t="str">
        <f>IF($K659="N","",IF($K659="Y",VLOOKUP($A659,'Run1-1'!$A:$J,3,FALSE)))</f>
        <v/>
      </c>
      <c r="S659" s="25" t="str">
        <f t="shared" si="112"/>
        <v/>
      </c>
      <c r="T659" s="27"/>
      <c r="U659" s="24" t="str">
        <f>IF($K659="N","",IF($K659="Y",VLOOKUP($A659,'Run1-2'!$A:$J,3,FALSE)))</f>
        <v/>
      </c>
      <c r="V659" s="25" t="str">
        <f t="shared" si="113"/>
        <v/>
      </c>
      <c r="W659" s="27"/>
      <c r="X659" s="25" t="str">
        <f t="shared" si="109"/>
        <v>N/A</v>
      </c>
    </row>
    <row r="660" spans="1:24" ht="15" customHeight="1" x14ac:dyDescent="0.3">
      <c r="A660" s="12" t="str">
        <f t="shared" si="104"/>
        <v>10-89624215-A-G</v>
      </c>
      <c r="B660" s="11" t="s">
        <v>855</v>
      </c>
      <c r="C660" s="6">
        <v>2.7300000000000001E-2</v>
      </c>
      <c r="D660" s="6"/>
      <c r="E660" s="6">
        <v>10</v>
      </c>
      <c r="F660" s="6">
        <v>89624215</v>
      </c>
      <c r="G660" s="6" t="s">
        <v>1082</v>
      </c>
      <c r="H660" s="6" t="s">
        <v>801</v>
      </c>
      <c r="I660" s="6">
        <v>841</v>
      </c>
      <c r="K660" s="19" t="str">
        <f t="shared" si="105"/>
        <v>N</v>
      </c>
      <c r="L660" s="20" t="str">
        <f t="shared" si="106"/>
        <v/>
      </c>
      <c r="M660" s="21" t="str">
        <f t="shared" si="107"/>
        <v/>
      </c>
      <c r="N660" s="22" t="str">
        <f t="shared" si="108"/>
        <v>N/A</v>
      </c>
      <c r="O660" s="23" t="str">
        <f t="shared" si="110"/>
        <v/>
      </c>
      <c r="P660" s="23" t="str">
        <f t="shared" si="111"/>
        <v/>
      </c>
      <c r="Q660" s="27"/>
      <c r="R660" s="24" t="str">
        <f>IF($K660="N","",IF($K660="Y",VLOOKUP($A660,'Run1-1'!$A:$J,3,FALSE)))</f>
        <v/>
      </c>
      <c r="S660" s="25" t="str">
        <f t="shared" si="112"/>
        <v/>
      </c>
      <c r="T660" s="27"/>
      <c r="U660" s="24" t="str">
        <f>IF($K660="N","",IF($K660="Y",VLOOKUP($A660,'Run1-2'!$A:$J,3,FALSE)))</f>
        <v/>
      </c>
      <c r="V660" s="25" t="str">
        <f t="shared" si="113"/>
        <v/>
      </c>
      <c r="W660" s="27"/>
      <c r="X660" s="25" t="str">
        <f t="shared" si="109"/>
        <v>N/A</v>
      </c>
    </row>
    <row r="661" spans="1:24" ht="15" customHeight="1" x14ac:dyDescent="0.3">
      <c r="A661" s="12" t="str">
        <f t="shared" si="104"/>
        <v>10-89624216-G-G</v>
      </c>
      <c r="B661" s="11" t="s">
        <v>1294</v>
      </c>
      <c r="C661" s="6">
        <v>7.7399999999999997E-2</v>
      </c>
      <c r="D661" s="6"/>
      <c r="E661" s="6">
        <v>10</v>
      </c>
      <c r="F661" s="6">
        <v>89624216</v>
      </c>
      <c r="G661" s="6" t="s">
        <v>187</v>
      </c>
      <c r="H661" s="6" t="s">
        <v>1096</v>
      </c>
      <c r="I661" s="6">
        <v>736</v>
      </c>
      <c r="K661" s="19" t="str">
        <f t="shared" si="105"/>
        <v>Y</v>
      </c>
      <c r="L661" s="20">
        <f t="shared" si="106"/>
        <v>7.7399999999999997E-2</v>
      </c>
      <c r="M661" s="21" t="str">
        <f t="shared" si="107"/>
        <v>A</v>
      </c>
      <c r="N661" s="22">
        <f t="shared" si="108"/>
        <v>5.8700000000000002E-2</v>
      </c>
      <c r="O661" s="23">
        <f t="shared" si="110"/>
        <v>1.8699999999999994E-2</v>
      </c>
      <c r="P661" s="23">
        <f t="shared" si="111"/>
        <v>0.1361</v>
      </c>
      <c r="Q661" s="27"/>
      <c r="R661" s="24">
        <f>IF($K661="N","",IF($K661="Y",VLOOKUP($A661,'Run1-1'!$A:$J,3,FALSE)))</f>
        <v>8.3599999999999994E-2</v>
      </c>
      <c r="S661" s="25" t="str">
        <f t="shared" si="112"/>
        <v>Y</v>
      </c>
      <c r="T661" s="27"/>
      <c r="U661" s="24">
        <f>IF($K661="N","",IF($K661="Y",VLOOKUP($A661,'Run1-2'!$A:$J,3,FALSE)))</f>
        <v>8.3199999999999996E-2</v>
      </c>
      <c r="V661" s="25" t="str">
        <f t="shared" si="113"/>
        <v>Y</v>
      </c>
      <c r="W661" s="27"/>
      <c r="X661" s="25" t="str">
        <f t="shared" si="109"/>
        <v>Y</v>
      </c>
    </row>
    <row r="662" spans="1:24" ht="15" customHeight="1" x14ac:dyDescent="0.3">
      <c r="A662" s="12" t="str">
        <f t="shared" si="104"/>
        <v>10-89624216-A</v>
      </c>
      <c r="B662" s="11" t="s">
        <v>1080</v>
      </c>
      <c r="C662" s="6">
        <v>1.2200000000000001E-2</v>
      </c>
      <c r="D662" s="6"/>
      <c r="E662" s="6">
        <v>10</v>
      </c>
      <c r="F662" s="6">
        <v>89624216</v>
      </c>
      <c r="G662" s="6" t="s">
        <v>187</v>
      </c>
      <c r="H662" s="6" t="s">
        <v>1082</v>
      </c>
      <c r="I662" s="6">
        <v>736</v>
      </c>
      <c r="K662" s="19" t="str">
        <f t="shared" si="105"/>
        <v>N</v>
      </c>
      <c r="L662" s="20" t="str">
        <f t="shared" si="106"/>
        <v/>
      </c>
      <c r="M662" s="21" t="str">
        <f t="shared" si="107"/>
        <v/>
      </c>
      <c r="N662" s="22" t="str">
        <f t="shared" si="108"/>
        <v>N/A</v>
      </c>
      <c r="O662" s="23" t="str">
        <f t="shared" si="110"/>
        <v/>
      </c>
      <c r="P662" s="23" t="str">
        <f t="shared" si="111"/>
        <v/>
      </c>
      <c r="Q662" s="27"/>
      <c r="R662" s="24" t="str">
        <f>IF($K662="N","",IF($K662="Y",VLOOKUP($A662,'Run1-1'!$A:$J,3,FALSE)))</f>
        <v/>
      </c>
      <c r="S662" s="25" t="str">
        <f t="shared" si="112"/>
        <v/>
      </c>
      <c r="T662" s="27"/>
      <c r="U662" s="24" t="str">
        <f>IF($K662="N","",IF($K662="Y",VLOOKUP($A662,'Run1-2'!$A:$J,3,FALSE)))</f>
        <v/>
      </c>
      <c r="V662" s="25" t="str">
        <f t="shared" si="113"/>
        <v/>
      </c>
      <c r="W662" s="27"/>
      <c r="X662" s="25" t="str">
        <f t="shared" si="109"/>
        <v>N/A</v>
      </c>
    </row>
    <row r="663" spans="1:24" ht="15" customHeight="1" x14ac:dyDescent="0.3">
      <c r="A663" s="12" t="str">
        <f t="shared" si="104"/>
        <v>10-89624224-A</v>
      </c>
      <c r="B663" s="11" t="s">
        <v>696</v>
      </c>
      <c r="C663" s="6">
        <v>1.04E-2</v>
      </c>
      <c r="D663" s="6"/>
      <c r="E663" s="6">
        <v>10</v>
      </c>
      <c r="F663" s="6">
        <v>89624224</v>
      </c>
      <c r="G663" s="6" t="s">
        <v>187</v>
      </c>
      <c r="H663" s="6" t="s">
        <v>1082</v>
      </c>
      <c r="I663" s="6">
        <v>959</v>
      </c>
      <c r="K663" s="19" t="str">
        <f t="shared" si="105"/>
        <v>N</v>
      </c>
      <c r="L663" s="20" t="str">
        <f t="shared" si="106"/>
        <v/>
      </c>
      <c r="M663" s="21" t="str">
        <f t="shared" si="107"/>
        <v/>
      </c>
      <c r="N663" s="22" t="str">
        <f t="shared" si="108"/>
        <v>N/A</v>
      </c>
      <c r="O663" s="23" t="str">
        <f t="shared" si="110"/>
        <v/>
      </c>
      <c r="P663" s="23" t="str">
        <f t="shared" si="111"/>
        <v/>
      </c>
      <c r="Q663" s="27"/>
      <c r="R663" s="24" t="str">
        <f>IF($K663="N","",IF($K663="Y",VLOOKUP($A663,'Run1-1'!$A:$J,3,FALSE)))</f>
        <v/>
      </c>
      <c r="S663" s="25" t="str">
        <f t="shared" si="112"/>
        <v/>
      </c>
      <c r="T663" s="27"/>
      <c r="U663" s="24" t="str">
        <f>IF($K663="N","",IF($K663="Y",VLOOKUP($A663,'Run1-2'!$A:$J,3,FALSE)))</f>
        <v/>
      </c>
      <c r="V663" s="25" t="str">
        <f t="shared" si="113"/>
        <v/>
      </c>
      <c r="W663" s="27"/>
      <c r="X663" s="25" t="str">
        <f t="shared" si="109"/>
        <v>N/A</v>
      </c>
    </row>
    <row r="664" spans="1:24" ht="15" customHeight="1" x14ac:dyDescent="0.3">
      <c r="A664" s="12" t="str">
        <f t="shared" si="104"/>
        <v>10-89624233-A</v>
      </c>
      <c r="B664" s="11" t="s">
        <v>923</v>
      </c>
      <c r="C664" s="6">
        <v>1.06E-2</v>
      </c>
      <c r="D664" s="6"/>
      <c r="E664" s="6">
        <v>10</v>
      </c>
      <c r="F664" s="6">
        <v>89624233</v>
      </c>
      <c r="G664" s="6" t="s">
        <v>187</v>
      </c>
      <c r="H664" s="6" t="s">
        <v>1082</v>
      </c>
      <c r="I664" s="6">
        <v>1035</v>
      </c>
      <c r="K664" s="19" t="str">
        <f t="shared" si="105"/>
        <v>N</v>
      </c>
      <c r="L664" s="20" t="str">
        <f t="shared" si="106"/>
        <v/>
      </c>
      <c r="M664" s="21" t="str">
        <f t="shared" si="107"/>
        <v/>
      </c>
      <c r="N664" s="22" t="str">
        <f t="shared" si="108"/>
        <v>N/A</v>
      </c>
      <c r="O664" s="23" t="str">
        <f t="shared" si="110"/>
        <v/>
      </c>
      <c r="P664" s="23" t="str">
        <f t="shared" si="111"/>
        <v/>
      </c>
      <c r="Q664" s="27"/>
      <c r="R664" s="24" t="str">
        <f>IF($K664="N","",IF($K664="Y",VLOOKUP($A664,'Run1-1'!$A:$J,3,FALSE)))</f>
        <v/>
      </c>
      <c r="S664" s="25" t="str">
        <f t="shared" si="112"/>
        <v/>
      </c>
      <c r="T664" s="27"/>
      <c r="U664" s="24" t="str">
        <f>IF($K664="N","",IF($K664="Y",VLOOKUP($A664,'Run1-2'!$A:$J,3,FALSE)))</f>
        <v/>
      </c>
      <c r="V664" s="25" t="str">
        <f t="shared" si="113"/>
        <v/>
      </c>
      <c r="W664" s="27"/>
      <c r="X664" s="25" t="str">
        <f t="shared" si="109"/>
        <v>N/A</v>
      </c>
    </row>
    <row r="665" spans="1:24" ht="15" customHeight="1" x14ac:dyDescent="0.3">
      <c r="A665" s="12" t="str">
        <f t="shared" si="104"/>
        <v>10-89624250-T</v>
      </c>
      <c r="B665" s="11" t="s">
        <v>1141</v>
      </c>
      <c r="C665" s="6">
        <v>0.01</v>
      </c>
      <c r="D665" s="6"/>
      <c r="E665" s="6">
        <v>10</v>
      </c>
      <c r="F665" s="6">
        <v>89624250</v>
      </c>
      <c r="G665" s="6" t="s">
        <v>125</v>
      </c>
      <c r="H665" s="6" t="s">
        <v>1177</v>
      </c>
      <c r="I665" s="6">
        <v>1098</v>
      </c>
      <c r="K665" s="19" t="str">
        <f t="shared" si="105"/>
        <v>N</v>
      </c>
      <c r="L665" s="20" t="str">
        <f t="shared" si="106"/>
        <v/>
      </c>
      <c r="M665" s="21" t="str">
        <f t="shared" si="107"/>
        <v/>
      </c>
      <c r="N665" s="22" t="str">
        <f t="shared" si="108"/>
        <v>N/A</v>
      </c>
      <c r="O665" s="23" t="str">
        <f t="shared" si="110"/>
        <v/>
      </c>
      <c r="P665" s="23" t="str">
        <f t="shared" si="111"/>
        <v/>
      </c>
      <c r="Q665" s="27"/>
      <c r="R665" s="24" t="str">
        <f>IF($K665="N","",IF($K665="Y",VLOOKUP($A665,'Run1-1'!$A:$J,3,FALSE)))</f>
        <v/>
      </c>
      <c r="S665" s="25" t="str">
        <f t="shared" si="112"/>
        <v/>
      </c>
      <c r="T665" s="27"/>
      <c r="U665" s="24" t="str">
        <f>IF($K665="N","",IF($K665="Y",VLOOKUP($A665,'Run1-2'!$A:$J,3,FALSE)))</f>
        <v/>
      </c>
      <c r="V665" s="25" t="str">
        <f t="shared" si="113"/>
        <v/>
      </c>
      <c r="W665" s="27"/>
      <c r="X665" s="25" t="str">
        <f t="shared" si="109"/>
        <v>N/A</v>
      </c>
    </row>
    <row r="666" spans="1:24" ht="15" customHeight="1" x14ac:dyDescent="0.3">
      <c r="A666" s="12" t="str">
        <f t="shared" si="104"/>
        <v>10-89624284-A</v>
      </c>
      <c r="B666" s="11" t="s">
        <v>1355</v>
      </c>
      <c r="C666" s="6">
        <v>1.29E-2</v>
      </c>
      <c r="D666" s="6"/>
      <c r="E666" s="6">
        <v>10</v>
      </c>
      <c r="F666" s="6">
        <v>89624284</v>
      </c>
      <c r="G666" s="6" t="s">
        <v>187</v>
      </c>
      <c r="H666" s="6" t="s">
        <v>1082</v>
      </c>
      <c r="I666" s="6">
        <v>1159</v>
      </c>
      <c r="K666" s="19" t="str">
        <f t="shared" si="105"/>
        <v>N</v>
      </c>
      <c r="L666" s="20" t="str">
        <f t="shared" si="106"/>
        <v/>
      </c>
      <c r="M666" s="21" t="str">
        <f t="shared" si="107"/>
        <v/>
      </c>
      <c r="N666" s="22" t="str">
        <f t="shared" si="108"/>
        <v>N/A</v>
      </c>
      <c r="O666" s="23" t="str">
        <f t="shared" si="110"/>
        <v/>
      </c>
      <c r="P666" s="23" t="str">
        <f t="shared" si="111"/>
        <v/>
      </c>
      <c r="Q666" s="27"/>
      <c r="R666" s="24" t="str">
        <f>IF($K666="N","",IF($K666="Y",VLOOKUP($A666,'Run1-1'!$A:$J,3,FALSE)))</f>
        <v/>
      </c>
      <c r="S666" s="25" t="str">
        <f t="shared" si="112"/>
        <v/>
      </c>
      <c r="T666" s="27"/>
      <c r="U666" s="24" t="str">
        <f>IF($K666="N","",IF($K666="Y",VLOOKUP($A666,'Run1-2'!$A:$J,3,FALSE)))</f>
        <v/>
      </c>
      <c r="V666" s="25" t="str">
        <f t="shared" si="113"/>
        <v/>
      </c>
      <c r="W666" s="27"/>
      <c r="X666" s="25" t="str">
        <f t="shared" si="109"/>
        <v>N/A</v>
      </c>
    </row>
    <row r="667" spans="1:24" ht="15" customHeight="1" x14ac:dyDescent="0.3">
      <c r="A667" s="12" t="str">
        <f t="shared" si="104"/>
        <v>10-89624296-A</v>
      </c>
      <c r="B667" s="11" t="s">
        <v>763</v>
      </c>
      <c r="C667" s="6">
        <v>1.0500000000000001E-2</v>
      </c>
      <c r="D667" s="6"/>
      <c r="E667" s="6">
        <v>10</v>
      </c>
      <c r="F667" s="6">
        <v>89624296</v>
      </c>
      <c r="G667" s="6" t="s">
        <v>187</v>
      </c>
      <c r="H667" s="6" t="s">
        <v>1082</v>
      </c>
      <c r="I667" s="6">
        <v>1146</v>
      </c>
      <c r="K667" s="19" t="str">
        <f t="shared" si="105"/>
        <v>N</v>
      </c>
      <c r="L667" s="20" t="str">
        <f t="shared" si="106"/>
        <v/>
      </c>
      <c r="M667" s="21" t="str">
        <f t="shared" si="107"/>
        <v/>
      </c>
      <c r="N667" s="22" t="str">
        <f t="shared" si="108"/>
        <v>N/A</v>
      </c>
      <c r="O667" s="23" t="str">
        <f t="shared" si="110"/>
        <v/>
      </c>
      <c r="P667" s="23" t="str">
        <f t="shared" si="111"/>
        <v/>
      </c>
      <c r="Q667" s="27"/>
      <c r="R667" s="24" t="str">
        <f>IF($K667="N","",IF($K667="Y",VLOOKUP($A667,'Run1-1'!$A:$J,3,FALSE)))</f>
        <v/>
      </c>
      <c r="S667" s="25" t="str">
        <f t="shared" si="112"/>
        <v/>
      </c>
      <c r="T667" s="27"/>
      <c r="U667" s="24" t="str">
        <f>IF($K667="N","",IF($K667="Y",VLOOKUP($A667,'Run1-2'!$A:$J,3,FALSE)))</f>
        <v/>
      </c>
      <c r="V667" s="25" t="str">
        <f t="shared" si="113"/>
        <v/>
      </c>
      <c r="W667" s="27"/>
      <c r="X667" s="25" t="str">
        <f t="shared" si="109"/>
        <v>N/A</v>
      </c>
    </row>
    <row r="668" spans="1:24" ht="15" customHeight="1" x14ac:dyDescent="0.3">
      <c r="A668" s="12" t="str">
        <f t="shared" si="104"/>
        <v>10-89685261-G</v>
      </c>
      <c r="B668" s="11" t="s">
        <v>987</v>
      </c>
      <c r="C668" s="6">
        <v>2.58E-2</v>
      </c>
      <c r="D668" s="6"/>
      <c r="E668" s="6">
        <v>10</v>
      </c>
      <c r="F668" s="6">
        <v>89685261</v>
      </c>
      <c r="G668" s="6" t="s">
        <v>1177</v>
      </c>
      <c r="H668" s="6" t="s">
        <v>187</v>
      </c>
      <c r="I668" s="6">
        <v>271</v>
      </c>
      <c r="K668" s="19" t="str">
        <f t="shared" si="105"/>
        <v>N</v>
      </c>
      <c r="L668" s="20" t="str">
        <f t="shared" si="106"/>
        <v/>
      </c>
      <c r="M668" s="21" t="str">
        <f t="shared" si="107"/>
        <v/>
      </c>
      <c r="N668" s="22" t="str">
        <f t="shared" si="108"/>
        <v>N/A</v>
      </c>
      <c r="O668" s="23" t="str">
        <f t="shared" si="110"/>
        <v/>
      </c>
      <c r="P668" s="23" t="str">
        <f t="shared" si="111"/>
        <v/>
      </c>
      <c r="Q668" s="27"/>
      <c r="R668" s="24" t="str">
        <f>IF($K668="N","",IF($K668="Y",VLOOKUP($A668,'Run1-1'!$A:$J,3,FALSE)))</f>
        <v/>
      </c>
      <c r="S668" s="25" t="str">
        <f t="shared" si="112"/>
        <v/>
      </c>
      <c r="T668" s="27"/>
      <c r="U668" s="24" t="str">
        <f>IF($K668="N","",IF($K668="Y",VLOOKUP($A668,'Run1-2'!$A:$J,3,FALSE)))</f>
        <v/>
      </c>
      <c r="V668" s="25" t="str">
        <f t="shared" si="113"/>
        <v/>
      </c>
      <c r="W668" s="27"/>
      <c r="X668" s="25" t="str">
        <f t="shared" si="109"/>
        <v>N/A</v>
      </c>
    </row>
    <row r="669" spans="1:24" ht="15" customHeight="1" x14ac:dyDescent="0.3">
      <c r="A669" s="12" t="str">
        <f t="shared" si="104"/>
        <v>10-89685266-T+T</v>
      </c>
      <c r="B669" s="11" t="s">
        <v>1204</v>
      </c>
      <c r="C669" s="6">
        <v>2.92E-2</v>
      </c>
      <c r="D669" s="6"/>
      <c r="E669" s="6">
        <v>10</v>
      </c>
      <c r="F669" s="6">
        <v>89685266</v>
      </c>
      <c r="G669" s="6" t="s">
        <v>1177</v>
      </c>
      <c r="H669" s="6" t="s">
        <v>997</v>
      </c>
      <c r="I669" s="6">
        <v>274</v>
      </c>
      <c r="K669" s="19" t="str">
        <f t="shared" si="105"/>
        <v>N</v>
      </c>
      <c r="L669" s="20" t="str">
        <f t="shared" si="106"/>
        <v/>
      </c>
      <c r="M669" s="21" t="str">
        <f t="shared" si="107"/>
        <v/>
      </c>
      <c r="N669" s="22" t="str">
        <f t="shared" si="108"/>
        <v>N/A</v>
      </c>
      <c r="O669" s="23" t="str">
        <f t="shared" si="110"/>
        <v/>
      </c>
      <c r="P669" s="23" t="str">
        <f t="shared" si="111"/>
        <v/>
      </c>
      <c r="Q669" s="27"/>
      <c r="R669" s="24" t="str">
        <f>IF($K669="N","",IF($K669="Y",VLOOKUP($A669,'Run1-1'!$A:$J,3,FALSE)))</f>
        <v/>
      </c>
      <c r="S669" s="25" t="str">
        <f t="shared" si="112"/>
        <v/>
      </c>
      <c r="T669" s="27"/>
      <c r="U669" s="24" t="str">
        <f>IF($K669="N","",IF($K669="Y",VLOOKUP($A669,'Run1-2'!$A:$J,3,FALSE)))</f>
        <v/>
      </c>
      <c r="V669" s="25" t="str">
        <f t="shared" si="113"/>
        <v/>
      </c>
      <c r="W669" s="27"/>
      <c r="X669" s="25" t="str">
        <f t="shared" si="109"/>
        <v>N/A</v>
      </c>
    </row>
    <row r="670" spans="1:24" ht="15" customHeight="1" x14ac:dyDescent="0.3">
      <c r="A670" s="12" t="str">
        <f t="shared" si="104"/>
        <v>10-89685270-G-T</v>
      </c>
      <c r="B670" s="11" t="s">
        <v>1163</v>
      </c>
      <c r="C670" s="6">
        <v>3.3799999999999997E-2</v>
      </c>
      <c r="D670" s="6"/>
      <c r="E670" s="6">
        <v>10</v>
      </c>
      <c r="F670" s="6">
        <v>89685270</v>
      </c>
      <c r="G670" s="6" t="s">
        <v>187</v>
      </c>
      <c r="H670" s="6" t="s">
        <v>680</v>
      </c>
      <c r="I670" s="6">
        <v>325</v>
      </c>
      <c r="K670" s="19" t="str">
        <f t="shared" si="105"/>
        <v>N</v>
      </c>
      <c r="L670" s="20" t="str">
        <f t="shared" si="106"/>
        <v/>
      </c>
      <c r="M670" s="21" t="str">
        <f t="shared" si="107"/>
        <v/>
      </c>
      <c r="N670" s="22" t="str">
        <f t="shared" si="108"/>
        <v>N/A</v>
      </c>
      <c r="O670" s="23" t="str">
        <f t="shared" si="110"/>
        <v/>
      </c>
      <c r="P670" s="23" t="str">
        <f t="shared" si="111"/>
        <v/>
      </c>
      <c r="Q670" s="27"/>
      <c r="R670" s="24" t="str">
        <f>IF($K670="N","",IF($K670="Y",VLOOKUP($A670,'Run1-1'!$A:$J,3,FALSE)))</f>
        <v/>
      </c>
      <c r="S670" s="25" t="str">
        <f t="shared" si="112"/>
        <v/>
      </c>
      <c r="T670" s="27"/>
      <c r="U670" s="24" t="str">
        <f>IF($K670="N","",IF($K670="Y",VLOOKUP($A670,'Run1-2'!$A:$J,3,FALSE)))</f>
        <v/>
      </c>
      <c r="V670" s="25" t="str">
        <f t="shared" si="113"/>
        <v/>
      </c>
      <c r="W670" s="27"/>
      <c r="X670" s="25" t="str">
        <f t="shared" si="109"/>
        <v>N/A</v>
      </c>
    </row>
    <row r="671" spans="1:24" ht="15" customHeight="1" x14ac:dyDescent="0.3">
      <c r="A671" s="12" t="str">
        <f t="shared" si="104"/>
        <v>10-89685288-T+A</v>
      </c>
      <c r="B671" s="11" t="s">
        <v>1375</v>
      </c>
      <c r="C671" s="6">
        <v>2.92E-2</v>
      </c>
      <c r="D671" s="6"/>
      <c r="E671" s="6">
        <v>10</v>
      </c>
      <c r="F671" s="6">
        <v>89685288</v>
      </c>
      <c r="G671" s="6" t="s">
        <v>1177</v>
      </c>
      <c r="H671" s="6" t="s">
        <v>897</v>
      </c>
      <c r="I671" s="6">
        <v>343</v>
      </c>
      <c r="K671" s="19" t="str">
        <f t="shared" si="105"/>
        <v>N</v>
      </c>
      <c r="L671" s="20" t="str">
        <f t="shared" si="106"/>
        <v/>
      </c>
      <c r="M671" s="21" t="str">
        <f t="shared" si="107"/>
        <v/>
      </c>
      <c r="N671" s="22" t="str">
        <f t="shared" si="108"/>
        <v>N/A</v>
      </c>
      <c r="O671" s="23" t="str">
        <f t="shared" si="110"/>
        <v/>
      </c>
      <c r="P671" s="23" t="str">
        <f t="shared" si="111"/>
        <v/>
      </c>
      <c r="Q671" s="27"/>
      <c r="R671" s="24" t="str">
        <f>IF($K671="N","",IF($K671="Y",VLOOKUP($A671,'Run1-1'!$A:$J,3,FALSE)))</f>
        <v/>
      </c>
      <c r="S671" s="25" t="str">
        <f t="shared" si="112"/>
        <v/>
      </c>
      <c r="T671" s="27"/>
      <c r="U671" s="24" t="str">
        <f>IF($K671="N","",IF($K671="Y",VLOOKUP($A671,'Run1-2'!$A:$J,3,FALSE)))</f>
        <v/>
      </c>
      <c r="V671" s="25" t="str">
        <f t="shared" si="113"/>
        <v/>
      </c>
      <c r="W671" s="27"/>
      <c r="X671" s="25" t="str">
        <f t="shared" si="109"/>
        <v>N/A</v>
      </c>
    </row>
    <row r="672" spans="1:24" ht="15" customHeight="1" x14ac:dyDescent="0.3">
      <c r="A672" s="12" t="str">
        <f t="shared" si="104"/>
        <v>10-89685319-G+T</v>
      </c>
      <c r="B672" s="11" t="s">
        <v>203</v>
      </c>
      <c r="C672" s="6">
        <v>1.9400000000000001E-2</v>
      </c>
      <c r="D672" s="6"/>
      <c r="E672" s="6">
        <v>10</v>
      </c>
      <c r="F672" s="6">
        <v>89685319</v>
      </c>
      <c r="G672" s="6" t="s">
        <v>187</v>
      </c>
      <c r="H672" s="6" t="s">
        <v>84</v>
      </c>
      <c r="I672" s="6">
        <v>360</v>
      </c>
      <c r="K672" s="19" t="str">
        <f t="shared" si="105"/>
        <v>N</v>
      </c>
      <c r="L672" s="20" t="str">
        <f t="shared" si="106"/>
        <v/>
      </c>
      <c r="M672" s="21" t="str">
        <f t="shared" si="107"/>
        <v/>
      </c>
      <c r="N672" s="22" t="str">
        <f t="shared" si="108"/>
        <v>N/A</v>
      </c>
      <c r="O672" s="23" t="str">
        <f t="shared" si="110"/>
        <v/>
      </c>
      <c r="P672" s="23" t="str">
        <f t="shared" si="111"/>
        <v/>
      </c>
      <c r="Q672" s="27"/>
      <c r="R672" s="24" t="str">
        <f>IF($K672="N","",IF($K672="Y",VLOOKUP($A672,'Run1-1'!$A:$J,3,FALSE)))</f>
        <v/>
      </c>
      <c r="S672" s="25" t="str">
        <f t="shared" si="112"/>
        <v/>
      </c>
      <c r="T672" s="27"/>
      <c r="U672" s="24" t="str">
        <f>IF($K672="N","",IF($K672="Y",VLOOKUP($A672,'Run1-2'!$A:$J,3,FALSE)))</f>
        <v/>
      </c>
      <c r="V672" s="25" t="str">
        <f t="shared" si="113"/>
        <v/>
      </c>
      <c r="W672" s="27"/>
      <c r="X672" s="25" t="str">
        <f t="shared" si="109"/>
        <v>N/A</v>
      </c>
    </row>
    <row r="673" spans="1:24" ht="15" customHeight="1" x14ac:dyDescent="0.3">
      <c r="A673" s="12" t="str">
        <f t="shared" si="104"/>
        <v>10-89685365-A+TTAAGTGAAG</v>
      </c>
      <c r="B673" s="11" t="s">
        <v>424</v>
      </c>
      <c r="C673" s="6">
        <v>2.01E-2</v>
      </c>
      <c r="D673" s="6"/>
      <c r="E673" s="6">
        <v>10</v>
      </c>
      <c r="F673" s="6">
        <v>89685365</v>
      </c>
      <c r="G673" s="6" t="s">
        <v>1082</v>
      </c>
      <c r="H673" s="6" t="s">
        <v>1170</v>
      </c>
      <c r="I673" s="6">
        <v>348</v>
      </c>
      <c r="K673" s="19" t="str">
        <f t="shared" si="105"/>
        <v>N</v>
      </c>
      <c r="L673" s="20" t="str">
        <f t="shared" si="106"/>
        <v/>
      </c>
      <c r="M673" s="21" t="str">
        <f t="shared" si="107"/>
        <v/>
      </c>
      <c r="N673" s="22" t="str">
        <f t="shared" si="108"/>
        <v>N/A</v>
      </c>
      <c r="O673" s="23" t="str">
        <f t="shared" si="110"/>
        <v/>
      </c>
      <c r="P673" s="23" t="str">
        <f t="shared" si="111"/>
        <v/>
      </c>
      <c r="Q673" s="27"/>
      <c r="R673" s="24" t="str">
        <f>IF($K673="N","",IF($K673="Y",VLOOKUP($A673,'Run1-1'!$A:$J,3,FALSE)))</f>
        <v/>
      </c>
      <c r="S673" s="25" t="str">
        <f t="shared" si="112"/>
        <v/>
      </c>
      <c r="T673" s="27"/>
      <c r="U673" s="24" t="str">
        <f>IF($K673="N","",IF($K673="Y",VLOOKUP($A673,'Run1-2'!$A:$J,3,FALSE)))</f>
        <v/>
      </c>
      <c r="V673" s="25" t="str">
        <f t="shared" si="113"/>
        <v/>
      </c>
      <c r="W673" s="27"/>
      <c r="X673" s="25" t="str">
        <f t="shared" si="109"/>
        <v>N/A</v>
      </c>
    </row>
    <row r="674" spans="1:24" ht="15" customHeight="1" x14ac:dyDescent="0.3">
      <c r="A674" s="12" t="str">
        <f t="shared" si="104"/>
        <v>10-89685372-G-A</v>
      </c>
      <c r="B674" s="11" t="s">
        <v>1227</v>
      </c>
      <c r="C674" s="6">
        <v>1.2200000000000001E-2</v>
      </c>
      <c r="D674" s="6"/>
      <c r="E674" s="6">
        <v>10</v>
      </c>
      <c r="F674" s="6">
        <v>89685372</v>
      </c>
      <c r="G674" s="6" t="s">
        <v>187</v>
      </c>
      <c r="H674" s="6" t="s">
        <v>590</v>
      </c>
      <c r="I674" s="6">
        <v>328</v>
      </c>
      <c r="K674" s="19" t="str">
        <f t="shared" si="105"/>
        <v>N</v>
      </c>
      <c r="L674" s="20" t="str">
        <f t="shared" si="106"/>
        <v/>
      </c>
      <c r="M674" s="21" t="str">
        <f t="shared" si="107"/>
        <v/>
      </c>
      <c r="N674" s="22" t="str">
        <f t="shared" si="108"/>
        <v>N/A</v>
      </c>
      <c r="O674" s="23" t="str">
        <f t="shared" si="110"/>
        <v/>
      </c>
      <c r="P674" s="23" t="str">
        <f t="shared" si="111"/>
        <v/>
      </c>
      <c r="Q674" s="27"/>
      <c r="R674" s="24" t="str">
        <f>IF($K674="N","",IF($K674="Y",VLOOKUP($A674,'Run1-1'!$A:$J,3,FALSE)))</f>
        <v/>
      </c>
      <c r="S674" s="25" t="str">
        <f t="shared" si="112"/>
        <v/>
      </c>
      <c r="T674" s="27"/>
      <c r="U674" s="24" t="str">
        <f>IF($K674="N","",IF($K674="Y",VLOOKUP($A674,'Run1-2'!$A:$J,3,FALSE)))</f>
        <v/>
      </c>
      <c r="V674" s="25" t="str">
        <f t="shared" si="113"/>
        <v/>
      </c>
      <c r="W674" s="27"/>
      <c r="X674" s="25" t="str">
        <f t="shared" si="109"/>
        <v>N/A</v>
      </c>
    </row>
    <row r="675" spans="1:24" ht="15" customHeight="1" x14ac:dyDescent="0.3">
      <c r="A675" s="12" t="str">
        <f t="shared" si="104"/>
        <v>10-89692826-C</v>
      </c>
      <c r="B675" s="11" t="s">
        <v>53</v>
      </c>
      <c r="C675" s="6">
        <v>1.1299999999999999E-2</v>
      </c>
      <c r="D675" s="6"/>
      <c r="E675" s="6">
        <v>10</v>
      </c>
      <c r="F675" s="6">
        <v>89692826</v>
      </c>
      <c r="G675" s="6" t="s">
        <v>1177</v>
      </c>
      <c r="H675" s="6" t="s">
        <v>125</v>
      </c>
      <c r="I675" s="6">
        <v>529</v>
      </c>
      <c r="K675" s="19" t="str">
        <f t="shared" si="105"/>
        <v>N</v>
      </c>
      <c r="L675" s="20" t="str">
        <f t="shared" si="106"/>
        <v/>
      </c>
      <c r="M675" s="21" t="str">
        <f t="shared" si="107"/>
        <v/>
      </c>
      <c r="N675" s="22" t="str">
        <f t="shared" si="108"/>
        <v>N/A</v>
      </c>
      <c r="O675" s="23" t="str">
        <f t="shared" si="110"/>
        <v/>
      </c>
      <c r="P675" s="23" t="str">
        <f t="shared" si="111"/>
        <v/>
      </c>
      <c r="Q675" s="27"/>
      <c r="R675" s="24" t="str">
        <f>IF($K675="N","",IF($K675="Y",VLOOKUP($A675,'Run1-1'!$A:$J,3,FALSE)))</f>
        <v/>
      </c>
      <c r="S675" s="25" t="str">
        <f t="shared" si="112"/>
        <v/>
      </c>
      <c r="T675" s="27"/>
      <c r="U675" s="24" t="str">
        <f>IF($K675="N","",IF($K675="Y",VLOOKUP($A675,'Run1-2'!$A:$J,3,FALSE)))</f>
        <v/>
      </c>
      <c r="V675" s="25" t="str">
        <f t="shared" si="113"/>
        <v/>
      </c>
      <c r="W675" s="27"/>
      <c r="X675" s="25" t="str">
        <f t="shared" si="109"/>
        <v>N/A</v>
      </c>
    </row>
    <row r="676" spans="1:24" ht="15" customHeight="1" x14ac:dyDescent="0.3">
      <c r="A676" s="12" t="str">
        <f t="shared" si="104"/>
        <v>10-89692848-A</v>
      </c>
      <c r="B676" s="11" t="s">
        <v>266</v>
      </c>
      <c r="C676" s="6">
        <v>1.1900000000000001E-2</v>
      </c>
      <c r="D676" s="6"/>
      <c r="E676" s="6">
        <v>10</v>
      </c>
      <c r="F676" s="6">
        <v>89692848</v>
      </c>
      <c r="G676" s="6" t="s">
        <v>187</v>
      </c>
      <c r="H676" s="6" t="s">
        <v>1082</v>
      </c>
      <c r="I676" s="6">
        <v>759</v>
      </c>
      <c r="K676" s="19" t="str">
        <f t="shared" si="105"/>
        <v>N</v>
      </c>
      <c r="L676" s="20" t="str">
        <f t="shared" si="106"/>
        <v/>
      </c>
      <c r="M676" s="21" t="str">
        <f t="shared" si="107"/>
        <v/>
      </c>
      <c r="N676" s="22" t="str">
        <f t="shared" si="108"/>
        <v>N/A</v>
      </c>
      <c r="O676" s="23" t="str">
        <f t="shared" si="110"/>
        <v/>
      </c>
      <c r="P676" s="23" t="str">
        <f t="shared" si="111"/>
        <v/>
      </c>
      <c r="Q676" s="27"/>
      <c r="R676" s="24" t="str">
        <f>IF($K676="N","",IF($K676="Y",VLOOKUP($A676,'Run1-1'!$A:$J,3,FALSE)))</f>
        <v/>
      </c>
      <c r="S676" s="25" t="str">
        <f t="shared" si="112"/>
        <v/>
      </c>
      <c r="T676" s="27"/>
      <c r="U676" s="24" t="str">
        <f>IF($K676="N","",IF($K676="Y",VLOOKUP($A676,'Run1-2'!$A:$J,3,FALSE)))</f>
        <v/>
      </c>
      <c r="V676" s="25" t="str">
        <f t="shared" si="113"/>
        <v/>
      </c>
      <c r="W676" s="27"/>
      <c r="X676" s="25" t="str">
        <f t="shared" si="109"/>
        <v>N/A</v>
      </c>
    </row>
    <row r="677" spans="1:24" ht="15" customHeight="1" x14ac:dyDescent="0.3">
      <c r="A677" s="12" t="str">
        <f t="shared" si="104"/>
        <v>10-89692856-A</v>
      </c>
      <c r="B677" s="11" t="s">
        <v>484</v>
      </c>
      <c r="C677" s="6">
        <v>1.9099999999999999E-2</v>
      </c>
      <c r="D677" s="6"/>
      <c r="E677" s="6">
        <v>10</v>
      </c>
      <c r="F677" s="6">
        <v>89692856</v>
      </c>
      <c r="G677" s="6" t="s">
        <v>187</v>
      </c>
      <c r="H677" s="6" t="s">
        <v>1082</v>
      </c>
      <c r="I677" s="6">
        <v>784</v>
      </c>
      <c r="K677" s="19" t="str">
        <f t="shared" si="105"/>
        <v>N</v>
      </c>
      <c r="L677" s="20" t="str">
        <f t="shared" si="106"/>
        <v/>
      </c>
      <c r="M677" s="21" t="str">
        <f t="shared" si="107"/>
        <v/>
      </c>
      <c r="N677" s="22" t="str">
        <f t="shared" si="108"/>
        <v>N/A</v>
      </c>
      <c r="O677" s="23" t="str">
        <f t="shared" si="110"/>
        <v/>
      </c>
      <c r="P677" s="23" t="str">
        <f t="shared" si="111"/>
        <v/>
      </c>
      <c r="Q677" s="27"/>
      <c r="R677" s="24" t="str">
        <f>IF($K677="N","",IF($K677="Y",VLOOKUP($A677,'Run1-1'!$A:$J,3,FALSE)))</f>
        <v/>
      </c>
      <c r="S677" s="25" t="str">
        <f t="shared" si="112"/>
        <v/>
      </c>
      <c r="T677" s="27"/>
      <c r="U677" s="24" t="str">
        <f>IF($K677="N","",IF($K677="Y",VLOOKUP($A677,'Run1-2'!$A:$J,3,FALSE)))</f>
        <v/>
      </c>
      <c r="V677" s="25" t="str">
        <f t="shared" si="113"/>
        <v/>
      </c>
      <c r="W677" s="27"/>
      <c r="X677" s="25" t="str">
        <f t="shared" si="109"/>
        <v>N/A</v>
      </c>
    </row>
    <row r="678" spans="1:24" ht="15" customHeight="1" x14ac:dyDescent="0.3">
      <c r="A678" s="12" t="str">
        <f t="shared" si="104"/>
        <v>10-89692862-A</v>
      </c>
      <c r="B678" s="11" t="s">
        <v>1291</v>
      </c>
      <c r="C678" s="6">
        <v>1.66E-2</v>
      </c>
      <c r="D678" s="6"/>
      <c r="E678" s="6">
        <v>10</v>
      </c>
      <c r="F678" s="6">
        <v>89692862</v>
      </c>
      <c r="G678" s="6" t="s">
        <v>187</v>
      </c>
      <c r="H678" s="6" t="s">
        <v>1082</v>
      </c>
      <c r="I678" s="6">
        <v>785</v>
      </c>
      <c r="K678" s="19" t="str">
        <f t="shared" si="105"/>
        <v>N</v>
      </c>
      <c r="L678" s="20" t="str">
        <f t="shared" si="106"/>
        <v/>
      </c>
      <c r="M678" s="21" t="str">
        <f t="shared" si="107"/>
        <v/>
      </c>
      <c r="N678" s="22" t="str">
        <f t="shared" si="108"/>
        <v>N/A</v>
      </c>
      <c r="O678" s="23" t="str">
        <f t="shared" si="110"/>
        <v/>
      </c>
      <c r="P678" s="23" t="str">
        <f t="shared" si="111"/>
        <v/>
      </c>
      <c r="Q678" s="27"/>
      <c r="R678" s="24" t="str">
        <f>IF($K678="N","",IF($K678="Y",VLOOKUP($A678,'Run1-1'!$A:$J,3,FALSE)))</f>
        <v/>
      </c>
      <c r="S678" s="25" t="str">
        <f t="shared" si="112"/>
        <v/>
      </c>
      <c r="T678" s="27"/>
      <c r="U678" s="24" t="str">
        <f>IF($K678="N","",IF($K678="Y",VLOOKUP($A678,'Run1-2'!$A:$J,3,FALSE)))</f>
        <v/>
      </c>
      <c r="V678" s="25" t="str">
        <f t="shared" si="113"/>
        <v/>
      </c>
      <c r="W678" s="27"/>
      <c r="X678" s="25" t="str">
        <f t="shared" si="109"/>
        <v>N/A</v>
      </c>
    </row>
    <row r="679" spans="1:24" ht="15" customHeight="1" x14ac:dyDescent="0.3">
      <c r="A679" s="12" t="str">
        <f t="shared" si="104"/>
        <v>10-89692901-A</v>
      </c>
      <c r="B679" s="11" t="s">
        <v>117</v>
      </c>
      <c r="C679" s="6">
        <v>1.38E-2</v>
      </c>
      <c r="D679" s="6"/>
      <c r="E679" s="6">
        <v>10</v>
      </c>
      <c r="F679" s="6">
        <v>89692901</v>
      </c>
      <c r="G679" s="6" t="s">
        <v>187</v>
      </c>
      <c r="H679" s="6" t="s">
        <v>1082</v>
      </c>
      <c r="I679" s="6">
        <v>795</v>
      </c>
      <c r="K679" s="19" t="str">
        <f t="shared" si="105"/>
        <v>N</v>
      </c>
      <c r="L679" s="20" t="str">
        <f t="shared" si="106"/>
        <v/>
      </c>
      <c r="M679" s="21" t="str">
        <f t="shared" si="107"/>
        <v/>
      </c>
      <c r="N679" s="22" t="str">
        <f t="shared" si="108"/>
        <v>N/A</v>
      </c>
      <c r="O679" s="23" t="str">
        <f t="shared" si="110"/>
        <v/>
      </c>
      <c r="P679" s="23" t="str">
        <f t="shared" si="111"/>
        <v/>
      </c>
      <c r="Q679" s="27"/>
      <c r="R679" s="24" t="str">
        <f>IF($K679="N","",IF($K679="Y",VLOOKUP($A679,'Run1-1'!$A:$J,3,FALSE)))</f>
        <v/>
      </c>
      <c r="S679" s="25" t="str">
        <f t="shared" si="112"/>
        <v/>
      </c>
      <c r="T679" s="27"/>
      <c r="U679" s="24" t="str">
        <f>IF($K679="N","",IF($K679="Y",VLOOKUP($A679,'Run1-2'!$A:$J,3,FALSE)))</f>
        <v/>
      </c>
      <c r="V679" s="25" t="str">
        <f t="shared" si="113"/>
        <v/>
      </c>
      <c r="W679" s="27"/>
      <c r="X679" s="25" t="str">
        <f t="shared" si="109"/>
        <v>N/A</v>
      </c>
    </row>
    <row r="680" spans="1:24" ht="15" customHeight="1" x14ac:dyDescent="0.3">
      <c r="A680" s="12" t="str">
        <f t="shared" si="104"/>
        <v>10-89692913-A</v>
      </c>
      <c r="B680" s="11" t="s">
        <v>882</v>
      </c>
      <c r="C680" s="6">
        <v>1.47E-2</v>
      </c>
      <c r="D680" s="6"/>
      <c r="E680" s="6">
        <v>10</v>
      </c>
      <c r="F680" s="6">
        <v>89692913</v>
      </c>
      <c r="G680" s="6" t="s">
        <v>187</v>
      </c>
      <c r="H680" s="6" t="s">
        <v>1082</v>
      </c>
      <c r="I680" s="6">
        <v>747</v>
      </c>
      <c r="K680" s="19" t="str">
        <f t="shared" si="105"/>
        <v>N</v>
      </c>
      <c r="L680" s="20" t="str">
        <f t="shared" si="106"/>
        <v/>
      </c>
      <c r="M680" s="21" t="str">
        <f t="shared" si="107"/>
        <v/>
      </c>
      <c r="N680" s="22" t="str">
        <f t="shared" si="108"/>
        <v>N/A</v>
      </c>
      <c r="O680" s="23" t="str">
        <f t="shared" si="110"/>
        <v/>
      </c>
      <c r="P680" s="23" t="str">
        <f t="shared" si="111"/>
        <v/>
      </c>
      <c r="Q680" s="27"/>
      <c r="R680" s="24" t="str">
        <f>IF($K680="N","",IF($K680="Y",VLOOKUP($A680,'Run1-1'!$A:$J,3,FALSE)))</f>
        <v/>
      </c>
      <c r="S680" s="25" t="str">
        <f t="shared" si="112"/>
        <v/>
      </c>
      <c r="T680" s="27"/>
      <c r="U680" s="24" t="str">
        <f>IF($K680="N","",IF($K680="Y",VLOOKUP($A680,'Run1-2'!$A:$J,3,FALSE)))</f>
        <v/>
      </c>
      <c r="V680" s="25" t="str">
        <f t="shared" si="113"/>
        <v/>
      </c>
      <c r="W680" s="27"/>
      <c r="X680" s="25" t="str">
        <f t="shared" si="109"/>
        <v>N/A</v>
      </c>
    </row>
    <row r="681" spans="1:24" ht="15" customHeight="1" x14ac:dyDescent="0.3">
      <c r="A681" s="12" t="str">
        <f t="shared" si="104"/>
        <v>10-89711832-T</v>
      </c>
      <c r="B681" s="11" t="s">
        <v>289</v>
      </c>
      <c r="C681" s="6">
        <v>1.46E-2</v>
      </c>
      <c r="D681" s="6"/>
      <c r="E681" s="6">
        <v>10</v>
      </c>
      <c r="F681" s="6">
        <v>89711832</v>
      </c>
      <c r="G681" s="6" t="s">
        <v>125</v>
      </c>
      <c r="H681" s="6" t="s">
        <v>1177</v>
      </c>
      <c r="I681" s="6">
        <v>548</v>
      </c>
      <c r="K681" s="19" t="str">
        <f t="shared" si="105"/>
        <v>N</v>
      </c>
      <c r="L681" s="20" t="str">
        <f t="shared" si="106"/>
        <v/>
      </c>
      <c r="M681" s="21" t="str">
        <f t="shared" si="107"/>
        <v/>
      </c>
      <c r="N681" s="22" t="str">
        <f t="shared" si="108"/>
        <v>N/A</v>
      </c>
      <c r="O681" s="23" t="str">
        <f t="shared" si="110"/>
        <v/>
      </c>
      <c r="P681" s="23" t="str">
        <f t="shared" si="111"/>
        <v/>
      </c>
      <c r="Q681" s="27"/>
      <c r="R681" s="24" t="str">
        <f>IF($K681="N","",IF($K681="Y",VLOOKUP($A681,'Run1-1'!$A:$J,3,FALSE)))</f>
        <v/>
      </c>
      <c r="S681" s="25" t="str">
        <f t="shared" si="112"/>
        <v/>
      </c>
      <c r="T681" s="27"/>
      <c r="U681" s="24" t="str">
        <f>IF($K681="N","",IF($K681="Y",VLOOKUP($A681,'Run1-2'!$A:$J,3,FALSE)))</f>
        <v/>
      </c>
      <c r="V681" s="25" t="str">
        <f t="shared" si="113"/>
        <v/>
      </c>
      <c r="W681" s="27"/>
      <c r="X681" s="25" t="str">
        <f t="shared" si="109"/>
        <v>N/A</v>
      </c>
    </row>
    <row r="682" spans="1:24" ht="15" customHeight="1" x14ac:dyDescent="0.3">
      <c r="A682" s="12" t="str">
        <f t="shared" si="104"/>
        <v>10-89711833-A+T</v>
      </c>
      <c r="B682" s="11" t="s">
        <v>723</v>
      </c>
      <c r="C682" s="6">
        <v>0.18909999999999999</v>
      </c>
      <c r="D682" s="6"/>
      <c r="E682" s="6">
        <v>10</v>
      </c>
      <c r="F682" s="6">
        <v>89711833</v>
      </c>
      <c r="G682" s="6" t="s">
        <v>1082</v>
      </c>
      <c r="H682" s="6" t="s">
        <v>1191</v>
      </c>
      <c r="I682" s="6">
        <v>550</v>
      </c>
      <c r="K682" s="19" t="str">
        <f t="shared" si="105"/>
        <v>Y</v>
      </c>
      <c r="L682" s="20">
        <f t="shared" si="106"/>
        <v>0.18909999999999999</v>
      </c>
      <c r="M682" s="21" t="str">
        <f t="shared" si="107"/>
        <v>B</v>
      </c>
      <c r="N682" s="22">
        <f t="shared" si="108"/>
        <v>9.5640000000000003E-2</v>
      </c>
      <c r="O682" s="23">
        <f t="shared" si="110"/>
        <v>9.3459999999999988E-2</v>
      </c>
      <c r="P682" s="23">
        <f t="shared" si="111"/>
        <v>0.28473999999999999</v>
      </c>
      <c r="Q682" s="27"/>
      <c r="R682" s="24">
        <f>IF($K682="N","",IF($K682="Y",VLOOKUP($A682,'Run1-1'!$A:$J,3,FALSE)))</f>
        <v>0.22320000000000001</v>
      </c>
      <c r="S682" s="25" t="str">
        <f t="shared" si="112"/>
        <v>Y</v>
      </c>
      <c r="T682" s="27"/>
      <c r="U682" s="24">
        <f>IF($K682="N","",IF($K682="Y",VLOOKUP($A682,'Run1-2'!$A:$J,3,FALSE)))</f>
        <v>0.17069999999999999</v>
      </c>
      <c r="V682" s="25" t="str">
        <f t="shared" si="113"/>
        <v>Y</v>
      </c>
      <c r="W682" s="27"/>
      <c r="X682" s="25" t="str">
        <f t="shared" si="109"/>
        <v>Y</v>
      </c>
    </row>
    <row r="683" spans="1:24" ht="15" customHeight="1" x14ac:dyDescent="0.3">
      <c r="A683" s="12" t="str">
        <f t="shared" si="104"/>
        <v>10-89711833-A-T</v>
      </c>
      <c r="B683" s="11" t="s">
        <v>507</v>
      </c>
      <c r="C683" s="6">
        <v>1.8200000000000001E-2</v>
      </c>
      <c r="D683" s="6"/>
      <c r="E683" s="6">
        <v>10</v>
      </c>
      <c r="F683" s="6">
        <v>89711833</v>
      </c>
      <c r="G683" s="6" t="s">
        <v>1082</v>
      </c>
      <c r="H683" s="6" t="s">
        <v>404</v>
      </c>
      <c r="I683" s="6">
        <v>550</v>
      </c>
      <c r="K683" s="19" t="str">
        <f t="shared" si="105"/>
        <v>N</v>
      </c>
      <c r="L683" s="20" t="str">
        <f t="shared" si="106"/>
        <v/>
      </c>
      <c r="M683" s="21" t="str">
        <f t="shared" si="107"/>
        <v/>
      </c>
      <c r="N683" s="22" t="str">
        <f t="shared" si="108"/>
        <v>N/A</v>
      </c>
      <c r="O683" s="23" t="str">
        <f t="shared" si="110"/>
        <v/>
      </c>
      <c r="P683" s="23" t="str">
        <f t="shared" si="111"/>
        <v/>
      </c>
      <c r="Q683" s="27"/>
      <c r="R683" s="24" t="str">
        <f>IF($K683="N","",IF($K683="Y",VLOOKUP($A683,'Run1-1'!$A:$J,3,FALSE)))</f>
        <v/>
      </c>
      <c r="S683" s="25" t="str">
        <f t="shared" si="112"/>
        <v/>
      </c>
      <c r="T683" s="27"/>
      <c r="U683" s="24" t="str">
        <f>IF($K683="N","",IF($K683="Y",VLOOKUP($A683,'Run1-2'!$A:$J,3,FALSE)))</f>
        <v/>
      </c>
      <c r="V683" s="25" t="str">
        <f t="shared" si="113"/>
        <v/>
      </c>
      <c r="W683" s="27"/>
      <c r="X683" s="25" t="str">
        <f t="shared" si="109"/>
        <v>N/A</v>
      </c>
    </row>
    <row r="684" spans="1:24" ht="15" customHeight="1" x14ac:dyDescent="0.3">
      <c r="A684" s="12" t="str">
        <f t="shared" si="104"/>
        <v>10-89711834-A</v>
      </c>
      <c r="B684" s="11" t="s">
        <v>947</v>
      </c>
      <c r="C684" s="6">
        <v>1.2500000000000001E-2</v>
      </c>
      <c r="D684" s="6"/>
      <c r="E684" s="6">
        <v>10</v>
      </c>
      <c r="F684" s="6">
        <v>89711834</v>
      </c>
      <c r="G684" s="6" t="s">
        <v>1177</v>
      </c>
      <c r="H684" s="6" t="s">
        <v>1082</v>
      </c>
      <c r="I684" s="6">
        <v>321</v>
      </c>
      <c r="K684" s="19" t="str">
        <f t="shared" si="105"/>
        <v>N</v>
      </c>
      <c r="L684" s="20" t="str">
        <f t="shared" si="106"/>
        <v/>
      </c>
      <c r="M684" s="21" t="str">
        <f t="shared" si="107"/>
        <v/>
      </c>
      <c r="N684" s="22" t="str">
        <f t="shared" si="108"/>
        <v>N/A</v>
      </c>
      <c r="O684" s="23" t="str">
        <f t="shared" si="110"/>
        <v/>
      </c>
      <c r="P684" s="23" t="str">
        <f t="shared" si="111"/>
        <v/>
      </c>
      <c r="Q684" s="27"/>
      <c r="R684" s="24" t="str">
        <f>IF($K684="N","",IF($K684="Y",VLOOKUP($A684,'Run1-1'!$A:$J,3,FALSE)))</f>
        <v/>
      </c>
      <c r="S684" s="25" t="str">
        <f t="shared" si="112"/>
        <v/>
      </c>
      <c r="T684" s="27"/>
      <c r="U684" s="24" t="str">
        <f>IF($K684="N","",IF($K684="Y",VLOOKUP($A684,'Run1-2'!$A:$J,3,FALSE)))</f>
        <v/>
      </c>
      <c r="V684" s="25" t="str">
        <f t="shared" si="113"/>
        <v/>
      </c>
      <c r="W684" s="27"/>
      <c r="X684" s="25" t="str">
        <f t="shared" si="109"/>
        <v>N/A</v>
      </c>
    </row>
    <row r="685" spans="1:24" ht="15" customHeight="1" x14ac:dyDescent="0.3">
      <c r="A685" s="12" t="str">
        <f t="shared" si="104"/>
        <v>10-89711841-T+T</v>
      </c>
      <c r="B685" s="11" t="s">
        <v>356</v>
      </c>
      <c r="C685" s="6">
        <v>1.2E-2</v>
      </c>
      <c r="D685" s="6"/>
      <c r="E685" s="6">
        <v>10</v>
      </c>
      <c r="F685" s="6">
        <v>89711841</v>
      </c>
      <c r="G685" s="6" t="s">
        <v>1177</v>
      </c>
      <c r="H685" s="6" t="s">
        <v>997</v>
      </c>
      <c r="I685" s="6">
        <v>333</v>
      </c>
      <c r="K685" s="19" t="str">
        <f t="shared" si="105"/>
        <v>N</v>
      </c>
      <c r="L685" s="20" t="str">
        <f t="shared" si="106"/>
        <v/>
      </c>
      <c r="M685" s="21" t="str">
        <f t="shared" si="107"/>
        <v/>
      </c>
      <c r="N685" s="22" t="str">
        <f t="shared" si="108"/>
        <v>N/A</v>
      </c>
      <c r="O685" s="23" t="str">
        <f t="shared" si="110"/>
        <v/>
      </c>
      <c r="P685" s="23" t="str">
        <f t="shared" si="111"/>
        <v/>
      </c>
      <c r="Q685" s="27"/>
      <c r="R685" s="24" t="str">
        <f>IF($K685="N","",IF($K685="Y",VLOOKUP($A685,'Run1-1'!$A:$J,3,FALSE)))</f>
        <v/>
      </c>
      <c r="S685" s="25" t="str">
        <f t="shared" si="112"/>
        <v/>
      </c>
      <c r="T685" s="27"/>
      <c r="U685" s="24" t="str">
        <f>IF($K685="N","",IF($K685="Y",VLOOKUP($A685,'Run1-2'!$A:$J,3,FALSE)))</f>
        <v/>
      </c>
      <c r="V685" s="25" t="str">
        <f t="shared" si="113"/>
        <v/>
      </c>
      <c r="W685" s="27"/>
      <c r="X685" s="25" t="str">
        <f t="shared" si="109"/>
        <v>N/A</v>
      </c>
    </row>
    <row r="686" spans="1:24" ht="15" customHeight="1" x14ac:dyDescent="0.3">
      <c r="A686" s="12" t="str">
        <f t="shared" si="104"/>
        <v>10-89711855-C-T</v>
      </c>
      <c r="B686" s="11" t="s">
        <v>571</v>
      </c>
      <c r="C686" s="6">
        <v>0.11650000000000001</v>
      </c>
      <c r="D686" s="6"/>
      <c r="E686" s="6">
        <v>10</v>
      </c>
      <c r="F686" s="6">
        <v>89711855</v>
      </c>
      <c r="G686" s="6" t="s">
        <v>125</v>
      </c>
      <c r="H686" s="6" t="s">
        <v>493</v>
      </c>
      <c r="I686" s="6">
        <v>601</v>
      </c>
      <c r="K686" s="19" t="str">
        <f t="shared" si="105"/>
        <v>Y</v>
      </c>
      <c r="L686" s="20">
        <f t="shared" si="106"/>
        <v>0.11650000000000001</v>
      </c>
      <c r="M686" s="21" t="str">
        <f t="shared" si="107"/>
        <v>B</v>
      </c>
      <c r="N686" s="22">
        <f t="shared" si="108"/>
        <v>6.6600000000000006E-2</v>
      </c>
      <c r="O686" s="23">
        <f t="shared" si="110"/>
        <v>4.99E-2</v>
      </c>
      <c r="P686" s="23">
        <f t="shared" si="111"/>
        <v>0.18310000000000001</v>
      </c>
      <c r="Q686" s="27"/>
      <c r="R686" s="24">
        <f>IF($K686="N","",IF($K686="Y",VLOOKUP($A686,'Run1-1'!$A:$J,3,FALSE)))</f>
        <v>0.1089</v>
      </c>
      <c r="S686" s="25" t="str">
        <f t="shared" si="112"/>
        <v>Y</v>
      </c>
      <c r="T686" s="27"/>
      <c r="U686" s="24">
        <f>IF($K686="N","",IF($K686="Y",VLOOKUP($A686,'Run1-2'!$A:$J,3,FALSE)))</f>
        <v>0.108</v>
      </c>
      <c r="V686" s="25" t="str">
        <f t="shared" si="113"/>
        <v>Y</v>
      </c>
      <c r="W686" s="27"/>
      <c r="X686" s="25" t="str">
        <f t="shared" si="109"/>
        <v>Y</v>
      </c>
    </row>
    <row r="687" spans="1:24" ht="15" customHeight="1" x14ac:dyDescent="0.3">
      <c r="A687" s="12" t="str">
        <f t="shared" si="104"/>
        <v>10-89711855-C+T</v>
      </c>
      <c r="B687" s="11" t="s">
        <v>788</v>
      </c>
      <c r="C687" s="6">
        <v>4.3299999999999998E-2</v>
      </c>
      <c r="D687" s="6"/>
      <c r="E687" s="6">
        <v>10</v>
      </c>
      <c r="F687" s="6">
        <v>89711855</v>
      </c>
      <c r="G687" s="6" t="s">
        <v>125</v>
      </c>
      <c r="H687" s="6" t="s">
        <v>1283</v>
      </c>
      <c r="I687" s="6">
        <v>601</v>
      </c>
      <c r="K687" s="19" t="str">
        <f t="shared" si="105"/>
        <v>N</v>
      </c>
      <c r="L687" s="20" t="str">
        <f t="shared" si="106"/>
        <v/>
      </c>
      <c r="M687" s="21" t="str">
        <f t="shared" si="107"/>
        <v/>
      </c>
      <c r="N687" s="22" t="str">
        <f t="shared" si="108"/>
        <v>N/A</v>
      </c>
      <c r="O687" s="23" t="str">
        <f t="shared" si="110"/>
        <v/>
      </c>
      <c r="P687" s="23" t="str">
        <f t="shared" si="111"/>
        <v/>
      </c>
      <c r="Q687" s="27"/>
      <c r="R687" s="24" t="str">
        <f>IF($K687="N","",IF($K687="Y",VLOOKUP($A687,'Run1-1'!$A:$J,3,FALSE)))</f>
        <v/>
      </c>
      <c r="S687" s="25" t="str">
        <f t="shared" si="112"/>
        <v/>
      </c>
      <c r="T687" s="27"/>
      <c r="U687" s="24" t="str">
        <f>IF($K687="N","",IF($K687="Y",VLOOKUP($A687,'Run1-2'!$A:$J,3,FALSE)))</f>
        <v/>
      </c>
      <c r="V687" s="25" t="str">
        <f t="shared" si="113"/>
        <v/>
      </c>
      <c r="W687" s="27"/>
      <c r="X687" s="25" t="str">
        <f t="shared" si="109"/>
        <v>N/A</v>
      </c>
    </row>
    <row r="688" spans="1:24" ht="15" customHeight="1" x14ac:dyDescent="0.3">
      <c r="A688" s="12" t="str">
        <f t="shared" si="104"/>
        <v>10-89711856-C</v>
      </c>
      <c r="B688" s="11" t="s">
        <v>1020</v>
      </c>
      <c r="C688" s="6">
        <v>1.26E-2</v>
      </c>
      <c r="D688" s="6"/>
      <c r="E688" s="6">
        <v>10</v>
      </c>
      <c r="F688" s="6">
        <v>89711856</v>
      </c>
      <c r="G688" s="6" t="s">
        <v>1177</v>
      </c>
      <c r="H688" s="6" t="s">
        <v>125</v>
      </c>
      <c r="I688" s="6">
        <v>238</v>
      </c>
      <c r="K688" s="19" t="str">
        <f t="shared" si="105"/>
        <v>N</v>
      </c>
      <c r="L688" s="20" t="str">
        <f t="shared" si="106"/>
        <v/>
      </c>
      <c r="M688" s="21" t="str">
        <f t="shared" si="107"/>
        <v/>
      </c>
      <c r="N688" s="22" t="str">
        <f t="shared" si="108"/>
        <v>N/A</v>
      </c>
      <c r="O688" s="23" t="str">
        <f t="shared" si="110"/>
        <v/>
      </c>
      <c r="P688" s="23" t="str">
        <f t="shared" si="111"/>
        <v/>
      </c>
      <c r="Q688" s="27"/>
      <c r="R688" s="24" t="str">
        <f>IF($K688="N","",IF($K688="Y",VLOOKUP($A688,'Run1-1'!$A:$J,3,FALSE)))</f>
        <v/>
      </c>
      <c r="S688" s="25" t="str">
        <f t="shared" si="112"/>
        <v/>
      </c>
      <c r="T688" s="27"/>
      <c r="U688" s="24" t="str">
        <f>IF($K688="N","",IF($K688="Y",VLOOKUP($A688,'Run1-2'!$A:$J,3,FALSE)))</f>
        <v/>
      </c>
      <c r="V688" s="25" t="str">
        <f t="shared" si="113"/>
        <v/>
      </c>
      <c r="W688" s="27"/>
      <c r="X688" s="25" t="str">
        <f t="shared" si="109"/>
        <v>N/A</v>
      </c>
    </row>
    <row r="689" spans="1:24" ht="15" customHeight="1" x14ac:dyDescent="0.3">
      <c r="A689" s="12" t="str">
        <f t="shared" si="104"/>
        <v>10-89711863-T+T</v>
      </c>
      <c r="B689" s="11" t="s">
        <v>419</v>
      </c>
      <c r="C689" s="6">
        <v>1.2999999999999999E-2</v>
      </c>
      <c r="D689" s="6"/>
      <c r="E689" s="6">
        <v>10</v>
      </c>
      <c r="F689" s="6">
        <v>89711863</v>
      </c>
      <c r="G689" s="6" t="s">
        <v>1177</v>
      </c>
      <c r="H689" s="6" t="s">
        <v>997</v>
      </c>
      <c r="I689" s="6">
        <v>385</v>
      </c>
      <c r="K689" s="19" t="str">
        <f t="shared" si="105"/>
        <v>N</v>
      </c>
      <c r="L689" s="20" t="str">
        <f t="shared" si="106"/>
        <v/>
      </c>
      <c r="M689" s="21" t="str">
        <f t="shared" si="107"/>
        <v/>
      </c>
      <c r="N689" s="22" t="str">
        <f t="shared" si="108"/>
        <v>N/A</v>
      </c>
      <c r="O689" s="23" t="str">
        <f t="shared" si="110"/>
        <v/>
      </c>
      <c r="P689" s="23" t="str">
        <f t="shared" si="111"/>
        <v/>
      </c>
      <c r="Q689" s="27"/>
      <c r="R689" s="24" t="str">
        <f>IF($K689="N","",IF($K689="Y",VLOOKUP($A689,'Run1-1'!$A:$J,3,FALSE)))</f>
        <v/>
      </c>
      <c r="S689" s="25" t="str">
        <f t="shared" si="112"/>
        <v/>
      </c>
      <c r="T689" s="27"/>
      <c r="U689" s="24" t="str">
        <f>IF($K689="N","",IF($K689="Y",VLOOKUP($A689,'Run1-2'!$A:$J,3,FALSE)))</f>
        <v/>
      </c>
      <c r="V689" s="25" t="str">
        <f t="shared" si="113"/>
        <v/>
      </c>
      <c r="W689" s="27"/>
      <c r="X689" s="25" t="str">
        <f t="shared" si="109"/>
        <v>N/A</v>
      </c>
    </row>
    <row r="690" spans="1:24" ht="15" customHeight="1" x14ac:dyDescent="0.3">
      <c r="A690" s="12" t="str">
        <f t="shared" si="104"/>
        <v>10-89711864-T</v>
      </c>
      <c r="B690" s="11" t="s">
        <v>1192</v>
      </c>
      <c r="C690" s="6">
        <v>1.1599999999999999E-2</v>
      </c>
      <c r="D690" s="6"/>
      <c r="E690" s="6">
        <v>10</v>
      </c>
      <c r="F690" s="6">
        <v>89711864</v>
      </c>
      <c r="G690" s="6" t="s">
        <v>125</v>
      </c>
      <c r="H690" s="6" t="s">
        <v>1177</v>
      </c>
      <c r="I690" s="6">
        <v>602</v>
      </c>
      <c r="K690" s="19" t="str">
        <f t="shared" si="105"/>
        <v>N</v>
      </c>
      <c r="L690" s="20" t="str">
        <f t="shared" si="106"/>
        <v/>
      </c>
      <c r="M690" s="21" t="str">
        <f t="shared" si="107"/>
        <v/>
      </c>
      <c r="N690" s="22" t="str">
        <f t="shared" si="108"/>
        <v>N/A</v>
      </c>
      <c r="O690" s="23" t="str">
        <f t="shared" si="110"/>
        <v/>
      </c>
      <c r="P690" s="23" t="str">
        <f t="shared" si="111"/>
        <v/>
      </c>
      <c r="Q690" s="27"/>
      <c r="R690" s="24" t="str">
        <f>IF($K690="N","",IF($K690="Y",VLOOKUP($A690,'Run1-1'!$A:$J,3,FALSE)))</f>
        <v/>
      </c>
      <c r="S690" s="25" t="str">
        <f t="shared" si="112"/>
        <v/>
      </c>
      <c r="T690" s="27"/>
      <c r="U690" s="24" t="str">
        <f>IF($K690="N","",IF($K690="Y",VLOOKUP($A690,'Run1-2'!$A:$J,3,FALSE)))</f>
        <v/>
      </c>
      <c r="V690" s="25" t="str">
        <f t="shared" si="113"/>
        <v/>
      </c>
      <c r="W690" s="27"/>
      <c r="X690" s="25" t="str">
        <f t="shared" si="109"/>
        <v>N/A</v>
      </c>
    </row>
    <row r="691" spans="1:24" ht="15" customHeight="1" x14ac:dyDescent="0.3">
      <c r="A691" s="12" t="str">
        <f t="shared" si="104"/>
        <v>10-89711869-T</v>
      </c>
      <c r="B691" s="11" t="s">
        <v>18</v>
      </c>
      <c r="C691" s="6">
        <v>1.29E-2</v>
      </c>
      <c r="D691" s="6"/>
      <c r="E691" s="6">
        <v>10</v>
      </c>
      <c r="F691" s="6">
        <v>89711869</v>
      </c>
      <c r="G691" s="6" t="s">
        <v>125</v>
      </c>
      <c r="H691" s="6" t="s">
        <v>1177</v>
      </c>
      <c r="I691" s="6">
        <v>618</v>
      </c>
      <c r="K691" s="19" t="str">
        <f t="shared" si="105"/>
        <v>N</v>
      </c>
      <c r="L691" s="20" t="str">
        <f t="shared" si="106"/>
        <v/>
      </c>
      <c r="M691" s="21" t="str">
        <f t="shared" si="107"/>
        <v/>
      </c>
      <c r="N691" s="22" t="str">
        <f t="shared" si="108"/>
        <v>N/A</v>
      </c>
      <c r="O691" s="23" t="str">
        <f t="shared" si="110"/>
        <v/>
      </c>
      <c r="P691" s="23" t="str">
        <f t="shared" si="111"/>
        <v/>
      </c>
      <c r="Q691" s="27"/>
      <c r="R691" s="24" t="str">
        <f>IF($K691="N","",IF($K691="Y",VLOOKUP($A691,'Run1-1'!$A:$J,3,FALSE)))</f>
        <v/>
      </c>
      <c r="S691" s="25" t="str">
        <f t="shared" si="112"/>
        <v/>
      </c>
      <c r="T691" s="27"/>
      <c r="U691" s="24" t="str">
        <f>IF($K691="N","",IF($K691="Y",VLOOKUP($A691,'Run1-2'!$A:$J,3,FALSE)))</f>
        <v/>
      </c>
      <c r="V691" s="25" t="str">
        <f t="shared" si="113"/>
        <v/>
      </c>
      <c r="W691" s="27"/>
      <c r="X691" s="25" t="str">
        <f t="shared" si="109"/>
        <v>N/A</v>
      </c>
    </row>
    <row r="692" spans="1:24" ht="15" customHeight="1" x14ac:dyDescent="0.3">
      <c r="A692" s="12" t="str">
        <f t="shared" si="104"/>
        <v>10-89711900-A</v>
      </c>
      <c r="B692" s="11" t="s">
        <v>812</v>
      </c>
      <c r="C692" s="6">
        <v>1.37E-2</v>
      </c>
      <c r="D692" s="6" t="s">
        <v>1366</v>
      </c>
      <c r="E692" s="6">
        <v>10</v>
      </c>
      <c r="F692" s="6">
        <v>89711900</v>
      </c>
      <c r="G692" s="6" t="s">
        <v>187</v>
      </c>
      <c r="H692" s="6" t="s">
        <v>1082</v>
      </c>
      <c r="I692" s="6">
        <v>659</v>
      </c>
      <c r="K692" s="19" t="str">
        <f t="shared" si="105"/>
        <v>N</v>
      </c>
      <c r="L692" s="20" t="str">
        <f t="shared" si="106"/>
        <v/>
      </c>
      <c r="M692" s="21" t="str">
        <f t="shared" si="107"/>
        <v/>
      </c>
      <c r="N692" s="22" t="str">
        <f t="shared" si="108"/>
        <v>N/A</v>
      </c>
      <c r="O692" s="23" t="str">
        <f t="shared" si="110"/>
        <v/>
      </c>
      <c r="P692" s="23" t="str">
        <f t="shared" si="111"/>
        <v/>
      </c>
      <c r="Q692" s="27"/>
      <c r="R692" s="24" t="str">
        <f>IF($K692="N","",IF($K692="Y",VLOOKUP($A692,'Run1-1'!$A:$J,3,FALSE)))</f>
        <v/>
      </c>
      <c r="S692" s="25" t="str">
        <f t="shared" si="112"/>
        <v/>
      </c>
      <c r="T692" s="27"/>
      <c r="U692" s="24" t="str">
        <f>IF($K692="N","",IF($K692="Y",VLOOKUP($A692,'Run1-2'!$A:$J,3,FALSE)))</f>
        <v/>
      </c>
      <c r="V692" s="25" t="str">
        <f t="shared" si="113"/>
        <v/>
      </c>
      <c r="W692" s="27"/>
      <c r="X692" s="25" t="str">
        <f t="shared" si="109"/>
        <v>N/A</v>
      </c>
    </row>
    <row r="693" spans="1:24" ht="15" customHeight="1" x14ac:dyDescent="0.3">
      <c r="A693" s="12" t="str">
        <f t="shared" si="104"/>
        <v>10-89711931-G+A</v>
      </c>
      <c r="B693" s="11" t="s">
        <v>1038</v>
      </c>
      <c r="C693" s="6">
        <v>1.12E-2</v>
      </c>
      <c r="D693" s="6"/>
      <c r="E693" s="6">
        <v>10</v>
      </c>
      <c r="F693" s="6">
        <v>89711931</v>
      </c>
      <c r="G693" s="6" t="s">
        <v>187</v>
      </c>
      <c r="H693" s="6" t="s">
        <v>1373</v>
      </c>
      <c r="I693" s="6">
        <v>623</v>
      </c>
      <c r="K693" s="19" t="str">
        <f t="shared" si="105"/>
        <v>N</v>
      </c>
      <c r="L693" s="20" t="str">
        <f t="shared" si="106"/>
        <v/>
      </c>
      <c r="M693" s="21" t="str">
        <f t="shared" si="107"/>
        <v/>
      </c>
      <c r="N693" s="22" t="str">
        <f t="shared" si="108"/>
        <v>N/A</v>
      </c>
      <c r="O693" s="23" t="str">
        <f t="shared" si="110"/>
        <v/>
      </c>
      <c r="P693" s="23" t="str">
        <f t="shared" si="111"/>
        <v/>
      </c>
      <c r="Q693" s="27"/>
      <c r="R693" s="24" t="str">
        <f>IF($K693="N","",IF($K693="Y",VLOOKUP($A693,'Run1-1'!$A:$J,3,FALSE)))</f>
        <v/>
      </c>
      <c r="S693" s="25" t="str">
        <f t="shared" si="112"/>
        <v/>
      </c>
      <c r="T693" s="27"/>
      <c r="U693" s="24" t="str">
        <f>IF($K693="N","",IF($K693="Y",VLOOKUP($A693,'Run1-2'!$A:$J,3,FALSE)))</f>
        <v/>
      </c>
      <c r="V693" s="25" t="str">
        <f t="shared" si="113"/>
        <v/>
      </c>
      <c r="W693" s="27"/>
      <c r="X693" s="25" t="str">
        <f t="shared" si="109"/>
        <v>N/A</v>
      </c>
    </row>
    <row r="694" spans="1:24" ht="15" customHeight="1" x14ac:dyDescent="0.3">
      <c r="A694" s="12" t="str">
        <f t="shared" si="104"/>
        <v>10-89717533-A+T</v>
      </c>
      <c r="B694" s="11" t="s">
        <v>1252</v>
      </c>
      <c r="C694" s="6">
        <v>1.1900000000000001E-2</v>
      </c>
      <c r="D694" s="6"/>
      <c r="E694" s="6">
        <v>10</v>
      </c>
      <c r="F694" s="6">
        <v>89717533</v>
      </c>
      <c r="G694" s="6" t="s">
        <v>1082</v>
      </c>
      <c r="H694" s="6" t="s">
        <v>1191</v>
      </c>
      <c r="I694" s="6">
        <v>675</v>
      </c>
      <c r="K694" s="19" t="str">
        <f t="shared" si="105"/>
        <v>N</v>
      </c>
      <c r="L694" s="20" t="str">
        <f t="shared" si="106"/>
        <v/>
      </c>
      <c r="M694" s="21" t="str">
        <f t="shared" si="107"/>
        <v/>
      </c>
      <c r="N694" s="22" t="str">
        <f t="shared" si="108"/>
        <v>N/A</v>
      </c>
      <c r="O694" s="23" t="str">
        <f t="shared" si="110"/>
        <v/>
      </c>
      <c r="P694" s="23" t="str">
        <f t="shared" si="111"/>
        <v/>
      </c>
      <c r="Q694" s="27"/>
      <c r="R694" s="24" t="str">
        <f>IF($K694="N","",IF($K694="Y",VLOOKUP($A694,'Run1-1'!$A:$J,3,FALSE)))</f>
        <v/>
      </c>
      <c r="S694" s="25" t="str">
        <f t="shared" si="112"/>
        <v/>
      </c>
      <c r="T694" s="27"/>
      <c r="U694" s="24" t="str">
        <f>IF($K694="N","",IF($K694="Y",VLOOKUP($A694,'Run1-2'!$A:$J,3,FALSE)))</f>
        <v/>
      </c>
      <c r="V694" s="25" t="str">
        <f t="shared" si="113"/>
        <v/>
      </c>
      <c r="W694" s="27"/>
      <c r="X694" s="25" t="str">
        <f t="shared" si="109"/>
        <v>N/A</v>
      </c>
    </row>
    <row r="695" spans="1:24" ht="15" customHeight="1" x14ac:dyDescent="0.3">
      <c r="A695" s="12" t="str">
        <f t="shared" si="104"/>
        <v>10-89717535-T-A</v>
      </c>
      <c r="B695" s="11" t="s">
        <v>80</v>
      </c>
      <c r="C695" s="6">
        <v>1.03E-2</v>
      </c>
      <c r="D695" s="6"/>
      <c r="E695" s="6">
        <v>10</v>
      </c>
      <c r="F695" s="6">
        <v>89717535</v>
      </c>
      <c r="G695" s="6" t="s">
        <v>1177</v>
      </c>
      <c r="H695" s="6" t="s">
        <v>928</v>
      </c>
      <c r="I695" s="6">
        <v>681</v>
      </c>
      <c r="K695" s="19" t="str">
        <f t="shared" si="105"/>
        <v>N</v>
      </c>
      <c r="L695" s="20" t="str">
        <f t="shared" si="106"/>
        <v/>
      </c>
      <c r="M695" s="21" t="str">
        <f t="shared" si="107"/>
        <v/>
      </c>
      <c r="N695" s="22" t="str">
        <f t="shared" si="108"/>
        <v>N/A</v>
      </c>
      <c r="O695" s="23" t="str">
        <f t="shared" si="110"/>
        <v/>
      </c>
      <c r="P695" s="23" t="str">
        <f t="shared" si="111"/>
        <v/>
      </c>
      <c r="Q695" s="27"/>
      <c r="R695" s="24" t="str">
        <f>IF($K695="N","",IF($K695="Y",VLOOKUP($A695,'Run1-1'!$A:$J,3,FALSE)))</f>
        <v/>
      </c>
      <c r="S695" s="25" t="str">
        <f t="shared" si="112"/>
        <v/>
      </c>
      <c r="T695" s="27"/>
      <c r="U695" s="24" t="str">
        <f>IF($K695="N","",IF($K695="Y",VLOOKUP($A695,'Run1-2'!$A:$J,3,FALSE)))</f>
        <v/>
      </c>
      <c r="V695" s="25" t="str">
        <f t="shared" si="113"/>
        <v/>
      </c>
      <c r="W695" s="27"/>
      <c r="X695" s="25" t="str">
        <f t="shared" si="109"/>
        <v>N/A</v>
      </c>
    </row>
    <row r="696" spans="1:24" ht="15" customHeight="1" x14ac:dyDescent="0.3">
      <c r="A696" s="12" t="str">
        <f t="shared" si="104"/>
        <v>10-89717596-A-T</v>
      </c>
      <c r="B696" s="11" t="s">
        <v>875</v>
      </c>
      <c r="C696" s="6">
        <v>1.1299999999999999E-2</v>
      </c>
      <c r="D696" s="6"/>
      <c r="E696" s="6">
        <v>10</v>
      </c>
      <c r="F696" s="6">
        <v>89717596</v>
      </c>
      <c r="G696" s="6" t="s">
        <v>1082</v>
      </c>
      <c r="H696" s="6" t="s">
        <v>404</v>
      </c>
      <c r="I696" s="6">
        <v>709</v>
      </c>
      <c r="K696" s="19" t="str">
        <f t="shared" si="105"/>
        <v>N</v>
      </c>
      <c r="L696" s="20" t="str">
        <f t="shared" si="106"/>
        <v/>
      </c>
      <c r="M696" s="21" t="str">
        <f t="shared" si="107"/>
        <v/>
      </c>
      <c r="N696" s="22" t="str">
        <f t="shared" si="108"/>
        <v>N/A</v>
      </c>
      <c r="O696" s="23" t="str">
        <f t="shared" si="110"/>
        <v/>
      </c>
      <c r="P696" s="23" t="str">
        <f t="shared" si="111"/>
        <v/>
      </c>
      <c r="Q696" s="27"/>
      <c r="R696" s="24" t="str">
        <f>IF($K696="N","",IF($K696="Y",VLOOKUP($A696,'Run1-1'!$A:$J,3,FALSE)))</f>
        <v/>
      </c>
      <c r="S696" s="25" t="str">
        <f t="shared" si="112"/>
        <v/>
      </c>
      <c r="T696" s="27"/>
      <c r="U696" s="24" t="str">
        <f>IF($K696="N","",IF($K696="Y",VLOOKUP($A696,'Run1-2'!$A:$J,3,FALSE)))</f>
        <v/>
      </c>
      <c r="V696" s="25" t="str">
        <f t="shared" si="113"/>
        <v/>
      </c>
      <c r="W696" s="27"/>
      <c r="X696" s="25" t="str">
        <f t="shared" si="109"/>
        <v>N/A</v>
      </c>
    </row>
    <row r="697" spans="1:24" ht="15" customHeight="1" x14ac:dyDescent="0.3">
      <c r="A697" s="12" t="str">
        <f t="shared" si="104"/>
        <v>10-89717617-A</v>
      </c>
      <c r="B697" s="11" t="s">
        <v>1100</v>
      </c>
      <c r="C697" s="6">
        <v>1.01E-2</v>
      </c>
      <c r="D697" s="6"/>
      <c r="E697" s="6">
        <v>10</v>
      </c>
      <c r="F697" s="6">
        <v>89717617</v>
      </c>
      <c r="G697" s="6" t="s">
        <v>187</v>
      </c>
      <c r="H697" s="6" t="s">
        <v>1082</v>
      </c>
      <c r="I697" s="6">
        <v>693</v>
      </c>
      <c r="K697" s="19" t="str">
        <f t="shared" si="105"/>
        <v>N</v>
      </c>
      <c r="L697" s="20" t="str">
        <f t="shared" si="106"/>
        <v/>
      </c>
      <c r="M697" s="21" t="str">
        <f t="shared" si="107"/>
        <v/>
      </c>
      <c r="N697" s="22" t="str">
        <f t="shared" si="108"/>
        <v>N/A</v>
      </c>
      <c r="O697" s="23" t="str">
        <f t="shared" si="110"/>
        <v/>
      </c>
      <c r="P697" s="23" t="str">
        <f t="shared" si="111"/>
        <v/>
      </c>
      <c r="Q697" s="27"/>
      <c r="R697" s="24" t="str">
        <f>IF($K697="N","",IF($K697="Y",VLOOKUP($A697,'Run1-1'!$A:$J,3,FALSE)))</f>
        <v/>
      </c>
      <c r="S697" s="25" t="str">
        <f t="shared" si="112"/>
        <v/>
      </c>
      <c r="T697" s="27"/>
      <c r="U697" s="24" t="str">
        <f>IF($K697="N","",IF($K697="Y",VLOOKUP($A697,'Run1-2'!$A:$J,3,FALSE)))</f>
        <v/>
      </c>
      <c r="V697" s="25" t="str">
        <f t="shared" si="113"/>
        <v/>
      </c>
      <c r="W697" s="27"/>
      <c r="X697" s="25" t="str">
        <f t="shared" si="109"/>
        <v>N/A</v>
      </c>
    </row>
    <row r="698" spans="1:24" ht="15" customHeight="1" x14ac:dyDescent="0.3">
      <c r="A698" s="12" t="str">
        <f t="shared" si="104"/>
        <v>10-89717758-G+A</v>
      </c>
      <c r="B698" s="11" t="s">
        <v>1314</v>
      </c>
      <c r="C698" s="6">
        <v>3.0300000000000001E-2</v>
      </c>
      <c r="D698" s="6"/>
      <c r="E698" s="6">
        <v>10</v>
      </c>
      <c r="F698" s="6">
        <v>89717758</v>
      </c>
      <c r="G698" s="6" t="s">
        <v>187</v>
      </c>
      <c r="H698" s="6" t="s">
        <v>1373</v>
      </c>
      <c r="I698" s="6">
        <v>628</v>
      </c>
      <c r="K698" s="19" t="str">
        <f t="shared" si="105"/>
        <v>N</v>
      </c>
      <c r="L698" s="20" t="str">
        <f t="shared" si="106"/>
        <v/>
      </c>
      <c r="M698" s="21" t="str">
        <f t="shared" si="107"/>
        <v/>
      </c>
      <c r="N698" s="22" t="str">
        <f t="shared" si="108"/>
        <v>N/A</v>
      </c>
      <c r="O698" s="23" t="str">
        <f t="shared" si="110"/>
        <v/>
      </c>
      <c r="P698" s="23" t="str">
        <f t="shared" si="111"/>
        <v/>
      </c>
      <c r="Q698" s="27"/>
      <c r="R698" s="24" t="str">
        <f>IF($K698="N","",IF($K698="Y",VLOOKUP($A698,'Run1-1'!$A:$J,3,FALSE)))</f>
        <v/>
      </c>
      <c r="S698" s="25" t="str">
        <f t="shared" si="112"/>
        <v/>
      </c>
      <c r="T698" s="27"/>
      <c r="U698" s="24" t="str">
        <f>IF($K698="N","",IF($K698="Y",VLOOKUP($A698,'Run1-2'!$A:$J,3,FALSE)))</f>
        <v/>
      </c>
      <c r="V698" s="25" t="str">
        <f t="shared" si="113"/>
        <v/>
      </c>
      <c r="W698" s="27"/>
      <c r="X698" s="25" t="str">
        <f t="shared" si="109"/>
        <v>N/A</v>
      </c>
    </row>
    <row r="699" spans="1:24" ht="15" customHeight="1" x14ac:dyDescent="0.3">
      <c r="A699" s="12" t="str">
        <f t="shared" si="104"/>
        <v>10-89717769-T+A</v>
      </c>
      <c r="B699" s="11" t="s">
        <v>102</v>
      </c>
      <c r="C699" s="6">
        <v>2.9399999999999999E-2</v>
      </c>
      <c r="D699" s="6"/>
      <c r="E699" s="6">
        <v>10</v>
      </c>
      <c r="F699" s="6">
        <v>89717769</v>
      </c>
      <c r="G699" s="6" t="s">
        <v>1177</v>
      </c>
      <c r="H699" s="6" t="s">
        <v>897</v>
      </c>
      <c r="I699" s="6">
        <v>646</v>
      </c>
      <c r="K699" s="19" t="str">
        <f t="shared" si="105"/>
        <v>N</v>
      </c>
      <c r="L699" s="20" t="str">
        <f t="shared" si="106"/>
        <v/>
      </c>
      <c r="M699" s="21" t="str">
        <f t="shared" si="107"/>
        <v/>
      </c>
      <c r="N699" s="22" t="str">
        <f t="shared" si="108"/>
        <v>N/A</v>
      </c>
      <c r="O699" s="23" t="str">
        <f t="shared" si="110"/>
        <v/>
      </c>
      <c r="P699" s="23" t="str">
        <f t="shared" si="111"/>
        <v/>
      </c>
      <c r="Q699" s="27"/>
      <c r="R699" s="24" t="str">
        <f>IF($K699="N","",IF($K699="Y",VLOOKUP($A699,'Run1-1'!$A:$J,3,FALSE)))</f>
        <v/>
      </c>
      <c r="S699" s="25" t="str">
        <f t="shared" si="112"/>
        <v/>
      </c>
      <c r="T699" s="27"/>
      <c r="U699" s="24" t="str">
        <f>IF($K699="N","",IF($K699="Y",VLOOKUP($A699,'Run1-2'!$A:$J,3,FALSE)))</f>
        <v/>
      </c>
      <c r="V699" s="25" t="str">
        <f t="shared" si="113"/>
        <v/>
      </c>
      <c r="W699" s="27"/>
      <c r="X699" s="25" t="str">
        <f t="shared" si="109"/>
        <v>N/A</v>
      </c>
    </row>
    <row r="700" spans="1:24" ht="15" customHeight="1" x14ac:dyDescent="0.3">
      <c r="A700" s="12" t="str">
        <f t="shared" si="104"/>
        <v>10-89717769-T-A</v>
      </c>
      <c r="B700" s="11" t="s">
        <v>142</v>
      </c>
      <c r="C700" s="6">
        <v>2.3199999999999998E-2</v>
      </c>
      <c r="D700" s="6"/>
      <c r="E700" s="6">
        <v>10</v>
      </c>
      <c r="F700" s="6">
        <v>89717769</v>
      </c>
      <c r="G700" s="6" t="s">
        <v>1177</v>
      </c>
      <c r="H700" s="6" t="s">
        <v>928</v>
      </c>
      <c r="I700" s="6">
        <v>646</v>
      </c>
      <c r="K700" s="19" t="str">
        <f t="shared" si="105"/>
        <v>N</v>
      </c>
      <c r="L700" s="20" t="str">
        <f t="shared" si="106"/>
        <v/>
      </c>
      <c r="M700" s="21" t="str">
        <f t="shared" si="107"/>
        <v/>
      </c>
      <c r="N700" s="22" t="str">
        <f t="shared" si="108"/>
        <v>N/A</v>
      </c>
      <c r="O700" s="23" t="str">
        <f t="shared" si="110"/>
        <v/>
      </c>
      <c r="P700" s="23" t="str">
        <f t="shared" si="111"/>
        <v/>
      </c>
      <c r="Q700" s="27"/>
      <c r="R700" s="24" t="str">
        <f>IF($K700="N","",IF($K700="Y",VLOOKUP($A700,'Run1-1'!$A:$J,3,FALSE)))</f>
        <v/>
      </c>
      <c r="S700" s="25" t="str">
        <f t="shared" si="112"/>
        <v/>
      </c>
      <c r="T700" s="27"/>
      <c r="U700" s="24" t="str">
        <f>IF($K700="N","",IF($K700="Y",VLOOKUP($A700,'Run1-2'!$A:$J,3,FALSE)))</f>
        <v/>
      </c>
      <c r="V700" s="25" t="str">
        <f t="shared" si="113"/>
        <v/>
      </c>
      <c r="W700" s="27"/>
      <c r="X700" s="25" t="str">
        <f t="shared" si="109"/>
        <v>N/A</v>
      </c>
    </row>
    <row r="701" spans="1:24" ht="15" customHeight="1" x14ac:dyDescent="0.3">
      <c r="A701" s="12" t="str">
        <f t="shared" si="104"/>
        <v>10-89717775-G</v>
      </c>
      <c r="B701" s="11" t="s">
        <v>318</v>
      </c>
      <c r="C701" s="6">
        <v>1.23E-2</v>
      </c>
      <c r="D701" s="6" t="s">
        <v>529</v>
      </c>
      <c r="E701" s="6">
        <v>10</v>
      </c>
      <c r="F701" s="6">
        <v>89717775</v>
      </c>
      <c r="G701" s="6" t="s">
        <v>1082</v>
      </c>
      <c r="H701" s="6" t="s">
        <v>187</v>
      </c>
      <c r="I701" s="6">
        <v>487</v>
      </c>
      <c r="K701" s="19" t="str">
        <f t="shared" si="105"/>
        <v>N</v>
      </c>
      <c r="L701" s="20" t="str">
        <f t="shared" si="106"/>
        <v/>
      </c>
      <c r="M701" s="21" t="str">
        <f t="shared" si="107"/>
        <v/>
      </c>
      <c r="N701" s="22" t="str">
        <f t="shared" si="108"/>
        <v>N/A</v>
      </c>
      <c r="O701" s="23" t="str">
        <f t="shared" si="110"/>
        <v/>
      </c>
      <c r="P701" s="23" t="str">
        <f t="shared" si="111"/>
        <v/>
      </c>
      <c r="Q701" s="27"/>
      <c r="R701" s="24" t="str">
        <f>IF($K701="N","",IF($K701="Y",VLOOKUP($A701,'Run1-1'!$A:$J,3,FALSE)))</f>
        <v/>
      </c>
      <c r="S701" s="25" t="str">
        <f t="shared" si="112"/>
        <v/>
      </c>
      <c r="T701" s="27"/>
      <c r="U701" s="24" t="str">
        <f>IF($K701="N","",IF($K701="Y",VLOOKUP($A701,'Run1-2'!$A:$J,3,FALSE)))</f>
        <v/>
      </c>
      <c r="V701" s="25" t="str">
        <f t="shared" si="113"/>
        <v/>
      </c>
      <c r="W701" s="27"/>
      <c r="X701" s="25" t="str">
        <f t="shared" si="109"/>
        <v>N/A</v>
      </c>
    </row>
    <row r="702" spans="1:24" ht="15" customHeight="1" x14ac:dyDescent="0.3">
      <c r="A702" s="12" t="str">
        <f t="shared" si="104"/>
        <v>10-89717777-A</v>
      </c>
      <c r="B702" s="11" t="s">
        <v>533</v>
      </c>
      <c r="C702" s="6">
        <v>1.0999999999999999E-2</v>
      </c>
      <c r="D702" s="6"/>
      <c r="E702" s="6">
        <v>10</v>
      </c>
      <c r="F702" s="6">
        <v>89717777</v>
      </c>
      <c r="G702" s="6" t="s">
        <v>187</v>
      </c>
      <c r="H702" s="6" t="s">
        <v>1082</v>
      </c>
      <c r="I702" s="6">
        <v>639</v>
      </c>
      <c r="K702" s="19" t="str">
        <f t="shared" si="105"/>
        <v>N</v>
      </c>
      <c r="L702" s="20" t="str">
        <f t="shared" si="106"/>
        <v/>
      </c>
      <c r="M702" s="21" t="str">
        <f t="shared" si="107"/>
        <v/>
      </c>
      <c r="N702" s="22" t="str">
        <f t="shared" si="108"/>
        <v>N/A</v>
      </c>
      <c r="O702" s="23" t="str">
        <f t="shared" si="110"/>
        <v/>
      </c>
      <c r="P702" s="23" t="str">
        <f t="shared" si="111"/>
        <v/>
      </c>
      <c r="Q702" s="27"/>
      <c r="R702" s="24" t="str">
        <f>IF($K702="N","",IF($K702="Y",VLOOKUP($A702,'Run1-1'!$A:$J,3,FALSE)))</f>
        <v/>
      </c>
      <c r="S702" s="25" t="str">
        <f t="shared" si="112"/>
        <v/>
      </c>
      <c r="T702" s="27"/>
      <c r="U702" s="24" t="str">
        <f>IF($K702="N","",IF($K702="Y",VLOOKUP($A702,'Run1-2'!$A:$J,3,FALSE)))</f>
        <v/>
      </c>
      <c r="V702" s="25" t="str">
        <f t="shared" si="113"/>
        <v/>
      </c>
      <c r="W702" s="27"/>
      <c r="X702" s="25" t="str">
        <f t="shared" si="109"/>
        <v>N/A</v>
      </c>
    </row>
    <row r="703" spans="1:24" ht="15" customHeight="1" x14ac:dyDescent="0.3">
      <c r="A703" s="12" t="str">
        <f t="shared" si="104"/>
        <v>10-89720702-A</v>
      </c>
      <c r="B703" s="11" t="s">
        <v>1338</v>
      </c>
      <c r="C703" s="6">
        <v>1.0800000000000001E-2</v>
      </c>
      <c r="D703" s="6"/>
      <c r="E703" s="6">
        <v>10</v>
      </c>
      <c r="F703" s="6">
        <v>89720702</v>
      </c>
      <c r="G703" s="6" t="s">
        <v>187</v>
      </c>
      <c r="H703" s="6" t="s">
        <v>1082</v>
      </c>
      <c r="I703" s="6">
        <v>558</v>
      </c>
      <c r="K703" s="19" t="str">
        <f t="shared" si="105"/>
        <v>N</v>
      </c>
      <c r="L703" s="20" t="str">
        <f t="shared" si="106"/>
        <v/>
      </c>
      <c r="M703" s="21" t="str">
        <f t="shared" si="107"/>
        <v/>
      </c>
      <c r="N703" s="22" t="str">
        <f t="shared" si="108"/>
        <v>N/A</v>
      </c>
      <c r="O703" s="23" t="str">
        <f t="shared" si="110"/>
        <v/>
      </c>
      <c r="P703" s="23" t="str">
        <f t="shared" si="111"/>
        <v/>
      </c>
      <c r="Q703" s="27"/>
      <c r="R703" s="24" t="str">
        <f>IF($K703="N","",IF($K703="Y",VLOOKUP($A703,'Run1-1'!$A:$J,3,FALSE)))</f>
        <v/>
      </c>
      <c r="S703" s="25" t="str">
        <f t="shared" si="112"/>
        <v/>
      </c>
      <c r="T703" s="27"/>
      <c r="U703" s="24" t="str">
        <f>IF($K703="N","",IF($K703="Y",VLOOKUP($A703,'Run1-2'!$A:$J,3,FALSE)))</f>
        <v/>
      </c>
      <c r="V703" s="25" t="str">
        <f t="shared" si="113"/>
        <v/>
      </c>
      <c r="W703" s="27"/>
      <c r="X703" s="25" t="str">
        <f t="shared" si="109"/>
        <v>N/A</v>
      </c>
    </row>
    <row r="704" spans="1:24" ht="15" customHeight="1" x14ac:dyDescent="0.3">
      <c r="A704" s="12" t="str">
        <f t="shared" si="104"/>
        <v>10-89720711-G-A</v>
      </c>
      <c r="B704" s="11" t="s">
        <v>164</v>
      </c>
      <c r="C704" s="6">
        <v>3.5400000000000001E-2</v>
      </c>
      <c r="D704" s="6"/>
      <c r="E704" s="6">
        <v>10</v>
      </c>
      <c r="F704" s="6">
        <v>89720711</v>
      </c>
      <c r="G704" s="6" t="s">
        <v>187</v>
      </c>
      <c r="H704" s="6" t="s">
        <v>590</v>
      </c>
      <c r="I704" s="6">
        <v>594</v>
      </c>
      <c r="K704" s="19" t="str">
        <f t="shared" si="105"/>
        <v>N</v>
      </c>
      <c r="L704" s="20" t="str">
        <f t="shared" si="106"/>
        <v/>
      </c>
      <c r="M704" s="21" t="str">
        <f t="shared" si="107"/>
        <v/>
      </c>
      <c r="N704" s="22" t="str">
        <f t="shared" si="108"/>
        <v>N/A</v>
      </c>
      <c r="O704" s="23" t="str">
        <f t="shared" si="110"/>
        <v/>
      </c>
      <c r="P704" s="23" t="str">
        <f t="shared" si="111"/>
        <v/>
      </c>
      <c r="Q704" s="27"/>
      <c r="R704" s="24" t="str">
        <f>IF($K704="N","",IF($K704="Y",VLOOKUP($A704,'Run1-1'!$A:$J,3,FALSE)))</f>
        <v/>
      </c>
      <c r="S704" s="25" t="str">
        <f t="shared" si="112"/>
        <v/>
      </c>
      <c r="T704" s="27"/>
      <c r="U704" s="24" t="str">
        <f>IF($K704="N","",IF($K704="Y",VLOOKUP($A704,'Run1-2'!$A:$J,3,FALSE)))</f>
        <v/>
      </c>
      <c r="V704" s="25" t="str">
        <f t="shared" si="113"/>
        <v/>
      </c>
      <c r="W704" s="27"/>
      <c r="X704" s="25" t="str">
        <f t="shared" si="109"/>
        <v>N/A</v>
      </c>
    </row>
    <row r="705" spans="1:24" ht="15" customHeight="1" x14ac:dyDescent="0.3">
      <c r="A705" s="12" t="str">
        <f t="shared" si="104"/>
        <v>10-89720711-A</v>
      </c>
      <c r="B705" s="11" t="s">
        <v>382</v>
      </c>
      <c r="C705" s="6">
        <v>1.01E-2</v>
      </c>
      <c r="D705" s="6"/>
      <c r="E705" s="6">
        <v>10</v>
      </c>
      <c r="F705" s="6">
        <v>89720711</v>
      </c>
      <c r="G705" s="6" t="s">
        <v>187</v>
      </c>
      <c r="H705" s="6" t="s">
        <v>1082</v>
      </c>
      <c r="I705" s="6">
        <v>594</v>
      </c>
      <c r="K705" s="19" t="str">
        <f t="shared" si="105"/>
        <v>N</v>
      </c>
      <c r="L705" s="20" t="str">
        <f t="shared" si="106"/>
        <v/>
      </c>
      <c r="M705" s="21" t="str">
        <f t="shared" si="107"/>
        <v/>
      </c>
      <c r="N705" s="22" t="str">
        <f t="shared" si="108"/>
        <v>N/A</v>
      </c>
      <c r="O705" s="23" t="str">
        <f t="shared" si="110"/>
        <v/>
      </c>
      <c r="P705" s="23" t="str">
        <f t="shared" si="111"/>
        <v/>
      </c>
      <c r="Q705" s="27"/>
      <c r="R705" s="24" t="str">
        <f>IF($K705="N","",IF($K705="Y",VLOOKUP($A705,'Run1-1'!$A:$J,3,FALSE)))</f>
        <v/>
      </c>
      <c r="S705" s="25" t="str">
        <f t="shared" si="112"/>
        <v/>
      </c>
      <c r="T705" s="27"/>
      <c r="U705" s="24" t="str">
        <f>IF($K705="N","",IF($K705="Y",VLOOKUP($A705,'Run1-2'!$A:$J,3,FALSE)))</f>
        <v/>
      </c>
      <c r="V705" s="25" t="str">
        <f t="shared" si="113"/>
        <v/>
      </c>
      <c r="W705" s="27"/>
      <c r="X705" s="25" t="str">
        <f t="shared" si="109"/>
        <v>N/A</v>
      </c>
    </row>
    <row r="706" spans="1:24" ht="15" customHeight="1" x14ac:dyDescent="0.3">
      <c r="A706" s="12" t="str">
        <f t="shared" si="104"/>
        <v>10-89720811-C-A</v>
      </c>
      <c r="B706" s="11" t="s">
        <v>16</v>
      </c>
      <c r="C706" s="6">
        <v>2.8899999999999999E-2</v>
      </c>
      <c r="D706" s="6"/>
      <c r="E706" s="6">
        <v>10</v>
      </c>
      <c r="F706" s="6">
        <v>89720811</v>
      </c>
      <c r="G706" s="6" t="s">
        <v>125</v>
      </c>
      <c r="H706" s="6" t="s">
        <v>403</v>
      </c>
      <c r="I706" s="6">
        <v>865</v>
      </c>
      <c r="K706" s="19" t="str">
        <f t="shared" si="105"/>
        <v>N</v>
      </c>
      <c r="L706" s="20" t="str">
        <f t="shared" si="106"/>
        <v/>
      </c>
      <c r="M706" s="21" t="str">
        <f t="shared" si="107"/>
        <v/>
      </c>
      <c r="N706" s="22" t="str">
        <f t="shared" si="108"/>
        <v>N/A</v>
      </c>
      <c r="O706" s="23" t="str">
        <f t="shared" si="110"/>
        <v/>
      </c>
      <c r="P706" s="23" t="str">
        <f t="shared" si="111"/>
        <v/>
      </c>
      <c r="Q706" s="27"/>
      <c r="R706" s="24" t="str">
        <f>IF($K706="N","",IF($K706="Y",VLOOKUP($A706,'Run1-1'!$A:$J,3,FALSE)))</f>
        <v/>
      </c>
      <c r="S706" s="25" t="str">
        <f t="shared" si="112"/>
        <v/>
      </c>
      <c r="T706" s="27"/>
      <c r="U706" s="24" t="str">
        <f>IF($K706="N","",IF($K706="Y",VLOOKUP($A706,'Run1-2'!$A:$J,3,FALSE)))</f>
        <v/>
      </c>
      <c r="V706" s="25" t="str">
        <f t="shared" si="113"/>
        <v/>
      </c>
      <c r="W706" s="27"/>
      <c r="X706" s="25" t="str">
        <f t="shared" si="109"/>
        <v>N/A</v>
      </c>
    </row>
    <row r="707" spans="1:24" ht="15" customHeight="1" x14ac:dyDescent="0.3">
      <c r="A707" s="12" t="str">
        <f t="shared" ref="A707:A770" si="114">E707&amp;"-"&amp;F707&amp;"-"&amp;H707</f>
        <v>10-89720811-C+A</v>
      </c>
      <c r="B707" s="11" t="s">
        <v>596</v>
      </c>
      <c r="C707" s="6">
        <v>2.6599999999999999E-2</v>
      </c>
      <c r="D707" s="6"/>
      <c r="E707" s="6">
        <v>10</v>
      </c>
      <c r="F707" s="6">
        <v>89720811</v>
      </c>
      <c r="G707" s="6" t="s">
        <v>125</v>
      </c>
      <c r="H707" s="6" t="s">
        <v>1189</v>
      </c>
      <c r="I707" s="6">
        <v>865</v>
      </c>
      <c r="K707" s="19" t="str">
        <f t="shared" ref="K707:K770" si="115">IF(AND($C707&lt;=0.25,C707&gt;=0.05),"Y","N")</f>
        <v>N</v>
      </c>
      <c r="L707" s="20" t="str">
        <f t="shared" ref="L707:L770" si="116">IF(K707="Y",C707,"")</f>
        <v/>
      </c>
      <c r="M707" s="21" t="str">
        <f t="shared" ref="M707:M770" si="117">IF($L707="","",IF(AND($L707&gt;=0.05,$L707&lt;0.1),"A",IF(AND($L707&gt;=0.1,$L707&lt;0.2),"B",IF(AND($L707&gt;=0.2,$L707&lt;=0.25),"C"))))</f>
        <v/>
      </c>
      <c r="N707" s="22" t="str">
        <f t="shared" ref="N707:N770" si="118">IF($M707="A",$L707*$C$1+$F$1,IF($M707="B",L707*$D$1+$F$1,IF($M707="C",L707*$E$1+$F$1,"N/A")))</f>
        <v>N/A</v>
      </c>
      <c r="O707" s="23" t="str">
        <f t="shared" si="110"/>
        <v/>
      </c>
      <c r="P707" s="23" t="str">
        <f t="shared" si="111"/>
        <v/>
      </c>
      <c r="Q707" s="27"/>
      <c r="R707" s="24" t="str">
        <f>IF($K707="N","",IF($K707="Y",VLOOKUP($A707,'Run1-1'!$A:$J,3,FALSE)))</f>
        <v/>
      </c>
      <c r="S707" s="25" t="str">
        <f t="shared" si="112"/>
        <v/>
      </c>
      <c r="T707" s="27"/>
      <c r="U707" s="24" t="str">
        <f>IF($K707="N","",IF($K707="Y",VLOOKUP($A707,'Run1-2'!$A:$J,3,FALSE)))</f>
        <v/>
      </c>
      <c r="V707" s="25" t="str">
        <f t="shared" si="113"/>
        <v/>
      </c>
      <c r="W707" s="27"/>
      <c r="X707" s="25" t="str">
        <f t="shared" ref="X707:X770" si="119">IF($K707="N","N/A",IF(AND($S707="Y",$V707="Y"),"Y","N"))</f>
        <v>N/A</v>
      </c>
    </row>
    <row r="708" spans="1:24" ht="15" customHeight="1" x14ac:dyDescent="0.3">
      <c r="A708" s="12" t="str">
        <f t="shared" si="114"/>
        <v>10-89720812-C</v>
      </c>
      <c r="B708" s="11" t="s">
        <v>226</v>
      </c>
      <c r="C708" s="6">
        <v>1.0999999999999999E-2</v>
      </c>
      <c r="D708" s="6"/>
      <c r="E708" s="6">
        <v>10</v>
      </c>
      <c r="F708" s="6">
        <v>89720812</v>
      </c>
      <c r="G708" s="6" t="s">
        <v>1082</v>
      </c>
      <c r="H708" s="6" t="s">
        <v>125</v>
      </c>
      <c r="I708" s="6">
        <v>454</v>
      </c>
      <c r="K708" s="19" t="str">
        <f t="shared" si="115"/>
        <v>N</v>
      </c>
      <c r="L708" s="20" t="str">
        <f t="shared" si="116"/>
        <v/>
      </c>
      <c r="M708" s="21" t="str">
        <f t="shared" si="117"/>
        <v/>
      </c>
      <c r="N708" s="22" t="str">
        <f t="shared" si="118"/>
        <v>N/A</v>
      </c>
      <c r="O708" s="23" t="str">
        <f t="shared" ref="O708:O771" si="120">IF(L708="","",IF((L708-N708)&lt;0.01,0.01,L708-N708))</f>
        <v/>
      </c>
      <c r="P708" s="23" t="str">
        <f t="shared" ref="P708:P771" si="121">IF(L708="","",L708+N708)</f>
        <v/>
      </c>
      <c r="Q708" s="27"/>
      <c r="R708" s="24" t="str">
        <f>IF($K708="N","",IF($K708="Y",VLOOKUP($A708,'Run1-1'!$A:$J,3,FALSE)))</f>
        <v/>
      </c>
      <c r="S708" s="25" t="str">
        <f t="shared" ref="S708:S771" si="122">IF($K708="N","",IF(AND(R708&gt;=$O708,R708&lt;=$P708),"Y","N"))</f>
        <v/>
      </c>
      <c r="T708" s="27"/>
      <c r="U708" s="24" t="str">
        <f>IF($K708="N","",IF($K708="Y",VLOOKUP($A708,'Run1-2'!$A:$J,3,FALSE)))</f>
        <v/>
      </c>
      <c r="V708" s="25" t="str">
        <f t="shared" ref="V708:V771" si="123">IF($K708="N","",IF(AND(U708&gt;=$O708,U708&lt;=$P708),"Y","N"))</f>
        <v/>
      </c>
      <c r="W708" s="27"/>
      <c r="X708" s="25" t="str">
        <f t="shared" si="119"/>
        <v>N/A</v>
      </c>
    </row>
    <row r="709" spans="1:24" ht="15" customHeight="1" x14ac:dyDescent="0.3">
      <c r="A709" s="12" t="str">
        <f t="shared" si="114"/>
        <v>10-89720819-A</v>
      </c>
      <c r="B709" s="11" t="s">
        <v>448</v>
      </c>
      <c r="C709" s="6">
        <v>1.1299999999999999E-2</v>
      </c>
      <c r="D709" s="6"/>
      <c r="E709" s="6">
        <v>10</v>
      </c>
      <c r="F709" s="6">
        <v>89720819</v>
      </c>
      <c r="G709" s="6" t="s">
        <v>187</v>
      </c>
      <c r="H709" s="6" t="s">
        <v>1082</v>
      </c>
      <c r="I709" s="6">
        <v>883</v>
      </c>
      <c r="K709" s="19" t="str">
        <f t="shared" si="115"/>
        <v>N</v>
      </c>
      <c r="L709" s="20" t="str">
        <f t="shared" si="116"/>
        <v/>
      </c>
      <c r="M709" s="21" t="str">
        <f t="shared" si="117"/>
        <v/>
      </c>
      <c r="N709" s="22" t="str">
        <f t="shared" si="118"/>
        <v>N/A</v>
      </c>
      <c r="O709" s="23" t="str">
        <f t="shared" si="120"/>
        <v/>
      </c>
      <c r="P709" s="23" t="str">
        <f t="shared" si="121"/>
        <v/>
      </c>
      <c r="Q709" s="27"/>
      <c r="R709" s="24" t="str">
        <f>IF($K709="N","",IF($K709="Y",VLOOKUP($A709,'Run1-1'!$A:$J,3,FALSE)))</f>
        <v/>
      </c>
      <c r="S709" s="25" t="str">
        <f t="shared" si="122"/>
        <v/>
      </c>
      <c r="T709" s="27"/>
      <c r="U709" s="24" t="str">
        <f>IF($K709="N","",IF($K709="Y",VLOOKUP($A709,'Run1-2'!$A:$J,3,FALSE)))</f>
        <v/>
      </c>
      <c r="V709" s="25" t="str">
        <f t="shared" si="123"/>
        <v/>
      </c>
      <c r="W709" s="27"/>
      <c r="X709" s="25" t="str">
        <f t="shared" si="119"/>
        <v>N/A</v>
      </c>
    </row>
    <row r="710" spans="1:24" ht="15" customHeight="1" x14ac:dyDescent="0.3">
      <c r="A710" s="12" t="str">
        <f t="shared" si="114"/>
        <v>10-89720832-T</v>
      </c>
      <c r="B710" s="11" t="s">
        <v>405</v>
      </c>
      <c r="C710" s="6">
        <v>1.0999999999999999E-2</v>
      </c>
      <c r="D710" s="6"/>
      <c r="E710" s="6">
        <v>10</v>
      </c>
      <c r="F710" s="6">
        <v>89720832</v>
      </c>
      <c r="G710" s="6" t="s">
        <v>125</v>
      </c>
      <c r="H710" s="6" t="s">
        <v>1177</v>
      </c>
      <c r="I710" s="6">
        <v>911</v>
      </c>
      <c r="K710" s="19" t="str">
        <f t="shared" si="115"/>
        <v>N</v>
      </c>
      <c r="L710" s="20" t="str">
        <f t="shared" si="116"/>
        <v/>
      </c>
      <c r="M710" s="21" t="str">
        <f t="shared" si="117"/>
        <v/>
      </c>
      <c r="N710" s="22" t="str">
        <f t="shared" si="118"/>
        <v>N/A</v>
      </c>
      <c r="O710" s="23" t="str">
        <f t="shared" si="120"/>
        <v/>
      </c>
      <c r="P710" s="23" t="str">
        <f t="shared" si="121"/>
        <v/>
      </c>
      <c r="Q710" s="27"/>
      <c r="R710" s="24" t="str">
        <f>IF($K710="N","",IF($K710="Y",VLOOKUP($A710,'Run1-1'!$A:$J,3,FALSE)))</f>
        <v/>
      </c>
      <c r="S710" s="25" t="str">
        <f t="shared" si="122"/>
        <v/>
      </c>
      <c r="T710" s="27"/>
      <c r="U710" s="24" t="str">
        <f>IF($K710="N","",IF($K710="Y",VLOOKUP($A710,'Run1-2'!$A:$J,3,FALSE)))</f>
        <v/>
      </c>
      <c r="V710" s="25" t="str">
        <f t="shared" si="123"/>
        <v/>
      </c>
      <c r="W710" s="27"/>
      <c r="X710" s="25" t="str">
        <f t="shared" si="119"/>
        <v>N/A</v>
      </c>
    </row>
    <row r="711" spans="1:24" ht="15" customHeight="1" x14ac:dyDescent="0.3">
      <c r="A711" s="12" t="str">
        <f t="shared" si="114"/>
        <v>10-89720836-T+A</v>
      </c>
      <c r="B711" s="11" t="s">
        <v>620</v>
      </c>
      <c r="C711" s="6">
        <v>2.41E-2</v>
      </c>
      <c r="D711" s="6"/>
      <c r="E711" s="6">
        <v>10</v>
      </c>
      <c r="F711" s="6">
        <v>89720836</v>
      </c>
      <c r="G711" s="6" t="s">
        <v>1177</v>
      </c>
      <c r="H711" s="6" t="s">
        <v>897</v>
      </c>
      <c r="I711" s="6">
        <v>912</v>
      </c>
      <c r="K711" s="19" t="str">
        <f t="shared" si="115"/>
        <v>N</v>
      </c>
      <c r="L711" s="20" t="str">
        <f t="shared" si="116"/>
        <v/>
      </c>
      <c r="M711" s="21" t="str">
        <f t="shared" si="117"/>
        <v/>
      </c>
      <c r="N711" s="22" t="str">
        <f t="shared" si="118"/>
        <v>N/A</v>
      </c>
      <c r="O711" s="23" t="str">
        <f t="shared" si="120"/>
        <v/>
      </c>
      <c r="P711" s="23" t="str">
        <f t="shared" si="121"/>
        <v/>
      </c>
      <c r="Q711" s="27"/>
      <c r="R711" s="24" t="str">
        <f>IF($K711="N","",IF($K711="Y",VLOOKUP($A711,'Run1-1'!$A:$J,3,FALSE)))</f>
        <v/>
      </c>
      <c r="S711" s="25" t="str">
        <f t="shared" si="122"/>
        <v/>
      </c>
      <c r="T711" s="27"/>
      <c r="U711" s="24" t="str">
        <f>IF($K711="N","",IF($K711="Y",VLOOKUP($A711,'Run1-2'!$A:$J,3,FALSE)))</f>
        <v/>
      </c>
      <c r="V711" s="25" t="str">
        <f t="shared" si="123"/>
        <v/>
      </c>
      <c r="W711" s="27"/>
      <c r="X711" s="25" t="str">
        <f t="shared" si="119"/>
        <v>N/A</v>
      </c>
    </row>
    <row r="712" spans="1:24" ht="15" customHeight="1" x14ac:dyDescent="0.3">
      <c r="A712" s="12" t="str">
        <f t="shared" si="114"/>
        <v>10-89720900-A</v>
      </c>
      <c r="B712" s="11" t="s">
        <v>838</v>
      </c>
      <c r="C712" s="6">
        <v>1.34E-2</v>
      </c>
      <c r="D712" s="6"/>
      <c r="E712" s="6">
        <v>10</v>
      </c>
      <c r="F712" s="6">
        <v>89720900</v>
      </c>
      <c r="G712" s="6" t="s">
        <v>187</v>
      </c>
      <c r="H712" s="6" t="s">
        <v>1082</v>
      </c>
      <c r="I712" s="6">
        <v>898</v>
      </c>
      <c r="K712" s="19" t="str">
        <f t="shared" si="115"/>
        <v>N</v>
      </c>
      <c r="L712" s="20" t="str">
        <f t="shared" si="116"/>
        <v/>
      </c>
      <c r="M712" s="21" t="str">
        <f t="shared" si="117"/>
        <v/>
      </c>
      <c r="N712" s="22" t="str">
        <f t="shared" si="118"/>
        <v>N/A</v>
      </c>
      <c r="O712" s="23" t="str">
        <f t="shared" si="120"/>
        <v/>
      </c>
      <c r="P712" s="23" t="str">
        <f t="shared" si="121"/>
        <v/>
      </c>
      <c r="Q712" s="27"/>
      <c r="R712" s="24" t="str">
        <f>IF($K712="N","",IF($K712="Y",VLOOKUP($A712,'Run1-1'!$A:$J,3,FALSE)))</f>
        <v/>
      </c>
      <c r="S712" s="25" t="str">
        <f t="shared" si="122"/>
        <v/>
      </c>
      <c r="T712" s="27"/>
      <c r="U712" s="24" t="str">
        <f>IF($K712="N","",IF($K712="Y",VLOOKUP($A712,'Run1-2'!$A:$J,3,FALSE)))</f>
        <v/>
      </c>
      <c r="V712" s="25" t="str">
        <f t="shared" si="123"/>
        <v/>
      </c>
      <c r="W712" s="27"/>
      <c r="X712" s="25" t="str">
        <f t="shared" si="119"/>
        <v>N/A</v>
      </c>
    </row>
    <row r="713" spans="1:24" ht="15" customHeight="1" x14ac:dyDescent="0.3">
      <c r="A713" s="12" t="str">
        <f t="shared" si="114"/>
        <v>10-123257969-A</v>
      </c>
      <c r="B713" s="11" t="s">
        <v>1062</v>
      </c>
      <c r="C713" s="6">
        <v>1.0500000000000001E-2</v>
      </c>
      <c r="D713" s="6"/>
      <c r="E713" s="6">
        <v>10</v>
      </c>
      <c r="F713" s="6">
        <v>123257969</v>
      </c>
      <c r="G713" s="6" t="s">
        <v>187</v>
      </c>
      <c r="H713" s="6" t="s">
        <v>1082</v>
      </c>
      <c r="I713" s="6">
        <v>763</v>
      </c>
      <c r="K713" s="19" t="str">
        <f t="shared" si="115"/>
        <v>N</v>
      </c>
      <c r="L713" s="20" t="str">
        <f t="shared" si="116"/>
        <v/>
      </c>
      <c r="M713" s="21" t="str">
        <f t="shared" si="117"/>
        <v/>
      </c>
      <c r="N713" s="22" t="str">
        <f t="shared" si="118"/>
        <v>N/A</v>
      </c>
      <c r="O713" s="23" t="str">
        <f t="shared" si="120"/>
        <v/>
      </c>
      <c r="P713" s="23" t="str">
        <f t="shared" si="121"/>
        <v/>
      </c>
      <c r="Q713" s="27"/>
      <c r="R713" s="24" t="str">
        <f>IF($K713="N","",IF($K713="Y",VLOOKUP($A713,'Run1-1'!$A:$J,3,FALSE)))</f>
        <v/>
      </c>
      <c r="S713" s="25" t="str">
        <f t="shared" si="122"/>
        <v/>
      </c>
      <c r="T713" s="27"/>
      <c r="U713" s="24" t="str">
        <f>IF($K713="N","",IF($K713="Y",VLOOKUP($A713,'Run1-2'!$A:$J,3,FALSE)))</f>
        <v/>
      </c>
      <c r="V713" s="25" t="str">
        <f t="shared" si="123"/>
        <v/>
      </c>
      <c r="W713" s="27"/>
      <c r="X713" s="25" t="str">
        <f t="shared" si="119"/>
        <v>N/A</v>
      </c>
    </row>
    <row r="714" spans="1:24" ht="15" customHeight="1" x14ac:dyDescent="0.3">
      <c r="A714" s="12" t="str">
        <f t="shared" si="114"/>
        <v>10-123257974-A</v>
      </c>
      <c r="B714" s="11" t="s">
        <v>467</v>
      </c>
      <c r="C714" s="6">
        <v>1.03E-2</v>
      </c>
      <c r="D714" s="6"/>
      <c r="E714" s="6">
        <v>10</v>
      </c>
      <c r="F714" s="6">
        <v>123257974</v>
      </c>
      <c r="G714" s="6" t="s">
        <v>187</v>
      </c>
      <c r="H714" s="6" t="s">
        <v>1082</v>
      </c>
      <c r="I714" s="6">
        <v>774</v>
      </c>
      <c r="K714" s="19" t="str">
        <f t="shared" si="115"/>
        <v>N</v>
      </c>
      <c r="L714" s="20" t="str">
        <f t="shared" si="116"/>
        <v/>
      </c>
      <c r="M714" s="21" t="str">
        <f t="shared" si="117"/>
        <v/>
      </c>
      <c r="N714" s="22" t="str">
        <f t="shared" si="118"/>
        <v>N/A</v>
      </c>
      <c r="O714" s="23" t="str">
        <f t="shared" si="120"/>
        <v/>
      </c>
      <c r="P714" s="23" t="str">
        <f t="shared" si="121"/>
        <v/>
      </c>
      <c r="Q714" s="27"/>
      <c r="R714" s="24" t="str">
        <f>IF($K714="N","",IF($K714="Y",VLOOKUP($A714,'Run1-1'!$A:$J,3,FALSE)))</f>
        <v/>
      </c>
      <c r="S714" s="25" t="str">
        <f t="shared" si="122"/>
        <v/>
      </c>
      <c r="T714" s="27"/>
      <c r="U714" s="24" t="str">
        <f>IF($K714="N","",IF($K714="Y",VLOOKUP($A714,'Run1-2'!$A:$J,3,FALSE)))</f>
        <v/>
      </c>
      <c r="V714" s="25" t="str">
        <f t="shared" si="123"/>
        <v/>
      </c>
      <c r="W714" s="27"/>
      <c r="X714" s="25" t="str">
        <f t="shared" si="119"/>
        <v>N/A</v>
      </c>
    </row>
    <row r="715" spans="1:24" ht="15" customHeight="1" x14ac:dyDescent="0.3">
      <c r="A715" s="12" t="str">
        <f t="shared" si="114"/>
        <v>10-123257991-G-T</v>
      </c>
      <c r="B715" s="11" t="s">
        <v>676</v>
      </c>
      <c r="C715" s="6">
        <v>1.01E-2</v>
      </c>
      <c r="D715" s="6"/>
      <c r="E715" s="6">
        <v>10</v>
      </c>
      <c r="F715" s="6">
        <v>123257991</v>
      </c>
      <c r="G715" s="6" t="s">
        <v>187</v>
      </c>
      <c r="H715" s="6" t="s">
        <v>680</v>
      </c>
      <c r="I715" s="6">
        <v>795</v>
      </c>
      <c r="K715" s="19" t="str">
        <f t="shared" si="115"/>
        <v>N</v>
      </c>
      <c r="L715" s="20" t="str">
        <f t="shared" si="116"/>
        <v/>
      </c>
      <c r="M715" s="21" t="str">
        <f t="shared" si="117"/>
        <v/>
      </c>
      <c r="N715" s="22" t="str">
        <f t="shared" si="118"/>
        <v>N/A</v>
      </c>
      <c r="O715" s="23" t="str">
        <f t="shared" si="120"/>
        <v/>
      </c>
      <c r="P715" s="23" t="str">
        <f t="shared" si="121"/>
        <v/>
      </c>
      <c r="Q715" s="27"/>
      <c r="R715" s="24" t="str">
        <f>IF($K715="N","",IF($K715="Y",VLOOKUP($A715,'Run1-1'!$A:$J,3,FALSE)))</f>
        <v/>
      </c>
      <c r="S715" s="25" t="str">
        <f t="shared" si="122"/>
        <v/>
      </c>
      <c r="T715" s="27"/>
      <c r="U715" s="24" t="str">
        <f>IF($K715="N","",IF($K715="Y",VLOOKUP($A715,'Run1-2'!$A:$J,3,FALSE)))</f>
        <v/>
      </c>
      <c r="V715" s="25" t="str">
        <f t="shared" si="123"/>
        <v/>
      </c>
      <c r="W715" s="27"/>
      <c r="X715" s="25" t="str">
        <f t="shared" si="119"/>
        <v>N/A</v>
      </c>
    </row>
    <row r="716" spans="1:24" ht="15" customHeight="1" x14ac:dyDescent="0.3">
      <c r="A716" s="12" t="str">
        <f t="shared" si="114"/>
        <v>10-123258006-T</v>
      </c>
      <c r="B716" s="11" t="s">
        <v>907</v>
      </c>
      <c r="C716" s="6">
        <v>1.1599999999999999E-2</v>
      </c>
      <c r="D716" s="6"/>
      <c r="E716" s="6">
        <v>10</v>
      </c>
      <c r="F716" s="6">
        <v>123258006</v>
      </c>
      <c r="G716" s="6" t="s">
        <v>125</v>
      </c>
      <c r="H716" s="6" t="s">
        <v>1177</v>
      </c>
      <c r="I716" s="6">
        <v>773</v>
      </c>
      <c r="K716" s="19" t="str">
        <f t="shared" si="115"/>
        <v>N</v>
      </c>
      <c r="L716" s="20" t="str">
        <f t="shared" si="116"/>
        <v/>
      </c>
      <c r="M716" s="21" t="str">
        <f t="shared" si="117"/>
        <v/>
      </c>
      <c r="N716" s="22" t="str">
        <f t="shared" si="118"/>
        <v>N/A</v>
      </c>
      <c r="O716" s="23" t="str">
        <f t="shared" si="120"/>
        <v/>
      </c>
      <c r="P716" s="23" t="str">
        <f t="shared" si="121"/>
        <v/>
      </c>
      <c r="Q716" s="27"/>
      <c r="R716" s="24" t="str">
        <f>IF($K716="N","",IF($K716="Y",VLOOKUP($A716,'Run1-1'!$A:$J,3,FALSE)))</f>
        <v/>
      </c>
      <c r="S716" s="25" t="str">
        <f t="shared" si="122"/>
        <v/>
      </c>
      <c r="T716" s="27"/>
      <c r="U716" s="24" t="str">
        <f>IF($K716="N","",IF($K716="Y",VLOOKUP($A716,'Run1-2'!$A:$J,3,FALSE)))</f>
        <v/>
      </c>
      <c r="V716" s="25" t="str">
        <f t="shared" si="123"/>
        <v/>
      </c>
      <c r="W716" s="27"/>
      <c r="X716" s="25" t="str">
        <f t="shared" si="119"/>
        <v>N/A</v>
      </c>
    </row>
    <row r="717" spans="1:24" ht="15" customHeight="1" x14ac:dyDescent="0.3">
      <c r="A717" s="12" t="str">
        <f t="shared" si="114"/>
        <v>10-123258011-T-C</v>
      </c>
      <c r="B717" s="11" t="s">
        <v>1127</v>
      </c>
      <c r="C717" s="6">
        <v>0.31180000000000002</v>
      </c>
      <c r="D717" s="6"/>
      <c r="E717" s="6">
        <v>10</v>
      </c>
      <c r="F717" s="6">
        <v>123258011</v>
      </c>
      <c r="G717" s="6" t="s">
        <v>1177</v>
      </c>
      <c r="H717" s="6" t="s">
        <v>551</v>
      </c>
      <c r="I717" s="6">
        <v>757</v>
      </c>
      <c r="K717" s="19" t="str">
        <f t="shared" si="115"/>
        <v>N</v>
      </c>
      <c r="L717" s="20" t="str">
        <f t="shared" si="116"/>
        <v/>
      </c>
      <c r="M717" s="21" t="str">
        <f t="shared" si="117"/>
        <v/>
      </c>
      <c r="N717" s="22" t="str">
        <f t="shared" si="118"/>
        <v>N/A</v>
      </c>
      <c r="O717" s="23" t="str">
        <f t="shared" si="120"/>
        <v/>
      </c>
      <c r="P717" s="23" t="str">
        <f t="shared" si="121"/>
        <v/>
      </c>
      <c r="Q717" s="27"/>
      <c r="R717" s="24" t="str">
        <f>IF($K717="N","",IF($K717="Y",VLOOKUP($A717,'Run1-1'!$A:$J,3,FALSE)))</f>
        <v/>
      </c>
      <c r="S717" s="25" t="str">
        <f t="shared" si="122"/>
        <v/>
      </c>
      <c r="T717" s="27"/>
      <c r="U717" s="24" t="str">
        <f>IF($K717="N","",IF($K717="Y",VLOOKUP($A717,'Run1-2'!$A:$J,3,FALSE)))</f>
        <v/>
      </c>
      <c r="V717" s="25" t="str">
        <f t="shared" si="123"/>
        <v/>
      </c>
      <c r="W717" s="27"/>
      <c r="X717" s="25" t="str">
        <f t="shared" si="119"/>
        <v>N/A</v>
      </c>
    </row>
    <row r="718" spans="1:24" ht="15" customHeight="1" x14ac:dyDescent="0.3">
      <c r="A718" s="12" t="str">
        <f t="shared" si="114"/>
        <v>10-123258026-T</v>
      </c>
      <c r="B718" s="11" t="s">
        <v>527</v>
      </c>
      <c r="C718" s="6">
        <v>1.0500000000000001E-2</v>
      </c>
      <c r="D718" s="6"/>
      <c r="E718" s="6">
        <v>10</v>
      </c>
      <c r="F718" s="6">
        <v>123258026</v>
      </c>
      <c r="G718" s="6" t="s">
        <v>125</v>
      </c>
      <c r="H718" s="6" t="s">
        <v>1177</v>
      </c>
      <c r="I718" s="6">
        <v>760</v>
      </c>
      <c r="K718" s="19" t="str">
        <f t="shared" si="115"/>
        <v>N</v>
      </c>
      <c r="L718" s="20" t="str">
        <f t="shared" si="116"/>
        <v/>
      </c>
      <c r="M718" s="21" t="str">
        <f t="shared" si="117"/>
        <v/>
      </c>
      <c r="N718" s="22" t="str">
        <f t="shared" si="118"/>
        <v>N/A</v>
      </c>
      <c r="O718" s="23" t="str">
        <f t="shared" si="120"/>
        <v/>
      </c>
      <c r="P718" s="23" t="str">
        <f t="shared" si="121"/>
        <v/>
      </c>
      <c r="Q718" s="27"/>
      <c r="R718" s="24" t="str">
        <f>IF($K718="N","",IF($K718="Y",VLOOKUP($A718,'Run1-1'!$A:$J,3,FALSE)))</f>
        <v/>
      </c>
      <c r="S718" s="25" t="str">
        <f t="shared" si="122"/>
        <v/>
      </c>
      <c r="T718" s="27"/>
      <c r="U718" s="24" t="str">
        <f>IF($K718="N","",IF($K718="Y",VLOOKUP($A718,'Run1-2'!$A:$J,3,FALSE)))</f>
        <v/>
      </c>
      <c r="V718" s="25" t="str">
        <f t="shared" si="123"/>
        <v/>
      </c>
      <c r="W718" s="27"/>
      <c r="X718" s="25" t="str">
        <f t="shared" si="119"/>
        <v>N/A</v>
      </c>
    </row>
    <row r="719" spans="1:24" ht="15" customHeight="1" x14ac:dyDescent="0.3">
      <c r="A719" s="12" t="str">
        <f t="shared" si="114"/>
        <v>10-123274799-T+G</v>
      </c>
      <c r="B719" s="11" t="s">
        <v>747</v>
      </c>
      <c r="C719" s="6">
        <v>1.66E-2</v>
      </c>
      <c r="D719" s="6"/>
      <c r="E719" s="6">
        <v>10</v>
      </c>
      <c r="F719" s="6">
        <v>123274799</v>
      </c>
      <c r="G719" s="6" t="s">
        <v>1177</v>
      </c>
      <c r="H719" s="6" t="s">
        <v>13</v>
      </c>
      <c r="I719" s="6">
        <v>902</v>
      </c>
      <c r="K719" s="19" t="str">
        <f t="shared" si="115"/>
        <v>N</v>
      </c>
      <c r="L719" s="20" t="str">
        <f t="shared" si="116"/>
        <v/>
      </c>
      <c r="M719" s="21" t="str">
        <f t="shared" si="117"/>
        <v/>
      </c>
      <c r="N719" s="22" t="str">
        <f t="shared" si="118"/>
        <v>N/A</v>
      </c>
      <c r="O719" s="23" t="str">
        <f t="shared" si="120"/>
        <v/>
      </c>
      <c r="P719" s="23" t="str">
        <f t="shared" si="121"/>
        <v/>
      </c>
      <c r="Q719" s="27"/>
      <c r="R719" s="24" t="str">
        <f>IF($K719="N","",IF($K719="Y",VLOOKUP($A719,'Run1-1'!$A:$J,3,FALSE)))</f>
        <v/>
      </c>
      <c r="S719" s="25" t="str">
        <f t="shared" si="122"/>
        <v/>
      </c>
      <c r="T719" s="27"/>
      <c r="U719" s="24" t="str">
        <f>IF($K719="N","",IF($K719="Y",VLOOKUP($A719,'Run1-2'!$A:$J,3,FALSE)))</f>
        <v/>
      </c>
      <c r="V719" s="25" t="str">
        <f t="shared" si="123"/>
        <v/>
      </c>
      <c r="W719" s="27"/>
      <c r="X719" s="25" t="str">
        <f t="shared" si="119"/>
        <v>N/A</v>
      </c>
    </row>
    <row r="720" spans="1:24" ht="15" customHeight="1" x14ac:dyDescent="0.3">
      <c r="A720" s="12" t="str">
        <f t="shared" si="114"/>
        <v>10-123279422-T</v>
      </c>
      <c r="B720" s="11" t="s">
        <v>1367</v>
      </c>
      <c r="C720" s="6">
        <v>1.4200000000000001E-2</v>
      </c>
      <c r="D720" s="6"/>
      <c r="E720" s="6">
        <v>10</v>
      </c>
      <c r="F720" s="6">
        <v>123279422</v>
      </c>
      <c r="G720" s="6" t="s">
        <v>125</v>
      </c>
      <c r="H720" s="6" t="s">
        <v>1177</v>
      </c>
      <c r="I720" s="6">
        <v>844</v>
      </c>
      <c r="K720" s="19" t="str">
        <f t="shared" si="115"/>
        <v>N</v>
      </c>
      <c r="L720" s="20" t="str">
        <f t="shared" si="116"/>
        <v/>
      </c>
      <c r="M720" s="21" t="str">
        <f t="shared" si="117"/>
        <v/>
      </c>
      <c r="N720" s="22" t="str">
        <f t="shared" si="118"/>
        <v>N/A</v>
      </c>
      <c r="O720" s="23" t="str">
        <f t="shared" si="120"/>
        <v/>
      </c>
      <c r="P720" s="23" t="str">
        <f t="shared" si="121"/>
        <v/>
      </c>
      <c r="Q720" s="27"/>
      <c r="R720" s="24" t="str">
        <f>IF($K720="N","",IF($K720="Y",VLOOKUP($A720,'Run1-1'!$A:$J,3,FALSE)))</f>
        <v/>
      </c>
      <c r="S720" s="25" t="str">
        <f t="shared" si="122"/>
        <v/>
      </c>
      <c r="T720" s="27"/>
      <c r="U720" s="24" t="str">
        <f>IF($K720="N","",IF($K720="Y",VLOOKUP($A720,'Run1-2'!$A:$J,3,FALSE)))</f>
        <v/>
      </c>
      <c r="V720" s="25" t="str">
        <f t="shared" si="123"/>
        <v/>
      </c>
      <c r="W720" s="27"/>
      <c r="X720" s="25" t="str">
        <f t="shared" si="119"/>
        <v>N/A</v>
      </c>
    </row>
    <row r="721" spans="1:24" ht="15" customHeight="1" x14ac:dyDescent="0.3">
      <c r="A721" s="12" t="str">
        <f t="shared" si="114"/>
        <v>10-123279430-T</v>
      </c>
      <c r="B721" s="11" t="s">
        <v>773</v>
      </c>
      <c r="C721" s="6">
        <v>1.61E-2</v>
      </c>
      <c r="D721" s="6"/>
      <c r="E721" s="6">
        <v>10</v>
      </c>
      <c r="F721" s="6">
        <v>123279430</v>
      </c>
      <c r="G721" s="6" t="s">
        <v>125</v>
      </c>
      <c r="H721" s="6" t="s">
        <v>1177</v>
      </c>
      <c r="I721" s="6">
        <v>869</v>
      </c>
      <c r="K721" s="19" t="str">
        <f t="shared" si="115"/>
        <v>N</v>
      </c>
      <c r="L721" s="20" t="str">
        <f t="shared" si="116"/>
        <v/>
      </c>
      <c r="M721" s="21" t="str">
        <f t="shared" si="117"/>
        <v/>
      </c>
      <c r="N721" s="22" t="str">
        <f t="shared" si="118"/>
        <v>N/A</v>
      </c>
      <c r="O721" s="23" t="str">
        <f t="shared" si="120"/>
        <v/>
      </c>
      <c r="P721" s="23" t="str">
        <f t="shared" si="121"/>
        <v/>
      </c>
      <c r="Q721" s="27"/>
      <c r="R721" s="24" t="str">
        <f>IF($K721="N","",IF($K721="Y",VLOOKUP($A721,'Run1-1'!$A:$J,3,FALSE)))</f>
        <v/>
      </c>
      <c r="S721" s="25" t="str">
        <f t="shared" si="122"/>
        <v/>
      </c>
      <c r="T721" s="27"/>
      <c r="U721" s="24" t="str">
        <f>IF($K721="N","",IF($K721="Y",VLOOKUP($A721,'Run1-2'!$A:$J,3,FALSE)))</f>
        <v/>
      </c>
      <c r="V721" s="25" t="str">
        <f t="shared" si="123"/>
        <v/>
      </c>
      <c r="W721" s="27"/>
      <c r="X721" s="25" t="str">
        <f t="shared" si="119"/>
        <v>N/A</v>
      </c>
    </row>
    <row r="722" spans="1:24" ht="15" customHeight="1" x14ac:dyDescent="0.3">
      <c r="A722" s="12" t="str">
        <f t="shared" si="114"/>
        <v>10-123279465-A</v>
      </c>
      <c r="B722" s="11" t="s">
        <v>1001</v>
      </c>
      <c r="C722" s="6">
        <v>1.11E-2</v>
      </c>
      <c r="D722" s="6"/>
      <c r="E722" s="6">
        <v>10</v>
      </c>
      <c r="F722" s="6">
        <v>123279465</v>
      </c>
      <c r="G722" s="6" t="s">
        <v>187</v>
      </c>
      <c r="H722" s="6" t="s">
        <v>1082</v>
      </c>
      <c r="I722" s="6">
        <v>992</v>
      </c>
      <c r="K722" s="19" t="str">
        <f t="shared" si="115"/>
        <v>N</v>
      </c>
      <c r="L722" s="20" t="str">
        <f t="shared" si="116"/>
        <v/>
      </c>
      <c r="M722" s="21" t="str">
        <f t="shared" si="117"/>
        <v/>
      </c>
      <c r="N722" s="22" t="str">
        <f t="shared" si="118"/>
        <v>N/A</v>
      </c>
      <c r="O722" s="23" t="str">
        <f t="shared" si="120"/>
        <v/>
      </c>
      <c r="P722" s="23" t="str">
        <f t="shared" si="121"/>
        <v/>
      </c>
      <c r="Q722" s="27"/>
      <c r="R722" s="24" t="str">
        <f>IF($K722="N","",IF($K722="Y",VLOOKUP($A722,'Run1-1'!$A:$J,3,FALSE)))</f>
        <v/>
      </c>
      <c r="S722" s="25" t="str">
        <f t="shared" si="122"/>
        <v/>
      </c>
      <c r="T722" s="27"/>
      <c r="U722" s="24" t="str">
        <f>IF($K722="N","",IF($K722="Y",VLOOKUP($A722,'Run1-2'!$A:$J,3,FALSE)))</f>
        <v/>
      </c>
      <c r="V722" s="25" t="str">
        <f t="shared" si="123"/>
        <v/>
      </c>
      <c r="W722" s="27"/>
      <c r="X722" s="25" t="str">
        <f t="shared" si="119"/>
        <v>N/A</v>
      </c>
    </row>
    <row r="723" spans="1:24" ht="15" customHeight="1" x14ac:dyDescent="0.3">
      <c r="A723" s="12" t="str">
        <f t="shared" si="114"/>
        <v>10-123279475-A</v>
      </c>
      <c r="B723" s="11" t="s">
        <v>1216</v>
      </c>
      <c r="C723" s="6">
        <v>1.0200000000000001E-2</v>
      </c>
      <c r="D723" s="6"/>
      <c r="E723" s="6">
        <v>10</v>
      </c>
      <c r="F723" s="6">
        <v>123279475</v>
      </c>
      <c r="G723" s="6" t="s">
        <v>187</v>
      </c>
      <c r="H723" s="6" t="s">
        <v>1082</v>
      </c>
      <c r="I723" s="6">
        <v>982</v>
      </c>
      <c r="K723" s="19" t="str">
        <f t="shared" si="115"/>
        <v>N</v>
      </c>
      <c r="L723" s="20" t="str">
        <f t="shared" si="116"/>
        <v/>
      </c>
      <c r="M723" s="21" t="str">
        <f t="shared" si="117"/>
        <v/>
      </c>
      <c r="N723" s="22" t="str">
        <f t="shared" si="118"/>
        <v>N/A</v>
      </c>
      <c r="O723" s="23" t="str">
        <f t="shared" si="120"/>
        <v/>
      </c>
      <c r="P723" s="23" t="str">
        <f t="shared" si="121"/>
        <v/>
      </c>
      <c r="Q723" s="27"/>
      <c r="R723" s="24" t="str">
        <f>IF($K723="N","",IF($K723="Y",VLOOKUP($A723,'Run1-1'!$A:$J,3,FALSE)))</f>
        <v/>
      </c>
      <c r="S723" s="25" t="str">
        <f t="shared" si="122"/>
        <v/>
      </c>
      <c r="T723" s="27"/>
      <c r="U723" s="24" t="str">
        <f>IF($K723="N","",IF($K723="Y",VLOOKUP($A723,'Run1-2'!$A:$J,3,FALSE)))</f>
        <v/>
      </c>
      <c r="V723" s="25" t="str">
        <f t="shared" si="123"/>
        <v/>
      </c>
      <c r="W723" s="27"/>
      <c r="X723" s="25" t="str">
        <f t="shared" si="119"/>
        <v>N/A</v>
      </c>
    </row>
    <row r="724" spans="1:24" ht="15" customHeight="1" x14ac:dyDescent="0.3">
      <c r="A724" s="12" t="str">
        <f t="shared" si="114"/>
        <v>10-123279481-G-A</v>
      </c>
      <c r="B724" s="11" t="s">
        <v>47</v>
      </c>
      <c r="C724" s="6">
        <v>7.8200000000000006E-2</v>
      </c>
      <c r="D724" s="6"/>
      <c r="E724" s="6">
        <v>10</v>
      </c>
      <c r="F724" s="6">
        <v>123279481</v>
      </c>
      <c r="G724" s="6" t="s">
        <v>187</v>
      </c>
      <c r="H724" s="6" t="s">
        <v>590</v>
      </c>
      <c r="I724" s="6">
        <v>985</v>
      </c>
      <c r="K724" s="19" t="str">
        <f t="shared" si="115"/>
        <v>Y</v>
      </c>
      <c r="L724" s="20">
        <f t="shared" si="116"/>
        <v>7.8200000000000006E-2</v>
      </c>
      <c r="M724" s="21" t="str">
        <f t="shared" si="117"/>
        <v>A</v>
      </c>
      <c r="N724" s="22">
        <f t="shared" si="118"/>
        <v>5.91E-2</v>
      </c>
      <c r="O724" s="23">
        <f t="shared" si="120"/>
        <v>1.9100000000000006E-2</v>
      </c>
      <c r="P724" s="23">
        <f t="shared" si="121"/>
        <v>0.13730000000000001</v>
      </c>
      <c r="Q724" s="27"/>
      <c r="R724" s="24">
        <f>IF($K724="N","",IF($K724="Y",VLOOKUP($A724,'Run1-1'!$A:$J,3,FALSE)))</f>
        <v>8.1299999999999997E-2</v>
      </c>
      <c r="S724" s="25" t="str">
        <f t="shared" si="122"/>
        <v>Y</v>
      </c>
      <c r="T724" s="27"/>
      <c r="U724" s="24">
        <f>IF($K724="N","",IF($K724="Y",VLOOKUP($A724,'Run1-2'!$A:$J,3,FALSE)))</f>
        <v>3.7600000000000001E-2</v>
      </c>
      <c r="V724" s="25" t="str">
        <f t="shared" si="123"/>
        <v>Y</v>
      </c>
      <c r="W724" s="27"/>
      <c r="X724" s="25" t="str">
        <f t="shared" si="119"/>
        <v>Y</v>
      </c>
    </row>
    <row r="725" spans="1:24" ht="15" customHeight="1" x14ac:dyDescent="0.3">
      <c r="A725" s="12" t="str">
        <f t="shared" si="114"/>
        <v>10-123279623-A-C</v>
      </c>
      <c r="B725" s="11" t="s">
        <v>840</v>
      </c>
      <c r="C725" s="6">
        <v>7.2499999999999995E-2</v>
      </c>
      <c r="D725" s="6"/>
      <c r="E725" s="6">
        <v>10</v>
      </c>
      <c r="F725" s="6">
        <v>123279623</v>
      </c>
      <c r="G725" s="6" t="s">
        <v>1082</v>
      </c>
      <c r="H725" s="6" t="s">
        <v>738</v>
      </c>
      <c r="I725" s="6">
        <v>1200</v>
      </c>
      <c r="K725" s="19" t="str">
        <f t="shared" si="115"/>
        <v>Y</v>
      </c>
      <c r="L725" s="20">
        <f t="shared" si="116"/>
        <v>7.2499999999999995E-2</v>
      </c>
      <c r="M725" s="21" t="str">
        <f t="shared" si="117"/>
        <v>A</v>
      </c>
      <c r="N725" s="22">
        <f t="shared" si="118"/>
        <v>5.6249999999999994E-2</v>
      </c>
      <c r="O725" s="23">
        <f t="shared" si="120"/>
        <v>1.6250000000000001E-2</v>
      </c>
      <c r="P725" s="23">
        <f t="shared" si="121"/>
        <v>0.12874999999999998</v>
      </c>
      <c r="Q725" s="27"/>
      <c r="R725" s="24">
        <f>IF($K725="N","",IF($K725="Y",VLOOKUP($A725,'Run1-1'!$A:$J,3,FALSE)))</f>
        <v>5.7500000000000002E-2</v>
      </c>
      <c r="S725" s="25" t="str">
        <f t="shared" si="122"/>
        <v>Y</v>
      </c>
      <c r="T725" s="27"/>
      <c r="U725" s="24">
        <f>IF($K725="N","",IF($K725="Y",VLOOKUP($A725,'Run1-2'!$A:$J,3,FALSE)))</f>
        <v>7.9000000000000001E-2</v>
      </c>
      <c r="V725" s="25" t="str">
        <f t="shared" si="123"/>
        <v>Y</v>
      </c>
      <c r="W725" s="27"/>
      <c r="X725" s="25" t="str">
        <f t="shared" si="119"/>
        <v>Y</v>
      </c>
    </row>
    <row r="726" spans="1:24" ht="15" customHeight="1" x14ac:dyDescent="0.3">
      <c r="A726" s="12" t="str">
        <f t="shared" si="114"/>
        <v>10-123279624-T</v>
      </c>
      <c r="B726" s="11" t="s">
        <v>1065</v>
      </c>
      <c r="C726" s="6">
        <v>1.09E-2</v>
      </c>
      <c r="D726" s="6"/>
      <c r="E726" s="6">
        <v>10</v>
      </c>
      <c r="F726" s="6">
        <v>123279624</v>
      </c>
      <c r="G726" s="6" t="s">
        <v>125</v>
      </c>
      <c r="H726" s="6" t="s">
        <v>1177</v>
      </c>
      <c r="I726" s="6">
        <v>1096</v>
      </c>
      <c r="K726" s="19" t="str">
        <f t="shared" si="115"/>
        <v>N</v>
      </c>
      <c r="L726" s="20" t="str">
        <f t="shared" si="116"/>
        <v/>
      </c>
      <c r="M726" s="21" t="str">
        <f t="shared" si="117"/>
        <v/>
      </c>
      <c r="N726" s="22" t="str">
        <f t="shared" si="118"/>
        <v>N/A</v>
      </c>
      <c r="O726" s="23" t="str">
        <f t="shared" si="120"/>
        <v/>
      </c>
      <c r="P726" s="23" t="str">
        <f t="shared" si="121"/>
        <v/>
      </c>
      <c r="Q726" s="27"/>
      <c r="R726" s="24" t="str">
        <f>IF($K726="N","",IF($K726="Y",VLOOKUP($A726,'Run1-1'!$A:$J,3,FALSE)))</f>
        <v/>
      </c>
      <c r="S726" s="25" t="str">
        <f t="shared" si="122"/>
        <v/>
      </c>
      <c r="T726" s="27"/>
      <c r="U726" s="24" t="str">
        <f>IF($K726="N","",IF($K726="Y",VLOOKUP($A726,'Run1-2'!$A:$J,3,FALSE)))</f>
        <v/>
      </c>
      <c r="V726" s="25" t="str">
        <f t="shared" si="123"/>
        <v/>
      </c>
      <c r="W726" s="27"/>
      <c r="X726" s="25" t="str">
        <f t="shared" si="119"/>
        <v>N/A</v>
      </c>
    </row>
    <row r="727" spans="1:24" ht="15" customHeight="1" x14ac:dyDescent="0.3">
      <c r="A727" s="12" t="str">
        <f t="shared" si="114"/>
        <v>10-123279653-G-C</v>
      </c>
      <c r="B727" s="11" t="s">
        <v>1281</v>
      </c>
      <c r="C727" s="6">
        <v>5.7200000000000001E-2</v>
      </c>
      <c r="D727" s="6"/>
      <c r="E727" s="6">
        <v>10</v>
      </c>
      <c r="F727" s="6">
        <v>123279653</v>
      </c>
      <c r="G727" s="6" t="s">
        <v>187</v>
      </c>
      <c r="H727" s="6" t="s">
        <v>1035</v>
      </c>
      <c r="I727" s="6">
        <v>1206</v>
      </c>
      <c r="K727" s="19" t="str">
        <f t="shared" si="115"/>
        <v>Y</v>
      </c>
      <c r="L727" s="20">
        <f t="shared" si="116"/>
        <v>5.7200000000000001E-2</v>
      </c>
      <c r="M727" s="21" t="str">
        <f t="shared" si="117"/>
        <v>A</v>
      </c>
      <c r="N727" s="22">
        <f t="shared" si="118"/>
        <v>4.8600000000000004E-2</v>
      </c>
      <c r="O727" s="23">
        <f t="shared" si="120"/>
        <v>0.01</v>
      </c>
      <c r="P727" s="23">
        <f t="shared" si="121"/>
        <v>0.10580000000000001</v>
      </c>
      <c r="Q727" s="27"/>
      <c r="R727" s="24">
        <f>IF($K727="N","",IF($K727="Y",VLOOKUP($A727,'Run1-1'!$A:$J,3,FALSE)))</f>
        <v>5.4699999999999999E-2</v>
      </c>
      <c r="S727" s="25" t="str">
        <f t="shared" si="122"/>
        <v>Y</v>
      </c>
      <c r="T727" s="27"/>
      <c r="U727" s="24">
        <f>IF($K727="N","",IF($K727="Y",VLOOKUP($A727,'Run1-2'!$A:$J,3,FALSE)))</f>
        <v>5.1799999999999999E-2</v>
      </c>
      <c r="V727" s="25" t="str">
        <f t="shared" si="123"/>
        <v>Y</v>
      </c>
      <c r="W727" s="27"/>
      <c r="X727" s="25" t="str">
        <f t="shared" si="119"/>
        <v>Y</v>
      </c>
    </row>
    <row r="728" spans="1:24" ht="15" customHeight="1" x14ac:dyDescent="0.3">
      <c r="A728" s="12" t="str">
        <f t="shared" si="114"/>
        <v>10-123279663-T-G</v>
      </c>
      <c r="B728" s="11" t="s">
        <v>109</v>
      </c>
      <c r="C728" s="6">
        <v>5.9499999999999997E-2</v>
      </c>
      <c r="D728" s="6"/>
      <c r="E728" s="6">
        <v>10</v>
      </c>
      <c r="F728" s="6">
        <v>123279663</v>
      </c>
      <c r="G728" s="6" t="s">
        <v>1177</v>
      </c>
      <c r="H728" s="6" t="s">
        <v>610</v>
      </c>
      <c r="I728" s="6">
        <v>1261</v>
      </c>
      <c r="K728" s="19" t="str">
        <f t="shared" si="115"/>
        <v>Y</v>
      </c>
      <c r="L728" s="20">
        <f t="shared" si="116"/>
        <v>5.9499999999999997E-2</v>
      </c>
      <c r="M728" s="21" t="str">
        <f t="shared" si="117"/>
        <v>A</v>
      </c>
      <c r="N728" s="22">
        <f t="shared" si="118"/>
        <v>4.9750000000000003E-2</v>
      </c>
      <c r="O728" s="23">
        <f t="shared" si="120"/>
        <v>0.01</v>
      </c>
      <c r="P728" s="23">
        <f t="shared" si="121"/>
        <v>0.10925</v>
      </c>
      <c r="Q728" s="27"/>
      <c r="R728" s="24">
        <f>IF($K728="N","",IF($K728="Y",VLOOKUP($A728,'Run1-1'!$A:$J,3,FALSE)))</f>
        <v>6.9099999999999995E-2</v>
      </c>
      <c r="S728" s="25" t="str">
        <f t="shared" si="122"/>
        <v>Y</v>
      </c>
      <c r="T728" s="27"/>
      <c r="U728" s="24">
        <f>IF($K728="N","",IF($K728="Y",VLOOKUP($A728,'Run1-2'!$A:$J,3,FALSE)))</f>
        <v>5.6500000000000002E-2</v>
      </c>
      <c r="V728" s="25" t="str">
        <f t="shared" si="123"/>
        <v>Y</v>
      </c>
      <c r="W728" s="27"/>
      <c r="X728" s="25" t="str">
        <f t="shared" si="119"/>
        <v>Y</v>
      </c>
    </row>
    <row r="729" spans="1:24" ht="15" customHeight="1" x14ac:dyDescent="0.3">
      <c r="A729" s="12" t="str">
        <f t="shared" si="114"/>
        <v>10-123279671-T+G</v>
      </c>
      <c r="B729" s="11" t="s">
        <v>909</v>
      </c>
      <c r="C729" s="6">
        <v>4.1799999999999997E-2</v>
      </c>
      <c r="D729" s="6"/>
      <c r="E729" s="6">
        <v>10</v>
      </c>
      <c r="F729" s="6">
        <v>123279671</v>
      </c>
      <c r="G729" s="6" t="s">
        <v>1177</v>
      </c>
      <c r="H729" s="6" t="s">
        <v>13</v>
      </c>
      <c r="I729" s="6">
        <v>1172</v>
      </c>
      <c r="K729" s="19" t="str">
        <f t="shared" si="115"/>
        <v>N</v>
      </c>
      <c r="L729" s="20" t="str">
        <f t="shared" si="116"/>
        <v/>
      </c>
      <c r="M729" s="21" t="str">
        <f t="shared" si="117"/>
        <v/>
      </c>
      <c r="N729" s="22" t="str">
        <f t="shared" si="118"/>
        <v>N/A</v>
      </c>
      <c r="O729" s="23" t="str">
        <f t="shared" si="120"/>
        <v/>
      </c>
      <c r="P729" s="23" t="str">
        <f t="shared" si="121"/>
        <v/>
      </c>
      <c r="Q729" s="27"/>
      <c r="R729" s="24" t="str">
        <f>IF($K729="N","",IF($K729="Y",VLOOKUP($A729,'Run1-1'!$A:$J,3,FALSE)))</f>
        <v/>
      </c>
      <c r="S729" s="25" t="str">
        <f t="shared" si="122"/>
        <v/>
      </c>
      <c r="T729" s="27"/>
      <c r="U729" s="24" t="str">
        <f>IF($K729="N","",IF($K729="Y",VLOOKUP($A729,'Run1-2'!$A:$J,3,FALSE)))</f>
        <v/>
      </c>
      <c r="V729" s="25" t="str">
        <f t="shared" si="123"/>
        <v/>
      </c>
      <c r="W729" s="27"/>
      <c r="X729" s="25" t="str">
        <f t="shared" si="119"/>
        <v>N/A</v>
      </c>
    </row>
    <row r="730" spans="1:24" ht="15" customHeight="1" x14ac:dyDescent="0.3">
      <c r="A730" s="12" t="str">
        <f t="shared" si="114"/>
        <v>10-123279710-A+G</v>
      </c>
      <c r="B730" s="11" t="s">
        <v>278</v>
      </c>
      <c r="C730" s="6">
        <v>1.9800000000000002E-2</v>
      </c>
      <c r="D730" s="6" t="s">
        <v>118</v>
      </c>
      <c r="E730" s="6">
        <v>10</v>
      </c>
      <c r="F730" s="6">
        <v>123279710</v>
      </c>
      <c r="G730" s="6" t="s">
        <v>1082</v>
      </c>
      <c r="H730" s="6" t="s">
        <v>775</v>
      </c>
      <c r="I730" s="6">
        <v>1112</v>
      </c>
      <c r="K730" s="19" t="str">
        <f t="shared" si="115"/>
        <v>N</v>
      </c>
      <c r="L730" s="20" t="str">
        <f t="shared" si="116"/>
        <v/>
      </c>
      <c r="M730" s="21" t="str">
        <f t="shared" si="117"/>
        <v/>
      </c>
      <c r="N730" s="22" t="str">
        <f t="shared" si="118"/>
        <v>N/A</v>
      </c>
      <c r="O730" s="23" t="str">
        <f t="shared" si="120"/>
        <v/>
      </c>
      <c r="P730" s="23" t="str">
        <f t="shared" si="121"/>
        <v/>
      </c>
      <c r="Q730" s="27"/>
      <c r="R730" s="24" t="str">
        <f>IF($K730="N","",IF($K730="Y",VLOOKUP($A730,'Run1-1'!$A:$J,3,FALSE)))</f>
        <v/>
      </c>
      <c r="S730" s="25" t="str">
        <f t="shared" si="122"/>
        <v/>
      </c>
      <c r="T730" s="27"/>
      <c r="U730" s="24" t="str">
        <f>IF($K730="N","",IF($K730="Y",VLOOKUP($A730,'Run1-2'!$A:$J,3,FALSE)))</f>
        <v/>
      </c>
      <c r="V730" s="25" t="str">
        <f t="shared" si="123"/>
        <v/>
      </c>
      <c r="W730" s="27"/>
      <c r="X730" s="25" t="str">
        <f t="shared" si="119"/>
        <v>N/A</v>
      </c>
    </row>
    <row r="731" spans="1:24" ht="15" customHeight="1" x14ac:dyDescent="0.3">
      <c r="A731" s="12" t="str">
        <f t="shared" si="114"/>
        <v>10-123279713-T</v>
      </c>
      <c r="B731" s="11" t="s">
        <v>495</v>
      </c>
      <c r="C731" s="6">
        <v>2.1399999999999999E-2</v>
      </c>
      <c r="D731" s="6"/>
      <c r="E731" s="6">
        <v>10</v>
      </c>
      <c r="F731" s="6">
        <v>123279713</v>
      </c>
      <c r="G731" s="6" t="s">
        <v>187</v>
      </c>
      <c r="H731" s="6" t="s">
        <v>1177</v>
      </c>
      <c r="I731" s="6">
        <v>1074</v>
      </c>
      <c r="K731" s="19" t="str">
        <f t="shared" si="115"/>
        <v>N</v>
      </c>
      <c r="L731" s="20" t="str">
        <f t="shared" si="116"/>
        <v/>
      </c>
      <c r="M731" s="21" t="str">
        <f t="shared" si="117"/>
        <v/>
      </c>
      <c r="N731" s="22" t="str">
        <f t="shared" si="118"/>
        <v>N/A</v>
      </c>
      <c r="O731" s="23" t="str">
        <f t="shared" si="120"/>
        <v/>
      </c>
      <c r="P731" s="23" t="str">
        <f t="shared" si="121"/>
        <v/>
      </c>
      <c r="Q731" s="27"/>
      <c r="R731" s="24" t="str">
        <f>IF($K731="N","",IF($K731="Y",VLOOKUP($A731,'Run1-1'!$A:$J,3,FALSE)))</f>
        <v/>
      </c>
      <c r="S731" s="25" t="str">
        <f t="shared" si="122"/>
        <v/>
      </c>
      <c r="T731" s="27"/>
      <c r="U731" s="24" t="str">
        <f>IF($K731="N","",IF($K731="Y",VLOOKUP($A731,'Run1-2'!$A:$J,3,FALSE)))</f>
        <v/>
      </c>
      <c r="V731" s="25" t="str">
        <f t="shared" si="123"/>
        <v/>
      </c>
      <c r="W731" s="27"/>
      <c r="X731" s="25" t="str">
        <f t="shared" si="119"/>
        <v>N/A</v>
      </c>
    </row>
    <row r="732" spans="1:24" ht="15" customHeight="1" x14ac:dyDescent="0.3">
      <c r="A732" s="12" t="str">
        <f t="shared" si="114"/>
        <v>11-534293-G-C</v>
      </c>
      <c r="B732" s="11" t="s">
        <v>1300</v>
      </c>
      <c r="C732" s="6">
        <v>0.1588</v>
      </c>
      <c r="D732" s="6"/>
      <c r="E732" s="6">
        <v>11</v>
      </c>
      <c r="F732" s="6">
        <v>534293</v>
      </c>
      <c r="G732" s="6" t="s">
        <v>187</v>
      </c>
      <c r="H732" s="6" t="s">
        <v>1035</v>
      </c>
      <c r="I732" s="6">
        <v>938</v>
      </c>
      <c r="K732" s="19" t="str">
        <f t="shared" si="115"/>
        <v>Y</v>
      </c>
      <c r="L732" s="20">
        <f t="shared" si="116"/>
        <v>0.1588</v>
      </c>
      <c r="M732" s="21" t="str">
        <f t="shared" si="117"/>
        <v>B</v>
      </c>
      <c r="N732" s="22">
        <f t="shared" si="118"/>
        <v>8.3520000000000011E-2</v>
      </c>
      <c r="O732" s="23">
        <f t="shared" si="120"/>
        <v>7.5279999999999986E-2</v>
      </c>
      <c r="P732" s="23">
        <f t="shared" si="121"/>
        <v>0.24232000000000001</v>
      </c>
      <c r="Q732" s="27"/>
      <c r="R732" s="24">
        <f>IF($K732="N","",IF($K732="Y",VLOOKUP($A732,'Run1-1'!$A:$J,3,FALSE)))</f>
        <v>0.1827</v>
      </c>
      <c r="S732" s="25" t="str">
        <f t="shared" si="122"/>
        <v>Y</v>
      </c>
      <c r="T732" s="27"/>
      <c r="U732" s="24">
        <f>IF($K732="N","",IF($K732="Y",VLOOKUP($A732,'Run1-2'!$A:$J,3,FALSE)))</f>
        <v>0.17100000000000001</v>
      </c>
      <c r="V732" s="25" t="str">
        <f t="shared" si="123"/>
        <v>Y</v>
      </c>
      <c r="W732" s="27"/>
      <c r="X732" s="25" t="str">
        <f t="shared" si="119"/>
        <v>Y</v>
      </c>
    </row>
    <row r="733" spans="1:24" ht="15" customHeight="1" x14ac:dyDescent="0.3">
      <c r="A733" s="12" t="str">
        <f t="shared" si="114"/>
        <v>11-108117778-G-A</v>
      </c>
      <c r="B733" s="11" t="s">
        <v>127</v>
      </c>
      <c r="C733" s="6">
        <v>2.5700000000000001E-2</v>
      </c>
      <c r="D733" s="6"/>
      <c r="E733" s="6">
        <v>11</v>
      </c>
      <c r="F733" s="6">
        <v>108117778</v>
      </c>
      <c r="G733" s="6" t="s">
        <v>187</v>
      </c>
      <c r="H733" s="6" t="s">
        <v>590</v>
      </c>
      <c r="I733" s="6">
        <v>467</v>
      </c>
      <c r="K733" s="19" t="str">
        <f t="shared" si="115"/>
        <v>N</v>
      </c>
      <c r="L733" s="20" t="str">
        <f t="shared" si="116"/>
        <v/>
      </c>
      <c r="M733" s="21" t="str">
        <f t="shared" si="117"/>
        <v/>
      </c>
      <c r="N733" s="22" t="str">
        <f t="shared" si="118"/>
        <v>N/A</v>
      </c>
      <c r="O733" s="23" t="str">
        <f t="shared" si="120"/>
        <v/>
      </c>
      <c r="P733" s="23" t="str">
        <f t="shared" si="121"/>
        <v/>
      </c>
      <c r="Q733" s="27"/>
      <c r="R733" s="24" t="str">
        <f>IF($K733="N","",IF($K733="Y",VLOOKUP($A733,'Run1-1'!$A:$J,3,FALSE)))</f>
        <v/>
      </c>
      <c r="S733" s="25" t="str">
        <f t="shared" si="122"/>
        <v/>
      </c>
      <c r="T733" s="27"/>
      <c r="U733" s="24" t="str">
        <f>IF($K733="N","",IF($K733="Y",VLOOKUP($A733,'Run1-2'!$A:$J,3,FALSE)))</f>
        <v/>
      </c>
      <c r="V733" s="25" t="str">
        <f t="shared" si="123"/>
        <v/>
      </c>
      <c r="W733" s="27"/>
      <c r="X733" s="25" t="str">
        <f t="shared" si="119"/>
        <v>N/A</v>
      </c>
    </row>
    <row r="734" spans="1:24" ht="15" customHeight="1" x14ac:dyDescent="0.3">
      <c r="A734" s="12" t="str">
        <f t="shared" si="114"/>
        <v>11-108117779-G</v>
      </c>
      <c r="B734" s="11" t="s">
        <v>347</v>
      </c>
      <c r="C734" s="6">
        <v>1.04E-2</v>
      </c>
      <c r="D734" s="6"/>
      <c r="E734" s="6">
        <v>11</v>
      </c>
      <c r="F734" s="6">
        <v>108117779</v>
      </c>
      <c r="G734" s="6" t="s">
        <v>1082</v>
      </c>
      <c r="H734" s="6" t="s">
        <v>187</v>
      </c>
      <c r="I734" s="6">
        <v>384</v>
      </c>
      <c r="K734" s="19" t="str">
        <f t="shared" si="115"/>
        <v>N</v>
      </c>
      <c r="L734" s="20" t="str">
        <f t="shared" si="116"/>
        <v/>
      </c>
      <c r="M734" s="21" t="str">
        <f t="shared" si="117"/>
        <v/>
      </c>
      <c r="N734" s="22" t="str">
        <f t="shared" si="118"/>
        <v>N/A</v>
      </c>
      <c r="O734" s="23" t="str">
        <f t="shared" si="120"/>
        <v/>
      </c>
      <c r="P734" s="23" t="str">
        <f t="shared" si="121"/>
        <v/>
      </c>
      <c r="Q734" s="27"/>
      <c r="R734" s="24" t="str">
        <f>IF($K734="N","",IF($K734="Y",VLOOKUP($A734,'Run1-1'!$A:$J,3,FALSE)))</f>
        <v/>
      </c>
      <c r="S734" s="25" t="str">
        <f t="shared" si="122"/>
        <v/>
      </c>
      <c r="T734" s="27"/>
      <c r="U734" s="24" t="str">
        <f>IF($K734="N","",IF($K734="Y",VLOOKUP($A734,'Run1-2'!$A:$J,3,FALSE)))</f>
        <v/>
      </c>
      <c r="V734" s="25" t="str">
        <f t="shared" si="123"/>
        <v/>
      </c>
      <c r="W734" s="27"/>
      <c r="X734" s="25" t="str">
        <f t="shared" si="119"/>
        <v>N/A</v>
      </c>
    </row>
    <row r="735" spans="1:24" ht="15" customHeight="1" x14ac:dyDescent="0.3">
      <c r="A735" s="12" t="str">
        <f t="shared" si="114"/>
        <v>11-108117792-A</v>
      </c>
      <c r="B735" s="11" t="s">
        <v>562</v>
      </c>
      <c r="C735" s="6">
        <v>1.67E-2</v>
      </c>
      <c r="D735" s="6"/>
      <c r="E735" s="6">
        <v>11</v>
      </c>
      <c r="F735" s="6">
        <v>108117792</v>
      </c>
      <c r="G735" s="6" t="s">
        <v>187</v>
      </c>
      <c r="H735" s="6" t="s">
        <v>1082</v>
      </c>
      <c r="I735" s="6">
        <v>538</v>
      </c>
      <c r="K735" s="19" t="str">
        <f t="shared" si="115"/>
        <v>N</v>
      </c>
      <c r="L735" s="20" t="str">
        <f t="shared" si="116"/>
        <v/>
      </c>
      <c r="M735" s="21" t="str">
        <f t="shared" si="117"/>
        <v/>
      </c>
      <c r="N735" s="22" t="str">
        <f t="shared" si="118"/>
        <v>N/A</v>
      </c>
      <c r="O735" s="23" t="str">
        <f t="shared" si="120"/>
        <v/>
      </c>
      <c r="P735" s="23" t="str">
        <f t="shared" si="121"/>
        <v/>
      </c>
      <c r="Q735" s="27"/>
      <c r="R735" s="24" t="str">
        <f>IF($K735="N","",IF($K735="Y",VLOOKUP($A735,'Run1-1'!$A:$J,3,FALSE)))</f>
        <v/>
      </c>
      <c r="S735" s="25" t="str">
        <f t="shared" si="122"/>
        <v/>
      </c>
      <c r="T735" s="27"/>
      <c r="U735" s="24" t="str">
        <f>IF($K735="N","",IF($K735="Y",VLOOKUP($A735,'Run1-2'!$A:$J,3,FALSE)))</f>
        <v/>
      </c>
      <c r="V735" s="25" t="str">
        <f t="shared" si="123"/>
        <v/>
      </c>
      <c r="W735" s="27"/>
      <c r="X735" s="25" t="str">
        <f t="shared" si="119"/>
        <v>N/A</v>
      </c>
    </row>
    <row r="736" spans="1:24" ht="15" customHeight="1" x14ac:dyDescent="0.3">
      <c r="A736" s="12" t="str">
        <f t="shared" si="114"/>
        <v>11-108117806-T+A</v>
      </c>
      <c r="B736" s="11" t="s">
        <v>1362</v>
      </c>
      <c r="C736" s="6">
        <v>1.5699999999999999E-2</v>
      </c>
      <c r="D736" s="6"/>
      <c r="E736" s="6">
        <v>11</v>
      </c>
      <c r="F736" s="6">
        <v>108117806</v>
      </c>
      <c r="G736" s="6" t="s">
        <v>1177</v>
      </c>
      <c r="H736" s="6" t="s">
        <v>897</v>
      </c>
      <c r="I736" s="6">
        <v>509</v>
      </c>
      <c r="K736" s="19" t="str">
        <f t="shared" si="115"/>
        <v>N</v>
      </c>
      <c r="L736" s="20" t="str">
        <f t="shared" si="116"/>
        <v/>
      </c>
      <c r="M736" s="21" t="str">
        <f t="shared" si="117"/>
        <v/>
      </c>
      <c r="N736" s="22" t="str">
        <f t="shared" si="118"/>
        <v>N/A</v>
      </c>
      <c r="O736" s="23" t="str">
        <f t="shared" si="120"/>
        <v/>
      </c>
      <c r="P736" s="23" t="str">
        <f t="shared" si="121"/>
        <v/>
      </c>
      <c r="Q736" s="27"/>
      <c r="R736" s="24" t="str">
        <f>IF($K736="N","",IF($K736="Y",VLOOKUP($A736,'Run1-1'!$A:$J,3,FALSE)))</f>
        <v/>
      </c>
      <c r="S736" s="25" t="str">
        <f t="shared" si="122"/>
        <v/>
      </c>
      <c r="T736" s="27"/>
      <c r="U736" s="24" t="str">
        <f>IF($K736="N","",IF($K736="Y",VLOOKUP($A736,'Run1-2'!$A:$J,3,FALSE)))</f>
        <v/>
      </c>
      <c r="V736" s="25" t="str">
        <f t="shared" si="123"/>
        <v/>
      </c>
      <c r="W736" s="27"/>
      <c r="X736" s="25" t="str">
        <f t="shared" si="119"/>
        <v>N/A</v>
      </c>
    </row>
    <row r="737" spans="1:24" ht="15" customHeight="1" x14ac:dyDescent="0.3">
      <c r="A737" s="12" t="str">
        <f t="shared" si="114"/>
        <v>11-108117815-A+T</v>
      </c>
      <c r="B737" s="11" t="s">
        <v>193</v>
      </c>
      <c r="C737" s="6">
        <v>1.04E-2</v>
      </c>
      <c r="D737" s="6"/>
      <c r="E737" s="6">
        <v>11</v>
      </c>
      <c r="F737" s="6">
        <v>108117815</v>
      </c>
      <c r="G737" s="6" t="s">
        <v>1082</v>
      </c>
      <c r="H737" s="6" t="s">
        <v>1191</v>
      </c>
      <c r="I737" s="6">
        <v>577</v>
      </c>
      <c r="K737" s="19" t="str">
        <f t="shared" si="115"/>
        <v>N</v>
      </c>
      <c r="L737" s="20" t="str">
        <f t="shared" si="116"/>
        <v/>
      </c>
      <c r="M737" s="21" t="str">
        <f t="shared" si="117"/>
        <v/>
      </c>
      <c r="N737" s="22" t="str">
        <f t="shared" si="118"/>
        <v>N/A</v>
      </c>
      <c r="O737" s="23" t="str">
        <f t="shared" si="120"/>
        <v/>
      </c>
      <c r="P737" s="23" t="str">
        <f t="shared" si="121"/>
        <v/>
      </c>
      <c r="Q737" s="27"/>
      <c r="R737" s="24" t="str">
        <f>IF($K737="N","",IF($K737="Y",VLOOKUP($A737,'Run1-1'!$A:$J,3,FALSE)))</f>
        <v/>
      </c>
      <c r="S737" s="25" t="str">
        <f t="shared" si="122"/>
        <v/>
      </c>
      <c r="T737" s="27"/>
      <c r="U737" s="24" t="str">
        <f>IF($K737="N","",IF($K737="Y",VLOOKUP($A737,'Run1-2'!$A:$J,3,FALSE)))</f>
        <v/>
      </c>
      <c r="V737" s="25" t="str">
        <f t="shared" si="123"/>
        <v/>
      </c>
      <c r="W737" s="27"/>
      <c r="X737" s="25" t="str">
        <f t="shared" si="119"/>
        <v>N/A</v>
      </c>
    </row>
    <row r="738" spans="1:24" ht="15" customHeight="1" x14ac:dyDescent="0.3">
      <c r="A738" s="12" t="str">
        <f t="shared" si="114"/>
        <v>11-108117828-G-A</v>
      </c>
      <c r="B738" s="11" t="s">
        <v>410</v>
      </c>
      <c r="C738" s="6">
        <v>4.2599999999999999E-2</v>
      </c>
      <c r="D738" s="6"/>
      <c r="E738" s="6">
        <v>11</v>
      </c>
      <c r="F738" s="6">
        <v>108117828</v>
      </c>
      <c r="G738" s="6" t="s">
        <v>187</v>
      </c>
      <c r="H738" s="6" t="s">
        <v>590</v>
      </c>
      <c r="I738" s="6">
        <v>564</v>
      </c>
      <c r="K738" s="19" t="str">
        <f t="shared" si="115"/>
        <v>N</v>
      </c>
      <c r="L738" s="20" t="str">
        <f t="shared" si="116"/>
        <v/>
      </c>
      <c r="M738" s="21" t="str">
        <f t="shared" si="117"/>
        <v/>
      </c>
      <c r="N738" s="22" t="str">
        <f t="shared" si="118"/>
        <v>N/A</v>
      </c>
      <c r="O738" s="23" t="str">
        <f t="shared" si="120"/>
        <v/>
      </c>
      <c r="P738" s="23" t="str">
        <f t="shared" si="121"/>
        <v/>
      </c>
      <c r="Q738" s="27"/>
      <c r="R738" s="24" t="str">
        <f>IF($K738="N","",IF($K738="Y",VLOOKUP($A738,'Run1-1'!$A:$J,3,FALSE)))</f>
        <v/>
      </c>
      <c r="S738" s="25" t="str">
        <f t="shared" si="122"/>
        <v/>
      </c>
      <c r="T738" s="27"/>
      <c r="U738" s="24" t="str">
        <f>IF($K738="N","",IF($K738="Y",VLOOKUP($A738,'Run1-2'!$A:$J,3,FALSE)))</f>
        <v/>
      </c>
      <c r="V738" s="25" t="str">
        <f t="shared" si="123"/>
        <v/>
      </c>
      <c r="W738" s="27"/>
      <c r="X738" s="25" t="str">
        <f t="shared" si="119"/>
        <v>N/A</v>
      </c>
    </row>
    <row r="739" spans="1:24" ht="15" customHeight="1" x14ac:dyDescent="0.3">
      <c r="A739" s="12" t="str">
        <f t="shared" si="114"/>
        <v>11-108117829-A-A</v>
      </c>
      <c r="B739" s="11" t="s">
        <v>625</v>
      </c>
      <c r="C739" s="6">
        <v>1.01E-2</v>
      </c>
      <c r="D739" s="6"/>
      <c r="E739" s="6">
        <v>11</v>
      </c>
      <c r="F739" s="6">
        <v>108117829</v>
      </c>
      <c r="G739" s="6" t="s">
        <v>1082</v>
      </c>
      <c r="H739" s="6" t="s">
        <v>308</v>
      </c>
      <c r="I739" s="6">
        <v>496</v>
      </c>
      <c r="K739" s="19" t="str">
        <f t="shared" si="115"/>
        <v>N</v>
      </c>
      <c r="L739" s="20" t="str">
        <f t="shared" si="116"/>
        <v/>
      </c>
      <c r="M739" s="21" t="str">
        <f t="shared" si="117"/>
        <v/>
      </c>
      <c r="N739" s="22" t="str">
        <f t="shared" si="118"/>
        <v>N/A</v>
      </c>
      <c r="O739" s="23" t="str">
        <f t="shared" si="120"/>
        <v/>
      </c>
      <c r="P739" s="23" t="str">
        <f t="shared" si="121"/>
        <v/>
      </c>
      <c r="Q739" s="27"/>
      <c r="R739" s="24" t="str">
        <f>IF($K739="N","",IF($K739="Y",VLOOKUP($A739,'Run1-1'!$A:$J,3,FALSE)))</f>
        <v/>
      </c>
      <c r="S739" s="25" t="str">
        <f t="shared" si="122"/>
        <v/>
      </c>
      <c r="T739" s="27"/>
      <c r="U739" s="24" t="str">
        <f>IF($K739="N","",IF($K739="Y",VLOOKUP($A739,'Run1-2'!$A:$J,3,FALSE)))</f>
        <v/>
      </c>
      <c r="V739" s="25" t="str">
        <f t="shared" si="123"/>
        <v/>
      </c>
      <c r="W739" s="27"/>
      <c r="X739" s="25" t="str">
        <f t="shared" si="119"/>
        <v>N/A</v>
      </c>
    </row>
    <row r="740" spans="1:24" ht="15" customHeight="1" x14ac:dyDescent="0.3">
      <c r="A740" s="12" t="str">
        <f t="shared" si="114"/>
        <v>11-108117851-T</v>
      </c>
      <c r="B740" s="11" t="s">
        <v>583</v>
      </c>
      <c r="C740" s="6">
        <v>1.3100000000000001E-2</v>
      </c>
      <c r="D740" s="6"/>
      <c r="E740" s="6">
        <v>11</v>
      </c>
      <c r="F740" s="6">
        <v>108117851</v>
      </c>
      <c r="G740" s="6" t="s">
        <v>125</v>
      </c>
      <c r="H740" s="6" t="s">
        <v>1177</v>
      </c>
      <c r="I740" s="6">
        <v>611</v>
      </c>
      <c r="K740" s="19" t="str">
        <f t="shared" si="115"/>
        <v>N</v>
      </c>
      <c r="L740" s="20" t="str">
        <f t="shared" si="116"/>
        <v/>
      </c>
      <c r="M740" s="21" t="str">
        <f t="shared" si="117"/>
        <v/>
      </c>
      <c r="N740" s="22" t="str">
        <f t="shared" si="118"/>
        <v>N/A</v>
      </c>
      <c r="O740" s="23" t="str">
        <f t="shared" si="120"/>
        <v/>
      </c>
      <c r="P740" s="23" t="str">
        <f t="shared" si="121"/>
        <v/>
      </c>
      <c r="Q740" s="27"/>
      <c r="R740" s="24" t="str">
        <f>IF($K740="N","",IF($K740="Y",VLOOKUP($A740,'Run1-1'!$A:$J,3,FALSE)))</f>
        <v/>
      </c>
      <c r="S740" s="25" t="str">
        <f t="shared" si="122"/>
        <v/>
      </c>
      <c r="T740" s="27"/>
      <c r="U740" s="24" t="str">
        <f>IF($K740="N","",IF($K740="Y",VLOOKUP($A740,'Run1-2'!$A:$J,3,FALSE)))</f>
        <v/>
      </c>
      <c r="V740" s="25" t="str">
        <f t="shared" si="123"/>
        <v/>
      </c>
      <c r="W740" s="27"/>
      <c r="X740" s="25" t="str">
        <f t="shared" si="119"/>
        <v>N/A</v>
      </c>
    </row>
    <row r="741" spans="1:24" ht="15" customHeight="1" x14ac:dyDescent="0.3">
      <c r="A741" s="12" t="str">
        <f t="shared" si="114"/>
        <v>11-108117854-A</v>
      </c>
      <c r="B741" s="11" t="s">
        <v>799</v>
      </c>
      <c r="C741" s="6">
        <v>0.01</v>
      </c>
      <c r="D741" s="6"/>
      <c r="E741" s="6">
        <v>11</v>
      </c>
      <c r="F741" s="6">
        <v>108117854</v>
      </c>
      <c r="G741" s="6" t="s">
        <v>187</v>
      </c>
      <c r="H741" s="6" t="s">
        <v>1082</v>
      </c>
      <c r="I741" s="6">
        <v>600</v>
      </c>
      <c r="K741" s="19" t="str">
        <f t="shared" si="115"/>
        <v>N</v>
      </c>
      <c r="L741" s="20" t="str">
        <f t="shared" si="116"/>
        <v/>
      </c>
      <c r="M741" s="21" t="str">
        <f t="shared" si="117"/>
        <v/>
      </c>
      <c r="N741" s="22" t="str">
        <f t="shared" si="118"/>
        <v>N/A</v>
      </c>
      <c r="O741" s="23" t="str">
        <f t="shared" si="120"/>
        <v/>
      </c>
      <c r="P741" s="23" t="str">
        <f t="shared" si="121"/>
        <v/>
      </c>
      <c r="Q741" s="27"/>
      <c r="R741" s="24" t="str">
        <f>IF($K741="N","",IF($K741="Y",VLOOKUP($A741,'Run1-1'!$A:$J,3,FALSE)))</f>
        <v/>
      </c>
      <c r="S741" s="25" t="str">
        <f t="shared" si="122"/>
        <v/>
      </c>
      <c r="T741" s="27"/>
      <c r="U741" s="24" t="str">
        <f>IF($K741="N","",IF($K741="Y",VLOOKUP($A741,'Run1-2'!$A:$J,3,FALSE)))</f>
        <v/>
      </c>
      <c r="V741" s="25" t="str">
        <f t="shared" si="123"/>
        <v/>
      </c>
      <c r="W741" s="27"/>
      <c r="X741" s="25" t="str">
        <f t="shared" si="119"/>
        <v>N/A</v>
      </c>
    </row>
    <row r="742" spans="1:24" ht="15" customHeight="1" x14ac:dyDescent="0.3">
      <c r="A742" s="12" t="str">
        <f t="shared" si="114"/>
        <v>11-108119825-C-C</v>
      </c>
      <c r="B742" s="11" t="s">
        <v>1029</v>
      </c>
      <c r="C742" s="6">
        <v>5.8400000000000001E-2</v>
      </c>
      <c r="D742" s="6"/>
      <c r="E742" s="6">
        <v>11</v>
      </c>
      <c r="F742" s="6">
        <v>108119825</v>
      </c>
      <c r="G742" s="6" t="s">
        <v>125</v>
      </c>
      <c r="H742" s="6" t="s">
        <v>834</v>
      </c>
      <c r="I742" s="6">
        <v>274</v>
      </c>
      <c r="K742" s="19" t="str">
        <f t="shared" si="115"/>
        <v>Y</v>
      </c>
      <c r="L742" s="20">
        <f t="shared" si="116"/>
        <v>5.8400000000000001E-2</v>
      </c>
      <c r="M742" s="21" t="str">
        <f t="shared" si="117"/>
        <v>A</v>
      </c>
      <c r="N742" s="22">
        <f t="shared" si="118"/>
        <v>4.9200000000000001E-2</v>
      </c>
      <c r="O742" s="23">
        <f t="shared" si="120"/>
        <v>0.01</v>
      </c>
      <c r="P742" s="23">
        <f t="shared" si="121"/>
        <v>0.1076</v>
      </c>
      <c r="Q742" s="27"/>
      <c r="R742" s="24">
        <f>IF($K742="N","",IF($K742="Y",VLOOKUP($A742,'Run1-1'!$A:$J,3,FALSE)))</f>
        <v>5.5300000000000002E-2</v>
      </c>
      <c r="S742" s="25" t="str">
        <f t="shared" si="122"/>
        <v>Y</v>
      </c>
      <c r="T742" s="27"/>
      <c r="U742" s="24">
        <f>IF($K742="N","",IF($K742="Y",VLOOKUP($A742,'Run1-2'!$A:$J,3,FALSE)))</f>
        <v>5.9299999999999999E-2</v>
      </c>
      <c r="V742" s="25" t="str">
        <f t="shared" si="123"/>
        <v>Y</v>
      </c>
      <c r="W742" s="27"/>
      <c r="X742" s="25" t="str">
        <f t="shared" si="119"/>
        <v>Y</v>
      </c>
    </row>
    <row r="743" spans="1:24" ht="15" customHeight="1" x14ac:dyDescent="0.3">
      <c r="A743" s="12" t="str">
        <f t="shared" si="114"/>
        <v>11-108119881-A-T</v>
      </c>
      <c r="B743" s="11" t="s">
        <v>431</v>
      </c>
      <c r="C743" s="6">
        <v>3.3799999999999997E-2</v>
      </c>
      <c r="D743" s="6"/>
      <c r="E743" s="6">
        <v>11</v>
      </c>
      <c r="F743" s="6">
        <v>108119881</v>
      </c>
      <c r="G743" s="6" t="s">
        <v>1082</v>
      </c>
      <c r="H743" s="6" t="s">
        <v>404</v>
      </c>
      <c r="I743" s="6">
        <v>385</v>
      </c>
      <c r="K743" s="19" t="str">
        <f t="shared" si="115"/>
        <v>N</v>
      </c>
      <c r="L743" s="20" t="str">
        <f t="shared" si="116"/>
        <v/>
      </c>
      <c r="M743" s="21" t="str">
        <f t="shared" si="117"/>
        <v/>
      </c>
      <c r="N743" s="22" t="str">
        <f t="shared" si="118"/>
        <v>N/A</v>
      </c>
      <c r="O743" s="23" t="str">
        <f t="shared" si="120"/>
        <v/>
      </c>
      <c r="P743" s="23" t="str">
        <f t="shared" si="121"/>
        <v/>
      </c>
      <c r="Q743" s="27"/>
      <c r="R743" s="24" t="str">
        <f>IF($K743="N","",IF($K743="Y",VLOOKUP($A743,'Run1-1'!$A:$J,3,FALSE)))</f>
        <v/>
      </c>
      <c r="S743" s="25" t="str">
        <f t="shared" si="122"/>
        <v/>
      </c>
      <c r="T743" s="27"/>
      <c r="U743" s="24" t="str">
        <f>IF($K743="N","",IF($K743="Y",VLOOKUP($A743,'Run1-2'!$A:$J,3,FALSE)))</f>
        <v/>
      </c>
      <c r="V743" s="25" t="str">
        <f t="shared" si="123"/>
        <v/>
      </c>
      <c r="W743" s="27"/>
      <c r="X743" s="25" t="str">
        <f t="shared" si="119"/>
        <v>N/A</v>
      </c>
    </row>
    <row r="744" spans="1:24" ht="15" customHeight="1" x14ac:dyDescent="0.3">
      <c r="A744" s="12" t="str">
        <f t="shared" si="114"/>
        <v>11-108123519-T+TG</v>
      </c>
      <c r="B744" s="11" t="s">
        <v>645</v>
      </c>
      <c r="C744" s="6">
        <v>2.3699999999999999E-2</v>
      </c>
      <c r="D744" s="6"/>
      <c r="E744" s="6">
        <v>11</v>
      </c>
      <c r="F744" s="6">
        <v>108123519</v>
      </c>
      <c r="G744" s="6" t="s">
        <v>1177</v>
      </c>
      <c r="H744" s="6" t="s">
        <v>214</v>
      </c>
      <c r="I744" s="6">
        <v>465</v>
      </c>
      <c r="K744" s="19" t="str">
        <f t="shared" si="115"/>
        <v>N</v>
      </c>
      <c r="L744" s="20" t="str">
        <f t="shared" si="116"/>
        <v/>
      </c>
      <c r="M744" s="21" t="str">
        <f t="shared" si="117"/>
        <v/>
      </c>
      <c r="N744" s="22" t="str">
        <f t="shared" si="118"/>
        <v>N/A</v>
      </c>
      <c r="O744" s="23" t="str">
        <f t="shared" si="120"/>
        <v/>
      </c>
      <c r="P744" s="23" t="str">
        <f t="shared" si="121"/>
        <v/>
      </c>
      <c r="Q744" s="27"/>
      <c r="R744" s="24" t="str">
        <f>IF($K744="N","",IF($K744="Y",VLOOKUP($A744,'Run1-1'!$A:$J,3,FALSE)))</f>
        <v/>
      </c>
      <c r="S744" s="25" t="str">
        <f t="shared" si="122"/>
        <v/>
      </c>
      <c r="T744" s="27"/>
      <c r="U744" s="24" t="str">
        <f>IF($K744="N","",IF($K744="Y",VLOOKUP($A744,'Run1-2'!$A:$J,3,FALSE)))</f>
        <v/>
      </c>
      <c r="V744" s="25" t="str">
        <f t="shared" si="123"/>
        <v/>
      </c>
      <c r="W744" s="27"/>
      <c r="X744" s="25" t="str">
        <f t="shared" si="119"/>
        <v>N/A</v>
      </c>
    </row>
    <row r="745" spans="1:24" ht="15" customHeight="1" x14ac:dyDescent="0.3">
      <c r="A745" s="12" t="str">
        <f t="shared" si="114"/>
        <v>11-108123519-C</v>
      </c>
      <c r="B745" s="11" t="s">
        <v>863</v>
      </c>
      <c r="C745" s="6">
        <v>1.0800000000000001E-2</v>
      </c>
      <c r="D745" s="6"/>
      <c r="E745" s="6">
        <v>11</v>
      </c>
      <c r="F745" s="6">
        <v>108123519</v>
      </c>
      <c r="G745" s="6" t="s">
        <v>1177</v>
      </c>
      <c r="H745" s="6" t="s">
        <v>125</v>
      </c>
      <c r="I745" s="6">
        <v>465</v>
      </c>
      <c r="K745" s="19" t="str">
        <f t="shared" si="115"/>
        <v>N</v>
      </c>
      <c r="L745" s="20" t="str">
        <f t="shared" si="116"/>
        <v/>
      </c>
      <c r="M745" s="21" t="str">
        <f t="shared" si="117"/>
        <v/>
      </c>
      <c r="N745" s="22" t="str">
        <f t="shared" si="118"/>
        <v>N/A</v>
      </c>
      <c r="O745" s="23" t="str">
        <f t="shared" si="120"/>
        <v/>
      </c>
      <c r="P745" s="23" t="str">
        <f t="shared" si="121"/>
        <v/>
      </c>
      <c r="Q745" s="27"/>
      <c r="R745" s="24" t="str">
        <f>IF($K745="N","",IF($K745="Y",VLOOKUP($A745,'Run1-1'!$A:$J,3,FALSE)))</f>
        <v/>
      </c>
      <c r="S745" s="25" t="str">
        <f t="shared" si="122"/>
        <v/>
      </c>
      <c r="T745" s="27"/>
      <c r="U745" s="24" t="str">
        <f>IF($K745="N","",IF($K745="Y",VLOOKUP($A745,'Run1-2'!$A:$J,3,FALSE)))</f>
        <v/>
      </c>
      <c r="V745" s="25" t="str">
        <f t="shared" si="123"/>
        <v/>
      </c>
      <c r="W745" s="27"/>
      <c r="X745" s="25" t="str">
        <f t="shared" si="119"/>
        <v>N/A</v>
      </c>
    </row>
    <row r="746" spans="1:24" ht="15" customHeight="1" x14ac:dyDescent="0.3">
      <c r="A746" s="12" t="str">
        <f t="shared" si="114"/>
        <v>11-108123520-T</v>
      </c>
      <c r="B746" s="11" t="s">
        <v>1090</v>
      </c>
      <c r="C746" s="6">
        <v>3.4000000000000002E-2</v>
      </c>
      <c r="D746" s="6"/>
      <c r="E746" s="6">
        <v>11</v>
      </c>
      <c r="F746" s="6">
        <v>108123520</v>
      </c>
      <c r="G746" s="6" t="s">
        <v>187</v>
      </c>
      <c r="H746" s="6" t="s">
        <v>1177</v>
      </c>
      <c r="I746" s="6">
        <v>471</v>
      </c>
      <c r="K746" s="19" t="str">
        <f t="shared" si="115"/>
        <v>N</v>
      </c>
      <c r="L746" s="20" t="str">
        <f t="shared" si="116"/>
        <v/>
      </c>
      <c r="M746" s="21" t="str">
        <f t="shared" si="117"/>
        <v/>
      </c>
      <c r="N746" s="22" t="str">
        <f t="shared" si="118"/>
        <v>N/A</v>
      </c>
      <c r="O746" s="23" t="str">
        <f t="shared" si="120"/>
        <v/>
      </c>
      <c r="P746" s="23" t="str">
        <f t="shared" si="121"/>
        <v/>
      </c>
      <c r="Q746" s="27"/>
      <c r="R746" s="24" t="str">
        <f>IF($K746="N","",IF($K746="Y",VLOOKUP($A746,'Run1-1'!$A:$J,3,FALSE)))</f>
        <v/>
      </c>
      <c r="S746" s="25" t="str">
        <f t="shared" si="122"/>
        <v/>
      </c>
      <c r="T746" s="27"/>
      <c r="U746" s="24" t="str">
        <f>IF($K746="N","",IF($K746="Y",VLOOKUP($A746,'Run1-2'!$A:$J,3,FALSE)))</f>
        <v/>
      </c>
      <c r="V746" s="25" t="str">
        <f t="shared" si="123"/>
        <v/>
      </c>
      <c r="W746" s="27"/>
      <c r="X746" s="25" t="str">
        <f t="shared" si="119"/>
        <v>N/A</v>
      </c>
    </row>
    <row r="747" spans="1:24" ht="15" customHeight="1" x14ac:dyDescent="0.3">
      <c r="A747" s="12" t="str">
        <f t="shared" si="114"/>
        <v>11-108123520-G+T</v>
      </c>
      <c r="B747" s="11" t="s">
        <v>491</v>
      </c>
      <c r="C747" s="6">
        <v>2.76E-2</v>
      </c>
      <c r="D747" s="6"/>
      <c r="E747" s="6">
        <v>11</v>
      </c>
      <c r="F747" s="6">
        <v>108123520</v>
      </c>
      <c r="G747" s="6" t="s">
        <v>187</v>
      </c>
      <c r="H747" s="6" t="s">
        <v>84</v>
      </c>
      <c r="I747" s="6">
        <v>471</v>
      </c>
      <c r="K747" s="19" t="str">
        <f t="shared" si="115"/>
        <v>N</v>
      </c>
      <c r="L747" s="20" t="str">
        <f t="shared" si="116"/>
        <v/>
      </c>
      <c r="M747" s="21" t="str">
        <f t="shared" si="117"/>
        <v/>
      </c>
      <c r="N747" s="22" t="str">
        <f t="shared" si="118"/>
        <v>N/A</v>
      </c>
      <c r="O747" s="23" t="str">
        <f t="shared" si="120"/>
        <v/>
      </c>
      <c r="P747" s="23" t="str">
        <f t="shared" si="121"/>
        <v/>
      </c>
      <c r="Q747" s="27"/>
      <c r="R747" s="24" t="str">
        <f>IF($K747="N","",IF($K747="Y",VLOOKUP($A747,'Run1-1'!$A:$J,3,FALSE)))</f>
        <v/>
      </c>
      <c r="S747" s="25" t="str">
        <f t="shared" si="122"/>
        <v/>
      </c>
      <c r="T747" s="27"/>
      <c r="U747" s="24" t="str">
        <f>IF($K747="N","",IF($K747="Y",VLOOKUP($A747,'Run1-2'!$A:$J,3,FALSE)))</f>
        <v/>
      </c>
      <c r="V747" s="25" t="str">
        <f t="shared" si="123"/>
        <v/>
      </c>
      <c r="W747" s="27"/>
      <c r="X747" s="25" t="str">
        <f t="shared" si="119"/>
        <v>N/A</v>
      </c>
    </row>
    <row r="748" spans="1:24" ht="15" customHeight="1" x14ac:dyDescent="0.3">
      <c r="A748" s="12" t="str">
        <f t="shared" si="114"/>
        <v>11-108123522-G</v>
      </c>
      <c r="B748" s="11" t="s">
        <v>706</v>
      </c>
      <c r="C748" s="6">
        <v>1.35E-2</v>
      </c>
      <c r="D748" s="6"/>
      <c r="E748" s="6">
        <v>11</v>
      </c>
      <c r="F748" s="6">
        <v>108123522</v>
      </c>
      <c r="G748" s="6" t="s">
        <v>1082</v>
      </c>
      <c r="H748" s="6" t="s">
        <v>187</v>
      </c>
      <c r="I748" s="6">
        <v>519</v>
      </c>
      <c r="K748" s="19" t="str">
        <f t="shared" si="115"/>
        <v>N</v>
      </c>
      <c r="L748" s="20" t="str">
        <f t="shared" si="116"/>
        <v/>
      </c>
      <c r="M748" s="21" t="str">
        <f t="shared" si="117"/>
        <v/>
      </c>
      <c r="N748" s="22" t="str">
        <f t="shared" si="118"/>
        <v>N/A</v>
      </c>
      <c r="O748" s="23" t="str">
        <f t="shared" si="120"/>
        <v/>
      </c>
      <c r="P748" s="23" t="str">
        <f t="shared" si="121"/>
        <v/>
      </c>
      <c r="Q748" s="27"/>
      <c r="R748" s="24" t="str">
        <f>IF($K748="N","",IF($K748="Y",VLOOKUP($A748,'Run1-1'!$A:$J,3,FALSE)))</f>
        <v/>
      </c>
      <c r="S748" s="25" t="str">
        <f t="shared" si="122"/>
        <v/>
      </c>
      <c r="T748" s="27"/>
      <c r="U748" s="24" t="str">
        <f>IF($K748="N","",IF($K748="Y",VLOOKUP($A748,'Run1-2'!$A:$J,3,FALSE)))</f>
        <v/>
      </c>
      <c r="V748" s="25" t="str">
        <f t="shared" si="123"/>
        <v/>
      </c>
      <c r="W748" s="27"/>
      <c r="X748" s="25" t="str">
        <f t="shared" si="119"/>
        <v>N/A</v>
      </c>
    </row>
    <row r="749" spans="1:24" ht="15" customHeight="1" x14ac:dyDescent="0.3">
      <c r="A749" s="12" t="str">
        <f t="shared" si="114"/>
        <v>11-108123524-C+T</v>
      </c>
      <c r="B749" s="11" t="s">
        <v>931</v>
      </c>
      <c r="C749" s="6">
        <v>1.9400000000000001E-2</v>
      </c>
      <c r="D749" s="6"/>
      <c r="E749" s="6">
        <v>11</v>
      </c>
      <c r="F749" s="6">
        <v>108123524</v>
      </c>
      <c r="G749" s="6" t="s">
        <v>125</v>
      </c>
      <c r="H749" s="6" t="s">
        <v>1283</v>
      </c>
      <c r="I749" s="6">
        <v>515</v>
      </c>
      <c r="K749" s="19" t="str">
        <f t="shared" si="115"/>
        <v>N</v>
      </c>
      <c r="L749" s="20" t="str">
        <f t="shared" si="116"/>
        <v/>
      </c>
      <c r="M749" s="21" t="str">
        <f t="shared" si="117"/>
        <v/>
      </c>
      <c r="N749" s="22" t="str">
        <f t="shared" si="118"/>
        <v>N/A</v>
      </c>
      <c r="O749" s="23" t="str">
        <f t="shared" si="120"/>
        <v/>
      </c>
      <c r="P749" s="23" t="str">
        <f t="shared" si="121"/>
        <v/>
      </c>
      <c r="Q749" s="27"/>
      <c r="R749" s="24" t="str">
        <f>IF($K749="N","",IF($K749="Y",VLOOKUP($A749,'Run1-1'!$A:$J,3,FALSE)))</f>
        <v/>
      </c>
      <c r="S749" s="25" t="str">
        <f t="shared" si="122"/>
        <v/>
      </c>
      <c r="T749" s="27"/>
      <c r="U749" s="24" t="str">
        <f>IF($K749="N","",IF($K749="Y",VLOOKUP($A749,'Run1-2'!$A:$J,3,FALSE)))</f>
        <v/>
      </c>
      <c r="V749" s="25" t="str">
        <f t="shared" si="123"/>
        <v/>
      </c>
      <c r="W749" s="27"/>
      <c r="X749" s="25" t="str">
        <f t="shared" si="119"/>
        <v>N/A</v>
      </c>
    </row>
    <row r="750" spans="1:24" ht="15" customHeight="1" x14ac:dyDescent="0.3">
      <c r="A750" s="12" t="str">
        <f t="shared" si="114"/>
        <v>11-108123531-C</v>
      </c>
      <c r="B750" s="11" t="s">
        <v>892</v>
      </c>
      <c r="C750" s="6">
        <v>1.01E-2</v>
      </c>
      <c r="D750" s="6"/>
      <c r="E750" s="6">
        <v>11</v>
      </c>
      <c r="F750" s="6">
        <v>108123531</v>
      </c>
      <c r="G750" s="6" t="s">
        <v>1177</v>
      </c>
      <c r="H750" s="6" t="s">
        <v>125</v>
      </c>
      <c r="I750" s="6">
        <v>296</v>
      </c>
      <c r="K750" s="19" t="str">
        <f t="shared" si="115"/>
        <v>N</v>
      </c>
      <c r="L750" s="20" t="str">
        <f t="shared" si="116"/>
        <v/>
      </c>
      <c r="M750" s="21" t="str">
        <f t="shared" si="117"/>
        <v/>
      </c>
      <c r="N750" s="22" t="str">
        <f t="shared" si="118"/>
        <v>N/A</v>
      </c>
      <c r="O750" s="23" t="str">
        <f t="shared" si="120"/>
        <v/>
      </c>
      <c r="P750" s="23" t="str">
        <f t="shared" si="121"/>
        <v/>
      </c>
      <c r="Q750" s="27"/>
      <c r="R750" s="24" t="str">
        <f>IF($K750="N","",IF($K750="Y",VLOOKUP($A750,'Run1-1'!$A:$J,3,FALSE)))</f>
        <v/>
      </c>
      <c r="S750" s="25" t="str">
        <f t="shared" si="122"/>
        <v/>
      </c>
      <c r="T750" s="27"/>
      <c r="U750" s="24" t="str">
        <f>IF($K750="N","",IF($K750="Y",VLOOKUP($A750,'Run1-2'!$A:$J,3,FALSE)))</f>
        <v/>
      </c>
      <c r="V750" s="25" t="str">
        <f t="shared" si="123"/>
        <v/>
      </c>
      <c r="W750" s="27"/>
      <c r="X750" s="25" t="str">
        <f t="shared" si="119"/>
        <v>N/A</v>
      </c>
    </row>
    <row r="751" spans="1:24" ht="15" customHeight="1" x14ac:dyDescent="0.3">
      <c r="A751" s="12" t="str">
        <f t="shared" si="114"/>
        <v>11-108123542-A+T</v>
      </c>
      <c r="B751" s="11" t="s">
        <v>1112</v>
      </c>
      <c r="C751" s="6">
        <v>1.5599999999999999E-2</v>
      </c>
      <c r="D751" s="6"/>
      <c r="E751" s="6">
        <v>11</v>
      </c>
      <c r="F751" s="6">
        <v>108123542</v>
      </c>
      <c r="G751" s="6" t="s">
        <v>1082</v>
      </c>
      <c r="H751" s="6" t="s">
        <v>1191</v>
      </c>
      <c r="I751" s="6">
        <v>576</v>
      </c>
      <c r="K751" s="19" t="str">
        <f t="shared" si="115"/>
        <v>N</v>
      </c>
      <c r="L751" s="20" t="str">
        <f t="shared" si="116"/>
        <v/>
      </c>
      <c r="M751" s="21" t="str">
        <f t="shared" si="117"/>
        <v/>
      </c>
      <c r="N751" s="22" t="str">
        <f t="shared" si="118"/>
        <v>N/A</v>
      </c>
      <c r="O751" s="23" t="str">
        <f t="shared" si="120"/>
        <v/>
      </c>
      <c r="P751" s="23" t="str">
        <f t="shared" si="121"/>
        <v/>
      </c>
      <c r="Q751" s="27"/>
      <c r="R751" s="24" t="str">
        <f>IF($K751="N","",IF($K751="Y",VLOOKUP($A751,'Run1-1'!$A:$J,3,FALSE)))</f>
        <v/>
      </c>
      <c r="S751" s="25" t="str">
        <f t="shared" si="122"/>
        <v/>
      </c>
      <c r="T751" s="27"/>
      <c r="U751" s="24" t="str">
        <f>IF($K751="N","",IF($K751="Y",VLOOKUP($A751,'Run1-2'!$A:$J,3,FALSE)))</f>
        <v/>
      </c>
      <c r="V751" s="25" t="str">
        <f t="shared" si="123"/>
        <v/>
      </c>
      <c r="W751" s="27"/>
      <c r="X751" s="25" t="str">
        <f t="shared" si="119"/>
        <v>N/A</v>
      </c>
    </row>
    <row r="752" spans="1:24" ht="15" customHeight="1" x14ac:dyDescent="0.3">
      <c r="A752" s="12" t="str">
        <f t="shared" si="114"/>
        <v>11-108123568-G+A</v>
      </c>
      <c r="B752" s="11" t="s">
        <v>1327</v>
      </c>
      <c r="C752" s="6">
        <v>5.2200000000000003E-2</v>
      </c>
      <c r="D752" s="6"/>
      <c r="E752" s="6">
        <v>11</v>
      </c>
      <c r="F752" s="6">
        <v>108123568</v>
      </c>
      <c r="G752" s="6" t="s">
        <v>187</v>
      </c>
      <c r="H752" s="6" t="s">
        <v>1373</v>
      </c>
      <c r="I752" s="6">
        <v>594</v>
      </c>
      <c r="K752" s="19" t="str">
        <f t="shared" si="115"/>
        <v>Y</v>
      </c>
      <c r="L752" s="20">
        <f t="shared" si="116"/>
        <v>5.2200000000000003E-2</v>
      </c>
      <c r="M752" s="21" t="str">
        <f t="shared" si="117"/>
        <v>A</v>
      </c>
      <c r="N752" s="22">
        <f t="shared" si="118"/>
        <v>4.6100000000000002E-2</v>
      </c>
      <c r="O752" s="23">
        <f t="shared" si="120"/>
        <v>0.01</v>
      </c>
      <c r="P752" s="23">
        <f t="shared" si="121"/>
        <v>9.8299999999999998E-2</v>
      </c>
      <c r="Q752" s="27"/>
      <c r="R752" s="24">
        <f>IF($K752="N","",IF($K752="Y",VLOOKUP($A752,'Run1-1'!$A:$J,3,FALSE)))</f>
        <v>5.8000000000000003E-2</v>
      </c>
      <c r="S752" s="25" t="str">
        <f t="shared" si="122"/>
        <v>Y</v>
      </c>
      <c r="T752" s="27"/>
      <c r="U752" s="24">
        <f>IF($K752="N","",IF($K752="Y",VLOOKUP($A752,'Run1-2'!$A:$J,3,FALSE)))</f>
        <v>5.8099999999999999E-2</v>
      </c>
      <c r="V752" s="25" t="str">
        <f t="shared" si="123"/>
        <v>Y</v>
      </c>
      <c r="W752" s="27"/>
      <c r="X752" s="25" t="str">
        <f t="shared" si="119"/>
        <v>Y</v>
      </c>
    </row>
    <row r="753" spans="1:24" ht="15" customHeight="1" x14ac:dyDescent="0.3">
      <c r="A753" s="12" t="str">
        <f t="shared" si="114"/>
        <v>11-108123575-T</v>
      </c>
      <c r="B753" s="11" t="s">
        <v>155</v>
      </c>
      <c r="C753" s="6">
        <v>1.01E-2</v>
      </c>
      <c r="D753" s="6"/>
      <c r="E753" s="6">
        <v>11</v>
      </c>
      <c r="F753" s="6">
        <v>108123575</v>
      </c>
      <c r="G753" s="6" t="s">
        <v>125</v>
      </c>
      <c r="H753" s="6" t="s">
        <v>1177</v>
      </c>
      <c r="I753" s="6">
        <v>596</v>
      </c>
      <c r="K753" s="19" t="str">
        <f t="shared" si="115"/>
        <v>N</v>
      </c>
      <c r="L753" s="20" t="str">
        <f t="shared" si="116"/>
        <v/>
      </c>
      <c r="M753" s="21" t="str">
        <f t="shared" si="117"/>
        <v/>
      </c>
      <c r="N753" s="22" t="str">
        <f t="shared" si="118"/>
        <v>N/A</v>
      </c>
      <c r="O753" s="23" t="str">
        <f t="shared" si="120"/>
        <v/>
      </c>
      <c r="P753" s="23" t="str">
        <f t="shared" si="121"/>
        <v/>
      </c>
      <c r="Q753" s="27"/>
      <c r="R753" s="24" t="str">
        <f>IF($K753="N","",IF($K753="Y",VLOOKUP($A753,'Run1-1'!$A:$J,3,FALSE)))</f>
        <v/>
      </c>
      <c r="S753" s="25" t="str">
        <f t="shared" si="122"/>
        <v/>
      </c>
      <c r="T753" s="27"/>
      <c r="U753" s="24" t="str">
        <f>IF($K753="N","",IF($K753="Y",VLOOKUP($A753,'Run1-2'!$A:$J,3,FALSE)))</f>
        <v/>
      </c>
      <c r="V753" s="25" t="str">
        <f t="shared" si="123"/>
        <v/>
      </c>
      <c r="W753" s="27"/>
      <c r="X753" s="25" t="str">
        <f t="shared" si="119"/>
        <v>N/A</v>
      </c>
    </row>
    <row r="754" spans="1:24" ht="15" customHeight="1" x14ac:dyDescent="0.3">
      <c r="A754" s="12" t="str">
        <f t="shared" si="114"/>
        <v>11-108123588-T</v>
      </c>
      <c r="B754" s="11" t="s">
        <v>955</v>
      </c>
      <c r="C754" s="6">
        <v>1.34E-2</v>
      </c>
      <c r="D754" s="6"/>
      <c r="E754" s="6">
        <v>11</v>
      </c>
      <c r="F754" s="6">
        <v>108123588</v>
      </c>
      <c r="G754" s="6" t="s">
        <v>125</v>
      </c>
      <c r="H754" s="6" t="s">
        <v>1177</v>
      </c>
      <c r="I754" s="6">
        <v>599</v>
      </c>
      <c r="K754" s="19" t="str">
        <f t="shared" si="115"/>
        <v>N</v>
      </c>
      <c r="L754" s="20" t="str">
        <f t="shared" si="116"/>
        <v/>
      </c>
      <c r="M754" s="21" t="str">
        <f t="shared" si="117"/>
        <v/>
      </c>
      <c r="N754" s="22" t="str">
        <f t="shared" si="118"/>
        <v>N/A</v>
      </c>
      <c r="O754" s="23" t="str">
        <f t="shared" si="120"/>
        <v/>
      </c>
      <c r="P754" s="23" t="str">
        <f t="shared" si="121"/>
        <v/>
      </c>
      <c r="Q754" s="27"/>
      <c r="R754" s="24" t="str">
        <f>IF($K754="N","",IF($K754="Y",VLOOKUP($A754,'Run1-1'!$A:$J,3,FALSE)))</f>
        <v/>
      </c>
      <c r="S754" s="25" t="str">
        <f t="shared" si="122"/>
        <v/>
      </c>
      <c r="T754" s="27"/>
      <c r="U754" s="24" t="str">
        <f>IF($K754="N","",IF($K754="Y",VLOOKUP($A754,'Run1-2'!$A:$J,3,FALSE)))</f>
        <v/>
      </c>
      <c r="V754" s="25" t="str">
        <f t="shared" si="123"/>
        <v/>
      </c>
      <c r="W754" s="27"/>
      <c r="X754" s="25" t="str">
        <f t="shared" si="119"/>
        <v>N/A</v>
      </c>
    </row>
    <row r="755" spans="1:24" ht="15" customHeight="1" x14ac:dyDescent="0.3">
      <c r="A755" s="12" t="str">
        <f t="shared" si="114"/>
        <v>11-108123592-G-A</v>
      </c>
      <c r="B755" s="11" t="s">
        <v>1175</v>
      </c>
      <c r="C755" s="6">
        <v>2.18E-2</v>
      </c>
      <c r="D755" s="6"/>
      <c r="E755" s="6">
        <v>11</v>
      </c>
      <c r="F755" s="6">
        <v>108123592</v>
      </c>
      <c r="G755" s="6" t="s">
        <v>187</v>
      </c>
      <c r="H755" s="6" t="s">
        <v>590</v>
      </c>
      <c r="I755" s="6">
        <v>597</v>
      </c>
      <c r="K755" s="19" t="str">
        <f t="shared" si="115"/>
        <v>N</v>
      </c>
      <c r="L755" s="20" t="str">
        <f t="shared" si="116"/>
        <v/>
      </c>
      <c r="M755" s="21" t="str">
        <f t="shared" si="117"/>
        <v/>
      </c>
      <c r="N755" s="22" t="str">
        <f t="shared" si="118"/>
        <v>N/A</v>
      </c>
      <c r="O755" s="23" t="str">
        <f t="shared" si="120"/>
        <v/>
      </c>
      <c r="P755" s="23" t="str">
        <f t="shared" si="121"/>
        <v/>
      </c>
      <c r="Q755" s="27"/>
      <c r="R755" s="24" t="str">
        <f>IF($K755="N","",IF($K755="Y",VLOOKUP($A755,'Run1-1'!$A:$J,3,FALSE)))</f>
        <v/>
      </c>
      <c r="S755" s="25" t="str">
        <f t="shared" si="122"/>
        <v/>
      </c>
      <c r="T755" s="27"/>
      <c r="U755" s="24" t="str">
        <f>IF($K755="N","",IF($K755="Y",VLOOKUP($A755,'Run1-2'!$A:$J,3,FALSE)))</f>
        <v/>
      </c>
      <c r="V755" s="25" t="str">
        <f t="shared" si="123"/>
        <v/>
      </c>
      <c r="W755" s="27"/>
      <c r="X755" s="25" t="str">
        <f t="shared" si="119"/>
        <v>N/A</v>
      </c>
    </row>
    <row r="756" spans="1:24" ht="15" customHeight="1" x14ac:dyDescent="0.3">
      <c r="A756" s="12" t="str">
        <f t="shared" si="114"/>
        <v>11-108123615-A+T</v>
      </c>
      <c r="B756" s="11" t="s">
        <v>5</v>
      </c>
      <c r="C756" s="6">
        <v>1.03E-2</v>
      </c>
      <c r="D756" s="6"/>
      <c r="E756" s="6">
        <v>11</v>
      </c>
      <c r="F756" s="6">
        <v>108123615</v>
      </c>
      <c r="G756" s="6" t="s">
        <v>1082</v>
      </c>
      <c r="H756" s="6" t="s">
        <v>1191</v>
      </c>
      <c r="I756" s="6">
        <v>580</v>
      </c>
      <c r="K756" s="19" t="str">
        <f t="shared" si="115"/>
        <v>N</v>
      </c>
      <c r="L756" s="20" t="str">
        <f t="shared" si="116"/>
        <v/>
      </c>
      <c r="M756" s="21" t="str">
        <f t="shared" si="117"/>
        <v/>
      </c>
      <c r="N756" s="22" t="str">
        <f t="shared" si="118"/>
        <v>N/A</v>
      </c>
      <c r="O756" s="23" t="str">
        <f t="shared" si="120"/>
        <v/>
      </c>
      <c r="P756" s="23" t="str">
        <f t="shared" si="121"/>
        <v/>
      </c>
      <c r="Q756" s="27"/>
      <c r="R756" s="24" t="str">
        <f>IF($K756="N","",IF($K756="Y",VLOOKUP($A756,'Run1-1'!$A:$J,3,FALSE)))</f>
        <v/>
      </c>
      <c r="S756" s="25" t="str">
        <f t="shared" si="122"/>
        <v/>
      </c>
      <c r="T756" s="27"/>
      <c r="U756" s="24" t="str">
        <f>IF($K756="N","",IF($K756="Y",VLOOKUP($A756,'Run1-2'!$A:$J,3,FALSE)))</f>
        <v/>
      </c>
      <c r="V756" s="25" t="str">
        <f t="shared" si="123"/>
        <v/>
      </c>
      <c r="W756" s="27"/>
      <c r="X756" s="25" t="str">
        <f t="shared" si="119"/>
        <v>N/A</v>
      </c>
    </row>
    <row r="757" spans="1:24" ht="15" customHeight="1" x14ac:dyDescent="0.3">
      <c r="A757" s="12" t="str">
        <f t="shared" si="114"/>
        <v>11-108137933-A-G</v>
      </c>
      <c r="B757" s="11" t="s">
        <v>216</v>
      </c>
      <c r="C757" s="6">
        <v>2.1299999999999999E-2</v>
      </c>
      <c r="D757" s="6"/>
      <c r="E757" s="6">
        <v>11</v>
      </c>
      <c r="F757" s="6">
        <v>108137933</v>
      </c>
      <c r="G757" s="6" t="s">
        <v>1082</v>
      </c>
      <c r="H757" s="6" t="s">
        <v>801</v>
      </c>
      <c r="I757" s="6">
        <v>893</v>
      </c>
      <c r="K757" s="19" t="str">
        <f t="shared" si="115"/>
        <v>N</v>
      </c>
      <c r="L757" s="20" t="str">
        <f t="shared" si="116"/>
        <v/>
      </c>
      <c r="M757" s="21" t="str">
        <f t="shared" si="117"/>
        <v/>
      </c>
      <c r="N757" s="22" t="str">
        <f t="shared" si="118"/>
        <v>N/A</v>
      </c>
      <c r="O757" s="23" t="str">
        <f t="shared" si="120"/>
        <v/>
      </c>
      <c r="P757" s="23" t="str">
        <f t="shared" si="121"/>
        <v/>
      </c>
      <c r="Q757" s="27"/>
      <c r="R757" s="24" t="str">
        <f>IF($K757="N","",IF($K757="Y",VLOOKUP($A757,'Run1-1'!$A:$J,3,FALSE)))</f>
        <v/>
      </c>
      <c r="S757" s="25" t="str">
        <f t="shared" si="122"/>
        <v/>
      </c>
      <c r="T757" s="27"/>
      <c r="U757" s="24" t="str">
        <f>IF($K757="N","",IF($K757="Y",VLOOKUP($A757,'Run1-2'!$A:$J,3,FALSE)))</f>
        <v/>
      </c>
      <c r="V757" s="25" t="str">
        <f t="shared" si="123"/>
        <v/>
      </c>
      <c r="W757" s="27"/>
      <c r="X757" s="25" t="str">
        <f t="shared" si="119"/>
        <v>N/A</v>
      </c>
    </row>
    <row r="758" spans="1:24" ht="15" customHeight="1" x14ac:dyDescent="0.3">
      <c r="A758" s="12" t="str">
        <f t="shared" si="114"/>
        <v>11-108137934-A</v>
      </c>
      <c r="B758" s="11" t="s">
        <v>1025</v>
      </c>
      <c r="C758" s="6">
        <v>1.01E-2</v>
      </c>
      <c r="D758" s="6"/>
      <c r="E758" s="6">
        <v>11</v>
      </c>
      <c r="F758" s="6">
        <v>108137934</v>
      </c>
      <c r="G758" s="6" t="s">
        <v>187</v>
      </c>
      <c r="H758" s="6" t="s">
        <v>1082</v>
      </c>
      <c r="I758" s="6">
        <v>889</v>
      </c>
      <c r="K758" s="19" t="str">
        <f t="shared" si="115"/>
        <v>N</v>
      </c>
      <c r="L758" s="20" t="str">
        <f t="shared" si="116"/>
        <v/>
      </c>
      <c r="M758" s="21" t="str">
        <f t="shared" si="117"/>
        <v/>
      </c>
      <c r="N758" s="22" t="str">
        <f t="shared" si="118"/>
        <v>N/A</v>
      </c>
      <c r="O758" s="23" t="str">
        <f t="shared" si="120"/>
        <v/>
      </c>
      <c r="P758" s="23" t="str">
        <f t="shared" si="121"/>
        <v/>
      </c>
      <c r="Q758" s="27"/>
      <c r="R758" s="24" t="str">
        <f>IF($K758="N","",IF($K758="Y",VLOOKUP($A758,'Run1-1'!$A:$J,3,FALSE)))</f>
        <v/>
      </c>
      <c r="S758" s="25" t="str">
        <f t="shared" si="122"/>
        <v/>
      </c>
      <c r="T758" s="27"/>
      <c r="U758" s="24" t="str">
        <f>IF($K758="N","",IF($K758="Y",VLOOKUP($A758,'Run1-2'!$A:$J,3,FALSE)))</f>
        <v/>
      </c>
      <c r="V758" s="25" t="str">
        <f t="shared" si="123"/>
        <v/>
      </c>
      <c r="W758" s="27"/>
      <c r="X758" s="25" t="str">
        <f t="shared" si="119"/>
        <v>N/A</v>
      </c>
    </row>
    <row r="759" spans="1:24" ht="15" customHeight="1" x14ac:dyDescent="0.3">
      <c r="A759" s="12" t="str">
        <f t="shared" si="114"/>
        <v>11-108155097-A-T</v>
      </c>
      <c r="B759" s="11" t="s">
        <v>1237</v>
      </c>
      <c r="C759" s="6">
        <v>1.5599999999999999E-2</v>
      </c>
      <c r="D759" s="6"/>
      <c r="E759" s="6">
        <v>11</v>
      </c>
      <c r="F759" s="6">
        <v>108155097</v>
      </c>
      <c r="G759" s="6" t="s">
        <v>1082</v>
      </c>
      <c r="H759" s="6" t="s">
        <v>404</v>
      </c>
      <c r="I759" s="6">
        <v>707</v>
      </c>
      <c r="K759" s="19" t="str">
        <f t="shared" si="115"/>
        <v>N</v>
      </c>
      <c r="L759" s="20" t="str">
        <f t="shared" si="116"/>
        <v/>
      </c>
      <c r="M759" s="21" t="str">
        <f t="shared" si="117"/>
        <v/>
      </c>
      <c r="N759" s="22" t="str">
        <f t="shared" si="118"/>
        <v>N/A</v>
      </c>
      <c r="O759" s="23" t="str">
        <f t="shared" si="120"/>
        <v/>
      </c>
      <c r="P759" s="23" t="str">
        <f t="shared" si="121"/>
        <v/>
      </c>
      <c r="Q759" s="27"/>
      <c r="R759" s="24" t="str">
        <f>IF($K759="N","",IF($K759="Y",VLOOKUP($A759,'Run1-1'!$A:$J,3,FALSE)))</f>
        <v/>
      </c>
      <c r="S759" s="25" t="str">
        <f t="shared" si="122"/>
        <v/>
      </c>
      <c r="T759" s="27"/>
      <c r="U759" s="24" t="str">
        <f>IF($K759="N","",IF($K759="Y",VLOOKUP($A759,'Run1-2'!$A:$J,3,FALSE)))</f>
        <v/>
      </c>
      <c r="V759" s="25" t="str">
        <f t="shared" si="123"/>
        <v/>
      </c>
      <c r="W759" s="27"/>
      <c r="X759" s="25" t="str">
        <f t="shared" si="119"/>
        <v>N/A</v>
      </c>
    </row>
    <row r="760" spans="1:24" ht="15" customHeight="1" x14ac:dyDescent="0.3">
      <c r="A760" s="12" t="str">
        <f t="shared" si="114"/>
        <v>11-108155110-A</v>
      </c>
      <c r="B760" s="11" t="s">
        <v>612</v>
      </c>
      <c r="C760" s="6">
        <v>1.43E-2</v>
      </c>
      <c r="D760" s="6"/>
      <c r="E760" s="6">
        <v>11</v>
      </c>
      <c r="F760" s="6">
        <v>108155110</v>
      </c>
      <c r="G760" s="6" t="s">
        <v>187</v>
      </c>
      <c r="H760" s="6" t="s">
        <v>1082</v>
      </c>
      <c r="I760" s="6">
        <v>629</v>
      </c>
      <c r="K760" s="19" t="str">
        <f t="shared" si="115"/>
        <v>N</v>
      </c>
      <c r="L760" s="20" t="str">
        <f t="shared" si="116"/>
        <v/>
      </c>
      <c r="M760" s="21" t="str">
        <f t="shared" si="117"/>
        <v/>
      </c>
      <c r="N760" s="22" t="str">
        <f t="shared" si="118"/>
        <v>N/A</v>
      </c>
      <c r="O760" s="23" t="str">
        <f t="shared" si="120"/>
        <v/>
      </c>
      <c r="P760" s="23" t="str">
        <f t="shared" si="121"/>
        <v/>
      </c>
      <c r="Q760" s="27"/>
      <c r="R760" s="24" t="str">
        <f>IF($K760="N","",IF($K760="Y",VLOOKUP($A760,'Run1-1'!$A:$J,3,FALSE)))</f>
        <v/>
      </c>
      <c r="S760" s="25" t="str">
        <f t="shared" si="122"/>
        <v/>
      </c>
      <c r="T760" s="27"/>
      <c r="U760" s="24" t="str">
        <f>IF($K760="N","",IF($K760="Y",VLOOKUP($A760,'Run1-2'!$A:$J,3,FALSE)))</f>
        <v/>
      </c>
      <c r="V760" s="25" t="str">
        <f t="shared" si="123"/>
        <v/>
      </c>
      <c r="W760" s="27"/>
      <c r="X760" s="25" t="str">
        <f t="shared" si="119"/>
        <v>N/A</v>
      </c>
    </row>
    <row r="761" spans="1:24" ht="15" customHeight="1" x14ac:dyDescent="0.3">
      <c r="A761" s="12" t="str">
        <f t="shared" si="114"/>
        <v>11-108155125-T-G</v>
      </c>
      <c r="B761" s="11" t="s">
        <v>26</v>
      </c>
      <c r="C761" s="6">
        <v>0.12970000000000001</v>
      </c>
      <c r="D761" s="6" t="s">
        <v>703</v>
      </c>
      <c r="E761" s="6">
        <v>11</v>
      </c>
      <c r="F761" s="6">
        <v>108155125</v>
      </c>
      <c r="G761" s="6" t="s">
        <v>1177</v>
      </c>
      <c r="H761" s="6" t="s">
        <v>610</v>
      </c>
      <c r="I761" s="6">
        <v>717</v>
      </c>
      <c r="K761" s="19" t="str">
        <f t="shared" si="115"/>
        <v>Y</v>
      </c>
      <c r="L761" s="20">
        <f t="shared" si="116"/>
        <v>0.12970000000000001</v>
      </c>
      <c r="M761" s="21" t="str">
        <f t="shared" si="117"/>
        <v>B</v>
      </c>
      <c r="N761" s="22">
        <f t="shared" si="118"/>
        <v>7.1880000000000013E-2</v>
      </c>
      <c r="O761" s="23">
        <f t="shared" si="120"/>
        <v>5.7819999999999996E-2</v>
      </c>
      <c r="P761" s="23">
        <f t="shared" si="121"/>
        <v>0.20158000000000004</v>
      </c>
      <c r="Q761" s="27"/>
      <c r="R761" s="24">
        <f>IF($K761="N","",IF($K761="Y",VLOOKUP($A761,'Run1-1'!$A:$J,3,FALSE)))</f>
        <v>0.1275</v>
      </c>
      <c r="S761" s="25" t="str">
        <f t="shared" si="122"/>
        <v>Y</v>
      </c>
      <c r="T761" s="27"/>
      <c r="U761" s="24">
        <f>IF($K761="N","",IF($K761="Y",VLOOKUP($A761,'Run1-2'!$A:$J,3,FALSE)))</f>
        <v>0.1145</v>
      </c>
      <c r="V761" s="25" t="str">
        <f t="shared" si="123"/>
        <v>Y</v>
      </c>
      <c r="W761" s="27"/>
      <c r="X761" s="25" t="str">
        <f t="shared" si="119"/>
        <v>Y</v>
      </c>
    </row>
    <row r="762" spans="1:24" ht="15" customHeight="1" x14ac:dyDescent="0.3">
      <c r="A762" s="12" t="str">
        <f t="shared" si="114"/>
        <v>11-108155126-A</v>
      </c>
      <c r="B762" s="11" t="s">
        <v>237</v>
      </c>
      <c r="C762" s="6">
        <v>1.34E-2</v>
      </c>
      <c r="D762" s="6"/>
      <c r="E762" s="6">
        <v>11</v>
      </c>
      <c r="F762" s="6">
        <v>108155126</v>
      </c>
      <c r="G762" s="6" t="s">
        <v>187</v>
      </c>
      <c r="H762" s="6" t="s">
        <v>1082</v>
      </c>
      <c r="I762" s="6">
        <v>523</v>
      </c>
      <c r="K762" s="19" t="str">
        <f t="shared" si="115"/>
        <v>N</v>
      </c>
      <c r="L762" s="20" t="str">
        <f t="shared" si="116"/>
        <v/>
      </c>
      <c r="M762" s="21" t="str">
        <f t="shared" si="117"/>
        <v/>
      </c>
      <c r="N762" s="22" t="str">
        <f t="shared" si="118"/>
        <v>N/A</v>
      </c>
      <c r="O762" s="23" t="str">
        <f t="shared" si="120"/>
        <v/>
      </c>
      <c r="P762" s="23" t="str">
        <f t="shared" si="121"/>
        <v/>
      </c>
      <c r="Q762" s="27"/>
      <c r="R762" s="24" t="str">
        <f>IF($K762="N","",IF($K762="Y",VLOOKUP($A762,'Run1-1'!$A:$J,3,FALSE)))</f>
        <v/>
      </c>
      <c r="S762" s="25" t="str">
        <f t="shared" si="122"/>
        <v/>
      </c>
      <c r="T762" s="27"/>
      <c r="U762" s="24" t="str">
        <f>IF($K762="N","",IF($K762="Y",VLOOKUP($A762,'Run1-2'!$A:$J,3,FALSE)))</f>
        <v/>
      </c>
      <c r="V762" s="25" t="str">
        <f t="shared" si="123"/>
        <v/>
      </c>
      <c r="W762" s="27"/>
      <c r="X762" s="25" t="str">
        <f t="shared" si="119"/>
        <v>N/A</v>
      </c>
    </row>
    <row r="763" spans="1:24" ht="15" customHeight="1" x14ac:dyDescent="0.3">
      <c r="A763" s="12" t="str">
        <f t="shared" si="114"/>
        <v>11-108155173-T+A</v>
      </c>
      <c r="B763" s="11" t="s">
        <v>458</v>
      </c>
      <c r="C763" s="6">
        <v>4.8099999999999997E-2</v>
      </c>
      <c r="D763" s="6"/>
      <c r="E763" s="6">
        <v>11</v>
      </c>
      <c r="F763" s="6">
        <v>108155173</v>
      </c>
      <c r="G763" s="6" t="s">
        <v>1177</v>
      </c>
      <c r="H763" s="6" t="s">
        <v>897</v>
      </c>
      <c r="I763" s="6">
        <v>644</v>
      </c>
      <c r="K763" s="19" t="str">
        <f t="shared" si="115"/>
        <v>N</v>
      </c>
      <c r="L763" s="20" t="str">
        <f t="shared" si="116"/>
        <v/>
      </c>
      <c r="M763" s="21" t="str">
        <f t="shared" si="117"/>
        <v/>
      </c>
      <c r="N763" s="22" t="str">
        <f t="shared" si="118"/>
        <v>N/A</v>
      </c>
      <c r="O763" s="23" t="str">
        <f t="shared" si="120"/>
        <v/>
      </c>
      <c r="P763" s="23" t="str">
        <f t="shared" si="121"/>
        <v/>
      </c>
      <c r="Q763" s="27"/>
      <c r="R763" s="24" t="str">
        <f>IF($K763="N","",IF($K763="Y",VLOOKUP($A763,'Run1-1'!$A:$J,3,FALSE)))</f>
        <v/>
      </c>
      <c r="S763" s="25" t="str">
        <f t="shared" si="122"/>
        <v/>
      </c>
      <c r="T763" s="27"/>
      <c r="U763" s="24" t="str">
        <f>IF($K763="N","",IF($K763="Y",VLOOKUP($A763,'Run1-2'!$A:$J,3,FALSE)))</f>
        <v/>
      </c>
      <c r="V763" s="25" t="str">
        <f t="shared" si="123"/>
        <v/>
      </c>
      <c r="W763" s="27"/>
      <c r="X763" s="25" t="str">
        <f t="shared" si="119"/>
        <v>N/A</v>
      </c>
    </row>
    <row r="764" spans="1:24" ht="15" customHeight="1" x14ac:dyDescent="0.3">
      <c r="A764" s="12" t="str">
        <f t="shared" si="114"/>
        <v>11-108170468-T-G</v>
      </c>
      <c r="B764" s="11" t="s">
        <v>670</v>
      </c>
      <c r="C764" s="6">
        <v>0.14630000000000001</v>
      </c>
      <c r="D764" s="6"/>
      <c r="E764" s="6">
        <v>11</v>
      </c>
      <c r="F764" s="6">
        <v>108170468</v>
      </c>
      <c r="G764" s="6" t="s">
        <v>1177</v>
      </c>
      <c r="H764" s="6" t="s">
        <v>610</v>
      </c>
      <c r="I764" s="6">
        <v>957</v>
      </c>
      <c r="K764" s="19" t="str">
        <f t="shared" si="115"/>
        <v>Y</v>
      </c>
      <c r="L764" s="20">
        <f t="shared" si="116"/>
        <v>0.14630000000000001</v>
      </c>
      <c r="M764" s="21" t="str">
        <f t="shared" si="117"/>
        <v>B</v>
      </c>
      <c r="N764" s="22">
        <f t="shared" si="118"/>
        <v>7.8520000000000006E-2</v>
      </c>
      <c r="O764" s="23">
        <f t="shared" si="120"/>
        <v>6.7780000000000007E-2</v>
      </c>
      <c r="P764" s="23">
        <f t="shared" si="121"/>
        <v>0.22482000000000002</v>
      </c>
      <c r="Q764" s="27"/>
      <c r="R764" s="24">
        <f>IF($K764="N","",IF($K764="Y",VLOOKUP($A764,'Run1-1'!$A:$J,3,FALSE)))</f>
        <v>0.1303</v>
      </c>
      <c r="S764" s="25" t="str">
        <f t="shared" si="122"/>
        <v>Y</v>
      </c>
      <c r="T764" s="27"/>
      <c r="U764" s="24">
        <f>IF($K764="N","",IF($K764="Y",VLOOKUP($A764,'Run1-2'!$A:$J,3,FALSE)))</f>
        <v>0.13550000000000001</v>
      </c>
      <c r="V764" s="25" t="str">
        <f t="shared" si="123"/>
        <v>Y</v>
      </c>
      <c r="W764" s="27"/>
      <c r="X764" s="25" t="str">
        <f t="shared" si="119"/>
        <v>Y</v>
      </c>
    </row>
    <row r="765" spans="1:24" ht="15" customHeight="1" x14ac:dyDescent="0.3">
      <c r="A765" s="12" t="str">
        <f t="shared" si="114"/>
        <v>11-108170470-G-G</v>
      </c>
      <c r="B765" s="11" t="s">
        <v>90</v>
      </c>
      <c r="C765" s="6">
        <v>9.8100000000000007E-2</v>
      </c>
      <c r="D765" s="6"/>
      <c r="E765" s="6">
        <v>11</v>
      </c>
      <c r="F765" s="6">
        <v>108170470</v>
      </c>
      <c r="G765" s="6" t="s">
        <v>187</v>
      </c>
      <c r="H765" s="6" t="s">
        <v>1096</v>
      </c>
      <c r="I765" s="6">
        <v>979</v>
      </c>
      <c r="K765" s="19" t="str">
        <f t="shared" si="115"/>
        <v>Y</v>
      </c>
      <c r="L765" s="20">
        <f t="shared" si="116"/>
        <v>9.8100000000000007E-2</v>
      </c>
      <c r="M765" s="21" t="str">
        <f t="shared" si="117"/>
        <v>A</v>
      </c>
      <c r="N765" s="22">
        <f t="shared" si="118"/>
        <v>6.905E-2</v>
      </c>
      <c r="O765" s="23">
        <f t="shared" si="120"/>
        <v>2.9050000000000006E-2</v>
      </c>
      <c r="P765" s="23">
        <f t="shared" si="121"/>
        <v>0.16715000000000002</v>
      </c>
      <c r="Q765" s="27"/>
      <c r="R765" s="24">
        <f>IF($K765="N","",IF($K765="Y",VLOOKUP($A765,'Run1-1'!$A:$J,3,FALSE)))</f>
        <v>0.10639999999999999</v>
      </c>
      <c r="S765" s="25" t="str">
        <f t="shared" si="122"/>
        <v>Y</v>
      </c>
      <c r="T765" s="27"/>
      <c r="U765" s="24">
        <f>IF($K765="N","",IF($K765="Y",VLOOKUP($A765,'Run1-2'!$A:$J,3,FALSE)))</f>
        <v>0.10340000000000001</v>
      </c>
      <c r="V765" s="25" t="str">
        <f t="shared" si="123"/>
        <v>Y</v>
      </c>
      <c r="W765" s="27"/>
      <c r="X765" s="25" t="str">
        <f t="shared" si="119"/>
        <v>Y</v>
      </c>
    </row>
    <row r="766" spans="1:24" ht="15" customHeight="1" x14ac:dyDescent="0.3">
      <c r="A766" s="12" t="str">
        <f t="shared" si="114"/>
        <v>11-108170507-A</v>
      </c>
      <c r="B766" s="11" t="s">
        <v>304</v>
      </c>
      <c r="C766" s="6">
        <v>1.2699999999999999E-2</v>
      </c>
      <c r="D766" s="6"/>
      <c r="E766" s="6">
        <v>11</v>
      </c>
      <c r="F766" s="6">
        <v>108170507</v>
      </c>
      <c r="G766" s="6" t="s">
        <v>187</v>
      </c>
      <c r="H766" s="6" t="s">
        <v>1082</v>
      </c>
      <c r="I766" s="6">
        <v>1102</v>
      </c>
      <c r="K766" s="19" t="str">
        <f t="shared" si="115"/>
        <v>N</v>
      </c>
      <c r="L766" s="20" t="str">
        <f t="shared" si="116"/>
        <v/>
      </c>
      <c r="M766" s="21" t="str">
        <f t="shared" si="117"/>
        <v/>
      </c>
      <c r="N766" s="22" t="str">
        <f t="shared" si="118"/>
        <v>N/A</v>
      </c>
      <c r="O766" s="23" t="str">
        <f t="shared" si="120"/>
        <v/>
      </c>
      <c r="P766" s="23" t="str">
        <f t="shared" si="121"/>
        <v/>
      </c>
      <c r="Q766" s="27"/>
      <c r="R766" s="24" t="str">
        <f>IF($K766="N","",IF($K766="Y",VLOOKUP($A766,'Run1-1'!$A:$J,3,FALSE)))</f>
        <v/>
      </c>
      <c r="S766" s="25" t="str">
        <f t="shared" si="122"/>
        <v/>
      </c>
      <c r="T766" s="27"/>
      <c r="U766" s="24" t="str">
        <f>IF($K766="N","",IF($K766="Y",VLOOKUP($A766,'Run1-2'!$A:$J,3,FALSE)))</f>
        <v/>
      </c>
      <c r="V766" s="25" t="str">
        <f t="shared" si="123"/>
        <v/>
      </c>
      <c r="W766" s="27"/>
      <c r="X766" s="25" t="str">
        <f t="shared" si="119"/>
        <v>N/A</v>
      </c>
    </row>
    <row r="767" spans="1:24" ht="15" customHeight="1" x14ac:dyDescent="0.3">
      <c r="A767" s="12" t="str">
        <f t="shared" si="114"/>
        <v>11-108170512-A</v>
      </c>
      <c r="B767" s="11" t="s">
        <v>520</v>
      </c>
      <c r="C767" s="6">
        <v>1.8100000000000002E-2</v>
      </c>
      <c r="D767" s="6"/>
      <c r="E767" s="6">
        <v>11</v>
      </c>
      <c r="F767" s="6">
        <v>108170512</v>
      </c>
      <c r="G767" s="6" t="s">
        <v>187</v>
      </c>
      <c r="H767" s="6" t="s">
        <v>1082</v>
      </c>
      <c r="I767" s="6">
        <v>1103</v>
      </c>
      <c r="K767" s="19" t="str">
        <f t="shared" si="115"/>
        <v>N</v>
      </c>
      <c r="L767" s="20" t="str">
        <f t="shared" si="116"/>
        <v/>
      </c>
      <c r="M767" s="21" t="str">
        <f t="shared" si="117"/>
        <v/>
      </c>
      <c r="N767" s="22" t="str">
        <f t="shared" si="118"/>
        <v>N/A</v>
      </c>
      <c r="O767" s="23" t="str">
        <f t="shared" si="120"/>
        <v/>
      </c>
      <c r="P767" s="23" t="str">
        <f t="shared" si="121"/>
        <v/>
      </c>
      <c r="Q767" s="27"/>
      <c r="R767" s="24" t="str">
        <f>IF($K767="N","",IF($K767="Y",VLOOKUP($A767,'Run1-1'!$A:$J,3,FALSE)))</f>
        <v/>
      </c>
      <c r="S767" s="25" t="str">
        <f t="shared" si="122"/>
        <v/>
      </c>
      <c r="T767" s="27"/>
      <c r="U767" s="24" t="str">
        <f>IF($K767="N","",IF($K767="Y",VLOOKUP($A767,'Run1-2'!$A:$J,3,FALSE)))</f>
        <v/>
      </c>
      <c r="V767" s="25" t="str">
        <f t="shared" si="123"/>
        <v/>
      </c>
      <c r="W767" s="27"/>
      <c r="X767" s="25" t="str">
        <f t="shared" si="119"/>
        <v>N/A</v>
      </c>
    </row>
    <row r="768" spans="1:24" ht="15" customHeight="1" x14ac:dyDescent="0.3">
      <c r="A768" s="12" t="str">
        <f t="shared" si="114"/>
        <v>11-108172364-T</v>
      </c>
      <c r="B768" s="11" t="s">
        <v>149</v>
      </c>
      <c r="C768" s="6">
        <v>3.1800000000000002E-2</v>
      </c>
      <c r="D768" s="6" t="s">
        <v>880</v>
      </c>
      <c r="E768" s="6">
        <v>11</v>
      </c>
      <c r="F768" s="6">
        <v>108172364</v>
      </c>
      <c r="G768" s="6" t="s">
        <v>187</v>
      </c>
      <c r="H768" s="6" t="s">
        <v>1177</v>
      </c>
      <c r="I768" s="6">
        <v>850</v>
      </c>
      <c r="K768" s="19" t="str">
        <f t="shared" si="115"/>
        <v>N</v>
      </c>
      <c r="L768" s="20" t="str">
        <f t="shared" si="116"/>
        <v/>
      </c>
      <c r="M768" s="21" t="str">
        <f t="shared" si="117"/>
        <v/>
      </c>
      <c r="N768" s="22" t="str">
        <f t="shared" si="118"/>
        <v>N/A</v>
      </c>
      <c r="O768" s="23" t="str">
        <f t="shared" si="120"/>
        <v/>
      </c>
      <c r="P768" s="23" t="str">
        <f t="shared" si="121"/>
        <v/>
      </c>
      <c r="Q768" s="27"/>
      <c r="R768" s="24" t="str">
        <f>IF($K768="N","",IF($K768="Y",VLOOKUP($A768,'Run1-1'!$A:$J,3,FALSE)))</f>
        <v/>
      </c>
      <c r="S768" s="25" t="str">
        <f t="shared" si="122"/>
        <v/>
      </c>
      <c r="T768" s="27"/>
      <c r="U768" s="24" t="str">
        <f>IF($K768="N","",IF($K768="Y",VLOOKUP($A768,'Run1-2'!$A:$J,3,FALSE)))</f>
        <v/>
      </c>
      <c r="V768" s="25" t="str">
        <f t="shared" si="123"/>
        <v/>
      </c>
      <c r="W768" s="27"/>
      <c r="X768" s="25" t="str">
        <f t="shared" si="119"/>
        <v>N/A</v>
      </c>
    </row>
    <row r="769" spans="1:24" ht="15" customHeight="1" x14ac:dyDescent="0.3">
      <c r="A769" s="12" t="str">
        <f t="shared" si="114"/>
        <v>11-108172364-G-T</v>
      </c>
      <c r="B769" s="11" t="s">
        <v>737</v>
      </c>
      <c r="C769" s="6">
        <v>1.29E-2</v>
      </c>
      <c r="D769" s="6" t="s">
        <v>880</v>
      </c>
      <c r="E769" s="6">
        <v>11</v>
      </c>
      <c r="F769" s="6">
        <v>108172364</v>
      </c>
      <c r="G769" s="6" t="s">
        <v>187</v>
      </c>
      <c r="H769" s="6" t="s">
        <v>680</v>
      </c>
      <c r="I769" s="6">
        <v>850</v>
      </c>
      <c r="K769" s="19" t="str">
        <f t="shared" si="115"/>
        <v>N</v>
      </c>
      <c r="L769" s="20" t="str">
        <f t="shared" si="116"/>
        <v/>
      </c>
      <c r="M769" s="21" t="str">
        <f t="shared" si="117"/>
        <v/>
      </c>
      <c r="N769" s="22" t="str">
        <f t="shared" si="118"/>
        <v>N/A</v>
      </c>
      <c r="O769" s="23" t="str">
        <f t="shared" si="120"/>
        <v/>
      </c>
      <c r="P769" s="23" t="str">
        <f t="shared" si="121"/>
        <v/>
      </c>
      <c r="Q769" s="27"/>
      <c r="R769" s="24" t="str">
        <f>IF($K769="N","",IF($K769="Y",VLOOKUP($A769,'Run1-1'!$A:$J,3,FALSE)))</f>
        <v/>
      </c>
      <c r="S769" s="25" t="str">
        <f t="shared" si="122"/>
        <v/>
      </c>
      <c r="T769" s="27"/>
      <c r="U769" s="24" t="str">
        <f>IF($K769="N","",IF($K769="Y",VLOOKUP($A769,'Run1-2'!$A:$J,3,FALSE)))</f>
        <v/>
      </c>
      <c r="V769" s="25" t="str">
        <f t="shared" si="123"/>
        <v/>
      </c>
      <c r="W769" s="27"/>
      <c r="X769" s="25" t="str">
        <f t="shared" si="119"/>
        <v>N/A</v>
      </c>
    </row>
    <row r="770" spans="1:24" ht="15" customHeight="1" x14ac:dyDescent="0.3">
      <c r="A770" s="12" t="str">
        <f t="shared" si="114"/>
        <v>11-108172365-G</v>
      </c>
      <c r="B770" s="11" t="s">
        <v>921</v>
      </c>
      <c r="C770" s="6">
        <v>4.7399999999999998E-2</v>
      </c>
      <c r="D770" s="6"/>
      <c r="E770" s="6">
        <v>11</v>
      </c>
      <c r="F770" s="6">
        <v>108172365</v>
      </c>
      <c r="G770" s="6" t="s">
        <v>1177</v>
      </c>
      <c r="H770" s="6" t="s">
        <v>187</v>
      </c>
      <c r="I770" s="6">
        <v>527</v>
      </c>
      <c r="K770" s="19" t="str">
        <f t="shared" si="115"/>
        <v>N</v>
      </c>
      <c r="L770" s="20" t="str">
        <f t="shared" si="116"/>
        <v/>
      </c>
      <c r="M770" s="21" t="str">
        <f t="shared" si="117"/>
        <v/>
      </c>
      <c r="N770" s="22" t="str">
        <f t="shared" si="118"/>
        <v>N/A</v>
      </c>
      <c r="O770" s="23" t="str">
        <f t="shared" si="120"/>
        <v/>
      </c>
      <c r="P770" s="23" t="str">
        <f t="shared" si="121"/>
        <v/>
      </c>
      <c r="Q770" s="27"/>
      <c r="R770" s="24" t="str">
        <f>IF($K770="N","",IF($K770="Y",VLOOKUP($A770,'Run1-1'!$A:$J,3,FALSE)))</f>
        <v/>
      </c>
      <c r="S770" s="25" t="str">
        <f t="shared" si="122"/>
        <v/>
      </c>
      <c r="T770" s="27"/>
      <c r="U770" s="24" t="str">
        <f>IF($K770="N","",IF($K770="Y",VLOOKUP($A770,'Run1-2'!$A:$J,3,FALSE)))</f>
        <v/>
      </c>
      <c r="V770" s="25" t="str">
        <f t="shared" si="123"/>
        <v/>
      </c>
      <c r="W770" s="27"/>
      <c r="X770" s="25" t="str">
        <f t="shared" si="119"/>
        <v>N/A</v>
      </c>
    </row>
    <row r="771" spans="1:24" ht="15" customHeight="1" x14ac:dyDescent="0.3">
      <c r="A771" s="12" t="str">
        <f t="shared" ref="A771:A834" si="124">E771&amp;"-"&amp;F771&amp;"-"&amp;H771</f>
        <v>11-108172370-T-T</v>
      </c>
      <c r="B771" s="11" t="s">
        <v>1138</v>
      </c>
      <c r="C771" s="6">
        <v>7.3099999999999998E-2</v>
      </c>
      <c r="D771" s="6"/>
      <c r="E771" s="6">
        <v>11</v>
      </c>
      <c r="F771" s="6">
        <v>108172370</v>
      </c>
      <c r="G771" s="6" t="s">
        <v>1177</v>
      </c>
      <c r="H771" s="6" t="s">
        <v>1028</v>
      </c>
      <c r="I771" s="6">
        <v>807</v>
      </c>
      <c r="K771" s="19" t="str">
        <f t="shared" ref="K771:K834" si="125">IF(AND($C771&lt;=0.25,C771&gt;=0.05),"Y","N")</f>
        <v>Y</v>
      </c>
      <c r="L771" s="20">
        <f t="shared" ref="L771:L834" si="126">IF(K771="Y",C771,"")</f>
        <v>7.3099999999999998E-2</v>
      </c>
      <c r="M771" s="21" t="str">
        <f t="shared" ref="M771:M834" si="127">IF($L771="","",IF(AND($L771&gt;=0.05,$L771&lt;0.1),"A",IF(AND($L771&gt;=0.1,$L771&lt;0.2),"B",IF(AND($L771&gt;=0.2,$L771&lt;=0.25),"C"))))</f>
        <v>A</v>
      </c>
      <c r="N771" s="22">
        <f t="shared" ref="N771:N834" si="128">IF($M771="A",$L771*$C$1+$F$1,IF($M771="B",L771*$D$1+$F$1,IF($M771="C",L771*$E$1+$F$1,"N/A")))</f>
        <v>5.6550000000000003E-2</v>
      </c>
      <c r="O771" s="23">
        <f t="shared" si="120"/>
        <v>1.6549999999999995E-2</v>
      </c>
      <c r="P771" s="23">
        <f t="shared" si="121"/>
        <v>0.12964999999999999</v>
      </c>
      <c r="Q771" s="27"/>
      <c r="R771" s="24">
        <f>IF($K771="N","",IF($K771="Y",VLOOKUP($A771,'Run1-1'!$A:$J,3,FALSE)))</f>
        <v>8.9899999999999994E-2</v>
      </c>
      <c r="S771" s="25" t="str">
        <f t="shared" si="122"/>
        <v>Y</v>
      </c>
      <c r="T771" s="27"/>
      <c r="U771" s="24">
        <f>IF($K771="N","",IF($K771="Y",VLOOKUP($A771,'Run1-2'!$A:$J,3,FALSE)))</f>
        <v>7.9899999999999999E-2</v>
      </c>
      <c r="V771" s="25" t="str">
        <f t="shared" si="123"/>
        <v>Y</v>
      </c>
      <c r="W771" s="27"/>
      <c r="X771" s="25" t="str">
        <f t="shared" ref="X771:X834" si="129">IF($K771="N","N/A",IF(AND($S771="Y",$V771="Y"),"Y","N"))</f>
        <v>Y</v>
      </c>
    </row>
    <row r="772" spans="1:24" ht="15" customHeight="1" x14ac:dyDescent="0.3">
      <c r="A772" s="12" t="str">
        <f t="shared" si="124"/>
        <v>11-108172371-T+T</v>
      </c>
      <c r="B772" s="11" t="s">
        <v>759</v>
      </c>
      <c r="C772" s="6">
        <v>5.0799999999999998E-2</v>
      </c>
      <c r="D772" s="6"/>
      <c r="E772" s="6">
        <v>11</v>
      </c>
      <c r="F772" s="6">
        <v>108172371</v>
      </c>
      <c r="G772" s="6" t="s">
        <v>1177</v>
      </c>
      <c r="H772" s="6" t="s">
        <v>997</v>
      </c>
      <c r="I772" s="6">
        <v>354</v>
      </c>
      <c r="K772" s="19" t="str">
        <f t="shared" si="125"/>
        <v>Y</v>
      </c>
      <c r="L772" s="20">
        <f t="shared" si="126"/>
        <v>5.0799999999999998E-2</v>
      </c>
      <c r="M772" s="21" t="str">
        <f t="shared" si="127"/>
        <v>A</v>
      </c>
      <c r="N772" s="22">
        <f t="shared" si="128"/>
        <v>4.5399999999999996E-2</v>
      </c>
      <c r="O772" s="23">
        <f t="shared" ref="O772:O835" si="130">IF(L772="","",IF((L772-N772)&lt;0.01,0.01,L772-N772))</f>
        <v>0.01</v>
      </c>
      <c r="P772" s="23">
        <f t="shared" ref="P772:P835" si="131">IF(L772="","",L772+N772)</f>
        <v>9.6199999999999994E-2</v>
      </c>
      <c r="Q772" s="27"/>
      <c r="R772" s="24">
        <f>IF($K772="N","",IF($K772="Y",VLOOKUP($A772,'Run1-1'!$A:$J,3,FALSE)))</f>
        <v>1.52E-2</v>
      </c>
      <c r="S772" s="25" t="str">
        <f t="shared" ref="S772:S835" si="132">IF($K772="N","",IF(AND(R772&gt;=$O772,R772&lt;=$P772),"Y","N"))</f>
        <v>Y</v>
      </c>
      <c r="T772" s="27"/>
      <c r="U772" s="24">
        <f>IF($K772="N","",IF($K772="Y",VLOOKUP($A772,'Run1-2'!$A:$J,3,FALSE)))</f>
        <v>2.2100000000000002E-2</v>
      </c>
      <c r="V772" s="25" t="str">
        <f t="shared" ref="V772:V835" si="133">IF($K772="N","",IF(AND(U772&gt;=$O772,U772&lt;=$P772),"Y","N"))</f>
        <v>Y</v>
      </c>
      <c r="W772" s="27"/>
      <c r="X772" s="25" t="str">
        <f t="shared" si="129"/>
        <v>Y</v>
      </c>
    </row>
    <row r="773" spans="1:24" ht="15" customHeight="1" x14ac:dyDescent="0.3">
      <c r="A773" s="12" t="str">
        <f t="shared" si="124"/>
        <v>11-108172371-C</v>
      </c>
      <c r="B773" s="11" t="s">
        <v>544</v>
      </c>
      <c r="C773" s="6">
        <v>1.1299999999999999E-2</v>
      </c>
      <c r="D773" s="6"/>
      <c r="E773" s="6">
        <v>11</v>
      </c>
      <c r="F773" s="6">
        <v>108172371</v>
      </c>
      <c r="G773" s="6" t="s">
        <v>1177</v>
      </c>
      <c r="H773" s="6" t="s">
        <v>125</v>
      </c>
      <c r="I773" s="6">
        <v>354</v>
      </c>
      <c r="K773" s="19" t="str">
        <f t="shared" si="125"/>
        <v>N</v>
      </c>
      <c r="L773" s="20" t="str">
        <f t="shared" si="126"/>
        <v/>
      </c>
      <c r="M773" s="21" t="str">
        <f t="shared" si="127"/>
        <v/>
      </c>
      <c r="N773" s="22" t="str">
        <f t="shared" si="128"/>
        <v>N/A</v>
      </c>
      <c r="O773" s="23" t="str">
        <f t="shared" si="130"/>
        <v/>
      </c>
      <c r="P773" s="23" t="str">
        <f t="shared" si="131"/>
        <v/>
      </c>
      <c r="Q773" s="27"/>
      <c r="R773" s="24" t="str">
        <f>IF($K773="N","",IF($K773="Y",VLOOKUP($A773,'Run1-1'!$A:$J,3,FALSE)))</f>
        <v/>
      </c>
      <c r="S773" s="25" t="str">
        <f t="shared" si="132"/>
        <v/>
      </c>
      <c r="T773" s="27"/>
      <c r="U773" s="24" t="str">
        <f>IF($K773="N","",IF($K773="Y",VLOOKUP($A773,'Run1-2'!$A:$J,3,FALSE)))</f>
        <v/>
      </c>
      <c r="V773" s="25" t="str">
        <f t="shared" si="133"/>
        <v/>
      </c>
      <c r="W773" s="27"/>
      <c r="X773" s="25" t="str">
        <f t="shared" si="129"/>
        <v>N/A</v>
      </c>
    </row>
    <row r="774" spans="1:24" ht="15" customHeight="1" x14ac:dyDescent="0.3">
      <c r="A774" s="12" t="str">
        <f t="shared" si="124"/>
        <v>11-108172408-G-A</v>
      </c>
      <c r="B774" s="11" t="s">
        <v>984</v>
      </c>
      <c r="C774" s="6">
        <v>1.14E-2</v>
      </c>
      <c r="D774" s="6"/>
      <c r="E774" s="6">
        <v>11</v>
      </c>
      <c r="F774" s="6">
        <v>108172408</v>
      </c>
      <c r="G774" s="6" t="s">
        <v>187</v>
      </c>
      <c r="H774" s="6" t="s">
        <v>590</v>
      </c>
      <c r="I774" s="6">
        <v>1055</v>
      </c>
      <c r="K774" s="19" t="str">
        <f t="shared" si="125"/>
        <v>N</v>
      </c>
      <c r="L774" s="20" t="str">
        <f t="shared" si="126"/>
        <v/>
      </c>
      <c r="M774" s="21" t="str">
        <f t="shared" si="127"/>
        <v/>
      </c>
      <c r="N774" s="22" t="str">
        <f t="shared" si="128"/>
        <v>N/A</v>
      </c>
      <c r="O774" s="23" t="str">
        <f t="shared" si="130"/>
        <v/>
      </c>
      <c r="P774" s="23" t="str">
        <f t="shared" si="131"/>
        <v/>
      </c>
      <c r="Q774" s="27"/>
      <c r="R774" s="24" t="str">
        <f>IF($K774="N","",IF($K774="Y",VLOOKUP($A774,'Run1-1'!$A:$J,3,FALSE)))</f>
        <v/>
      </c>
      <c r="S774" s="25" t="str">
        <f t="shared" si="132"/>
        <v/>
      </c>
      <c r="T774" s="27"/>
      <c r="U774" s="24" t="str">
        <f>IF($K774="N","",IF($K774="Y",VLOOKUP($A774,'Run1-2'!$A:$J,3,FALSE)))</f>
        <v/>
      </c>
      <c r="V774" s="25" t="str">
        <f t="shared" si="133"/>
        <v/>
      </c>
      <c r="W774" s="27"/>
      <c r="X774" s="25" t="str">
        <f t="shared" si="129"/>
        <v>N/A</v>
      </c>
    </row>
    <row r="775" spans="1:24" ht="15" customHeight="1" x14ac:dyDescent="0.3">
      <c r="A775" s="12" t="str">
        <f t="shared" si="124"/>
        <v>11-108172446-A</v>
      </c>
      <c r="B775" s="11" t="s">
        <v>1203</v>
      </c>
      <c r="C775" s="6">
        <v>1.0800000000000001E-2</v>
      </c>
      <c r="D775" s="6"/>
      <c r="E775" s="6">
        <v>11</v>
      </c>
      <c r="F775" s="6">
        <v>108172446</v>
      </c>
      <c r="G775" s="6" t="s">
        <v>187</v>
      </c>
      <c r="H775" s="6" t="s">
        <v>1082</v>
      </c>
      <c r="I775" s="6">
        <v>1022</v>
      </c>
      <c r="K775" s="19" t="str">
        <f t="shared" si="125"/>
        <v>N</v>
      </c>
      <c r="L775" s="20" t="str">
        <f t="shared" si="126"/>
        <v/>
      </c>
      <c r="M775" s="21" t="str">
        <f t="shared" si="127"/>
        <v/>
      </c>
      <c r="N775" s="22" t="str">
        <f t="shared" si="128"/>
        <v>N/A</v>
      </c>
      <c r="O775" s="23" t="str">
        <f t="shared" si="130"/>
        <v/>
      </c>
      <c r="P775" s="23" t="str">
        <f t="shared" si="131"/>
        <v/>
      </c>
      <c r="Q775" s="27"/>
      <c r="R775" s="24" t="str">
        <f>IF($K775="N","",IF($K775="Y",VLOOKUP($A775,'Run1-1'!$A:$J,3,FALSE)))</f>
        <v/>
      </c>
      <c r="S775" s="25" t="str">
        <f t="shared" si="132"/>
        <v/>
      </c>
      <c r="T775" s="27"/>
      <c r="U775" s="24" t="str">
        <f>IF($K775="N","",IF($K775="Y",VLOOKUP($A775,'Run1-2'!$A:$J,3,FALSE)))</f>
        <v/>
      </c>
      <c r="V775" s="25" t="str">
        <f t="shared" si="133"/>
        <v/>
      </c>
      <c r="W775" s="27"/>
      <c r="X775" s="25" t="str">
        <f t="shared" si="129"/>
        <v>N/A</v>
      </c>
    </row>
    <row r="776" spans="1:24" ht="15" customHeight="1" x14ac:dyDescent="0.3">
      <c r="A776" s="12" t="str">
        <f t="shared" si="124"/>
        <v>11-108173695-C-T</v>
      </c>
      <c r="B776" s="11" t="s">
        <v>822</v>
      </c>
      <c r="C776" s="6">
        <v>7.4300000000000005E-2</v>
      </c>
      <c r="D776" s="6" t="s">
        <v>767</v>
      </c>
      <c r="E776" s="6">
        <v>11</v>
      </c>
      <c r="F776" s="6">
        <v>108173695</v>
      </c>
      <c r="G776" s="6" t="s">
        <v>125</v>
      </c>
      <c r="H776" s="6" t="s">
        <v>493</v>
      </c>
      <c r="I776" s="6">
        <v>969</v>
      </c>
      <c r="K776" s="19" t="str">
        <f t="shared" si="125"/>
        <v>Y</v>
      </c>
      <c r="L776" s="20">
        <f t="shared" si="126"/>
        <v>7.4300000000000005E-2</v>
      </c>
      <c r="M776" s="21" t="str">
        <f t="shared" si="127"/>
        <v>A</v>
      </c>
      <c r="N776" s="22">
        <f t="shared" si="128"/>
        <v>5.7150000000000006E-2</v>
      </c>
      <c r="O776" s="23">
        <f t="shared" si="130"/>
        <v>1.7149999999999999E-2</v>
      </c>
      <c r="P776" s="23">
        <f t="shared" si="131"/>
        <v>0.13145000000000001</v>
      </c>
      <c r="Q776" s="27"/>
      <c r="R776" s="24">
        <f>IF($K776="N","",IF($K776="Y",VLOOKUP($A776,'Run1-1'!$A:$J,3,FALSE)))</f>
        <v>8.1699999999999995E-2</v>
      </c>
      <c r="S776" s="25" t="str">
        <f t="shared" si="132"/>
        <v>Y</v>
      </c>
      <c r="T776" s="27"/>
      <c r="U776" s="24">
        <f>IF($K776="N","",IF($K776="Y",VLOOKUP($A776,'Run1-2'!$A:$J,3,FALSE)))</f>
        <v>9.98E-2</v>
      </c>
      <c r="V776" s="25" t="str">
        <f t="shared" si="133"/>
        <v>Y</v>
      </c>
      <c r="W776" s="27"/>
      <c r="X776" s="25" t="str">
        <f t="shared" si="129"/>
        <v>Y</v>
      </c>
    </row>
    <row r="777" spans="1:24" ht="15" customHeight="1" x14ac:dyDescent="0.3">
      <c r="A777" s="12" t="str">
        <f t="shared" si="124"/>
        <v>11-108173695-C+T</v>
      </c>
      <c r="B777" s="11" t="s">
        <v>606</v>
      </c>
      <c r="C777" s="6">
        <v>3.9199999999999999E-2</v>
      </c>
      <c r="D777" s="6" t="s">
        <v>767</v>
      </c>
      <c r="E777" s="6">
        <v>11</v>
      </c>
      <c r="F777" s="6">
        <v>108173695</v>
      </c>
      <c r="G777" s="6" t="s">
        <v>125</v>
      </c>
      <c r="H777" s="6" t="s">
        <v>1283</v>
      </c>
      <c r="I777" s="6">
        <v>969</v>
      </c>
      <c r="K777" s="19" t="str">
        <f t="shared" si="125"/>
        <v>N</v>
      </c>
      <c r="L777" s="20" t="str">
        <f t="shared" si="126"/>
        <v/>
      </c>
      <c r="M777" s="21" t="str">
        <f t="shared" si="127"/>
        <v/>
      </c>
      <c r="N777" s="22" t="str">
        <f t="shared" si="128"/>
        <v>N/A</v>
      </c>
      <c r="O777" s="23" t="str">
        <f t="shared" si="130"/>
        <v/>
      </c>
      <c r="P777" s="23" t="str">
        <f t="shared" si="131"/>
        <v/>
      </c>
      <c r="Q777" s="27"/>
      <c r="R777" s="24" t="str">
        <f>IF($K777="N","",IF($K777="Y",VLOOKUP($A777,'Run1-1'!$A:$J,3,FALSE)))</f>
        <v/>
      </c>
      <c r="S777" s="25" t="str">
        <f t="shared" si="132"/>
        <v/>
      </c>
      <c r="T777" s="27"/>
      <c r="U777" s="24" t="str">
        <f>IF($K777="N","",IF($K777="Y",VLOOKUP($A777,'Run1-2'!$A:$J,3,FALSE)))</f>
        <v/>
      </c>
      <c r="V777" s="25" t="str">
        <f t="shared" si="133"/>
        <v/>
      </c>
      <c r="W777" s="27"/>
      <c r="X777" s="25" t="str">
        <f t="shared" si="129"/>
        <v>N/A</v>
      </c>
    </row>
    <row r="778" spans="1:24" ht="15" customHeight="1" x14ac:dyDescent="0.3">
      <c r="A778" s="12" t="str">
        <f t="shared" si="124"/>
        <v>11-108180903-A+T</v>
      </c>
      <c r="B778" s="11" t="s">
        <v>1049</v>
      </c>
      <c r="C778" s="6">
        <v>6.1100000000000002E-2</v>
      </c>
      <c r="D778" s="6"/>
      <c r="E778" s="6">
        <v>11</v>
      </c>
      <c r="F778" s="6">
        <v>108180903</v>
      </c>
      <c r="G778" s="6" t="s">
        <v>1082</v>
      </c>
      <c r="H778" s="6" t="s">
        <v>1191</v>
      </c>
      <c r="I778" s="6">
        <v>393</v>
      </c>
      <c r="K778" s="19" t="str">
        <f t="shared" si="125"/>
        <v>Y</v>
      </c>
      <c r="L778" s="20">
        <f t="shared" si="126"/>
        <v>6.1100000000000002E-2</v>
      </c>
      <c r="M778" s="21" t="str">
        <f t="shared" si="127"/>
        <v>A</v>
      </c>
      <c r="N778" s="22">
        <f t="shared" si="128"/>
        <v>5.0549999999999998E-2</v>
      </c>
      <c r="O778" s="23">
        <f t="shared" si="130"/>
        <v>1.0550000000000004E-2</v>
      </c>
      <c r="P778" s="23">
        <f t="shared" si="131"/>
        <v>0.11165</v>
      </c>
      <c r="Q778" s="27"/>
      <c r="R778" s="24">
        <f>IF($K778="N","",IF($K778="Y",VLOOKUP($A778,'Run1-1'!$A:$J,3,FALSE)))</f>
        <v>6.9000000000000006E-2</v>
      </c>
      <c r="S778" s="25" t="str">
        <f t="shared" si="132"/>
        <v>Y</v>
      </c>
      <c r="T778" s="27"/>
      <c r="U778" s="24">
        <f>IF($K778="N","",IF($K778="Y",VLOOKUP($A778,'Run1-2'!$A:$J,3,FALSE)))</f>
        <v>3.4099999999999998E-2</v>
      </c>
      <c r="V778" s="25" t="str">
        <f t="shared" si="133"/>
        <v>Y</v>
      </c>
      <c r="W778" s="27"/>
      <c r="X778" s="25" t="str">
        <f t="shared" si="129"/>
        <v>Y</v>
      </c>
    </row>
    <row r="779" spans="1:24" ht="15" customHeight="1" x14ac:dyDescent="0.3">
      <c r="A779" s="12" t="str">
        <f t="shared" si="124"/>
        <v>11-108200919-T+T</v>
      </c>
      <c r="B779" s="11" t="s">
        <v>1264</v>
      </c>
      <c r="C779" s="6">
        <v>2.58E-2</v>
      </c>
      <c r="D779" s="6"/>
      <c r="E779" s="6">
        <v>11</v>
      </c>
      <c r="F779" s="6">
        <v>108200919</v>
      </c>
      <c r="G779" s="6" t="s">
        <v>1177</v>
      </c>
      <c r="H779" s="6" t="s">
        <v>997</v>
      </c>
      <c r="I779" s="6">
        <v>698</v>
      </c>
      <c r="K779" s="19" t="str">
        <f t="shared" si="125"/>
        <v>N</v>
      </c>
      <c r="L779" s="20" t="str">
        <f t="shared" si="126"/>
        <v/>
      </c>
      <c r="M779" s="21" t="str">
        <f t="shared" si="127"/>
        <v/>
      </c>
      <c r="N779" s="22" t="str">
        <f t="shared" si="128"/>
        <v>N/A</v>
      </c>
      <c r="O779" s="23" t="str">
        <f t="shared" si="130"/>
        <v/>
      </c>
      <c r="P779" s="23" t="str">
        <f t="shared" si="131"/>
        <v/>
      </c>
      <c r="Q779" s="27"/>
      <c r="R779" s="24" t="str">
        <f>IF($K779="N","",IF($K779="Y",VLOOKUP($A779,'Run1-1'!$A:$J,3,FALSE)))</f>
        <v/>
      </c>
      <c r="S779" s="25" t="str">
        <f t="shared" si="132"/>
        <v/>
      </c>
      <c r="T779" s="27"/>
      <c r="U779" s="24" t="str">
        <f>IF($K779="N","",IF($K779="Y",VLOOKUP($A779,'Run1-2'!$A:$J,3,FALSE)))</f>
        <v/>
      </c>
      <c r="V779" s="25" t="str">
        <f t="shared" si="133"/>
        <v/>
      </c>
      <c r="W779" s="27"/>
      <c r="X779" s="25" t="str">
        <f t="shared" si="129"/>
        <v>N/A</v>
      </c>
    </row>
    <row r="780" spans="1:24" ht="15" customHeight="1" x14ac:dyDescent="0.3">
      <c r="A780" s="12" t="str">
        <f t="shared" si="124"/>
        <v>11-108200949-T-A</v>
      </c>
      <c r="B780" s="11" t="s">
        <v>1225</v>
      </c>
      <c r="C780" s="6">
        <v>1.67E-2</v>
      </c>
      <c r="D780" s="6"/>
      <c r="E780" s="6">
        <v>11</v>
      </c>
      <c r="F780" s="6">
        <v>108200949</v>
      </c>
      <c r="G780" s="6" t="s">
        <v>1177</v>
      </c>
      <c r="H780" s="6" t="s">
        <v>928</v>
      </c>
      <c r="I780" s="6">
        <v>897</v>
      </c>
      <c r="K780" s="19" t="str">
        <f t="shared" si="125"/>
        <v>N</v>
      </c>
      <c r="L780" s="20" t="str">
        <f t="shared" si="126"/>
        <v/>
      </c>
      <c r="M780" s="21" t="str">
        <f t="shared" si="127"/>
        <v/>
      </c>
      <c r="N780" s="22" t="str">
        <f t="shared" si="128"/>
        <v>N/A</v>
      </c>
      <c r="O780" s="23" t="str">
        <f t="shared" si="130"/>
        <v/>
      </c>
      <c r="P780" s="23" t="str">
        <f t="shared" si="131"/>
        <v/>
      </c>
      <c r="Q780" s="27"/>
      <c r="R780" s="24" t="str">
        <f>IF($K780="N","",IF($K780="Y",VLOOKUP($A780,'Run1-1'!$A:$J,3,FALSE)))</f>
        <v/>
      </c>
      <c r="S780" s="25" t="str">
        <f t="shared" si="132"/>
        <v/>
      </c>
      <c r="T780" s="27"/>
      <c r="U780" s="24" t="str">
        <f>IF($K780="N","",IF($K780="Y",VLOOKUP($A780,'Run1-2'!$A:$J,3,FALSE)))</f>
        <v/>
      </c>
      <c r="V780" s="25" t="str">
        <f t="shared" si="133"/>
        <v/>
      </c>
      <c r="W780" s="27"/>
      <c r="X780" s="25" t="str">
        <f t="shared" si="129"/>
        <v>N/A</v>
      </c>
    </row>
    <row r="781" spans="1:24" ht="15" customHeight="1" x14ac:dyDescent="0.3">
      <c r="A781" s="12" t="str">
        <f t="shared" si="124"/>
        <v>11-108200984-G-C</v>
      </c>
      <c r="B781" s="11" t="s">
        <v>50</v>
      </c>
      <c r="C781" s="6">
        <v>1.7100000000000001E-2</v>
      </c>
      <c r="D781" s="6"/>
      <c r="E781" s="6">
        <v>11</v>
      </c>
      <c r="F781" s="6">
        <v>108200984</v>
      </c>
      <c r="G781" s="6" t="s">
        <v>187</v>
      </c>
      <c r="H781" s="6" t="s">
        <v>1035</v>
      </c>
      <c r="I781" s="6">
        <v>938</v>
      </c>
      <c r="K781" s="19" t="str">
        <f t="shared" si="125"/>
        <v>N</v>
      </c>
      <c r="L781" s="20" t="str">
        <f t="shared" si="126"/>
        <v/>
      </c>
      <c r="M781" s="21" t="str">
        <f t="shared" si="127"/>
        <v/>
      </c>
      <c r="N781" s="22" t="str">
        <f t="shared" si="128"/>
        <v>N/A</v>
      </c>
      <c r="O781" s="23" t="str">
        <f t="shared" si="130"/>
        <v/>
      </c>
      <c r="P781" s="23" t="str">
        <f t="shared" si="131"/>
        <v/>
      </c>
      <c r="Q781" s="27"/>
      <c r="R781" s="24" t="str">
        <f>IF($K781="N","",IF($K781="Y",VLOOKUP($A781,'Run1-1'!$A:$J,3,FALSE)))</f>
        <v/>
      </c>
      <c r="S781" s="25" t="str">
        <f t="shared" si="132"/>
        <v/>
      </c>
      <c r="T781" s="27"/>
      <c r="U781" s="24" t="str">
        <f>IF($K781="N","",IF($K781="Y",VLOOKUP($A781,'Run1-2'!$A:$J,3,FALSE)))</f>
        <v/>
      </c>
      <c r="V781" s="25" t="str">
        <f t="shared" si="133"/>
        <v/>
      </c>
      <c r="W781" s="27"/>
      <c r="X781" s="25" t="str">
        <f t="shared" si="129"/>
        <v>N/A</v>
      </c>
    </row>
    <row r="782" spans="1:24" ht="15" customHeight="1" x14ac:dyDescent="0.3">
      <c r="A782" s="12" t="str">
        <f t="shared" si="124"/>
        <v>11-108200987-T</v>
      </c>
      <c r="B782" s="11" t="s">
        <v>264</v>
      </c>
      <c r="C782" s="6">
        <v>1.03E-2</v>
      </c>
      <c r="D782" s="6"/>
      <c r="E782" s="6">
        <v>11</v>
      </c>
      <c r="F782" s="6">
        <v>108200987</v>
      </c>
      <c r="G782" s="6" t="s">
        <v>125</v>
      </c>
      <c r="H782" s="6" t="s">
        <v>1177</v>
      </c>
      <c r="I782" s="6">
        <v>873</v>
      </c>
      <c r="K782" s="19" t="str">
        <f t="shared" si="125"/>
        <v>N</v>
      </c>
      <c r="L782" s="20" t="str">
        <f t="shared" si="126"/>
        <v/>
      </c>
      <c r="M782" s="21" t="str">
        <f t="shared" si="127"/>
        <v/>
      </c>
      <c r="N782" s="22" t="str">
        <f t="shared" si="128"/>
        <v>N/A</v>
      </c>
      <c r="O782" s="23" t="str">
        <f t="shared" si="130"/>
        <v/>
      </c>
      <c r="P782" s="23" t="str">
        <f t="shared" si="131"/>
        <v/>
      </c>
      <c r="Q782" s="27"/>
      <c r="R782" s="24" t="str">
        <f>IF($K782="N","",IF($K782="Y",VLOOKUP($A782,'Run1-1'!$A:$J,3,FALSE)))</f>
        <v/>
      </c>
      <c r="S782" s="25" t="str">
        <f t="shared" si="132"/>
        <v/>
      </c>
      <c r="T782" s="27"/>
      <c r="U782" s="24" t="str">
        <f>IF($K782="N","",IF($K782="Y",VLOOKUP($A782,'Run1-2'!$A:$J,3,FALSE)))</f>
        <v/>
      </c>
      <c r="V782" s="25" t="str">
        <f t="shared" si="133"/>
        <v/>
      </c>
      <c r="W782" s="27"/>
      <c r="X782" s="25" t="str">
        <f t="shared" si="129"/>
        <v>N/A</v>
      </c>
    </row>
    <row r="783" spans="1:24" ht="15" customHeight="1" x14ac:dyDescent="0.3">
      <c r="A783" s="12" t="str">
        <f t="shared" si="124"/>
        <v>11-108204665-G</v>
      </c>
      <c r="B783" s="11" t="s">
        <v>1072</v>
      </c>
      <c r="C783" s="6">
        <v>1.2500000000000001E-2</v>
      </c>
      <c r="D783" s="6"/>
      <c r="E783" s="6">
        <v>11</v>
      </c>
      <c r="F783" s="6">
        <v>108204665</v>
      </c>
      <c r="G783" s="6" t="s">
        <v>1082</v>
      </c>
      <c r="H783" s="6" t="s">
        <v>187</v>
      </c>
      <c r="I783" s="6">
        <v>160</v>
      </c>
      <c r="K783" s="19" t="str">
        <f t="shared" si="125"/>
        <v>N</v>
      </c>
      <c r="L783" s="20" t="str">
        <f t="shared" si="126"/>
        <v/>
      </c>
      <c r="M783" s="21" t="str">
        <f t="shared" si="127"/>
        <v/>
      </c>
      <c r="N783" s="22" t="str">
        <f t="shared" si="128"/>
        <v>N/A</v>
      </c>
      <c r="O783" s="23" t="str">
        <f t="shared" si="130"/>
        <v/>
      </c>
      <c r="P783" s="23" t="str">
        <f t="shared" si="131"/>
        <v/>
      </c>
      <c r="Q783" s="27"/>
      <c r="R783" s="24" t="str">
        <f>IF($K783="N","",IF($K783="Y",VLOOKUP($A783,'Run1-1'!$A:$J,3,FALSE)))</f>
        <v/>
      </c>
      <c r="S783" s="25" t="str">
        <f t="shared" si="132"/>
        <v/>
      </c>
      <c r="T783" s="27"/>
      <c r="U783" s="24" t="str">
        <f>IF($K783="N","",IF($K783="Y",VLOOKUP($A783,'Run1-2'!$A:$J,3,FALSE)))</f>
        <v/>
      </c>
      <c r="V783" s="25" t="str">
        <f t="shared" si="133"/>
        <v/>
      </c>
      <c r="W783" s="27"/>
      <c r="X783" s="25" t="str">
        <f t="shared" si="129"/>
        <v>N/A</v>
      </c>
    </row>
    <row r="784" spans="1:24" ht="15" customHeight="1" x14ac:dyDescent="0.3">
      <c r="A784" s="12" t="str">
        <f t="shared" si="124"/>
        <v>11-108205781-T</v>
      </c>
      <c r="B784" s="11" t="s">
        <v>1288</v>
      </c>
      <c r="C784" s="6">
        <v>1.18E-2</v>
      </c>
      <c r="D784" s="6"/>
      <c r="E784" s="6">
        <v>11</v>
      </c>
      <c r="F784" s="6">
        <v>108205781</v>
      </c>
      <c r="G784" s="6" t="s">
        <v>125</v>
      </c>
      <c r="H784" s="6" t="s">
        <v>1177</v>
      </c>
      <c r="I784" s="6">
        <v>847</v>
      </c>
      <c r="K784" s="19" t="str">
        <f t="shared" si="125"/>
        <v>N</v>
      </c>
      <c r="L784" s="20" t="str">
        <f t="shared" si="126"/>
        <v/>
      </c>
      <c r="M784" s="21" t="str">
        <f t="shared" si="127"/>
        <v/>
      </c>
      <c r="N784" s="22" t="str">
        <f t="shared" si="128"/>
        <v>N/A</v>
      </c>
      <c r="O784" s="23" t="str">
        <f t="shared" si="130"/>
        <v/>
      </c>
      <c r="P784" s="23" t="str">
        <f t="shared" si="131"/>
        <v/>
      </c>
      <c r="Q784" s="27"/>
      <c r="R784" s="24" t="str">
        <f>IF($K784="N","",IF($K784="Y",VLOOKUP($A784,'Run1-1'!$A:$J,3,FALSE)))</f>
        <v/>
      </c>
      <c r="S784" s="25" t="str">
        <f t="shared" si="132"/>
        <v/>
      </c>
      <c r="T784" s="27"/>
      <c r="U784" s="24" t="str">
        <f>IF($K784="N","",IF($K784="Y",VLOOKUP($A784,'Run1-2'!$A:$J,3,FALSE)))</f>
        <v/>
      </c>
      <c r="V784" s="25" t="str">
        <f t="shared" si="133"/>
        <v/>
      </c>
      <c r="W784" s="27"/>
      <c r="X784" s="25" t="str">
        <f t="shared" si="129"/>
        <v>N/A</v>
      </c>
    </row>
    <row r="785" spans="1:24" ht="15" customHeight="1" x14ac:dyDescent="0.3">
      <c r="A785" s="12" t="str">
        <f t="shared" si="124"/>
        <v>11-108205781-C+A</v>
      </c>
      <c r="B785" s="11" t="s">
        <v>114</v>
      </c>
      <c r="C785" s="6">
        <v>1.06E-2</v>
      </c>
      <c r="D785" s="6"/>
      <c r="E785" s="6">
        <v>11</v>
      </c>
      <c r="F785" s="6">
        <v>108205781</v>
      </c>
      <c r="G785" s="6" t="s">
        <v>125</v>
      </c>
      <c r="H785" s="6" t="s">
        <v>1189</v>
      </c>
      <c r="I785" s="6">
        <v>847</v>
      </c>
      <c r="K785" s="19" t="str">
        <f t="shared" si="125"/>
        <v>N</v>
      </c>
      <c r="L785" s="20" t="str">
        <f t="shared" si="126"/>
        <v/>
      </c>
      <c r="M785" s="21" t="str">
        <f t="shared" si="127"/>
        <v/>
      </c>
      <c r="N785" s="22" t="str">
        <f t="shared" si="128"/>
        <v>N/A</v>
      </c>
      <c r="O785" s="23" t="str">
        <f t="shared" si="130"/>
        <v/>
      </c>
      <c r="P785" s="23" t="str">
        <f t="shared" si="131"/>
        <v/>
      </c>
      <c r="Q785" s="27"/>
      <c r="R785" s="24" t="str">
        <f>IF($K785="N","",IF($K785="Y",VLOOKUP($A785,'Run1-1'!$A:$J,3,FALSE)))</f>
        <v/>
      </c>
      <c r="S785" s="25" t="str">
        <f t="shared" si="132"/>
        <v/>
      </c>
      <c r="T785" s="27"/>
      <c r="U785" s="24" t="str">
        <f>IF($K785="N","",IF($K785="Y",VLOOKUP($A785,'Run1-2'!$A:$J,3,FALSE)))</f>
        <v/>
      </c>
      <c r="V785" s="25" t="str">
        <f t="shared" si="133"/>
        <v/>
      </c>
      <c r="W785" s="27"/>
      <c r="X785" s="25" t="str">
        <f t="shared" si="129"/>
        <v>N/A</v>
      </c>
    </row>
    <row r="786" spans="1:24" ht="15" customHeight="1" x14ac:dyDescent="0.3">
      <c r="A786" s="12" t="str">
        <f t="shared" si="124"/>
        <v>11-108206528-T+A</v>
      </c>
      <c r="B786" s="11" t="s">
        <v>333</v>
      </c>
      <c r="C786" s="6">
        <v>2.8199999999999999E-2</v>
      </c>
      <c r="D786" s="6"/>
      <c r="E786" s="6">
        <v>11</v>
      </c>
      <c r="F786" s="6">
        <v>108206528</v>
      </c>
      <c r="G786" s="6" t="s">
        <v>1177</v>
      </c>
      <c r="H786" s="6" t="s">
        <v>897</v>
      </c>
      <c r="I786" s="6">
        <v>531</v>
      </c>
      <c r="K786" s="19" t="str">
        <f t="shared" si="125"/>
        <v>N</v>
      </c>
      <c r="L786" s="20" t="str">
        <f t="shared" si="126"/>
        <v/>
      </c>
      <c r="M786" s="21" t="str">
        <f t="shared" si="127"/>
        <v/>
      </c>
      <c r="N786" s="22" t="str">
        <f t="shared" si="128"/>
        <v>N/A</v>
      </c>
      <c r="O786" s="23" t="str">
        <f t="shared" si="130"/>
        <v/>
      </c>
      <c r="P786" s="23" t="str">
        <f t="shared" si="131"/>
        <v/>
      </c>
      <c r="Q786" s="27"/>
      <c r="R786" s="24" t="str">
        <f>IF($K786="N","",IF($K786="Y",VLOOKUP($A786,'Run1-1'!$A:$J,3,FALSE)))</f>
        <v/>
      </c>
      <c r="S786" s="25" t="str">
        <f t="shared" si="132"/>
        <v/>
      </c>
      <c r="T786" s="27"/>
      <c r="U786" s="24" t="str">
        <f>IF($K786="N","",IF($K786="Y",VLOOKUP($A786,'Run1-2'!$A:$J,3,FALSE)))</f>
        <v/>
      </c>
      <c r="V786" s="25" t="str">
        <f t="shared" si="133"/>
        <v/>
      </c>
      <c r="W786" s="27"/>
      <c r="X786" s="25" t="str">
        <f t="shared" si="129"/>
        <v>N/A</v>
      </c>
    </row>
    <row r="787" spans="1:24" ht="15" customHeight="1" x14ac:dyDescent="0.3">
      <c r="A787" s="12" t="str">
        <f t="shared" si="124"/>
        <v>11-108206568-A</v>
      </c>
      <c r="B787" s="11" t="s">
        <v>1134</v>
      </c>
      <c r="C787" s="6">
        <v>0.02</v>
      </c>
      <c r="D787" s="6"/>
      <c r="E787" s="6">
        <v>11</v>
      </c>
      <c r="F787" s="6">
        <v>108206568</v>
      </c>
      <c r="G787" s="6" t="s">
        <v>187</v>
      </c>
      <c r="H787" s="6" t="s">
        <v>1082</v>
      </c>
      <c r="I787" s="6">
        <v>550</v>
      </c>
      <c r="K787" s="19" t="str">
        <f t="shared" si="125"/>
        <v>N</v>
      </c>
      <c r="L787" s="20" t="str">
        <f t="shared" si="126"/>
        <v/>
      </c>
      <c r="M787" s="21" t="str">
        <f t="shared" si="127"/>
        <v/>
      </c>
      <c r="N787" s="22" t="str">
        <f t="shared" si="128"/>
        <v>N/A</v>
      </c>
      <c r="O787" s="23" t="str">
        <f t="shared" si="130"/>
        <v/>
      </c>
      <c r="P787" s="23" t="str">
        <f t="shared" si="131"/>
        <v/>
      </c>
      <c r="Q787" s="27"/>
      <c r="R787" s="24" t="str">
        <f>IF($K787="N","",IF($K787="Y",VLOOKUP($A787,'Run1-1'!$A:$J,3,FALSE)))</f>
        <v/>
      </c>
      <c r="S787" s="25" t="str">
        <f t="shared" si="132"/>
        <v/>
      </c>
      <c r="T787" s="27"/>
      <c r="U787" s="24" t="str">
        <f>IF($K787="N","",IF($K787="Y",VLOOKUP($A787,'Run1-2'!$A:$J,3,FALSE)))</f>
        <v/>
      </c>
      <c r="V787" s="25" t="str">
        <f t="shared" si="133"/>
        <v/>
      </c>
      <c r="W787" s="27"/>
      <c r="X787" s="25" t="str">
        <f t="shared" si="129"/>
        <v>N/A</v>
      </c>
    </row>
    <row r="788" spans="1:24" ht="15" customHeight="1" x14ac:dyDescent="0.3">
      <c r="A788" s="12" t="str">
        <f t="shared" si="124"/>
        <v>11-108206586-A</v>
      </c>
      <c r="B788" s="11" t="s">
        <v>1348</v>
      </c>
      <c r="C788" s="6">
        <v>1.46E-2</v>
      </c>
      <c r="D788" s="6"/>
      <c r="E788" s="6">
        <v>11</v>
      </c>
      <c r="F788" s="6">
        <v>108206586</v>
      </c>
      <c r="G788" s="6" t="s">
        <v>187</v>
      </c>
      <c r="H788" s="6" t="s">
        <v>1082</v>
      </c>
      <c r="I788" s="6">
        <v>548</v>
      </c>
      <c r="K788" s="19" t="str">
        <f t="shared" si="125"/>
        <v>N</v>
      </c>
      <c r="L788" s="20" t="str">
        <f t="shared" si="126"/>
        <v/>
      </c>
      <c r="M788" s="21" t="str">
        <f t="shared" si="127"/>
        <v/>
      </c>
      <c r="N788" s="22" t="str">
        <f t="shared" si="128"/>
        <v>N/A</v>
      </c>
      <c r="O788" s="23" t="str">
        <f t="shared" si="130"/>
        <v/>
      </c>
      <c r="P788" s="23" t="str">
        <f t="shared" si="131"/>
        <v/>
      </c>
      <c r="Q788" s="27"/>
      <c r="R788" s="24" t="str">
        <f>IF($K788="N","",IF($K788="Y",VLOOKUP($A788,'Run1-1'!$A:$J,3,FALSE)))</f>
        <v/>
      </c>
      <c r="S788" s="25" t="str">
        <f t="shared" si="132"/>
        <v/>
      </c>
      <c r="T788" s="27"/>
      <c r="U788" s="24" t="str">
        <f>IF($K788="N","",IF($K788="Y",VLOOKUP($A788,'Run1-2'!$A:$J,3,FALSE)))</f>
        <v/>
      </c>
      <c r="V788" s="25" t="str">
        <f t="shared" si="133"/>
        <v/>
      </c>
      <c r="W788" s="27"/>
      <c r="X788" s="25" t="str">
        <f t="shared" si="129"/>
        <v>N/A</v>
      </c>
    </row>
    <row r="789" spans="1:24" ht="15" customHeight="1" x14ac:dyDescent="0.3">
      <c r="A789" s="12" t="str">
        <f t="shared" si="124"/>
        <v>11-108206609-A-G</v>
      </c>
      <c r="B789" s="11" t="s">
        <v>176</v>
      </c>
      <c r="C789" s="6">
        <v>0.02</v>
      </c>
      <c r="D789" s="6"/>
      <c r="E789" s="6">
        <v>11</v>
      </c>
      <c r="F789" s="6">
        <v>108206609</v>
      </c>
      <c r="G789" s="6" t="s">
        <v>1082</v>
      </c>
      <c r="H789" s="6" t="s">
        <v>801</v>
      </c>
      <c r="I789" s="6">
        <v>500</v>
      </c>
      <c r="K789" s="19" t="str">
        <f t="shared" si="125"/>
        <v>N</v>
      </c>
      <c r="L789" s="20" t="str">
        <f t="shared" si="126"/>
        <v/>
      </c>
      <c r="M789" s="21" t="str">
        <f t="shared" si="127"/>
        <v/>
      </c>
      <c r="N789" s="22" t="str">
        <f t="shared" si="128"/>
        <v>N/A</v>
      </c>
      <c r="O789" s="23" t="str">
        <f t="shared" si="130"/>
        <v/>
      </c>
      <c r="P789" s="23" t="str">
        <f t="shared" si="131"/>
        <v/>
      </c>
      <c r="Q789" s="27"/>
      <c r="R789" s="24" t="str">
        <f>IF($K789="N","",IF($K789="Y",VLOOKUP($A789,'Run1-1'!$A:$J,3,FALSE)))</f>
        <v/>
      </c>
      <c r="S789" s="25" t="str">
        <f t="shared" si="132"/>
        <v/>
      </c>
      <c r="T789" s="27"/>
      <c r="U789" s="24" t="str">
        <f>IF($K789="N","",IF($K789="Y",VLOOKUP($A789,'Run1-2'!$A:$J,3,FALSE)))</f>
        <v/>
      </c>
      <c r="V789" s="25" t="str">
        <f t="shared" si="133"/>
        <v/>
      </c>
      <c r="W789" s="27"/>
      <c r="X789" s="25" t="str">
        <f t="shared" si="129"/>
        <v>N/A</v>
      </c>
    </row>
    <row r="790" spans="1:24" ht="15" customHeight="1" x14ac:dyDescent="0.3">
      <c r="A790" s="12" t="str">
        <f t="shared" si="124"/>
        <v>11-108218041-T</v>
      </c>
      <c r="B790" s="11" t="s">
        <v>136</v>
      </c>
      <c r="C790" s="6">
        <v>1.01E-2</v>
      </c>
      <c r="D790" s="6"/>
      <c r="E790" s="6">
        <v>11</v>
      </c>
      <c r="F790" s="6">
        <v>108218041</v>
      </c>
      <c r="G790" s="6" t="s">
        <v>125</v>
      </c>
      <c r="H790" s="6" t="s">
        <v>1177</v>
      </c>
      <c r="I790" s="6">
        <v>297</v>
      </c>
      <c r="K790" s="19" t="str">
        <f t="shared" si="125"/>
        <v>N</v>
      </c>
      <c r="L790" s="20" t="str">
        <f t="shared" si="126"/>
        <v/>
      </c>
      <c r="M790" s="21" t="str">
        <f t="shared" si="127"/>
        <v/>
      </c>
      <c r="N790" s="22" t="str">
        <f t="shared" si="128"/>
        <v>N/A</v>
      </c>
      <c r="O790" s="23" t="str">
        <f t="shared" si="130"/>
        <v/>
      </c>
      <c r="P790" s="23" t="str">
        <f t="shared" si="131"/>
        <v/>
      </c>
      <c r="Q790" s="27"/>
      <c r="R790" s="24" t="str">
        <f>IF($K790="N","",IF($K790="Y",VLOOKUP($A790,'Run1-1'!$A:$J,3,FALSE)))</f>
        <v/>
      </c>
      <c r="S790" s="25" t="str">
        <f t="shared" si="132"/>
        <v/>
      </c>
      <c r="T790" s="27"/>
      <c r="U790" s="24" t="str">
        <f>IF($K790="N","",IF($K790="Y",VLOOKUP($A790,'Run1-2'!$A:$J,3,FALSE)))</f>
        <v/>
      </c>
      <c r="V790" s="25" t="str">
        <f t="shared" si="133"/>
        <v/>
      </c>
      <c r="W790" s="27"/>
      <c r="X790" s="25" t="str">
        <f t="shared" si="129"/>
        <v>N/A</v>
      </c>
    </row>
    <row r="791" spans="1:24" ht="15" customHeight="1" x14ac:dyDescent="0.3">
      <c r="A791" s="12" t="str">
        <f t="shared" si="124"/>
        <v>11-108218059-A</v>
      </c>
      <c r="B791" s="11" t="s">
        <v>352</v>
      </c>
      <c r="C791" s="6">
        <v>1.01E-2</v>
      </c>
      <c r="D791" s="6"/>
      <c r="E791" s="6">
        <v>11</v>
      </c>
      <c r="F791" s="6">
        <v>108218059</v>
      </c>
      <c r="G791" s="6" t="s">
        <v>187</v>
      </c>
      <c r="H791" s="6" t="s">
        <v>1082</v>
      </c>
      <c r="I791" s="6">
        <v>298</v>
      </c>
      <c r="K791" s="19" t="str">
        <f t="shared" si="125"/>
        <v>N</v>
      </c>
      <c r="L791" s="20" t="str">
        <f t="shared" si="126"/>
        <v/>
      </c>
      <c r="M791" s="21" t="str">
        <f t="shared" si="127"/>
        <v/>
      </c>
      <c r="N791" s="22" t="str">
        <f t="shared" si="128"/>
        <v>N/A</v>
      </c>
      <c r="O791" s="23" t="str">
        <f t="shared" si="130"/>
        <v/>
      </c>
      <c r="P791" s="23" t="str">
        <f t="shared" si="131"/>
        <v/>
      </c>
      <c r="Q791" s="27"/>
      <c r="R791" s="24" t="str">
        <f>IF($K791="N","",IF($K791="Y",VLOOKUP($A791,'Run1-1'!$A:$J,3,FALSE)))</f>
        <v/>
      </c>
      <c r="S791" s="25" t="str">
        <f t="shared" si="132"/>
        <v/>
      </c>
      <c r="T791" s="27"/>
      <c r="U791" s="24" t="str">
        <f>IF($K791="N","",IF($K791="Y",VLOOKUP($A791,'Run1-2'!$A:$J,3,FALSE)))</f>
        <v/>
      </c>
      <c r="V791" s="25" t="str">
        <f t="shared" si="133"/>
        <v/>
      </c>
      <c r="W791" s="27"/>
      <c r="X791" s="25" t="str">
        <f t="shared" si="129"/>
        <v>N/A</v>
      </c>
    </row>
    <row r="792" spans="1:24" ht="15" customHeight="1" x14ac:dyDescent="0.3">
      <c r="A792" s="12" t="str">
        <f t="shared" si="124"/>
        <v>11-108218101-T+A</v>
      </c>
      <c r="B792" s="11" t="s">
        <v>566</v>
      </c>
      <c r="C792" s="6">
        <v>1.6500000000000001E-2</v>
      </c>
      <c r="D792" s="6" t="s">
        <v>825</v>
      </c>
      <c r="E792" s="6">
        <v>11</v>
      </c>
      <c r="F792" s="6">
        <v>108218101</v>
      </c>
      <c r="G792" s="6" t="s">
        <v>1177</v>
      </c>
      <c r="H792" s="6" t="s">
        <v>897</v>
      </c>
      <c r="I792" s="6">
        <v>303</v>
      </c>
      <c r="K792" s="19" t="str">
        <f t="shared" si="125"/>
        <v>N</v>
      </c>
      <c r="L792" s="20" t="str">
        <f t="shared" si="126"/>
        <v/>
      </c>
      <c r="M792" s="21" t="str">
        <f t="shared" si="127"/>
        <v/>
      </c>
      <c r="N792" s="22" t="str">
        <f t="shared" si="128"/>
        <v>N/A</v>
      </c>
      <c r="O792" s="23" t="str">
        <f t="shared" si="130"/>
        <v/>
      </c>
      <c r="P792" s="23" t="str">
        <f t="shared" si="131"/>
        <v/>
      </c>
      <c r="Q792" s="27"/>
      <c r="R792" s="24" t="str">
        <f>IF($K792="N","",IF($K792="Y",VLOOKUP($A792,'Run1-1'!$A:$J,3,FALSE)))</f>
        <v/>
      </c>
      <c r="S792" s="25" t="str">
        <f t="shared" si="132"/>
        <v/>
      </c>
      <c r="T792" s="27"/>
      <c r="U792" s="24" t="str">
        <f>IF($K792="N","",IF($K792="Y",VLOOKUP($A792,'Run1-2'!$A:$J,3,FALSE)))</f>
        <v/>
      </c>
      <c r="V792" s="25" t="str">
        <f t="shared" si="133"/>
        <v/>
      </c>
      <c r="W792" s="27"/>
      <c r="X792" s="25" t="str">
        <f t="shared" si="129"/>
        <v>N/A</v>
      </c>
    </row>
    <row r="793" spans="1:24" ht="15" customHeight="1" x14ac:dyDescent="0.3">
      <c r="A793" s="12" t="str">
        <f t="shared" si="124"/>
        <v>11-108218111-A</v>
      </c>
      <c r="B793" s="11" t="s">
        <v>785</v>
      </c>
      <c r="C793" s="6">
        <v>1.9400000000000001E-2</v>
      </c>
      <c r="D793" s="6"/>
      <c r="E793" s="6">
        <v>11</v>
      </c>
      <c r="F793" s="6">
        <v>108218111</v>
      </c>
      <c r="G793" s="6" t="s">
        <v>187</v>
      </c>
      <c r="H793" s="6" t="s">
        <v>1082</v>
      </c>
      <c r="I793" s="6">
        <v>309</v>
      </c>
      <c r="K793" s="19" t="str">
        <f t="shared" si="125"/>
        <v>N</v>
      </c>
      <c r="L793" s="20" t="str">
        <f t="shared" si="126"/>
        <v/>
      </c>
      <c r="M793" s="21" t="str">
        <f t="shared" si="127"/>
        <v/>
      </c>
      <c r="N793" s="22" t="str">
        <f t="shared" si="128"/>
        <v>N/A</v>
      </c>
      <c r="O793" s="23" t="str">
        <f t="shared" si="130"/>
        <v/>
      </c>
      <c r="P793" s="23" t="str">
        <f t="shared" si="131"/>
        <v/>
      </c>
      <c r="Q793" s="27"/>
      <c r="R793" s="24" t="str">
        <f>IF($K793="N","",IF($K793="Y",VLOOKUP($A793,'Run1-1'!$A:$J,3,FALSE)))</f>
        <v/>
      </c>
      <c r="S793" s="25" t="str">
        <f t="shared" si="132"/>
        <v/>
      </c>
      <c r="T793" s="27"/>
      <c r="U793" s="24" t="str">
        <f>IF($K793="N","",IF($K793="Y",VLOOKUP($A793,'Run1-2'!$A:$J,3,FALSE)))</f>
        <v/>
      </c>
      <c r="V793" s="25" t="str">
        <f t="shared" si="133"/>
        <v/>
      </c>
      <c r="W793" s="27"/>
      <c r="X793" s="25" t="str">
        <f t="shared" si="129"/>
        <v>N/A</v>
      </c>
    </row>
    <row r="794" spans="1:24" ht="15" customHeight="1" x14ac:dyDescent="0.3">
      <c r="A794" s="12" t="str">
        <f t="shared" si="124"/>
        <v>11-108218120-C-T</v>
      </c>
      <c r="B794" s="11" t="s">
        <v>416</v>
      </c>
      <c r="C794" s="6">
        <v>4.2599999999999999E-2</v>
      </c>
      <c r="D794" s="6"/>
      <c r="E794" s="6">
        <v>11</v>
      </c>
      <c r="F794" s="6">
        <v>108218120</v>
      </c>
      <c r="G794" s="6" t="s">
        <v>125</v>
      </c>
      <c r="H794" s="6" t="s">
        <v>493</v>
      </c>
      <c r="I794" s="6">
        <v>305</v>
      </c>
      <c r="K794" s="19" t="str">
        <f t="shared" si="125"/>
        <v>N</v>
      </c>
      <c r="L794" s="20" t="str">
        <f t="shared" si="126"/>
        <v/>
      </c>
      <c r="M794" s="21" t="str">
        <f t="shared" si="127"/>
        <v/>
      </c>
      <c r="N794" s="22" t="str">
        <f t="shared" si="128"/>
        <v>N/A</v>
      </c>
      <c r="O794" s="23" t="str">
        <f t="shared" si="130"/>
        <v/>
      </c>
      <c r="P794" s="23" t="str">
        <f t="shared" si="131"/>
        <v/>
      </c>
      <c r="Q794" s="27"/>
      <c r="R794" s="24" t="str">
        <f>IF($K794="N","",IF($K794="Y",VLOOKUP($A794,'Run1-1'!$A:$J,3,FALSE)))</f>
        <v/>
      </c>
      <c r="S794" s="25" t="str">
        <f t="shared" si="132"/>
        <v/>
      </c>
      <c r="T794" s="27"/>
      <c r="U794" s="24" t="str">
        <f>IF($K794="N","",IF($K794="Y",VLOOKUP($A794,'Run1-2'!$A:$J,3,FALSE)))</f>
        <v/>
      </c>
      <c r="V794" s="25" t="str">
        <f t="shared" si="133"/>
        <v/>
      </c>
      <c r="W794" s="27"/>
      <c r="X794" s="25" t="str">
        <f t="shared" si="129"/>
        <v>N/A</v>
      </c>
    </row>
    <row r="795" spans="1:24" ht="15" customHeight="1" x14ac:dyDescent="0.3">
      <c r="A795" s="12" t="str">
        <f t="shared" si="124"/>
        <v>11-108218120-C+T</v>
      </c>
      <c r="B795" s="11" t="s">
        <v>198</v>
      </c>
      <c r="C795" s="6">
        <v>2.6200000000000001E-2</v>
      </c>
      <c r="D795" s="6"/>
      <c r="E795" s="6">
        <v>11</v>
      </c>
      <c r="F795" s="6">
        <v>108218120</v>
      </c>
      <c r="G795" s="6" t="s">
        <v>125</v>
      </c>
      <c r="H795" s="6" t="s">
        <v>1283</v>
      </c>
      <c r="I795" s="6">
        <v>305</v>
      </c>
      <c r="K795" s="19" t="str">
        <f t="shared" si="125"/>
        <v>N</v>
      </c>
      <c r="L795" s="20" t="str">
        <f t="shared" si="126"/>
        <v/>
      </c>
      <c r="M795" s="21" t="str">
        <f t="shared" si="127"/>
        <v/>
      </c>
      <c r="N795" s="22" t="str">
        <f t="shared" si="128"/>
        <v>N/A</v>
      </c>
      <c r="O795" s="23" t="str">
        <f t="shared" si="130"/>
        <v/>
      </c>
      <c r="P795" s="23" t="str">
        <f t="shared" si="131"/>
        <v/>
      </c>
      <c r="Q795" s="27"/>
      <c r="R795" s="24" t="str">
        <f>IF($K795="N","",IF($K795="Y",VLOOKUP($A795,'Run1-1'!$A:$J,3,FALSE)))</f>
        <v/>
      </c>
      <c r="S795" s="25" t="str">
        <f t="shared" si="132"/>
        <v/>
      </c>
      <c r="T795" s="27"/>
      <c r="U795" s="24" t="str">
        <f>IF($K795="N","",IF($K795="Y",VLOOKUP($A795,'Run1-2'!$A:$J,3,FALSE)))</f>
        <v/>
      </c>
      <c r="V795" s="25" t="str">
        <f t="shared" si="133"/>
        <v/>
      </c>
      <c r="W795" s="27"/>
      <c r="X795" s="25" t="str">
        <f t="shared" si="129"/>
        <v>N/A</v>
      </c>
    </row>
    <row r="796" spans="1:24" ht="15" customHeight="1" x14ac:dyDescent="0.3">
      <c r="A796" s="12" t="str">
        <f t="shared" si="124"/>
        <v>11-108218143-T</v>
      </c>
      <c r="B796" s="11" t="s">
        <v>632</v>
      </c>
      <c r="C796" s="6">
        <v>1.7100000000000001E-2</v>
      </c>
      <c r="D796" s="6"/>
      <c r="E796" s="6">
        <v>11</v>
      </c>
      <c r="F796" s="6">
        <v>108218143</v>
      </c>
      <c r="G796" s="6" t="s">
        <v>125</v>
      </c>
      <c r="H796" s="6" t="s">
        <v>1177</v>
      </c>
      <c r="I796" s="6">
        <v>293</v>
      </c>
      <c r="K796" s="19" t="str">
        <f t="shared" si="125"/>
        <v>N</v>
      </c>
      <c r="L796" s="20" t="str">
        <f t="shared" si="126"/>
        <v/>
      </c>
      <c r="M796" s="21" t="str">
        <f t="shared" si="127"/>
        <v/>
      </c>
      <c r="N796" s="22" t="str">
        <f t="shared" si="128"/>
        <v>N/A</v>
      </c>
      <c r="O796" s="23" t="str">
        <f t="shared" si="130"/>
        <v/>
      </c>
      <c r="P796" s="23" t="str">
        <f t="shared" si="131"/>
        <v/>
      </c>
      <c r="Q796" s="27"/>
      <c r="R796" s="24" t="str">
        <f>IF($K796="N","",IF($K796="Y",VLOOKUP($A796,'Run1-1'!$A:$J,3,FALSE)))</f>
        <v/>
      </c>
      <c r="S796" s="25" t="str">
        <f t="shared" si="132"/>
        <v/>
      </c>
      <c r="T796" s="27"/>
      <c r="U796" s="24" t="str">
        <f>IF($K796="N","",IF($K796="Y",VLOOKUP($A796,'Run1-2'!$A:$J,3,FALSE)))</f>
        <v/>
      </c>
      <c r="V796" s="25" t="str">
        <f t="shared" si="133"/>
        <v/>
      </c>
      <c r="W796" s="27"/>
      <c r="X796" s="25" t="str">
        <f t="shared" si="129"/>
        <v>N/A</v>
      </c>
    </row>
    <row r="797" spans="1:24" ht="15" customHeight="1" x14ac:dyDescent="0.3">
      <c r="A797" s="12" t="str">
        <f t="shared" si="124"/>
        <v>11-108225550-A-A</v>
      </c>
      <c r="B797" s="11" t="s">
        <v>852</v>
      </c>
      <c r="C797" s="6">
        <v>1.29E-2</v>
      </c>
      <c r="D797" s="6"/>
      <c r="E797" s="6">
        <v>11</v>
      </c>
      <c r="F797" s="6">
        <v>108225550</v>
      </c>
      <c r="G797" s="6" t="s">
        <v>1082</v>
      </c>
      <c r="H797" s="6" t="s">
        <v>308</v>
      </c>
      <c r="I797" s="6">
        <v>388</v>
      </c>
      <c r="K797" s="19" t="str">
        <f t="shared" si="125"/>
        <v>N</v>
      </c>
      <c r="L797" s="20" t="str">
        <f t="shared" si="126"/>
        <v/>
      </c>
      <c r="M797" s="21" t="str">
        <f t="shared" si="127"/>
        <v/>
      </c>
      <c r="N797" s="22" t="str">
        <f t="shared" si="128"/>
        <v>N/A</v>
      </c>
      <c r="O797" s="23" t="str">
        <f t="shared" si="130"/>
        <v/>
      </c>
      <c r="P797" s="23" t="str">
        <f t="shared" si="131"/>
        <v/>
      </c>
      <c r="Q797" s="27"/>
      <c r="R797" s="24" t="str">
        <f>IF($K797="N","",IF($K797="Y",VLOOKUP($A797,'Run1-1'!$A:$J,3,FALSE)))</f>
        <v/>
      </c>
      <c r="S797" s="25" t="str">
        <f t="shared" si="132"/>
        <v/>
      </c>
      <c r="T797" s="27"/>
      <c r="U797" s="24" t="str">
        <f>IF($K797="N","",IF($K797="Y",VLOOKUP($A797,'Run1-2'!$A:$J,3,FALSE)))</f>
        <v/>
      </c>
      <c r="V797" s="25" t="str">
        <f t="shared" si="133"/>
        <v/>
      </c>
      <c r="W797" s="27"/>
      <c r="X797" s="25" t="str">
        <f t="shared" si="129"/>
        <v>N/A</v>
      </c>
    </row>
    <row r="798" spans="1:24" ht="15" customHeight="1" x14ac:dyDescent="0.3">
      <c r="A798" s="12" t="str">
        <f t="shared" si="124"/>
        <v>11-108225553-C+C</v>
      </c>
      <c r="B798" s="11" t="s">
        <v>259</v>
      </c>
      <c r="C798" s="6">
        <v>1.32E-2</v>
      </c>
      <c r="D798" s="6"/>
      <c r="E798" s="6">
        <v>11</v>
      </c>
      <c r="F798" s="6">
        <v>108225553</v>
      </c>
      <c r="G798" s="6" t="s">
        <v>125</v>
      </c>
      <c r="H798" s="6" t="s">
        <v>808</v>
      </c>
      <c r="I798" s="6">
        <v>379</v>
      </c>
      <c r="K798" s="19" t="str">
        <f t="shared" si="125"/>
        <v>N</v>
      </c>
      <c r="L798" s="20" t="str">
        <f t="shared" si="126"/>
        <v/>
      </c>
      <c r="M798" s="21" t="str">
        <f t="shared" si="127"/>
        <v/>
      </c>
      <c r="N798" s="22" t="str">
        <f t="shared" si="128"/>
        <v>N/A</v>
      </c>
      <c r="O798" s="23" t="str">
        <f t="shared" si="130"/>
        <v/>
      </c>
      <c r="P798" s="23" t="str">
        <f t="shared" si="131"/>
        <v/>
      </c>
      <c r="Q798" s="27"/>
      <c r="R798" s="24" t="str">
        <f>IF($K798="N","",IF($K798="Y",VLOOKUP($A798,'Run1-1'!$A:$J,3,FALSE)))</f>
        <v/>
      </c>
      <c r="S798" s="25" t="str">
        <f t="shared" si="132"/>
        <v/>
      </c>
      <c r="T798" s="27"/>
      <c r="U798" s="24" t="str">
        <f>IF($K798="N","",IF($K798="Y",VLOOKUP($A798,'Run1-2'!$A:$J,3,FALSE)))</f>
        <v/>
      </c>
      <c r="V798" s="25" t="str">
        <f t="shared" si="133"/>
        <v/>
      </c>
      <c r="W798" s="27"/>
      <c r="X798" s="25" t="str">
        <f t="shared" si="129"/>
        <v>N/A</v>
      </c>
    </row>
    <row r="799" spans="1:24" ht="15" customHeight="1" x14ac:dyDescent="0.3">
      <c r="A799" s="12" t="str">
        <f t="shared" si="124"/>
        <v>11-108225556-A</v>
      </c>
      <c r="B799" s="11" t="s">
        <v>477</v>
      </c>
      <c r="C799" s="6">
        <v>1.01E-2</v>
      </c>
      <c r="D799" s="6"/>
      <c r="E799" s="6">
        <v>11</v>
      </c>
      <c r="F799" s="6">
        <v>108225556</v>
      </c>
      <c r="G799" s="6" t="s">
        <v>187</v>
      </c>
      <c r="H799" s="6" t="s">
        <v>1082</v>
      </c>
      <c r="I799" s="6">
        <v>397</v>
      </c>
      <c r="K799" s="19" t="str">
        <f t="shared" si="125"/>
        <v>N</v>
      </c>
      <c r="L799" s="20" t="str">
        <f t="shared" si="126"/>
        <v/>
      </c>
      <c r="M799" s="21" t="str">
        <f t="shared" si="127"/>
        <v/>
      </c>
      <c r="N799" s="22" t="str">
        <f t="shared" si="128"/>
        <v>N/A</v>
      </c>
      <c r="O799" s="23" t="str">
        <f t="shared" si="130"/>
        <v/>
      </c>
      <c r="P799" s="23" t="str">
        <f t="shared" si="131"/>
        <v/>
      </c>
      <c r="Q799" s="27"/>
      <c r="R799" s="24" t="str">
        <f>IF($K799="N","",IF($K799="Y",VLOOKUP($A799,'Run1-1'!$A:$J,3,FALSE)))</f>
        <v/>
      </c>
      <c r="S799" s="25" t="str">
        <f t="shared" si="132"/>
        <v/>
      </c>
      <c r="T799" s="27"/>
      <c r="U799" s="24" t="str">
        <f>IF($K799="N","",IF($K799="Y",VLOOKUP($A799,'Run1-2'!$A:$J,3,FALSE)))</f>
        <v/>
      </c>
      <c r="V799" s="25" t="str">
        <f t="shared" si="133"/>
        <v/>
      </c>
      <c r="W799" s="27"/>
      <c r="X799" s="25" t="str">
        <f t="shared" si="129"/>
        <v>N/A</v>
      </c>
    </row>
    <row r="800" spans="1:24" ht="15" customHeight="1" x14ac:dyDescent="0.3">
      <c r="A800" s="12" t="str">
        <f t="shared" si="124"/>
        <v>11-108225578-G-A</v>
      </c>
      <c r="B800" s="11" t="s">
        <v>1249</v>
      </c>
      <c r="C800" s="6">
        <v>1.32E-2</v>
      </c>
      <c r="D800" s="6"/>
      <c r="E800" s="6">
        <v>11</v>
      </c>
      <c r="F800" s="6">
        <v>108225578</v>
      </c>
      <c r="G800" s="6" t="s">
        <v>187</v>
      </c>
      <c r="H800" s="6" t="s">
        <v>590</v>
      </c>
      <c r="I800" s="6">
        <v>453</v>
      </c>
      <c r="K800" s="19" t="str">
        <f t="shared" si="125"/>
        <v>N</v>
      </c>
      <c r="L800" s="20" t="str">
        <f t="shared" si="126"/>
        <v/>
      </c>
      <c r="M800" s="21" t="str">
        <f t="shared" si="127"/>
        <v/>
      </c>
      <c r="N800" s="22" t="str">
        <f t="shared" si="128"/>
        <v>N/A</v>
      </c>
      <c r="O800" s="23" t="str">
        <f t="shared" si="130"/>
        <v/>
      </c>
      <c r="P800" s="23" t="str">
        <f t="shared" si="131"/>
        <v/>
      </c>
      <c r="Q800" s="27"/>
      <c r="R800" s="24" t="str">
        <f>IF($K800="N","",IF($K800="Y",VLOOKUP($A800,'Run1-1'!$A:$J,3,FALSE)))</f>
        <v/>
      </c>
      <c r="S800" s="25" t="str">
        <f t="shared" si="132"/>
        <v/>
      </c>
      <c r="T800" s="27"/>
      <c r="U800" s="24" t="str">
        <f>IF($K800="N","",IF($K800="Y",VLOOKUP($A800,'Run1-2'!$A:$J,3,FALSE)))</f>
        <v/>
      </c>
      <c r="V800" s="25" t="str">
        <f t="shared" si="133"/>
        <v/>
      </c>
      <c r="W800" s="27"/>
      <c r="X800" s="25" t="str">
        <f t="shared" si="129"/>
        <v>N/A</v>
      </c>
    </row>
    <row r="801" spans="1:24" ht="15" customHeight="1" x14ac:dyDescent="0.3">
      <c r="A801" s="12" t="str">
        <f t="shared" si="124"/>
        <v>11-108225627-A</v>
      </c>
      <c r="B801" s="11" t="s">
        <v>650</v>
      </c>
      <c r="C801" s="6">
        <v>1.7500000000000002E-2</v>
      </c>
      <c r="D801" s="6"/>
      <c r="E801" s="6">
        <v>11</v>
      </c>
      <c r="F801" s="6">
        <v>108225627</v>
      </c>
      <c r="G801" s="6" t="s">
        <v>1177</v>
      </c>
      <c r="H801" s="6" t="s">
        <v>1082</v>
      </c>
      <c r="I801" s="6">
        <v>401</v>
      </c>
      <c r="K801" s="19" t="str">
        <f t="shared" si="125"/>
        <v>N</v>
      </c>
      <c r="L801" s="20" t="str">
        <f t="shared" si="126"/>
        <v/>
      </c>
      <c r="M801" s="21" t="str">
        <f t="shared" si="127"/>
        <v/>
      </c>
      <c r="N801" s="22" t="str">
        <f t="shared" si="128"/>
        <v>N/A</v>
      </c>
      <c r="O801" s="23" t="str">
        <f t="shared" si="130"/>
        <v/>
      </c>
      <c r="P801" s="23" t="str">
        <f t="shared" si="131"/>
        <v/>
      </c>
      <c r="Q801" s="27"/>
      <c r="R801" s="24" t="str">
        <f>IF($K801="N","",IF($K801="Y",VLOOKUP($A801,'Run1-1'!$A:$J,3,FALSE)))</f>
        <v/>
      </c>
      <c r="S801" s="25" t="str">
        <f t="shared" si="132"/>
        <v/>
      </c>
      <c r="T801" s="27"/>
      <c r="U801" s="24" t="str">
        <f>IF($K801="N","",IF($K801="Y",VLOOKUP($A801,'Run1-2'!$A:$J,3,FALSE)))</f>
        <v/>
      </c>
      <c r="V801" s="25" t="str">
        <f t="shared" si="133"/>
        <v/>
      </c>
      <c r="W801" s="27"/>
      <c r="X801" s="25" t="str">
        <f t="shared" si="129"/>
        <v>N/A</v>
      </c>
    </row>
    <row r="802" spans="1:24" ht="15" customHeight="1" x14ac:dyDescent="0.3">
      <c r="A802" s="12" t="str">
        <f t="shared" si="124"/>
        <v>11-108225628-A+T</v>
      </c>
      <c r="B802" s="11" t="s">
        <v>1312</v>
      </c>
      <c r="C802" s="6">
        <v>7.5899999999999995E-2</v>
      </c>
      <c r="D802" s="6"/>
      <c r="E802" s="6">
        <v>11</v>
      </c>
      <c r="F802" s="6">
        <v>108225628</v>
      </c>
      <c r="G802" s="6" t="s">
        <v>1082</v>
      </c>
      <c r="H802" s="6" t="s">
        <v>1191</v>
      </c>
      <c r="I802" s="6">
        <v>474</v>
      </c>
      <c r="K802" s="19" t="str">
        <f t="shared" si="125"/>
        <v>Y</v>
      </c>
      <c r="L802" s="20">
        <f t="shared" si="126"/>
        <v>7.5899999999999995E-2</v>
      </c>
      <c r="M802" s="21" t="str">
        <f t="shared" si="127"/>
        <v>A</v>
      </c>
      <c r="N802" s="22">
        <f t="shared" si="128"/>
        <v>5.7950000000000002E-2</v>
      </c>
      <c r="O802" s="23">
        <f t="shared" si="130"/>
        <v>1.7949999999999994E-2</v>
      </c>
      <c r="P802" s="23">
        <f t="shared" si="131"/>
        <v>0.13385</v>
      </c>
      <c r="Q802" s="27"/>
      <c r="R802" s="24">
        <f>IF($K802="N","",IF($K802="Y",VLOOKUP($A802,'Run1-1'!$A:$J,3,FALSE)))</f>
        <v>4.8800000000000003E-2</v>
      </c>
      <c r="S802" s="25" t="str">
        <f t="shared" si="132"/>
        <v>Y</v>
      </c>
      <c r="T802" s="27"/>
      <c r="U802" s="24">
        <f>IF($K802="N","",IF($K802="Y",VLOOKUP($A802,'Run1-2'!$A:$J,3,FALSE)))</f>
        <v>5.4699999999999999E-2</v>
      </c>
      <c r="V802" s="25" t="str">
        <f t="shared" si="133"/>
        <v>Y</v>
      </c>
      <c r="W802" s="27"/>
      <c r="X802" s="25" t="str">
        <f t="shared" si="129"/>
        <v>Y</v>
      </c>
    </row>
    <row r="803" spans="1:24" ht="15" customHeight="1" x14ac:dyDescent="0.3">
      <c r="A803" s="12" t="str">
        <f t="shared" si="124"/>
        <v>11-108225628-A-T</v>
      </c>
      <c r="B803" s="11" t="s">
        <v>872</v>
      </c>
      <c r="C803" s="6">
        <v>4.8500000000000001E-2</v>
      </c>
      <c r="D803" s="6"/>
      <c r="E803" s="6">
        <v>11</v>
      </c>
      <c r="F803" s="6">
        <v>108225628</v>
      </c>
      <c r="G803" s="6" t="s">
        <v>1082</v>
      </c>
      <c r="H803" s="6" t="s">
        <v>404</v>
      </c>
      <c r="I803" s="6">
        <v>474</v>
      </c>
      <c r="K803" s="19" t="str">
        <f t="shared" si="125"/>
        <v>N</v>
      </c>
      <c r="L803" s="20" t="str">
        <f t="shared" si="126"/>
        <v/>
      </c>
      <c r="M803" s="21" t="str">
        <f t="shared" si="127"/>
        <v/>
      </c>
      <c r="N803" s="22" t="str">
        <f t="shared" si="128"/>
        <v>N/A</v>
      </c>
      <c r="O803" s="23" t="str">
        <f t="shared" si="130"/>
        <v/>
      </c>
      <c r="P803" s="23" t="str">
        <f t="shared" si="131"/>
        <v/>
      </c>
      <c r="Q803" s="27"/>
      <c r="R803" s="24" t="str">
        <f>IF($K803="N","",IF($K803="Y",VLOOKUP($A803,'Run1-1'!$A:$J,3,FALSE)))</f>
        <v/>
      </c>
      <c r="S803" s="25" t="str">
        <f t="shared" si="132"/>
        <v/>
      </c>
      <c r="T803" s="27"/>
      <c r="U803" s="24" t="str">
        <f>IF($K803="N","",IF($K803="Y",VLOOKUP($A803,'Run1-2'!$A:$J,3,FALSE)))</f>
        <v/>
      </c>
      <c r="V803" s="25" t="str">
        <f t="shared" si="133"/>
        <v/>
      </c>
      <c r="W803" s="27"/>
      <c r="X803" s="25" t="str">
        <f t="shared" si="129"/>
        <v>N/A</v>
      </c>
    </row>
    <row r="804" spans="1:24" ht="15" customHeight="1" x14ac:dyDescent="0.3">
      <c r="A804" s="12" t="str">
        <f t="shared" si="124"/>
        <v>11-108225628-T</v>
      </c>
      <c r="B804" s="11" t="s">
        <v>1097</v>
      </c>
      <c r="C804" s="6">
        <v>2.3199999999999998E-2</v>
      </c>
      <c r="D804" s="6"/>
      <c r="E804" s="6">
        <v>11</v>
      </c>
      <c r="F804" s="6">
        <v>108225628</v>
      </c>
      <c r="G804" s="6" t="s">
        <v>1082</v>
      </c>
      <c r="H804" s="6" t="s">
        <v>1177</v>
      </c>
      <c r="I804" s="6">
        <v>474</v>
      </c>
      <c r="K804" s="19" t="str">
        <f t="shared" si="125"/>
        <v>N</v>
      </c>
      <c r="L804" s="20" t="str">
        <f t="shared" si="126"/>
        <v/>
      </c>
      <c r="M804" s="21" t="str">
        <f t="shared" si="127"/>
        <v/>
      </c>
      <c r="N804" s="22" t="str">
        <f t="shared" si="128"/>
        <v>N/A</v>
      </c>
      <c r="O804" s="23" t="str">
        <f t="shared" si="130"/>
        <v/>
      </c>
      <c r="P804" s="23" t="str">
        <f t="shared" si="131"/>
        <v/>
      </c>
      <c r="Q804" s="27"/>
      <c r="R804" s="24" t="str">
        <f>IF($K804="N","",IF($K804="Y",VLOOKUP($A804,'Run1-1'!$A:$J,3,FALSE)))</f>
        <v/>
      </c>
      <c r="S804" s="25" t="str">
        <f t="shared" si="132"/>
        <v/>
      </c>
      <c r="T804" s="27"/>
      <c r="U804" s="24" t="str">
        <f>IF($K804="N","",IF($K804="Y",VLOOKUP($A804,'Run1-2'!$A:$J,3,FALSE)))</f>
        <v/>
      </c>
      <c r="V804" s="25" t="str">
        <f t="shared" si="133"/>
        <v/>
      </c>
      <c r="W804" s="27"/>
      <c r="X804" s="25" t="str">
        <f t="shared" si="129"/>
        <v>N/A</v>
      </c>
    </row>
    <row r="805" spans="1:24" ht="15" customHeight="1" x14ac:dyDescent="0.3">
      <c r="A805" s="12" t="str">
        <f t="shared" si="124"/>
        <v>11-108225629-A</v>
      </c>
      <c r="B805" s="11" t="s">
        <v>714</v>
      </c>
      <c r="C805" s="6">
        <v>1.1599999999999999E-2</v>
      </c>
      <c r="D805" s="6" t="s">
        <v>683</v>
      </c>
      <c r="E805" s="6">
        <v>11</v>
      </c>
      <c r="F805" s="6">
        <v>108225629</v>
      </c>
      <c r="G805" s="6" t="s">
        <v>1177</v>
      </c>
      <c r="H805" s="6" t="s">
        <v>1082</v>
      </c>
      <c r="I805" s="6">
        <v>173</v>
      </c>
      <c r="K805" s="19" t="str">
        <f t="shared" si="125"/>
        <v>N</v>
      </c>
      <c r="L805" s="20" t="str">
        <f t="shared" si="126"/>
        <v/>
      </c>
      <c r="M805" s="21" t="str">
        <f t="shared" si="127"/>
        <v/>
      </c>
      <c r="N805" s="22" t="str">
        <f t="shared" si="128"/>
        <v>N/A</v>
      </c>
      <c r="O805" s="23" t="str">
        <f t="shared" si="130"/>
        <v/>
      </c>
      <c r="P805" s="23" t="str">
        <f t="shared" si="131"/>
        <v/>
      </c>
      <c r="Q805" s="27"/>
      <c r="R805" s="24" t="str">
        <f>IF($K805="N","",IF($K805="Y",VLOOKUP($A805,'Run1-1'!$A:$J,3,FALSE)))</f>
        <v/>
      </c>
      <c r="S805" s="25" t="str">
        <f t="shared" si="132"/>
        <v/>
      </c>
      <c r="T805" s="27"/>
      <c r="U805" s="24" t="str">
        <f>IF($K805="N","",IF($K805="Y",VLOOKUP($A805,'Run1-2'!$A:$J,3,FALSE)))</f>
        <v/>
      </c>
      <c r="V805" s="25" t="str">
        <f t="shared" si="133"/>
        <v/>
      </c>
      <c r="W805" s="27"/>
      <c r="X805" s="25" t="str">
        <f t="shared" si="129"/>
        <v>N/A</v>
      </c>
    </row>
    <row r="806" spans="1:24" ht="15" customHeight="1" x14ac:dyDescent="0.3">
      <c r="A806" s="12" t="str">
        <f t="shared" si="124"/>
        <v>11-108236100-A-C</v>
      </c>
      <c r="B806" s="11" t="s">
        <v>940</v>
      </c>
      <c r="C806" s="6">
        <v>4.8500000000000001E-2</v>
      </c>
      <c r="D806" s="6"/>
      <c r="E806" s="6">
        <v>11</v>
      </c>
      <c r="F806" s="6">
        <v>108236100</v>
      </c>
      <c r="G806" s="6" t="s">
        <v>1082</v>
      </c>
      <c r="H806" s="6" t="s">
        <v>738</v>
      </c>
      <c r="I806" s="6">
        <v>1051</v>
      </c>
      <c r="K806" s="19" t="str">
        <f t="shared" si="125"/>
        <v>N</v>
      </c>
      <c r="L806" s="20" t="str">
        <f t="shared" si="126"/>
        <v/>
      </c>
      <c r="M806" s="21" t="str">
        <f t="shared" si="127"/>
        <v/>
      </c>
      <c r="N806" s="22" t="str">
        <f t="shared" si="128"/>
        <v>N/A</v>
      </c>
      <c r="O806" s="23" t="str">
        <f t="shared" si="130"/>
        <v/>
      </c>
      <c r="P806" s="23" t="str">
        <f t="shared" si="131"/>
        <v/>
      </c>
      <c r="Q806" s="27"/>
      <c r="R806" s="24" t="str">
        <f>IF($K806="N","",IF($K806="Y",VLOOKUP($A806,'Run1-1'!$A:$J,3,FALSE)))</f>
        <v/>
      </c>
      <c r="S806" s="25" t="str">
        <f t="shared" si="132"/>
        <v/>
      </c>
      <c r="T806" s="27"/>
      <c r="U806" s="24" t="str">
        <f>IF($K806="N","",IF($K806="Y",VLOOKUP($A806,'Run1-2'!$A:$J,3,FALSE)))</f>
        <v/>
      </c>
      <c r="V806" s="25" t="str">
        <f t="shared" si="133"/>
        <v/>
      </c>
      <c r="W806" s="27"/>
      <c r="X806" s="25" t="str">
        <f t="shared" si="129"/>
        <v>N/A</v>
      </c>
    </row>
    <row r="807" spans="1:24" ht="15" customHeight="1" x14ac:dyDescent="0.3">
      <c r="A807" s="12" t="str">
        <f t="shared" si="124"/>
        <v>11-108236191-C</v>
      </c>
      <c r="B807" s="11" t="s">
        <v>1160</v>
      </c>
      <c r="C807" s="6">
        <v>2.3699999999999999E-2</v>
      </c>
      <c r="D807" s="6"/>
      <c r="E807" s="6">
        <v>11</v>
      </c>
      <c r="F807" s="6">
        <v>108236191</v>
      </c>
      <c r="G807" s="6" t="s">
        <v>1082</v>
      </c>
      <c r="H807" s="6" t="s">
        <v>125</v>
      </c>
      <c r="I807" s="6">
        <v>338</v>
      </c>
      <c r="K807" s="19" t="str">
        <f t="shared" si="125"/>
        <v>N</v>
      </c>
      <c r="L807" s="20" t="str">
        <f t="shared" si="126"/>
        <v/>
      </c>
      <c r="M807" s="21" t="str">
        <f t="shared" si="127"/>
        <v/>
      </c>
      <c r="N807" s="22" t="str">
        <f t="shared" si="128"/>
        <v>N/A</v>
      </c>
      <c r="O807" s="23" t="str">
        <f t="shared" si="130"/>
        <v/>
      </c>
      <c r="P807" s="23" t="str">
        <f t="shared" si="131"/>
        <v/>
      </c>
      <c r="Q807" s="27"/>
      <c r="R807" s="24" t="str">
        <f>IF($K807="N","",IF($K807="Y",VLOOKUP($A807,'Run1-1'!$A:$J,3,FALSE)))</f>
        <v/>
      </c>
      <c r="S807" s="25" t="str">
        <f t="shared" si="132"/>
        <v/>
      </c>
      <c r="T807" s="27"/>
      <c r="U807" s="24" t="str">
        <f>IF($K807="N","",IF($K807="Y",VLOOKUP($A807,'Run1-2'!$A:$J,3,FALSE)))</f>
        <v/>
      </c>
      <c r="V807" s="25" t="str">
        <f t="shared" si="133"/>
        <v/>
      </c>
      <c r="W807" s="27"/>
      <c r="X807" s="25" t="str">
        <f t="shared" si="129"/>
        <v>N/A</v>
      </c>
    </row>
    <row r="808" spans="1:24" ht="15" customHeight="1" x14ac:dyDescent="0.3">
      <c r="A808" s="12" t="str">
        <f t="shared" si="124"/>
        <v>11-108236195-T</v>
      </c>
      <c r="B808" s="11" t="s">
        <v>1372</v>
      </c>
      <c r="C808" s="6">
        <v>1.06E-2</v>
      </c>
      <c r="D808" s="6"/>
      <c r="E808" s="6">
        <v>11</v>
      </c>
      <c r="F808" s="6">
        <v>108236195</v>
      </c>
      <c r="G808" s="6" t="s">
        <v>1082</v>
      </c>
      <c r="H808" s="6" t="s">
        <v>1177</v>
      </c>
      <c r="I808" s="6">
        <v>564</v>
      </c>
      <c r="K808" s="19" t="str">
        <f t="shared" si="125"/>
        <v>N</v>
      </c>
      <c r="L808" s="20" t="str">
        <f t="shared" si="126"/>
        <v/>
      </c>
      <c r="M808" s="21" t="str">
        <f t="shared" si="127"/>
        <v/>
      </c>
      <c r="N808" s="22" t="str">
        <f t="shared" si="128"/>
        <v>N/A</v>
      </c>
      <c r="O808" s="23" t="str">
        <f t="shared" si="130"/>
        <v/>
      </c>
      <c r="P808" s="23" t="str">
        <f t="shared" si="131"/>
        <v/>
      </c>
      <c r="Q808" s="27"/>
      <c r="R808" s="24" t="str">
        <f>IF($K808="N","",IF($K808="Y",VLOOKUP($A808,'Run1-1'!$A:$J,3,FALSE)))</f>
        <v/>
      </c>
      <c r="S808" s="25" t="str">
        <f t="shared" si="132"/>
        <v/>
      </c>
      <c r="T808" s="27"/>
      <c r="U808" s="24" t="str">
        <f>IF($K808="N","",IF($K808="Y",VLOOKUP($A808,'Run1-2'!$A:$J,3,FALSE)))</f>
        <v/>
      </c>
      <c r="V808" s="25" t="str">
        <f t="shared" si="133"/>
        <v/>
      </c>
      <c r="W808" s="27"/>
      <c r="X808" s="25" t="str">
        <f t="shared" si="129"/>
        <v>N/A</v>
      </c>
    </row>
    <row r="809" spans="1:24" ht="15" customHeight="1" x14ac:dyDescent="0.3">
      <c r="A809" s="12" t="str">
        <f t="shared" si="124"/>
        <v>11-108236206-C-T</v>
      </c>
      <c r="B809" s="11" t="s">
        <v>160</v>
      </c>
      <c r="C809" s="6">
        <v>3.3000000000000002E-2</v>
      </c>
      <c r="D809" s="6"/>
      <c r="E809" s="6">
        <v>11</v>
      </c>
      <c r="F809" s="6">
        <v>108236206</v>
      </c>
      <c r="G809" s="6" t="s">
        <v>125</v>
      </c>
      <c r="H809" s="6" t="s">
        <v>493</v>
      </c>
      <c r="I809" s="6">
        <v>696</v>
      </c>
      <c r="K809" s="19" t="str">
        <f t="shared" si="125"/>
        <v>N</v>
      </c>
      <c r="L809" s="20" t="str">
        <f t="shared" si="126"/>
        <v/>
      </c>
      <c r="M809" s="21" t="str">
        <f t="shared" si="127"/>
        <v/>
      </c>
      <c r="N809" s="22" t="str">
        <f t="shared" si="128"/>
        <v>N/A</v>
      </c>
      <c r="O809" s="23" t="str">
        <f t="shared" si="130"/>
        <v/>
      </c>
      <c r="P809" s="23" t="str">
        <f t="shared" si="131"/>
        <v/>
      </c>
      <c r="Q809" s="27"/>
      <c r="R809" s="24" t="str">
        <f>IF($K809="N","",IF($K809="Y",VLOOKUP($A809,'Run1-1'!$A:$J,3,FALSE)))</f>
        <v/>
      </c>
      <c r="S809" s="25" t="str">
        <f t="shared" si="132"/>
        <v/>
      </c>
      <c r="T809" s="27"/>
      <c r="U809" s="24" t="str">
        <f>IF($K809="N","",IF($K809="Y",VLOOKUP($A809,'Run1-2'!$A:$J,3,FALSE)))</f>
        <v/>
      </c>
      <c r="V809" s="25" t="str">
        <f t="shared" si="133"/>
        <v/>
      </c>
      <c r="W809" s="27"/>
      <c r="X809" s="25" t="str">
        <f t="shared" si="129"/>
        <v>N/A</v>
      </c>
    </row>
    <row r="810" spans="1:24" ht="15" customHeight="1" x14ac:dyDescent="0.3">
      <c r="A810" s="12" t="str">
        <f t="shared" si="124"/>
        <v>11-108236206-C+T</v>
      </c>
      <c r="B810" s="11" t="s">
        <v>781</v>
      </c>
      <c r="C810" s="6">
        <v>1.44E-2</v>
      </c>
      <c r="D810" s="6"/>
      <c r="E810" s="6">
        <v>11</v>
      </c>
      <c r="F810" s="6">
        <v>108236206</v>
      </c>
      <c r="G810" s="6" t="s">
        <v>125</v>
      </c>
      <c r="H810" s="6" t="s">
        <v>1283</v>
      </c>
      <c r="I810" s="6">
        <v>696</v>
      </c>
      <c r="K810" s="19" t="str">
        <f t="shared" si="125"/>
        <v>N</v>
      </c>
      <c r="L810" s="20" t="str">
        <f t="shared" si="126"/>
        <v/>
      </c>
      <c r="M810" s="21" t="str">
        <f t="shared" si="127"/>
        <v/>
      </c>
      <c r="N810" s="22" t="str">
        <f t="shared" si="128"/>
        <v>N/A</v>
      </c>
      <c r="O810" s="23" t="str">
        <f t="shared" si="130"/>
        <v/>
      </c>
      <c r="P810" s="23" t="str">
        <f t="shared" si="131"/>
        <v/>
      </c>
      <c r="Q810" s="27"/>
      <c r="R810" s="24" t="str">
        <f>IF($K810="N","",IF($K810="Y",VLOOKUP($A810,'Run1-1'!$A:$J,3,FALSE)))</f>
        <v/>
      </c>
      <c r="S810" s="25" t="str">
        <f t="shared" si="132"/>
        <v/>
      </c>
      <c r="T810" s="27"/>
      <c r="U810" s="24" t="str">
        <f>IF($K810="N","",IF($K810="Y",VLOOKUP($A810,'Run1-2'!$A:$J,3,FALSE)))</f>
        <v/>
      </c>
      <c r="V810" s="25" t="str">
        <f t="shared" si="133"/>
        <v/>
      </c>
      <c r="W810" s="27"/>
      <c r="X810" s="25" t="str">
        <f t="shared" si="129"/>
        <v>N/A</v>
      </c>
    </row>
    <row r="811" spans="1:24" ht="15" customHeight="1" x14ac:dyDescent="0.3">
      <c r="A811" s="12" t="str">
        <f t="shared" si="124"/>
        <v>11-108236211-T</v>
      </c>
      <c r="B811" s="11" t="s">
        <v>378</v>
      </c>
      <c r="C811" s="6">
        <v>1.6799999999999999E-2</v>
      </c>
      <c r="D811" s="6"/>
      <c r="E811" s="6">
        <v>11</v>
      </c>
      <c r="F811" s="6">
        <v>108236211</v>
      </c>
      <c r="G811" s="6" t="s">
        <v>125</v>
      </c>
      <c r="H811" s="6" t="s">
        <v>1177</v>
      </c>
      <c r="I811" s="6">
        <v>535</v>
      </c>
      <c r="K811" s="19" t="str">
        <f t="shared" si="125"/>
        <v>N</v>
      </c>
      <c r="L811" s="20" t="str">
        <f t="shared" si="126"/>
        <v/>
      </c>
      <c r="M811" s="21" t="str">
        <f t="shared" si="127"/>
        <v/>
      </c>
      <c r="N811" s="22" t="str">
        <f t="shared" si="128"/>
        <v>N/A</v>
      </c>
      <c r="O811" s="23" t="str">
        <f t="shared" si="130"/>
        <v/>
      </c>
      <c r="P811" s="23" t="str">
        <f t="shared" si="131"/>
        <v/>
      </c>
      <c r="Q811" s="27"/>
      <c r="R811" s="24" t="str">
        <f>IF($K811="N","",IF($K811="Y",VLOOKUP($A811,'Run1-1'!$A:$J,3,FALSE)))</f>
        <v/>
      </c>
      <c r="S811" s="25" t="str">
        <f t="shared" si="132"/>
        <v/>
      </c>
      <c r="T811" s="27"/>
      <c r="U811" s="24" t="str">
        <f>IF($K811="N","",IF($K811="Y",VLOOKUP($A811,'Run1-2'!$A:$J,3,FALSE)))</f>
        <v/>
      </c>
      <c r="V811" s="25" t="str">
        <f t="shared" si="133"/>
        <v/>
      </c>
      <c r="W811" s="27"/>
      <c r="X811" s="25" t="str">
        <f t="shared" si="129"/>
        <v>N/A</v>
      </c>
    </row>
    <row r="812" spans="1:24" ht="15" customHeight="1" x14ac:dyDescent="0.3">
      <c r="A812" s="12" t="str">
        <f t="shared" si="124"/>
        <v>12-25380261-A</v>
      </c>
      <c r="B812" s="11" t="s">
        <v>1183</v>
      </c>
      <c r="C812" s="6">
        <v>1.1900000000000001E-2</v>
      </c>
      <c r="D812" s="6"/>
      <c r="E812" s="6">
        <v>12</v>
      </c>
      <c r="F812" s="6">
        <v>25380261</v>
      </c>
      <c r="G812" s="6" t="s">
        <v>187</v>
      </c>
      <c r="H812" s="6" t="s">
        <v>1082</v>
      </c>
      <c r="I812" s="6">
        <v>1009</v>
      </c>
      <c r="K812" s="19" t="str">
        <f t="shared" si="125"/>
        <v>N</v>
      </c>
      <c r="L812" s="20" t="str">
        <f t="shared" si="126"/>
        <v/>
      </c>
      <c r="M812" s="21" t="str">
        <f t="shared" si="127"/>
        <v/>
      </c>
      <c r="N812" s="22" t="str">
        <f t="shared" si="128"/>
        <v>N/A</v>
      </c>
      <c r="O812" s="23" t="str">
        <f t="shared" si="130"/>
        <v/>
      </c>
      <c r="P812" s="23" t="str">
        <f t="shared" si="131"/>
        <v/>
      </c>
      <c r="Q812" s="27"/>
      <c r="R812" s="24" t="str">
        <f>IF($K812="N","",IF($K812="Y",VLOOKUP($A812,'Run1-1'!$A:$J,3,FALSE)))</f>
        <v/>
      </c>
      <c r="S812" s="25" t="str">
        <f t="shared" si="132"/>
        <v/>
      </c>
      <c r="T812" s="27"/>
      <c r="U812" s="24" t="str">
        <f>IF($K812="N","",IF($K812="Y",VLOOKUP($A812,'Run1-2'!$A:$J,3,FALSE)))</f>
        <v/>
      </c>
      <c r="V812" s="25" t="str">
        <f t="shared" si="133"/>
        <v/>
      </c>
      <c r="W812" s="27"/>
      <c r="X812" s="25" t="str">
        <f t="shared" si="129"/>
        <v>N/A</v>
      </c>
    </row>
    <row r="813" spans="1:24" ht="15" customHeight="1" x14ac:dyDescent="0.3">
      <c r="A813" s="12" t="str">
        <f t="shared" si="124"/>
        <v>12-25380342-G-A</v>
      </c>
      <c r="B813" s="11" t="s">
        <v>12</v>
      </c>
      <c r="C813" s="6">
        <v>1.1900000000000001E-2</v>
      </c>
      <c r="D813" s="6"/>
      <c r="E813" s="6">
        <v>12</v>
      </c>
      <c r="F813" s="6">
        <v>25380342</v>
      </c>
      <c r="G813" s="6" t="s">
        <v>187</v>
      </c>
      <c r="H813" s="6" t="s">
        <v>590</v>
      </c>
      <c r="I813" s="6">
        <v>1257</v>
      </c>
      <c r="K813" s="19" t="str">
        <f t="shared" si="125"/>
        <v>N</v>
      </c>
      <c r="L813" s="20" t="str">
        <f t="shared" si="126"/>
        <v/>
      </c>
      <c r="M813" s="21" t="str">
        <f t="shared" si="127"/>
        <v/>
      </c>
      <c r="N813" s="22" t="str">
        <f t="shared" si="128"/>
        <v>N/A</v>
      </c>
      <c r="O813" s="23" t="str">
        <f t="shared" si="130"/>
        <v/>
      </c>
      <c r="P813" s="23" t="str">
        <f t="shared" si="131"/>
        <v/>
      </c>
      <c r="Q813" s="27"/>
      <c r="R813" s="24" t="str">
        <f>IF($K813="N","",IF($K813="Y",VLOOKUP($A813,'Run1-1'!$A:$J,3,FALSE)))</f>
        <v/>
      </c>
      <c r="S813" s="25" t="str">
        <f t="shared" si="132"/>
        <v/>
      </c>
      <c r="T813" s="27"/>
      <c r="U813" s="24" t="str">
        <f>IF($K813="N","",IF($K813="Y",VLOOKUP($A813,'Run1-2'!$A:$J,3,FALSE)))</f>
        <v/>
      </c>
      <c r="V813" s="25" t="str">
        <f t="shared" si="133"/>
        <v/>
      </c>
      <c r="W813" s="27"/>
      <c r="X813" s="25" t="str">
        <f t="shared" si="129"/>
        <v>N/A</v>
      </c>
    </row>
    <row r="814" spans="1:24" ht="15" customHeight="1" x14ac:dyDescent="0.3">
      <c r="A814" s="12" t="str">
        <f t="shared" si="124"/>
        <v>12-25380362-T</v>
      </c>
      <c r="B814" s="11" t="s">
        <v>221</v>
      </c>
      <c r="C814" s="6">
        <v>1.4999999999999999E-2</v>
      </c>
      <c r="D814" s="6"/>
      <c r="E814" s="6">
        <v>12</v>
      </c>
      <c r="F814" s="6">
        <v>25380362</v>
      </c>
      <c r="G814" s="6" t="s">
        <v>125</v>
      </c>
      <c r="H814" s="6" t="s">
        <v>1177</v>
      </c>
      <c r="I814" s="6">
        <v>1201</v>
      </c>
      <c r="K814" s="19" t="str">
        <f t="shared" si="125"/>
        <v>N</v>
      </c>
      <c r="L814" s="20" t="str">
        <f t="shared" si="126"/>
        <v/>
      </c>
      <c r="M814" s="21" t="str">
        <f t="shared" si="127"/>
        <v/>
      </c>
      <c r="N814" s="22" t="str">
        <f t="shared" si="128"/>
        <v>N/A</v>
      </c>
      <c r="O814" s="23" t="str">
        <f t="shared" si="130"/>
        <v/>
      </c>
      <c r="P814" s="23" t="str">
        <f t="shared" si="131"/>
        <v/>
      </c>
      <c r="Q814" s="27"/>
      <c r="R814" s="24" t="str">
        <f>IF($K814="N","",IF($K814="Y",VLOOKUP($A814,'Run1-1'!$A:$J,3,FALSE)))</f>
        <v/>
      </c>
      <c r="S814" s="25" t="str">
        <f t="shared" si="132"/>
        <v/>
      </c>
      <c r="T814" s="27"/>
      <c r="U814" s="24" t="str">
        <f>IF($K814="N","",IF($K814="Y",VLOOKUP($A814,'Run1-2'!$A:$J,3,FALSE)))</f>
        <v/>
      </c>
      <c r="V814" s="25" t="str">
        <f t="shared" si="133"/>
        <v/>
      </c>
      <c r="W814" s="27"/>
      <c r="X814" s="25" t="str">
        <f t="shared" si="129"/>
        <v>N/A</v>
      </c>
    </row>
    <row r="815" spans="1:24" ht="15" customHeight="1" x14ac:dyDescent="0.3">
      <c r="A815" s="12" t="str">
        <f t="shared" si="124"/>
        <v>12-25398215-A</v>
      </c>
      <c r="B815" s="11" t="s">
        <v>444</v>
      </c>
      <c r="C815" s="6">
        <v>1.18E-2</v>
      </c>
      <c r="D815" s="6"/>
      <c r="E815" s="6">
        <v>12</v>
      </c>
      <c r="F815" s="6">
        <v>25398215</v>
      </c>
      <c r="G815" s="6" t="s">
        <v>187</v>
      </c>
      <c r="H815" s="6" t="s">
        <v>1082</v>
      </c>
      <c r="I815" s="6">
        <v>765</v>
      </c>
      <c r="K815" s="19" t="str">
        <f t="shared" si="125"/>
        <v>N</v>
      </c>
      <c r="L815" s="20" t="str">
        <f t="shared" si="126"/>
        <v/>
      </c>
      <c r="M815" s="21" t="str">
        <f t="shared" si="127"/>
        <v/>
      </c>
      <c r="N815" s="22" t="str">
        <f t="shared" si="128"/>
        <v>N/A</v>
      </c>
      <c r="O815" s="23" t="str">
        <f t="shared" si="130"/>
        <v/>
      </c>
      <c r="P815" s="23" t="str">
        <f t="shared" si="131"/>
        <v/>
      </c>
      <c r="Q815" s="27"/>
      <c r="R815" s="24" t="str">
        <f>IF($K815="N","",IF($K815="Y",VLOOKUP($A815,'Run1-1'!$A:$J,3,FALSE)))</f>
        <v/>
      </c>
      <c r="S815" s="25" t="str">
        <f t="shared" si="132"/>
        <v/>
      </c>
      <c r="T815" s="27"/>
      <c r="U815" s="24" t="str">
        <f>IF($K815="N","",IF($K815="Y",VLOOKUP($A815,'Run1-2'!$A:$J,3,FALSE)))</f>
        <v/>
      </c>
      <c r="V815" s="25" t="str">
        <f t="shared" si="133"/>
        <v/>
      </c>
      <c r="W815" s="27"/>
      <c r="X815" s="25" t="str">
        <f t="shared" si="129"/>
        <v>N/A</v>
      </c>
    </row>
    <row r="816" spans="1:24" ht="15" customHeight="1" x14ac:dyDescent="0.3">
      <c r="A816" s="12" t="str">
        <f t="shared" si="124"/>
        <v>12-25398303-G-T</v>
      </c>
      <c r="B816" s="11" t="s">
        <v>1245</v>
      </c>
      <c r="C816" s="6">
        <v>3.4799999999999998E-2</v>
      </c>
      <c r="D816" s="6"/>
      <c r="E816" s="6">
        <v>12</v>
      </c>
      <c r="F816" s="6">
        <v>25398303</v>
      </c>
      <c r="G816" s="6" t="s">
        <v>187</v>
      </c>
      <c r="H816" s="6" t="s">
        <v>680</v>
      </c>
      <c r="I816" s="6">
        <v>775</v>
      </c>
      <c r="K816" s="19" t="str">
        <f t="shared" si="125"/>
        <v>N</v>
      </c>
      <c r="L816" s="20" t="str">
        <f t="shared" si="126"/>
        <v/>
      </c>
      <c r="M816" s="21" t="str">
        <f t="shared" si="127"/>
        <v/>
      </c>
      <c r="N816" s="22" t="str">
        <f t="shared" si="128"/>
        <v>N/A</v>
      </c>
      <c r="O816" s="23" t="str">
        <f t="shared" si="130"/>
        <v/>
      </c>
      <c r="P816" s="23" t="str">
        <f t="shared" si="131"/>
        <v/>
      </c>
      <c r="Q816" s="27"/>
      <c r="R816" s="24" t="str">
        <f>IF($K816="N","",IF($K816="Y",VLOOKUP($A816,'Run1-1'!$A:$J,3,FALSE)))</f>
        <v/>
      </c>
      <c r="S816" s="25" t="str">
        <f t="shared" si="132"/>
        <v/>
      </c>
      <c r="T816" s="27"/>
      <c r="U816" s="24" t="str">
        <f>IF($K816="N","",IF($K816="Y",VLOOKUP($A816,'Run1-2'!$A:$J,3,FALSE)))</f>
        <v/>
      </c>
      <c r="V816" s="25" t="str">
        <f t="shared" si="133"/>
        <v/>
      </c>
      <c r="W816" s="27"/>
      <c r="X816" s="25" t="str">
        <f t="shared" si="129"/>
        <v>N/A</v>
      </c>
    </row>
    <row r="817" spans="1:24" ht="15" customHeight="1" x14ac:dyDescent="0.3">
      <c r="A817" s="12" t="str">
        <f t="shared" si="124"/>
        <v>12-112888121-A</v>
      </c>
      <c r="B817" s="11" t="s">
        <v>72</v>
      </c>
      <c r="C817" s="6">
        <v>2.01E-2</v>
      </c>
      <c r="D817" s="6"/>
      <c r="E817" s="6">
        <v>12</v>
      </c>
      <c r="F817" s="6">
        <v>112888121</v>
      </c>
      <c r="G817" s="6" t="s">
        <v>187</v>
      </c>
      <c r="H817" s="6" t="s">
        <v>1082</v>
      </c>
      <c r="I817" s="6">
        <v>845</v>
      </c>
      <c r="K817" s="19" t="str">
        <f t="shared" si="125"/>
        <v>N</v>
      </c>
      <c r="L817" s="20" t="str">
        <f t="shared" si="126"/>
        <v/>
      </c>
      <c r="M817" s="21" t="str">
        <f t="shared" si="127"/>
        <v/>
      </c>
      <c r="N817" s="22" t="str">
        <f t="shared" si="128"/>
        <v>N/A</v>
      </c>
      <c r="O817" s="23" t="str">
        <f t="shared" si="130"/>
        <v/>
      </c>
      <c r="P817" s="23" t="str">
        <f t="shared" si="131"/>
        <v/>
      </c>
      <c r="Q817" s="27"/>
      <c r="R817" s="24" t="str">
        <f>IF($K817="N","",IF($K817="Y",VLOOKUP($A817,'Run1-1'!$A:$J,3,FALSE)))</f>
        <v/>
      </c>
      <c r="S817" s="25" t="str">
        <f t="shared" si="132"/>
        <v/>
      </c>
      <c r="T817" s="27"/>
      <c r="U817" s="24" t="str">
        <f>IF($K817="N","",IF($K817="Y",VLOOKUP($A817,'Run1-2'!$A:$J,3,FALSE)))</f>
        <v/>
      </c>
      <c r="V817" s="25" t="str">
        <f t="shared" si="133"/>
        <v/>
      </c>
      <c r="W817" s="27"/>
      <c r="X817" s="25" t="str">
        <f t="shared" si="129"/>
        <v>N/A</v>
      </c>
    </row>
    <row r="818" spans="1:24" ht="15" customHeight="1" x14ac:dyDescent="0.3">
      <c r="A818" s="12" t="str">
        <f t="shared" si="124"/>
        <v>12-112888124-A</v>
      </c>
      <c r="B818" s="11" t="s">
        <v>285</v>
      </c>
      <c r="C818" s="6">
        <v>1.4E-2</v>
      </c>
      <c r="D818" s="6"/>
      <c r="E818" s="6">
        <v>12</v>
      </c>
      <c r="F818" s="6">
        <v>112888124</v>
      </c>
      <c r="G818" s="6" t="s">
        <v>187</v>
      </c>
      <c r="H818" s="6" t="s">
        <v>1082</v>
      </c>
      <c r="I818" s="6">
        <v>858</v>
      </c>
      <c r="K818" s="19" t="str">
        <f t="shared" si="125"/>
        <v>N</v>
      </c>
      <c r="L818" s="20" t="str">
        <f t="shared" si="126"/>
        <v/>
      </c>
      <c r="M818" s="21" t="str">
        <f t="shared" si="127"/>
        <v/>
      </c>
      <c r="N818" s="22" t="str">
        <f t="shared" si="128"/>
        <v>N/A</v>
      </c>
      <c r="O818" s="23" t="str">
        <f t="shared" si="130"/>
        <v/>
      </c>
      <c r="P818" s="23" t="str">
        <f t="shared" si="131"/>
        <v/>
      </c>
      <c r="Q818" s="27"/>
      <c r="R818" s="24" t="str">
        <f>IF($K818="N","",IF($K818="Y",VLOOKUP($A818,'Run1-1'!$A:$J,3,FALSE)))</f>
        <v/>
      </c>
      <c r="S818" s="25" t="str">
        <f t="shared" si="132"/>
        <v/>
      </c>
      <c r="T818" s="27"/>
      <c r="U818" s="24" t="str">
        <f>IF($K818="N","",IF($K818="Y",VLOOKUP($A818,'Run1-2'!$A:$J,3,FALSE)))</f>
        <v/>
      </c>
      <c r="V818" s="25" t="str">
        <f t="shared" si="133"/>
        <v/>
      </c>
      <c r="W818" s="27"/>
      <c r="X818" s="25" t="str">
        <f t="shared" si="129"/>
        <v>N/A</v>
      </c>
    </row>
    <row r="819" spans="1:24" ht="15" customHeight="1" x14ac:dyDescent="0.3">
      <c r="A819" s="12" t="str">
        <f t="shared" si="124"/>
        <v>12-112888130-A</v>
      </c>
      <c r="B819" s="11" t="s">
        <v>502</v>
      </c>
      <c r="C819" s="6">
        <v>1.1900000000000001E-2</v>
      </c>
      <c r="D819" s="6"/>
      <c r="E819" s="6">
        <v>12</v>
      </c>
      <c r="F819" s="6">
        <v>112888130</v>
      </c>
      <c r="G819" s="6" t="s">
        <v>187</v>
      </c>
      <c r="H819" s="6" t="s">
        <v>1082</v>
      </c>
      <c r="I819" s="6">
        <v>924</v>
      </c>
      <c r="K819" s="19" t="str">
        <f t="shared" si="125"/>
        <v>N</v>
      </c>
      <c r="L819" s="20" t="str">
        <f t="shared" si="126"/>
        <v/>
      </c>
      <c r="M819" s="21" t="str">
        <f t="shared" si="127"/>
        <v/>
      </c>
      <c r="N819" s="22" t="str">
        <f t="shared" si="128"/>
        <v>N/A</v>
      </c>
      <c r="O819" s="23" t="str">
        <f t="shared" si="130"/>
        <v/>
      </c>
      <c r="P819" s="23" t="str">
        <f t="shared" si="131"/>
        <v/>
      </c>
      <c r="Q819" s="27"/>
      <c r="R819" s="24" t="str">
        <f>IF($K819="N","",IF($K819="Y",VLOOKUP($A819,'Run1-1'!$A:$J,3,FALSE)))</f>
        <v/>
      </c>
      <c r="S819" s="25" t="str">
        <f t="shared" si="132"/>
        <v/>
      </c>
      <c r="T819" s="27"/>
      <c r="U819" s="24" t="str">
        <f>IF($K819="N","",IF($K819="Y",VLOOKUP($A819,'Run1-2'!$A:$J,3,FALSE)))</f>
        <v/>
      </c>
      <c r="V819" s="25" t="str">
        <f t="shared" si="133"/>
        <v/>
      </c>
      <c r="W819" s="27"/>
      <c r="X819" s="25" t="str">
        <f t="shared" si="129"/>
        <v>N/A</v>
      </c>
    </row>
    <row r="820" spans="1:24" ht="15" customHeight="1" x14ac:dyDescent="0.3">
      <c r="A820" s="12" t="str">
        <f t="shared" si="124"/>
        <v>12-112888153-T</v>
      </c>
      <c r="B820" s="11" t="s">
        <v>315</v>
      </c>
      <c r="C820" s="6">
        <v>1.11E-2</v>
      </c>
      <c r="D820" s="6"/>
      <c r="E820" s="6">
        <v>12</v>
      </c>
      <c r="F820" s="6">
        <v>112888153</v>
      </c>
      <c r="G820" s="6" t="s">
        <v>125</v>
      </c>
      <c r="H820" s="6" t="s">
        <v>1177</v>
      </c>
      <c r="I820" s="6">
        <v>995</v>
      </c>
      <c r="K820" s="19" t="str">
        <f t="shared" si="125"/>
        <v>N</v>
      </c>
      <c r="L820" s="20" t="str">
        <f t="shared" si="126"/>
        <v/>
      </c>
      <c r="M820" s="21" t="str">
        <f t="shared" si="127"/>
        <v/>
      </c>
      <c r="N820" s="22" t="str">
        <f t="shared" si="128"/>
        <v>N/A</v>
      </c>
      <c r="O820" s="23" t="str">
        <f t="shared" si="130"/>
        <v/>
      </c>
      <c r="P820" s="23" t="str">
        <f t="shared" si="131"/>
        <v/>
      </c>
      <c r="Q820" s="27"/>
      <c r="R820" s="24" t="str">
        <f>IF($K820="N","",IF($K820="Y",VLOOKUP($A820,'Run1-1'!$A:$J,3,FALSE)))</f>
        <v/>
      </c>
      <c r="S820" s="25" t="str">
        <f t="shared" si="132"/>
        <v/>
      </c>
      <c r="T820" s="27"/>
      <c r="U820" s="24" t="str">
        <f>IF($K820="N","",IF($K820="Y",VLOOKUP($A820,'Run1-2'!$A:$J,3,FALSE)))</f>
        <v/>
      </c>
      <c r="V820" s="25" t="str">
        <f t="shared" si="133"/>
        <v/>
      </c>
      <c r="W820" s="27"/>
      <c r="X820" s="25" t="str">
        <f t="shared" si="129"/>
        <v>N/A</v>
      </c>
    </row>
    <row r="821" spans="1:24" ht="15" customHeight="1" x14ac:dyDescent="0.3">
      <c r="A821" s="12" t="str">
        <f t="shared" si="124"/>
        <v>12-112888185-A-G</v>
      </c>
      <c r="B821" s="11" t="s">
        <v>530</v>
      </c>
      <c r="C821" s="6">
        <v>1.52E-2</v>
      </c>
      <c r="D821" s="6"/>
      <c r="E821" s="6">
        <v>12</v>
      </c>
      <c r="F821" s="6">
        <v>112888185</v>
      </c>
      <c r="G821" s="6" t="s">
        <v>1082</v>
      </c>
      <c r="H821" s="6" t="s">
        <v>801</v>
      </c>
      <c r="I821" s="6">
        <v>1050</v>
      </c>
      <c r="K821" s="19" t="str">
        <f t="shared" si="125"/>
        <v>N</v>
      </c>
      <c r="L821" s="20" t="str">
        <f t="shared" si="126"/>
        <v/>
      </c>
      <c r="M821" s="21" t="str">
        <f t="shared" si="127"/>
        <v/>
      </c>
      <c r="N821" s="22" t="str">
        <f t="shared" si="128"/>
        <v>N/A</v>
      </c>
      <c r="O821" s="23" t="str">
        <f t="shared" si="130"/>
        <v/>
      </c>
      <c r="P821" s="23" t="str">
        <f t="shared" si="131"/>
        <v/>
      </c>
      <c r="Q821" s="27"/>
      <c r="R821" s="24" t="str">
        <f>IF($K821="N","",IF($K821="Y",VLOOKUP($A821,'Run1-1'!$A:$J,3,FALSE)))</f>
        <v/>
      </c>
      <c r="S821" s="25" t="str">
        <f t="shared" si="132"/>
        <v/>
      </c>
      <c r="T821" s="27"/>
      <c r="U821" s="24" t="str">
        <f>IF($K821="N","",IF($K821="Y",VLOOKUP($A821,'Run1-2'!$A:$J,3,FALSE)))</f>
        <v/>
      </c>
      <c r="V821" s="25" t="str">
        <f t="shared" si="133"/>
        <v/>
      </c>
      <c r="W821" s="27"/>
      <c r="X821" s="25" t="str">
        <f t="shared" si="129"/>
        <v>N/A</v>
      </c>
    </row>
    <row r="822" spans="1:24" ht="15" customHeight="1" x14ac:dyDescent="0.3">
      <c r="A822" s="12" t="str">
        <f t="shared" si="124"/>
        <v>12-112888191-G-A</v>
      </c>
      <c r="B822" s="11" t="s">
        <v>752</v>
      </c>
      <c r="C822" s="6">
        <v>1.54E-2</v>
      </c>
      <c r="D822" s="6"/>
      <c r="E822" s="6">
        <v>12</v>
      </c>
      <c r="F822" s="6">
        <v>112888191</v>
      </c>
      <c r="G822" s="6" t="s">
        <v>187</v>
      </c>
      <c r="H822" s="6" t="s">
        <v>590</v>
      </c>
      <c r="I822" s="6">
        <v>1040</v>
      </c>
      <c r="K822" s="19" t="str">
        <f t="shared" si="125"/>
        <v>N</v>
      </c>
      <c r="L822" s="20" t="str">
        <f t="shared" si="126"/>
        <v/>
      </c>
      <c r="M822" s="21" t="str">
        <f t="shared" si="127"/>
        <v/>
      </c>
      <c r="N822" s="22" t="str">
        <f t="shared" si="128"/>
        <v>N/A</v>
      </c>
      <c r="O822" s="23" t="str">
        <f t="shared" si="130"/>
        <v/>
      </c>
      <c r="P822" s="23" t="str">
        <f t="shared" si="131"/>
        <v/>
      </c>
      <c r="Q822" s="27"/>
      <c r="R822" s="24" t="str">
        <f>IF($K822="N","",IF($K822="Y",VLOOKUP($A822,'Run1-1'!$A:$J,3,FALSE)))</f>
        <v/>
      </c>
      <c r="S822" s="25" t="str">
        <f t="shared" si="132"/>
        <v/>
      </c>
      <c r="T822" s="27"/>
      <c r="U822" s="24" t="str">
        <f>IF($K822="N","",IF($K822="Y",VLOOKUP($A822,'Run1-2'!$A:$J,3,FALSE)))</f>
        <v/>
      </c>
      <c r="V822" s="25" t="str">
        <f t="shared" si="133"/>
        <v/>
      </c>
      <c r="W822" s="27"/>
      <c r="X822" s="25" t="str">
        <f t="shared" si="129"/>
        <v>N/A</v>
      </c>
    </row>
    <row r="823" spans="1:24" ht="15" customHeight="1" x14ac:dyDescent="0.3">
      <c r="A823" s="12" t="str">
        <f t="shared" si="124"/>
        <v>12-112888202-C+T</v>
      </c>
      <c r="B823" s="11" t="s">
        <v>163</v>
      </c>
      <c r="C823" s="6">
        <v>2.9499999999999998E-2</v>
      </c>
      <c r="D823" s="6" t="s">
        <v>578</v>
      </c>
      <c r="E823" s="6">
        <v>12</v>
      </c>
      <c r="F823" s="6">
        <v>112888202</v>
      </c>
      <c r="G823" s="6" t="s">
        <v>125</v>
      </c>
      <c r="H823" s="6" t="s">
        <v>1283</v>
      </c>
      <c r="I823" s="6">
        <v>1017</v>
      </c>
      <c r="K823" s="19" t="str">
        <f t="shared" si="125"/>
        <v>N</v>
      </c>
      <c r="L823" s="20" t="str">
        <f t="shared" si="126"/>
        <v/>
      </c>
      <c r="M823" s="21" t="str">
        <f t="shared" si="127"/>
        <v/>
      </c>
      <c r="N823" s="22" t="str">
        <f t="shared" si="128"/>
        <v>N/A</v>
      </c>
      <c r="O823" s="23" t="str">
        <f t="shared" si="130"/>
        <v/>
      </c>
      <c r="P823" s="23" t="str">
        <f t="shared" si="131"/>
        <v/>
      </c>
      <c r="Q823" s="27"/>
      <c r="R823" s="24" t="str">
        <f>IF($K823="N","",IF($K823="Y",VLOOKUP($A823,'Run1-1'!$A:$J,3,FALSE)))</f>
        <v/>
      </c>
      <c r="S823" s="25" t="str">
        <f t="shared" si="132"/>
        <v/>
      </c>
      <c r="T823" s="27"/>
      <c r="U823" s="24" t="str">
        <f>IF($K823="N","",IF($K823="Y",VLOOKUP($A823,'Run1-2'!$A:$J,3,FALSE)))</f>
        <v/>
      </c>
      <c r="V823" s="25" t="str">
        <f t="shared" si="133"/>
        <v/>
      </c>
      <c r="W823" s="27"/>
      <c r="X823" s="25" t="str">
        <f t="shared" si="129"/>
        <v>N/A</v>
      </c>
    </row>
    <row r="824" spans="1:24" ht="15" customHeight="1" x14ac:dyDescent="0.3">
      <c r="A824" s="12" t="str">
        <f t="shared" si="124"/>
        <v>12-112926837-G+A</v>
      </c>
      <c r="B824" s="11" t="s">
        <v>381</v>
      </c>
      <c r="C824" s="6">
        <v>5.9700000000000003E-2</v>
      </c>
      <c r="D824" s="6"/>
      <c r="E824" s="6">
        <v>12</v>
      </c>
      <c r="F824" s="6">
        <v>112926837</v>
      </c>
      <c r="G824" s="6" t="s">
        <v>187</v>
      </c>
      <c r="H824" s="6" t="s">
        <v>1373</v>
      </c>
      <c r="I824" s="6">
        <v>586</v>
      </c>
      <c r="K824" s="19" t="str">
        <f t="shared" si="125"/>
        <v>Y</v>
      </c>
      <c r="L824" s="20">
        <f t="shared" si="126"/>
        <v>5.9700000000000003E-2</v>
      </c>
      <c r="M824" s="21" t="str">
        <f t="shared" si="127"/>
        <v>A</v>
      </c>
      <c r="N824" s="22">
        <f t="shared" si="128"/>
        <v>4.9850000000000005E-2</v>
      </c>
      <c r="O824" s="23">
        <f t="shared" si="130"/>
        <v>0.01</v>
      </c>
      <c r="P824" s="23">
        <f t="shared" si="131"/>
        <v>0.10955000000000001</v>
      </c>
      <c r="Q824" s="27"/>
      <c r="R824" s="24">
        <f>IF($K824="N","",IF($K824="Y",VLOOKUP($A824,'Run1-1'!$A:$J,3,FALSE)))</f>
        <v>0.15090000000000001</v>
      </c>
      <c r="S824" s="25" t="str">
        <f t="shared" si="132"/>
        <v>N</v>
      </c>
      <c r="T824" s="27"/>
      <c r="U824" s="24">
        <f>IF($K824="N","",IF($K824="Y",VLOOKUP($A824,'Run1-2'!$A:$J,3,FALSE)))</f>
        <v>8.43E-2</v>
      </c>
      <c r="V824" s="25" t="str">
        <f t="shared" si="133"/>
        <v>Y</v>
      </c>
      <c r="W824" s="27"/>
      <c r="X824" s="25" t="str">
        <f t="shared" si="129"/>
        <v>N</v>
      </c>
    </row>
    <row r="825" spans="1:24" ht="15" customHeight="1" x14ac:dyDescent="0.3">
      <c r="A825" s="12" t="str">
        <f t="shared" si="124"/>
        <v>12-112926888-A</v>
      </c>
      <c r="B825" s="11" t="s">
        <v>594</v>
      </c>
      <c r="C825" s="6">
        <v>1.0800000000000001E-2</v>
      </c>
      <c r="D825" s="6"/>
      <c r="E825" s="6">
        <v>12</v>
      </c>
      <c r="F825" s="6">
        <v>112926888</v>
      </c>
      <c r="G825" s="6" t="s">
        <v>187</v>
      </c>
      <c r="H825" s="6" t="s">
        <v>1082</v>
      </c>
      <c r="I825" s="6">
        <v>738</v>
      </c>
      <c r="K825" s="19" t="str">
        <f t="shared" si="125"/>
        <v>N</v>
      </c>
      <c r="L825" s="20" t="str">
        <f t="shared" si="126"/>
        <v/>
      </c>
      <c r="M825" s="21" t="str">
        <f t="shared" si="127"/>
        <v/>
      </c>
      <c r="N825" s="22" t="str">
        <f t="shared" si="128"/>
        <v>N/A</v>
      </c>
      <c r="O825" s="23" t="str">
        <f t="shared" si="130"/>
        <v/>
      </c>
      <c r="P825" s="23" t="str">
        <f t="shared" si="131"/>
        <v/>
      </c>
      <c r="Q825" s="27"/>
      <c r="R825" s="24" t="str">
        <f>IF($K825="N","",IF($K825="Y",VLOOKUP($A825,'Run1-1'!$A:$J,3,FALSE)))</f>
        <v/>
      </c>
      <c r="S825" s="25" t="str">
        <f t="shared" si="132"/>
        <v/>
      </c>
      <c r="T825" s="27"/>
      <c r="U825" s="24" t="str">
        <f>IF($K825="N","",IF($K825="Y",VLOOKUP($A825,'Run1-2'!$A:$J,3,FALSE)))</f>
        <v/>
      </c>
      <c r="V825" s="25" t="str">
        <f t="shared" si="133"/>
        <v/>
      </c>
      <c r="W825" s="27"/>
      <c r="X825" s="25" t="str">
        <f t="shared" si="129"/>
        <v>N/A</v>
      </c>
    </row>
    <row r="826" spans="1:24" ht="15" customHeight="1" x14ac:dyDescent="0.3">
      <c r="A826" s="12" t="str">
        <f t="shared" si="124"/>
        <v>12-112926890-A-T</v>
      </c>
      <c r="B826" s="11" t="s">
        <v>816</v>
      </c>
      <c r="C826" s="6">
        <v>1.09E-2</v>
      </c>
      <c r="D826" s="6"/>
      <c r="E826" s="6">
        <v>12</v>
      </c>
      <c r="F826" s="6">
        <v>112926890</v>
      </c>
      <c r="G826" s="6" t="s">
        <v>1082</v>
      </c>
      <c r="H826" s="6" t="s">
        <v>404</v>
      </c>
      <c r="I826" s="6">
        <v>737</v>
      </c>
      <c r="K826" s="19" t="str">
        <f t="shared" si="125"/>
        <v>N</v>
      </c>
      <c r="L826" s="20" t="str">
        <f t="shared" si="126"/>
        <v/>
      </c>
      <c r="M826" s="21" t="str">
        <f t="shared" si="127"/>
        <v/>
      </c>
      <c r="N826" s="22" t="str">
        <f t="shared" si="128"/>
        <v>N/A</v>
      </c>
      <c r="O826" s="23" t="str">
        <f t="shared" si="130"/>
        <v/>
      </c>
      <c r="P826" s="23" t="str">
        <f t="shared" si="131"/>
        <v/>
      </c>
      <c r="Q826" s="27"/>
      <c r="R826" s="24" t="str">
        <f>IF($K826="N","",IF($K826="Y",VLOOKUP($A826,'Run1-1'!$A:$J,3,FALSE)))</f>
        <v/>
      </c>
      <c r="S826" s="25" t="str">
        <f t="shared" si="132"/>
        <v/>
      </c>
      <c r="T826" s="27"/>
      <c r="U826" s="24" t="str">
        <f>IF($K826="N","",IF($K826="Y",VLOOKUP($A826,'Run1-2'!$A:$J,3,FALSE)))</f>
        <v/>
      </c>
      <c r="V826" s="25" t="str">
        <f t="shared" si="133"/>
        <v/>
      </c>
      <c r="W826" s="27"/>
      <c r="X826" s="25" t="str">
        <f t="shared" si="129"/>
        <v>N/A</v>
      </c>
    </row>
    <row r="827" spans="1:24" ht="15" customHeight="1" x14ac:dyDescent="0.3">
      <c r="A827" s="12" t="str">
        <f t="shared" si="124"/>
        <v>12-112926892-A</v>
      </c>
      <c r="B827" s="11" t="s">
        <v>223</v>
      </c>
      <c r="C827" s="6">
        <v>1.0999999999999999E-2</v>
      </c>
      <c r="D827" s="6"/>
      <c r="E827" s="6">
        <v>12</v>
      </c>
      <c r="F827" s="6">
        <v>112926892</v>
      </c>
      <c r="G827" s="6" t="s">
        <v>187</v>
      </c>
      <c r="H827" s="6" t="s">
        <v>1082</v>
      </c>
      <c r="I827" s="6">
        <v>726</v>
      </c>
      <c r="K827" s="19" t="str">
        <f t="shared" si="125"/>
        <v>N</v>
      </c>
      <c r="L827" s="20" t="str">
        <f t="shared" si="126"/>
        <v/>
      </c>
      <c r="M827" s="21" t="str">
        <f t="shared" si="127"/>
        <v/>
      </c>
      <c r="N827" s="22" t="str">
        <f t="shared" si="128"/>
        <v>N/A</v>
      </c>
      <c r="O827" s="23" t="str">
        <f t="shared" si="130"/>
        <v/>
      </c>
      <c r="P827" s="23" t="str">
        <f t="shared" si="131"/>
        <v/>
      </c>
      <c r="Q827" s="27"/>
      <c r="R827" s="24" t="str">
        <f>IF($K827="N","",IF($K827="Y",VLOOKUP($A827,'Run1-1'!$A:$J,3,FALSE)))</f>
        <v/>
      </c>
      <c r="S827" s="25" t="str">
        <f t="shared" si="132"/>
        <v/>
      </c>
      <c r="T827" s="27"/>
      <c r="U827" s="24" t="str">
        <f>IF($K827="N","",IF($K827="Y",VLOOKUP($A827,'Run1-2'!$A:$J,3,FALSE)))</f>
        <v/>
      </c>
      <c r="V827" s="25" t="str">
        <f t="shared" si="133"/>
        <v/>
      </c>
      <c r="W827" s="27"/>
      <c r="X827" s="25" t="str">
        <f t="shared" si="129"/>
        <v>N/A</v>
      </c>
    </row>
    <row r="828" spans="1:24" ht="15" customHeight="1" x14ac:dyDescent="0.3">
      <c r="A828" s="12" t="str">
        <f t="shared" si="124"/>
        <v>12-112926900-T</v>
      </c>
      <c r="B828" s="11" t="s">
        <v>446</v>
      </c>
      <c r="C828" s="6">
        <v>1.04E-2</v>
      </c>
      <c r="D828" s="6"/>
      <c r="E828" s="6">
        <v>12</v>
      </c>
      <c r="F828" s="6">
        <v>112926900</v>
      </c>
      <c r="G828" s="6" t="s">
        <v>125</v>
      </c>
      <c r="H828" s="6" t="s">
        <v>1177</v>
      </c>
      <c r="I828" s="6">
        <v>772</v>
      </c>
      <c r="K828" s="19" t="str">
        <f t="shared" si="125"/>
        <v>N</v>
      </c>
      <c r="L828" s="20" t="str">
        <f t="shared" si="126"/>
        <v/>
      </c>
      <c r="M828" s="21" t="str">
        <f t="shared" si="127"/>
        <v/>
      </c>
      <c r="N828" s="22" t="str">
        <f t="shared" si="128"/>
        <v>N/A</v>
      </c>
      <c r="O828" s="23" t="str">
        <f t="shared" si="130"/>
        <v/>
      </c>
      <c r="P828" s="23" t="str">
        <f t="shared" si="131"/>
        <v/>
      </c>
      <c r="Q828" s="27"/>
      <c r="R828" s="24" t="str">
        <f>IF($K828="N","",IF($K828="Y",VLOOKUP($A828,'Run1-1'!$A:$J,3,FALSE)))</f>
        <v/>
      </c>
      <c r="S828" s="25" t="str">
        <f t="shared" si="132"/>
        <v/>
      </c>
      <c r="T828" s="27"/>
      <c r="U828" s="24" t="str">
        <f>IF($K828="N","",IF($K828="Y",VLOOKUP($A828,'Run1-2'!$A:$J,3,FALSE)))</f>
        <v/>
      </c>
      <c r="V828" s="25" t="str">
        <f t="shared" si="133"/>
        <v/>
      </c>
      <c r="W828" s="27"/>
      <c r="X828" s="25" t="str">
        <f t="shared" si="129"/>
        <v>N/A</v>
      </c>
    </row>
    <row r="829" spans="1:24" ht="15" customHeight="1" x14ac:dyDescent="0.3">
      <c r="A829" s="12" t="str">
        <f t="shared" si="124"/>
        <v>12-112926937-A</v>
      </c>
      <c r="B829" s="11" t="s">
        <v>655</v>
      </c>
      <c r="C829" s="6">
        <v>1.2E-2</v>
      </c>
      <c r="D829" s="6"/>
      <c r="E829" s="6">
        <v>12</v>
      </c>
      <c r="F829" s="6">
        <v>112926937</v>
      </c>
      <c r="G829" s="6" t="s">
        <v>187</v>
      </c>
      <c r="H829" s="6" t="s">
        <v>1082</v>
      </c>
      <c r="I829" s="6">
        <v>752</v>
      </c>
      <c r="K829" s="19" t="str">
        <f t="shared" si="125"/>
        <v>N</v>
      </c>
      <c r="L829" s="20" t="str">
        <f t="shared" si="126"/>
        <v/>
      </c>
      <c r="M829" s="21" t="str">
        <f t="shared" si="127"/>
        <v/>
      </c>
      <c r="N829" s="22" t="str">
        <f t="shared" si="128"/>
        <v>N/A</v>
      </c>
      <c r="O829" s="23" t="str">
        <f t="shared" si="130"/>
        <v/>
      </c>
      <c r="P829" s="23" t="str">
        <f t="shared" si="131"/>
        <v/>
      </c>
      <c r="Q829" s="27"/>
      <c r="R829" s="24" t="str">
        <f>IF($K829="N","",IF($K829="Y",VLOOKUP($A829,'Run1-1'!$A:$J,3,FALSE)))</f>
        <v/>
      </c>
      <c r="S829" s="25" t="str">
        <f t="shared" si="132"/>
        <v/>
      </c>
      <c r="T829" s="27"/>
      <c r="U829" s="24" t="str">
        <f>IF($K829="N","",IF($K829="Y",VLOOKUP($A829,'Run1-2'!$A:$J,3,FALSE)))</f>
        <v/>
      </c>
      <c r="V829" s="25" t="str">
        <f t="shared" si="133"/>
        <v/>
      </c>
      <c r="W829" s="27"/>
      <c r="X829" s="25" t="str">
        <f t="shared" si="129"/>
        <v>N/A</v>
      </c>
    </row>
    <row r="830" spans="1:24" ht="15" customHeight="1" x14ac:dyDescent="0.3">
      <c r="A830" s="12" t="str">
        <f t="shared" si="124"/>
        <v>12-112926947-A</v>
      </c>
      <c r="B830" s="11" t="s">
        <v>618</v>
      </c>
      <c r="C830" s="6">
        <v>1.0800000000000001E-2</v>
      </c>
      <c r="D830" s="6"/>
      <c r="E830" s="6">
        <v>12</v>
      </c>
      <c r="F830" s="6">
        <v>112926947</v>
      </c>
      <c r="G830" s="6" t="s">
        <v>187</v>
      </c>
      <c r="H830" s="6" t="s">
        <v>1082</v>
      </c>
      <c r="I830" s="6">
        <v>740</v>
      </c>
      <c r="K830" s="19" t="str">
        <f t="shared" si="125"/>
        <v>N</v>
      </c>
      <c r="L830" s="20" t="str">
        <f t="shared" si="126"/>
        <v/>
      </c>
      <c r="M830" s="21" t="str">
        <f t="shared" si="127"/>
        <v/>
      </c>
      <c r="N830" s="22" t="str">
        <f t="shared" si="128"/>
        <v>N/A</v>
      </c>
      <c r="O830" s="23" t="str">
        <f t="shared" si="130"/>
        <v/>
      </c>
      <c r="P830" s="23" t="str">
        <f t="shared" si="131"/>
        <v/>
      </c>
      <c r="Q830" s="27"/>
      <c r="R830" s="24" t="str">
        <f>IF($K830="N","",IF($K830="Y",VLOOKUP($A830,'Run1-1'!$A:$J,3,FALSE)))</f>
        <v/>
      </c>
      <c r="S830" s="25" t="str">
        <f t="shared" si="132"/>
        <v/>
      </c>
      <c r="T830" s="27"/>
      <c r="U830" s="24" t="str">
        <f>IF($K830="N","",IF($K830="Y",VLOOKUP($A830,'Run1-2'!$A:$J,3,FALSE)))</f>
        <v/>
      </c>
      <c r="V830" s="25" t="str">
        <f t="shared" si="133"/>
        <v/>
      </c>
      <c r="W830" s="27"/>
      <c r="X830" s="25" t="str">
        <f t="shared" si="129"/>
        <v>N/A</v>
      </c>
    </row>
    <row r="831" spans="1:24" ht="15" customHeight="1" x14ac:dyDescent="0.3">
      <c r="A831" s="12" t="str">
        <f t="shared" si="124"/>
        <v>12-121431387-A</v>
      </c>
      <c r="B831" s="11" t="s">
        <v>835</v>
      </c>
      <c r="C831" s="6">
        <v>1.06E-2</v>
      </c>
      <c r="D831" s="6"/>
      <c r="E831" s="6">
        <v>12</v>
      </c>
      <c r="F831" s="6">
        <v>121431387</v>
      </c>
      <c r="G831" s="6" t="s">
        <v>187</v>
      </c>
      <c r="H831" s="6" t="s">
        <v>1082</v>
      </c>
      <c r="I831" s="6">
        <v>945</v>
      </c>
      <c r="K831" s="19" t="str">
        <f t="shared" si="125"/>
        <v>N</v>
      </c>
      <c r="L831" s="20" t="str">
        <f t="shared" si="126"/>
        <v/>
      </c>
      <c r="M831" s="21" t="str">
        <f t="shared" si="127"/>
        <v/>
      </c>
      <c r="N831" s="22" t="str">
        <f t="shared" si="128"/>
        <v>N/A</v>
      </c>
      <c r="O831" s="23" t="str">
        <f t="shared" si="130"/>
        <v/>
      </c>
      <c r="P831" s="23" t="str">
        <f t="shared" si="131"/>
        <v/>
      </c>
      <c r="Q831" s="27"/>
      <c r="R831" s="24" t="str">
        <f>IF($K831="N","",IF($K831="Y",VLOOKUP($A831,'Run1-1'!$A:$J,3,FALSE)))</f>
        <v/>
      </c>
      <c r="S831" s="25" t="str">
        <f t="shared" si="132"/>
        <v/>
      </c>
      <c r="T831" s="27"/>
      <c r="U831" s="24" t="str">
        <f>IF($K831="N","",IF($K831="Y",VLOOKUP($A831,'Run1-2'!$A:$J,3,FALSE)))</f>
        <v/>
      </c>
      <c r="V831" s="25" t="str">
        <f t="shared" si="133"/>
        <v/>
      </c>
      <c r="W831" s="27"/>
      <c r="X831" s="25" t="str">
        <f t="shared" si="129"/>
        <v>N/A</v>
      </c>
    </row>
    <row r="832" spans="1:24" ht="15" customHeight="1" x14ac:dyDescent="0.3">
      <c r="A832" s="12" t="str">
        <f t="shared" si="124"/>
        <v>12-121431391-A</v>
      </c>
      <c r="B832" s="11" t="s">
        <v>1061</v>
      </c>
      <c r="C832" s="6">
        <v>1.23E-2</v>
      </c>
      <c r="D832" s="6"/>
      <c r="E832" s="6">
        <v>12</v>
      </c>
      <c r="F832" s="6">
        <v>121431391</v>
      </c>
      <c r="G832" s="6" t="s">
        <v>187</v>
      </c>
      <c r="H832" s="6" t="s">
        <v>1082</v>
      </c>
      <c r="I832" s="6">
        <v>972</v>
      </c>
      <c r="K832" s="19" t="str">
        <f t="shared" si="125"/>
        <v>N</v>
      </c>
      <c r="L832" s="20" t="str">
        <f t="shared" si="126"/>
        <v/>
      </c>
      <c r="M832" s="21" t="str">
        <f t="shared" si="127"/>
        <v/>
      </c>
      <c r="N832" s="22" t="str">
        <f t="shared" si="128"/>
        <v>N/A</v>
      </c>
      <c r="O832" s="23" t="str">
        <f t="shared" si="130"/>
        <v/>
      </c>
      <c r="P832" s="23" t="str">
        <f t="shared" si="131"/>
        <v/>
      </c>
      <c r="Q832" s="27"/>
      <c r="R832" s="24" t="str">
        <f>IF($K832="N","",IF($K832="Y",VLOOKUP($A832,'Run1-1'!$A:$J,3,FALSE)))</f>
        <v/>
      </c>
      <c r="S832" s="25" t="str">
        <f t="shared" si="132"/>
        <v/>
      </c>
      <c r="T832" s="27"/>
      <c r="U832" s="24" t="str">
        <f>IF($K832="N","",IF($K832="Y",VLOOKUP($A832,'Run1-2'!$A:$J,3,FALSE)))</f>
        <v/>
      </c>
      <c r="V832" s="25" t="str">
        <f t="shared" si="133"/>
        <v/>
      </c>
      <c r="W832" s="27"/>
      <c r="X832" s="25" t="str">
        <f t="shared" si="129"/>
        <v>N/A</v>
      </c>
    </row>
    <row r="833" spans="1:24" ht="15" customHeight="1" x14ac:dyDescent="0.3">
      <c r="A833" s="12" t="str">
        <f t="shared" si="124"/>
        <v>12-121431412-T-G</v>
      </c>
      <c r="B833" s="11" t="s">
        <v>1278</v>
      </c>
      <c r="C833" s="6">
        <v>1.0800000000000001E-2</v>
      </c>
      <c r="D833" s="6"/>
      <c r="E833" s="6">
        <v>12</v>
      </c>
      <c r="F833" s="6">
        <v>121431412</v>
      </c>
      <c r="G833" s="6" t="s">
        <v>1177</v>
      </c>
      <c r="H833" s="6" t="s">
        <v>610</v>
      </c>
      <c r="I833" s="6">
        <v>1016</v>
      </c>
      <c r="K833" s="19" t="str">
        <f t="shared" si="125"/>
        <v>N</v>
      </c>
      <c r="L833" s="20" t="str">
        <f t="shared" si="126"/>
        <v/>
      </c>
      <c r="M833" s="21" t="str">
        <f t="shared" si="127"/>
        <v/>
      </c>
      <c r="N833" s="22" t="str">
        <f t="shared" si="128"/>
        <v>N/A</v>
      </c>
      <c r="O833" s="23" t="str">
        <f t="shared" si="130"/>
        <v/>
      </c>
      <c r="P833" s="23" t="str">
        <f t="shared" si="131"/>
        <v/>
      </c>
      <c r="Q833" s="27"/>
      <c r="R833" s="24" t="str">
        <f>IF($K833="N","",IF($K833="Y",VLOOKUP($A833,'Run1-1'!$A:$J,3,FALSE)))</f>
        <v/>
      </c>
      <c r="S833" s="25" t="str">
        <f t="shared" si="132"/>
        <v/>
      </c>
      <c r="T833" s="27"/>
      <c r="U833" s="24" t="str">
        <f>IF($K833="N","",IF($K833="Y",VLOOKUP($A833,'Run1-2'!$A:$J,3,FALSE)))</f>
        <v/>
      </c>
      <c r="V833" s="25" t="str">
        <f t="shared" si="133"/>
        <v/>
      </c>
      <c r="W833" s="27"/>
      <c r="X833" s="25" t="str">
        <f t="shared" si="129"/>
        <v>N/A</v>
      </c>
    </row>
    <row r="834" spans="1:24" ht="15" customHeight="1" x14ac:dyDescent="0.3">
      <c r="A834" s="12" t="str">
        <f t="shared" si="124"/>
        <v>12-121431445-A</v>
      </c>
      <c r="B834" s="11" t="s">
        <v>674</v>
      </c>
      <c r="C834" s="6">
        <v>1.3100000000000001E-2</v>
      </c>
      <c r="D834" s="6"/>
      <c r="E834" s="6">
        <v>12</v>
      </c>
      <c r="F834" s="6">
        <v>121431445</v>
      </c>
      <c r="G834" s="6" t="s">
        <v>187</v>
      </c>
      <c r="H834" s="6" t="s">
        <v>1082</v>
      </c>
      <c r="I834" s="6">
        <v>993</v>
      </c>
      <c r="K834" s="19" t="str">
        <f t="shared" si="125"/>
        <v>N</v>
      </c>
      <c r="L834" s="20" t="str">
        <f t="shared" si="126"/>
        <v/>
      </c>
      <c r="M834" s="21" t="str">
        <f t="shared" si="127"/>
        <v/>
      </c>
      <c r="N834" s="22" t="str">
        <f t="shared" si="128"/>
        <v>N/A</v>
      </c>
      <c r="O834" s="23" t="str">
        <f t="shared" si="130"/>
        <v/>
      </c>
      <c r="P834" s="23" t="str">
        <f t="shared" si="131"/>
        <v/>
      </c>
      <c r="Q834" s="27"/>
      <c r="R834" s="24" t="str">
        <f>IF($K834="N","",IF($K834="Y",VLOOKUP($A834,'Run1-1'!$A:$J,3,FALSE)))</f>
        <v/>
      </c>
      <c r="S834" s="25" t="str">
        <f t="shared" si="132"/>
        <v/>
      </c>
      <c r="T834" s="27"/>
      <c r="U834" s="24" t="str">
        <f>IF($K834="N","",IF($K834="Y",VLOOKUP($A834,'Run1-2'!$A:$J,3,FALSE)))</f>
        <v/>
      </c>
      <c r="V834" s="25" t="str">
        <f t="shared" si="133"/>
        <v/>
      </c>
      <c r="W834" s="27"/>
      <c r="X834" s="25" t="str">
        <f t="shared" si="129"/>
        <v>N/A</v>
      </c>
    </row>
    <row r="835" spans="1:24" ht="15" customHeight="1" x14ac:dyDescent="0.3">
      <c r="A835" s="12" t="str">
        <f t="shared" ref="A835:A898" si="134">E835&amp;"-"&amp;F835&amp;"-"&amp;H835</f>
        <v>12-121432057-T-G</v>
      </c>
      <c r="B835" s="11" t="s">
        <v>905</v>
      </c>
      <c r="C835" s="6">
        <v>1.5900000000000001E-2</v>
      </c>
      <c r="D835" s="6"/>
      <c r="E835" s="6">
        <v>12</v>
      </c>
      <c r="F835" s="6">
        <v>121432057</v>
      </c>
      <c r="G835" s="6" t="s">
        <v>1177</v>
      </c>
      <c r="H835" s="6" t="s">
        <v>610</v>
      </c>
      <c r="I835" s="6">
        <v>1443</v>
      </c>
      <c r="K835" s="19" t="str">
        <f t="shared" ref="K835:K898" si="135">IF(AND($C835&lt;=0.25,C835&gt;=0.05),"Y","N")</f>
        <v>N</v>
      </c>
      <c r="L835" s="20" t="str">
        <f t="shared" ref="L835:L898" si="136">IF(K835="Y",C835,"")</f>
        <v/>
      </c>
      <c r="M835" s="21" t="str">
        <f t="shared" ref="M835:M898" si="137">IF($L835="","",IF(AND($L835&gt;=0.05,$L835&lt;0.1),"A",IF(AND($L835&gt;=0.1,$L835&lt;0.2),"B",IF(AND($L835&gt;=0.2,$L835&lt;=0.25),"C"))))</f>
        <v/>
      </c>
      <c r="N835" s="22" t="str">
        <f t="shared" ref="N835:N898" si="138">IF($M835="A",$L835*$C$1+$F$1,IF($M835="B",L835*$D$1+$F$1,IF($M835="C",L835*$E$1+$F$1,"N/A")))</f>
        <v>N/A</v>
      </c>
      <c r="O835" s="23" t="str">
        <f t="shared" si="130"/>
        <v/>
      </c>
      <c r="P835" s="23" t="str">
        <f t="shared" si="131"/>
        <v/>
      </c>
      <c r="Q835" s="27"/>
      <c r="R835" s="24" t="str">
        <f>IF($K835="N","",IF($K835="Y",VLOOKUP($A835,'Run1-1'!$A:$J,3,FALSE)))</f>
        <v/>
      </c>
      <c r="S835" s="25" t="str">
        <f t="shared" si="132"/>
        <v/>
      </c>
      <c r="T835" s="27"/>
      <c r="U835" s="24" t="str">
        <f>IF($K835="N","",IF($K835="Y",VLOOKUP($A835,'Run1-2'!$A:$J,3,FALSE)))</f>
        <v/>
      </c>
      <c r="V835" s="25" t="str">
        <f t="shared" si="133"/>
        <v/>
      </c>
      <c r="W835" s="27"/>
      <c r="X835" s="25" t="str">
        <f t="shared" ref="X835:X898" si="139">IF($K835="N","N/A",IF(AND($S835="Y",$V835="Y"),"Y","N"))</f>
        <v>N/A</v>
      </c>
    </row>
    <row r="836" spans="1:24" ht="15" customHeight="1" x14ac:dyDescent="0.3">
      <c r="A836" s="12" t="str">
        <f t="shared" si="134"/>
        <v>12-121432079-G-C</v>
      </c>
      <c r="B836" s="11" t="s">
        <v>1125</v>
      </c>
      <c r="C836" s="6">
        <v>0.60970000000000002</v>
      </c>
      <c r="D836" s="6"/>
      <c r="E836" s="6">
        <v>12</v>
      </c>
      <c r="F836" s="6">
        <v>121432079</v>
      </c>
      <c r="G836" s="6" t="s">
        <v>187</v>
      </c>
      <c r="H836" s="6" t="s">
        <v>1035</v>
      </c>
      <c r="I836" s="6">
        <v>1171</v>
      </c>
      <c r="K836" s="19" t="str">
        <f t="shared" si="135"/>
        <v>N</v>
      </c>
      <c r="L836" s="20" t="str">
        <f t="shared" si="136"/>
        <v/>
      </c>
      <c r="M836" s="21" t="str">
        <f t="shared" si="137"/>
        <v/>
      </c>
      <c r="N836" s="22" t="str">
        <f t="shared" si="138"/>
        <v>N/A</v>
      </c>
      <c r="O836" s="23" t="str">
        <f t="shared" ref="O836:O899" si="140">IF(L836="","",IF((L836-N836)&lt;0.01,0.01,L836-N836))</f>
        <v/>
      </c>
      <c r="P836" s="23" t="str">
        <f t="shared" ref="P836:P899" si="141">IF(L836="","",L836+N836)</f>
        <v/>
      </c>
      <c r="Q836" s="27"/>
      <c r="R836" s="24" t="str">
        <f>IF($K836="N","",IF($K836="Y",VLOOKUP($A836,'Run1-1'!$A:$J,3,FALSE)))</f>
        <v/>
      </c>
      <c r="S836" s="25" t="str">
        <f t="shared" ref="S836:S899" si="142">IF($K836="N","",IF(AND(R836&gt;=$O836,R836&lt;=$P836),"Y","N"))</f>
        <v/>
      </c>
      <c r="T836" s="27"/>
      <c r="U836" s="24" t="str">
        <f>IF($K836="N","",IF($K836="Y",VLOOKUP($A836,'Run1-2'!$A:$J,3,FALSE)))</f>
        <v/>
      </c>
      <c r="V836" s="25" t="str">
        <f t="shared" ref="V836:V899" si="143">IF($K836="N","",IF(AND(U836&gt;=$O836,U836&lt;=$P836),"Y","N"))</f>
        <v/>
      </c>
      <c r="W836" s="27"/>
      <c r="X836" s="25" t="str">
        <f t="shared" si="139"/>
        <v>N/A</v>
      </c>
    </row>
    <row r="837" spans="1:24" ht="15" customHeight="1" x14ac:dyDescent="0.3">
      <c r="A837" s="12" t="str">
        <f t="shared" si="134"/>
        <v>12-121432080-C-C</v>
      </c>
      <c r="B837" s="11" t="s">
        <v>745</v>
      </c>
      <c r="C837" s="6">
        <v>2.24E-2</v>
      </c>
      <c r="D837" s="6" t="s">
        <v>246</v>
      </c>
      <c r="E837" s="6">
        <v>12</v>
      </c>
      <c r="F837" s="6">
        <v>121432080</v>
      </c>
      <c r="G837" s="6" t="s">
        <v>125</v>
      </c>
      <c r="H837" s="6" t="s">
        <v>834</v>
      </c>
      <c r="I837" s="6">
        <v>447</v>
      </c>
      <c r="K837" s="19" t="str">
        <f t="shared" si="135"/>
        <v>N</v>
      </c>
      <c r="L837" s="20" t="str">
        <f t="shared" si="136"/>
        <v/>
      </c>
      <c r="M837" s="21" t="str">
        <f t="shared" si="137"/>
        <v/>
      </c>
      <c r="N837" s="22" t="str">
        <f t="shared" si="138"/>
        <v>N/A</v>
      </c>
      <c r="O837" s="23" t="str">
        <f t="shared" si="140"/>
        <v/>
      </c>
      <c r="P837" s="23" t="str">
        <f t="shared" si="141"/>
        <v/>
      </c>
      <c r="Q837" s="27"/>
      <c r="R837" s="24" t="str">
        <f>IF($K837="N","",IF($K837="Y",VLOOKUP($A837,'Run1-1'!$A:$J,3,FALSE)))</f>
        <v/>
      </c>
      <c r="S837" s="25" t="str">
        <f t="shared" si="142"/>
        <v/>
      </c>
      <c r="T837" s="27"/>
      <c r="U837" s="24" t="str">
        <f>IF($K837="N","",IF($K837="Y",VLOOKUP($A837,'Run1-2'!$A:$J,3,FALSE)))</f>
        <v/>
      </c>
      <c r="V837" s="25" t="str">
        <f t="shared" si="143"/>
        <v/>
      </c>
      <c r="W837" s="27"/>
      <c r="X837" s="25" t="str">
        <f t="shared" si="139"/>
        <v>N/A</v>
      </c>
    </row>
    <row r="838" spans="1:24" ht="15" customHeight="1" x14ac:dyDescent="0.3">
      <c r="A838" s="12" t="str">
        <f t="shared" si="134"/>
        <v>12-121432080-T</v>
      </c>
      <c r="B838" s="11" t="s">
        <v>1342</v>
      </c>
      <c r="C838" s="6">
        <v>1.5699999999999999E-2</v>
      </c>
      <c r="D838" s="6" t="s">
        <v>246</v>
      </c>
      <c r="E838" s="6">
        <v>12</v>
      </c>
      <c r="F838" s="6">
        <v>121432080</v>
      </c>
      <c r="G838" s="6" t="s">
        <v>125</v>
      </c>
      <c r="H838" s="6" t="s">
        <v>1177</v>
      </c>
      <c r="I838" s="6">
        <v>447</v>
      </c>
      <c r="K838" s="19" t="str">
        <f t="shared" si="135"/>
        <v>N</v>
      </c>
      <c r="L838" s="20" t="str">
        <f t="shared" si="136"/>
        <v/>
      </c>
      <c r="M838" s="21" t="str">
        <f t="shared" si="137"/>
        <v/>
      </c>
      <c r="N838" s="22" t="str">
        <f t="shared" si="138"/>
        <v>N/A</v>
      </c>
      <c r="O838" s="23" t="str">
        <f t="shared" si="140"/>
        <v/>
      </c>
      <c r="P838" s="23" t="str">
        <f t="shared" si="141"/>
        <v/>
      </c>
      <c r="Q838" s="27"/>
      <c r="R838" s="24" t="str">
        <f>IF($K838="N","",IF($K838="Y",VLOOKUP($A838,'Run1-1'!$A:$J,3,FALSE)))</f>
        <v/>
      </c>
      <c r="S838" s="25" t="str">
        <f t="shared" si="142"/>
        <v/>
      </c>
      <c r="T838" s="27"/>
      <c r="U838" s="24" t="str">
        <f>IF($K838="N","",IF($K838="Y",VLOOKUP($A838,'Run1-2'!$A:$J,3,FALSE)))</f>
        <v/>
      </c>
      <c r="V838" s="25" t="str">
        <f t="shared" si="143"/>
        <v/>
      </c>
      <c r="W838" s="27"/>
      <c r="X838" s="25" t="str">
        <f t="shared" si="139"/>
        <v>N/A</v>
      </c>
    </row>
    <row r="839" spans="1:24" ht="15" customHeight="1" x14ac:dyDescent="0.3">
      <c r="A839" s="12" t="str">
        <f t="shared" si="134"/>
        <v>13-28602279-T</v>
      </c>
      <c r="B839" s="11" t="s">
        <v>967</v>
      </c>
      <c r="C839" s="6">
        <v>1.0500000000000001E-2</v>
      </c>
      <c r="D839" s="6"/>
      <c r="E839" s="6">
        <v>13</v>
      </c>
      <c r="F839" s="6">
        <v>28602279</v>
      </c>
      <c r="G839" s="6" t="s">
        <v>125</v>
      </c>
      <c r="H839" s="6" t="s">
        <v>1177</v>
      </c>
      <c r="I839" s="6">
        <v>764</v>
      </c>
      <c r="K839" s="19" t="str">
        <f t="shared" si="135"/>
        <v>N</v>
      </c>
      <c r="L839" s="20" t="str">
        <f t="shared" si="136"/>
        <v/>
      </c>
      <c r="M839" s="21" t="str">
        <f t="shared" si="137"/>
        <v/>
      </c>
      <c r="N839" s="22" t="str">
        <f t="shared" si="138"/>
        <v>N/A</v>
      </c>
      <c r="O839" s="23" t="str">
        <f t="shared" si="140"/>
        <v/>
      </c>
      <c r="P839" s="23" t="str">
        <f t="shared" si="141"/>
        <v/>
      </c>
      <c r="Q839" s="27"/>
      <c r="R839" s="24" t="str">
        <f>IF($K839="N","",IF($K839="Y",VLOOKUP($A839,'Run1-1'!$A:$J,3,FALSE)))</f>
        <v/>
      </c>
      <c r="S839" s="25" t="str">
        <f t="shared" si="142"/>
        <v/>
      </c>
      <c r="T839" s="27"/>
      <c r="U839" s="24" t="str">
        <f>IF($K839="N","",IF($K839="Y",VLOOKUP($A839,'Run1-2'!$A:$J,3,FALSE)))</f>
        <v/>
      </c>
      <c r="V839" s="25" t="str">
        <f t="shared" si="143"/>
        <v/>
      </c>
      <c r="W839" s="27"/>
      <c r="X839" s="25" t="str">
        <f t="shared" si="139"/>
        <v>N/A</v>
      </c>
    </row>
    <row r="840" spans="1:24" ht="15" customHeight="1" x14ac:dyDescent="0.3">
      <c r="A840" s="12" t="str">
        <f t="shared" si="134"/>
        <v>13-28602284-T+T</v>
      </c>
      <c r="B840" s="11" t="s">
        <v>345</v>
      </c>
      <c r="C840" s="6">
        <v>1.04E-2</v>
      </c>
      <c r="D840" s="6"/>
      <c r="E840" s="6">
        <v>13</v>
      </c>
      <c r="F840" s="6">
        <v>28602284</v>
      </c>
      <c r="G840" s="6" t="s">
        <v>1177</v>
      </c>
      <c r="H840" s="6" t="s">
        <v>997</v>
      </c>
      <c r="I840" s="6">
        <v>675</v>
      </c>
      <c r="K840" s="19" t="str">
        <f t="shared" si="135"/>
        <v>N</v>
      </c>
      <c r="L840" s="20" t="str">
        <f t="shared" si="136"/>
        <v/>
      </c>
      <c r="M840" s="21" t="str">
        <f t="shared" si="137"/>
        <v/>
      </c>
      <c r="N840" s="22" t="str">
        <f t="shared" si="138"/>
        <v>N/A</v>
      </c>
      <c r="O840" s="23" t="str">
        <f t="shared" si="140"/>
        <v/>
      </c>
      <c r="P840" s="23" t="str">
        <f t="shared" si="141"/>
        <v/>
      </c>
      <c r="Q840" s="27"/>
      <c r="R840" s="24" t="str">
        <f>IF($K840="N","",IF($K840="Y",VLOOKUP($A840,'Run1-1'!$A:$J,3,FALSE)))</f>
        <v/>
      </c>
      <c r="S840" s="25" t="str">
        <f t="shared" si="142"/>
        <v/>
      </c>
      <c r="T840" s="27"/>
      <c r="U840" s="24" t="str">
        <f>IF($K840="N","",IF($K840="Y",VLOOKUP($A840,'Run1-2'!$A:$J,3,FALSE)))</f>
        <v/>
      </c>
      <c r="V840" s="25" t="str">
        <f t="shared" si="143"/>
        <v/>
      </c>
      <c r="W840" s="27"/>
      <c r="X840" s="25" t="str">
        <f t="shared" si="139"/>
        <v>N/A</v>
      </c>
    </row>
    <row r="841" spans="1:24" ht="15" customHeight="1" x14ac:dyDescent="0.3">
      <c r="A841" s="12" t="str">
        <f t="shared" si="134"/>
        <v>13-28602328-T</v>
      </c>
      <c r="B841" s="11" t="s">
        <v>1146</v>
      </c>
      <c r="C841" s="6">
        <v>1.24E-2</v>
      </c>
      <c r="D841" s="6"/>
      <c r="E841" s="6">
        <v>13</v>
      </c>
      <c r="F841" s="6">
        <v>28602328</v>
      </c>
      <c r="G841" s="6" t="s">
        <v>125</v>
      </c>
      <c r="H841" s="6" t="s">
        <v>1177</v>
      </c>
      <c r="I841" s="6">
        <v>886</v>
      </c>
      <c r="K841" s="19" t="str">
        <f t="shared" si="135"/>
        <v>N</v>
      </c>
      <c r="L841" s="20" t="str">
        <f t="shared" si="136"/>
        <v/>
      </c>
      <c r="M841" s="21" t="str">
        <f t="shared" si="137"/>
        <v/>
      </c>
      <c r="N841" s="22" t="str">
        <f t="shared" si="138"/>
        <v>N/A</v>
      </c>
      <c r="O841" s="23" t="str">
        <f t="shared" si="140"/>
        <v/>
      </c>
      <c r="P841" s="23" t="str">
        <f t="shared" si="141"/>
        <v/>
      </c>
      <c r="Q841" s="27"/>
      <c r="R841" s="24" t="str">
        <f>IF($K841="N","",IF($K841="Y",VLOOKUP($A841,'Run1-1'!$A:$J,3,FALSE)))</f>
        <v/>
      </c>
      <c r="S841" s="25" t="str">
        <f t="shared" si="142"/>
        <v/>
      </c>
      <c r="T841" s="27"/>
      <c r="U841" s="24" t="str">
        <f>IF($K841="N","",IF($K841="Y",VLOOKUP($A841,'Run1-2'!$A:$J,3,FALSE)))</f>
        <v/>
      </c>
      <c r="V841" s="25" t="str">
        <f t="shared" si="143"/>
        <v/>
      </c>
      <c r="W841" s="27"/>
      <c r="X841" s="25" t="str">
        <f t="shared" si="139"/>
        <v>N/A</v>
      </c>
    </row>
    <row r="842" spans="1:24" ht="15" customHeight="1" x14ac:dyDescent="0.3">
      <c r="A842" s="12" t="str">
        <f t="shared" si="134"/>
        <v>13-28602329-G-C</v>
      </c>
      <c r="B842" s="11" t="s">
        <v>189</v>
      </c>
      <c r="C842" s="6">
        <v>1.5699999999999999E-2</v>
      </c>
      <c r="D842" s="6" t="s">
        <v>1353</v>
      </c>
      <c r="E842" s="6">
        <v>13</v>
      </c>
      <c r="F842" s="6">
        <v>28602329</v>
      </c>
      <c r="G842" s="6" t="s">
        <v>187</v>
      </c>
      <c r="H842" s="6" t="s">
        <v>1035</v>
      </c>
      <c r="I842" s="6">
        <v>889</v>
      </c>
      <c r="K842" s="19" t="str">
        <f t="shared" si="135"/>
        <v>N</v>
      </c>
      <c r="L842" s="20" t="str">
        <f t="shared" si="136"/>
        <v/>
      </c>
      <c r="M842" s="21" t="str">
        <f t="shared" si="137"/>
        <v/>
      </c>
      <c r="N842" s="22" t="str">
        <f t="shared" si="138"/>
        <v>N/A</v>
      </c>
      <c r="O842" s="23" t="str">
        <f t="shared" si="140"/>
        <v/>
      </c>
      <c r="P842" s="23" t="str">
        <f t="shared" si="141"/>
        <v/>
      </c>
      <c r="Q842" s="27"/>
      <c r="R842" s="24" t="str">
        <f>IF($K842="N","",IF($K842="Y",VLOOKUP($A842,'Run1-1'!$A:$J,3,FALSE)))</f>
        <v/>
      </c>
      <c r="S842" s="25" t="str">
        <f t="shared" si="142"/>
        <v/>
      </c>
      <c r="T842" s="27"/>
      <c r="U842" s="24" t="str">
        <f>IF($K842="N","",IF($K842="Y",VLOOKUP($A842,'Run1-2'!$A:$J,3,FALSE)))</f>
        <v/>
      </c>
      <c r="V842" s="25" t="str">
        <f t="shared" si="143"/>
        <v/>
      </c>
      <c r="W842" s="27"/>
      <c r="X842" s="25" t="str">
        <f t="shared" si="139"/>
        <v>N/A</v>
      </c>
    </row>
    <row r="843" spans="1:24" ht="15" customHeight="1" x14ac:dyDescent="0.3">
      <c r="A843" s="12" t="str">
        <f t="shared" si="134"/>
        <v>13-28602329-G+C</v>
      </c>
      <c r="B843" s="11" t="s">
        <v>1358</v>
      </c>
      <c r="C843" s="6">
        <v>1.01E-2</v>
      </c>
      <c r="D843" s="6" t="s">
        <v>1353</v>
      </c>
      <c r="E843" s="6">
        <v>13</v>
      </c>
      <c r="F843" s="6">
        <v>28602329</v>
      </c>
      <c r="G843" s="6" t="s">
        <v>187</v>
      </c>
      <c r="H843" s="6" t="s">
        <v>1012</v>
      </c>
      <c r="I843" s="6">
        <v>889</v>
      </c>
      <c r="K843" s="19" t="str">
        <f t="shared" si="135"/>
        <v>N</v>
      </c>
      <c r="L843" s="20" t="str">
        <f t="shared" si="136"/>
        <v/>
      </c>
      <c r="M843" s="21" t="str">
        <f t="shared" si="137"/>
        <v/>
      </c>
      <c r="N843" s="22" t="str">
        <f t="shared" si="138"/>
        <v>N/A</v>
      </c>
      <c r="O843" s="23" t="str">
        <f t="shared" si="140"/>
        <v/>
      </c>
      <c r="P843" s="23" t="str">
        <f t="shared" si="141"/>
        <v/>
      </c>
      <c r="Q843" s="27"/>
      <c r="R843" s="24" t="str">
        <f>IF($K843="N","",IF($K843="Y",VLOOKUP($A843,'Run1-1'!$A:$J,3,FALSE)))</f>
        <v/>
      </c>
      <c r="S843" s="25" t="str">
        <f t="shared" si="142"/>
        <v/>
      </c>
      <c r="T843" s="27"/>
      <c r="U843" s="24" t="str">
        <f>IF($K843="N","",IF($K843="Y",VLOOKUP($A843,'Run1-2'!$A:$J,3,FALSE)))</f>
        <v/>
      </c>
      <c r="V843" s="25" t="str">
        <f t="shared" si="143"/>
        <v/>
      </c>
      <c r="W843" s="27"/>
      <c r="X843" s="25" t="str">
        <f t="shared" si="139"/>
        <v>N/A</v>
      </c>
    </row>
    <row r="844" spans="1:24" ht="15" customHeight="1" x14ac:dyDescent="0.3">
      <c r="A844" s="12" t="str">
        <f t="shared" si="134"/>
        <v>13-28602352-T</v>
      </c>
      <c r="B844" s="11" t="s">
        <v>408</v>
      </c>
      <c r="C844" s="6">
        <v>1.24E-2</v>
      </c>
      <c r="D844" s="6"/>
      <c r="E844" s="6">
        <v>13</v>
      </c>
      <c r="F844" s="6">
        <v>28602352</v>
      </c>
      <c r="G844" s="6" t="s">
        <v>125</v>
      </c>
      <c r="H844" s="6" t="s">
        <v>1177</v>
      </c>
      <c r="I844" s="6">
        <v>886</v>
      </c>
      <c r="K844" s="19" t="str">
        <f t="shared" si="135"/>
        <v>N</v>
      </c>
      <c r="L844" s="20" t="str">
        <f t="shared" si="136"/>
        <v/>
      </c>
      <c r="M844" s="21" t="str">
        <f t="shared" si="137"/>
        <v/>
      </c>
      <c r="N844" s="22" t="str">
        <f t="shared" si="138"/>
        <v>N/A</v>
      </c>
      <c r="O844" s="23" t="str">
        <f t="shared" si="140"/>
        <v/>
      </c>
      <c r="P844" s="23" t="str">
        <f t="shared" si="141"/>
        <v/>
      </c>
      <c r="Q844" s="27"/>
      <c r="R844" s="24" t="str">
        <f>IF($K844="N","",IF($K844="Y",VLOOKUP($A844,'Run1-1'!$A:$J,3,FALSE)))</f>
        <v/>
      </c>
      <c r="S844" s="25" t="str">
        <f t="shared" si="142"/>
        <v/>
      </c>
      <c r="T844" s="27"/>
      <c r="U844" s="24" t="str">
        <f>IF($K844="N","",IF($K844="Y",VLOOKUP($A844,'Run1-2'!$A:$J,3,FALSE)))</f>
        <v/>
      </c>
      <c r="V844" s="25" t="str">
        <f t="shared" si="143"/>
        <v/>
      </c>
      <c r="W844" s="27"/>
      <c r="X844" s="25" t="str">
        <f t="shared" si="139"/>
        <v>N/A</v>
      </c>
    </row>
    <row r="845" spans="1:24" ht="15" customHeight="1" x14ac:dyDescent="0.3">
      <c r="A845" s="12" t="str">
        <f t="shared" si="134"/>
        <v>13-28602368-T-G</v>
      </c>
      <c r="B845" s="11" t="s">
        <v>1209</v>
      </c>
      <c r="C845" s="6">
        <v>0.25459999999999999</v>
      </c>
      <c r="D845" s="6"/>
      <c r="E845" s="6">
        <v>13</v>
      </c>
      <c r="F845" s="6">
        <v>28602368</v>
      </c>
      <c r="G845" s="6" t="s">
        <v>1177</v>
      </c>
      <c r="H845" s="6" t="s">
        <v>610</v>
      </c>
      <c r="I845" s="6">
        <v>876</v>
      </c>
      <c r="K845" s="19" t="str">
        <f t="shared" si="135"/>
        <v>N</v>
      </c>
      <c r="L845" s="20" t="str">
        <f t="shared" si="136"/>
        <v/>
      </c>
      <c r="M845" s="21" t="str">
        <f t="shared" si="137"/>
        <v/>
      </c>
      <c r="N845" s="22" t="str">
        <f t="shared" si="138"/>
        <v>N/A</v>
      </c>
      <c r="O845" s="23" t="str">
        <f t="shared" si="140"/>
        <v/>
      </c>
      <c r="P845" s="23" t="str">
        <f t="shared" si="141"/>
        <v/>
      </c>
      <c r="Q845" s="27"/>
      <c r="R845" s="24" t="str">
        <f>IF($K845="N","",IF($K845="Y",VLOOKUP($A845,'Run1-1'!$A:$J,3,FALSE)))</f>
        <v/>
      </c>
      <c r="S845" s="25" t="str">
        <f t="shared" si="142"/>
        <v/>
      </c>
      <c r="T845" s="27"/>
      <c r="U845" s="24" t="str">
        <f>IF($K845="N","",IF($K845="Y",VLOOKUP($A845,'Run1-2'!$A:$J,3,FALSE)))</f>
        <v/>
      </c>
      <c r="V845" s="25" t="str">
        <f t="shared" si="143"/>
        <v/>
      </c>
      <c r="W845" s="27"/>
      <c r="X845" s="25" t="str">
        <f t="shared" si="139"/>
        <v>N/A</v>
      </c>
    </row>
    <row r="846" spans="1:24" ht="15" customHeight="1" x14ac:dyDescent="0.3">
      <c r="A846" s="12" t="str">
        <f t="shared" si="134"/>
        <v>13-28602369-A</v>
      </c>
      <c r="B846" s="11" t="s">
        <v>36</v>
      </c>
      <c r="C846" s="6">
        <v>1.8599999999999998E-2</v>
      </c>
      <c r="D846" s="6"/>
      <c r="E846" s="6">
        <v>13</v>
      </c>
      <c r="F846" s="6">
        <v>28602369</v>
      </c>
      <c r="G846" s="6" t="s">
        <v>187</v>
      </c>
      <c r="H846" s="6" t="s">
        <v>1082</v>
      </c>
      <c r="I846" s="6">
        <v>431</v>
      </c>
      <c r="K846" s="19" t="str">
        <f t="shared" si="135"/>
        <v>N</v>
      </c>
      <c r="L846" s="20" t="str">
        <f t="shared" si="136"/>
        <v/>
      </c>
      <c r="M846" s="21" t="str">
        <f t="shared" si="137"/>
        <v/>
      </c>
      <c r="N846" s="22" t="str">
        <f t="shared" si="138"/>
        <v>N/A</v>
      </c>
      <c r="O846" s="23" t="str">
        <f t="shared" si="140"/>
        <v/>
      </c>
      <c r="P846" s="23" t="str">
        <f t="shared" si="141"/>
        <v/>
      </c>
      <c r="Q846" s="27"/>
      <c r="R846" s="24" t="str">
        <f>IF($K846="N","",IF($K846="Y",VLOOKUP($A846,'Run1-1'!$A:$J,3,FALSE)))</f>
        <v/>
      </c>
      <c r="S846" s="25" t="str">
        <f t="shared" si="142"/>
        <v/>
      </c>
      <c r="T846" s="27"/>
      <c r="U846" s="24" t="str">
        <f>IF($K846="N","",IF($K846="Y",VLOOKUP($A846,'Run1-2'!$A:$J,3,FALSE)))</f>
        <v/>
      </c>
      <c r="V846" s="25" t="str">
        <f t="shared" si="143"/>
        <v/>
      </c>
      <c r="W846" s="27"/>
      <c r="X846" s="25" t="str">
        <f t="shared" si="139"/>
        <v>N/A</v>
      </c>
    </row>
    <row r="847" spans="1:24" ht="15" customHeight="1" x14ac:dyDescent="0.3">
      <c r="A847" s="12" t="str">
        <f t="shared" si="134"/>
        <v>13-28608229-T</v>
      </c>
      <c r="B847" s="11" t="s">
        <v>249</v>
      </c>
      <c r="C847" s="6">
        <v>9.7600000000000006E-2</v>
      </c>
      <c r="D847" s="6"/>
      <c r="E847" s="6">
        <v>13</v>
      </c>
      <c r="F847" s="6">
        <v>28608229</v>
      </c>
      <c r="G847" s="6" t="s">
        <v>1082</v>
      </c>
      <c r="H847" s="6" t="s">
        <v>1177</v>
      </c>
      <c r="I847" s="6">
        <v>338</v>
      </c>
      <c r="K847" s="19" t="str">
        <f t="shared" si="135"/>
        <v>Y</v>
      </c>
      <c r="L847" s="20">
        <f t="shared" si="136"/>
        <v>9.7600000000000006E-2</v>
      </c>
      <c r="M847" s="21" t="str">
        <f t="shared" si="137"/>
        <v>A</v>
      </c>
      <c r="N847" s="22">
        <f t="shared" si="138"/>
        <v>6.88E-2</v>
      </c>
      <c r="O847" s="23">
        <f t="shared" si="140"/>
        <v>2.8800000000000006E-2</v>
      </c>
      <c r="P847" s="23">
        <f t="shared" si="141"/>
        <v>0.16639999999999999</v>
      </c>
      <c r="Q847" s="27"/>
      <c r="R847" s="24">
        <f>IF($K847="N","",IF($K847="Y",VLOOKUP($A847,'Run1-1'!$A:$J,3,FALSE)))</f>
        <v>7.1400000000000005E-2</v>
      </c>
      <c r="S847" s="25" t="str">
        <f t="shared" si="142"/>
        <v>Y</v>
      </c>
      <c r="T847" s="27"/>
      <c r="U847" s="24">
        <f>IF($K847="N","",IF($K847="Y",VLOOKUP($A847,'Run1-2'!$A:$J,3,FALSE)))</f>
        <v>0.12570000000000001</v>
      </c>
      <c r="V847" s="25" t="str">
        <f t="shared" si="143"/>
        <v>Y</v>
      </c>
      <c r="W847" s="27"/>
      <c r="X847" s="25" t="str">
        <f t="shared" si="139"/>
        <v>Y</v>
      </c>
    </row>
    <row r="848" spans="1:24" ht="15" customHeight="1" x14ac:dyDescent="0.3">
      <c r="A848" s="12" t="str">
        <f t="shared" si="134"/>
        <v>13-28608233-T+T</v>
      </c>
      <c r="B848" s="11" t="s">
        <v>469</v>
      </c>
      <c r="C848" s="6">
        <v>6.9699999999999998E-2</v>
      </c>
      <c r="D848" s="6"/>
      <c r="E848" s="6">
        <v>13</v>
      </c>
      <c r="F848" s="6">
        <v>28608233</v>
      </c>
      <c r="G848" s="6" t="s">
        <v>1177</v>
      </c>
      <c r="H848" s="6" t="s">
        <v>997</v>
      </c>
      <c r="I848" s="6">
        <v>330</v>
      </c>
      <c r="K848" s="19" t="str">
        <f t="shared" si="135"/>
        <v>Y</v>
      </c>
      <c r="L848" s="20">
        <f t="shared" si="136"/>
        <v>6.9699999999999998E-2</v>
      </c>
      <c r="M848" s="21" t="str">
        <f t="shared" si="137"/>
        <v>A</v>
      </c>
      <c r="N848" s="22">
        <f t="shared" si="138"/>
        <v>5.4849999999999996E-2</v>
      </c>
      <c r="O848" s="23">
        <f t="shared" si="140"/>
        <v>1.4850000000000002E-2</v>
      </c>
      <c r="P848" s="23">
        <f t="shared" si="141"/>
        <v>0.12454999999999999</v>
      </c>
      <c r="Q848" s="27"/>
      <c r="R848" s="24">
        <f>IF($K848="N","",IF($K848="Y",VLOOKUP($A848,'Run1-1'!$A:$J,3,FALSE)))</f>
        <v>4.3200000000000002E-2</v>
      </c>
      <c r="S848" s="25" t="str">
        <f t="shared" si="142"/>
        <v>Y</v>
      </c>
      <c r="T848" s="27"/>
      <c r="U848" s="24">
        <f>IF($K848="N","",IF($K848="Y",VLOOKUP($A848,'Run1-2'!$A:$J,3,FALSE)))</f>
        <v>7.4300000000000005E-2</v>
      </c>
      <c r="V848" s="25" t="str">
        <f t="shared" si="143"/>
        <v>Y</v>
      </c>
      <c r="W848" s="27"/>
      <c r="X848" s="25" t="str">
        <f t="shared" si="139"/>
        <v>Y</v>
      </c>
    </row>
    <row r="849" spans="1:24" ht="15" customHeight="1" x14ac:dyDescent="0.3">
      <c r="A849" s="12" t="str">
        <f t="shared" si="134"/>
        <v>13-28608235-C</v>
      </c>
      <c r="B849" s="11" t="s">
        <v>1273</v>
      </c>
      <c r="C849" s="6">
        <v>1.12E-2</v>
      </c>
      <c r="D849" s="6"/>
      <c r="E849" s="6">
        <v>13</v>
      </c>
      <c r="F849" s="6">
        <v>28608235</v>
      </c>
      <c r="G849" s="6" t="s">
        <v>1177</v>
      </c>
      <c r="H849" s="6" t="s">
        <v>125</v>
      </c>
      <c r="I849" s="6">
        <v>446</v>
      </c>
      <c r="K849" s="19" t="str">
        <f t="shared" si="135"/>
        <v>N</v>
      </c>
      <c r="L849" s="20" t="str">
        <f t="shared" si="136"/>
        <v/>
      </c>
      <c r="M849" s="21" t="str">
        <f t="shared" si="137"/>
        <v/>
      </c>
      <c r="N849" s="22" t="str">
        <f t="shared" si="138"/>
        <v>N/A</v>
      </c>
      <c r="O849" s="23" t="str">
        <f t="shared" si="140"/>
        <v/>
      </c>
      <c r="P849" s="23" t="str">
        <f t="shared" si="141"/>
        <v/>
      </c>
      <c r="Q849" s="27"/>
      <c r="R849" s="24" t="str">
        <f>IF($K849="N","",IF($K849="Y",VLOOKUP($A849,'Run1-1'!$A:$J,3,FALSE)))</f>
        <v/>
      </c>
      <c r="S849" s="25" t="str">
        <f t="shared" si="142"/>
        <v/>
      </c>
      <c r="T849" s="27"/>
      <c r="U849" s="24" t="str">
        <f>IF($K849="N","",IF($K849="Y",VLOOKUP($A849,'Run1-2'!$A:$J,3,FALSE)))</f>
        <v/>
      </c>
      <c r="V849" s="25" t="str">
        <f t="shared" si="143"/>
        <v/>
      </c>
      <c r="W849" s="27"/>
      <c r="X849" s="25" t="str">
        <f t="shared" si="139"/>
        <v>N/A</v>
      </c>
    </row>
    <row r="850" spans="1:24" ht="15" customHeight="1" x14ac:dyDescent="0.3">
      <c r="A850" s="12" t="str">
        <f t="shared" si="134"/>
        <v>13-28608236-C+T</v>
      </c>
      <c r="B850" s="11" t="s">
        <v>642</v>
      </c>
      <c r="C850" s="6">
        <v>1.3599999999999999E-2</v>
      </c>
      <c r="D850" s="6"/>
      <c r="E850" s="6">
        <v>13</v>
      </c>
      <c r="F850" s="6">
        <v>28608236</v>
      </c>
      <c r="G850" s="6" t="s">
        <v>125</v>
      </c>
      <c r="H850" s="6" t="s">
        <v>1283</v>
      </c>
      <c r="I850" s="6">
        <v>442</v>
      </c>
      <c r="K850" s="19" t="str">
        <f t="shared" si="135"/>
        <v>N</v>
      </c>
      <c r="L850" s="20" t="str">
        <f t="shared" si="136"/>
        <v/>
      </c>
      <c r="M850" s="21" t="str">
        <f t="shared" si="137"/>
        <v/>
      </c>
      <c r="N850" s="22" t="str">
        <f t="shared" si="138"/>
        <v>N/A</v>
      </c>
      <c r="O850" s="23" t="str">
        <f t="shared" si="140"/>
        <v/>
      </c>
      <c r="P850" s="23" t="str">
        <f t="shared" si="141"/>
        <v/>
      </c>
      <c r="Q850" s="27"/>
      <c r="R850" s="24" t="str">
        <f>IF($K850="N","",IF($K850="Y",VLOOKUP($A850,'Run1-1'!$A:$J,3,FALSE)))</f>
        <v/>
      </c>
      <c r="S850" s="25" t="str">
        <f t="shared" si="142"/>
        <v/>
      </c>
      <c r="T850" s="27"/>
      <c r="U850" s="24" t="str">
        <f>IF($K850="N","",IF($K850="Y",VLOOKUP($A850,'Run1-2'!$A:$J,3,FALSE)))</f>
        <v/>
      </c>
      <c r="V850" s="25" t="str">
        <f t="shared" si="143"/>
        <v/>
      </c>
      <c r="W850" s="27"/>
      <c r="X850" s="25" t="str">
        <f t="shared" si="139"/>
        <v>N/A</v>
      </c>
    </row>
    <row r="851" spans="1:24" ht="15" customHeight="1" x14ac:dyDescent="0.3">
      <c r="A851" s="12" t="str">
        <f t="shared" si="134"/>
        <v>13-28608246-T</v>
      </c>
      <c r="B851" s="11" t="s">
        <v>861</v>
      </c>
      <c r="C851" s="6">
        <v>1.49E-2</v>
      </c>
      <c r="D851" s="6"/>
      <c r="E851" s="6">
        <v>13</v>
      </c>
      <c r="F851" s="6">
        <v>28608246</v>
      </c>
      <c r="G851" s="6" t="s">
        <v>125</v>
      </c>
      <c r="H851" s="6" t="s">
        <v>1177</v>
      </c>
      <c r="I851" s="6">
        <v>471</v>
      </c>
      <c r="K851" s="19" t="str">
        <f t="shared" si="135"/>
        <v>N</v>
      </c>
      <c r="L851" s="20" t="str">
        <f t="shared" si="136"/>
        <v/>
      </c>
      <c r="M851" s="21" t="str">
        <f t="shared" si="137"/>
        <v/>
      </c>
      <c r="N851" s="22" t="str">
        <f t="shared" si="138"/>
        <v>N/A</v>
      </c>
      <c r="O851" s="23" t="str">
        <f t="shared" si="140"/>
        <v/>
      </c>
      <c r="P851" s="23" t="str">
        <f t="shared" si="141"/>
        <v/>
      </c>
      <c r="Q851" s="27"/>
      <c r="R851" s="24" t="str">
        <f>IF($K851="N","",IF($K851="Y",VLOOKUP($A851,'Run1-1'!$A:$J,3,FALSE)))</f>
        <v/>
      </c>
      <c r="S851" s="25" t="str">
        <f t="shared" si="142"/>
        <v/>
      </c>
      <c r="T851" s="27"/>
      <c r="U851" s="24" t="str">
        <f>IF($K851="N","",IF($K851="Y",VLOOKUP($A851,'Run1-2'!$A:$J,3,FALSE)))</f>
        <v/>
      </c>
      <c r="V851" s="25" t="str">
        <f t="shared" si="143"/>
        <v/>
      </c>
      <c r="W851" s="27"/>
      <c r="X851" s="25" t="str">
        <f t="shared" si="139"/>
        <v>N/A</v>
      </c>
    </row>
    <row r="852" spans="1:24" ht="15" customHeight="1" x14ac:dyDescent="0.3">
      <c r="A852" s="12" t="str">
        <f t="shared" si="134"/>
        <v>13-28608270-T</v>
      </c>
      <c r="B852" s="11" t="s">
        <v>272</v>
      </c>
      <c r="C852" s="6">
        <v>1.7999999999999999E-2</v>
      </c>
      <c r="D852" s="6"/>
      <c r="E852" s="6">
        <v>13</v>
      </c>
      <c r="F852" s="6">
        <v>28608270</v>
      </c>
      <c r="G852" s="6" t="s">
        <v>125</v>
      </c>
      <c r="H852" s="6" t="s">
        <v>1177</v>
      </c>
      <c r="I852" s="6">
        <v>501</v>
      </c>
      <c r="K852" s="19" t="str">
        <f t="shared" si="135"/>
        <v>N</v>
      </c>
      <c r="L852" s="20" t="str">
        <f t="shared" si="136"/>
        <v/>
      </c>
      <c r="M852" s="21" t="str">
        <f t="shared" si="137"/>
        <v/>
      </c>
      <c r="N852" s="22" t="str">
        <f t="shared" si="138"/>
        <v>N/A</v>
      </c>
      <c r="O852" s="23" t="str">
        <f t="shared" si="140"/>
        <v/>
      </c>
      <c r="P852" s="23" t="str">
        <f t="shared" si="141"/>
        <v/>
      </c>
      <c r="Q852" s="27"/>
      <c r="R852" s="24" t="str">
        <f>IF($K852="N","",IF($K852="Y",VLOOKUP($A852,'Run1-1'!$A:$J,3,FALSE)))</f>
        <v/>
      </c>
      <c r="S852" s="25" t="str">
        <f t="shared" si="142"/>
        <v/>
      </c>
      <c r="T852" s="27"/>
      <c r="U852" s="24" t="str">
        <f>IF($K852="N","",IF($K852="Y",VLOOKUP($A852,'Run1-2'!$A:$J,3,FALSE)))</f>
        <v/>
      </c>
      <c r="V852" s="25" t="str">
        <f t="shared" si="143"/>
        <v/>
      </c>
      <c r="W852" s="27"/>
      <c r="X852" s="25" t="str">
        <f t="shared" si="139"/>
        <v>N/A</v>
      </c>
    </row>
    <row r="853" spans="1:24" ht="15" customHeight="1" x14ac:dyDescent="0.3">
      <c r="A853" s="12" t="str">
        <f t="shared" si="134"/>
        <v>13-28608272-T</v>
      </c>
      <c r="B853" s="11" t="s">
        <v>486</v>
      </c>
      <c r="C853" s="6">
        <v>1.17E-2</v>
      </c>
      <c r="D853" s="6"/>
      <c r="E853" s="6">
        <v>13</v>
      </c>
      <c r="F853" s="6">
        <v>28608272</v>
      </c>
      <c r="G853" s="6" t="s">
        <v>125</v>
      </c>
      <c r="H853" s="6" t="s">
        <v>1177</v>
      </c>
      <c r="I853" s="6">
        <v>511</v>
      </c>
      <c r="K853" s="19" t="str">
        <f t="shared" si="135"/>
        <v>N</v>
      </c>
      <c r="L853" s="20" t="str">
        <f t="shared" si="136"/>
        <v/>
      </c>
      <c r="M853" s="21" t="str">
        <f t="shared" si="137"/>
        <v/>
      </c>
      <c r="N853" s="22" t="str">
        <f t="shared" si="138"/>
        <v>N/A</v>
      </c>
      <c r="O853" s="23" t="str">
        <f t="shared" si="140"/>
        <v/>
      </c>
      <c r="P853" s="23" t="str">
        <f t="shared" si="141"/>
        <v/>
      </c>
      <c r="Q853" s="27"/>
      <c r="R853" s="24" t="str">
        <f>IF($K853="N","",IF($K853="Y",VLOOKUP($A853,'Run1-1'!$A:$J,3,FALSE)))</f>
        <v/>
      </c>
      <c r="S853" s="25" t="str">
        <f t="shared" si="142"/>
        <v/>
      </c>
      <c r="T853" s="27"/>
      <c r="U853" s="24" t="str">
        <f>IF($K853="N","",IF($K853="Y",VLOOKUP($A853,'Run1-2'!$A:$J,3,FALSE)))</f>
        <v/>
      </c>
      <c r="V853" s="25" t="str">
        <f t="shared" si="143"/>
        <v/>
      </c>
      <c r="W853" s="27"/>
      <c r="X853" s="25" t="str">
        <f t="shared" si="139"/>
        <v>N/A</v>
      </c>
    </row>
    <row r="854" spans="1:24" ht="15" customHeight="1" x14ac:dyDescent="0.3">
      <c r="A854" s="12" t="str">
        <f t="shared" si="134"/>
        <v>13-28608321-T</v>
      </c>
      <c r="B854" s="11" t="s">
        <v>704</v>
      </c>
      <c r="C854" s="6">
        <v>1.04E-2</v>
      </c>
      <c r="D854" s="6"/>
      <c r="E854" s="6">
        <v>13</v>
      </c>
      <c r="F854" s="6">
        <v>28608321</v>
      </c>
      <c r="G854" s="6" t="s">
        <v>125</v>
      </c>
      <c r="H854" s="6" t="s">
        <v>1177</v>
      </c>
      <c r="I854" s="6">
        <v>482</v>
      </c>
      <c r="K854" s="19" t="str">
        <f t="shared" si="135"/>
        <v>N</v>
      </c>
      <c r="L854" s="20" t="str">
        <f t="shared" si="136"/>
        <v/>
      </c>
      <c r="M854" s="21" t="str">
        <f t="shared" si="137"/>
        <v/>
      </c>
      <c r="N854" s="22" t="str">
        <f t="shared" si="138"/>
        <v>N/A</v>
      </c>
      <c r="O854" s="23" t="str">
        <f t="shared" si="140"/>
        <v/>
      </c>
      <c r="P854" s="23" t="str">
        <f t="shared" si="141"/>
        <v/>
      </c>
      <c r="Q854" s="27"/>
      <c r="R854" s="24" t="str">
        <f>IF($K854="N","",IF($K854="Y",VLOOKUP($A854,'Run1-1'!$A:$J,3,FALSE)))</f>
        <v/>
      </c>
      <c r="S854" s="25" t="str">
        <f t="shared" si="142"/>
        <v/>
      </c>
      <c r="T854" s="27"/>
      <c r="U854" s="24" t="str">
        <f>IF($K854="N","",IF($K854="Y",VLOOKUP($A854,'Run1-2'!$A:$J,3,FALSE)))</f>
        <v/>
      </c>
      <c r="V854" s="25" t="str">
        <f t="shared" si="143"/>
        <v/>
      </c>
      <c r="W854" s="27"/>
      <c r="X854" s="25" t="str">
        <f t="shared" si="139"/>
        <v>N/A</v>
      </c>
    </row>
    <row r="855" spans="1:24" ht="15" customHeight="1" x14ac:dyDescent="0.3">
      <c r="A855" s="12" t="str">
        <f t="shared" si="134"/>
        <v>13-28610117-A</v>
      </c>
      <c r="B855" s="11" t="s">
        <v>930</v>
      </c>
      <c r="C855" s="6">
        <v>0.01</v>
      </c>
      <c r="D855" s="6"/>
      <c r="E855" s="6">
        <v>13</v>
      </c>
      <c r="F855" s="6">
        <v>28610117</v>
      </c>
      <c r="G855" s="6" t="s">
        <v>187</v>
      </c>
      <c r="H855" s="6" t="s">
        <v>1082</v>
      </c>
      <c r="I855" s="6">
        <v>1098</v>
      </c>
      <c r="K855" s="19" t="str">
        <f t="shared" si="135"/>
        <v>N</v>
      </c>
      <c r="L855" s="20" t="str">
        <f t="shared" si="136"/>
        <v/>
      </c>
      <c r="M855" s="21" t="str">
        <f t="shared" si="137"/>
        <v/>
      </c>
      <c r="N855" s="22" t="str">
        <f t="shared" si="138"/>
        <v>N/A</v>
      </c>
      <c r="O855" s="23" t="str">
        <f t="shared" si="140"/>
        <v/>
      </c>
      <c r="P855" s="23" t="str">
        <f t="shared" si="141"/>
        <v/>
      </c>
      <c r="Q855" s="27"/>
      <c r="R855" s="24" t="str">
        <f>IF($K855="N","",IF($K855="Y",VLOOKUP($A855,'Run1-1'!$A:$J,3,FALSE)))</f>
        <v/>
      </c>
      <c r="S855" s="25" t="str">
        <f t="shared" si="142"/>
        <v/>
      </c>
      <c r="T855" s="27"/>
      <c r="U855" s="24" t="str">
        <f>IF($K855="N","",IF($K855="Y",VLOOKUP($A855,'Run1-2'!$A:$J,3,FALSE)))</f>
        <v/>
      </c>
      <c r="V855" s="25" t="str">
        <f t="shared" si="143"/>
        <v/>
      </c>
      <c r="W855" s="27"/>
      <c r="X855" s="25" t="str">
        <f t="shared" si="139"/>
        <v>N/A</v>
      </c>
    </row>
    <row r="856" spans="1:24" ht="15" customHeight="1" x14ac:dyDescent="0.3">
      <c r="A856" s="12" t="str">
        <f t="shared" si="134"/>
        <v>13-28610183-G</v>
      </c>
      <c r="B856" s="11" t="s">
        <v>339</v>
      </c>
      <c r="C856" s="6">
        <v>0.49099999999999999</v>
      </c>
      <c r="D856" s="6" t="s">
        <v>960</v>
      </c>
      <c r="E856" s="6">
        <v>13</v>
      </c>
      <c r="F856" s="6">
        <v>28610183</v>
      </c>
      <c r="G856" s="6" t="s">
        <v>1082</v>
      </c>
      <c r="H856" s="6" t="s">
        <v>187</v>
      </c>
      <c r="I856" s="6">
        <v>1169</v>
      </c>
      <c r="K856" s="19" t="str">
        <f t="shared" si="135"/>
        <v>N</v>
      </c>
      <c r="L856" s="20" t="str">
        <f t="shared" si="136"/>
        <v/>
      </c>
      <c r="M856" s="21" t="str">
        <f t="shared" si="137"/>
        <v/>
      </c>
      <c r="N856" s="22" t="str">
        <f t="shared" si="138"/>
        <v>N/A</v>
      </c>
      <c r="O856" s="23" t="str">
        <f t="shared" si="140"/>
        <v/>
      </c>
      <c r="P856" s="23" t="str">
        <f t="shared" si="141"/>
        <v/>
      </c>
      <c r="Q856" s="27"/>
      <c r="R856" s="24" t="str">
        <f>IF($K856="N","",IF($K856="Y",VLOOKUP($A856,'Run1-1'!$A:$J,3,FALSE)))</f>
        <v/>
      </c>
      <c r="S856" s="25" t="str">
        <f t="shared" si="142"/>
        <v/>
      </c>
      <c r="T856" s="27"/>
      <c r="U856" s="24" t="str">
        <f>IF($K856="N","",IF($K856="Y",VLOOKUP($A856,'Run1-2'!$A:$J,3,FALSE)))</f>
        <v/>
      </c>
      <c r="V856" s="25" t="str">
        <f t="shared" si="143"/>
        <v/>
      </c>
      <c r="W856" s="27"/>
      <c r="X856" s="25" t="str">
        <f t="shared" si="139"/>
        <v>N/A</v>
      </c>
    </row>
    <row r="857" spans="1:24" ht="15" customHeight="1" x14ac:dyDescent="0.3">
      <c r="A857" s="12" t="str">
        <f t="shared" si="134"/>
        <v>13-48919261-C-A</v>
      </c>
      <c r="B857" s="11" t="s">
        <v>556</v>
      </c>
      <c r="C857" s="6">
        <v>1.29E-2</v>
      </c>
      <c r="D857" s="6"/>
      <c r="E857" s="6">
        <v>13</v>
      </c>
      <c r="F857" s="6">
        <v>48919261</v>
      </c>
      <c r="G857" s="6" t="s">
        <v>125</v>
      </c>
      <c r="H857" s="6" t="s">
        <v>403</v>
      </c>
      <c r="I857" s="6">
        <v>310</v>
      </c>
      <c r="K857" s="19" t="str">
        <f t="shared" si="135"/>
        <v>N</v>
      </c>
      <c r="L857" s="20" t="str">
        <f t="shared" si="136"/>
        <v/>
      </c>
      <c r="M857" s="21" t="str">
        <f t="shared" si="137"/>
        <v/>
      </c>
      <c r="N857" s="22" t="str">
        <f t="shared" si="138"/>
        <v>N/A</v>
      </c>
      <c r="O857" s="23" t="str">
        <f t="shared" si="140"/>
        <v/>
      </c>
      <c r="P857" s="23" t="str">
        <f t="shared" si="141"/>
        <v/>
      </c>
      <c r="Q857" s="27"/>
      <c r="R857" s="24" t="str">
        <f>IF($K857="N","",IF($K857="Y",VLOOKUP($A857,'Run1-1'!$A:$J,3,FALSE)))</f>
        <v/>
      </c>
      <c r="S857" s="25" t="str">
        <f t="shared" si="142"/>
        <v/>
      </c>
      <c r="T857" s="27"/>
      <c r="U857" s="24" t="str">
        <f>IF($K857="N","",IF($K857="Y",VLOOKUP($A857,'Run1-2'!$A:$J,3,FALSE)))</f>
        <v/>
      </c>
      <c r="V857" s="25" t="str">
        <f t="shared" si="143"/>
        <v/>
      </c>
      <c r="W857" s="27"/>
      <c r="X857" s="25" t="str">
        <f t="shared" si="139"/>
        <v>N/A</v>
      </c>
    </row>
    <row r="858" spans="1:24" ht="15" customHeight="1" x14ac:dyDescent="0.3">
      <c r="A858" s="12" t="str">
        <f t="shared" si="134"/>
        <v>13-48923156-G</v>
      </c>
      <c r="B858" s="11" t="s">
        <v>770</v>
      </c>
      <c r="C858" s="6">
        <v>1.4500000000000001E-2</v>
      </c>
      <c r="D858" s="6"/>
      <c r="E858" s="6">
        <v>13</v>
      </c>
      <c r="F858" s="6">
        <v>48923156</v>
      </c>
      <c r="G858" s="6" t="s">
        <v>1082</v>
      </c>
      <c r="H858" s="6" t="s">
        <v>187</v>
      </c>
      <c r="I858" s="6">
        <v>138</v>
      </c>
      <c r="K858" s="19" t="str">
        <f t="shared" si="135"/>
        <v>N</v>
      </c>
      <c r="L858" s="20" t="str">
        <f t="shared" si="136"/>
        <v/>
      </c>
      <c r="M858" s="21" t="str">
        <f t="shared" si="137"/>
        <v/>
      </c>
      <c r="N858" s="22" t="str">
        <f t="shared" si="138"/>
        <v>N/A</v>
      </c>
      <c r="O858" s="23" t="str">
        <f t="shared" si="140"/>
        <v/>
      </c>
      <c r="P858" s="23" t="str">
        <f t="shared" si="141"/>
        <v/>
      </c>
      <c r="Q858" s="27"/>
      <c r="R858" s="24" t="str">
        <f>IF($K858="N","",IF($K858="Y",VLOOKUP($A858,'Run1-1'!$A:$J,3,FALSE)))</f>
        <v/>
      </c>
      <c r="S858" s="25" t="str">
        <f t="shared" si="142"/>
        <v/>
      </c>
      <c r="T858" s="27"/>
      <c r="U858" s="24" t="str">
        <f>IF($K858="N","",IF($K858="Y",VLOOKUP($A858,'Run1-2'!$A:$J,3,FALSE)))</f>
        <v/>
      </c>
      <c r="V858" s="25" t="str">
        <f t="shared" si="143"/>
        <v/>
      </c>
      <c r="W858" s="27"/>
      <c r="X858" s="25" t="str">
        <f t="shared" si="139"/>
        <v>N/A</v>
      </c>
    </row>
    <row r="859" spans="1:24" ht="15" customHeight="1" x14ac:dyDescent="0.3">
      <c r="A859" s="12" t="str">
        <f t="shared" si="134"/>
        <v>13-48923173-A+T</v>
      </c>
      <c r="B859" s="11" t="s">
        <v>999</v>
      </c>
      <c r="C859" s="6">
        <v>1.2999999999999999E-2</v>
      </c>
      <c r="D859" s="6"/>
      <c r="E859" s="6">
        <v>13</v>
      </c>
      <c r="F859" s="6">
        <v>48923173</v>
      </c>
      <c r="G859" s="6" t="s">
        <v>1082</v>
      </c>
      <c r="H859" s="6" t="s">
        <v>1191</v>
      </c>
      <c r="I859" s="6">
        <v>154</v>
      </c>
      <c r="K859" s="19" t="str">
        <f t="shared" si="135"/>
        <v>N</v>
      </c>
      <c r="L859" s="20" t="str">
        <f t="shared" si="136"/>
        <v/>
      </c>
      <c r="M859" s="21" t="str">
        <f t="shared" si="137"/>
        <v/>
      </c>
      <c r="N859" s="22" t="str">
        <f t="shared" si="138"/>
        <v>N/A</v>
      </c>
      <c r="O859" s="23" t="str">
        <f t="shared" si="140"/>
        <v/>
      </c>
      <c r="P859" s="23" t="str">
        <f t="shared" si="141"/>
        <v/>
      </c>
      <c r="Q859" s="27"/>
      <c r="R859" s="24" t="str">
        <f>IF($K859="N","",IF($K859="Y",VLOOKUP($A859,'Run1-1'!$A:$J,3,FALSE)))</f>
        <v/>
      </c>
      <c r="S859" s="25" t="str">
        <f t="shared" si="142"/>
        <v/>
      </c>
      <c r="T859" s="27"/>
      <c r="U859" s="24" t="str">
        <f>IF($K859="N","",IF($K859="Y",VLOOKUP($A859,'Run1-2'!$A:$J,3,FALSE)))</f>
        <v/>
      </c>
      <c r="V859" s="25" t="str">
        <f t="shared" si="143"/>
        <v/>
      </c>
      <c r="W859" s="27"/>
      <c r="X859" s="25" t="str">
        <f t="shared" si="139"/>
        <v>N/A</v>
      </c>
    </row>
    <row r="860" spans="1:24" ht="15" customHeight="1" x14ac:dyDescent="0.3">
      <c r="A860" s="12" t="str">
        <f t="shared" si="134"/>
        <v>13-48923178-C</v>
      </c>
      <c r="B860" s="11" t="s">
        <v>952</v>
      </c>
      <c r="C860" s="6">
        <v>1.3100000000000001E-2</v>
      </c>
      <c r="D860" s="6" t="s">
        <v>830</v>
      </c>
      <c r="E860" s="6">
        <v>13</v>
      </c>
      <c r="F860" s="6">
        <v>48923178</v>
      </c>
      <c r="G860" s="6" t="s">
        <v>1177</v>
      </c>
      <c r="H860" s="6" t="s">
        <v>125</v>
      </c>
      <c r="I860" s="6">
        <v>153</v>
      </c>
      <c r="K860" s="19" t="str">
        <f t="shared" si="135"/>
        <v>N</v>
      </c>
      <c r="L860" s="20" t="str">
        <f t="shared" si="136"/>
        <v/>
      </c>
      <c r="M860" s="21" t="str">
        <f t="shared" si="137"/>
        <v/>
      </c>
      <c r="N860" s="22" t="str">
        <f t="shared" si="138"/>
        <v>N/A</v>
      </c>
      <c r="O860" s="23" t="str">
        <f t="shared" si="140"/>
        <v/>
      </c>
      <c r="P860" s="23" t="str">
        <f t="shared" si="141"/>
        <v/>
      </c>
      <c r="Q860" s="27"/>
      <c r="R860" s="24" t="str">
        <f>IF($K860="N","",IF($K860="Y",VLOOKUP($A860,'Run1-1'!$A:$J,3,FALSE)))</f>
        <v/>
      </c>
      <c r="S860" s="25" t="str">
        <f t="shared" si="142"/>
        <v/>
      </c>
      <c r="T860" s="27"/>
      <c r="U860" s="24" t="str">
        <f>IF($K860="N","",IF($K860="Y",VLOOKUP($A860,'Run1-2'!$A:$J,3,FALSE)))</f>
        <v/>
      </c>
      <c r="V860" s="25" t="str">
        <f t="shared" si="143"/>
        <v/>
      </c>
      <c r="W860" s="27"/>
      <c r="X860" s="25" t="str">
        <f t="shared" si="139"/>
        <v>N/A</v>
      </c>
    </row>
    <row r="861" spans="1:24" ht="15" customHeight="1" x14ac:dyDescent="0.3">
      <c r="A861" s="12" t="str">
        <f t="shared" si="134"/>
        <v>13-48923200-A</v>
      </c>
      <c r="B861" s="11" t="s">
        <v>1172</v>
      </c>
      <c r="C861" s="6">
        <v>1.2699999999999999E-2</v>
      </c>
      <c r="D861" s="6"/>
      <c r="E861" s="6">
        <v>13</v>
      </c>
      <c r="F861" s="6">
        <v>48923200</v>
      </c>
      <c r="G861" s="6" t="s">
        <v>1177</v>
      </c>
      <c r="H861" s="6" t="s">
        <v>1082</v>
      </c>
      <c r="I861" s="6">
        <v>158</v>
      </c>
      <c r="K861" s="19" t="str">
        <f t="shared" si="135"/>
        <v>N</v>
      </c>
      <c r="L861" s="20" t="str">
        <f t="shared" si="136"/>
        <v/>
      </c>
      <c r="M861" s="21" t="str">
        <f t="shared" si="137"/>
        <v/>
      </c>
      <c r="N861" s="22" t="str">
        <f t="shared" si="138"/>
        <v>N/A</v>
      </c>
      <c r="O861" s="23" t="str">
        <f t="shared" si="140"/>
        <v/>
      </c>
      <c r="P861" s="23" t="str">
        <f t="shared" si="141"/>
        <v/>
      </c>
      <c r="Q861" s="27"/>
      <c r="R861" s="24" t="str">
        <f>IF($K861="N","",IF($K861="Y",VLOOKUP($A861,'Run1-1'!$A:$J,3,FALSE)))</f>
        <v/>
      </c>
      <c r="S861" s="25" t="str">
        <f t="shared" si="142"/>
        <v/>
      </c>
      <c r="T861" s="27"/>
      <c r="U861" s="24" t="str">
        <f>IF($K861="N","",IF($K861="Y",VLOOKUP($A861,'Run1-2'!$A:$J,3,FALSE)))</f>
        <v/>
      </c>
      <c r="V861" s="25" t="str">
        <f t="shared" si="143"/>
        <v/>
      </c>
      <c r="W861" s="27"/>
      <c r="X861" s="25" t="str">
        <f t="shared" si="139"/>
        <v>N/A</v>
      </c>
    </row>
    <row r="862" spans="1:24" ht="15" customHeight="1" x14ac:dyDescent="0.3">
      <c r="A862" s="12" t="str">
        <f t="shared" si="134"/>
        <v>13-48923201-C</v>
      </c>
      <c r="B862" s="11" t="s">
        <v>1</v>
      </c>
      <c r="C862" s="6">
        <v>1.2699999999999999E-2</v>
      </c>
      <c r="D862" s="6"/>
      <c r="E862" s="6">
        <v>13</v>
      </c>
      <c r="F862" s="6">
        <v>48923201</v>
      </c>
      <c r="G862" s="6" t="s">
        <v>1082</v>
      </c>
      <c r="H862" s="6" t="s">
        <v>125</v>
      </c>
      <c r="I862" s="6">
        <v>158</v>
      </c>
      <c r="K862" s="19" t="str">
        <f t="shared" si="135"/>
        <v>N</v>
      </c>
      <c r="L862" s="20" t="str">
        <f t="shared" si="136"/>
        <v/>
      </c>
      <c r="M862" s="21" t="str">
        <f t="shared" si="137"/>
        <v/>
      </c>
      <c r="N862" s="22" t="str">
        <f t="shared" si="138"/>
        <v>N/A</v>
      </c>
      <c r="O862" s="23" t="str">
        <f t="shared" si="140"/>
        <v/>
      </c>
      <c r="P862" s="23" t="str">
        <f t="shared" si="141"/>
        <v/>
      </c>
      <c r="Q862" s="27"/>
      <c r="R862" s="24" t="str">
        <f>IF($K862="N","",IF($K862="Y",VLOOKUP($A862,'Run1-1'!$A:$J,3,FALSE)))</f>
        <v/>
      </c>
      <c r="S862" s="25" t="str">
        <f t="shared" si="142"/>
        <v/>
      </c>
      <c r="T862" s="27"/>
      <c r="U862" s="24" t="str">
        <f>IF($K862="N","",IF($K862="Y",VLOOKUP($A862,'Run1-2'!$A:$J,3,FALSE)))</f>
        <v/>
      </c>
      <c r="V862" s="25" t="str">
        <f t="shared" si="143"/>
        <v/>
      </c>
      <c r="W862" s="27"/>
      <c r="X862" s="25" t="str">
        <f t="shared" si="139"/>
        <v>N/A</v>
      </c>
    </row>
    <row r="863" spans="1:24" ht="15" customHeight="1" x14ac:dyDescent="0.3">
      <c r="A863" s="12" t="str">
        <f t="shared" si="134"/>
        <v>13-48923239-A+T</v>
      </c>
      <c r="B863" s="11" t="s">
        <v>792</v>
      </c>
      <c r="C863" s="6">
        <v>3.2099999999999997E-2</v>
      </c>
      <c r="D863" s="6"/>
      <c r="E863" s="6">
        <v>13</v>
      </c>
      <c r="F863" s="6">
        <v>48923239</v>
      </c>
      <c r="G863" s="6" t="s">
        <v>1082</v>
      </c>
      <c r="H863" s="6" t="s">
        <v>1191</v>
      </c>
      <c r="I863" s="6">
        <v>156</v>
      </c>
      <c r="K863" s="19" t="str">
        <f t="shared" si="135"/>
        <v>N</v>
      </c>
      <c r="L863" s="20" t="str">
        <f t="shared" si="136"/>
        <v/>
      </c>
      <c r="M863" s="21" t="str">
        <f t="shared" si="137"/>
        <v/>
      </c>
      <c r="N863" s="22" t="str">
        <f t="shared" si="138"/>
        <v>N/A</v>
      </c>
      <c r="O863" s="23" t="str">
        <f t="shared" si="140"/>
        <v/>
      </c>
      <c r="P863" s="23" t="str">
        <f t="shared" si="141"/>
        <v/>
      </c>
      <c r="Q863" s="27"/>
      <c r="R863" s="24" t="str">
        <f>IF($K863="N","",IF($K863="Y",VLOOKUP($A863,'Run1-1'!$A:$J,3,FALSE)))</f>
        <v/>
      </c>
      <c r="S863" s="25" t="str">
        <f t="shared" si="142"/>
        <v/>
      </c>
      <c r="T863" s="27"/>
      <c r="U863" s="24" t="str">
        <f>IF($K863="N","",IF($K863="Y",VLOOKUP($A863,'Run1-2'!$A:$J,3,FALSE)))</f>
        <v/>
      </c>
      <c r="V863" s="25" t="str">
        <f t="shared" si="143"/>
        <v/>
      </c>
      <c r="W863" s="27"/>
      <c r="X863" s="25" t="str">
        <f t="shared" si="139"/>
        <v>N/A</v>
      </c>
    </row>
    <row r="864" spans="1:24" ht="15" customHeight="1" x14ac:dyDescent="0.3">
      <c r="A864" s="12" t="str">
        <f t="shared" si="134"/>
        <v>13-48923241-C</v>
      </c>
      <c r="B864" s="11" t="s">
        <v>1023</v>
      </c>
      <c r="C864" s="6">
        <v>1.24E-2</v>
      </c>
      <c r="D864" s="6"/>
      <c r="E864" s="6">
        <v>13</v>
      </c>
      <c r="F864" s="6">
        <v>48923241</v>
      </c>
      <c r="G864" s="6" t="s">
        <v>1177</v>
      </c>
      <c r="H864" s="6" t="s">
        <v>125</v>
      </c>
      <c r="I864" s="6">
        <v>161</v>
      </c>
      <c r="K864" s="19" t="str">
        <f t="shared" si="135"/>
        <v>N</v>
      </c>
      <c r="L864" s="20" t="str">
        <f t="shared" si="136"/>
        <v/>
      </c>
      <c r="M864" s="21" t="str">
        <f t="shared" si="137"/>
        <v/>
      </c>
      <c r="N864" s="22" t="str">
        <f t="shared" si="138"/>
        <v>N/A</v>
      </c>
      <c r="O864" s="23" t="str">
        <f t="shared" si="140"/>
        <v/>
      </c>
      <c r="P864" s="23" t="str">
        <f t="shared" si="141"/>
        <v/>
      </c>
      <c r="Q864" s="27"/>
      <c r="R864" s="24" t="str">
        <f>IF($K864="N","",IF($K864="Y",VLOOKUP($A864,'Run1-1'!$A:$J,3,FALSE)))</f>
        <v/>
      </c>
      <c r="S864" s="25" t="str">
        <f t="shared" si="142"/>
        <v/>
      </c>
      <c r="T864" s="27"/>
      <c r="U864" s="24" t="str">
        <f>IF($K864="N","",IF($K864="Y",VLOOKUP($A864,'Run1-2'!$A:$J,3,FALSE)))</f>
        <v/>
      </c>
      <c r="V864" s="25" t="str">
        <f t="shared" si="143"/>
        <v/>
      </c>
      <c r="W864" s="27"/>
      <c r="X864" s="25" t="str">
        <f t="shared" si="139"/>
        <v>N/A</v>
      </c>
    </row>
    <row r="865" spans="1:24" ht="15" customHeight="1" x14ac:dyDescent="0.3">
      <c r="A865" s="12" t="str">
        <f t="shared" si="134"/>
        <v>13-48941615-C+T</v>
      </c>
      <c r="B865" s="11" t="s">
        <v>62</v>
      </c>
      <c r="C865" s="6">
        <v>0.1502</v>
      </c>
      <c r="D865" s="6"/>
      <c r="E865" s="6">
        <v>13</v>
      </c>
      <c r="F865" s="6">
        <v>48941615</v>
      </c>
      <c r="G865" s="6" t="s">
        <v>125</v>
      </c>
      <c r="H865" s="6" t="s">
        <v>1283</v>
      </c>
      <c r="I865" s="6">
        <v>426</v>
      </c>
      <c r="K865" s="19" t="str">
        <f t="shared" si="135"/>
        <v>Y</v>
      </c>
      <c r="L865" s="20">
        <f t="shared" si="136"/>
        <v>0.1502</v>
      </c>
      <c r="M865" s="21" t="str">
        <f t="shared" si="137"/>
        <v>B</v>
      </c>
      <c r="N865" s="22">
        <f t="shared" si="138"/>
        <v>8.0079999999999998E-2</v>
      </c>
      <c r="O865" s="23">
        <f t="shared" si="140"/>
        <v>7.0120000000000002E-2</v>
      </c>
      <c r="P865" s="23">
        <f t="shared" si="141"/>
        <v>0.23027999999999998</v>
      </c>
      <c r="Q865" s="27"/>
      <c r="R865" s="24">
        <f>IF($K865="N","",IF($K865="Y",VLOOKUP($A865,'Run1-1'!$A:$J,3,FALSE)))</f>
        <v>0.1232</v>
      </c>
      <c r="S865" s="25" t="str">
        <f t="shared" si="142"/>
        <v>Y</v>
      </c>
      <c r="T865" s="27"/>
      <c r="U865" s="24">
        <f>IF($K865="N","",IF($K865="Y",VLOOKUP($A865,'Run1-2'!$A:$J,3,FALSE)))</f>
        <v>0.14360000000000001</v>
      </c>
      <c r="V865" s="25" t="str">
        <f t="shared" si="143"/>
        <v>Y</v>
      </c>
      <c r="W865" s="27"/>
      <c r="X865" s="25" t="str">
        <f t="shared" si="139"/>
        <v>Y</v>
      </c>
    </row>
    <row r="866" spans="1:24" ht="15" customHeight="1" x14ac:dyDescent="0.3">
      <c r="A866" s="12" t="str">
        <f t="shared" si="134"/>
        <v>13-48941615-C-T</v>
      </c>
      <c r="B866" s="11" t="s">
        <v>1235</v>
      </c>
      <c r="C866" s="6">
        <v>2.35E-2</v>
      </c>
      <c r="D866" s="6"/>
      <c r="E866" s="6">
        <v>13</v>
      </c>
      <c r="F866" s="6">
        <v>48941615</v>
      </c>
      <c r="G866" s="6" t="s">
        <v>125</v>
      </c>
      <c r="H866" s="6" t="s">
        <v>493</v>
      </c>
      <c r="I866" s="6">
        <v>426</v>
      </c>
      <c r="K866" s="19" t="str">
        <f t="shared" si="135"/>
        <v>N</v>
      </c>
      <c r="L866" s="20" t="str">
        <f t="shared" si="136"/>
        <v/>
      </c>
      <c r="M866" s="21" t="str">
        <f t="shared" si="137"/>
        <v/>
      </c>
      <c r="N866" s="22" t="str">
        <f t="shared" si="138"/>
        <v>N/A</v>
      </c>
      <c r="O866" s="23" t="str">
        <f t="shared" si="140"/>
        <v/>
      </c>
      <c r="P866" s="23" t="str">
        <f t="shared" si="141"/>
        <v/>
      </c>
      <c r="Q866" s="27"/>
      <c r="R866" s="24" t="str">
        <f>IF($K866="N","",IF($K866="Y",VLOOKUP($A866,'Run1-1'!$A:$J,3,FALSE)))</f>
        <v/>
      </c>
      <c r="S866" s="25" t="str">
        <f t="shared" si="142"/>
        <v/>
      </c>
      <c r="T866" s="27"/>
      <c r="U866" s="24" t="str">
        <f>IF($K866="N","",IF($K866="Y",VLOOKUP($A866,'Run1-2'!$A:$J,3,FALSE)))</f>
        <v/>
      </c>
      <c r="V866" s="25" t="str">
        <f t="shared" si="143"/>
        <v/>
      </c>
      <c r="W866" s="27"/>
      <c r="X866" s="25" t="str">
        <f t="shared" si="139"/>
        <v>N/A</v>
      </c>
    </row>
    <row r="867" spans="1:24" ht="15" customHeight="1" x14ac:dyDescent="0.3">
      <c r="A867" s="12" t="str">
        <f t="shared" si="134"/>
        <v>13-48941616-C</v>
      </c>
      <c r="B867" s="11" t="s">
        <v>858</v>
      </c>
      <c r="C867" s="6">
        <v>1.44E-2</v>
      </c>
      <c r="D867" s="6"/>
      <c r="E867" s="6">
        <v>13</v>
      </c>
      <c r="F867" s="6">
        <v>48941616</v>
      </c>
      <c r="G867" s="6" t="s">
        <v>1177</v>
      </c>
      <c r="H867" s="6" t="s">
        <v>125</v>
      </c>
      <c r="I867" s="6">
        <v>209</v>
      </c>
      <c r="K867" s="19" t="str">
        <f t="shared" si="135"/>
        <v>N</v>
      </c>
      <c r="L867" s="20" t="str">
        <f t="shared" si="136"/>
        <v/>
      </c>
      <c r="M867" s="21" t="str">
        <f t="shared" si="137"/>
        <v/>
      </c>
      <c r="N867" s="22" t="str">
        <f t="shared" si="138"/>
        <v>N/A</v>
      </c>
      <c r="O867" s="23" t="str">
        <f t="shared" si="140"/>
        <v/>
      </c>
      <c r="P867" s="23" t="str">
        <f t="shared" si="141"/>
        <v/>
      </c>
      <c r="Q867" s="27"/>
      <c r="R867" s="24" t="str">
        <f>IF($K867="N","",IF($K867="Y",VLOOKUP($A867,'Run1-1'!$A:$J,3,FALSE)))</f>
        <v/>
      </c>
      <c r="S867" s="25" t="str">
        <f t="shared" si="142"/>
        <v/>
      </c>
      <c r="T867" s="27"/>
      <c r="U867" s="24" t="str">
        <f>IF($K867="N","",IF($K867="Y",VLOOKUP($A867,'Run1-2'!$A:$J,3,FALSE)))</f>
        <v/>
      </c>
      <c r="V867" s="25" t="str">
        <f t="shared" si="143"/>
        <v/>
      </c>
      <c r="W867" s="27"/>
      <c r="X867" s="25" t="str">
        <f t="shared" si="139"/>
        <v>N/A</v>
      </c>
    </row>
    <row r="868" spans="1:24" ht="15" customHeight="1" x14ac:dyDescent="0.3">
      <c r="A868" s="12" t="str">
        <f t="shared" si="134"/>
        <v>13-48941621-C</v>
      </c>
      <c r="B868" s="11" t="s">
        <v>1086</v>
      </c>
      <c r="C868" s="6">
        <v>1.15E-2</v>
      </c>
      <c r="D868" s="6"/>
      <c r="E868" s="6">
        <v>13</v>
      </c>
      <c r="F868" s="6">
        <v>48941621</v>
      </c>
      <c r="G868" s="6" t="s">
        <v>1177</v>
      </c>
      <c r="H868" s="6" t="s">
        <v>125</v>
      </c>
      <c r="I868" s="6">
        <v>260</v>
      </c>
      <c r="K868" s="19" t="str">
        <f t="shared" si="135"/>
        <v>N</v>
      </c>
      <c r="L868" s="20" t="str">
        <f t="shared" si="136"/>
        <v/>
      </c>
      <c r="M868" s="21" t="str">
        <f t="shared" si="137"/>
        <v/>
      </c>
      <c r="N868" s="22" t="str">
        <f t="shared" si="138"/>
        <v>N/A</v>
      </c>
      <c r="O868" s="23" t="str">
        <f t="shared" si="140"/>
        <v/>
      </c>
      <c r="P868" s="23" t="str">
        <f t="shared" si="141"/>
        <v/>
      </c>
      <c r="Q868" s="27"/>
      <c r="R868" s="24" t="str">
        <f>IF($K868="N","",IF($K868="Y",VLOOKUP($A868,'Run1-1'!$A:$J,3,FALSE)))</f>
        <v/>
      </c>
      <c r="S868" s="25" t="str">
        <f t="shared" si="142"/>
        <v/>
      </c>
      <c r="T868" s="27"/>
      <c r="U868" s="24" t="str">
        <f>IF($K868="N","",IF($K868="Y",VLOOKUP($A868,'Run1-2'!$A:$J,3,FALSE)))</f>
        <v/>
      </c>
      <c r="V868" s="25" t="str">
        <f t="shared" si="143"/>
        <v/>
      </c>
      <c r="W868" s="27"/>
      <c r="X868" s="25" t="str">
        <f t="shared" si="139"/>
        <v>N/A</v>
      </c>
    </row>
    <row r="869" spans="1:24" ht="15" customHeight="1" x14ac:dyDescent="0.3">
      <c r="A869" s="12" t="str">
        <f t="shared" si="134"/>
        <v>13-48941666-T</v>
      </c>
      <c r="B869" s="11" t="s">
        <v>1298</v>
      </c>
      <c r="C869" s="6">
        <v>1.7899999999999999E-2</v>
      </c>
      <c r="D869" s="6"/>
      <c r="E869" s="6">
        <v>13</v>
      </c>
      <c r="F869" s="6">
        <v>48941666</v>
      </c>
      <c r="G869" s="6" t="s">
        <v>125</v>
      </c>
      <c r="H869" s="6" t="s">
        <v>1177</v>
      </c>
      <c r="I869" s="6">
        <v>503</v>
      </c>
      <c r="K869" s="19" t="str">
        <f t="shared" si="135"/>
        <v>N</v>
      </c>
      <c r="L869" s="20" t="str">
        <f t="shared" si="136"/>
        <v/>
      </c>
      <c r="M869" s="21" t="str">
        <f t="shared" si="137"/>
        <v/>
      </c>
      <c r="N869" s="22" t="str">
        <f t="shared" si="138"/>
        <v>N/A</v>
      </c>
      <c r="O869" s="23" t="str">
        <f t="shared" si="140"/>
        <v/>
      </c>
      <c r="P869" s="23" t="str">
        <f t="shared" si="141"/>
        <v/>
      </c>
      <c r="Q869" s="27"/>
      <c r="R869" s="24" t="str">
        <f>IF($K869="N","",IF($K869="Y",VLOOKUP($A869,'Run1-1'!$A:$J,3,FALSE)))</f>
        <v/>
      </c>
      <c r="S869" s="25" t="str">
        <f t="shared" si="142"/>
        <v/>
      </c>
      <c r="T869" s="27"/>
      <c r="U869" s="24" t="str">
        <f>IF($K869="N","",IF($K869="Y",VLOOKUP($A869,'Run1-2'!$A:$J,3,FALSE)))</f>
        <v/>
      </c>
      <c r="V869" s="25" t="str">
        <f t="shared" si="143"/>
        <v/>
      </c>
      <c r="W869" s="27"/>
      <c r="X869" s="25" t="str">
        <f t="shared" si="139"/>
        <v>N/A</v>
      </c>
    </row>
    <row r="870" spans="1:24" ht="15" customHeight="1" x14ac:dyDescent="0.3">
      <c r="A870" s="12" t="str">
        <f t="shared" si="134"/>
        <v>13-48941674-T+A</v>
      </c>
      <c r="B870" s="11" t="s">
        <v>1259</v>
      </c>
      <c r="C870" s="6">
        <v>1.18E-2</v>
      </c>
      <c r="D870" s="6"/>
      <c r="E870" s="6">
        <v>13</v>
      </c>
      <c r="F870" s="6">
        <v>48941674</v>
      </c>
      <c r="G870" s="6" t="s">
        <v>1177</v>
      </c>
      <c r="H870" s="6" t="s">
        <v>897</v>
      </c>
      <c r="I870" s="6">
        <v>507</v>
      </c>
      <c r="K870" s="19" t="str">
        <f t="shared" si="135"/>
        <v>N</v>
      </c>
      <c r="L870" s="20" t="str">
        <f t="shared" si="136"/>
        <v/>
      </c>
      <c r="M870" s="21" t="str">
        <f t="shared" si="137"/>
        <v/>
      </c>
      <c r="N870" s="22" t="str">
        <f t="shared" si="138"/>
        <v>N/A</v>
      </c>
      <c r="O870" s="23" t="str">
        <f t="shared" si="140"/>
        <v/>
      </c>
      <c r="P870" s="23" t="str">
        <f t="shared" si="141"/>
        <v/>
      </c>
      <c r="Q870" s="27"/>
      <c r="R870" s="24" t="str">
        <f>IF($K870="N","",IF($K870="Y",VLOOKUP($A870,'Run1-1'!$A:$J,3,FALSE)))</f>
        <v/>
      </c>
      <c r="S870" s="25" t="str">
        <f t="shared" si="142"/>
        <v/>
      </c>
      <c r="T870" s="27"/>
      <c r="U870" s="24" t="str">
        <f>IF($K870="N","",IF($K870="Y",VLOOKUP($A870,'Run1-2'!$A:$J,3,FALSE)))</f>
        <v/>
      </c>
      <c r="V870" s="25" t="str">
        <f t="shared" si="143"/>
        <v/>
      </c>
      <c r="W870" s="27"/>
      <c r="X870" s="25" t="str">
        <f t="shared" si="139"/>
        <v>N/A</v>
      </c>
    </row>
    <row r="871" spans="1:24" ht="15" customHeight="1" x14ac:dyDescent="0.3">
      <c r="A871" s="12" t="str">
        <f t="shared" si="134"/>
        <v>13-48941681-T</v>
      </c>
      <c r="B871" s="11" t="s">
        <v>86</v>
      </c>
      <c r="C871" s="6">
        <v>1.2E-2</v>
      </c>
      <c r="D871" s="6"/>
      <c r="E871" s="6">
        <v>13</v>
      </c>
      <c r="F871" s="6">
        <v>48941681</v>
      </c>
      <c r="G871" s="6" t="s">
        <v>125</v>
      </c>
      <c r="H871" s="6" t="s">
        <v>1177</v>
      </c>
      <c r="I871" s="6">
        <v>502</v>
      </c>
      <c r="K871" s="19" t="str">
        <f t="shared" si="135"/>
        <v>N</v>
      </c>
      <c r="L871" s="20" t="str">
        <f t="shared" si="136"/>
        <v/>
      </c>
      <c r="M871" s="21" t="str">
        <f t="shared" si="137"/>
        <v/>
      </c>
      <c r="N871" s="22" t="str">
        <f t="shared" si="138"/>
        <v>N/A</v>
      </c>
      <c r="O871" s="23" t="str">
        <f t="shared" si="140"/>
        <v/>
      </c>
      <c r="P871" s="23" t="str">
        <f t="shared" si="141"/>
        <v/>
      </c>
      <c r="Q871" s="27"/>
      <c r="R871" s="24" t="str">
        <f>IF($K871="N","",IF($K871="Y",VLOOKUP($A871,'Run1-1'!$A:$J,3,FALSE)))</f>
        <v/>
      </c>
      <c r="S871" s="25" t="str">
        <f t="shared" si="142"/>
        <v/>
      </c>
      <c r="T871" s="27"/>
      <c r="U871" s="24" t="str">
        <f>IF($K871="N","",IF($K871="Y",VLOOKUP($A871,'Run1-2'!$A:$J,3,FALSE)))</f>
        <v/>
      </c>
      <c r="V871" s="25" t="str">
        <f t="shared" si="143"/>
        <v/>
      </c>
      <c r="W871" s="27"/>
      <c r="X871" s="25" t="str">
        <f t="shared" si="139"/>
        <v>N/A</v>
      </c>
    </row>
    <row r="872" spans="1:24" ht="15" customHeight="1" x14ac:dyDescent="0.3">
      <c r="A872" s="12" t="str">
        <f t="shared" si="134"/>
        <v>13-48941701-A</v>
      </c>
      <c r="B872" s="11" t="s">
        <v>300</v>
      </c>
      <c r="C872" s="6">
        <v>1.77E-2</v>
      </c>
      <c r="D872" s="6"/>
      <c r="E872" s="6">
        <v>13</v>
      </c>
      <c r="F872" s="6">
        <v>48941701</v>
      </c>
      <c r="G872" s="6" t="s">
        <v>187</v>
      </c>
      <c r="H872" s="6" t="s">
        <v>1082</v>
      </c>
      <c r="I872" s="6">
        <v>509</v>
      </c>
      <c r="K872" s="19" t="str">
        <f t="shared" si="135"/>
        <v>N</v>
      </c>
      <c r="L872" s="20" t="str">
        <f t="shared" si="136"/>
        <v/>
      </c>
      <c r="M872" s="21" t="str">
        <f t="shared" si="137"/>
        <v/>
      </c>
      <c r="N872" s="22" t="str">
        <f t="shared" si="138"/>
        <v>N/A</v>
      </c>
      <c r="O872" s="23" t="str">
        <f t="shared" si="140"/>
        <v/>
      </c>
      <c r="P872" s="23" t="str">
        <f t="shared" si="141"/>
        <v/>
      </c>
      <c r="Q872" s="27"/>
      <c r="R872" s="24" t="str">
        <f>IF($K872="N","",IF($K872="Y",VLOOKUP($A872,'Run1-1'!$A:$J,3,FALSE)))</f>
        <v/>
      </c>
      <c r="S872" s="25" t="str">
        <f t="shared" si="142"/>
        <v/>
      </c>
      <c r="T872" s="27"/>
      <c r="U872" s="24" t="str">
        <f>IF($K872="N","",IF($K872="Y",VLOOKUP($A872,'Run1-2'!$A:$J,3,FALSE)))</f>
        <v/>
      </c>
      <c r="V872" s="25" t="str">
        <f t="shared" si="143"/>
        <v/>
      </c>
      <c r="W872" s="27"/>
      <c r="X872" s="25" t="str">
        <f t="shared" si="139"/>
        <v>N/A</v>
      </c>
    </row>
    <row r="873" spans="1:24" ht="15" customHeight="1" x14ac:dyDescent="0.3">
      <c r="A873" s="12" t="str">
        <f t="shared" si="134"/>
        <v>13-48941702-A</v>
      </c>
      <c r="B873" s="11" t="s">
        <v>517</v>
      </c>
      <c r="C873" s="6">
        <v>1.18E-2</v>
      </c>
      <c r="D873" s="6"/>
      <c r="E873" s="6">
        <v>13</v>
      </c>
      <c r="F873" s="6">
        <v>48941702</v>
      </c>
      <c r="G873" s="6" t="s">
        <v>187</v>
      </c>
      <c r="H873" s="6" t="s">
        <v>1082</v>
      </c>
      <c r="I873" s="6">
        <v>509</v>
      </c>
      <c r="K873" s="19" t="str">
        <f t="shared" si="135"/>
        <v>N</v>
      </c>
      <c r="L873" s="20" t="str">
        <f t="shared" si="136"/>
        <v/>
      </c>
      <c r="M873" s="21" t="str">
        <f t="shared" si="137"/>
        <v/>
      </c>
      <c r="N873" s="22" t="str">
        <f t="shared" si="138"/>
        <v>N/A</v>
      </c>
      <c r="O873" s="23" t="str">
        <f t="shared" si="140"/>
        <v/>
      </c>
      <c r="P873" s="23" t="str">
        <f t="shared" si="141"/>
        <v/>
      </c>
      <c r="Q873" s="27"/>
      <c r="R873" s="24" t="str">
        <f>IF($K873="N","",IF($K873="Y",VLOOKUP($A873,'Run1-1'!$A:$J,3,FALSE)))</f>
        <v/>
      </c>
      <c r="S873" s="25" t="str">
        <f t="shared" si="142"/>
        <v/>
      </c>
      <c r="T873" s="27"/>
      <c r="U873" s="24" t="str">
        <f>IF($K873="N","",IF($K873="Y",VLOOKUP($A873,'Run1-2'!$A:$J,3,FALSE)))</f>
        <v/>
      </c>
      <c r="V873" s="25" t="str">
        <f t="shared" si="143"/>
        <v/>
      </c>
      <c r="W873" s="27"/>
      <c r="X873" s="25" t="str">
        <f t="shared" si="139"/>
        <v>N/A</v>
      </c>
    </row>
    <row r="874" spans="1:24" ht="15" customHeight="1" x14ac:dyDescent="0.3">
      <c r="A874" s="12" t="str">
        <f t="shared" si="134"/>
        <v>13-48941722-A</v>
      </c>
      <c r="B874" s="11" t="s">
        <v>1318</v>
      </c>
      <c r="C874" s="6">
        <v>1.61E-2</v>
      </c>
      <c r="D874" s="6"/>
      <c r="E874" s="6">
        <v>13</v>
      </c>
      <c r="F874" s="6">
        <v>48941722</v>
      </c>
      <c r="G874" s="6" t="s">
        <v>187</v>
      </c>
      <c r="H874" s="6" t="s">
        <v>1082</v>
      </c>
      <c r="I874" s="6">
        <v>496</v>
      </c>
      <c r="K874" s="19" t="str">
        <f t="shared" si="135"/>
        <v>N</v>
      </c>
      <c r="L874" s="20" t="str">
        <f t="shared" si="136"/>
        <v/>
      </c>
      <c r="M874" s="21" t="str">
        <f t="shared" si="137"/>
        <v/>
      </c>
      <c r="N874" s="22" t="str">
        <f t="shared" si="138"/>
        <v>N/A</v>
      </c>
      <c r="O874" s="23" t="str">
        <f t="shared" si="140"/>
        <v/>
      </c>
      <c r="P874" s="23" t="str">
        <f t="shared" si="141"/>
        <v/>
      </c>
      <c r="Q874" s="27"/>
      <c r="R874" s="24" t="str">
        <f>IF($K874="N","",IF($K874="Y",VLOOKUP($A874,'Run1-1'!$A:$J,3,FALSE)))</f>
        <v/>
      </c>
      <c r="S874" s="25" t="str">
        <f t="shared" si="142"/>
        <v/>
      </c>
      <c r="T874" s="27"/>
      <c r="U874" s="24" t="str">
        <f>IF($K874="N","",IF($K874="Y",VLOOKUP($A874,'Run1-2'!$A:$J,3,FALSE)))</f>
        <v/>
      </c>
      <c r="V874" s="25" t="str">
        <f t="shared" si="143"/>
        <v/>
      </c>
      <c r="W874" s="27"/>
      <c r="X874" s="25" t="str">
        <f t="shared" si="139"/>
        <v>N/A</v>
      </c>
    </row>
    <row r="875" spans="1:24" ht="15" customHeight="1" x14ac:dyDescent="0.3">
      <c r="A875" s="12" t="str">
        <f t="shared" si="134"/>
        <v>13-48942600-T+T</v>
      </c>
      <c r="B875" s="11" t="s">
        <v>146</v>
      </c>
      <c r="C875" s="6">
        <v>1.2200000000000001E-2</v>
      </c>
      <c r="D875" s="6"/>
      <c r="E875" s="6">
        <v>13</v>
      </c>
      <c r="F875" s="6">
        <v>48942600</v>
      </c>
      <c r="G875" s="6" t="s">
        <v>1177</v>
      </c>
      <c r="H875" s="6" t="s">
        <v>997</v>
      </c>
      <c r="I875" s="6">
        <v>327</v>
      </c>
      <c r="K875" s="19" t="str">
        <f t="shared" si="135"/>
        <v>N</v>
      </c>
      <c r="L875" s="20" t="str">
        <f t="shared" si="136"/>
        <v/>
      </c>
      <c r="M875" s="21" t="str">
        <f t="shared" si="137"/>
        <v/>
      </c>
      <c r="N875" s="22" t="str">
        <f t="shared" si="138"/>
        <v>N/A</v>
      </c>
      <c r="O875" s="23" t="str">
        <f t="shared" si="140"/>
        <v/>
      </c>
      <c r="P875" s="23" t="str">
        <f t="shared" si="141"/>
        <v/>
      </c>
      <c r="Q875" s="27"/>
      <c r="R875" s="24" t="str">
        <f>IF($K875="N","",IF($K875="Y",VLOOKUP($A875,'Run1-1'!$A:$J,3,FALSE)))</f>
        <v/>
      </c>
      <c r="S875" s="25" t="str">
        <f t="shared" si="142"/>
        <v/>
      </c>
      <c r="T875" s="27"/>
      <c r="U875" s="24" t="str">
        <f>IF($K875="N","",IF($K875="Y",VLOOKUP($A875,'Run1-2'!$A:$J,3,FALSE)))</f>
        <v/>
      </c>
      <c r="V875" s="25" t="str">
        <f t="shared" si="143"/>
        <v/>
      </c>
      <c r="W875" s="27"/>
      <c r="X875" s="25" t="str">
        <f t="shared" si="139"/>
        <v>N/A</v>
      </c>
    </row>
    <row r="876" spans="1:24" ht="15" customHeight="1" x14ac:dyDescent="0.3">
      <c r="A876" s="12" t="str">
        <f t="shared" si="134"/>
        <v>13-48942612-T</v>
      </c>
      <c r="B876" s="11" t="s">
        <v>365</v>
      </c>
      <c r="C876" s="6">
        <v>1.11E-2</v>
      </c>
      <c r="D876" s="6"/>
      <c r="E876" s="6">
        <v>13</v>
      </c>
      <c r="F876" s="6">
        <v>48942612</v>
      </c>
      <c r="G876" s="6" t="s">
        <v>125</v>
      </c>
      <c r="H876" s="6" t="s">
        <v>1177</v>
      </c>
      <c r="I876" s="6">
        <v>632</v>
      </c>
      <c r="K876" s="19" t="str">
        <f t="shared" si="135"/>
        <v>N</v>
      </c>
      <c r="L876" s="20" t="str">
        <f t="shared" si="136"/>
        <v/>
      </c>
      <c r="M876" s="21" t="str">
        <f t="shared" si="137"/>
        <v/>
      </c>
      <c r="N876" s="22" t="str">
        <f t="shared" si="138"/>
        <v>N/A</v>
      </c>
      <c r="O876" s="23" t="str">
        <f t="shared" si="140"/>
        <v/>
      </c>
      <c r="P876" s="23" t="str">
        <f t="shared" si="141"/>
        <v/>
      </c>
      <c r="Q876" s="27"/>
      <c r="R876" s="24" t="str">
        <f>IF($K876="N","",IF($K876="Y",VLOOKUP($A876,'Run1-1'!$A:$J,3,FALSE)))</f>
        <v/>
      </c>
      <c r="S876" s="25" t="str">
        <f t="shared" si="142"/>
        <v/>
      </c>
      <c r="T876" s="27"/>
      <c r="U876" s="24" t="str">
        <f>IF($K876="N","",IF($K876="Y",VLOOKUP($A876,'Run1-2'!$A:$J,3,FALSE)))</f>
        <v/>
      </c>
      <c r="V876" s="25" t="str">
        <f t="shared" si="143"/>
        <v/>
      </c>
      <c r="W876" s="27"/>
      <c r="X876" s="25" t="str">
        <f t="shared" si="139"/>
        <v>N/A</v>
      </c>
    </row>
    <row r="877" spans="1:24" ht="15" customHeight="1" x14ac:dyDescent="0.3">
      <c r="A877" s="12" t="str">
        <f t="shared" si="134"/>
        <v>13-48942614-C+A</v>
      </c>
      <c r="B877" s="11" t="s">
        <v>581</v>
      </c>
      <c r="C877" s="6">
        <v>1.5800000000000002E-2</v>
      </c>
      <c r="D877" s="6"/>
      <c r="E877" s="6">
        <v>13</v>
      </c>
      <c r="F877" s="6">
        <v>48942614</v>
      </c>
      <c r="G877" s="6" t="s">
        <v>125</v>
      </c>
      <c r="H877" s="6" t="s">
        <v>1189</v>
      </c>
      <c r="I877" s="6">
        <v>634</v>
      </c>
      <c r="K877" s="19" t="str">
        <f t="shared" si="135"/>
        <v>N</v>
      </c>
      <c r="L877" s="20" t="str">
        <f t="shared" si="136"/>
        <v/>
      </c>
      <c r="M877" s="21" t="str">
        <f t="shared" si="137"/>
        <v/>
      </c>
      <c r="N877" s="22" t="str">
        <f t="shared" si="138"/>
        <v>N/A</v>
      </c>
      <c r="O877" s="23" t="str">
        <f t="shared" si="140"/>
        <v/>
      </c>
      <c r="P877" s="23" t="str">
        <f t="shared" si="141"/>
        <v/>
      </c>
      <c r="Q877" s="27"/>
      <c r="R877" s="24" t="str">
        <f>IF($K877="N","",IF($K877="Y",VLOOKUP($A877,'Run1-1'!$A:$J,3,FALSE)))</f>
        <v/>
      </c>
      <c r="S877" s="25" t="str">
        <f t="shared" si="142"/>
        <v/>
      </c>
      <c r="T877" s="27"/>
      <c r="U877" s="24" t="str">
        <f>IF($K877="N","",IF($K877="Y",VLOOKUP($A877,'Run1-2'!$A:$J,3,FALSE)))</f>
        <v/>
      </c>
      <c r="V877" s="25" t="str">
        <f t="shared" si="143"/>
        <v/>
      </c>
      <c r="W877" s="27"/>
      <c r="X877" s="25" t="str">
        <f t="shared" si="139"/>
        <v>N/A</v>
      </c>
    </row>
    <row r="878" spans="1:24" ht="15" customHeight="1" x14ac:dyDescent="0.3">
      <c r="A878" s="12" t="str">
        <f t="shared" si="134"/>
        <v>13-48942646-T</v>
      </c>
      <c r="B878" s="11" t="s">
        <v>1381</v>
      </c>
      <c r="C878" s="6">
        <v>1.6199999999999999E-2</v>
      </c>
      <c r="D878" s="6"/>
      <c r="E878" s="6">
        <v>13</v>
      </c>
      <c r="F878" s="6">
        <v>48942646</v>
      </c>
      <c r="G878" s="6" t="s">
        <v>125</v>
      </c>
      <c r="H878" s="6" t="s">
        <v>1177</v>
      </c>
      <c r="I878" s="6">
        <v>679</v>
      </c>
      <c r="K878" s="19" t="str">
        <f t="shared" si="135"/>
        <v>N</v>
      </c>
      <c r="L878" s="20" t="str">
        <f t="shared" si="136"/>
        <v/>
      </c>
      <c r="M878" s="21" t="str">
        <f t="shared" si="137"/>
        <v/>
      </c>
      <c r="N878" s="22" t="str">
        <f t="shared" si="138"/>
        <v>N/A</v>
      </c>
      <c r="O878" s="23" t="str">
        <f t="shared" si="140"/>
        <v/>
      </c>
      <c r="P878" s="23" t="str">
        <f t="shared" si="141"/>
        <v/>
      </c>
      <c r="Q878" s="27"/>
      <c r="R878" s="24" t="str">
        <f>IF($K878="N","",IF($K878="Y",VLOOKUP($A878,'Run1-1'!$A:$J,3,FALSE)))</f>
        <v/>
      </c>
      <c r="S878" s="25" t="str">
        <f t="shared" si="142"/>
        <v/>
      </c>
      <c r="T878" s="27"/>
      <c r="U878" s="24" t="str">
        <f>IF($K878="N","",IF($K878="Y",VLOOKUP($A878,'Run1-2'!$A:$J,3,FALSE)))</f>
        <v/>
      </c>
      <c r="V878" s="25" t="str">
        <f t="shared" si="143"/>
        <v/>
      </c>
      <c r="W878" s="27"/>
      <c r="X878" s="25" t="str">
        <f t="shared" si="139"/>
        <v>N/A</v>
      </c>
    </row>
    <row r="879" spans="1:24" ht="15" customHeight="1" x14ac:dyDescent="0.3">
      <c r="A879" s="12" t="str">
        <f t="shared" si="134"/>
        <v>13-48942662-G+T</v>
      </c>
      <c r="B879" s="11" t="s">
        <v>209</v>
      </c>
      <c r="C879" s="6">
        <v>1.0200000000000001E-2</v>
      </c>
      <c r="D879" s="6"/>
      <c r="E879" s="6">
        <v>13</v>
      </c>
      <c r="F879" s="6">
        <v>48942662</v>
      </c>
      <c r="G879" s="6" t="s">
        <v>187</v>
      </c>
      <c r="H879" s="6" t="s">
        <v>84</v>
      </c>
      <c r="I879" s="6">
        <v>685</v>
      </c>
      <c r="K879" s="19" t="str">
        <f t="shared" si="135"/>
        <v>N</v>
      </c>
      <c r="L879" s="20" t="str">
        <f t="shared" si="136"/>
        <v/>
      </c>
      <c r="M879" s="21" t="str">
        <f t="shared" si="137"/>
        <v/>
      </c>
      <c r="N879" s="22" t="str">
        <f t="shared" si="138"/>
        <v>N/A</v>
      </c>
      <c r="O879" s="23" t="str">
        <f t="shared" si="140"/>
        <v/>
      </c>
      <c r="P879" s="23" t="str">
        <f t="shared" si="141"/>
        <v/>
      </c>
      <c r="Q879" s="27"/>
      <c r="R879" s="24" t="str">
        <f>IF($K879="N","",IF($K879="Y",VLOOKUP($A879,'Run1-1'!$A:$J,3,FALSE)))</f>
        <v/>
      </c>
      <c r="S879" s="25" t="str">
        <f t="shared" si="142"/>
        <v/>
      </c>
      <c r="T879" s="27"/>
      <c r="U879" s="24" t="str">
        <f>IF($K879="N","",IF($K879="Y",VLOOKUP($A879,'Run1-2'!$A:$J,3,FALSE)))</f>
        <v/>
      </c>
      <c r="V879" s="25" t="str">
        <f t="shared" si="143"/>
        <v/>
      </c>
      <c r="W879" s="27"/>
      <c r="X879" s="25" t="str">
        <f t="shared" si="139"/>
        <v>N/A</v>
      </c>
    </row>
    <row r="880" spans="1:24" ht="15" customHeight="1" x14ac:dyDescent="0.3">
      <c r="A880" s="12" t="str">
        <f t="shared" si="134"/>
        <v>13-48942673-T</v>
      </c>
      <c r="B880" s="11" t="s">
        <v>982</v>
      </c>
      <c r="C880" s="6">
        <v>1.17E-2</v>
      </c>
      <c r="D880" s="6"/>
      <c r="E880" s="6">
        <v>13</v>
      </c>
      <c r="F880" s="6">
        <v>48942673</v>
      </c>
      <c r="G880" s="6" t="s">
        <v>125</v>
      </c>
      <c r="H880" s="6" t="s">
        <v>1177</v>
      </c>
      <c r="I880" s="6">
        <v>682</v>
      </c>
      <c r="K880" s="19" t="str">
        <f t="shared" si="135"/>
        <v>N</v>
      </c>
      <c r="L880" s="20" t="str">
        <f t="shared" si="136"/>
        <v/>
      </c>
      <c r="M880" s="21" t="str">
        <f t="shared" si="137"/>
        <v/>
      </c>
      <c r="N880" s="22" t="str">
        <f t="shared" si="138"/>
        <v>N/A</v>
      </c>
      <c r="O880" s="23" t="str">
        <f t="shared" si="140"/>
        <v/>
      </c>
      <c r="P880" s="23" t="str">
        <f t="shared" si="141"/>
        <v/>
      </c>
      <c r="Q880" s="27"/>
      <c r="R880" s="24" t="str">
        <f>IF($K880="N","",IF($K880="Y",VLOOKUP($A880,'Run1-1'!$A:$J,3,FALSE)))</f>
        <v/>
      </c>
      <c r="S880" s="25" t="str">
        <f t="shared" si="142"/>
        <v/>
      </c>
      <c r="T880" s="27"/>
      <c r="U880" s="24" t="str">
        <f>IF($K880="N","",IF($K880="Y",VLOOKUP($A880,'Run1-2'!$A:$J,3,FALSE)))</f>
        <v/>
      </c>
      <c r="V880" s="25" t="str">
        <f t="shared" si="143"/>
        <v/>
      </c>
      <c r="W880" s="27"/>
      <c r="X880" s="25" t="str">
        <f t="shared" si="139"/>
        <v>N/A</v>
      </c>
    </row>
    <row r="881" spans="1:24" ht="15" customHeight="1" x14ac:dyDescent="0.3">
      <c r="A881" s="12" t="str">
        <f t="shared" si="134"/>
        <v>13-48942686-G+A</v>
      </c>
      <c r="B881" s="11" t="s">
        <v>388</v>
      </c>
      <c r="C881" s="6">
        <v>4.3299999999999998E-2</v>
      </c>
      <c r="D881" s="6"/>
      <c r="E881" s="6">
        <v>13</v>
      </c>
      <c r="F881" s="6">
        <v>48942686</v>
      </c>
      <c r="G881" s="6" t="s">
        <v>187</v>
      </c>
      <c r="H881" s="6" t="s">
        <v>1373</v>
      </c>
      <c r="I881" s="6">
        <v>669</v>
      </c>
      <c r="K881" s="19" t="str">
        <f t="shared" si="135"/>
        <v>N</v>
      </c>
      <c r="L881" s="20" t="str">
        <f t="shared" si="136"/>
        <v/>
      </c>
      <c r="M881" s="21" t="str">
        <f t="shared" si="137"/>
        <v/>
      </c>
      <c r="N881" s="22" t="str">
        <f t="shared" si="138"/>
        <v>N/A</v>
      </c>
      <c r="O881" s="23" t="str">
        <f t="shared" si="140"/>
        <v/>
      </c>
      <c r="P881" s="23" t="str">
        <f t="shared" si="141"/>
        <v/>
      </c>
      <c r="Q881" s="27"/>
      <c r="R881" s="24" t="str">
        <f>IF($K881="N","",IF($K881="Y",VLOOKUP($A881,'Run1-1'!$A:$J,3,FALSE)))</f>
        <v/>
      </c>
      <c r="S881" s="25" t="str">
        <f t="shared" si="142"/>
        <v/>
      </c>
      <c r="T881" s="27"/>
      <c r="U881" s="24" t="str">
        <f>IF($K881="N","",IF($K881="Y",VLOOKUP($A881,'Run1-2'!$A:$J,3,FALSE)))</f>
        <v/>
      </c>
      <c r="V881" s="25" t="str">
        <f t="shared" si="143"/>
        <v/>
      </c>
      <c r="W881" s="27"/>
      <c r="X881" s="25" t="str">
        <f t="shared" si="139"/>
        <v>N/A</v>
      </c>
    </row>
    <row r="882" spans="1:24" ht="15" customHeight="1" x14ac:dyDescent="0.3">
      <c r="A882" s="12" t="str">
        <f t="shared" si="134"/>
        <v>13-48942686-G-A</v>
      </c>
      <c r="B882" s="11" t="s">
        <v>601</v>
      </c>
      <c r="C882" s="6">
        <v>1.2E-2</v>
      </c>
      <c r="D882" s="6"/>
      <c r="E882" s="6">
        <v>13</v>
      </c>
      <c r="F882" s="6">
        <v>48942686</v>
      </c>
      <c r="G882" s="6" t="s">
        <v>187</v>
      </c>
      <c r="H882" s="6" t="s">
        <v>590</v>
      </c>
      <c r="I882" s="6">
        <v>669</v>
      </c>
      <c r="K882" s="19" t="str">
        <f t="shared" si="135"/>
        <v>N</v>
      </c>
      <c r="L882" s="20" t="str">
        <f t="shared" si="136"/>
        <v/>
      </c>
      <c r="M882" s="21" t="str">
        <f t="shared" si="137"/>
        <v/>
      </c>
      <c r="N882" s="22" t="str">
        <f t="shared" si="138"/>
        <v>N/A</v>
      </c>
      <c r="O882" s="23" t="str">
        <f t="shared" si="140"/>
        <v/>
      </c>
      <c r="P882" s="23" t="str">
        <f t="shared" si="141"/>
        <v/>
      </c>
      <c r="Q882" s="27"/>
      <c r="R882" s="24" t="str">
        <f>IF($K882="N","",IF($K882="Y",VLOOKUP($A882,'Run1-1'!$A:$J,3,FALSE)))</f>
        <v/>
      </c>
      <c r="S882" s="25" t="str">
        <f t="shared" si="142"/>
        <v/>
      </c>
      <c r="T882" s="27"/>
      <c r="U882" s="24" t="str">
        <f>IF($K882="N","",IF($K882="Y",VLOOKUP($A882,'Run1-2'!$A:$J,3,FALSE)))</f>
        <v/>
      </c>
      <c r="V882" s="25" t="str">
        <f t="shared" si="143"/>
        <v/>
      </c>
      <c r="W882" s="27"/>
      <c r="X882" s="25" t="str">
        <f t="shared" si="139"/>
        <v>N/A</v>
      </c>
    </row>
    <row r="883" spans="1:24" ht="15" customHeight="1" x14ac:dyDescent="0.3">
      <c r="A883" s="12" t="str">
        <f t="shared" si="134"/>
        <v>13-48942696-T</v>
      </c>
      <c r="B883" s="11" t="s">
        <v>819</v>
      </c>
      <c r="C883" s="6">
        <v>1.9699999999999999E-2</v>
      </c>
      <c r="D883" s="6"/>
      <c r="E883" s="6">
        <v>13</v>
      </c>
      <c r="F883" s="6">
        <v>48942696</v>
      </c>
      <c r="G883" s="6" t="s">
        <v>125</v>
      </c>
      <c r="H883" s="6" t="s">
        <v>1177</v>
      </c>
      <c r="I883" s="6">
        <v>660</v>
      </c>
      <c r="K883" s="19" t="str">
        <f t="shared" si="135"/>
        <v>N</v>
      </c>
      <c r="L883" s="20" t="str">
        <f t="shared" si="136"/>
        <v/>
      </c>
      <c r="M883" s="21" t="str">
        <f t="shared" si="137"/>
        <v/>
      </c>
      <c r="N883" s="22" t="str">
        <f t="shared" si="138"/>
        <v>N/A</v>
      </c>
      <c r="O883" s="23" t="str">
        <f t="shared" si="140"/>
        <v/>
      </c>
      <c r="P883" s="23" t="str">
        <f t="shared" si="141"/>
        <v/>
      </c>
      <c r="Q883" s="27"/>
      <c r="R883" s="24" t="str">
        <f>IF($K883="N","",IF($K883="Y",VLOOKUP($A883,'Run1-1'!$A:$J,3,FALSE)))</f>
        <v/>
      </c>
      <c r="S883" s="25" t="str">
        <f t="shared" si="142"/>
        <v/>
      </c>
      <c r="T883" s="27"/>
      <c r="U883" s="24" t="str">
        <f>IF($K883="N","",IF($K883="Y",VLOOKUP($A883,'Run1-2'!$A:$J,3,FALSE)))</f>
        <v/>
      </c>
      <c r="V883" s="25" t="str">
        <f t="shared" si="143"/>
        <v/>
      </c>
      <c r="W883" s="27"/>
      <c r="X883" s="25" t="str">
        <f t="shared" si="139"/>
        <v>N/A</v>
      </c>
    </row>
    <row r="884" spans="1:24" ht="15" customHeight="1" x14ac:dyDescent="0.3">
      <c r="A884" s="12" t="str">
        <f t="shared" si="134"/>
        <v>13-48953763-A</v>
      </c>
      <c r="B884" s="11" t="s">
        <v>1048</v>
      </c>
      <c r="C884" s="6">
        <v>1.09E-2</v>
      </c>
      <c r="D884" s="6"/>
      <c r="E884" s="6">
        <v>13</v>
      </c>
      <c r="F884" s="6">
        <v>48953763</v>
      </c>
      <c r="G884" s="6" t="s">
        <v>187</v>
      </c>
      <c r="H884" s="6" t="s">
        <v>1082</v>
      </c>
      <c r="I884" s="6">
        <v>640</v>
      </c>
      <c r="K884" s="19" t="str">
        <f t="shared" si="135"/>
        <v>N</v>
      </c>
      <c r="L884" s="20" t="str">
        <f t="shared" si="136"/>
        <v/>
      </c>
      <c r="M884" s="21" t="str">
        <f t="shared" si="137"/>
        <v/>
      </c>
      <c r="N884" s="22" t="str">
        <f t="shared" si="138"/>
        <v>N/A</v>
      </c>
      <c r="O884" s="23" t="str">
        <f t="shared" si="140"/>
        <v/>
      </c>
      <c r="P884" s="23" t="str">
        <f t="shared" si="141"/>
        <v/>
      </c>
      <c r="Q884" s="27"/>
      <c r="R884" s="24" t="str">
        <f>IF($K884="N","",IF($K884="Y",VLOOKUP($A884,'Run1-1'!$A:$J,3,FALSE)))</f>
        <v/>
      </c>
      <c r="S884" s="25" t="str">
        <f t="shared" si="142"/>
        <v/>
      </c>
      <c r="T884" s="27"/>
      <c r="U884" s="24" t="str">
        <f>IF($K884="N","",IF($K884="Y",VLOOKUP($A884,'Run1-2'!$A:$J,3,FALSE)))</f>
        <v/>
      </c>
      <c r="V884" s="25" t="str">
        <f t="shared" si="143"/>
        <v/>
      </c>
      <c r="W884" s="27"/>
      <c r="X884" s="25" t="str">
        <f t="shared" si="139"/>
        <v>N/A</v>
      </c>
    </row>
    <row r="885" spans="1:24" ht="15" customHeight="1" x14ac:dyDescent="0.3">
      <c r="A885" s="12" t="str">
        <f t="shared" si="134"/>
        <v>13-48953777-A</v>
      </c>
      <c r="B885" s="11" t="s">
        <v>453</v>
      </c>
      <c r="C885" s="6">
        <v>1.0500000000000001E-2</v>
      </c>
      <c r="D885" s="6"/>
      <c r="E885" s="6">
        <v>13</v>
      </c>
      <c r="F885" s="6">
        <v>48953777</v>
      </c>
      <c r="G885" s="6" t="s">
        <v>187</v>
      </c>
      <c r="H885" s="6" t="s">
        <v>1082</v>
      </c>
      <c r="I885" s="6">
        <v>667</v>
      </c>
      <c r="K885" s="19" t="str">
        <f t="shared" si="135"/>
        <v>N</v>
      </c>
      <c r="L885" s="20" t="str">
        <f t="shared" si="136"/>
        <v/>
      </c>
      <c r="M885" s="21" t="str">
        <f t="shared" si="137"/>
        <v/>
      </c>
      <c r="N885" s="22" t="str">
        <f t="shared" si="138"/>
        <v>N/A</v>
      </c>
      <c r="O885" s="23" t="str">
        <f t="shared" si="140"/>
        <v/>
      </c>
      <c r="P885" s="23" t="str">
        <f t="shared" si="141"/>
        <v/>
      </c>
      <c r="Q885" s="27"/>
      <c r="R885" s="24" t="str">
        <f>IF($K885="N","",IF($K885="Y",VLOOKUP($A885,'Run1-1'!$A:$J,3,FALSE)))</f>
        <v/>
      </c>
      <c r="S885" s="25" t="str">
        <f t="shared" si="142"/>
        <v/>
      </c>
      <c r="T885" s="27"/>
      <c r="U885" s="24" t="str">
        <f>IF($K885="N","",IF($K885="Y",VLOOKUP($A885,'Run1-2'!$A:$J,3,FALSE)))</f>
        <v/>
      </c>
      <c r="V885" s="25" t="str">
        <f t="shared" si="143"/>
        <v/>
      </c>
      <c r="W885" s="27"/>
      <c r="X885" s="25" t="str">
        <f t="shared" si="139"/>
        <v>N/A</v>
      </c>
    </row>
    <row r="886" spans="1:24" ht="15" customHeight="1" x14ac:dyDescent="0.3">
      <c r="A886" s="12" t="str">
        <f t="shared" si="134"/>
        <v>13-48953804-T+A</v>
      </c>
      <c r="B886" s="11" t="s">
        <v>662</v>
      </c>
      <c r="C886" s="6">
        <v>0.1232</v>
      </c>
      <c r="D886" s="6"/>
      <c r="E886" s="6">
        <v>13</v>
      </c>
      <c r="F886" s="6">
        <v>48953804</v>
      </c>
      <c r="G886" s="6" t="s">
        <v>1177</v>
      </c>
      <c r="H886" s="6" t="s">
        <v>897</v>
      </c>
      <c r="I886" s="6">
        <v>690</v>
      </c>
      <c r="K886" s="19" t="str">
        <f t="shared" si="135"/>
        <v>Y</v>
      </c>
      <c r="L886" s="20">
        <f t="shared" si="136"/>
        <v>0.1232</v>
      </c>
      <c r="M886" s="21" t="str">
        <f t="shared" si="137"/>
        <v>B</v>
      </c>
      <c r="N886" s="22">
        <f t="shared" si="138"/>
        <v>6.9280000000000008E-2</v>
      </c>
      <c r="O886" s="23">
        <f t="shared" si="140"/>
        <v>5.3919999999999996E-2</v>
      </c>
      <c r="P886" s="23">
        <f t="shared" si="141"/>
        <v>0.19248000000000001</v>
      </c>
      <c r="Q886" s="27"/>
      <c r="R886" s="24">
        <f>IF($K886="N","",IF($K886="Y",VLOOKUP($A886,'Run1-1'!$A:$J,3,FALSE)))</f>
        <v>0.1343</v>
      </c>
      <c r="S886" s="25" t="str">
        <f t="shared" si="142"/>
        <v>Y</v>
      </c>
      <c r="T886" s="27"/>
      <c r="U886" s="24">
        <f>IF($K886="N","",IF($K886="Y",VLOOKUP($A886,'Run1-2'!$A:$J,3,FALSE)))</f>
        <v>9.3600000000000003E-2</v>
      </c>
      <c r="V886" s="25" t="str">
        <f t="shared" si="143"/>
        <v>Y</v>
      </c>
      <c r="W886" s="27"/>
      <c r="X886" s="25" t="str">
        <f t="shared" si="139"/>
        <v>Y</v>
      </c>
    </row>
    <row r="887" spans="1:24" ht="15" customHeight="1" x14ac:dyDescent="0.3">
      <c r="A887" s="12" t="str">
        <f t="shared" si="134"/>
        <v>13-48953852-C-T</v>
      </c>
      <c r="B887" s="11" t="s">
        <v>887</v>
      </c>
      <c r="C887" s="6">
        <v>1.12E-2</v>
      </c>
      <c r="D887" s="6"/>
      <c r="E887" s="6">
        <v>13</v>
      </c>
      <c r="F887" s="6">
        <v>48953852</v>
      </c>
      <c r="G887" s="6" t="s">
        <v>125</v>
      </c>
      <c r="H887" s="6" t="s">
        <v>493</v>
      </c>
      <c r="I887" s="6">
        <v>625</v>
      </c>
      <c r="K887" s="19" t="str">
        <f t="shared" si="135"/>
        <v>N</v>
      </c>
      <c r="L887" s="20" t="str">
        <f t="shared" si="136"/>
        <v/>
      </c>
      <c r="M887" s="21" t="str">
        <f t="shared" si="137"/>
        <v/>
      </c>
      <c r="N887" s="22" t="str">
        <f t="shared" si="138"/>
        <v>N/A</v>
      </c>
      <c r="O887" s="23" t="str">
        <f t="shared" si="140"/>
        <v/>
      </c>
      <c r="P887" s="23" t="str">
        <f t="shared" si="141"/>
        <v/>
      </c>
      <c r="Q887" s="27"/>
      <c r="R887" s="24" t="str">
        <f>IF($K887="N","",IF($K887="Y",VLOOKUP($A887,'Run1-1'!$A:$J,3,FALSE)))</f>
        <v/>
      </c>
      <c r="S887" s="25" t="str">
        <f t="shared" si="142"/>
        <v/>
      </c>
      <c r="T887" s="27"/>
      <c r="U887" s="24" t="str">
        <f>IF($K887="N","",IF($K887="Y",VLOOKUP($A887,'Run1-2'!$A:$J,3,FALSE)))</f>
        <v/>
      </c>
      <c r="V887" s="25" t="str">
        <f t="shared" si="143"/>
        <v/>
      </c>
      <c r="W887" s="27"/>
      <c r="X887" s="25" t="str">
        <f t="shared" si="139"/>
        <v>N/A</v>
      </c>
    </row>
    <row r="888" spans="1:24" ht="15" customHeight="1" x14ac:dyDescent="0.3">
      <c r="A888" s="12" t="str">
        <f t="shared" si="134"/>
        <v>13-48953865-A+G</v>
      </c>
      <c r="B888" s="11" t="s">
        <v>1110</v>
      </c>
      <c r="C888" s="6">
        <v>4.36E-2</v>
      </c>
      <c r="D888" s="6"/>
      <c r="E888" s="6">
        <v>13</v>
      </c>
      <c r="F888" s="6">
        <v>48953865</v>
      </c>
      <c r="G888" s="6" t="s">
        <v>1082</v>
      </c>
      <c r="H888" s="6" t="s">
        <v>775</v>
      </c>
      <c r="I888" s="6">
        <v>596</v>
      </c>
      <c r="K888" s="19" t="str">
        <f t="shared" si="135"/>
        <v>N</v>
      </c>
      <c r="L888" s="20" t="str">
        <f t="shared" si="136"/>
        <v/>
      </c>
      <c r="M888" s="21" t="str">
        <f t="shared" si="137"/>
        <v/>
      </c>
      <c r="N888" s="22" t="str">
        <f t="shared" si="138"/>
        <v>N/A</v>
      </c>
      <c r="O888" s="23" t="str">
        <f t="shared" si="140"/>
        <v/>
      </c>
      <c r="P888" s="23" t="str">
        <f t="shared" si="141"/>
        <v/>
      </c>
      <c r="Q888" s="27"/>
      <c r="R888" s="24" t="str">
        <f>IF($K888="N","",IF($K888="Y",VLOOKUP($A888,'Run1-1'!$A:$J,3,FALSE)))</f>
        <v/>
      </c>
      <c r="S888" s="25" t="str">
        <f t="shared" si="142"/>
        <v/>
      </c>
      <c r="T888" s="27"/>
      <c r="U888" s="24" t="str">
        <f>IF($K888="N","",IF($K888="Y",VLOOKUP($A888,'Run1-2'!$A:$J,3,FALSE)))</f>
        <v/>
      </c>
      <c r="V888" s="25" t="str">
        <f t="shared" si="143"/>
        <v/>
      </c>
      <c r="W888" s="27"/>
      <c r="X888" s="25" t="str">
        <f t="shared" si="139"/>
        <v>N/A</v>
      </c>
    </row>
    <row r="889" spans="1:24" ht="15" customHeight="1" x14ac:dyDescent="0.3">
      <c r="A889" s="12" t="str">
        <f t="shared" si="134"/>
        <v>13-48953868-T-G</v>
      </c>
      <c r="B889" s="11" t="s">
        <v>513</v>
      </c>
      <c r="C889" s="6">
        <v>0.16489999999999999</v>
      </c>
      <c r="D889" s="6"/>
      <c r="E889" s="6">
        <v>13</v>
      </c>
      <c r="F889" s="6">
        <v>48953868</v>
      </c>
      <c r="G889" s="6" t="s">
        <v>1177</v>
      </c>
      <c r="H889" s="6" t="s">
        <v>610</v>
      </c>
      <c r="I889" s="6">
        <v>564</v>
      </c>
      <c r="K889" s="19" t="str">
        <f t="shared" si="135"/>
        <v>Y</v>
      </c>
      <c r="L889" s="20">
        <f t="shared" si="136"/>
        <v>0.16489999999999999</v>
      </c>
      <c r="M889" s="21" t="str">
        <f t="shared" si="137"/>
        <v>B</v>
      </c>
      <c r="N889" s="22">
        <f t="shared" si="138"/>
        <v>8.5960000000000009E-2</v>
      </c>
      <c r="O889" s="23">
        <f t="shared" si="140"/>
        <v>7.8939999999999982E-2</v>
      </c>
      <c r="P889" s="23">
        <f t="shared" si="141"/>
        <v>0.25085999999999997</v>
      </c>
      <c r="Q889" s="27"/>
      <c r="R889" s="24">
        <f>IF($K889="N","",IF($K889="Y",VLOOKUP($A889,'Run1-1'!$A:$J,3,FALSE)))</f>
        <v>0.1255</v>
      </c>
      <c r="S889" s="25" t="str">
        <f t="shared" si="142"/>
        <v>Y</v>
      </c>
      <c r="T889" s="27"/>
      <c r="U889" s="24">
        <f>IF($K889="N","",IF($K889="Y",VLOOKUP($A889,'Run1-2'!$A:$J,3,FALSE)))</f>
        <v>0.12139999999999999</v>
      </c>
      <c r="V889" s="25" t="str">
        <f t="shared" si="143"/>
        <v>Y</v>
      </c>
      <c r="W889" s="27"/>
      <c r="X889" s="25" t="str">
        <f t="shared" si="139"/>
        <v>Y</v>
      </c>
    </row>
    <row r="890" spans="1:24" ht="15" customHeight="1" x14ac:dyDescent="0.3">
      <c r="A890" s="12" t="str">
        <f t="shared" si="134"/>
        <v>13-48953869-A</v>
      </c>
      <c r="B890" s="11" t="s">
        <v>1284</v>
      </c>
      <c r="C890" s="6">
        <v>1.5100000000000001E-2</v>
      </c>
      <c r="D890" s="6"/>
      <c r="E890" s="6">
        <v>13</v>
      </c>
      <c r="F890" s="6">
        <v>48953869</v>
      </c>
      <c r="G890" s="6" t="s">
        <v>187</v>
      </c>
      <c r="H890" s="6" t="s">
        <v>1082</v>
      </c>
      <c r="I890" s="6">
        <v>397</v>
      </c>
      <c r="K890" s="19" t="str">
        <f t="shared" si="135"/>
        <v>N</v>
      </c>
      <c r="L890" s="20" t="str">
        <f t="shared" si="136"/>
        <v/>
      </c>
      <c r="M890" s="21" t="str">
        <f t="shared" si="137"/>
        <v/>
      </c>
      <c r="N890" s="22" t="str">
        <f t="shared" si="138"/>
        <v>N/A</v>
      </c>
      <c r="O890" s="23" t="str">
        <f t="shared" si="140"/>
        <v/>
      </c>
      <c r="P890" s="23" t="str">
        <f t="shared" si="141"/>
        <v/>
      </c>
      <c r="Q890" s="27"/>
      <c r="R890" s="24" t="str">
        <f>IF($K890="N","",IF($K890="Y",VLOOKUP($A890,'Run1-1'!$A:$J,3,FALSE)))</f>
        <v/>
      </c>
      <c r="S890" s="25" t="str">
        <f t="shared" si="142"/>
        <v/>
      </c>
      <c r="T890" s="27"/>
      <c r="U890" s="24" t="str">
        <f>IF($K890="N","",IF($K890="Y",VLOOKUP($A890,'Run1-2'!$A:$J,3,FALSE)))</f>
        <v/>
      </c>
      <c r="V890" s="25" t="str">
        <f t="shared" si="143"/>
        <v/>
      </c>
      <c r="W890" s="27"/>
      <c r="X890" s="25" t="str">
        <f t="shared" si="139"/>
        <v>N/A</v>
      </c>
    </row>
    <row r="891" spans="1:24" ht="15" customHeight="1" x14ac:dyDescent="0.3">
      <c r="A891" s="12" t="str">
        <f t="shared" si="134"/>
        <v>13-48953870-A</v>
      </c>
      <c r="B891" s="11" t="s">
        <v>110</v>
      </c>
      <c r="C891" s="6">
        <v>1.06E-2</v>
      </c>
      <c r="D891" s="6"/>
      <c r="E891" s="6">
        <v>13</v>
      </c>
      <c r="F891" s="6">
        <v>48953870</v>
      </c>
      <c r="G891" s="6" t="s">
        <v>187</v>
      </c>
      <c r="H891" s="6" t="s">
        <v>1082</v>
      </c>
      <c r="I891" s="6">
        <v>565</v>
      </c>
      <c r="K891" s="19" t="str">
        <f t="shared" si="135"/>
        <v>N</v>
      </c>
      <c r="L891" s="20" t="str">
        <f t="shared" si="136"/>
        <v/>
      </c>
      <c r="M891" s="21" t="str">
        <f t="shared" si="137"/>
        <v/>
      </c>
      <c r="N891" s="22" t="str">
        <f t="shared" si="138"/>
        <v>N/A</v>
      </c>
      <c r="O891" s="23" t="str">
        <f t="shared" si="140"/>
        <v/>
      </c>
      <c r="P891" s="23" t="str">
        <f t="shared" si="141"/>
        <v/>
      </c>
      <c r="Q891" s="27"/>
      <c r="R891" s="24" t="str">
        <f>IF($K891="N","",IF($K891="Y",VLOOKUP($A891,'Run1-1'!$A:$J,3,FALSE)))</f>
        <v/>
      </c>
      <c r="S891" s="25" t="str">
        <f t="shared" si="142"/>
        <v/>
      </c>
      <c r="T891" s="27"/>
      <c r="U891" s="24" t="str">
        <f>IF($K891="N","",IF($K891="Y",VLOOKUP($A891,'Run1-2'!$A:$J,3,FALSE)))</f>
        <v/>
      </c>
      <c r="V891" s="25" t="str">
        <f t="shared" si="143"/>
        <v/>
      </c>
      <c r="W891" s="27"/>
      <c r="X891" s="25" t="str">
        <f t="shared" si="139"/>
        <v>N/A</v>
      </c>
    </row>
    <row r="892" spans="1:24" ht="15" customHeight="1" x14ac:dyDescent="0.3">
      <c r="A892" s="12" t="str">
        <f t="shared" si="134"/>
        <v>13-48955551-A</v>
      </c>
      <c r="B892" s="11" t="s">
        <v>913</v>
      </c>
      <c r="C892" s="6">
        <v>1.23E-2</v>
      </c>
      <c r="D892" s="6"/>
      <c r="E892" s="6">
        <v>13</v>
      </c>
      <c r="F892" s="6">
        <v>48955551</v>
      </c>
      <c r="G892" s="6" t="s">
        <v>187</v>
      </c>
      <c r="H892" s="6" t="s">
        <v>1082</v>
      </c>
      <c r="I892" s="6">
        <v>650</v>
      </c>
      <c r="K892" s="19" t="str">
        <f t="shared" si="135"/>
        <v>N</v>
      </c>
      <c r="L892" s="20" t="str">
        <f t="shared" si="136"/>
        <v/>
      </c>
      <c r="M892" s="21" t="str">
        <f t="shared" si="137"/>
        <v/>
      </c>
      <c r="N892" s="22" t="str">
        <f t="shared" si="138"/>
        <v>N/A</v>
      </c>
      <c r="O892" s="23" t="str">
        <f t="shared" si="140"/>
        <v/>
      </c>
      <c r="P892" s="23" t="str">
        <f t="shared" si="141"/>
        <v/>
      </c>
      <c r="Q892" s="27"/>
      <c r="R892" s="24" t="str">
        <f>IF($K892="N","",IF($K892="Y",VLOOKUP($A892,'Run1-1'!$A:$J,3,FALSE)))</f>
        <v/>
      </c>
      <c r="S892" s="25" t="str">
        <f t="shared" si="142"/>
        <v/>
      </c>
      <c r="T892" s="27"/>
      <c r="U892" s="24" t="str">
        <f>IF($K892="N","",IF($K892="Y",VLOOKUP($A892,'Run1-2'!$A:$J,3,FALSE)))</f>
        <v/>
      </c>
      <c r="V892" s="25" t="str">
        <f t="shared" si="143"/>
        <v/>
      </c>
      <c r="W892" s="27"/>
      <c r="X892" s="25" t="str">
        <f t="shared" si="139"/>
        <v>N/A</v>
      </c>
    </row>
    <row r="893" spans="1:24" ht="15" customHeight="1" x14ac:dyDescent="0.3">
      <c r="A893" s="12" t="str">
        <f t="shared" si="134"/>
        <v>13-48955572-A</v>
      </c>
      <c r="B893" s="11" t="s">
        <v>1131</v>
      </c>
      <c r="C893" s="6">
        <v>1.2E-2</v>
      </c>
      <c r="D893" s="6"/>
      <c r="E893" s="6">
        <v>13</v>
      </c>
      <c r="F893" s="6">
        <v>48955572</v>
      </c>
      <c r="G893" s="6" t="s">
        <v>187</v>
      </c>
      <c r="H893" s="6" t="s">
        <v>1082</v>
      </c>
      <c r="I893" s="6">
        <v>668</v>
      </c>
      <c r="K893" s="19" t="str">
        <f t="shared" si="135"/>
        <v>N</v>
      </c>
      <c r="L893" s="20" t="str">
        <f t="shared" si="136"/>
        <v/>
      </c>
      <c r="M893" s="21" t="str">
        <f t="shared" si="137"/>
        <v/>
      </c>
      <c r="N893" s="22" t="str">
        <f t="shared" si="138"/>
        <v>N/A</v>
      </c>
      <c r="O893" s="23" t="str">
        <f t="shared" si="140"/>
        <v/>
      </c>
      <c r="P893" s="23" t="str">
        <f t="shared" si="141"/>
        <v/>
      </c>
      <c r="Q893" s="27"/>
      <c r="R893" s="24" t="str">
        <f>IF($K893="N","",IF($K893="Y",VLOOKUP($A893,'Run1-1'!$A:$J,3,FALSE)))</f>
        <v/>
      </c>
      <c r="S893" s="25" t="str">
        <f t="shared" si="142"/>
        <v/>
      </c>
      <c r="T893" s="27"/>
      <c r="U893" s="24" t="str">
        <f>IF($K893="N","",IF($K893="Y",VLOOKUP($A893,'Run1-2'!$A:$J,3,FALSE)))</f>
        <v/>
      </c>
      <c r="V893" s="25" t="str">
        <f t="shared" si="143"/>
        <v/>
      </c>
      <c r="W893" s="27"/>
      <c r="X893" s="25" t="str">
        <f t="shared" si="139"/>
        <v>N/A</v>
      </c>
    </row>
    <row r="894" spans="1:24" ht="15" customHeight="1" x14ac:dyDescent="0.3">
      <c r="A894" s="12" t="str">
        <f t="shared" si="134"/>
        <v>13-49027112-T</v>
      </c>
      <c r="B894" s="11" t="s">
        <v>1345</v>
      </c>
      <c r="C894" s="6">
        <v>1.0500000000000001E-2</v>
      </c>
      <c r="D894" s="6"/>
      <c r="E894" s="6">
        <v>13</v>
      </c>
      <c r="F894" s="6">
        <v>49027112</v>
      </c>
      <c r="G894" s="6" t="s">
        <v>125</v>
      </c>
      <c r="H894" s="6" t="s">
        <v>1177</v>
      </c>
      <c r="I894" s="6">
        <v>381</v>
      </c>
      <c r="K894" s="19" t="str">
        <f t="shared" si="135"/>
        <v>N</v>
      </c>
      <c r="L894" s="20" t="str">
        <f t="shared" si="136"/>
        <v/>
      </c>
      <c r="M894" s="21" t="str">
        <f t="shared" si="137"/>
        <v/>
      </c>
      <c r="N894" s="22" t="str">
        <f t="shared" si="138"/>
        <v>N/A</v>
      </c>
      <c r="O894" s="23" t="str">
        <f t="shared" si="140"/>
        <v/>
      </c>
      <c r="P894" s="23" t="str">
        <f t="shared" si="141"/>
        <v/>
      </c>
      <c r="Q894" s="27"/>
      <c r="R894" s="24" t="str">
        <f>IF($K894="N","",IF($K894="Y",VLOOKUP($A894,'Run1-1'!$A:$J,3,FALSE)))</f>
        <v/>
      </c>
      <c r="S894" s="25" t="str">
        <f t="shared" si="142"/>
        <v/>
      </c>
      <c r="T894" s="27"/>
      <c r="U894" s="24" t="str">
        <f>IF($K894="N","",IF($K894="Y",VLOOKUP($A894,'Run1-2'!$A:$J,3,FALSE)))</f>
        <v/>
      </c>
      <c r="V894" s="25" t="str">
        <f t="shared" si="143"/>
        <v/>
      </c>
      <c r="W894" s="27"/>
      <c r="X894" s="25" t="str">
        <f t="shared" si="139"/>
        <v>N/A</v>
      </c>
    </row>
    <row r="895" spans="1:24" ht="15" customHeight="1" x14ac:dyDescent="0.3">
      <c r="A895" s="12" t="str">
        <f t="shared" si="134"/>
        <v>13-49033900-T</v>
      </c>
      <c r="B895" s="11" t="s">
        <v>174</v>
      </c>
      <c r="C895" s="6">
        <v>0.01</v>
      </c>
      <c r="D895" s="6"/>
      <c r="E895" s="6">
        <v>13</v>
      </c>
      <c r="F895" s="6">
        <v>49033900</v>
      </c>
      <c r="G895" s="6" t="s">
        <v>125</v>
      </c>
      <c r="H895" s="6" t="s">
        <v>1177</v>
      </c>
      <c r="I895" s="6">
        <v>698</v>
      </c>
      <c r="K895" s="19" t="str">
        <f t="shared" si="135"/>
        <v>N</v>
      </c>
      <c r="L895" s="20" t="str">
        <f t="shared" si="136"/>
        <v/>
      </c>
      <c r="M895" s="21" t="str">
        <f t="shared" si="137"/>
        <v/>
      </c>
      <c r="N895" s="22" t="str">
        <f t="shared" si="138"/>
        <v>N/A</v>
      </c>
      <c r="O895" s="23" t="str">
        <f t="shared" si="140"/>
        <v/>
      </c>
      <c r="P895" s="23" t="str">
        <f t="shared" si="141"/>
        <v/>
      </c>
      <c r="Q895" s="27"/>
      <c r="R895" s="24" t="str">
        <f>IF($K895="N","",IF($K895="Y",VLOOKUP($A895,'Run1-1'!$A:$J,3,FALSE)))</f>
        <v/>
      </c>
      <c r="S895" s="25" t="str">
        <f t="shared" si="142"/>
        <v/>
      </c>
      <c r="T895" s="27"/>
      <c r="U895" s="24" t="str">
        <f>IF($K895="N","",IF($K895="Y",VLOOKUP($A895,'Run1-2'!$A:$J,3,FALSE)))</f>
        <v/>
      </c>
      <c r="V895" s="25" t="str">
        <f t="shared" si="143"/>
        <v/>
      </c>
      <c r="W895" s="27"/>
      <c r="X895" s="25" t="str">
        <f t="shared" si="139"/>
        <v>N/A</v>
      </c>
    </row>
    <row r="896" spans="1:24" ht="15" customHeight="1" x14ac:dyDescent="0.3">
      <c r="A896" s="12" t="str">
        <f t="shared" si="134"/>
        <v>13-49033906-A</v>
      </c>
      <c r="B896" s="11" t="s">
        <v>974</v>
      </c>
      <c r="C896" s="6">
        <v>1.0200000000000001E-2</v>
      </c>
      <c r="D896" s="6"/>
      <c r="E896" s="6">
        <v>13</v>
      </c>
      <c r="F896" s="6">
        <v>49033906</v>
      </c>
      <c r="G896" s="6" t="s">
        <v>187</v>
      </c>
      <c r="H896" s="6" t="s">
        <v>1082</v>
      </c>
      <c r="I896" s="6">
        <v>688</v>
      </c>
      <c r="K896" s="19" t="str">
        <f t="shared" si="135"/>
        <v>N</v>
      </c>
      <c r="L896" s="20" t="str">
        <f t="shared" si="136"/>
        <v/>
      </c>
      <c r="M896" s="21" t="str">
        <f t="shared" si="137"/>
        <v/>
      </c>
      <c r="N896" s="22" t="str">
        <f t="shared" si="138"/>
        <v>N/A</v>
      </c>
      <c r="O896" s="23" t="str">
        <f t="shared" si="140"/>
        <v/>
      </c>
      <c r="P896" s="23" t="str">
        <f t="shared" si="141"/>
        <v/>
      </c>
      <c r="Q896" s="27"/>
      <c r="R896" s="24" t="str">
        <f>IF($K896="N","",IF($K896="Y",VLOOKUP($A896,'Run1-1'!$A:$J,3,FALSE)))</f>
        <v/>
      </c>
      <c r="S896" s="25" t="str">
        <f t="shared" si="142"/>
        <v/>
      </c>
      <c r="T896" s="27"/>
      <c r="U896" s="24" t="str">
        <f>IF($K896="N","",IF($K896="Y",VLOOKUP($A896,'Run1-2'!$A:$J,3,FALSE)))</f>
        <v/>
      </c>
      <c r="V896" s="25" t="str">
        <f t="shared" si="143"/>
        <v/>
      </c>
      <c r="W896" s="27"/>
      <c r="X896" s="25" t="str">
        <f t="shared" si="139"/>
        <v>N/A</v>
      </c>
    </row>
    <row r="897" spans="1:24" ht="15" customHeight="1" x14ac:dyDescent="0.3">
      <c r="A897" s="12" t="str">
        <f t="shared" si="134"/>
        <v>13-49033907-A-C</v>
      </c>
      <c r="B897" s="11" t="s">
        <v>1198</v>
      </c>
      <c r="C897" s="6">
        <v>1.7600000000000001E-2</v>
      </c>
      <c r="D897" s="6"/>
      <c r="E897" s="6">
        <v>13</v>
      </c>
      <c r="F897" s="6">
        <v>49033907</v>
      </c>
      <c r="G897" s="6" t="s">
        <v>1082</v>
      </c>
      <c r="H897" s="6" t="s">
        <v>738</v>
      </c>
      <c r="I897" s="6">
        <v>681</v>
      </c>
      <c r="K897" s="19" t="str">
        <f t="shared" si="135"/>
        <v>N</v>
      </c>
      <c r="L897" s="20" t="str">
        <f t="shared" si="136"/>
        <v/>
      </c>
      <c r="M897" s="21" t="str">
        <f t="shared" si="137"/>
        <v/>
      </c>
      <c r="N897" s="22" t="str">
        <f t="shared" si="138"/>
        <v>N/A</v>
      </c>
      <c r="O897" s="23" t="str">
        <f t="shared" si="140"/>
        <v/>
      </c>
      <c r="P897" s="23" t="str">
        <f t="shared" si="141"/>
        <v/>
      </c>
      <c r="Q897" s="27"/>
      <c r="R897" s="24" t="str">
        <f>IF($K897="N","",IF($K897="Y",VLOOKUP($A897,'Run1-1'!$A:$J,3,FALSE)))</f>
        <v/>
      </c>
      <c r="S897" s="25" t="str">
        <f t="shared" si="142"/>
        <v/>
      </c>
      <c r="T897" s="27"/>
      <c r="U897" s="24" t="str">
        <f>IF($K897="N","",IF($K897="Y",VLOOKUP($A897,'Run1-2'!$A:$J,3,FALSE)))</f>
        <v/>
      </c>
      <c r="V897" s="25" t="str">
        <f t="shared" si="143"/>
        <v/>
      </c>
      <c r="W897" s="27"/>
      <c r="X897" s="25" t="str">
        <f t="shared" si="139"/>
        <v>N/A</v>
      </c>
    </row>
    <row r="898" spans="1:24" ht="15" customHeight="1" x14ac:dyDescent="0.3">
      <c r="A898" s="12" t="str">
        <f t="shared" si="134"/>
        <v>13-49037874-G</v>
      </c>
      <c r="B898" s="11" t="s">
        <v>24</v>
      </c>
      <c r="C898" s="6">
        <v>1.6899999999999998E-2</v>
      </c>
      <c r="D898" s="6"/>
      <c r="E898" s="6">
        <v>13</v>
      </c>
      <c r="F898" s="6">
        <v>49037874</v>
      </c>
      <c r="G898" s="6" t="s">
        <v>1177</v>
      </c>
      <c r="H898" s="6" t="s">
        <v>187</v>
      </c>
      <c r="I898" s="6">
        <v>59</v>
      </c>
      <c r="K898" s="19" t="str">
        <f t="shared" si="135"/>
        <v>N</v>
      </c>
      <c r="L898" s="20" t="str">
        <f t="shared" si="136"/>
        <v/>
      </c>
      <c r="M898" s="21" t="str">
        <f t="shared" si="137"/>
        <v/>
      </c>
      <c r="N898" s="22" t="str">
        <f t="shared" si="138"/>
        <v>N/A</v>
      </c>
      <c r="O898" s="23" t="str">
        <f t="shared" si="140"/>
        <v/>
      </c>
      <c r="P898" s="23" t="str">
        <f t="shared" si="141"/>
        <v/>
      </c>
      <c r="Q898" s="27"/>
      <c r="R898" s="24" t="str">
        <f>IF($K898="N","",IF($K898="Y",VLOOKUP($A898,'Run1-1'!$A:$J,3,FALSE)))</f>
        <v/>
      </c>
      <c r="S898" s="25" t="str">
        <f t="shared" si="142"/>
        <v/>
      </c>
      <c r="T898" s="27"/>
      <c r="U898" s="24" t="str">
        <f>IF($K898="N","",IF($K898="Y",VLOOKUP($A898,'Run1-2'!$A:$J,3,FALSE)))</f>
        <v/>
      </c>
      <c r="V898" s="25" t="str">
        <f t="shared" si="143"/>
        <v/>
      </c>
      <c r="W898" s="27"/>
      <c r="X898" s="25" t="str">
        <f t="shared" si="139"/>
        <v>N/A</v>
      </c>
    </row>
    <row r="899" spans="1:24" ht="15" customHeight="1" x14ac:dyDescent="0.3">
      <c r="A899" s="12" t="str">
        <f t="shared" ref="A899:A962" si="144">E899&amp;"-"&amp;F899&amp;"-"&amp;H899</f>
        <v>13-49037884-A</v>
      </c>
      <c r="B899" s="11" t="s">
        <v>234</v>
      </c>
      <c r="C899" s="6">
        <v>1.72E-2</v>
      </c>
      <c r="D899" s="6"/>
      <c r="E899" s="6">
        <v>13</v>
      </c>
      <c r="F899" s="6">
        <v>49037884</v>
      </c>
      <c r="G899" s="6" t="s">
        <v>187</v>
      </c>
      <c r="H899" s="6" t="s">
        <v>1082</v>
      </c>
      <c r="I899" s="6">
        <v>58</v>
      </c>
      <c r="K899" s="19" t="str">
        <f t="shared" ref="K899:K962" si="145">IF(AND($C899&lt;=0.25,C899&gt;=0.05),"Y","N")</f>
        <v>N</v>
      </c>
      <c r="L899" s="20" t="str">
        <f t="shared" ref="L899:L962" si="146">IF(K899="Y",C899,"")</f>
        <v/>
      </c>
      <c r="M899" s="21" t="str">
        <f t="shared" ref="M899:M962" si="147">IF($L899="","",IF(AND($L899&gt;=0.05,$L899&lt;0.1),"A",IF(AND($L899&gt;=0.1,$L899&lt;0.2),"B",IF(AND($L899&gt;=0.2,$L899&lt;=0.25),"C"))))</f>
        <v/>
      </c>
      <c r="N899" s="22" t="str">
        <f t="shared" ref="N899:N962" si="148">IF($M899="A",$L899*$C$1+$F$1,IF($M899="B",L899*$D$1+$F$1,IF($M899="C",L899*$E$1+$F$1,"N/A")))</f>
        <v>N/A</v>
      </c>
      <c r="O899" s="23" t="str">
        <f t="shared" si="140"/>
        <v/>
      </c>
      <c r="P899" s="23" t="str">
        <f t="shared" si="141"/>
        <v/>
      </c>
      <c r="Q899" s="27"/>
      <c r="R899" s="24" t="str">
        <f>IF($K899="N","",IF($K899="Y",VLOOKUP($A899,'Run1-1'!$A:$J,3,FALSE)))</f>
        <v/>
      </c>
      <c r="S899" s="25" t="str">
        <f t="shared" si="142"/>
        <v/>
      </c>
      <c r="T899" s="27"/>
      <c r="U899" s="24" t="str">
        <f>IF($K899="N","",IF($K899="Y",VLOOKUP($A899,'Run1-2'!$A:$J,3,FALSE)))</f>
        <v/>
      </c>
      <c r="V899" s="25" t="str">
        <f t="shared" si="143"/>
        <v/>
      </c>
      <c r="W899" s="27"/>
      <c r="X899" s="25" t="str">
        <f t="shared" ref="X899:X962" si="149">IF($K899="N","N/A",IF(AND($S899="Y",$V899="Y"),"Y","N"))</f>
        <v>N/A</v>
      </c>
    </row>
    <row r="900" spans="1:24" ht="15" customHeight="1" x14ac:dyDescent="0.3">
      <c r="A900" s="12" t="str">
        <f t="shared" si="144"/>
        <v>13-49037893-G</v>
      </c>
      <c r="B900" s="11" t="s">
        <v>195</v>
      </c>
      <c r="C900" s="6">
        <v>3.6400000000000002E-2</v>
      </c>
      <c r="D900" s="6"/>
      <c r="E900" s="6">
        <v>13</v>
      </c>
      <c r="F900" s="6">
        <v>49037893</v>
      </c>
      <c r="G900" s="6" t="s">
        <v>1082</v>
      </c>
      <c r="H900" s="6" t="s">
        <v>187</v>
      </c>
      <c r="I900" s="6">
        <v>55</v>
      </c>
      <c r="K900" s="19" t="str">
        <f t="shared" si="145"/>
        <v>N</v>
      </c>
      <c r="L900" s="20" t="str">
        <f t="shared" si="146"/>
        <v/>
      </c>
      <c r="M900" s="21" t="str">
        <f t="shared" si="147"/>
        <v/>
      </c>
      <c r="N900" s="22" t="str">
        <f t="shared" si="148"/>
        <v>N/A</v>
      </c>
      <c r="O900" s="23" t="str">
        <f t="shared" ref="O900:O963" si="150">IF(L900="","",IF((L900-N900)&lt;0.01,0.01,L900-N900))</f>
        <v/>
      </c>
      <c r="P900" s="23" t="str">
        <f t="shared" ref="P900:P963" si="151">IF(L900="","",L900+N900)</f>
        <v/>
      </c>
      <c r="Q900" s="27"/>
      <c r="R900" s="24" t="str">
        <f>IF($K900="N","",IF($K900="Y",VLOOKUP($A900,'Run1-1'!$A:$J,3,FALSE)))</f>
        <v/>
      </c>
      <c r="S900" s="25" t="str">
        <f t="shared" ref="S900:S963" si="152">IF($K900="N","",IF(AND(R900&gt;=$O900,R900&lt;=$P900),"Y","N"))</f>
        <v/>
      </c>
      <c r="T900" s="27"/>
      <c r="U900" s="24" t="str">
        <f>IF($K900="N","",IF($K900="Y",VLOOKUP($A900,'Run1-2'!$A:$J,3,FALSE)))</f>
        <v/>
      </c>
      <c r="V900" s="25" t="str">
        <f t="shared" ref="V900:V963" si="153">IF($K900="N","",IF(AND(U900&gt;=$O900,U900&lt;=$P900),"Y","N"))</f>
        <v/>
      </c>
      <c r="W900" s="27"/>
      <c r="X900" s="25" t="str">
        <f t="shared" si="149"/>
        <v>N/A</v>
      </c>
    </row>
    <row r="901" spans="1:24" ht="15" customHeight="1" x14ac:dyDescent="0.3">
      <c r="A901" s="12" t="str">
        <f t="shared" si="144"/>
        <v>13-49037913-A+C</v>
      </c>
      <c r="B901" s="11" t="s">
        <v>412</v>
      </c>
      <c r="C901" s="6">
        <v>1.7899999999999999E-2</v>
      </c>
      <c r="D901" s="6"/>
      <c r="E901" s="6">
        <v>13</v>
      </c>
      <c r="F901" s="6">
        <v>49037913</v>
      </c>
      <c r="G901" s="6" t="s">
        <v>1082</v>
      </c>
      <c r="H901" s="6" t="s">
        <v>709</v>
      </c>
      <c r="I901" s="6">
        <v>56</v>
      </c>
      <c r="K901" s="19" t="str">
        <f t="shared" si="145"/>
        <v>N</v>
      </c>
      <c r="L901" s="20" t="str">
        <f t="shared" si="146"/>
        <v/>
      </c>
      <c r="M901" s="21" t="str">
        <f t="shared" si="147"/>
        <v/>
      </c>
      <c r="N901" s="22" t="str">
        <f t="shared" si="148"/>
        <v>N/A</v>
      </c>
      <c r="O901" s="23" t="str">
        <f t="shared" si="150"/>
        <v/>
      </c>
      <c r="P901" s="23" t="str">
        <f t="shared" si="151"/>
        <v/>
      </c>
      <c r="Q901" s="27"/>
      <c r="R901" s="24" t="str">
        <f>IF($K901="N","",IF($K901="Y",VLOOKUP($A901,'Run1-1'!$A:$J,3,FALSE)))</f>
        <v/>
      </c>
      <c r="S901" s="25" t="str">
        <f t="shared" si="152"/>
        <v/>
      </c>
      <c r="T901" s="27"/>
      <c r="U901" s="24" t="str">
        <f>IF($K901="N","",IF($K901="Y",VLOOKUP($A901,'Run1-2'!$A:$J,3,FALSE)))</f>
        <v/>
      </c>
      <c r="V901" s="25" t="str">
        <f t="shared" si="153"/>
        <v/>
      </c>
      <c r="W901" s="27"/>
      <c r="X901" s="25" t="str">
        <f t="shared" si="149"/>
        <v>N/A</v>
      </c>
    </row>
    <row r="902" spans="1:24" ht="15" customHeight="1" x14ac:dyDescent="0.3">
      <c r="A902" s="12" t="str">
        <f t="shared" si="144"/>
        <v>13-49037915-C-T</v>
      </c>
      <c r="B902" s="11" t="s">
        <v>629</v>
      </c>
      <c r="C902" s="6">
        <v>1.7500000000000002E-2</v>
      </c>
      <c r="D902" s="6"/>
      <c r="E902" s="6">
        <v>13</v>
      </c>
      <c r="F902" s="6">
        <v>49037915</v>
      </c>
      <c r="G902" s="6" t="s">
        <v>125</v>
      </c>
      <c r="H902" s="6" t="s">
        <v>493</v>
      </c>
      <c r="I902" s="6">
        <v>57</v>
      </c>
      <c r="K902" s="19" t="str">
        <f t="shared" si="145"/>
        <v>N</v>
      </c>
      <c r="L902" s="20" t="str">
        <f t="shared" si="146"/>
        <v/>
      </c>
      <c r="M902" s="21" t="str">
        <f t="shared" si="147"/>
        <v/>
      </c>
      <c r="N902" s="22" t="str">
        <f t="shared" si="148"/>
        <v>N/A</v>
      </c>
      <c r="O902" s="23" t="str">
        <f t="shared" si="150"/>
        <v/>
      </c>
      <c r="P902" s="23" t="str">
        <f t="shared" si="151"/>
        <v/>
      </c>
      <c r="Q902" s="27"/>
      <c r="R902" s="24" t="str">
        <f>IF($K902="N","",IF($K902="Y",VLOOKUP($A902,'Run1-1'!$A:$J,3,FALSE)))</f>
        <v/>
      </c>
      <c r="S902" s="25" t="str">
        <f t="shared" si="152"/>
        <v/>
      </c>
      <c r="T902" s="27"/>
      <c r="U902" s="24" t="str">
        <f>IF($K902="N","",IF($K902="Y",VLOOKUP($A902,'Run1-2'!$A:$J,3,FALSE)))</f>
        <v/>
      </c>
      <c r="V902" s="25" t="str">
        <f t="shared" si="153"/>
        <v/>
      </c>
      <c r="W902" s="27"/>
      <c r="X902" s="25" t="str">
        <f t="shared" si="149"/>
        <v>N/A</v>
      </c>
    </row>
    <row r="903" spans="1:24" ht="15" customHeight="1" x14ac:dyDescent="0.3">
      <c r="A903" s="12" t="str">
        <f t="shared" si="144"/>
        <v>13-49037923-T</v>
      </c>
      <c r="B903" s="11" t="s">
        <v>43</v>
      </c>
      <c r="C903" s="6">
        <v>1.7899999999999999E-2</v>
      </c>
      <c r="D903" s="6"/>
      <c r="E903" s="6">
        <v>13</v>
      </c>
      <c r="F903" s="6">
        <v>49037923</v>
      </c>
      <c r="G903" s="6" t="s">
        <v>125</v>
      </c>
      <c r="H903" s="6" t="s">
        <v>1177</v>
      </c>
      <c r="I903" s="6">
        <v>56</v>
      </c>
      <c r="K903" s="19" t="str">
        <f t="shared" si="145"/>
        <v>N</v>
      </c>
      <c r="L903" s="20" t="str">
        <f t="shared" si="146"/>
        <v/>
      </c>
      <c r="M903" s="21" t="str">
        <f t="shared" si="147"/>
        <v/>
      </c>
      <c r="N903" s="22" t="str">
        <f t="shared" si="148"/>
        <v>N/A</v>
      </c>
      <c r="O903" s="23" t="str">
        <f t="shared" si="150"/>
        <v/>
      </c>
      <c r="P903" s="23" t="str">
        <f t="shared" si="151"/>
        <v/>
      </c>
      <c r="Q903" s="27"/>
      <c r="R903" s="24" t="str">
        <f>IF($K903="N","",IF($K903="Y",VLOOKUP($A903,'Run1-1'!$A:$J,3,FALSE)))</f>
        <v/>
      </c>
      <c r="S903" s="25" t="str">
        <f t="shared" si="152"/>
        <v/>
      </c>
      <c r="T903" s="27"/>
      <c r="U903" s="24" t="str">
        <f>IF($K903="N","",IF($K903="Y",VLOOKUP($A903,'Run1-2'!$A:$J,3,FALSE)))</f>
        <v/>
      </c>
      <c r="V903" s="25" t="str">
        <f t="shared" si="153"/>
        <v/>
      </c>
      <c r="W903" s="27"/>
      <c r="X903" s="25" t="str">
        <f t="shared" si="149"/>
        <v>N/A</v>
      </c>
    </row>
    <row r="904" spans="1:24" ht="15" customHeight="1" x14ac:dyDescent="0.3">
      <c r="A904" s="12" t="str">
        <f t="shared" si="144"/>
        <v>13-49037924-G</v>
      </c>
      <c r="B904" s="11" t="s">
        <v>256</v>
      </c>
      <c r="C904" s="6">
        <v>2.0400000000000001E-2</v>
      </c>
      <c r="D904" s="6"/>
      <c r="E904" s="6">
        <v>13</v>
      </c>
      <c r="F904" s="6">
        <v>49037924</v>
      </c>
      <c r="G904" s="6" t="s">
        <v>1082</v>
      </c>
      <c r="H904" s="6" t="s">
        <v>187</v>
      </c>
      <c r="I904" s="6">
        <v>49</v>
      </c>
      <c r="K904" s="19" t="str">
        <f t="shared" si="145"/>
        <v>N</v>
      </c>
      <c r="L904" s="20" t="str">
        <f t="shared" si="146"/>
        <v/>
      </c>
      <c r="M904" s="21" t="str">
        <f t="shared" si="147"/>
        <v/>
      </c>
      <c r="N904" s="22" t="str">
        <f t="shared" si="148"/>
        <v>N/A</v>
      </c>
      <c r="O904" s="23" t="str">
        <f t="shared" si="150"/>
        <v/>
      </c>
      <c r="P904" s="23" t="str">
        <f t="shared" si="151"/>
        <v/>
      </c>
      <c r="Q904" s="27"/>
      <c r="R904" s="24" t="str">
        <f>IF($K904="N","",IF($K904="Y",VLOOKUP($A904,'Run1-1'!$A:$J,3,FALSE)))</f>
        <v/>
      </c>
      <c r="S904" s="25" t="str">
        <f t="shared" si="152"/>
        <v/>
      </c>
      <c r="T904" s="27"/>
      <c r="U904" s="24" t="str">
        <f>IF($K904="N","",IF($K904="Y",VLOOKUP($A904,'Run1-2'!$A:$J,3,FALSE)))</f>
        <v/>
      </c>
      <c r="V904" s="25" t="str">
        <f t="shared" si="153"/>
        <v/>
      </c>
      <c r="W904" s="27"/>
      <c r="X904" s="25" t="str">
        <f t="shared" si="149"/>
        <v>N/A</v>
      </c>
    </row>
    <row r="905" spans="1:24" ht="15" customHeight="1" x14ac:dyDescent="0.3">
      <c r="A905" s="12" t="str">
        <f t="shared" si="144"/>
        <v>13-49037926-C</v>
      </c>
      <c r="B905" s="11" t="s">
        <v>475</v>
      </c>
      <c r="C905" s="6">
        <v>1.7899999999999999E-2</v>
      </c>
      <c r="D905" s="6"/>
      <c r="E905" s="6">
        <v>13</v>
      </c>
      <c r="F905" s="6">
        <v>49037926</v>
      </c>
      <c r="G905" s="6" t="s">
        <v>1082</v>
      </c>
      <c r="H905" s="6" t="s">
        <v>125</v>
      </c>
      <c r="I905" s="6">
        <v>56</v>
      </c>
      <c r="K905" s="19" t="str">
        <f t="shared" si="145"/>
        <v>N</v>
      </c>
      <c r="L905" s="20" t="str">
        <f t="shared" si="146"/>
        <v/>
      </c>
      <c r="M905" s="21" t="str">
        <f t="shared" si="147"/>
        <v/>
      </c>
      <c r="N905" s="22" t="str">
        <f t="shared" si="148"/>
        <v>N/A</v>
      </c>
      <c r="O905" s="23" t="str">
        <f t="shared" si="150"/>
        <v/>
      </c>
      <c r="P905" s="23" t="str">
        <f t="shared" si="151"/>
        <v/>
      </c>
      <c r="Q905" s="27"/>
      <c r="R905" s="24" t="str">
        <f>IF($K905="N","",IF($K905="Y",VLOOKUP($A905,'Run1-1'!$A:$J,3,FALSE)))</f>
        <v/>
      </c>
      <c r="S905" s="25" t="str">
        <f t="shared" si="152"/>
        <v/>
      </c>
      <c r="T905" s="27"/>
      <c r="U905" s="24" t="str">
        <f>IF($K905="N","",IF($K905="Y",VLOOKUP($A905,'Run1-2'!$A:$J,3,FALSE)))</f>
        <v/>
      </c>
      <c r="V905" s="25" t="str">
        <f t="shared" si="153"/>
        <v/>
      </c>
      <c r="W905" s="27"/>
      <c r="X905" s="25" t="str">
        <f t="shared" si="149"/>
        <v>N/A</v>
      </c>
    </row>
    <row r="906" spans="1:24" ht="15" customHeight="1" x14ac:dyDescent="0.3">
      <c r="A906" s="12" t="str">
        <f t="shared" si="144"/>
        <v>13-49037929-T</v>
      </c>
      <c r="B906" s="11" t="s">
        <v>688</v>
      </c>
      <c r="C906" s="6">
        <v>1.8200000000000001E-2</v>
      </c>
      <c r="D906" s="6"/>
      <c r="E906" s="6">
        <v>13</v>
      </c>
      <c r="F906" s="6">
        <v>49037929</v>
      </c>
      <c r="G906" s="6" t="s">
        <v>125</v>
      </c>
      <c r="H906" s="6" t="s">
        <v>1177</v>
      </c>
      <c r="I906" s="6">
        <v>55</v>
      </c>
      <c r="K906" s="19" t="str">
        <f t="shared" si="145"/>
        <v>N</v>
      </c>
      <c r="L906" s="20" t="str">
        <f t="shared" si="146"/>
        <v/>
      </c>
      <c r="M906" s="21" t="str">
        <f t="shared" si="147"/>
        <v/>
      </c>
      <c r="N906" s="22" t="str">
        <f t="shared" si="148"/>
        <v>N/A</v>
      </c>
      <c r="O906" s="23" t="str">
        <f t="shared" si="150"/>
        <v/>
      </c>
      <c r="P906" s="23" t="str">
        <f t="shared" si="151"/>
        <v/>
      </c>
      <c r="Q906" s="27"/>
      <c r="R906" s="24" t="str">
        <f>IF($K906="N","",IF($K906="Y",VLOOKUP($A906,'Run1-1'!$A:$J,3,FALSE)))</f>
        <v/>
      </c>
      <c r="S906" s="25" t="str">
        <f t="shared" si="152"/>
        <v/>
      </c>
      <c r="T906" s="27"/>
      <c r="U906" s="24" t="str">
        <f>IF($K906="N","",IF($K906="Y",VLOOKUP($A906,'Run1-2'!$A:$J,3,FALSE)))</f>
        <v/>
      </c>
      <c r="V906" s="25" t="str">
        <f t="shared" si="153"/>
        <v/>
      </c>
      <c r="W906" s="27"/>
      <c r="X906" s="25" t="str">
        <f t="shared" si="149"/>
        <v>N/A</v>
      </c>
    </row>
    <row r="907" spans="1:24" ht="15" customHeight="1" x14ac:dyDescent="0.3">
      <c r="A907" s="12" t="str">
        <f t="shared" si="144"/>
        <v>13-49037930-G</v>
      </c>
      <c r="B907" s="11" t="s">
        <v>107</v>
      </c>
      <c r="C907" s="6">
        <v>1.8499999999999999E-2</v>
      </c>
      <c r="D907" s="6"/>
      <c r="E907" s="6">
        <v>13</v>
      </c>
      <c r="F907" s="6">
        <v>49037930</v>
      </c>
      <c r="G907" s="6" t="s">
        <v>1082</v>
      </c>
      <c r="H907" s="6" t="s">
        <v>187</v>
      </c>
      <c r="I907" s="6">
        <v>54</v>
      </c>
      <c r="K907" s="19" t="str">
        <f t="shared" si="145"/>
        <v>N</v>
      </c>
      <c r="L907" s="20" t="str">
        <f t="shared" si="146"/>
        <v/>
      </c>
      <c r="M907" s="21" t="str">
        <f t="shared" si="147"/>
        <v/>
      </c>
      <c r="N907" s="22" t="str">
        <f t="shared" si="148"/>
        <v>N/A</v>
      </c>
      <c r="O907" s="23" t="str">
        <f t="shared" si="150"/>
        <v/>
      </c>
      <c r="P907" s="23" t="str">
        <f t="shared" si="151"/>
        <v/>
      </c>
      <c r="Q907" s="27"/>
      <c r="R907" s="24" t="str">
        <f>IF($K907="N","",IF($K907="Y",VLOOKUP($A907,'Run1-1'!$A:$J,3,FALSE)))</f>
        <v/>
      </c>
      <c r="S907" s="25" t="str">
        <f t="shared" si="152"/>
        <v/>
      </c>
      <c r="T907" s="27"/>
      <c r="U907" s="24" t="str">
        <f>IF($K907="N","",IF($K907="Y",VLOOKUP($A907,'Run1-2'!$A:$J,3,FALSE)))</f>
        <v/>
      </c>
      <c r="V907" s="25" t="str">
        <f t="shared" si="153"/>
        <v/>
      </c>
      <c r="W907" s="27"/>
      <c r="X907" s="25" t="str">
        <f t="shared" si="149"/>
        <v>N/A</v>
      </c>
    </row>
    <row r="908" spans="1:24" ht="15" customHeight="1" x14ac:dyDescent="0.3">
      <c r="A908" s="12" t="str">
        <f t="shared" si="144"/>
        <v>13-49039150-T+T</v>
      </c>
      <c r="B908" s="11" t="s">
        <v>324</v>
      </c>
      <c r="C908" s="6">
        <v>4.7100000000000003E-2</v>
      </c>
      <c r="D908" s="6"/>
      <c r="E908" s="6">
        <v>13</v>
      </c>
      <c r="F908" s="6">
        <v>49039150</v>
      </c>
      <c r="G908" s="6" t="s">
        <v>1177</v>
      </c>
      <c r="H908" s="6" t="s">
        <v>997</v>
      </c>
      <c r="I908" s="6">
        <v>425</v>
      </c>
      <c r="K908" s="19" t="str">
        <f t="shared" si="145"/>
        <v>N</v>
      </c>
      <c r="L908" s="20" t="str">
        <f t="shared" si="146"/>
        <v/>
      </c>
      <c r="M908" s="21" t="str">
        <f t="shared" si="147"/>
        <v/>
      </c>
      <c r="N908" s="22" t="str">
        <f t="shared" si="148"/>
        <v>N/A</v>
      </c>
      <c r="O908" s="23" t="str">
        <f t="shared" si="150"/>
        <v/>
      </c>
      <c r="P908" s="23" t="str">
        <f t="shared" si="151"/>
        <v/>
      </c>
      <c r="Q908" s="27"/>
      <c r="R908" s="24" t="str">
        <f>IF($K908="N","",IF($K908="Y",VLOOKUP($A908,'Run1-1'!$A:$J,3,FALSE)))</f>
        <v/>
      </c>
      <c r="S908" s="25" t="str">
        <f t="shared" si="152"/>
        <v/>
      </c>
      <c r="T908" s="27"/>
      <c r="U908" s="24" t="str">
        <f>IF($K908="N","",IF($K908="Y",VLOOKUP($A908,'Run1-2'!$A:$J,3,FALSE)))</f>
        <v/>
      </c>
      <c r="V908" s="25" t="str">
        <f t="shared" si="153"/>
        <v/>
      </c>
      <c r="W908" s="27"/>
      <c r="X908" s="25" t="str">
        <f t="shared" si="149"/>
        <v>N/A</v>
      </c>
    </row>
    <row r="909" spans="1:24" ht="15" customHeight="1" x14ac:dyDescent="0.3">
      <c r="A909" s="12" t="str">
        <f t="shared" si="144"/>
        <v>13-49039224-A-T</v>
      </c>
      <c r="B909" s="11" t="s">
        <v>540</v>
      </c>
      <c r="C909" s="6">
        <v>1.2200000000000001E-2</v>
      </c>
      <c r="D909" s="6"/>
      <c r="E909" s="6">
        <v>13</v>
      </c>
      <c r="F909" s="6">
        <v>49039224</v>
      </c>
      <c r="G909" s="6" t="s">
        <v>1082</v>
      </c>
      <c r="H909" s="6" t="s">
        <v>404</v>
      </c>
      <c r="I909" s="6">
        <v>737</v>
      </c>
      <c r="K909" s="19" t="str">
        <f t="shared" si="145"/>
        <v>N</v>
      </c>
      <c r="L909" s="20" t="str">
        <f t="shared" si="146"/>
        <v/>
      </c>
      <c r="M909" s="21" t="str">
        <f t="shared" si="147"/>
        <v/>
      </c>
      <c r="N909" s="22" t="str">
        <f t="shared" si="148"/>
        <v>N/A</v>
      </c>
      <c r="O909" s="23" t="str">
        <f t="shared" si="150"/>
        <v/>
      </c>
      <c r="P909" s="23" t="str">
        <f t="shared" si="151"/>
        <v/>
      </c>
      <c r="Q909" s="27"/>
      <c r="R909" s="24" t="str">
        <f>IF($K909="N","",IF($K909="Y",VLOOKUP($A909,'Run1-1'!$A:$J,3,FALSE)))</f>
        <v/>
      </c>
      <c r="S909" s="25" t="str">
        <f t="shared" si="152"/>
        <v/>
      </c>
      <c r="T909" s="27"/>
      <c r="U909" s="24" t="str">
        <f>IF($K909="N","",IF($K909="Y",VLOOKUP($A909,'Run1-2'!$A:$J,3,FALSE)))</f>
        <v/>
      </c>
      <c r="V909" s="25" t="str">
        <f t="shared" si="153"/>
        <v/>
      </c>
      <c r="W909" s="27"/>
      <c r="X909" s="25" t="str">
        <f t="shared" si="149"/>
        <v>N/A</v>
      </c>
    </row>
    <row r="910" spans="1:24" ht="15" customHeight="1" x14ac:dyDescent="0.3">
      <c r="A910" s="12" t="str">
        <f t="shared" si="144"/>
        <v>13-49039230-C+A</v>
      </c>
      <c r="B910" s="11" t="s">
        <v>494</v>
      </c>
      <c r="C910" s="6">
        <v>1.7299999999999999E-2</v>
      </c>
      <c r="D910" s="6"/>
      <c r="E910" s="6">
        <v>13</v>
      </c>
      <c r="F910" s="6">
        <v>49039230</v>
      </c>
      <c r="G910" s="6" t="s">
        <v>125</v>
      </c>
      <c r="H910" s="6" t="s">
        <v>1189</v>
      </c>
      <c r="I910" s="6">
        <v>692</v>
      </c>
      <c r="K910" s="19" t="str">
        <f t="shared" si="145"/>
        <v>N</v>
      </c>
      <c r="L910" s="20" t="str">
        <f t="shared" si="146"/>
        <v/>
      </c>
      <c r="M910" s="21" t="str">
        <f t="shared" si="147"/>
        <v/>
      </c>
      <c r="N910" s="22" t="str">
        <f t="shared" si="148"/>
        <v>N/A</v>
      </c>
      <c r="O910" s="23" t="str">
        <f t="shared" si="150"/>
        <v/>
      </c>
      <c r="P910" s="23" t="str">
        <f t="shared" si="151"/>
        <v/>
      </c>
      <c r="Q910" s="27"/>
      <c r="R910" s="24" t="str">
        <f>IF($K910="N","",IF($K910="Y",VLOOKUP($A910,'Run1-1'!$A:$J,3,FALSE)))</f>
        <v/>
      </c>
      <c r="S910" s="25" t="str">
        <f t="shared" si="152"/>
        <v/>
      </c>
      <c r="T910" s="27"/>
      <c r="U910" s="24" t="str">
        <f>IF($K910="N","",IF($K910="Y",VLOOKUP($A910,'Run1-2'!$A:$J,3,FALSE)))</f>
        <v/>
      </c>
      <c r="V910" s="25" t="str">
        <f t="shared" si="153"/>
        <v/>
      </c>
      <c r="W910" s="27"/>
      <c r="X910" s="25" t="str">
        <f t="shared" si="149"/>
        <v>N/A</v>
      </c>
    </row>
    <row r="911" spans="1:24" ht="15" customHeight="1" x14ac:dyDescent="0.3">
      <c r="A911" s="12" t="str">
        <f t="shared" si="144"/>
        <v>14-105241448-T-G</v>
      </c>
      <c r="B911" s="11" t="s">
        <v>712</v>
      </c>
      <c r="C911" s="6">
        <v>1.29E-2</v>
      </c>
      <c r="D911" s="6"/>
      <c r="E911" s="6">
        <v>14</v>
      </c>
      <c r="F911" s="6">
        <v>105241448</v>
      </c>
      <c r="G911" s="6" t="s">
        <v>1177</v>
      </c>
      <c r="H911" s="6" t="s">
        <v>610</v>
      </c>
      <c r="I911" s="6">
        <v>1162</v>
      </c>
      <c r="K911" s="19" t="str">
        <f t="shared" si="145"/>
        <v>N</v>
      </c>
      <c r="L911" s="20" t="str">
        <f t="shared" si="146"/>
        <v/>
      </c>
      <c r="M911" s="21" t="str">
        <f t="shared" si="147"/>
        <v/>
      </c>
      <c r="N911" s="22" t="str">
        <f t="shared" si="148"/>
        <v>N/A</v>
      </c>
      <c r="O911" s="23" t="str">
        <f t="shared" si="150"/>
        <v/>
      </c>
      <c r="P911" s="23" t="str">
        <f t="shared" si="151"/>
        <v/>
      </c>
      <c r="Q911" s="27"/>
      <c r="R911" s="24" t="str">
        <f>IF($K911="N","",IF($K911="Y",VLOOKUP($A911,'Run1-1'!$A:$J,3,FALSE)))</f>
        <v/>
      </c>
      <c r="S911" s="25" t="str">
        <f t="shared" si="152"/>
        <v/>
      </c>
      <c r="T911" s="27"/>
      <c r="U911" s="24" t="str">
        <f>IF($K911="N","",IF($K911="Y",VLOOKUP($A911,'Run1-2'!$A:$J,3,FALSE)))</f>
        <v/>
      </c>
      <c r="V911" s="25" t="str">
        <f t="shared" si="153"/>
        <v/>
      </c>
      <c r="W911" s="27"/>
      <c r="X911" s="25" t="str">
        <f t="shared" si="149"/>
        <v>N/A</v>
      </c>
    </row>
    <row r="912" spans="1:24" ht="15" customHeight="1" x14ac:dyDescent="0.3">
      <c r="A912" s="12" t="str">
        <f t="shared" si="144"/>
        <v>14-105241496-T</v>
      </c>
      <c r="B912" s="11" t="s">
        <v>937</v>
      </c>
      <c r="C912" s="6">
        <v>1.17E-2</v>
      </c>
      <c r="D912" s="6"/>
      <c r="E912" s="6">
        <v>14</v>
      </c>
      <c r="F912" s="6">
        <v>105241496</v>
      </c>
      <c r="G912" s="6" t="s">
        <v>125</v>
      </c>
      <c r="H912" s="6" t="s">
        <v>1177</v>
      </c>
      <c r="I912" s="6">
        <v>1287</v>
      </c>
      <c r="K912" s="19" t="str">
        <f t="shared" si="145"/>
        <v>N</v>
      </c>
      <c r="L912" s="20" t="str">
        <f t="shared" si="146"/>
        <v/>
      </c>
      <c r="M912" s="21" t="str">
        <f t="shared" si="147"/>
        <v/>
      </c>
      <c r="N912" s="22" t="str">
        <f t="shared" si="148"/>
        <v>N/A</v>
      </c>
      <c r="O912" s="23" t="str">
        <f t="shared" si="150"/>
        <v/>
      </c>
      <c r="P912" s="23" t="str">
        <f t="shared" si="151"/>
        <v/>
      </c>
      <c r="Q912" s="27"/>
      <c r="R912" s="24" t="str">
        <f>IF($K912="N","",IF($K912="Y",VLOOKUP($A912,'Run1-1'!$A:$J,3,FALSE)))</f>
        <v/>
      </c>
      <c r="S912" s="25" t="str">
        <f t="shared" si="152"/>
        <v/>
      </c>
      <c r="T912" s="27"/>
      <c r="U912" s="24" t="str">
        <f>IF($K912="N","",IF($K912="Y",VLOOKUP($A912,'Run1-2'!$A:$J,3,FALSE)))</f>
        <v/>
      </c>
      <c r="V912" s="25" t="str">
        <f t="shared" si="153"/>
        <v/>
      </c>
      <c r="W912" s="27"/>
      <c r="X912" s="25" t="str">
        <f t="shared" si="149"/>
        <v>N/A</v>
      </c>
    </row>
    <row r="913" spans="1:24" ht="15" customHeight="1" x14ac:dyDescent="0.3">
      <c r="A913" s="12" t="str">
        <f t="shared" si="144"/>
        <v>14-105241497-G-A</v>
      </c>
      <c r="B913" s="11" t="s">
        <v>1156</v>
      </c>
      <c r="C913" s="6">
        <v>6.6799999999999998E-2</v>
      </c>
      <c r="D913" s="6" t="s">
        <v>989</v>
      </c>
      <c r="E913" s="6">
        <v>14</v>
      </c>
      <c r="F913" s="6">
        <v>105241497</v>
      </c>
      <c r="G913" s="6" t="s">
        <v>187</v>
      </c>
      <c r="H913" s="6" t="s">
        <v>590</v>
      </c>
      <c r="I913" s="6">
        <v>1288</v>
      </c>
      <c r="K913" s="19" t="str">
        <f t="shared" si="145"/>
        <v>Y</v>
      </c>
      <c r="L913" s="20">
        <f t="shared" si="146"/>
        <v>6.6799999999999998E-2</v>
      </c>
      <c r="M913" s="21" t="str">
        <f t="shared" si="147"/>
        <v>A</v>
      </c>
      <c r="N913" s="22">
        <f t="shared" si="148"/>
        <v>5.3400000000000003E-2</v>
      </c>
      <c r="O913" s="23">
        <f t="shared" si="150"/>
        <v>1.3399999999999995E-2</v>
      </c>
      <c r="P913" s="23">
        <f t="shared" si="151"/>
        <v>0.1202</v>
      </c>
      <c r="Q913" s="27"/>
      <c r="R913" s="24">
        <f>IF($K913="N","",IF($K913="Y",VLOOKUP($A913,'Run1-1'!$A:$J,3,FALSE)))</f>
        <v>6.7599999999999993E-2</v>
      </c>
      <c r="S913" s="25" t="str">
        <f t="shared" si="152"/>
        <v>Y</v>
      </c>
      <c r="T913" s="27"/>
      <c r="U913" s="24">
        <f>IF($K913="N","",IF($K913="Y",VLOOKUP($A913,'Run1-2'!$A:$J,3,FALSE)))</f>
        <v>5.0500000000000003E-2</v>
      </c>
      <c r="V913" s="25" t="str">
        <f t="shared" si="153"/>
        <v>Y</v>
      </c>
      <c r="W913" s="27"/>
      <c r="X913" s="25" t="str">
        <f t="shared" si="149"/>
        <v>Y</v>
      </c>
    </row>
    <row r="914" spans="1:24" ht="15" customHeight="1" x14ac:dyDescent="0.3">
      <c r="A914" s="12" t="str">
        <f t="shared" si="144"/>
        <v>14-105241503-G-C</v>
      </c>
      <c r="B914" s="11" t="s">
        <v>561</v>
      </c>
      <c r="C914" s="6">
        <v>0.1045</v>
      </c>
      <c r="D914" s="6"/>
      <c r="E914" s="6">
        <v>14</v>
      </c>
      <c r="F914" s="6">
        <v>105241503</v>
      </c>
      <c r="G914" s="6" t="s">
        <v>187</v>
      </c>
      <c r="H914" s="6" t="s">
        <v>1035</v>
      </c>
      <c r="I914" s="6">
        <v>1292</v>
      </c>
      <c r="K914" s="19" t="str">
        <f t="shared" si="145"/>
        <v>Y</v>
      </c>
      <c r="L914" s="20">
        <f t="shared" si="146"/>
        <v>0.1045</v>
      </c>
      <c r="M914" s="21" t="str">
        <f t="shared" si="147"/>
        <v>B</v>
      </c>
      <c r="N914" s="22">
        <f t="shared" si="148"/>
        <v>6.1800000000000008E-2</v>
      </c>
      <c r="O914" s="23">
        <f t="shared" si="150"/>
        <v>4.2699999999999988E-2</v>
      </c>
      <c r="P914" s="23">
        <f t="shared" si="151"/>
        <v>0.1663</v>
      </c>
      <c r="Q914" s="27"/>
      <c r="R914" s="24">
        <f>IF($K914="N","",IF($K914="Y",VLOOKUP($A914,'Run1-1'!$A:$J,3,FALSE)))</f>
        <v>0.10340000000000001</v>
      </c>
      <c r="S914" s="25" t="str">
        <f t="shared" si="152"/>
        <v>Y</v>
      </c>
      <c r="T914" s="27"/>
      <c r="U914" s="24">
        <f>IF($K914="N","",IF($K914="Y",VLOOKUP($A914,'Run1-2'!$A:$J,3,FALSE)))</f>
        <v>9.64E-2</v>
      </c>
      <c r="V914" s="25" t="str">
        <f t="shared" si="153"/>
        <v>Y</v>
      </c>
      <c r="W914" s="27"/>
      <c r="X914" s="25" t="str">
        <f t="shared" si="149"/>
        <v>Y</v>
      </c>
    </row>
    <row r="915" spans="1:24" ht="15" customHeight="1" x14ac:dyDescent="0.3">
      <c r="A915" s="12" t="str">
        <f t="shared" si="144"/>
        <v>14-105241506-T</v>
      </c>
      <c r="B915" s="11" t="s">
        <v>779</v>
      </c>
      <c r="C915" s="6">
        <v>1.4200000000000001E-2</v>
      </c>
      <c r="D915" s="6"/>
      <c r="E915" s="6">
        <v>14</v>
      </c>
      <c r="F915" s="6">
        <v>105241506</v>
      </c>
      <c r="G915" s="6" t="s">
        <v>125</v>
      </c>
      <c r="H915" s="6" t="s">
        <v>1177</v>
      </c>
      <c r="I915" s="6">
        <v>989</v>
      </c>
      <c r="K915" s="19" t="str">
        <f t="shared" si="145"/>
        <v>N</v>
      </c>
      <c r="L915" s="20" t="str">
        <f t="shared" si="146"/>
        <v/>
      </c>
      <c r="M915" s="21" t="str">
        <f t="shared" si="147"/>
        <v/>
      </c>
      <c r="N915" s="22" t="str">
        <f t="shared" si="148"/>
        <v>N/A</v>
      </c>
      <c r="O915" s="23" t="str">
        <f t="shared" si="150"/>
        <v/>
      </c>
      <c r="P915" s="23" t="str">
        <f t="shared" si="151"/>
        <v/>
      </c>
      <c r="Q915" s="27"/>
      <c r="R915" s="24" t="str">
        <f>IF($K915="N","",IF($K915="Y",VLOOKUP($A915,'Run1-1'!$A:$J,3,FALSE)))</f>
        <v/>
      </c>
      <c r="S915" s="25" t="str">
        <f t="shared" si="152"/>
        <v/>
      </c>
      <c r="T915" s="27"/>
      <c r="U915" s="24" t="str">
        <f>IF($K915="N","",IF($K915="Y",VLOOKUP($A915,'Run1-2'!$A:$J,3,FALSE)))</f>
        <v/>
      </c>
      <c r="V915" s="25" t="str">
        <f t="shared" si="153"/>
        <v/>
      </c>
      <c r="W915" s="27"/>
      <c r="X915" s="25" t="str">
        <f t="shared" si="149"/>
        <v>N/A</v>
      </c>
    </row>
    <row r="916" spans="1:24" ht="15" customHeight="1" x14ac:dyDescent="0.3">
      <c r="A916" s="12" t="str">
        <f t="shared" si="144"/>
        <v>14-105241517-G+C</v>
      </c>
      <c r="B916" s="11" t="s">
        <v>1008</v>
      </c>
      <c r="C916" s="6">
        <v>2.53E-2</v>
      </c>
      <c r="D916" s="6"/>
      <c r="E916" s="6">
        <v>14</v>
      </c>
      <c r="F916" s="6">
        <v>105241517</v>
      </c>
      <c r="G916" s="6" t="s">
        <v>187</v>
      </c>
      <c r="H916" s="6" t="s">
        <v>1012</v>
      </c>
      <c r="I916" s="6">
        <v>1225</v>
      </c>
      <c r="K916" s="19" t="str">
        <f t="shared" si="145"/>
        <v>N</v>
      </c>
      <c r="L916" s="20" t="str">
        <f t="shared" si="146"/>
        <v/>
      </c>
      <c r="M916" s="21" t="str">
        <f t="shared" si="147"/>
        <v/>
      </c>
      <c r="N916" s="22" t="str">
        <f t="shared" si="148"/>
        <v>N/A</v>
      </c>
      <c r="O916" s="23" t="str">
        <f t="shared" si="150"/>
        <v/>
      </c>
      <c r="P916" s="23" t="str">
        <f t="shared" si="151"/>
        <v/>
      </c>
      <c r="Q916" s="27"/>
      <c r="R916" s="24" t="str">
        <f>IF($K916="N","",IF($K916="Y",VLOOKUP($A916,'Run1-1'!$A:$J,3,FALSE)))</f>
        <v/>
      </c>
      <c r="S916" s="25" t="str">
        <f t="shared" si="152"/>
        <v/>
      </c>
      <c r="T916" s="27"/>
      <c r="U916" s="24" t="str">
        <f>IF($K916="N","",IF($K916="Y",VLOOKUP($A916,'Run1-2'!$A:$J,3,FALSE)))</f>
        <v/>
      </c>
      <c r="V916" s="25" t="str">
        <f t="shared" si="153"/>
        <v/>
      </c>
      <c r="W916" s="27"/>
      <c r="X916" s="25" t="str">
        <f t="shared" si="149"/>
        <v>N/A</v>
      </c>
    </row>
    <row r="917" spans="1:24" ht="15" customHeight="1" x14ac:dyDescent="0.3">
      <c r="A917" s="12" t="str">
        <f t="shared" si="144"/>
        <v>14-105246490-T</v>
      </c>
      <c r="B917" s="11" t="s">
        <v>1221</v>
      </c>
      <c r="C917" s="6">
        <v>1.3899999999999999E-2</v>
      </c>
      <c r="D917" s="6"/>
      <c r="E917" s="6">
        <v>14</v>
      </c>
      <c r="F917" s="6">
        <v>105246490</v>
      </c>
      <c r="G917" s="6" t="s">
        <v>125</v>
      </c>
      <c r="H917" s="6" t="s">
        <v>1177</v>
      </c>
      <c r="I917" s="6">
        <v>574</v>
      </c>
      <c r="K917" s="19" t="str">
        <f t="shared" si="145"/>
        <v>N</v>
      </c>
      <c r="L917" s="20" t="str">
        <f t="shared" si="146"/>
        <v/>
      </c>
      <c r="M917" s="21" t="str">
        <f t="shared" si="147"/>
        <v/>
      </c>
      <c r="N917" s="22" t="str">
        <f t="shared" si="148"/>
        <v>N/A</v>
      </c>
      <c r="O917" s="23" t="str">
        <f t="shared" si="150"/>
        <v/>
      </c>
      <c r="P917" s="23" t="str">
        <f t="shared" si="151"/>
        <v/>
      </c>
      <c r="Q917" s="27"/>
      <c r="R917" s="24" t="str">
        <f>IF($K917="N","",IF($K917="Y",VLOOKUP($A917,'Run1-1'!$A:$J,3,FALSE)))</f>
        <v/>
      </c>
      <c r="S917" s="25" t="str">
        <f t="shared" si="152"/>
        <v/>
      </c>
      <c r="T917" s="27"/>
      <c r="U917" s="24" t="str">
        <f>IF($K917="N","",IF($K917="Y",VLOOKUP($A917,'Run1-2'!$A:$J,3,FALSE)))</f>
        <v/>
      </c>
      <c r="V917" s="25" t="str">
        <f t="shared" si="153"/>
        <v/>
      </c>
      <c r="W917" s="27"/>
      <c r="X917" s="25" t="str">
        <f t="shared" si="149"/>
        <v>N/A</v>
      </c>
    </row>
    <row r="918" spans="1:24" ht="15" customHeight="1" x14ac:dyDescent="0.3">
      <c r="A918" s="12" t="str">
        <f t="shared" si="144"/>
        <v>14-105246518-A</v>
      </c>
      <c r="B918" s="11" t="s">
        <v>624</v>
      </c>
      <c r="C918" s="6">
        <v>1.34E-2</v>
      </c>
      <c r="D918" s="6"/>
      <c r="E918" s="6">
        <v>14</v>
      </c>
      <c r="F918" s="6">
        <v>105246518</v>
      </c>
      <c r="G918" s="6" t="s">
        <v>187</v>
      </c>
      <c r="H918" s="6" t="s">
        <v>1082</v>
      </c>
      <c r="I918" s="6">
        <v>597</v>
      </c>
      <c r="K918" s="19" t="str">
        <f t="shared" si="145"/>
        <v>N</v>
      </c>
      <c r="L918" s="20" t="str">
        <f t="shared" si="146"/>
        <v/>
      </c>
      <c r="M918" s="21" t="str">
        <f t="shared" si="147"/>
        <v/>
      </c>
      <c r="N918" s="22" t="str">
        <f t="shared" si="148"/>
        <v>N/A</v>
      </c>
      <c r="O918" s="23" t="str">
        <f t="shared" si="150"/>
        <v/>
      </c>
      <c r="P918" s="23" t="str">
        <f t="shared" si="151"/>
        <v/>
      </c>
      <c r="Q918" s="27"/>
      <c r="R918" s="24" t="str">
        <f>IF($K918="N","",IF($K918="Y",VLOOKUP($A918,'Run1-1'!$A:$J,3,FALSE)))</f>
        <v/>
      </c>
      <c r="S918" s="25" t="str">
        <f t="shared" si="152"/>
        <v/>
      </c>
      <c r="T918" s="27"/>
      <c r="U918" s="24" t="str">
        <f>IF($K918="N","",IF($K918="Y",VLOOKUP($A918,'Run1-2'!$A:$J,3,FALSE)))</f>
        <v/>
      </c>
      <c r="V918" s="25" t="str">
        <f t="shared" si="153"/>
        <v/>
      </c>
      <c r="W918" s="27"/>
      <c r="X918" s="25" t="str">
        <f t="shared" si="149"/>
        <v>N/A</v>
      </c>
    </row>
    <row r="919" spans="1:24" ht="15" customHeight="1" x14ac:dyDescent="0.3">
      <c r="A919" s="12" t="str">
        <f t="shared" si="144"/>
        <v>14-105246550-T-C</v>
      </c>
      <c r="B919" s="11" t="s">
        <v>844</v>
      </c>
      <c r="C919" s="6">
        <v>1.7100000000000001E-2</v>
      </c>
      <c r="D919" s="6" t="s">
        <v>503</v>
      </c>
      <c r="E919" s="6">
        <v>14</v>
      </c>
      <c r="F919" s="6">
        <v>105246550</v>
      </c>
      <c r="G919" s="6" t="s">
        <v>1177</v>
      </c>
      <c r="H919" s="6" t="s">
        <v>551</v>
      </c>
      <c r="I919" s="6">
        <v>585</v>
      </c>
      <c r="K919" s="19" t="str">
        <f t="shared" si="145"/>
        <v>N</v>
      </c>
      <c r="L919" s="20" t="str">
        <f t="shared" si="146"/>
        <v/>
      </c>
      <c r="M919" s="21" t="str">
        <f t="shared" si="147"/>
        <v/>
      </c>
      <c r="N919" s="22" t="str">
        <f t="shared" si="148"/>
        <v>N/A</v>
      </c>
      <c r="O919" s="23" t="str">
        <f t="shared" si="150"/>
        <v/>
      </c>
      <c r="P919" s="23" t="str">
        <f t="shared" si="151"/>
        <v/>
      </c>
      <c r="Q919" s="27"/>
      <c r="R919" s="24" t="str">
        <f>IF($K919="N","",IF($K919="Y",VLOOKUP($A919,'Run1-1'!$A:$J,3,FALSE)))</f>
        <v/>
      </c>
      <c r="S919" s="25" t="str">
        <f t="shared" si="152"/>
        <v/>
      </c>
      <c r="T919" s="27"/>
      <c r="U919" s="24" t="str">
        <f>IF($K919="N","",IF($K919="Y",VLOOKUP($A919,'Run1-2'!$A:$J,3,FALSE)))</f>
        <v/>
      </c>
      <c r="V919" s="25" t="str">
        <f t="shared" si="153"/>
        <v/>
      </c>
      <c r="W919" s="27"/>
      <c r="X919" s="25" t="str">
        <f t="shared" si="149"/>
        <v>N/A</v>
      </c>
    </row>
    <row r="920" spans="1:24" ht="15" customHeight="1" x14ac:dyDescent="0.3">
      <c r="A920" s="12" t="str">
        <f t="shared" si="144"/>
        <v>14-105246554-T</v>
      </c>
      <c r="B920" s="11" t="s">
        <v>78</v>
      </c>
      <c r="C920" s="6">
        <v>1.0500000000000001E-2</v>
      </c>
      <c r="D920" s="6"/>
      <c r="E920" s="6">
        <v>14</v>
      </c>
      <c r="F920" s="6">
        <v>105246554</v>
      </c>
      <c r="G920" s="6" t="s">
        <v>125</v>
      </c>
      <c r="H920" s="6" t="s">
        <v>1177</v>
      </c>
      <c r="I920" s="6">
        <v>476</v>
      </c>
      <c r="K920" s="19" t="str">
        <f t="shared" si="145"/>
        <v>N</v>
      </c>
      <c r="L920" s="20" t="str">
        <f t="shared" si="146"/>
        <v/>
      </c>
      <c r="M920" s="21" t="str">
        <f t="shared" si="147"/>
        <v/>
      </c>
      <c r="N920" s="22" t="str">
        <f t="shared" si="148"/>
        <v>N/A</v>
      </c>
      <c r="O920" s="23" t="str">
        <f t="shared" si="150"/>
        <v/>
      </c>
      <c r="P920" s="23" t="str">
        <f t="shared" si="151"/>
        <v/>
      </c>
      <c r="Q920" s="27"/>
      <c r="R920" s="24" t="str">
        <f>IF($K920="N","",IF($K920="Y",VLOOKUP($A920,'Run1-1'!$A:$J,3,FALSE)))</f>
        <v/>
      </c>
      <c r="S920" s="25" t="str">
        <f t="shared" si="152"/>
        <v/>
      </c>
      <c r="T920" s="27"/>
      <c r="U920" s="24" t="str">
        <f>IF($K920="N","",IF($K920="Y",VLOOKUP($A920,'Run1-2'!$A:$J,3,FALSE)))</f>
        <v/>
      </c>
      <c r="V920" s="25" t="str">
        <f t="shared" si="153"/>
        <v/>
      </c>
      <c r="W920" s="27"/>
      <c r="X920" s="25" t="str">
        <f t="shared" si="149"/>
        <v>N/A</v>
      </c>
    </row>
    <row r="921" spans="1:24" ht="15" customHeight="1" x14ac:dyDescent="0.3">
      <c r="A921" s="12" t="str">
        <f t="shared" si="144"/>
        <v>16-68846034-A</v>
      </c>
      <c r="B921" s="11" t="s">
        <v>869</v>
      </c>
      <c r="C921" s="6">
        <v>1.12E-2</v>
      </c>
      <c r="D921" s="6"/>
      <c r="E921" s="6">
        <v>16</v>
      </c>
      <c r="F921" s="6">
        <v>68846034</v>
      </c>
      <c r="G921" s="6" t="s">
        <v>187</v>
      </c>
      <c r="H921" s="6" t="s">
        <v>1082</v>
      </c>
      <c r="I921" s="6">
        <v>805</v>
      </c>
      <c r="K921" s="19" t="str">
        <f t="shared" si="145"/>
        <v>N</v>
      </c>
      <c r="L921" s="20" t="str">
        <f t="shared" si="146"/>
        <v/>
      </c>
      <c r="M921" s="21" t="str">
        <f t="shared" si="147"/>
        <v/>
      </c>
      <c r="N921" s="22" t="str">
        <f t="shared" si="148"/>
        <v>N/A</v>
      </c>
      <c r="O921" s="23" t="str">
        <f t="shared" si="150"/>
        <v/>
      </c>
      <c r="P921" s="23" t="str">
        <f t="shared" si="151"/>
        <v/>
      </c>
      <c r="Q921" s="27"/>
      <c r="R921" s="24" t="str">
        <f>IF($K921="N","",IF($K921="Y",VLOOKUP($A921,'Run1-1'!$A:$J,3,FALSE)))</f>
        <v/>
      </c>
      <c r="S921" s="25" t="str">
        <f t="shared" si="152"/>
        <v/>
      </c>
      <c r="T921" s="27"/>
      <c r="U921" s="24" t="str">
        <f>IF($K921="N","",IF($K921="Y",VLOOKUP($A921,'Run1-2'!$A:$J,3,FALSE)))</f>
        <v/>
      </c>
      <c r="V921" s="25" t="str">
        <f t="shared" si="153"/>
        <v/>
      </c>
      <c r="W921" s="27"/>
      <c r="X921" s="25" t="str">
        <f t="shared" si="149"/>
        <v>N/A</v>
      </c>
    </row>
    <row r="922" spans="1:24" ht="15" customHeight="1" x14ac:dyDescent="0.3">
      <c r="A922" s="12" t="str">
        <f t="shared" si="144"/>
        <v>16-68846118-T</v>
      </c>
      <c r="B922" s="11" t="s">
        <v>1094</v>
      </c>
      <c r="C922" s="6">
        <v>1.5699999999999999E-2</v>
      </c>
      <c r="D922" s="6"/>
      <c r="E922" s="6">
        <v>16</v>
      </c>
      <c r="F922" s="6">
        <v>68846118</v>
      </c>
      <c r="G922" s="6" t="s">
        <v>125</v>
      </c>
      <c r="H922" s="6" t="s">
        <v>1177</v>
      </c>
      <c r="I922" s="6">
        <v>891</v>
      </c>
      <c r="K922" s="19" t="str">
        <f t="shared" si="145"/>
        <v>N</v>
      </c>
      <c r="L922" s="20" t="str">
        <f t="shared" si="146"/>
        <v/>
      </c>
      <c r="M922" s="21" t="str">
        <f t="shared" si="147"/>
        <v/>
      </c>
      <c r="N922" s="22" t="str">
        <f t="shared" si="148"/>
        <v>N/A</v>
      </c>
      <c r="O922" s="23" t="str">
        <f t="shared" si="150"/>
        <v/>
      </c>
      <c r="P922" s="23" t="str">
        <f t="shared" si="151"/>
        <v/>
      </c>
      <c r="Q922" s="27"/>
      <c r="R922" s="24" t="str">
        <f>IF($K922="N","",IF($K922="Y",VLOOKUP($A922,'Run1-1'!$A:$J,3,FALSE)))</f>
        <v/>
      </c>
      <c r="S922" s="25" t="str">
        <f t="shared" si="152"/>
        <v/>
      </c>
      <c r="T922" s="27"/>
      <c r="U922" s="24" t="str">
        <f>IF($K922="N","",IF($K922="Y",VLOOKUP($A922,'Run1-2'!$A:$J,3,FALSE)))</f>
        <v/>
      </c>
      <c r="V922" s="25" t="str">
        <f t="shared" si="153"/>
        <v/>
      </c>
      <c r="W922" s="27"/>
      <c r="X922" s="25" t="str">
        <f t="shared" si="149"/>
        <v>N/A</v>
      </c>
    </row>
    <row r="923" spans="1:24" ht="15" customHeight="1" x14ac:dyDescent="0.3">
      <c r="A923" s="12" t="str">
        <f t="shared" si="144"/>
        <v>16-68846137-A</v>
      </c>
      <c r="B923" s="11" t="s">
        <v>1309</v>
      </c>
      <c r="C923" s="6">
        <v>1.01E-2</v>
      </c>
      <c r="D923" s="6"/>
      <c r="E923" s="6">
        <v>16</v>
      </c>
      <c r="F923" s="6">
        <v>68846137</v>
      </c>
      <c r="G923" s="6" t="s">
        <v>187</v>
      </c>
      <c r="H923" s="6" t="s">
        <v>1082</v>
      </c>
      <c r="I923" s="6">
        <v>895</v>
      </c>
      <c r="K923" s="19" t="str">
        <f t="shared" si="145"/>
        <v>N</v>
      </c>
      <c r="L923" s="20" t="str">
        <f t="shared" si="146"/>
        <v/>
      </c>
      <c r="M923" s="21" t="str">
        <f t="shared" si="147"/>
        <v/>
      </c>
      <c r="N923" s="22" t="str">
        <f t="shared" si="148"/>
        <v>N/A</v>
      </c>
      <c r="O923" s="23" t="str">
        <f t="shared" si="150"/>
        <v/>
      </c>
      <c r="P923" s="23" t="str">
        <f t="shared" si="151"/>
        <v/>
      </c>
      <c r="Q923" s="27"/>
      <c r="R923" s="24" t="str">
        <f>IF($K923="N","",IF($K923="Y",VLOOKUP($A923,'Run1-1'!$A:$J,3,FALSE)))</f>
        <v/>
      </c>
      <c r="S923" s="25" t="str">
        <f t="shared" si="152"/>
        <v/>
      </c>
      <c r="T923" s="27"/>
      <c r="U923" s="24" t="str">
        <f>IF($K923="N","",IF($K923="Y",VLOOKUP($A923,'Run1-2'!$A:$J,3,FALSE)))</f>
        <v/>
      </c>
      <c r="V923" s="25" t="str">
        <f t="shared" si="153"/>
        <v/>
      </c>
      <c r="W923" s="27"/>
      <c r="X923" s="25" t="str">
        <f t="shared" si="149"/>
        <v>N/A</v>
      </c>
    </row>
    <row r="924" spans="1:24" ht="15" customHeight="1" x14ac:dyDescent="0.3">
      <c r="A924" s="12" t="str">
        <f t="shared" si="144"/>
        <v>16-68847284-C</v>
      </c>
      <c r="B924" s="11" t="s">
        <v>140</v>
      </c>
      <c r="C924" s="6">
        <v>1.24E-2</v>
      </c>
      <c r="D924" s="6"/>
      <c r="E924" s="6">
        <v>16</v>
      </c>
      <c r="F924" s="6">
        <v>68847284</v>
      </c>
      <c r="G924" s="6" t="s">
        <v>1177</v>
      </c>
      <c r="H924" s="6" t="s">
        <v>125</v>
      </c>
      <c r="I924" s="6">
        <v>1132</v>
      </c>
      <c r="K924" s="19" t="str">
        <f t="shared" si="145"/>
        <v>N</v>
      </c>
      <c r="L924" s="20" t="str">
        <f t="shared" si="146"/>
        <v/>
      </c>
      <c r="M924" s="21" t="str">
        <f t="shared" si="147"/>
        <v/>
      </c>
      <c r="N924" s="22" t="str">
        <f t="shared" si="148"/>
        <v>N/A</v>
      </c>
      <c r="O924" s="23" t="str">
        <f t="shared" si="150"/>
        <v/>
      </c>
      <c r="P924" s="23" t="str">
        <f t="shared" si="151"/>
        <v/>
      </c>
      <c r="Q924" s="27"/>
      <c r="R924" s="24" t="str">
        <f>IF($K924="N","",IF($K924="Y",VLOOKUP($A924,'Run1-1'!$A:$J,3,FALSE)))</f>
        <v/>
      </c>
      <c r="S924" s="25" t="str">
        <f t="shared" si="152"/>
        <v/>
      </c>
      <c r="T924" s="27"/>
      <c r="U924" s="24" t="str">
        <f>IF($K924="N","",IF($K924="Y",VLOOKUP($A924,'Run1-2'!$A:$J,3,FALSE)))</f>
        <v/>
      </c>
      <c r="V924" s="25" t="str">
        <f t="shared" si="153"/>
        <v/>
      </c>
      <c r="W924" s="27"/>
      <c r="X924" s="25" t="str">
        <f t="shared" si="149"/>
        <v>N/A</v>
      </c>
    </row>
    <row r="925" spans="1:24" ht="15" customHeight="1" x14ac:dyDescent="0.3">
      <c r="A925" s="12" t="str">
        <f t="shared" si="144"/>
        <v>16-68847285-G-C</v>
      </c>
      <c r="B925" s="11" t="s">
        <v>1159</v>
      </c>
      <c r="C925" s="6">
        <v>1.78E-2</v>
      </c>
      <c r="D925" s="6"/>
      <c r="E925" s="6">
        <v>16</v>
      </c>
      <c r="F925" s="6">
        <v>68847285</v>
      </c>
      <c r="G925" s="6" t="s">
        <v>187</v>
      </c>
      <c r="H925" s="6" t="s">
        <v>1035</v>
      </c>
      <c r="I925" s="6">
        <v>1124</v>
      </c>
      <c r="K925" s="19" t="str">
        <f t="shared" si="145"/>
        <v>N</v>
      </c>
      <c r="L925" s="20" t="str">
        <f t="shared" si="146"/>
        <v/>
      </c>
      <c r="M925" s="21" t="str">
        <f t="shared" si="147"/>
        <v/>
      </c>
      <c r="N925" s="22" t="str">
        <f t="shared" si="148"/>
        <v>N/A</v>
      </c>
      <c r="O925" s="23" t="str">
        <f t="shared" si="150"/>
        <v/>
      </c>
      <c r="P925" s="23" t="str">
        <f t="shared" si="151"/>
        <v/>
      </c>
      <c r="Q925" s="27"/>
      <c r="R925" s="24" t="str">
        <f>IF($K925="N","",IF($K925="Y",VLOOKUP($A925,'Run1-1'!$A:$J,3,FALSE)))</f>
        <v/>
      </c>
      <c r="S925" s="25" t="str">
        <f t="shared" si="152"/>
        <v/>
      </c>
      <c r="T925" s="27"/>
      <c r="U925" s="24" t="str">
        <f>IF($K925="N","",IF($K925="Y",VLOOKUP($A925,'Run1-2'!$A:$J,3,FALSE)))</f>
        <v/>
      </c>
      <c r="V925" s="25" t="str">
        <f t="shared" si="153"/>
        <v/>
      </c>
      <c r="W925" s="27"/>
      <c r="X925" s="25" t="str">
        <f t="shared" si="149"/>
        <v>N/A</v>
      </c>
    </row>
    <row r="926" spans="1:24" ht="15" customHeight="1" x14ac:dyDescent="0.3">
      <c r="A926" s="12" t="str">
        <f t="shared" si="144"/>
        <v>16-68847285-T</v>
      </c>
      <c r="B926" s="11" t="s">
        <v>939</v>
      </c>
      <c r="C926" s="6">
        <v>1.0699999999999999E-2</v>
      </c>
      <c r="D926" s="6"/>
      <c r="E926" s="6">
        <v>16</v>
      </c>
      <c r="F926" s="6">
        <v>68847285</v>
      </c>
      <c r="G926" s="6" t="s">
        <v>187</v>
      </c>
      <c r="H926" s="6" t="s">
        <v>1177</v>
      </c>
      <c r="I926" s="6">
        <v>1124</v>
      </c>
      <c r="K926" s="19" t="str">
        <f t="shared" si="145"/>
        <v>N</v>
      </c>
      <c r="L926" s="20" t="str">
        <f t="shared" si="146"/>
        <v/>
      </c>
      <c r="M926" s="21" t="str">
        <f t="shared" si="147"/>
        <v/>
      </c>
      <c r="N926" s="22" t="str">
        <f t="shared" si="148"/>
        <v>N/A</v>
      </c>
      <c r="O926" s="23" t="str">
        <f t="shared" si="150"/>
        <v/>
      </c>
      <c r="P926" s="23" t="str">
        <f t="shared" si="151"/>
        <v/>
      </c>
      <c r="Q926" s="27"/>
      <c r="R926" s="24" t="str">
        <f>IF($K926="N","",IF($K926="Y",VLOOKUP($A926,'Run1-1'!$A:$J,3,FALSE)))</f>
        <v/>
      </c>
      <c r="S926" s="25" t="str">
        <f t="shared" si="152"/>
        <v/>
      </c>
      <c r="T926" s="27"/>
      <c r="U926" s="24" t="str">
        <f>IF($K926="N","",IF($K926="Y",VLOOKUP($A926,'Run1-2'!$A:$J,3,FALSE)))</f>
        <v/>
      </c>
      <c r="V926" s="25" t="str">
        <f t="shared" si="153"/>
        <v/>
      </c>
      <c r="W926" s="27"/>
      <c r="X926" s="25" t="str">
        <f t="shared" si="149"/>
        <v>N/A</v>
      </c>
    </row>
    <row r="927" spans="1:24" ht="15" customHeight="1" x14ac:dyDescent="0.3">
      <c r="A927" s="12" t="str">
        <f t="shared" si="144"/>
        <v>16-68847286-G</v>
      </c>
      <c r="B927" s="11" t="s">
        <v>1371</v>
      </c>
      <c r="C927" s="6">
        <v>1.1599999999999999E-2</v>
      </c>
      <c r="D927" s="6"/>
      <c r="E927" s="6">
        <v>16</v>
      </c>
      <c r="F927" s="6">
        <v>68847286</v>
      </c>
      <c r="G927" s="6" t="s">
        <v>125</v>
      </c>
      <c r="H927" s="6" t="s">
        <v>187</v>
      </c>
      <c r="I927" s="6">
        <v>945</v>
      </c>
      <c r="K927" s="19" t="str">
        <f t="shared" si="145"/>
        <v>N</v>
      </c>
      <c r="L927" s="20" t="str">
        <f t="shared" si="146"/>
        <v/>
      </c>
      <c r="M927" s="21" t="str">
        <f t="shared" si="147"/>
        <v/>
      </c>
      <c r="N927" s="22" t="str">
        <f t="shared" si="148"/>
        <v>N/A</v>
      </c>
      <c r="O927" s="23" t="str">
        <f t="shared" si="150"/>
        <v/>
      </c>
      <c r="P927" s="23" t="str">
        <f t="shared" si="151"/>
        <v/>
      </c>
      <c r="Q927" s="27"/>
      <c r="R927" s="24" t="str">
        <f>IF($K927="N","",IF($K927="Y",VLOOKUP($A927,'Run1-1'!$A:$J,3,FALSE)))</f>
        <v/>
      </c>
      <c r="S927" s="25" t="str">
        <f t="shared" si="152"/>
        <v/>
      </c>
      <c r="T927" s="27"/>
      <c r="U927" s="24" t="str">
        <f>IF($K927="N","",IF($K927="Y",VLOOKUP($A927,'Run1-2'!$A:$J,3,FALSE)))</f>
        <v/>
      </c>
      <c r="V927" s="25" t="str">
        <f t="shared" si="153"/>
        <v/>
      </c>
      <c r="W927" s="27"/>
      <c r="X927" s="25" t="str">
        <f t="shared" si="149"/>
        <v>N/A</v>
      </c>
    </row>
    <row r="928" spans="1:24" ht="15" customHeight="1" x14ac:dyDescent="0.3">
      <c r="A928" s="12" t="str">
        <f t="shared" si="144"/>
        <v>16-68847290-T</v>
      </c>
      <c r="B928" s="11" t="s">
        <v>200</v>
      </c>
      <c r="C928" s="6">
        <v>1.52E-2</v>
      </c>
      <c r="D928" s="6"/>
      <c r="E928" s="6">
        <v>16</v>
      </c>
      <c r="F928" s="6">
        <v>68847290</v>
      </c>
      <c r="G928" s="6" t="s">
        <v>125</v>
      </c>
      <c r="H928" s="6" t="s">
        <v>1177</v>
      </c>
      <c r="I928" s="6">
        <v>853</v>
      </c>
      <c r="K928" s="19" t="str">
        <f t="shared" si="145"/>
        <v>N</v>
      </c>
      <c r="L928" s="20" t="str">
        <f t="shared" si="146"/>
        <v/>
      </c>
      <c r="M928" s="21" t="str">
        <f t="shared" si="147"/>
        <v/>
      </c>
      <c r="N928" s="22" t="str">
        <f t="shared" si="148"/>
        <v>N/A</v>
      </c>
      <c r="O928" s="23" t="str">
        <f t="shared" si="150"/>
        <v/>
      </c>
      <c r="P928" s="23" t="str">
        <f t="shared" si="151"/>
        <v/>
      </c>
      <c r="Q928" s="27"/>
      <c r="R928" s="24" t="str">
        <f>IF($K928="N","",IF($K928="Y",VLOOKUP($A928,'Run1-1'!$A:$J,3,FALSE)))</f>
        <v/>
      </c>
      <c r="S928" s="25" t="str">
        <f t="shared" si="152"/>
        <v/>
      </c>
      <c r="T928" s="27"/>
      <c r="U928" s="24" t="str">
        <f>IF($K928="N","",IF($K928="Y",VLOOKUP($A928,'Run1-2'!$A:$J,3,FALSE)))</f>
        <v/>
      </c>
      <c r="V928" s="25" t="str">
        <f t="shared" si="153"/>
        <v/>
      </c>
      <c r="W928" s="27"/>
      <c r="X928" s="25" t="str">
        <f t="shared" si="149"/>
        <v>N/A</v>
      </c>
    </row>
    <row r="929" spans="1:24" ht="15" customHeight="1" x14ac:dyDescent="0.3">
      <c r="A929" s="12" t="str">
        <f t="shared" si="144"/>
        <v>17-7577035-T-G</v>
      </c>
      <c r="B929" s="11" t="s">
        <v>1009</v>
      </c>
      <c r="C929" s="6">
        <v>2.2499999999999999E-2</v>
      </c>
      <c r="D929" s="6" t="s">
        <v>978</v>
      </c>
      <c r="E929" s="6">
        <v>17</v>
      </c>
      <c r="F929" s="6">
        <v>7577035</v>
      </c>
      <c r="G929" s="6" t="s">
        <v>1177</v>
      </c>
      <c r="H929" s="6" t="s">
        <v>610</v>
      </c>
      <c r="I929" s="6">
        <v>311</v>
      </c>
      <c r="K929" s="19" t="str">
        <f t="shared" si="145"/>
        <v>N</v>
      </c>
      <c r="L929" s="20" t="str">
        <f t="shared" si="146"/>
        <v/>
      </c>
      <c r="M929" s="21" t="str">
        <f t="shared" si="147"/>
        <v/>
      </c>
      <c r="N929" s="22" t="str">
        <f t="shared" si="148"/>
        <v>N/A</v>
      </c>
      <c r="O929" s="23" t="str">
        <f t="shared" si="150"/>
        <v/>
      </c>
      <c r="P929" s="23" t="str">
        <f t="shared" si="151"/>
        <v/>
      </c>
      <c r="Q929" s="27"/>
      <c r="R929" s="24" t="str">
        <f>IF($K929="N","",IF($K929="Y",VLOOKUP($A929,'Run1-1'!$A:$J,3,FALSE)))</f>
        <v/>
      </c>
      <c r="S929" s="25" t="str">
        <f t="shared" si="152"/>
        <v/>
      </c>
      <c r="T929" s="27"/>
      <c r="U929" s="24" t="str">
        <f>IF($K929="N","",IF($K929="Y",VLOOKUP($A929,'Run1-2'!$A:$J,3,FALSE)))</f>
        <v/>
      </c>
      <c r="V929" s="25" t="str">
        <f t="shared" si="153"/>
        <v/>
      </c>
      <c r="W929" s="27"/>
      <c r="X929" s="25" t="str">
        <f t="shared" si="149"/>
        <v>N/A</v>
      </c>
    </row>
    <row r="930" spans="1:24" ht="15" customHeight="1" x14ac:dyDescent="0.3">
      <c r="A930" s="12" t="str">
        <f t="shared" si="144"/>
        <v>17-7577035-T+G</v>
      </c>
      <c r="B930" s="11" t="s">
        <v>377</v>
      </c>
      <c r="C930" s="6">
        <v>1.29E-2</v>
      </c>
      <c r="D930" s="6" t="s">
        <v>978</v>
      </c>
      <c r="E930" s="6">
        <v>17</v>
      </c>
      <c r="F930" s="6">
        <v>7577035</v>
      </c>
      <c r="G930" s="6" t="s">
        <v>1177</v>
      </c>
      <c r="H930" s="6" t="s">
        <v>13</v>
      </c>
      <c r="I930" s="6">
        <v>311</v>
      </c>
      <c r="K930" s="19" t="str">
        <f t="shared" si="145"/>
        <v>N</v>
      </c>
      <c r="L930" s="20" t="str">
        <f t="shared" si="146"/>
        <v/>
      </c>
      <c r="M930" s="21" t="str">
        <f t="shared" si="147"/>
        <v/>
      </c>
      <c r="N930" s="22" t="str">
        <f t="shared" si="148"/>
        <v>N/A</v>
      </c>
      <c r="O930" s="23" t="str">
        <f t="shared" si="150"/>
        <v/>
      </c>
      <c r="P930" s="23" t="str">
        <f t="shared" si="151"/>
        <v/>
      </c>
      <c r="Q930" s="27"/>
      <c r="R930" s="24" t="str">
        <f>IF($K930="N","",IF($K930="Y",VLOOKUP($A930,'Run1-1'!$A:$J,3,FALSE)))</f>
        <v/>
      </c>
      <c r="S930" s="25" t="str">
        <f t="shared" si="152"/>
        <v/>
      </c>
      <c r="T930" s="27"/>
      <c r="U930" s="24" t="str">
        <f>IF($K930="N","",IF($K930="Y",VLOOKUP($A930,'Run1-2'!$A:$J,3,FALSE)))</f>
        <v/>
      </c>
      <c r="V930" s="25" t="str">
        <f t="shared" si="153"/>
        <v/>
      </c>
      <c r="W930" s="27"/>
      <c r="X930" s="25" t="str">
        <f t="shared" si="149"/>
        <v>N/A</v>
      </c>
    </row>
    <row r="931" spans="1:24" ht="15" customHeight="1" x14ac:dyDescent="0.3">
      <c r="A931" s="12" t="str">
        <f t="shared" si="144"/>
        <v>17-7577083-T</v>
      </c>
      <c r="B931" s="11" t="s">
        <v>593</v>
      </c>
      <c r="C931" s="6">
        <v>1.44E-2</v>
      </c>
      <c r="D931" s="6"/>
      <c r="E931" s="6">
        <v>17</v>
      </c>
      <c r="F931" s="6">
        <v>7577083</v>
      </c>
      <c r="G931" s="6" t="s">
        <v>125</v>
      </c>
      <c r="H931" s="6" t="s">
        <v>1177</v>
      </c>
      <c r="I931" s="6">
        <v>348</v>
      </c>
      <c r="K931" s="19" t="str">
        <f t="shared" si="145"/>
        <v>N</v>
      </c>
      <c r="L931" s="20" t="str">
        <f t="shared" si="146"/>
        <v/>
      </c>
      <c r="M931" s="21" t="str">
        <f t="shared" si="147"/>
        <v/>
      </c>
      <c r="N931" s="22" t="str">
        <f t="shared" si="148"/>
        <v>N/A</v>
      </c>
      <c r="O931" s="23" t="str">
        <f t="shared" si="150"/>
        <v/>
      </c>
      <c r="P931" s="23" t="str">
        <f t="shared" si="151"/>
        <v/>
      </c>
      <c r="Q931" s="27"/>
      <c r="R931" s="24" t="str">
        <f>IF($K931="N","",IF($K931="Y",VLOOKUP($A931,'Run1-1'!$A:$J,3,FALSE)))</f>
        <v/>
      </c>
      <c r="S931" s="25" t="str">
        <f t="shared" si="152"/>
        <v/>
      </c>
      <c r="T931" s="27"/>
      <c r="U931" s="24" t="str">
        <f>IF($K931="N","",IF($K931="Y",VLOOKUP($A931,'Run1-2'!$A:$J,3,FALSE)))</f>
        <v/>
      </c>
      <c r="V931" s="25" t="str">
        <f t="shared" si="153"/>
        <v/>
      </c>
      <c r="W931" s="27"/>
      <c r="X931" s="25" t="str">
        <f t="shared" si="149"/>
        <v>N/A</v>
      </c>
    </row>
    <row r="932" spans="1:24" ht="15" customHeight="1" x14ac:dyDescent="0.3">
      <c r="A932" s="12" t="str">
        <f t="shared" si="144"/>
        <v>17-7577102-T</v>
      </c>
      <c r="B932" s="11" t="s">
        <v>10</v>
      </c>
      <c r="C932" s="6">
        <v>1.43E-2</v>
      </c>
      <c r="D932" s="6"/>
      <c r="E932" s="6">
        <v>17</v>
      </c>
      <c r="F932" s="6">
        <v>7577102</v>
      </c>
      <c r="G932" s="6" t="s">
        <v>125</v>
      </c>
      <c r="H932" s="6" t="s">
        <v>1177</v>
      </c>
      <c r="I932" s="6">
        <v>350</v>
      </c>
      <c r="K932" s="19" t="str">
        <f t="shared" si="145"/>
        <v>N</v>
      </c>
      <c r="L932" s="20" t="str">
        <f t="shared" si="146"/>
        <v/>
      </c>
      <c r="M932" s="21" t="str">
        <f t="shared" si="147"/>
        <v/>
      </c>
      <c r="N932" s="22" t="str">
        <f t="shared" si="148"/>
        <v>N/A</v>
      </c>
      <c r="O932" s="23" t="str">
        <f t="shared" si="150"/>
        <v/>
      </c>
      <c r="P932" s="23" t="str">
        <f t="shared" si="151"/>
        <v/>
      </c>
      <c r="Q932" s="27"/>
      <c r="R932" s="24" t="str">
        <f>IF($K932="N","",IF($K932="Y",VLOOKUP($A932,'Run1-1'!$A:$J,3,FALSE)))</f>
        <v/>
      </c>
      <c r="S932" s="25" t="str">
        <f t="shared" si="152"/>
        <v/>
      </c>
      <c r="T932" s="27"/>
      <c r="U932" s="24" t="str">
        <f>IF($K932="N","",IF($K932="Y",VLOOKUP($A932,'Run1-2'!$A:$J,3,FALSE)))</f>
        <v/>
      </c>
      <c r="V932" s="25" t="str">
        <f t="shared" si="153"/>
        <v/>
      </c>
      <c r="W932" s="27"/>
      <c r="X932" s="25" t="str">
        <f t="shared" si="149"/>
        <v>N/A</v>
      </c>
    </row>
    <row r="933" spans="1:24" ht="15" customHeight="1" x14ac:dyDescent="0.3">
      <c r="A933" s="12" t="str">
        <f t="shared" si="144"/>
        <v>17-7577118-T</v>
      </c>
      <c r="B933" s="11" t="s">
        <v>219</v>
      </c>
      <c r="C933" s="6">
        <v>1.14E-2</v>
      </c>
      <c r="D933" s="6"/>
      <c r="E933" s="6">
        <v>17</v>
      </c>
      <c r="F933" s="6">
        <v>7577118</v>
      </c>
      <c r="G933" s="6" t="s">
        <v>125</v>
      </c>
      <c r="H933" s="6" t="s">
        <v>1177</v>
      </c>
      <c r="I933" s="6">
        <v>350</v>
      </c>
      <c r="K933" s="19" t="str">
        <f t="shared" si="145"/>
        <v>N</v>
      </c>
      <c r="L933" s="20" t="str">
        <f t="shared" si="146"/>
        <v/>
      </c>
      <c r="M933" s="21" t="str">
        <f t="shared" si="147"/>
        <v/>
      </c>
      <c r="N933" s="22" t="str">
        <f t="shared" si="148"/>
        <v>N/A</v>
      </c>
      <c r="O933" s="23" t="str">
        <f t="shared" si="150"/>
        <v/>
      </c>
      <c r="P933" s="23" t="str">
        <f t="shared" si="151"/>
        <v/>
      </c>
      <c r="Q933" s="27"/>
      <c r="R933" s="24" t="str">
        <f>IF($K933="N","",IF($K933="Y",VLOOKUP($A933,'Run1-1'!$A:$J,3,FALSE)))</f>
        <v/>
      </c>
      <c r="S933" s="25" t="str">
        <f t="shared" si="152"/>
        <v/>
      </c>
      <c r="T933" s="27"/>
      <c r="U933" s="24" t="str">
        <f>IF($K933="N","",IF($K933="Y",VLOOKUP($A933,'Run1-2'!$A:$J,3,FALSE)))</f>
        <v/>
      </c>
      <c r="V933" s="25" t="str">
        <f t="shared" si="153"/>
        <v/>
      </c>
      <c r="W933" s="27"/>
      <c r="X933" s="25" t="str">
        <f t="shared" si="149"/>
        <v>N/A</v>
      </c>
    </row>
    <row r="934" spans="1:24" ht="15" customHeight="1" x14ac:dyDescent="0.3">
      <c r="A934" s="12" t="str">
        <f t="shared" si="144"/>
        <v>17-7577125-T</v>
      </c>
      <c r="B934" s="11" t="s">
        <v>442</v>
      </c>
      <c r="C934" s="6">
        <v>1.41E-2</v>
      </c>
      <c r="D934" s="6"/>
      <c r="E934" s="6">
        <v>17</v>
      </c>
      <c r="F934" s="6">
        <v>7577125</v>
      </c>
      <c r="G934" s="6" t="s">
        <v>125</v>
      </c>
      <c r="H934" s="6" t="s">
        <v>1177</v>
      </c>
      <c r="I934" s="6">
        <v>355</v>
      </c>
      <c r="K934" s="19" t="str">
        <f t="shared" si="145"/>
        <v>N</v>
      </c>
      <c r="L934" s="20" t="str">
        <f t="shared" si="146"/>
        <v/>
      </c>
      <c r="M934" s="21" t="str">
        <f t="shared" si="147"/>
        <v/>
      </c>
      <c r="N934" s="22" t="str">
        <f t="shared" si="148"/>
        <v>N/A</v>
      </c>
      <c r="O934" s="23" t="str">
        <f t="shared" si="150"/>
        <v/>
      </c>
      <c r="P934" s="23" t="str">
        <f t="shared" si="151"/>
        <v/>
      </c>
      <c r="Q934" s="27"/>
      <c r="R934" s="24" t="str">
        <f>IF($K934="N","",IF($K934="Y",VLOOKUP($A934,'Run1-1'!$A:$J,3,FALSE)))</f>
        <v/>
      </c>
      <c r="S934" s="25" t="str">
        <f t="shared" si="152"/>
        <v/>
      </c>
      <c r="T934" s="27"/>
      <c r="U934" s="24" t="str">
        <f>IF($K934="N","",IF($K934="Y",VLOOKUP($A934,'Run1-2'!$A:$J,3,FALSE)))</f>
        <v/>
      </c>
      <c r="V934" s="25" t="str">
        <f t="shared" si="153"/>
        <v/>
      </c>
      <c r="W934" s="27"/>
      <c r="X934" s="25" t="str">
        <f t="shared" si="149"/>
        <v>N/A</v>
      </c>
    </row>
    <row r="935" spans="1:24" ht="15" customHeight="1" x14ac:dyDescent="0.3">
      <c r="A935" s="12" t="str">
        <f t="shared" si="144"/>
        <v>17-7577138-T</v>
      </c>
      <c r="B935" s="11" t="s">
        <v>654</v>
      </c>
      <c r="C935" s="6">
        <v>1.14E-2</v>
      </c>
      <c r="D935" s="6"/>
      <c r="E935" s="6">
        <v>17</v>
      </c>
      <c r="F935" s="6">
        <v>7577138</v>
      </c>
      <c r="G935" s="6" t="s">
        <v>125</v>
      </c>
      <c r="H935" s="6" t="s">
        <v>1177</v>
      </c>
      <c r="I935" s="6">
        <v>351</v>
      </c>
      <c r="K935" s="19" t="str">
        <f t="shared" si="145"/>
        <v>N</v>
      </c>
      <c r="L935" s="20" t="str">
        <f t="shared" si="146"/>
        <v/>
      </c>
      <c r="M935" s="21" t="str">
        <f t="shared" si="147"/>
        <v/>
      </c>
      <c r="N935" s="22" t="str">
        <f t="shared" si="148"/>
        <v>N/A</v>
      </c>
      <c r="O935" s="23" t="str">
        <f t="shared" si="150"/>
        <v/>
      </c>
      <c r="P935" s="23" t="str">
        <f t="shared" si="151"/>
        <v/>
      </c>
      <c r="Q935" s="27"/>
      <c r="R935" s="24" t="str">
        <f>IF($K935="N","",IF($K935="Y",VLOOKUP($A935,'Run1-1'!$A:$J,3,FALSE)))</f>
        <v/>
      </c>
      <c r="S935" s="25" t="str">
        <f t="shared" si="152"/>
        <v/>
      </c>
      <c r="T935" s="27"/>
      <c r="U935" s="24" t="str">
        <f>IF($K935="N","",IF($K935="Y",VLOOKUP($A935,'Run1-2'!$A:$J,3,FALSE)))</f>
        <v/>
      </c>
      <c r="V935" s="25" t="str">
        <f t="shared" si="153"/>
        <v/>
      </c>
      <c r="W935" s="27"/>
      <c r="X935" s="25" t="str">
        <f t="shared" si="149"/>
        <v>N/A</v>
      </c>
    </row>
    <row r="936" spans="1:24" ht="15" customHeight="1" x14ac:dyDescent="0.3">
      <c r="A936" s="12" t="str">
        <f t="shared" si="144"/>
        <v>17-7577141-T</v>
      </c>
      <c r="B936" s="11" t="s">
        <v>70</v>
      </c>
      <c r="C936" s="6">
        <v>1.2200000000000001E-2</v>
      </c>
      <c r="D936" s="6" t="s">
        <v>496</v>
      </c>
      <c r="E936" s="6">
        <v>17</v>
      </c>
      <c r="F936" s="6">
        <v>7577141</v>
      </c>
      <c r="G936" s="6" t="s">
        <v>125</v>
      </c>
      <c r="H936" s="6" t="s">
        <v>1177</v>
      </c>
      <c r="I936" s="6">
        <v>329</v>
      </c>
      <c r="K936" s="19" t="str">
        <f t="shared" si="145"/>
        <v>N</v>
      </c>
      <c r="L936" s="20" t="str">
        <f t="shared" si="146"/>
        <v/>
      </c>
      <c r="M936" s="21" t="str">
        <f t="shared" si="147"/>
        <v/>
      </c>
      <c r="N936" s="22" t="str">
        <f t="shared" si="148"/>
        <v>N/A</v>
      </c>
      <c r="O936" s="23" t="str">
        <f t="shared" si="150"/>
        <v/>
      </c>
      <c r="P936" s="23" t="str">
        <f t="shared" si="151"/>
        <v/>
      </c>
      <c r="Q936" s="27"/>
      <c r="R936" s="24" t="str">
        <f>IF($K936="N","",IF($K936="Y",VLOOKUP($A936,'Run1-1'!$A:$J,3,FALSE)))</f>
        <v/>
      </c>
      <c r="S936" s="25" t="str">
        <f t="shared" si="152"/>
        <v/>
      </c>
      <c r="T936" s="27"/>
      <c r="U936" s="24" t="str">
        <f>IF($K936="N","",IF($K936="Y",VLOOKUP($A936,'Run1-2'!$A:$J,3,FALSE)))</f>
        <v/>
      </c>
      <c r="V936" s="25" t="str">
        <f t="shared" si="153"/>
        <v/>
      </c>
      <c r="W936" s="27"/>
      <c r="X936" s="25" t="str">
        <f t="shared" si="149"/>
        <v>N/A</v>
      </c>
    </row>
    <row r="937" spans="1:24" ht="15" customHeight="1" x14ac:dyDescent="0.3">
      <c r="A937" s="12" t="str">
        <f t="shared" si="144"/>
        <v>17-7577592-A</v>
      </c>
      <c r="B937" s="11" t="s">
        <v>283</v>
      </c>
      <c r="C937" s="6">
        <v>1.18E-2</v>
      </c>
      <c r="D937" s="6"/>
      <c r="E937" s="6">
        <v>17</v>
      </c>
      <c r="F937" s="6">
        <v>7577592</v>
      </c>
      <c r="G937" s="6" t="s">
        <v>187</v>
      </c>
      <c r="H937" s="6" t="s">
        <v>1082</v>
      </c>
      <c r="I937" s="6">
        <v>1438</v>
      </c>
      <c r="K937" s="19" t="str">
        <f t="shared" si="145"/>
        <v>N</v>
      </c>
      <c r="L937" s="20" t="str">
        <f t="shared" si="146"/>
        <v/>
      </c>
      <c r="M937" s="21" t="str">
        <f t="shared" si="147"/>
        <v/>
      </c>
      <c r="N937" s="22" t="str">
        <f t="shared" si="148"/>
        <v>N/A</v>
      </c>
      <c r="O937" s="23" t="str">
        <f t="shared" si="150"/>
        <v/>
      </c>
      <c r="P937" s="23" t="str">
        <f t="shared" si="151"/>
        <v/>
      </c>
      <c r="Q937" s="27"/>
      <c r="R937" s="24" t="str">
        <f>IF($K937="N","",IF($K937="Y",VLOOKUP($A937,'Run1-1'!$A:$J,3,FALSE)))</f>
        <v/>
      </c>
      <c r="S937" s="25" t="str">
        <f t="shared" si="152"/>
        <v/>
      </c>
      <c r="T937" s="27"/>
      <c r="U937" s="24" t="str">
        <f>IF($K937="N","",IF($K937="Y",VLOOKUP($A937,'Run1-2'!$A:$J,3,FALSE)))</f>
        <v/>
      </c>
      <c r="V937" s="25" t="str">
        <f t="shared" si="153"/>
        <v/>
      </c>
      <c r="W937" s="27"/>
      <c r="X937" s="25" t="str">
        <f t="shared" si="149"/>
        <v>N/A</v>
      </c>
    </row>
    <row r="938" spans="1:24" ht="15" customHeight="1" x14ac:dyDescent="0.3">
      <c r="A938" s="12" t="str">
        <f t="shared" si="144"/>
        <v>17-7577603-G-C</v>
      </c>
      <c r="B938" s="11" t="s">
        <v>500</v>
      </c>
      <c r="C938" s="6">
        <v>1.5599999999999999E-2</v>
      </c>
      <c r="D938" s="6"/>
      <c r="E938" s="6">
        <v>17</v>
      </c>
      <c r="F938" s="6">
        <v>7577603</v>
      </c>
      <c r="G938" s="6" t="s">
        <v>187</v>
      </c>
      <c r="H938" s="6" t="s">
        <v>1035</v>
      </c>
      <c r="I938" s="6">
        <v>1414</v>
      </c>
      <c r="K938" s="19" t="str">
        <f t="shared" si="145"/>
        <v>N</v>
      </c>
      <c r="L938" s="20" t="str">
        <f t="shared" si="146"/>
        <v/>
      </c>
      <c r="M938" s="21" t="str">
        <f t="shared" si="147"/>
        <v/>
      </c>
      <c r="N938" s="22" t="str">
        <f t="shared" si="148"/>
        <v>N/A</v>
      </c>
      <c r="O938" s="23" t="str">
        <f t="shared" si="150"/>
        <v/>
      </c>
      <c r="P938" s="23" t="str">
        <f t="shared" si="151"/>
        <v/>
      </c>
      <c r="Q938" s="27"/>
      <c r="R938" s="24" t="str">
        <f>IF($K938="N","",IF($K938="Y",VLOOKUP($A938,'Run1-1'!$A:$J,3,FALSE)))</f>
        <v/>
      </c>
      <c r="S938" s="25" t="str">
        <f t="shared" si="152"/>
        <v/>
      </c>
      <c r="T938" s="27"/>
      <c r="U938" s="24" t="str">
        <f>IF($K938="N","",IF($K938="Y",VLOOKUP($A938,'Run1-2'!$A:$J,3,FALSE)))</f>
        <v/>
      </c>
      <c r="V938" s="25" t="str">
        <f t="shared" si="153"/>
        <v/>
      </c>
      <c r="W938" s="27"/>
      <c r="X938" s="25" t="str">
        <f t="shared" si="149"/>
        <v>N/A</v>
      </c>
    </row>
    <row r="939" spans="1:24" ht="15" customHeight="1" x14ac:dyDescent="0.3">
      <c r="A939" s="12" t="str">
        <f t="shared" si="144"/>
        <v>17-7578184-G-G</v>
      </c>
      <c r="B939" s="11" t="s">
        <v>719</v>
      </c>
      <c r="C939" s="6">
        <v>0.16569999999999999</v>
      </c>
      <c r="D939" s="6" t="s">
        <v>1059</v>
      </c>
      <c r="E939" s="6">
        <v>17</v>
      </c>
      <c r="F939" s="6">
        <v>7578184</v>
      </c>
      <c r="G939" s="6" t="s">
        <v>187</v>
      </c>
      <c r="H939" s="6" t="s">
        <v>1096</v>
      </c>
      <c r="I939" s="6">
        <v>670</v>
      </c>
      <c r="K939" s="19" t="str">
        <f t="shared" si="145"/>
        <v>Y</v>
      </c>
      <c r="L939" s="20">
        <f t="shared" si="146"/>
        <v>0.16569999999999999</v>
      </c>
      <c r="M939" s="21" t="str">
        <f t="shared" si="147"/>
        <v>B</v>
      </c>
      <c r="N939" s="22">
        <f t="shared" si="148"/>
        <v>8.6279999999999996E-2</v>
      </c>
      <c r="O939" s="23">
        <f t="shared" si="150"/>
        <v>7.9419999999999991E-2</v>
      </c>
      <c r="P939" s="23">
        <f t="shared" si="151"/>
        <v>0.25197999999999998</v>
      </c>
      <c r="Q939" s="27"/>
      <c r="R939" s="24">
        <f>IF($K939="N","",IF($K939="Y",VLOOKUP($A939,'Run1-1'!$A:$J,3,FALSE)))</f>
        <v>0.16259999999999999</v>
      </c>
      <c r="S939" s="25" t="str">
        <f t="shared" si="152"/>
        <v>Y</v>
      </c>
      <c r="T939" s="27"/>
      <c r="U939" s="24">
        <f>IF($K939="N","",IF($K939="Y",VLOOKUP($A939,'Run1-2'!$A:$J,3,FALSE)))</f>
        <v>0.14710000000000001</v>
      </c>
      <c r="V939" s="25" t="str">
        <f t="shared" si="153"/>
        <v>Y</v>
      </c>
      <c r="W939" s="27"/>
      <c r="X939" s="25" t="str">
        <f t="shared" si="149"/>
        <v>Y</v>
      </c>
    </row>
    <row r="940" spans="1:24" ht="15" customHeight="1" x14ac:dyDescent="0.3">
      <c r="A940" s="12" t="str">
        <f t="shared" si="144"/>
        <v>17-7578185-A</v>
      </c>
      <c r="B940" s="11" t="s">
        <v>673</v>
      </c>
      <c r="C940" s="6">
        <v>1.49E-2</v>
      </c>
      <c r="D940" s="6"/>
      <c r="E940" s="6">
        <v>17</v>
      </c>
      <c r="F940" s="6">
        <v>7578185</v>
      </c>
      <c r="G940" s="6" t="s">
        <v>187</v>
      </c>
      <c r="H940" s="6" t="s">
        <v>1082</v>
      </c>
      <c r="I940" s="6">
        <v>606</v>
      </c>
      <c r="K940" s="19" t="str">
        <f t="shared" si="145"/>
        <v>N</v>
      </c>
      <c r="L940" s="20" t="str">
        <f t="shared" si="146"/>
        <v/>
      </c>
      <c r="M940" s="21" t="str">
        <f t="shared" si="147"/>
        <v/>
      </c>
      <c r="N940" s="22" t="str">
        <f t="shared" si="148"/>
        <v>N/A</v>
      </c>
      <c r="O940" s="23" t="str">
        <f t="shared" si="150"/>
        <v/>
      </c>
      <c r="P940" s="23" t="str">
        <f t="shared" si="151"/>
        <v/>
      </c>
      <c r="Q940" s="27"/>
      <c r="R940" s="24" t="str">
        <f>IF($K940="N","",IF($K940="Y",VLOOKUP($A940,'Run1-1'!$A:$J,3,FALSE)))</f>
        <v/>
      </c>
      <c r="S940" s="25" t="str">
        <f t="shared" si="152"/>
        <v/>
      </c>
      <c r="T940" s="27"/>
      <c r="U940" s="24" t="str">
        <f>IF($K940="N","",IF($K940="Y",VLOOKUP($A940,'Run1-2'!$A:$J,3,FALSE)))</f>
        <v/>
      </c>
      <c r="V940" s="25" t="str">
        <f t="shared" si="153"/>
        <v/>
      </c>
      <c r="W940" s="27"/>
      <c r="X940" s="25" t="str">
        <f t="shared" si="149"/>
        <v>N/A</v>
      </c>
    </row>
    <row r="941" spans="1:24" ht="15" customHeight="1" x14ac:dyDescent="0.3">
      <c r="A941" s="12" t="str">
        <f t="shared" si="144"/>
        <v>17-7578209-A</v>
      </c>
      <c r="B941" s="11" t="s">
        <v>901</v>
      </c>
      <c r="C941" s="6">
        <v>2.01E-2</v>
      </c>
      <c r="D941" s="6"/>
      <c r="E941" s="6">
        <v>17</v>
      </c>
      <c r="F941" s="6">
        <v>7578209</v>
      </c>
      <c r="G941" s="6" t="s">
        <v>187</v>
      </c>
      <c r="H941" s="6" t="s">
        <v>1082</v>
      </c>
      <c r="I941" s="6">
        <v>847</v>
      </c>
      <c r="K941" s="19" t="str">
        <f t="shared" si="145"/>
        <v>N</v>
      </c>
      <c r="L941" s="20" t="str">
        <f t="shared" si="146"/>
        <v/>
      </c>
      <c r="M941" s="21" t="str">
        <f t="shared" si="147"/>
        <v/>
      </c>
      <c r="N941" s="22" t="str">
        <f t="shared" si="148"/>
        <v>N/A</v>
      </c>
      <c r="O941" s="23" t="str">
        <f t="shared" si="150"/>
        <v/>
      </c>
      <c r="P941" s="23" t="str">
        <f t="shared" si="151"/>
        <v/>
      </c>
      <c r="Q941" s="27"/>
      <c r="R941" s="24" t="str">
        <f>IF($K941="N","",IF($K941="Y",VLOOKUP($A941,'Run1-1'!$A:$J,3,FALSE)))</f>
        <v/>
      </c>
      <c r="S941" s="25" t="str">
        <f t="shared" si="152"/>
        <v/>
      </c>
      <c r="T941" s="27"/>
      <c r="U941" s="24" t="str">
        <f>IF($K941="N","",IF($K941="Y",VLOOKUP($A941,'Run1-2'!$A:$J,3,FALSE)))</f>
        <v/>
      </c>
      <c r="V941" s="25" t="str">
        <f t="shared" si="153"/>
        <v/>
      </c>
      <c r="W941" s="27"/>
      <c r="X941" s="25" t="str">
        <f t="shared" si="149"/>
        <v>N/A</v>
      </c>
    </row>
    <row r="942" spans="1:24" ht="15" customHeight="1" x14ac:dyDescent="0.3">
      <c r="A942" s="12" t="str">
        <f t="shared" si="144"/>
        <v>17-7578212-G+A</v>
      </c>
      <c r="B942" s="11" t="s">
        <v>1124</v>
      </c>
      <c r="C942" s="6">
        <v>1.4999999999999999E-2</v>
      </c>
      <c r="D942" s="6"/>
      <c r="E942" s="6">
        <v>17</v>
      </c>
      <c r="F942" s="6">
        <v>7578212</v>
      </c>
      <c r="G942" s="6" t="s">
        <v>187</v>
      </c>
      <c r="H942" s="6" t="s">
        <v>1373</v>
      </c>
      <c r="I942" s="6">
        <v>864</v>
      </c>
      <c r="K942" s="19" t="str">
        <f t="shared" si="145"/>
        <v>N</v>
      </c>
      <c r="L942" s="20" t="str">
        <f t="shared" si="146"/>
        <v/>
      </c>
      <c r="M942" s="21" t="str">
        <f t="shared" si="147"/>
        <v/>
      </c>
      <c r="N942" s="22" t="str">
        <f t="shared" si="148"/>
        <v>N/A</v>
      </c>
      <c r="O942" s="23" t="str">
        <f t="shared" si="150"/>
        <v/>
      </c>
      <c r="P942" s="23" t="str">
        <f t="shared" si="151"/>
        <v/>
      </c>
      <c r="Q942" s="27"/>
      <c r="R942" s="24" t="str">
        <f>IF($K942="N","",IF($K942="Y",VLOOKUP($A942,'Run1-1'!$A:$J,3,FALSE)))</f>
        <v/>
      </c>
      <c r="S942" s="25" t="str">
        <f t="shared" si="152"/>
        <v/>
      </c>
      <c r="T942" s="27"/>
      <c r="U942" s="24" t="str">
        <f>IF($K942="N","",IF($K942="Y",VLOOKUP($A942,'Run1-2'!$A:$J,3,FALSE)))</f>
        <v/>
      </c>
      <c r="V942" s="25" t="str">
        <f t="shared" si="153"/>
        <v/>
      </c>
      <c r="W942" s="27"/>
      <c r="X942" s="25" t="str">
        <f t="shared" si="149"/>
        <v>N/A</v>
      </c>
    </row>
    <row r="943" spans="1:24" ht="15" customHeight="1" x14ac:dyDescent="0.3">
      <c r="A943" s="12" t="str">
        <f t="shared" si="144"/>
        <v>17-7578219-A</v>
      </c>
      <c r="B943" s="11" t="s">
        <v>524</v>
      </c>
      <c r="C943" s="6">
        <v>1.1299999999999999E-2</v>
      </c>
      <c r="D943" s="6"/>
      <c r="E943" s="6">
        <v>17</v>
      </c>
      <c r="F943" s="6">
        <v>7578219</v>
      </c>
      <c r="G943" s="6" t="s">
        <v>187</v>
      </c>
      <c r="H943" s="6" t="s">
        <v>1082</v>
      </c>
      <c r="I943" s="6">
        <v>887</v>
      </c>
      <c r="K943" s="19" t="str">
        <f t="shared" si="145"/>
        <v>N</v>
      </c>
      <c r="L943" s="20" t="str">
        <f t="shared" si="146"/>
        <v/>
      </c>
      <c r="M943" s="21" t="str">
        <f t="shared" si="147"/>
        <v/>
      </c>
      <c r="N943" s="22" t="str">
        <f t="shared" si="148"/>
        <v>N/A</v>
      </c>
      <c r="O943" s="23" t="str">
        <f t="shared" si="150"/>
        <v/>
      </c>
      <c r="P943" s="23" t="str">
        <f t="shared" si="151"/>
        <v/>
      </c>
      <c r="Q943" s="27"/>
      <c r="R943" s="24" t="str">
        <f>IF($K943="N","",IF($K943="Y",VLOOKUP($A943,'Run1-1'!$A:$J,3,FALSE)))</f>
        <v/>
      </c>
      <c r="S943" s="25" t="str">
        <f t="shared" si="152"/>
        <v/>
      </c>
      <c r="T943" s="27"/>
      <c r="U943" s="24" t="str">
        <f>IF($K943="N","",IF($K943="Y",VLOOKUP($A943,'Run1-2'!$A:$J,3,FALSE)))</f>
        <v/>
      </c>
      <c r="V943" s="25" t="str">
        <f t="shared" si="153"/>
        <v/>
      </c>
      <c r="W943" s="27"/>
      <c r="X943" s="25" t="str">
        <f t="shared" si="149"/>
        <v>N/A</v>
      </c>
    </row>
    <row r="944" spans="1:24" ht="15" customHeight="1" x14ac:dyDescent="0.3">
      <c r="A944" s="12" t="str">
        <f t="shared" si="144"/>
        <v>17-7578253-A</v>
      </c>
      <c r="B944" s="11" t="s">
        <v>743</v>
      </c>
      <c r="C944" s="6">
        <v>0.28820000000000001</v>
      </c>
      <c r="D944" s="6"/>
      <c r="E944" s="6">
        <v>17</v>
      </c>
      <c r="F944" s="6">
        <v>7578253</v>
      </c>
      <c r="G944" s="6" t="s">
        <v>125</v>
      </c>
      <c r="H944" s="6" t="s">
        <v>1082</v>
      </c>
      <c r="I944" s="6">
        <v>930</v>
      </c>
      <c r="K944" s="19" t="str">
        <f t="shared" si="145"/>
        <v>N</v>
      </c>
      <c r="L944" s="20" t="str">
        <f t="shared" si="146"/>
        <v/>
      </c>
      <c r="M944" s="21" t="str">
        <f t="shared" si="147"/>
        <v/>
      </c>
      <c r="N944" s="22" t="str">
        <f t="shared" si="148"/>
        <v>N/A</v>
      </c>
      <c r="O944" s="23" t="str">
        <f t="shared" si="150"/>
        <v/>
      </c>
      <c r="P944" s="23" t="str">
        <f t="shared" si="151"/>
        <v/>
      </c>
      <c r="Q944" s="27"/>
      <c r="R944" s="24" t="str">
        <f>IF($K944="N","",IF($K944="Y",VLOOKUP($A944,'Run1-1'!$A:$J,3,FALSE)))</f>
        <v/>
      </c>
      <c r="S944" s="25" t="str">
        <f t="shared" si="152"/>
        <v/>
      </c>
      <c r="T944" s="27"/>
      <c r="U944" s="24" t="str">
        <f>IF($K944="N","",IF($K944="Y",VLOOKUP($A944,'Run1-2'!$A:$J,3,FALSE)))</f>
        <v/>
      </c>
      <c r="V944" s="25" t="str">
        <f t="shared" si="153"/>
        <v/>
      </c>
      <c r="W944" s="27"/>
      <c r="X944" s="25" t="str">
        <f t="shared" si="149"/>
        <v>N/A</v>
      </c>
    </row>
    <row r="945" spans="1:24" ht="15" customHeight="1" x14ac:dyDescent="0.3">
      <c r="A945" s="12" t="str">
        <f t="shared" si="144"/>
        <v>17-7578263-A</v>
      </c>
      <c r="B945" s="11" t="s">
        <v>965</v>
      </c>
      <c r="C945" s="6">
        <v>1.9599999999999999E-2</v>
      </c>
      <c r="D945" s="6"/>
      <c r="E945" s="6">
        <v>17</v>
      </c>
      <c r="F945" s="6">
        <v>7578263</v>
      </c>
      <c r="G945" s="6" t="s">
        <v>187</v>
      </c>
      <c r="H945" s="6" t="s">
        <v>1082</v>
      </c>
      <c r="I945" s="6">
        <v>918</v>
      </c>
      <c r="K945" s="19" t="str">
        <f t="shared" si="145"/>
        <v>N</v>
      </c>
      <c r="L945" s="20" t="str">
        <f t="shared" si="146"/>
        <v/>
      </c>
      <c r="M945" s="21" t="str">
        <f t="shared" si="147"/>
        <v/>
      </c>
      <c r="N945" s="22" t="str">
        <f t="shared" si="148"/>
        <v>N/A</v>
      </c>
      <c r="O945" s="23" t="str">
        <f t="shared" si="150"/>
        <v/>
      </c>
      <c r="P945" s="23" t="str">
        <f t="shared" si="151"/>
        <v/>
      </c>
      <c r="Q945" s="27"/>
      <c r="R945" s="24" t="str">
        <f>IF($K945="N","",IF($K945="Y",VLOOKUP($A945,'Run1-1'!$A:$J,3,FALSE)))</f>
        <v/>
      </c>
      <c r="S945" s="25" t="str">
        <f t="shared" si="152"/>
        <v/>
      </c>
      <c r="T945" s="27"/>
      <c r="U945" s="24" t="str">
        <f>IF($K945="N","",IF($K945="Y",VLOOKUP($A945,'Run1-2'!$A:$J,3,FALSE)))</f>
        <v/>
      </c>
      <c r="V945" s="25" t="str">
        <f t="shared" si="153"/>
        <v/>
      </c>
      <c r="W945" s="27"/>
      <c r="X945" s="25" t="str">
        <f t="shared" si="149"/>
        <v>N/A</v>
      </c>
    </row>
    <row r="946" spans="1:24" ht="15" customHeight="1" x14ac:dyDescent="0.3">
      <c r="A946" s="12" t="str">
        <f t="shared" si="144"/>
        <v>17-7578269-A</v>
      </c>
      <c r="B946" s="11" t="s">
        <v>1187</v>
      </c>
      <c r="C946" s="6">
        <v>1.4200000000000001E-2</v>
      </c>
      <c r="D946" s="6"/>
      <c r="E946" s="6">
        <v>17</v>
      </c>
      <c r="F946" s="6">
        <v>7578269</v>
      </c>
      <c r="G946" s="6" t="s">
        <v>187</v>
      </c>
      <c r="H946" s="6" t="s">
        <v>1082</v>
      </c>
      <c r="I946" s="6">
        <v>918</v>
      </c>
      <c r="K946" s="19" t="str">
        <f t="shared" si="145"/>
        <v>N</v>
      </c>
      <c r="L946" s="20" t="str">
        <f t="shared" si="146"/>
        <v/>
      </c>
      <c r="M946" s="21" t="str">
        <f t="shared" si="147"/>
        <v/>
      </c>
      <c r="N946" s="22" t="str">
        <f t="shared" si="148"/>
        <v>N/A</v>
      </c>
      <c r="O946" s="23" t="str">
        <f t="shared" si="150"/>
        <v/>
      </c>
      <c r="P946" s="23" t="str">
        <f t="shared" si="151"/>
        <v/>
      </c>
      <c r="Q946" s="27"/>
      <c r="R946" s="24" t="str">
        <f>IF($K946="N","",IF($K946="Y",VLOOKUP($A946,'Run1-1'!$A:$J,3,FALSE)))</f>
        <v/>
      </c>
      <c r="S946" s="25" t="str">
        <f t="shared" si="152"/>
        <v/>
      </c>
      <c r="T946" s="27"/>
      <c r="U946" s="24" t="str">
        <f>IF($K946="N","",IF($K946="Y",VLOOKUP($A946,'Run1-2'!$A:$J,3,FALSE)))</f>
        <v/>
      </c>
      <c r="V946" s="25" t="str">
        <f t="shared" si="153"/>
        <v/>
      </c>
      <c r="W946" s="27"/>
      <c r="X946" s="25" t="str">
        <f t="shared" si="149"/>
        <v>N/A</v>
      </c>
    </row>
    <row r="947" spans="1:24" ht="15" customHeight="1" x14ac:dyDescent="0.3">
      <c r="A947" s="12" t="str">
        <f t="shared" si="144"/>
        <v>17-7578279-A-G</v>
      </c>
      <c r="B947" s="11" t="s">
        <v>588</v>
      </c>
      <c r="C947" s="6">
        <v>1.11E-2</v>
      </c>
      <c r="D947" s="6"/>
      <c r="E947" s="6">
        <v>17</v>
      </c>
      <c r="F947" s="6">
        <v>7578279</v>
      </c>
      <c r="G947" s="6" t="s">
        <v>1082</v>
      </c>
      <c r="H947" s="6" t="s">
        <v>801</v>
      </c>
      <c r="I947" s="6">
        <v>904</v>
      </c>
      <c r="K947" s="19" t="str">
        <f t="shared" si="145"/>
        <v>N</v>
      </c>
      <c r="L947" s="20" t="str">
        <f t="shared" si="146"/>
        <v/>
      </c>
      <c r="M947" s="21" t="str">
        <f t="shared" si="147"/>
        <v/>
      </c>
      <c r="N947" s="22" t="str">
        <f t="shared" si="148"/>
        <v>N/A</v>
      </c>
      <c r="O947" s="23" t="str">
        <f t="shared" si="150"/>
        <v/>
      </c>
      <c r="P947" s="23" t="str">
        <f t="shared" si="151"/>
        <v/>
      </c>
      <c r="Q947" s="27"/>
      <c r="R947" s="24" t="str">
        <f>IF($K947="N","",IF($K947="Y",VLOOKUP($A947,'Run1-1'!$A:$J,3,FALSE)))</f>
        <v/>
      </c>
      <c r="S947" s="25" t="str">
        <f t="shared" si="152"/>
        <v/>
      </c>
      <c r="T947" s="27"/>
      <c r="U947" s="24" t="str">
        <f>IF($K947="N","",IF($K947="Y",VLOOKUP($A947,'Run1-2'!$A:$J,3,FALSE)))</f>
        <v/>
      </c>
      <c r="V947" s="25" t="str">
        <f t="shared" si="153"/>
        <v/>
      </c>
      <c r="W947" s="27"/>
      <c r="X947" s="25" t="str">
        <f t="shared" si="149"/>
        <v>N/A</v>
      </c>
    </row>
    <row r="948" spans="1:24" ht="15" customHeight="1" x14ac:dyDescent="0.3">
      <c r="A948" s="12" t="str">
        <f t="shared" si="144"/>
        <v>17-7578374-T</v>
      </c>
      <c r="B948" s="11" t="s">
        <v>806</v>
      </c>
      <c r="C948" s="6">
        <v>1.0699999999999999E-2</v>
      </c>
      <c r="D948" s="6"/>
      <c r="E948" s="6">
        <v>17</v>
      </c>
      <c r="F948" s="6">
        <v>7578374</v>
      </c>
      <c r="G948" s="6" t="s">
        <v>125</v>
      </c>
      <c r="H948" s="6" t="s">
        <v>1177</v>
      </c>
      <c r="I948" s="6">
        <v>1026</v>
      </c>
      <c r="K948" s="19" t="str">
        <f t="shared" si="145"/>
        <v>N</v>
      </c>
      <c r="L948" s="20" t="str">
        <f t="shared" si="146"/>
        <v/>
      </c>
      <c r="M948" s="21" t="str">
        <f t="shared" si="147"/>
        <v/>
      </c>
      <c r="N948" s="22" t="str">
        <f t="shared" si="148"/>
        <v>N/A</v>
      </c>
      <c r="O948" s="23" t="str">
        <f t="shared" si="150"/>
        <v/>
      </c>
      <c r="P948" s="23" t="str">
        <f t="shared" si="151"/>
        <v/>
      </c>
      <c r="Q948" s="27"/>
      <c r="R948" s="24" t="str">
        <f>IF($K948="N","",IF($K948="Y",VLOOKUP($A948,'Run1-1'!$A:$J,3,FALSE)))</f>
        <v/>
      </c>
      <c r="S948" s="25" t="str">
        <f t="shared" si="152"/>
        <v/>
      </c>
      <c r="T948" s="27"/>
      <c r="U948" s="24" t="str">
        <f>IF($K948="N","",IF($K948="Y",VLOOKUP($A948,'Run1-2'!$A:$J,3,FALSE)))</f>
        <v/>
      </c>
      <c r="V948" s="25" t="str">
        <f t="shared" si="153"/>
        <v/>
      </c>
      <c r="W948" s="27"/>
      <c r="X948" s="25" t="str">
        <f t="shared" si="149"/>
        <v>N/A</v>
      </c>
    </row>
    <row r="949" spans="1:24" ht="15" customHeight="1" x14ac:dyDescent="0.3">
      <c r="A949" s="12" t="str">
        <f t="shared" si="144"/>
        <v>17-7578379-T+G</v>
      </c>
      <c r="B949" s="11" t="s">
        <v>1033</v>
      </c>
      <c r="C949" s="6">
        <v>1.35E-2</v>
      </c>
      <c r="D949" s="6"/>
      <c r="E949" s="6">
        <v>17</v>
      </c>
      <c r="F949" s="6">
        <v>7578379</v>
      </c>
      <c r="G949" s="6" t="s">
        <v>1177</v>
      </c>
      <c r="H949" s="6" t="s">
        <v>13</v>
      </c>
      <c r="I949" s="6">
        <v>1035</v>
      </c>
      <c r="K949" s="19" t="str">
        <f t="shared" si="145"/>
        <v>N</v>
      </c>
      <c r="L949" s="20" t="str">
        <f t="shared" si="146"/>
        <v/>
      </c>
      <c r="M949" s="21" t="str">
        <f t="shared" si="147"/>
        <v/>
      </c>
      <c r="N949" s="22" t="str">
        <f t="shared" si="148"/>
        <v>N/A</v>
      </c>
      <c r="O949" s="23" t="str">
        <f t="shared" si="150"/>
        <v/>
      </c>
      <c r="P949" s="23" t="str">
        <f t="shared" si="151"/>
        <v/>
      </c>
      <c r="Q949" s="27"/>
      <c r="R949" s="24" t="str">
        <f>IF($K949="N","",IF($K949="Y",VLOOKUP($A949,'Run1-1'!$A:$J,3,FALSE)))</f>
        <v/>
      </c>
      <c r="S949" s="25" t="str">
        <f t="shared" si="152"/>
        <v/>
      </c>
      <c r="T949" s="27"/>
      <c r="U949" s="24" t="str">
        <f>IF($K949="N","",IF($K949="Y",VLOOKUP($A949,'Run1-2'!$A:$J,3,FALSE)))</f>
        <v/>
      </c>
      <c r="V949" s="25" t="str">
        <f t="shared" si="153"/>
        <v/>
      </c>
      <c r="W949" s="27"/>
      <c r="X949" s="25" t="str">
        <f t="shared" si="149"/>
        <v>N/A</v>
      </c>
    </row>
    <row r="950" spans="1:24" ht="15" customHeight="1" x14ac:dyDescent="0.3">
      <c r="A950" s="12" t="str">
        <f t="shared" si="144"/>
        <v>17-7578397-T+G</v>
      </c>
      <c r="B950" s="11" t="s">
        <v>991</v>
      </c>
      <c r="C950" s="6">
        <v>2.9600000000000001E-2</v>
      </c>
      <c r="D950" s="6" t="s">
        <v>641</v>
      </c>
      <c r="E950" s="6">
        <v>17</v>
      </c>
      <c r="F950" s="6">
        <v>7578397</v>
      </c>
      <c r="G950" s="6" t="s">
        <v>1177</v>
      </c>
      <c r="H950" s="6" t="s">
        <v>13</v>
      </c>
      <c r="I950" s="6">
        <v>1081</v>
      </c>
      <c r="K950" s="19" t="str">
        <f t="shared" si="145"/>
        <v>N</v>
      </c>
      <c r="L950" s="20" t="str">
        <f t="shared" si="146"/>
        <v/>
      </c>
      <c r="M950" s="21" t="str">
        <f t="shared" si="147"/>
        <v/>
      </c>
      <c r="N950" s="22" t="str">
        <f t="shared" si="148"/>
        <v>N/A</v>
      </c>
      <c r="O950" s="23" t="str">
        <f t="shared" si="150"/>
        <v/>
      </c>
      <c r="P950" s="23" t="str">
        <f t="shared" si="151"/>
        <v/>
      </c>
      <c r="Q950" s="27"/>
      <c r="R950" s="24" t="str">
        <f>IF($K950="N","",IF($K950="Y",VLOOKUP($A950,'Run1-1'!$A:$J,3,FALSE)))</f>
        <v/>
      </c>
      <c r="S950" s="25" t="str">
        <f t="shared" si="152"/>
        <v/>
      </c>
      <c r="T950" s="27"/>
      <c r="U950" s="24" t="str">
        <f>IF($K950="N","",IF($K950="Y",VLOOKUP($A950,'Run1-2'!$A:$J,3,FALSE)))</f>
        <v/>
      </c>
      <c r="V950" s="25" t="str">
        <f t="shared" si="153"/>
        <v/>
      </c>
      <c r="W950" s="27"/>
      <c r="X950" s="25" t="str">
        <f t="shared" si="149"/>
        <v>N/A</v>
      </c>
    </row>
    <row r="951" spans="1:24" ht="15" customHeight="1" x14ac:dyDescent="0.3">
      <c r="A951" s="12" t="str">
        <f t="shared" si="144"/>
        <v>17-7578448-A</v>
      </c>
      <c r="B951" s="11" t="s">
        <v>1207</v>
      </c>
      <c r="C951" s="6">
        <v>1.47E-2</v>
      </c>
      <c r="D951" s="6"/>
      <c r="E951" s="6">
        <v>17</v>
      </c>
      <c r="F951" s="6">
        <v>7578448</v>
      </c>
      <c r="G951" s="6" t="s">
        <v>187</v>
      </c>
      <c r="H951" s="6" t="s">
        <v>1082</v>
      </c>
      <c r="I951" s="6">
        <v>1155</v>
      </c>
      <c r="K951" s="19" t="str">
        <f t="shared" si="145"/>
        <v>N</v>
      </c>
      <c r="L951" s="20" t="str">
        <f t="shared" si="146"/>
        <v/>
      </c>
      <c r="M951" s="21" t="str">
        <f t="shared" si="147"/>
        <v/>
      </c>
      <c r="N951" s="22" t="str">
        <f t="shared" si="148"/>
        <v>N/A</v>
      </c>
      <c r="O951" s="23" t="str">
        <f t="shared" si="150"/>
        <v/>
      </c>
      <c r="P951" s="23" t="str">
        <f t="shared" si="151"/>
        <v/>
      </c>
      <c r="Q951" s="27"/>
      <c r="R951" s="24" t="str">
        <f>IF($K951="N","",IF($K951="Y",VLOOKUP($A951,'Run1-1'!$A:$J,3,FALSE)))</f>
        <v/>
      </c>
      <c r="S951" s="25" t="str">
        <f t="shared" si="152"/>
        <v/>
      </c>
      <c r="T951" s="27"/>
      <c r="U951" s="24" t="str">
        <f>IF($K951="N","",IF($K951="Y",VLOOKUP($A951,'Run1-2'!$A:$J,3,FALSE)))</f>
        <v/>
      </c>
      <c r="V951" s="25" t="str">
        <f t="shared" si="153"/>
        <v/>
      </c>
      <c r="W951" s="27"/>
      <c r="X951" s="25" t="str">
        <f t="shared" si="149"/>
        <v>N/A</v>
      </c>
    </row>
    <row r="952" spans="1:24" ht="15" customHeight="1" x14ac:dyDescent="0.3">
      <c r="A952" s="12" t="str">
        <f t="shared" si="144"/>
        <v>17-7578474-C-G</v>
      </c>
      <c r="B952" s="11" t="s">
        <v>34</v>
      </c>
      <c r="C952" s="6">
        <v>1.44E-2</v>
      </c>
      <c r="D952" s="6" t="s">
        <v>1017</v>
      </c>
      <c r="E952" s="6">
        <v>17</v>
      </c>
      <c r="F952" s="6">
        <v>7578474</v>
      </c>
      <c r="G952" s="6" t="s">
        <v>125</v>
      </c>
      <c r="H952" s="6" t="s">
        <v>903</v>
      </c>
      <c r="I952" s="6">
        <v>1177</v>
      </c>
      <c r="K952" s="19" t="str">
        <f t="shared" si="145"/>
        <v>N</v>
      </c>
      <c r="L952" s="20" t="str">
        <f t="shared" si="146"/>
        <v/>
      </c>
      <c r="M952" s="21" t="str">
        <f t="shared" si="147"/>
        <v/>
      </c>
      <c r="N952" s="22" t="str">
        <f t="shared" si="148"/>
        <v>N/A</v>
      </c>
      <c r="O952" s="23" t="str">
        <f t="shared" si="150"/>
        <v/>
      </c>
      <c r="P952" s="23" t="str">
        <f t="shared" si="151"/>
        <v/>
      </c>
      <c r="Q952" s="27"/>
      <c r="R952" s="24" t="str">
        <f>IF($K952="N","",IF($K952="Y",VLOOKUP($A952,'Run1-1'!$A:$J,3,FALSE)))</f>
        <v/>
      </c>
      <c r="S952" s="25" t="str">
        <f t="shared" si="152"/>
        <v/>
      </c>
      <c r="T952" s="27"/>
      <c r="U952" s="24" t="str">
        <f>IF($K952="N","",IF($K952="Y",VLOOKUP($A952,'Run1-2'!$A:$J,3,FALSE)))</f>
        <v/>
      </c>
      <c r="V952" s="25" t="str">
        <f t="shared" si="153"/>
        <v/>
      </c>
      <c r="W952" s="27"/>
      <c r="X952" s="25" t="str">
        <f t="shared" si="149"/>
        <v>N/A</v>
      </c>
    </row>
    <row r="953" spans="1:24" ht="15" customHeight="1" x14ac:dyDescent="0.3">
      <c r="A953" s="12" t="str">
        <f t="shared" si="144"/>
        <v>17-7578477-G+GTGT</v>
      </c>
      <c r="B953" s="11" t="s">
        <v>248</v>
      </c>
      <c r="C953" s="6">
        <v>1.78E-2</v>
      </c>
      <c r="D953" s="6" t="s">
        <v>1017</v>
      </c>
      <c r="E953" s="6">
        <v>17</v>
      </c>
      <c r="F953" s="6">
        <v>7578477</v>
      </c>
      <c r="G953" s="6" t="s">
        <v>187</v>
      </c>
      <c r="H953" s="6" t="s">
        <v>766</v>
      </c>
      <c r="I953" s="6">
        <v>1179</v>
      </c>
      <c r="K953" s="19" t="str">
        <f t="shared" si="145"/>
        <v>N</v>
      </c>
      <c r="L953" s="20" t="str">
        <f t="shared" si="146"/>
        <v/>
      </c>
      <c r="M953" s="21" t="str">
        <f t="shared" si="147"/>
        <v/>
      </c>
      <c r="N953" s="22" t="str">
        <f t="shared" si="148"/>
        <v>N/A</v>
      </c>
      <c r="O953" s="23" t="str">
        <f t="shared" si="150"/>
        <v/>
      </c>
      <c r="P953" s="23" t="str">
        <f t="shared" si="151"/>
        <v/>
      </c>
      <c r="Q953" s="27"/>
      <c r="R953" s="24" t="str">
        <f>IF($K953="N","",IF($K953="Y",VLOOKUP($A953,'Run1-1'!$A:$J,3,FALSE)))</f>
        <v/>
      </c>
      <c r="S953" s="25" t="str">
        <f t="shared" si="152"/>
        <v/>
      </c>
      <c r="T953" s="27"/>
      <c r="U953" s="24" t="str">
        <f>IF($K953="N","",IF($K953="Y",VLOOKUP($A953,'Run1-2'!$A:$J,3,FALSE)))</f>
        <v/>
      </c>
      <c r="V953" s="25" t="str">
        <f t="shared" si="153"/>
        <v/>
      </c>
      <c r="W953" s="27"/>
      <c r="X953" s="25" t="str">
        <f t="shared" si="149"/>
        <v>N/A</v>
      </c>
    </row>
    <row r="954" spans="1:24" ht="15" customHeight="1" x14ac:dyDescent="0.3">
      <c r="A954" s="12" t="str">
        <f t="shared" si="144"/>
        <v>17-7578541-A-G</v>
      </c>
      <c r="B954" s="11" t="s">
        <v>1055</v>
      </c>
      <c r="C954" s="6">
        <v>4.7100000000000003E-2</v>
      </c>
      <c r="D954" s="6"/>
      <c r="E954" s="6">
        <v>17</v>
      </c>
      <c r="F954" s="6">
        <v>7578541</v>
      </c>
      <c r="G954" s="6" t="s">
        <v>1082</v>
      </c>
      <c r="H954" s="6" t="s">
        <v>801</v>
      </c>
      <c r="I954" s="6">
        <v>871</v>
      </c>
      <c r="K954" s="19" t="str">
        <f t="shared" si="145"/>
        <v>N</v>
      </c>
      <c r="L954" s="20" t="str">
        <f t="shared" si="146"/>
        <v/>
      </c>
      <c r="M954" s="21" t="str">
        <f t="shared" si="147"/>
        <v/>
      </c>
      <c r="N954" s="22" t="str">
        <f t="shared" si="148"/>
        <v>N/A</v>
      </c>
      <c r="O954" s="23" t="str">
        <f t="shared" si="150"/>
        <v/>
      </c>
      <c r="P954" s="23" t="str">
        <f t="shared" si="151"/>
        <v/>
      </c>
      <c r="Q954" s="27"/>
      <c r="R954" s="24" t="str">
        <f>IF($K954="N","",IF($K954="Y",VLOOKUP($A954,'Run1-1'!$A:$J,3,FALSE)))</f>
        <v/>
      </c>
      <c r="S954" s="25" t="str">
        <f t="shared" si="152"/>
        <v/>
      </c>
      <c r="T954" s="27"/>
      <c r="U954" s="24" t="str">
        <f>IF($K954="N","",IF($K954="Y",VLOOKUP($A954,'Run1-2'!$A:$J,3,FALSE)))</f>
        <v/>
      </c>
      <c r="V954" s="25" t="str">
        <f t="shared" si="153"/>
        <v/>
      </c>
      <c r="W954" s="27"/>
      <c r="X954" s="25" t="str">
        <f t="shared" si="149"/>
        <v>N/A</v>
      </c>
    </row>
    <row r="955" spans="1:24" ht="15" customHeight="1" x14ac:dyDescent="0.3">
      <c r="A955" s="12" t="str">
        <f t="shared" si="144"/>
        <v>17-7578543-G-G</v>
      </c>
      <c r="B955" s="11" t="s">
        <v>1271</v>
      </c>
      <c r="C955" s="6">
        <v>1.49E-2</v>
      </c>
      <c r="D955" s="6"/>
      <c r="E955" s="6">
        <v>17</v>
      </c>
      <c r="F955" s="6">
        <v>7578543</v>
      </c>
      <c r="G955" s="6" t="s">
        <v>187</v>
      </c>
      <c r="H955" s="6" t="s">
        <v>1096</v>
      </c>
      <c r="I955" s="6">
        <v>875</v>
      </c>
      <c r="K955" s="19" t="str">
        <f t="shared" si="145"/>
        <v>N</v>
      </c>
      <c r="L955" s="20" t="str">
        <f t="shared" si="146"/>
        <v/>
      </c>
      <c r="M955" s="21" t="str">
        <f t="shared" si="147"/>
        <v/>
      </c>
      <c r="N955" s="22" t="str">
        <f t="shared" si="148"/>
        <v>N/A</v>
      </c>
      <c r="O955" s="23" t="str">
        <f t="shared" si="150"/>
        <v/>
      </c>
      <c r="P955" s="23" t="str">
        <f t="shared" si="151"/>
        <v/>
      </c>
      <c r="Q955" s="27"/>
      <c r="R955" s="24" t="str">
        <f>IF($K955="N","",IF($K955="Y",VLOOKUP($A955,'Run1-1'!$A:$J,3,FALSE)))</f>
        <v/>
      </c>
      <c r="S955" s="25" t="str">
        <f t="shared" si="152"/>
        <v/>
      </c>
      <c r="T955" s="27"/>
      <c r="U955" s="24" t="str">
        <f>IF($K955="N","",IF($K955="Y",VLOOKUP($A955,'Run1-2'!$A:$J,3,FALSE)))</f>
        <v/>
      </c>
      <c r="V955" s="25" t="str">
        <f t="shared" si="153"/>
        <v/>
      </c>
      <c r="W955" s="27"/>
      <c r="X955" s="25" t="str">
        <f t="shared" si="149"/>
        <v>N/A</v>
      </c>
    </row>
    <row r="956" spans="1:24" ht="15" customHeight="1" x14ac:dyDescent="0.3">
      <c r="A956" s="12" t="str">
        <f t="shared" si="144"/>
        <v>17-7578552-A</v>
      </c>
      <c r="B956" s="11" t="s">
        <v>98</v>
      </c>
      <c r="C956" s="6">
        <v>1.24E-2</v>
      </c>
      <c r="D956" s="6"/>
      <c r="E956" s="6">
        <v>17</v>
      </c>
      <c r="F956" s="6">
        <v>7578552</v>
      </c>
      <c r="G956" s="6" t="s">
        <v>187</v>
      </c>
      <c r="H956" s="6" t="s">
        <v>1082</v>
      </c>
      <c r="I956" s="6">
        <v>966</v>
      </c>
      <c r="K956" s="19" t="str">
        <f t="shared" si="145"/>
        <v>N</v>
      </c>
      <c r="L956" s="20" t="str">
        <f t="shared" si="146"/>
        <v/>
      </c>
      <c r="M956" s="21" t="str">
        <f t="shared" si="147"/>
        <v/>
      </c>
      <c r="N956" s="22" t="str">
        <f t="shared" si="148"/>
        <v>N/A</v>
      </c>
      <c r="O956" s="23" t="str">
        <f t="shared" si="150"/>
        <v/>
      </c>
      <c r="P956" s="23" t="str">
        <f t="shared" si="151"/>
        <v/>
      </c>
      <c r="Q956" s="27"/>
      <c r="R956" s="24" t="str">
        <f>IF($K956="N","",IF($K956="Y",VLOOKUP($A956,'Run1-1'!$A:$J,3,FALSE)))</f>
        <v/>
      </c>
      <c r="S956" s="25" t="str">
        <f t="shared" si="152"/>
        <v/>
      </c>
      <c r="T956" s="27"/>
      <c r="U956" s="24" t="str">
        <f>IF($K956="N","",IF($K956="Y",VLOOKUP($A956,'Run1-2'!$A:$J,3,FALSE)))</f>
        <v/>
      </c>
      <c r="V956" s="25" t="str">
        <f t="shared" si="153"/>
        <v/>
      </c>
      <c r="W956" s="27"/>
      <c r="X956" s="25" t="str">
        <f t="shared" si="149"/>
        <v>N/A</v>
      </c>
    </row>
    <row r="957" spans="1:24" ht="15" customHeight="1" x14ac:dyDescent="0.3">
      <c r="A957" s="12" t="str">
        <f t="shared" si="144"/>
        <v>17-7578582-G-A</v>
      </c>
      <c r="B957" s="11" t="s">
        <v>314</v>
      </c>
      <c r="C957" s="6">
        <v>3.9199999999999999E-2</v>
      </c>
      <c r="D957" s="6"/>
      <c r="E957" s="6">
        <v>17</v>
      </c>
      <c r="F957" s="6">
        <v>7578582</v>
      </c>
      <c r="G957" s="6" t="s">
        <v>187</v>
      </c>
      <c r="H957" s="6" t="s">
        <v>590</v>
      </c>
      <c r="I957" s="6">
        <v>996</v>
      </c>
      <c r="K957" s="19" t="str">
        <f t="shared" si="145"/>
        <v>N</v>
      </c>
      <c r="L957" s="20" t="str">
        <f t="shared" si="146"/>
        <v/>
      </c>
      <c r="M957" s="21" t="str">
        <f t="shared" si="147"/>
        <v/>
      </c>
      <c r="N957" s="22" t="str">
        <f t="shared" si="148"/>
        <v>N/A</v>
      </c>
      <c r="O957" s="23" t="str">
        <f t="shared" si="150"/>
        <v/>
      </c>
      <c r="P957" s="23" t="str">
        <f t="shared" si="151"/>
        <v/>
      </c>
      <c r="Q957" s="27"/>
      <c r="R957" s="24" t="str">
        <f>IF($K957="N","",IF($K957="Y",VLOOKUP($A957,'Run1-1'!$A:$J,3,FALSE)))</f>
        <v/>
      </c>
      <c r="S957" s="25" t="str">
        <f t="shared" si="152"/>
        <v/>
      </c>
      <c r="T957" s="27"/>
      <c r="U957" s="24" t="str">
        <f>IF($K957="N","",IF($K957="Y",VLOOKUP($A957,'Run1-2'!$A:$J,3,FALSE)))</f>
        <v/>
      </c>
      <c r="V957" s="25" t="str">
        <f t="shared" si="153"/>
        <v/>
      </c>
      <c r="W957" s="27"/>
      <c r="X957" s="25" t="str">
        <f t="shared" si="149"/>
        <v>N/A</v>
      </c>
    </row>
    <row r="958" spans="1:24" ht="15" customHeight="1" x14ac:dyDescent="0.3">
      <c r="A958" s="12" t="str">
        <f t="shared" si="144"/>
        <v>17-7578598-A</v>
      </c>
      <c r="B958" s="11" t="s">
        <v>1119</v>
      </c>
      <c r="C958" s="6">
        <v>1.03E-2</v>
      </c>
      <c r="D958" s="6"/>
      <c r="E958" s="6">
        <v>17</v>
      </c>
      <c r="F958" s="6">
        <v>7578598</v>
      </c>
      <c r="G958" s="6" t="s">
        <v>187</v>
      </c>
      <c r="H958" s="6" t="s">
        <v>1082</v>
      </c>
      <c r="I958" s="6">
        <v>974</v>
      </c>
      <c r="K958" s="19" t="str">
        <f t="shared" si="145"/>
        <v>N</v>
      </c>
      <c r="L958" s="20" t="str">
        <f t="shared" si="146"/>
        <v/>
      </c>
      <c r="M958" s="21" t="str">
        <f t="shared" si="147"/>
        <v/>
      </c>
      <c r="N958" s="22" t="str">
        <f t="shared" si="148"/>
        <v>N/A</v>
      </c>
      <c r="O958" s="23" t="str">
        <f t="shared" si="150"/>
        <v/>
      </c>
      <c r="P958" s="23" t="str">
        <f t="shared" si="151"/>
        <v/>
      </c>
      <c r="Q958" s="27"/>
      <c r="R958" s="24" t="str">
        <f>IF($K958="N","",IF($K958="Y",VLOOKUP($A958,'Run1-1'!$A:$J,3,FALSE)))</f>
        <v/>
      </c>
      <c r="S958" s="25" t="str">
        <f t="shared" si="152"/>
        <v/>
      </c>
      <c r="T958" s="27"/>
      <c r="U958" s="24" t="str">
        <f>IF($K958="N","",IF($K958="Y",VLOOKUP($A958,'Run1-2'!$A:$J,3,FALSE)))</f>
        <v/>
      </c>
      <c r="V958" s="25" t="str">
        <f t="shared" si="153"/>
        <v/>
      </c>
      <c r="W958" s="27"/>
      <c r="X958" s="25" t="str">
        <f t="shared" si="149"/>
        <v>N/A</v>
      </c>
    </row>
    <row r="959" spans="1:24" ht="15" customHeight="1" x14ac:dyDescent="0.3">
      <c r="A959" s="12" t="str">
        <f t="shared" si="144"/>
        <v>17-7579366-A</v>
      </c>
      <c r="B959" s="11" t="s">
        <v>1333</v>
      </c>
      <c r="C959" s="6">
        <v>1.6799999999999999E-2</v>
      </c>
      <c r="D959" s="6"/>
      <c r="E959" s="6">
        <v>17</v>
      </c>
      <c r="F959" s="6">
        <v>7579366</v>
      </c>
      <c r="G959" s="6" t="s">
        <v>187</v>
      </c>
      <c r="H959" s="6" t="s">
        <v>1082</v>
      </c>
      <c r="I959" s="6">
        <v>417</v>
      </c>
      <c r="K959" s="19" t="str">
        <f t="shared" si="145"/>
        <v>N</v>
      </c>
      <c r="L959" s="20" t="str">
        <f t="shared" si="146"/>
        <v/>
      </c>
      <c r="M959" s="21" t="str">
        <f t="shared" si="147"/>
        <v/>
      </c>
      <c r="N959" s="22" t="str">
        <f t="shared" si="148"/>
        <v>N/A</v>
      </c>
      <c r="O959" s="23" t="str">
        <f t="shared" si="150"/>
        <v/>
      </c>
      <c r="P959" s="23" t="str">
        <f t="shared" si="151"/>
        <v/>
      </c>
      <c r="Q959" s="27"/>
      <c r="R959" s="24" t="str">
        <f>IF($K959="N","",IF($K959="Y",VLOOKUP($A959,'Run1-1'!$A:$J,3,FALSE)))</f>
        <v/>
      </c>
      <c r="S959" s="25" t="str">
        <f t="shared" si="152"/>
        <v/>
      </c>
      <c r="T959" s="27"/>
      <c r="U959" s="24" t="str">
        <f>IF($K959="N","",IF($K959="Y",VLOOKUP($A959,'Run1-2'!$A:$J,3,FALSE)))</f>
        <v/>
      </c>
      <c r="V959" s="25" t="str">
        <f t="shared" si="153"/>
        <v/>
      </c>
      <c r="W959" s="27"/>
      <c r="X959" s="25" t="str">
        <f t="shared" si="149"/>
        <v>N/A</v>
      </c>
    </row>
    <row r="960" spans="1:24" ht="15" customHeight="1" x14ac:dyDescent="0.3">
      <c r="A960" s="12" t="str">
        <f t="shared" si="144"/>
        <v>17-7579372-G-C</v>
      </c>
      <c r="B960" s="11" t="s">
        <v>702</v>
      </c>
      <c r="C960" s="6">
        <v>0.1241</v>
      </c>
      <c r="D960" s="6"/>
      <c r="E960" s="6">
        <v>17</v>
      </c>
      <c r="F960" s="6">
        <v>7579372</v>
      </c>
      <c r="G960" s="6" t="s">
        <v>187</v>
      </c>
      <c r="H960" s="6" t="s">
        <v>1035</v>
      </c>
      <c r="I960" s="6">
        <v>419</v>
      </c>
      <c r="K960" s="19" t="str">
        <f t="shared" si="145"/>
        <v>Y</v>
      </c>
      <c r="L960" s="20">
        <f t="shared" si="146"/>
        <v>0.1241</v>
      </c>
      <c r="M960" s="21" t="str">
        <f t="shared" si="147"/>
        <v>B</v>
      </c>
      <c r="N960" s="22">
        <f t="shared" si="148"/>
        <v>6.9640000000000007E-2</v>
      </c>
      <c r="O960" s="23">
        <f t="shared" si="150"/>
        <v>5.4459999999999995E-2</v>
      </c>
      <c r="P960" s="23">
        <f t="shared" si="151"/>
        <v>0.19374000000000002</v>
      </c>
      <c r="Q960" s="27"/>
      <c r="R960" s="24">
        <f>IF($K960="N","",IF($K960="Y",VLOOKUP($A960,'Run1-1'!$A:$J,3,FALSE)))</f>
        <v>0.13020000000000001</v>
      </c>
      <c r="S960" s="25" t="str">
        <f t="shared" si="152"/>
        <v>Y</v>
      </c>
      <c r="T960" s="27"/>
      <c r="U960" s="24">
        <f>IF($K960="N","",IF($K960="Y",VLOOKUP($A960,'Run1-2'!$A:$J,3,FALSE)))</f>
        <v>0.11459999999999999</v>
      </c>
      <c r="V960" s="25" t="str">
        <f t="shared" si="153"/>
        <v>Y</v>
      </c>
      <c r="W960" s="27"/>
      <c r="X960" s="25" t="str">
        <f t="shared" si="149"/>
        <v>Y</v>
      </c>
    </row>
    <row r="961" spans="1:24" ht="15" customHeight="1" x14ac:dyDescent="0.3">
      <c r="A961" s="12" t="str">
        <f t="shared" si="144"/>
        <v>17-7579374-C-C</v>
      </c>
      <c r="B961" s="11" t="s">
        <v>120</v>
      </c>
      <c r="C961" s="6">
        <v>1.43E-2</v>
      </c>
      <c r="D961" s="6"/>
      <c r="E961" s="6">
        <v>17</v>
      </c>
      <c r="F961" s="6">
        <v>7579374</v>
      </c>
      <c r="G961" s="6" t="s">
        <v>125</v>
      </c>
      <c r="H961" s="6" t="s">
        <v>834</v>
      </c>
      <c r="I961" s="6">
        <v>421</v>
      </c>
      <c r="K961" s="19" t="str">
        <f t="shared" si="145"/>
        <v>N</v>
      </c>
      <c r="L961" s="20" t="str">
        <f t="shared" si="146"/>
        <v/>
      </c>
      <c r="M961" s="21" t="str">
        <f t="shared" si="147"/>
        <v/>
      </c>
      <c r="N961" s="22" t="str">
        <f t="shared" si="148"/>
        <v>N/A</v>
      </c>
      <c r="O961" s="23" t="str">
        <f t="shared" si="150"/>
        <v/>
      </c>
      <c r="P961" s="23" t="str">
        <f t="shared" si="151"/>
        <v/>
      </c>
      <c r="Q961" s="27"/>
      <c r="R961" s="24" t="str">
        <f>IF($K961="N","",IF($K961="Y",VLOOKUP($A961,'Run1-1'!$A:$J,3,FALSE)))</f>
        <v/>
      </c>
      <c r="S961" s="25" t="str">
        <f t="shared" si="152"/>
        <v/>
      </c>
      <c r="T961" s="27"/>
      <c r="U961" s="24" t="str">
        <f>IF($K961="N","",IF($K961="Y",VLOOKUP($A961,'Run1-2'!$A:$J,3,FALSE)))</f>
        <v/>
      </c>
      <c r="V961" s="25" t="str">
        <f t="shared" si="153"/>
        <v/>
      </c>
      <c r="W961" s="27"/>
      <c r="X961" s="25" t="str">
        <f t="shared" si="149"/>
        <v>N/A</v>
      </c>
    </row>
    <row r="962" spans="1:24" ht="15" customHeight="1" x14ac:dyDescent="0.3">
      <c r="A962" s="12" t="str">
        <f t="shared" si="144"/>
        <v>17-7579375-T</v>
      </c>
      <c r="B962" s="11" t="s">
        <v>336</v>
      </c>
      <c r="C962" s="6">
        <v>1.2E-2</v>
      </c>
      <c r="D962" s="6"/>
      <c r="E962" s="6">
        <v>17</v>
      </c>
      <c r="F962" s="6">
        <v>7579375</v>
      </c>
      <c r="G962" s="6" t="s">
        <v>125</v>
      </c>
      <c r="H962" s="6" t="s">
        <v>1177</v>
      </c>
      <c r="I962" s="6">
        <v>415</v>
      </c>
      <c r="K962" s="19" t="str">
        <f t="shared" si="145"/>
        <v>N</v>
      </c>
      <c r="L962" s="20" t="str">
        <f t="shared" si="146"/>
        <v/>
      </c>
      <c r="M962" s="21" t="str">
        <f t="shared" si="147"/>
        <v/>
      </c>
      <c r="N962" s="22" t="str">
        <f t="shared" si="148"/>
        <v>N/A</v>
      </c>
      <c r="O962" s="23" t="str">
        <f t="shared" si="150"/>
        <v/>
      </c>
      <c r="P962" s="23" t="str">
        <f t="shared" si="151"/>
        <v/>
      </c>
      <c r="Q962" s="27"/>
      <c r="R962" s="24" t="str">
        <f>IF($K962="N","",IF($K962="Y",VLOOKUP($A962,'Run1-1'!$A:$J,3,FALSE)))</f>
        <v/>
      </c>
      <c r="S962" s="25" t="str">
        <f t="shared" si="152"/>
        <v/>
      </c>
      <c r="T962" s="27"/>
      <c r="U962" s="24" t="str">
        <f>IF($K962="N","",IF($K962="Y",VLOOKUP($A962,'Run1-2'!$A:$J,3,FALSE)))</f>
        <v/>
      </c>
      <c r="V962" s="25" t="str">
        <f t="shared" si="153"/>
        <v/>
      </c>
      <c r="W962" s="27"/>
      <c r="X962" s="25" t="str">
        <f t="shared" si="149"/>
        <v>N/A</v>
      </c>
    </row>
    <row r="963" spans="1:24" ht="15" customHeight="1" x14ac:dyDescent="0.3">
      <c r="A963" s="12" t="str">
        <f t="shared" ref="A963:A1026" si="154">E963&amp;"-"&amp;F963&amp;"-"&amp;H963</f>
        <v>17-7579382-A</v>
      </c>
      <c r="B963" s="11" t="s">
        <v>554</v>
      </c>
      <c r="C963" s="6">
        <v>1.3899999999999999E-2</v>
      </c>
      <c r="D963" s="6"/>
      <c r="E963" s="6">
        <v>17</v>
      </c>
      <c r="F963" s="6">
        <v>7579382</v>
      </c>
      <c r="G963" s="6" t="s">
        <v>187</v>
      </c>
      <c r="H963" s="6" t="s">
        <v>1082</v>
      </c>
      <c r="I963" s="6">
        <v>432</v>
      </c>
      <c r="K963" s="19" t="str">
        <f t="shared" ref="K963:K1026" si="155">IF(AND($C963&lt;=0.25,C963&gt;=0.05),"Y","N")</f>
        <v>N</v>
      </c>
      <c r="L963" s="20" t="str">
        <f t="shared" ref="L963:L1026" si="156">IF(K963="Y",C963,"")</f>
        <v/>
      </c>
      <c r="M963" s="21" t="str">
        <f t="shared" ref="M963:M1026" si="157">IF($L963="","",IF(AND($L963&gt;=0.05,$L963&lt;0.1),"A",IF(AND($L963&gt;=0.1,$L963&lt;0.2),"B",IF(AND($L963&gt;=0.2,$L963&lt;=0.25),"C"))))</f>
        <v/>
      </c>
      <c r="N963" s="22" t="str">
        <f t="shared" ref="N963:N1026" si="158">IF($M963="A",$L963*$C$1+$F$1,IF($M963="B",L963*$D$1+$F$1,IF($M963="C",L963*$E$1+$F$1,"N/A")))</f>
        <v>N/A</v>
      </c>
      <c r="O963" s="23" t="str">
        <f t="shared" si="150"/>
        <v/>
      </c>
      <c r="P963" s="23" t="str">
        <f t="shared" si="151"/>
        <v/>
      </c>
      <c r="Q963" s="27"/>
      <c r="R963" s="24" t="str">
        <f>IF($K963="N","",IF($K963="Y",VLOOKUP($A963,'Run1-1'!$A:$J,3,FALSE)))</f>
        <v/>
      </c>
      <c r="S963" s="25" t="str">
        <f t="shared" si="152"/>
        <v/>
      </c>
      <c r="T963" s="27"/>
      <c r="U963" s="24" t="str">
        <f>IF($K963="N","",IF($K963="Y",VLOOKUP($A963,'Run1-2'!$A:$J,3,FALSE)))</f>
        <v/>
      </c>
      <c r="V963" s="25" t="str">
        <f t="shared" si="153"/>
        <v/>
      </c>
      <c r="W963" s="27"/>
      <c r="X963" s="25" t="str">
        <f t="shared" ref="X963:X1026" si="159">IF($K963="N","N/A",IF(AND($S963="Y",$V963="Y"),"Y","N"))</f>
        <v>N/A</v>
      </c>
    </row>
    <row r="964" spans="1:24" ht="15" customHeight="1" x14ac:dyDescent="0.3">
      <c r="A964" s="12" t="str">
        <f t="shared" si="154"/>
        <v>17-7579387-T</v>
      </c>
      <c r="B964" s="11" t="s">
        <v>769</v>
      </c>
      <c r="C964" s="6">
        <v>1.6E-2</v>
      </c>
      <c r="D964" s="6"/>
      <c r="E964" s="6">
        <v>17</v>
      </c>
      <c r="F964" s="6">
        <v>7579387</v>
      </c>
      <c r="G964" s="6" t="s">
        <v>125</v>
      </c>
      <c r="H964" s="6" t="s">
        <v>1177</v>
      </c>
      <c r="I964" s="6">
        <v>437</v>
      </c>
      <c r="K964" s="19" t="str">
        <f t="shared" si="155"/>
        <v>N</v>
      </c>
      <c r="L964" s="20" t="str">
        <f t="shared" si="156"/>
        <v/>
      </c>
      <c r="M964" s="21" t="str">
        <f t="shared" si="157"/>
        <v/>
      </c>
      <c r="N964" s="22" t="str">
        <f t="shared" si="158"/>
        <v>N/A</v>
      </c>
      <c r="O964" s="23" t="str">
        <f t="shared" ref="O964:O1027" si="160">IF(L964="","",IF((L964-N964)&lt;0.01,0.01,L964-N964))</f>
        <v/>
      </c>
      <c r="P964" s="23" t="str">
        <f t="shared" ref="P964:P1027" si="161">IF(L964="","",L964+N964)</f>
        <v/>
      </c>
      <c r="Q964" s="27"/>
      <c r="R964" s="24" t="str">
        <f>IF($K964="N","",IF($K964="Y",VLOOKUP($A964,'Run1-1'!$A:$J,3,FALSE)))</f>
        <v/>
      </c>
      <c r="S964" s="25" t="str">
        <f t="shared" ref="S964:S1027" si="162">IF($K964="N","",IF(AND(R964&gt;=$O964,R964&lt;=$P964),"Y","N"))</f>
        <v/>
      </c>
      <c r="T964" s="27"/>
      <c r="U964" s="24" t="str">
        <f>IF($K964="N","",IF($K964="Y",VLOOKUP($A964,'Run1-2'!$A:$J,3,FALSE)))</f>
        <v/>
      </c>
      <c r="V964" s="25" t="str">
        <f t="shared" ref="V964:V1027" si="163">IF($K964="N","",IF(AND(U964&gt;=$O964,U964&lt;=$P964),"Y","N"))</f>
        <v/>
      </c>
      <c r="W964" s="27"/>
      <c r="X964" s="25" t="str">
        <f t="shared" si="159"/>
        <v>N/A</v>
      </c>
    </row>
    <row r="965" spans="1:24" ht="15" customHeight="1" x14ac:dyDescent="0.3">
      <c r="A965" s="12" t="str">
        <f t="shared" si="154"/>
        <v>17-7579394-A</v>
      </c>
      <c r="B965" s="11" t="s">
        <v>184</v>
      </c>
      <c r="C965" s="6">
        <v>1.6199999999999999E-2</v>
      </c>
      <c r="D965" s="6"/>
      <c r="E965" s="6">
        <v>17</v>
      </c>
      <c r="F965" s="6">
        <v>7579394</v>
      </c>
      <c r="G965" s="6" t="s">
        <v>187</v>
      </c>
      <c r="H965" s="6" t="s">
        <v>1082</v>
      </c>
      <c r="I965" s="6">
        <v>433</v>
      </c>
      <c r="K965" s="19" t="str">
        <f t="shared" si="155"/>
        <v>N</v>
      </c>
      <c r="L965" s="20" t="str">
        <f t="shared" si="156"/>
        <v/>
      </c>
      <c r="M965" s="21" t="str">
        <f t="shared" si="157"/>
        <v/>
      </c>
      <c r="N965" s="22" t="str">
        <f t="shared" si="158"/>
        <v>N/A</v>
      </c>
      <c r="O965" s="23" t="str">
        <f t="shared" si="160"/>
        <v/>
      </c>
      <c r="P965" s="23" t="str">
        <f t="shared" si="161"/>
        <v/>
      </c>
      <c r="Q965" s="27"/>
      <c r="R965" s="24" t="str">
        <f>IF($K965="N","",IF($K965="Y",VLOOKUP($A965,'Run1-1'!$A:$J,3,FALSE)))</f>
        <v/>
      </c>
      <c r="S965" s="25" t="str">
        <f t="shared" si="162"/>
        <v/>
      </c>
      <c r="T965" s="27"/>
      <c r="U965" s="24" t="str">
        <f>IF($K965="N","",IF($K965="Y",VLOOKUP($A965,'Run1-2'!$A:$J,3,FALSE)))</f>
        <v/>
      </c>
      <c r="V965" s="25" t="str">
        <f t="shared" si="163"/>
        <v/>
      </c>
      <c r="W965" s="27"/>
      <c r="X965" s="25" t="str">
        <f t="shared" si="159"/>
        <v>N/A</v>
      </c>
    </row>
    <row r="966" spans="1:24" ht="15" customHeight="1" x14ac:dyDescent="0.3">
      <c r="A966" s="12" t="str">
        <f t="shared" si="154"/>
        <v>17-7579403-A</v>
      </c>
      <c r="B966" s="11" t="s">
        <v>400</v>
      </c>
      <c r="C966" s="6">
        <v>1.12E-2</v>
      </c>
      <c r="D966" s="6"/>
      <c r="E966" s="6">
        <v>17</v>
      </c>
      <c r="F966" s="6">
        <v>7579403</v>
      </c>
      <c r="G966" s="6" t="s">
        <v>187</v>
      </c>
      <c r="H966" s="6" t="s">
        <v>1082</v>
      </c>
      <c r="I966" s="6">
        <v>448</v>
      </c>
      <c r="K966" s="19" t="str">
        <f t="shared" si="155"/>
        <v>N</v>
      </c>
      <c r="L966" s="20" t="str">
        <f t="shared" si="156"/>
        <v/>
      </c>
      <c r="M966" s="21" t="str">
        <f t="shared" si="157"/>
        <v/>
      </c>
      <c r="N966" s="22" t="str">
        <f t="shared" si="158"/>
        <v>N/A</v>
      </c>
      <c r="O966" s="23" t="str">
        <f t="shared" si="160"/>
        <v/>
      </c>
      <c r="P966" s="23" t="str">
        <f t="shared" si="161"/>
        <v/>
      </c>
      <c r="Q966" s="27"/>
      <c r="R966" s="24" t="str">
        <f>IF($K966="N","",IF($K966="Y",VLOOKUP($A966,'Run1-1'!$A:$J,3,FALSE)))</f>
        <v/>
      </c>
      <c r="S966" s="25" t="str">
        <f t="shared" si="162"/>
        <v/>
      </c>
      <c r="T966" s="27"/>
      <c r="U966" s="24" t="str">
        <f>IF($K966="N","",IF($K966="Y",VLOOKUP($A966,'Run1-2'!$A:$J,3,FALSE)))</f>
        <v/>
      </c>
      <c r="V966" s="25" t="str">
        <f t="shared" si="163"/>
        <v/>
      </c>
      <c r="W966" s="27"/>
      <c r="X966" s="25" t="str">
        <f t="shared" si="159"/>
        <v>N/A</v>
      </c>
    </row>
    <row r="967" spans="1:24" ht="15" customHeight="1" x14ac:dyDescent="0.3">
      <c r="A967" s="12" t="str">
        <f t="shared" si="154"/>
        <v>17-7579409-A-G</v>
      </c>
      <c r="B967" s="11" t="s">
        <v>833</v>
      </c>
      <c r="C967" s="6">
        <v>4.5400000000000003E-2</v>
      </c>
      <c r="D967" s="6"/>
      <c r="E967" s="6">
        <v>17</v>
      </c>
      <c r="F967" s="6">
        <v>7579409</v>
      </c>
      <c r="G967" s="6" t="s">
        <v>1082</v>
      </c>
      <c r="H967" s="6" t="s">
        <v>801</v>
      </c>
      <c r="I967" s="6">
        <v>463</v>
      </c>
      <c r="K967" s="19" t="str">
        <f t="shared" si="155"/>
        <v>N</v>
      </c>
      <c r="L967" s="20" t="str">
        <f t="shared" si="156"/>
        <v/>
      </c>
      <c r="M967" s="21" t="str">
        <f t="shared" si="157"/>
        <v/>
      </c>
      <c r="N967" s="22" t="str">
        <f t="shared" si="158"/>
        <v>N/A</v>
      </c>
      <c r="O967" s="23" t="str">
        <f t="shared" si="160"/>
        <v/>
      </c>
      <c r="P967" s="23" t="str">
        <f t="shared" si="161"/>
        <v/>
      </c>
      <c r="Q967" s="27"/>
      <c r="R967" s="24" t="str">
        <f>IF($K967="N","",IF($K967="Y",VLOOKUP($A967,'Run1-1'!$A:$J,3,FALSE)))</f>
        <v/>
      </c>
      <c r="S967" s="25" t="str">
        <f t="shared" si="162"/>
        <v/>
      </c>
      <c r="T967" s="27"/>
      <c r="U967" s="24" t="str">
        <f>IF($K967="N","",IF($K967="Y",VLOOKUP($A967,'Run1-2'!$A:$J,3,FALSE)))</f>
        <v/>
      </c>
      <c r="V967" s="25" t="str">
        <f t="shared" si="163"/>
        <v/>
      </c>
      <c r="W967" s="27"/>
      <c r="X967" s="25" t="str">
        <f t="shared" si="159"/>
        <v>N/A</v>
      </c>
    </row>
    <row r="968" spans="1:24" ht="15" customHeight="1" x14ac:dyDescent="0.3">
      <c r="A968" s="12" t="str">
        <f t="shared" si="154"/>
        <v>17-7579409-G</v>
      </c>
      <c r="B968" s="11" t="s">
        <v>616</v>
      </c>
      <c r="C968" s="6">
        <v>1.2999999999999999E-2</v>
      </c>
      <c r="D968" s="6"/>
      <c r="E968" s="6">
        <v>17</v>
      </c>
      <c r="F968" s="6">
        <v>7579409</v>
      </c>
      <c r="G968" s="6" t="s">
        <v>1082</v>
      </c>
      <c r="H968" s="6" t="s">
        <v>187</v>
      </c>
      <c r="I968" s="6">
        <v>463</v>
      </c>
      <c r="K968" s="19" t="str">
        <f t="shared" si="155"/>
        <v>N</v>
      </c>
      <c r="L968" s="20" t="str">
        <f t="shared" si="156"/>
        <v/>
      </c>
      <c r="M968" s="21" t="str">
        <f t="shared" si="157"/>
        <v/>
      </c>
      <c r="N968" s="22" t="str">
        <f t="shared" si="158"/>
        <v>N/A</v>
      </c>
      <c r="O968" s="23" t="str">
        <f t="shared" si="160"/>
        <v/>
      </c>
      <c r="P968" s="23" t="str">
        <f t="shared" si="161"/>
        <v/>
      </c>
      <c r="Q968" s="27"/>
      <c r="R968" s="24" t="str">
        <f>IF($K968="N","",IF($K968="Y",VLOOKUP($A968,'Run1-1'!$A:$J,3,FALSE)))</f>
        <v/>
      </c>
      <c r="S968" s="25" t="str">
        <f t="shared" si="162"/>
        <v/>
      </c>
      <c r="T968" s="27"/>
      <c r="U968" s="24" t="str">
        <f>IF($K968="N","",IF($K968="Y",VLOOKUP($A968,'Run1-2'!$A:$J,3,FALSE)))</f>
        <v/>
      </c>
      <c r="V968" s="25" t="str">
        <f t="shared" si="163"/>
        <v/>
      </c>
      <c r="W968" s="27"/>
      <c r="X968" s="25" t="str">
        <f t="shared" si="159"/>
        <v>N/A</v>
      </c>
    </row>
    <row r="969" spans="1:24" ht="15" customHeight="1" x14ac:dyDescent="0.3">
      <c r="A969" s="12" t="str">
        <f t="shared" si="154"/>
        <v>17-7579410-A</v>
      </c>
      <c r="B969" s="11" t="s">
        <v>244</v>
      </c>
      <c r="C969" s="6">
        <v>2.2599999999999999E-2</v>
      </c>
      <c r="D969" s="6"/>
      <c r="E969" s="6">
        <v>17</v>
      </c>
      <c r="F969" s="6">
        <v>7579410</v>
      </c>
      <c r="G969" s="6" t="s">
        <v>187</v>
      </c>
      <c r="H969" s="6" t="s">
        <v>1082</v>
      </c>
      <c r="I969" s="6">
        <v>354</v>
      </c>
      <c r="K969" s="19" t="str">
        <f t="shared" si="155"/>
        <v>N</v>
      </c>
      <c r="L969" s="20" t="str">
        <f t="shared" si="156"/>
        <v/>
      </c>
      <c r="M969" s="21" t="str">
        <f t="shared" si="157"/>
        <v/>
      </c>
      <c r="N969" s="22" t="str">
        <f t="shared" si="158"/>
        <v>N/A</v>
      </c>
      <c r="O969" s="23" t="str">
        <f t="shared" si="160"/>
        <v/>
      </c>
      <c r="P969" s="23" t="str">
        <f t="shared" si="161"/>
        <v/>
      </c>
      <c r="Q969" s="27"/>
      <c r="R969" s="24" t="str">
        <f>IF($K969="N","",IF($K969="Y",VLOOKUP($A969,'Run1-1'!$A:$J,3,FALSE)))</f>
        <v/>
      </c>
      <c r="S969" s="25" t="str">
        <f t="shared" si="162"/>
        <v/>
      </c>
      <c r="T969" s="27"/>
      <c r="U969" s="24" t="str">
        <f>IF($K969="N","",IF($K969="Y",VLOOKUP($A969,'Run1-2'!$A:$J,3,FALSE)))</f>
        <v/>
      </c>
      <c r="V969" s="25" t="str">
        <f t="shared" si="163"/>
        <v/>
      </c>
      <c r="W969" s="27"/>
      <c r="X969" s="25" t="str">
        <f t="shared" si="159"/>
        <v>N/A</v>
      </c>
    </row>
    <row r="970" spans="1:24" ht="15" customHeight="1" x14ac:dyDescent="0.3">
      <c r="A970" s="12" t="str">
        <f t="shared" si="154"/>
        <v>17-7579419-A-G</v>
      </c>
      <c r="B970" s="11" t="s">
        <v>1234</v>
      </c>
      <c r="C970" s="6">
        <v>1.9199999999999998E-2</v>
      </c>
      <c r="D970" s="6"/>
      <c r="E970" s="6">
        <v>17</v>
      </c>
      <c r="F970" s="6">
        <v>7579419</v>
      </c>
      <c r="G970" s="6" t="s">
        <v>1082</v>
      </c>
      <c r="H970" s="6" t="s">
        <v>801</v>
      </c>
      <c r="I970" s="6">
        <v>469</v>
      </c>
      <c r="K970" s="19" t="str">
        <f t="shared" si="155"/>
        <v>N</v>
      </c>
      <c r="L970" s="20" t="str">
        <f t="shared" si="156"/>
        <v/>
      </c>
      <c r="M970" s="21" t="str">
        <f t="shared" si="157"/>
        <v/>
      </c>
      <c r="N970" s="22" t="str">
        <f t="shared" si="158"/>
        <v>N/A</v>
      </c>
      <c r="O970" s="23" t="str">
        <f t="shared" si="160"/>
        <v/>
      </c>
      <c r="P970" s="23" t="str">
        <f t="shared" si="161"/>
        <v/>
      </c>
      <c r="Q970" s="27"/>
      <c r="R970" s="24" t="str">
        <f>IF($K970="N","",IF($K970="Y",VLOOKUP($A970,'Run1-1'!$A:$J,3,FALSE)))</f>
        <v/>
      </c>
      <c r="S970" s="25" t="str">
        <f t="shared" si="162"/>
        <v/>
      </c>
      <c r="T970" s="27"/>
      <c r="U970" s="24" t="str">
        <f>IF($K970="N","",IF($K970="Y",VLOOKUP($A970,'Run1-2'!$A:$J,3,FALSE)))</f>
        <v/>
      </c>
      <c r="V970" s="25" t="str">
        <f t="shared" si="163"/>
        <v/>
      </c>
      <c r="W970" s="27"/>
      <c r="X970" s="25" t="str">
        <f t="shared" si="159"/>
        <v>N/A</v>
      </c>
    </row>
    <row r="971" spans="1:24" ht="15" customHeight="1" x14ac:dyDescent="0.3">
      <c r="A971" s="12" t="str">
        <f t="shared" si="154"/>
        <v>17-7579419-A+G</v>
      </c>
      <c r="B971" s="11" t="s">
        <v>1022</v>
      </c>
      <c r="C971" s="6">
        <v>1.0699999999999999E-2</v>
      </c>
      <c r="D971" s="6"/>
      <c r="E971" s="6">
        <v>17</v>
      </c>
      <c r="F971" s="6">
        <v>7579419</v>
      </c>
      <c r="G971" s="6" t="s">
        <v>1082</v>
      </c>
      <c r="H971" s="6" t="s">
        <v>775</v>
      </c>
      <c r="I971" s="6">
        <v>469</v>
      </c>
      <c r="K971" s="19" t="str">
        <f t="shared" si="155"/>
        <v>N</v>
      </c>
      <c r="L971" s="20" t="str">
        <f t="shared" si="156"/>
        <v/>
      </c>
      <c r="M971" s="21" t="str">
        <f t="shared" si="157"/>
        <v/>
      </c>
      <c r="N971" s="22" t="str">
        <f t="shared" si="158"/>
        <v>N/A</v>
      </c>
      <c r="O971" s="23" t="str">
        <f t="shared" si="160"/>
        <v/>
      </c>
      <c r="P971" s="23" t="str">
        <f t="shared" si="161"/>
        <v/>
      </c>
      <c r="Q971" s="27"/>
      <c r="R971" s="24" t="str">
        <f>IF($K971="N","",IF($K971="Y",VLOOKUP($A971,'Run1-1'!$A:$J,3,FALSE)))</f>
        <v/>
      </c>
      <c r="S971" s="25" t="str">
        <f t="shared" si="162"/>
        <v/>
      </c>
      <c r="T971" s="27"/>
      <c r="U971" s="24" t="str">
        <f>IF($K971="N","",IF($K971="Y",VLOOKUP($A971,'Run1-2'!$A:$J,3,FALSE)))</f>
        <v/>
      </c>
      <c r="V971" s="25" t="str">
        <f t="shared" si="163"/>
        <v/>
      </c>
      <c r="W971" s="27"/>
      <c r="X971" s="25" t="str">
        <f t="shared" si="159"/>
        <v>N/A</v>
      </c>
    </row>
    <row r="972" spans="1:24" ht="15" customHeight="1" x14ac:dyDescent="0.3">
      <c r="A972" s="12" t="str">
        <f t="shared" si="154"/>
        <v>17-7579423-A</v>
      </c>
      <c r="B972" s="11" t="s">
        <v>637</v>
      </c>
      <c r="C972" s="6">
        <v>1.24E-2</v>
      </c>
      <c r="D972" s="6"/>
      <c r="E972" s="6">
        <v>17</v>
      </c>
      <c r="F972" s="6">
        <v>7579423</v>
      </c>
      <c r="G972" s="6" t="s">
        <v>187</v>
      </c>
      <c r="H972" s="6" t="s">
        <v>1082</v>
      </c>
      <c r="I972" s="6">
        <v>482</v>
      </c>
      <c r="K972" s="19" t="str">
        <f t="shared" si="155"/>
        <v>N</v>
      </c>
      <c r="L972" s="20" t="str">
        <f t="shared" si="156"/>
        <v/>
      </c>
      <c r="M972" s="21" t="str">
        <f t="shared" si="157"/>
        <v/>
      </c>
      <c r="N972" s="22" t="str">
        <f t="shared" si="158"/>
        <v>N/A</v>
      </c>
      <c r="O972" s="23" t="str">
        <f t="shared" si="160"/>
        <v/>
      </c>
      <c r="P972" s="23" t="str">
        <f t="shared" si="161"/>
        <v/>
      </c>
      <c r="Q972" s="27"/>
      <c r="R972" s="24" t="str">
        <f>IF($K972="N","",IF($K972="Y",VLOOKUP($A972,'Run1-1'!$A:$J,3,FALSE)))</f>
        <v/>
      </c>
      <c r="S972" s="25" t="str">
        <f t="shared" si="162"/>
        <v/>
      </c>
      <c r="T972" s="27"/>
      <c r="U972" s="24" t="str">
        <f>IF($K972="N","",IF($K972="Y",VLOOKUP($A972,'Run1-2'!$A:$J,3,FALSE)))</f>
        <v/>
      </c>
      <c r="V972" s="25" t="str">
        <f t="shared" si="163"/>
        <v/>
      </c>
      <c r="W972" s="27"/>
      <c r="X972" s="25" t="str">
        <f t="shared" si="159"/>
        <v>N/A</v>
      </c>
    </row>
    <row r="973" spans="1:24" ht="15" customHeight="1" x14ac:dyDescent="0.3">
      <c r="A973" s="12" t="str">
        <f t="shared" si="154"/>
        <v>17-7579435-A</v>
      </c>
      <c r="B973" s="11" t="s">
        <v>857</v>
      </c>
      <c r="C973" s="6">
        <v>1.0500000000000001E-2</v>
      </c>
      <c r="D973" s="6"/>
      <c r="E973" s="6">
        <v>17</v>
      </c>
      <c r="F973" s="6">
        <v>7579435</v>
      </c>
      <c r="G973" s="6" t="s">
        <v>187</v>
      </c>
      <c r="H973" s="6" t="s">
        <v>1082</v>
      </c>
      <c r="I973" s="6">
        <v>476</v>
      </c>
      <c r="K973" s="19" t="str">
        <f t="shared" si="155"/>
        <v>N</v>
      </c>
      <c r="L973" s="20" t="str">
        <f t="shared" si="156"/>
        <v/>
      </c>
      <c r="M973" s="21" t="str">
        <f t="shared" si="157"/>
        <v/>
      </c>
      <c r="N973" s="22" t="str">
        <f t="shared" si="158"/>
        <v>N/A</v>
      </c>
      <c r="O973" s="23" t="str">
        <f t="shared" si="160"/>
        <v/>
      </c>
      <c r="P973" s="23" t="str">
        <f t="shared" si="161"/>
        <v/>
      </c>
      <c r="Q973" s="27"/>
      <c r="R973" s="24" t="str">
        <f>IF($K973="N","",IF($K973="Y",VLOOKUP($A973,'Run1-1'!$A:$J,3,FALSE)))</f>
        <v/>
      </c>
      <c r="S973" s="25" t="str">
        <f t="shared" si="162"/>
        <v/>
      </c>
      <c r="T973" s="27"/>
      <c r="U973" s="24" t="str">
        <f>IF($K973="N","",IF($K973="Y",VLOOKUP($A973,'Run1-2'!$A:$J,3,FALSE)))</f>
        <v/>
      </c>
      <c r="V973" s="25" t="str">
        <f t="shared" si="163"/>
        <v/>
      </c>
      <c r="W973" s="27"/>
      <c r="X973" s="25" t="str">
        <f t="shared" si="159"/>
        <v>N/A</v>
      </c>
    </row>
    <row r="974" spans="1:24" ht="15" customHeight="1" x14ac:dyDescent="0.3">
      <c r="A974" s="12" t="str">
        <f t="shared" si="154"/>
        <v>17-7579442-A</v>
      </c>
      <c r="B974" s="11" t="s">
        <v>1084</v>
      </c>
      <c r="C974" s="6">
        <v>1.34E-2</v>
      </c>
      <c r="D974" s="6"/>
      <c r="E974" s="6">
        <v>17</v>
      </c>
      <c r="F974" s="6">
        <v>7579442</v>
      </c>
      <c r="G974" s="6" t="s">
        <v>187</v>
      </c>
      <c r="H974" s="6" t="s">
        <v>1082</v>
      </c>
      <c r="I974" s="6">
        <v>448</v>
      </c>
      <c r="K974" s="19" t="str">
        <f t="shared" si="155"/>
        <v>N</v>
      </c>
      <c r="L974" s="20" t="str">
        <f t="shared" si="156"/>
        <v/>
      </c>
      <c r="M974" s="21" t="str">
        <f t="shared" si="157"/>
        <v/>
      </c>
      <c r="N974" s="22" t="str">
        <f t="shared" si="158"/>
        <v>N/A</v>
      </c>
      <c r="O974" s="23" t="str">
        <f t="shared" si="160"/>
        <v/>
      </c>
      <c r="P974" s="23" t="str">
        <f t="shared" si="161"/>
        <v/>
      </c>
      <c r="Q974" s="27"/>
      <c r="R974" s="24" t="str">
        <f>IF($K974="N","",IF($K974="Y",VLOOKUP($A974,'Run1-1'!$A:$J,3,FALSE)))</f>
        <v/>
      </c>
      <c r="S974" s="25" t="str">
        <f t="shared" si="162"/>
        <v/>
      </c>
      <c r="T974" s="27"/>
      <c r="U974" s="24" t="str">
        <f>IF($K974="N","",IF($K974="Y",VLOOKUP($A974,'Run1-2'!$A:$J,3,FALSE)))</f>
        <v/>
      </c>
      <c r="V974" s="25" t="str">
        <f t="shared" si="163"/>
        <v/>
      </c>
      <c r="W974" s="27"/>
      <c r="X974" s="25" t="str">
        <f t="shared" si="159"/>
        <v>N/A</v>
      </c>
    </row>
    <row r="975" spans="1:24" ht="15" customHeight="1" x14ac:dyDescent="0.3">
      <c r="A975" s="12" t="str">
        <f t="shared" si="154"/>
        <v>17-7579462-A+G</v>
      </c>
      <c r="B975" s="11" t="s">
        <v>1295</v>
      </c>
      <c r="C975" s="6">
        <v>1.6500000000000001E-2</v>
      </c>
      <c r="D975" s="6"/>
      <c r="E975" s="6">
        <v>17</v>
      </c>
      <c r="F975" s="6">
        <v>7579462</v>
      </c>
      <c r="G975" s="6" t="s">
        <v>1082</v>
      </c>
      <c r="H975" s="6" t="s">
        <v>775</v>
      </c>
      <c r="I975" s="6">
        <v>423</v>
      </c>
      <c r="K975" s="19" t="str">
        <f t="shared" si="155"/>
        <v>N</v>
      </c>
      <c r="L975" s="20" t="str">
        <f t="shared" si="156"/>
        <v/>
      </c>
      <c r="M975" s="21" t="str">
        <f t="shared" si="157"/>
        <v/>
      </c>
      <c r="N975" s="22" t="str">
        <f t="shared" si="158"/>
        <v>N/A</v>
      </c>
      <c r="O975" s="23" t="str">
        <f t="shared" si="160"/>
        <v/>
      </c>
      <c r="P975" s="23" t="str">
        <f t="shared" si="161"/>
        <v/>
      </c>
      <c r="Q975" s="27"/>
      <c r="R975" s="24" t="str">
        <f>IF($K975="N","",IF($K975="Y",VLOOKUP($A975,'Run1-1'!$A:$J,3,FALSE)))</f>
        <v/>
      </c>
      <c r="S975" s="25" t="str">
        <f t="shared" si="162"/>
        <v/>
      </c>
      <c r="T975" s="27"/>
      <c r="U975" s="24" t="str">
        <f>IF($K975="N","",IF($K975="Y",VLOOKUP($A975,'Run1-2'!$A:$J,3,FALSE)))</f>
        <v/>
      </c>
      <c r="V975" s="25" t="str">
        <f t="shared" si="163"/>
        <v/>
      </c>
      <c r="W975" s="27"/>
      <c r="X975" s="25" t="str">
        <f t="shared" si="159"/>
        <v>N/A</v>
      </c>
    </row>
    <row r="976" spans="1:24" ht="15" customHeight="1" x14ac:dyDescent="0.3">
      <c r="A976" s="12" t="str">
        <f t="shared" si="154"/>
        <v>17-7579463-A</v>
      </c>
      <c r="B976" s="11" t="s">
        <v>697</v>
      </c>
      <c r="C976" s="6">
        <v>1.46E-2</v>
      </c>
      <c r="D976" s="6"/>
      <c r="E976" s="6">
        <v>17</v>
      </c>
      <c r="F976" s="6">
        <v>7579463</v>
      </c>
      <c r="G976" s="6" t="s">
        <v>187</v>
      </c>
      <c r="H976" s="6" t="s">
        <v>1082</v>
      </c>
      <c r="I976" s="6">
        <v>410</v>
      </c>
      <c r="K976" s="19" t="str">
        <f t="shared" si="155"/>
        <v>N</v>
      </c>
      <c r="L976" s="20" t="str">
        <f t="shared" si="156"/>
        <v/>
      </c>
      <c r="M976" s="21" t="str">
        <f t="shared" si="157"/>
        <v/>
      </c>
      <c r="N976" s="22" t="str">
        <f t="shared" si="158"/>
        <v>N/A</v>
      </c>
      <c r="O976" s="23" t="str">
        <f t="shared" si="160"/>
        <v/>
      </c>
      <c r="P976" s="23" t="str">
        <f t="shared" si="161"/>
        <v/>
      </c>
      <c r="Q976" s="27"/>
      <c r="R976" s="24" t="str">
        <f>IF($K976="N","",IF($K976="Y",VLOOKUP($A976,'Run1-1'!$A:$J,3,FALSE)))</f>
        <v/>
      </c>
      <c r="S976" s="25" t="str">
        <f t="shared" si="162"/>
        <v/>
      </c>
      <c r="T976" s="27"/>
      <c r="U976" s="24" t="str">
        <f>IF($K976="N","",IF($K976="Y",VLOOKUP($A976,'Run1-2'!$A:$J,3,FALSE)))</f>
        <v/>
      </c>
      <c r="V976" s="25" t="str">
        <f t="shared" si="163"/>
        <v/>
      </c>
      <c r="W976" s="27"/>
      <c r="X976" s="25" t="str">
        <f t="shared" si="159"/>
        <v>N/A</v>
      </c>
    </row>
    <row r="977" spans="1:24" ht="15" customHeight="1" x14ac:dyDescent="0.3">
      <c r="A977" s="12" t="str">
        <f t="shared" si="154"/>
        <v>17-7579472-C</v>
      </c>
      <c r="B977" s="11" t="s">
        <v>926</v>
      </c>
      <c r="C977" s="6">
        <v>0.98260000000000003</v>
      </c>
      <c r="D977" s="6" t="s">
        <v>77</v>
      </c>
      <c r="E977" s="6">
        <v>17</v>
      </c>
      <c r="F977" s="6">
        <v>7579472</v>
      </c>
      <c r="G977" s="6" t="s">
        <v>187</v>
      </c>
      <c r="H977" s="6" t="s">
        <v>125</v>
      </c>
      <c r="I977" s="6">
        <v>403</v>
      </c>
      <c r="K977" s="19" t="str">
        <f t="shared" si="155"/>
        <v>N</v>
      </c>
      <c r="L977" s="20" t="str">
        <f t="shared" si="156"/>
        <v/>
      </c>
      <c r="M977" s="21" t="str">
        <f t="shared" si="157"/>
        <v/>
      </c>
      <c r="N977" s="22" t="str">
        <f t="shared" si="158"/>
        <v>N/A</v>
      </c>
      <c r="O977" s="23" t="str">
        <f t="shared" si="160"/>
        <v/>
      </c>
      <c r="P977" s="23" t="str">
        <f t="shared" si="161"/>
        <v/>
      </c>
      <c r="Q977" s="27"/>
      <c r="R977" s="24" t="str">
        <f>IF($K977="N","",IF($K977="Y",VLOOKUP($A977,'Run1-1'!$A:$J,3,FALSE)))</f>
        <v/>
      </c>
      <c r="S977" s="25" t="str">
        <f t="shared" si="162"/>
        <v/>
      </c>
      <c r="T977" s="27"/>
      <c r="U977" s="24" t="str">
        <f>IF($K977="N","",IF($K977="Y",VLOOKUP($A977,'Run1-2'!$A:$J,3,FALSE)))</f>
        <v/>
      </c>
      <c r="V977" s="25" t="str">
        <f t="shared" si="163"/>
        <v/>
      </c>
      <c r="W977" s="27"/>
      <c r="X977" s="25" t="str">
        <f t="shared" si="159"/>
        <v>N/A</v>
      </c>
    </row>
    <row r="978" spans="1:24" ht="15" customHeight="1" x14ac:dyDescent="0.3">
      <c r="A978" s="12" t="str">
        <f t="shared" si="154"/>
        <v>17-7579479-T</v>
      </c>
      <c r="B978" s="11" t="s">
        <v>1143</v>
      </c>
      <c r="C978" s="6">
        <v>1.01E-2</v>
      </c>
      <c r="D978" s="6"/>
      <c r="E978" s="6">
        <v>17</v>
      </c>
      <c r="F978" s="6">
        <v>7579479</v>
      </c>
      <c r="G978" s="6" t="s">
        <v>125</v>
      </c>
      <c r="H978" s="6" t="s">
        <v>1177</v>
      </c>
      <c r="I978" s="6">
        <v>396</v>
      </c>
      <c r="K978" s="19" t="str">
        <f t="shared" si="155"/>
        <v>N</v>
      </c>
      <c r="L978" s="20" t="str">
        <f t="shared" si="156"/>
        <v/>
      </c>
      <c r="M978" s="21" t="str">
        <f t="shared" si="157"/>
        <v/>
      </c>
      <c r="N978" s="22" t="str">
        <f t="shared" si="158"/>
        <v>N/A</v>
      </c>
      <c r="O978" s="23" t="str">
        <f t="shared" si="160"/>
        <v/>
      </c>
      <c r="P978" s="23" t="str">
        <f t="shared" si="161"/>
        <v/>
      </c>
      <c r="Q978" s="27"/>
      <c r="R978" s="24" t="str">
        <f>IF($K978="N","",IF($K978="Y",VLOOKUP($A978,'Run1-1'!$A:$J,3,FALSE)))</f>
        <v/>
      </c>
      <c r="S978" s="25" t="str">
        <f t="shared" si="162"/>
        <v/>
      </c>
      <c r="T978" s="27"/>
      <c r="U978" s="24" t="str">
        <f>IF($K978="N","",IF($K978="Y",VLOOKUP($A978,'Run1-2'!$A:$J,3,FALSE)))</f>
        <v/>
      </c>
      <c r="V978" s="25" t="str">
        <f t="shared" si="163"/>
        <v/>
      </c>
      <c r="W978" s="27"/>
      <c r="X978" s="25" t="str">
        <f t="shared" si="159"/>
        <v>N/A</v>
      </c>
    </row>
    <row r="979" spans="1:24" ht="15" customHeight="1" x14ac:dyDescent="0.3">
      <c r="A979" s="12" t="str">
        <f t="shared" si="154"/>
        <v>17-7579854-A</v>
      </c>
      <c r="B979" s="11" t="s">
        <v>1356</v>
      </c>
      <c r="C979" s="6">
        <v>1.3599999999999999E-2</v>
      </c>
      <c r="D979" s="6" t="s">
        <v>724</v>
      </c>
      <c r="E979" s="6">
        <v>17</v>
      </c>
      <c r="F979" s="6">
        <v>7579854</v>
      </c>
      <c r="G979" s="6" t="s">
        <v>187</v>
      </c>
      <c r="H979" s="6" t="s">
        <v>1082</v>
      </c>
      <c r="I979" s="6">
        <v>955</v>
      </c>
      <c r="K979" s="19" t="str">
        <f t="shared" si="155"/>
        <v>N</v>
      </c>
      <c r="L979" s="20" t="str">
        <f t="shared" si="156"/>
        <v/>
      </c>
      <c r="M979" s="21" t="str">
        <f t="shared" si="157"/>
        <v/>
      </c>
      <c r="N979" s="22" t="str">
        <f t="shared" si="158"/>
        <v>N/A</v>
      </c>
      <c r="O979" s="23" t="str">
        <f t="shared" si="160"/>
        <v/>
      </c>
      <c r="P979" s="23" t="str">
        <f t="shared" si="161"/>
        <v/>
      </c>
      <c r="Q979" s="27"/>
      <c r="R979" s="24" t="str">
        <f>IF($K979="N","",IF($K979="Y",VLOOKUP($A979,'Run1-1'!$A:$J,3,FALSE)))</f>
        <v/>
      </c>
      <c r="S979" s="25" t="str">
        <f t="shared" si="162"/>
        <v/>
      </c>
      <c r="T979" s="27"/>
      <c r="U979" s="24" t="str">
        <f>IF($K979="N","",IF($K979="Y",VLOOKUP($A979,'Run1-2'!$A:$J,3,FALSE)))</f>
        <v/>
      </c>
      <c r="V979" s="25" t="str">
        <f t="shared" si="163"/>
        <v/>
      </c>
      <c r="W979" s="27"/>
      <c r="X979" s="25" t="str">
        <f t="shared" si="159"/>
        <v>N/A</v>
      </c>
    </row>
    <row r="980" spans="1:24" ht="15" customHeight="1" x14ac:dyDescent="0.3">
      <c r="A980" s="12" t="str">
        <f t="shared" si="154"/>
        <v>17-7579858-A+A</v>
      </c>
      <c r="B980" s="11" t="s">
        <v>1317</v>
      </c>
      <c r="C980" s="6">
        <v>2.4199999999999999E-2</v>
      </c>
      <c r="D980" s="6" t="s">
        <v>724</v>
      </c>
      <c r="E980" s="6">
        <v>17</v>
      </c>
      <c r="F980" s="6">
        <v>7579858</v>
      </c>
      <c r="G980" s="6" t="s">
        <v>1082</v>
      </c>
      <c r="H980" s="6" t="s">
        <v>1092</v>
      </c>
      <c r="I980" s="6">
        <v>908</v>
      </c>
      <c r="K980" s="19" t="str">
        <f t="shared" si="155"/>
        <v>N</v>
      </c>
      <c r="L980" s="20" t="str">
        <f t="shared" si="156"/>
        <v/>
      </c>
      <c r="M980" s="21" t="str">
        <f t="shared" si="157"/>
        <v/>
      </c>
      <c r="N980" s="22" t="str">
        <f t="shared" si="158"/>
        <v>N/A</v>
      </c>
      <c r="O980" s="23" t="str">
        <f t="shared" si="160"/>
        <v/>
      </c>
      <c r="P980" s="23" t="str">
        <f t="shared" si="161"/>
        <v/>
      </c>
      <c r="Q980" s="27"/>
      <c r="R980" s="24" t="str">
        <f>IF($K980="N","",IF($K980="Y",VLOOKUP($A980,'Run1-1'!$A:$J,3,FALSE)))</f>
        <v/>
      </c>
      <c r="S980" s="25" t="str">
        <f t="shared" si="162"/>
        <v/>
      </c>
      <c r="T980" s="27"/>
      <c r="U980" s="24" t="str">
        <f>IF($K980="N","",IF($K980="Y",VLOOKUP($A980,'Run1-2'!$A:$J,3,FALSE)))</f>
        <v/>
      </c>
      <c r="V980" s="25" t="str">
        <f t="shared" si="163"/>
        <v/>
      </c>
      <c r="W980" s="27"/>
      <c r="X980" s="25" t="str">
        <f t="shared" si="159"/>
        <v>N/A</v>
      </c>
    </row>
    <row r="981" spans="1:24" ht="15" customHeight="1" x14ac:dyDescent="0.3">
      <c r="A981" s="12" t="str">
        <f t="shared" si="154"/>
        <v>17-7579874-A-G</v>
      </c>
      <c r="B981" s="11" t="s">
        <v>144</v>
      </c>
      <c r="C981" s="6">
        <v>2.1899999999999999E-2</v>
      </c>
      <c r="D981" s="6"/>
      <c r="E981" s="6">
        <v>17</v>
      </c>
      <c r="F981" s="6">
        <v>7579874</v>
      </c>
      <c r="G981" s="6" t="s">
        <v>1082</v>
      </c>
      <c r="H981" s="6" t="s">
        <v>801</v>
      </c>
      <c r="I981" s="6">
        <v>1052</v>
      </c>
      <c r="K981" s="19" t="str">
        <f t="shared" si="155"/>
        <v>N</v>
      </c>
      <c r="L981" s="20" t="str">
        <f t="shared" si="156"/>
        <v/>
      </c>
      <c r="M981" s="21" t="str">
        <f t="shared" si="157"/>
        <v/>
      </c>
      <c r="N981" s="22" t="str">
        <f t="shared" si="158"/>
        <v>N/A</v>
      </c>
      <c r="O981" s="23" t="str">
        <f t="shared" si="160"/>
        <v/>
      </c>
      <c r="P981" s="23" t="str">
        <f t="shared" si="161"/>
        <v/>
      </c>
      <c r="Q981" s="27"/>
      <c r="R981" s="24" t="str">
        <f>IF($K981="N","",IF($K981="Y",VLOOKUP($A981,'Run1-1'!$A:$J,3,FALSE)))</f>
        <v/>
      </c>
      <c r="S981" s="25" t="str">
        <f t="shared" si="162"/>
        <v/>
      </c>
      <c r="T981" s="27"/>
      <c r="U981" s="24" t="str">
        <f>IF($K981="N","",IF($K981="Y",VLOOKUP($A981,'Run1-2'!$A:$J,3,FALSE)))</f>
        <v/>
      </c>
      <c r="V981" s="25" t="str">
        <f t="shared" si="163"/>
        <v/>
      </c>
      <c r="W981" s="27"/>
      <c r="X981" s="25" t="str">
        <f t="shared" si="159"/>
        <v>N/A</v>
      </c>
    </row>
    <row r="982" spans="1:24" ht="15" customHeight="1" x14ac:dyDescent="0.3">
      <c r="A982" s="12" t="str">
        <f t="shared" si="154"/>
        <v>17-7579875-A</v>
      </c>
      <c r="B982" s="11" t="s">
        <v>364</v>
      </c>
      <c r="C982" s="6">
        <v>1.3599999999999999E-2</v>
      </c>
      <c r="D982" s="6"/>
      <c r="E982" s="6">
        <v>17</v>
      </c>
      <c r="F982" s="6">
        <v>7579875</v>
      </c>
      <c r="G982" s="6" t="s">
        <v>187</v>
      </c>
      <c r="H982" s="6" t="s">
        <v>1082</v>
      </c>
      <c r="I982" s="6">
        <v>664</v>
      </c>
      <c r="K982" s="19" t="str">
        <f t="shared" si="155"/>
        <v>N</v>
      </c>
      <c r="L982" s="20" t="str">
        <f t="shared" si="156"/>
        <v/>
      </c>
      <c r="M982" s="21" t="str">
        <f t="shared" si="157"/>
        <v/>
      </c>
      <c r="N982" s="22" t="str">
        <f t="shared" si="158"/>
        <v>N/A</v>
      </c>
      <c r="O982" s="23" t="str">
        <f t="shared" si="160"/>
        <v/>
      </c>
      <c r="P982" s="23" t="str">
        <f t="shared" si="161"/>
        <v/>
      </c>
      <c r="Q982" s="27"/>
      <c r="R982" s="24" t="str">
        <f>IF($K982="N","",IF($K982="Y",VLOOKUP($A982,'Run1-1'!$A:$J,3,FALSE)))</f>
        <v/>
      </c>
      <c r="S982" s="25" t="str">
        <f t="shared" si="162"/>
        <v/>
      </c>
      <c r="T982" s="27"/>
      <c r="U982" s="24" t="str">
        <f>IF($K982="N","",IF($K982="Y",VLOOKUP($A982,'Run1-2'!$A:$J,3,FALSE)))</f>
        <v/>
      </c>
      <c r="V982" s="25" t="str">
        <f t="shared" si="163"/>
        <v/>
      </c>
      <c r="W982" s="27"/>
      <c r="X982" s="25" t="str">
        <f t="shared" si="159"/>
        <v>N/A</v>
      </c>
    </row>
    <row r="983" spans="1:24" ht="15" customHeight="1" x14ac:dyDescent="0.3">
      <c r="A983" s="12" t="str">
        <f t="shared" si="154"/>
        <v>17-7579923-T</v>
      </c>
      <c r="B983" s="11" t="s">
        <v>1166</v>
      </c>
      <c r="C983" s="6">
        <v>1.7000000000000001E-2</v>
      </c>
      <c r="D983" s="6"/>
      <c r="E983" s="6">
        <v>17</v>
      </c>
      <c r="F983" s="6">
        <v>7579923</v>
      </c>
      <c r="G983" s="6" t="s">
        <v>125</v>
      </c>
      <c r="H983" s="6" t="s">
        <v>1177</v>
      </c>
      <c r="I983" s="6">
        <v>1059</v>
      </c>
      <c r="K983" s="19" t="str">
        <f t="shared" si="155"/>
        <v>N</v>
      </c>
      <c r="L983" s="20" t="str">
        <f t="shared" si="156"/>
        <v/>
      </c>
      <c r="M983" s="21" t="str">
        <f t="shared" si="157"/>
        <v/>
      </c>
      <c r="N983" s="22" t="str">
        <f t="shared" si="158"/>
        <v>N/A</v>
      </c>
      <c r="O983" s="23" t="str">
        <f t="shared" si="160"/>
        <v/>
      </c>
      <c r="P983" s="23" t="str">
        <f t="shared" si="161"/>
        <v/>
      </c>
      <c r="Q983" s="27"/>
      <c r="R983" s="24" t="str">
        <f>IF($K983="N","",IF($K983="Y",VLOOKUP($A983,'Run1-1'!$A:$J,3,FALSE)))</f>
        <v/>
      </c>
      <c r="S983" s="25" t="str">
        <f t="shared" si="162"/>
        <v/>
      </c>
      <c r="T983" s="27"/>
      <c r="U983" s="24" t="str">
        <f>IF($K983="N","",IF($K983="Y",VLOOKUP($A983,'Run1-2'!$A:$J,3,FALSE)))</f>
        <v/>
      </c>
      <c r="V983" s="25" t="str">
        <f t="shared" si="163"/>
        <v/>
      </c>
      <c r="W983" s="27"/>
      <c r="X983" s="25" t="str">
        <f t="shared" si="159"/>
        <v>N/A</v>
      </c>
    </row>
    <row r="984" spans="1:24" ht="15" customHeight="1" x14ac:dyDescent="0.3">
      <c r="A984" s="12" t="str">
        <f t="shared" si="154"/>
        <v>17-7579925-A</v>
      </c>
      <c r="B984" s="11" t="s">
        <v>1379</v>
      </c>
      <c r="C984" s="6">
        <v>1.12E-2</v>
      </c>
      <c r="D984" s="6"/>
      <c r="E984" s="6">
        <v>17</v>
      </c>
      <c r="F984" s="6">
        <v>7579925</v>
      </c>
      <c r="G984" s="6" t="s">
        <v>187</v>
      </c>
      <c r="H984" s="6" t="s">
        <v>1082</v>
      </c>
      <c r="I984" s="6">
        <v>1068</v>
      </c>
      <c r="K984" s="19" t="str">
        <f t="shared" si="155"/>
        <v>N</v>
      </c>
      <c r="L984" s="20" t="str">
        <f t="shared" si="156"/>
        <v/>
      </c>
      <c r="M984" s="21" t="str">
        <f t="shared" si="157"/>
        <v/>
      </c>
      <c r="N984" s="22" t="str">
        <f t="shared" si="158"/>
        <v>N/A</v>
      </c>
      <c r="O984" s="23" t="str">
        <f t="shared" si="160"/>
        <v/>
      </c>
      <c r="P984" s="23" t="str">
        <f t="shared" si="161"/>
        <v/>
      </c>
      <c r="Q984" s="27"/>
      <c r="R984" s="24" t="str">
        <f>IF($K984="N","",IF($K984="Y",VLOOKUP($A984,'Run1-1'!$A:$J,3,FALSE)))</f>
        <v/>
      </c>
      <c r="S984" s="25" t="str">
        <f t="shared" si="162"/>
        <v/>
      </c>
      <c r="T984" s="27"/>
      <c r="U984" s="24" t="str">
        <f>IF($K984="N","",IF($K984="Y",VLOOKUP($A984,'Run1-2'!$A:$J,3,FALSE)))</f>
        <v/>
      </c>
      <c r="V984" s="25" t="str">
        <f t="shared" si="163"/>
        <v/>
      </c>
      <c r="W984" s="27"/>
      <c r="X984" s="25" t="str">
        <f t="shared" si="159"/>
        <v>N/A</v>
      </c>
    </row>
    <row r="985" spans="1:24" ht="15" customHeight="1" x14ac:dyDescent="0.3">
      <c r="A985" s="12" t="str">
        <f t="shared" si="154"/>
        <v>17-7579927-A-G</v>
      </c>
      <c r="B985" s="11" t="s">
        <v>207</v>
      </c>
      <c r="C985" s="6">
        <v>0.13100000000000001</v>
      </c>
      <c r="D985" s="6"/>
      <c r="E985" s="6">
        <v>17</v>
      </c>
      <c r="F985" s="6">
        <v>7579927</v>
      </c>
      <c r="G985" s="6" t="s">
        <v>1082</v>
      </c>
      <c r="H985" s="6" t="s">
        <v>801</v>
      </c>
      <c r="I985" s="6">
        <v>840</v>
      </c>
      <c r="K985" s="19" t="str">
        <f t="shared" si="155"/>
        <v>Y</v>
      </c>
      <c r="L985" s="20">
        <f t="shared" si="156"/>
        <v>0.13100000000000001</v>
      </c>
      <c r="M985" s="21" t="str">
        <f t="shared" si="157"/>
        <v>B</v>
      </c>
      <c r="N985" s="22">
        <f t="shared" si="158"/>
        <v>7.2400000000000006E-2</v>
      </c>
      <c r="O985" s="23">
        <f t="shared" si="160"/>
        <v>5.8599999999999999E-2</v>
      </c>
      <c r="P985" s="23">
        <f t="shared" si="161"/>
        <v>0.20340000000000003</v>
      </c>
      <c r="Q985" s="27"/>
      <c r="R985" s="24">
        <f>IF($K985="N","",IF($K985="Y",VLOOKUP($A985,'Run1-1'!$A:$J,3,FALSE)))</f>
        <v>0.1313</v>
      </c>
      <c r="S985" s="25" t="str">
        <f t="shared" si="162"/>
        <v>Y</v>
      </c>
      <c r="T985" s="27"/>
      <c r="U985" s="24">
        <f>IF($K985="N","",IF($K985="Y",VLOOKUP($A985,'Run1-2'!$A:$J,3,FALSE)))</f>
        <v>0.1027</v>
      </c>
      <c r="V985" s="25" t="str">
        <f t="shared" si="163"/>
        <v>Y</v>
      </c>
      <c r="W985" s="27"/>
      <c r="X985" s="25" t="str">
        <f t="shared" si="159"/>
        <v>Y</v>
      </c>
    </row>
    <row r="986" spans="1:24" ht="15" customHeight="1" x14ac:dyDescent="0.3">
      <c r="A986" s="12" t="str">
        <f t="shared" si="154"/>
        <v>17-7579928-A</v>
      </c>
      <c r="B986" s="11" t="s">
        <v>426</v>
      </c>
      <c r="C986" s="6">
        <v>1.2200000000000001E-2</v>
      </c>
      <c r="D986" s="6"/>
      <c r="E986" s="6">
        <v>17</v>
      </c>
      <c r="F986" s="6">
        <v>7579928</v>
      </c>
      <c r="G986" s="6" t="s">
        <v>187</v>
      </c>
      <c r="H986" s="6" t="s">
        <v>1082</v>
      </c>
      <c r="I986" s="6">
        <v>900</v>
      </c>
      <c r="K986" s="19" t="str">
        <f t="shared" si="155"/>
        <v>N</v>
      </c>
      <c r="L986" s="20" t="str">
        <f t="shared" si="156"/>
        <v/>
      </c>
      <c r="M986" s="21" t="str">
        <f t="shared" si="157"/>
        <v/>
      </c>
      <c r="N986" s="22" t="str">
        <f t="shared" si="158"/>
        <v>N/A</v>
      </c>
      <c r="O986" s="23" t="str">
        <f t="shared" si="160"/>
        <v/>
      </c>
      <c r="P986" s="23" t="str">
        <f t="shared" si="161"/>
        <v/>
      </c>
      <c r="Q986" s="27"/>
      <c r="R986" s="24" t="str">
        <f>IF($K986="N","",IF($K986="Y",VLOOKUP($A986,'Run1-1'!$A:$J,3,FALSE)))</f>
        <v/>
      </c>
      <c r="S986" s="25" t="str">
        <f t="shared" si="162"/>
        <v/>
      </c>
      <c r="T986" s="27"/>
      <c r="U986" s="24" t="str">
        <f>IF($K986="N","",IF($K986="Y",VLOOKUP($A986,'Run1-2'!$A:$J,3,FALSE)))</f>
        <v/>
      </c>
      <c r="V986" s="25" t="str">
        <f t="shared" si="163"/>
        <v/>
      </c>
      <c r="W986" s="27"/>
      <c r="X986" s="25" t="str">
        <f t="shared" si="159"/>
        <v>N/A</v>
      </c>
    </row>
    <row r="987" spans="1:24" ht="15" customHeight="1" x14ac:dyDescent="0.3">
      <c r="A987" s="12" t="str">
        <f t="shared" si="154"/>
        <v>17-7579950-G-A</v>
      </c>
      <c r="B987" s="11" t="s">
        <v>1231</v>
      </c>
      <c r="C987" s="6">
        <v>1.6899999999999998E-2</v>
      </c>
      <c r="D987" s="6"/>
      <c r="E987" s="6">
        <v>17</v>
      </c>
      <c r="F987" s="6">
        <v>7579950</v>
      </c>
      <c r="G987" s="6" t="s">
        <v>187</v>
      </c>
      <c r="H987" s="6" t="s">
        <v>590</v>
      </c>
      <c r="I987" s="6">
        <v>1067</v>
      </c>
      <c r="K987" s="19" t="str">
        <f t="shared" si="155"/>
        <v>N</v>
      </c>
      <c r="L987" s="20" t="str">
        <f t="shared" si="156"/>
        <v/>
      </c>
      <c r="M987" s="21" t="str">
        <f t="shared" si="157"/>
        <v/>
      </c>
      <c r="N987" s="22" t="str">
        <f t="shared" si="158"/>
        <v>N/A</v>
      </c>
      <c r="O987" s="23" t="str">
        <f t="shared" si="160"/>
        <v/>
      </c>
      <c r="P987" s="23" t="str">
        <f t="shared" si="161"/>
        <v/>
      </c>
      <c r="Q987" s="27"/>
      <c r="R987" s="24" t="str">
        <f>IF($K987="N","",IF($K987="Y",VLOOKUP($A987,'Run1-1'!$A:$J,3,FALSE)))</f>
        <v/>
      </c>
      <c r="S987" s="25" t="str">
        <f t="shared" si="162"/>
        <v/>
      </c>
      <c r="T987" s="27"/>
      <c r="U987" s="24" t="str">
        <f>IF($K987="N","",IF($K987="Y",VLOOKUP($A987,'Run1-2'!$A:$J,3,FALSE)))</f>
        <v/>
      </c>
      <c r="V987" s="25" t="str">
        <f t="shared" si="163"/>
        <v/>
      </c>
      <c r="W987" s="27"/>
      <c r="X987" s="25" t="str">
        <f t="shared" si="159"/>
        <v>N/A</v>
      </c>
    </row>
    <row r="988" spans="1:24" ht="15" customHeight="1" x14ac:dyDescent="0.3">
      <c r="A988" s="12" t="str">
        <f t="shared" si="154"/>
        <v>17-7579960-A</v>
      </c>
      <c r="B988" s="11" t="s">
        <v>57</v>
      </c>
      <c r="C988" s="6">
        <v>1.18E-2</v>
      </c>
      <c r="D988" s="6"/>
      <c r="E988" s="6">
        <v>17</v>
      </c>
      <c r="F988" s="6">
        <v>7579960</v>
      </c>
      <c r="G988" s="6" t="s">
        <v>187</v>
      </c>
      <c r="H988" s="6" t="s">
        <v>1082</v>
      </c>
      <c r="I988" s="6">
        <v>935</v>
      </c>
      <c r="K988" s="19" t="str">
        <f t="shared" si="155"/>
        <v>N</v>
      </c>
      <c r="L988" s="20" t="str">
        <f t="shared" si="156"/>
        <v/>
      </c>
      <c r="M988" s="21" t="str">
        <f t="shared" si="157"/>
        <v/>
      </c>
      <c r="N988" s="22" t="str">
        <f t="shared" si="158"/>
        <v>N/A</v>
      </c>
      <c r="O988" s="23" t="str">
        <f t="shared" si="160"/>
        <v/>
      </c>
      <c r="P988" s="23" t="str">
        <f t="shared" si="161"/>
        <v/>
      </c>
      <c r="Q988" s="27"/>
      <c r="R988" s="24" t="str">
        <f>IF($K988="N","",IF($K988="Y",VLOOKUP($A988,'Run1-1'!$A:$J,3,FALSE)))</f>
        <v/>
      </c>
      <c r="S988" s="25" t="str">
        <f t="shared" si="162"/>
        <v/>
      </c>
      <c r="T988" s="27"/>
      <c r="U988" s="24" t="str">
        <f>IF($K988="N","",IF($K988="Y",VLOOKUP($A988,'Run1-2'!$A:$J,3,FALSE)))</f>
        <v/>
      </c>
      <c r="V988" s="25" t="str">
        <f t="shared" si="163"/>
        <v/>
      </c>
      <c r="W988" s="27"/>
      <c r="X988" s="25" t="str">
        <f t="shared" si="159"/>
        <v>N/A</v>
      </c>
    </row>
    <row r="989" spans="1:24" ht="15" customHeight="1" x14ac:dyDescent="0.3">
      <c r="A989" s="12" t="str">
        <f t="shared" si="154"/>
        <v>17-37880268-G-C</v>
      </c>
      <c r="B989" s="11" t="s">
        <v>269</v>
      </c>
      <c r="C989" s="6">
        <v>2.0199999999999999E-2</v>
      </c>
      <c r="D989" s="6"/>
      <c r="E989" s="6">
        <v>17</v>
      </c>
      <c r="F989" s="6">
        <v>37880268</v>
      </c>
      <c r="G989" s="6" t="s">
        <v>187</v>
      </c>
      <c r="H989" s="6" t="s">
        <v>1035</v>
      </c>
      <c r="I989" s="6">
        <v>1783</v>
      </c>
      <c r="K989" s="19" t="str">
        <f t="shared" si="155"/>
        <v>N</v>
      </c>
      <c r="L989" s="20" t="str">
        <f t="shared" si="156"/>
        <v/>
      </c>
      <c r="M989" s="21" t="str">
        <f t="shared" si="157"/>
        <v/>
      </c>
      <c r="N989" s="22" t="str">
        <f t="shared" si="158"/>
        <v>N/A</v>
      </c>
      <c r="O989" s="23" t="str">
        <f t="shared" si="160"/>
        <v/>
      </c>
      <c r="P989" s="23" t="str">
        <f t="shared" si="161"/>
        <v/>
      </c>
      <c r="Q989" s="27"/>
      <c r="R989" s="24" t="str">
        <f>IF($K989="N","",IF($K989="Y",VLOOKUP($A989,'Run1-1'!$A:$J,3,FALSE)))</f>
        <v/>
      </c>
      <c r="S989" s="25" t="str">
        <f t="shared" si="162"/>
        <v/>
      </c>
      <c r="T989" s="27"/>
      <c r="U989" s="24" t="str">
        <f>IF($K989="N","",IF($K989="Y",VLOOKUP($A989,'Run1-2'!$A:$J,3,FALSE)))</f>
        <v/>
      </c>
      <c r="V989" s="25" t="str">
        <f t="shared" si="163"/>
        <v/>
      </c>
      <c r="W989" s="27"/>
      <c r="X989" s="25" t="str">
        <f t="shared" si="159"/>
        <v>N/A</v>
      </c>
    </row>
    <row r="990" spans="1:24" ht="15" customHeight="1" x14ac:dyDescent="0.3">
      <c r="A990" s="12" t="str">
        <f t="shared" si="154"/>
        <v>17-37880299-A</v>
      </c>
      <c r="B990" s="11" t="s">
        <v>229</v>
      </c>
      <c r="C990" s="6">
        <v>1.15E-2</v>
      </c>
      <c r="D990" s="6"/>
      <c r="E990" s="6">
        <v>17</v>
      </c>
      <c r="F990" s="6">
        <v>37880299</v>
      </c>
      <c r="G990" s="6" t="s">
        <v>187</v>
      </c>
      <c r="H990" s="6" t="s">
        <v>1082</v>
      </c>
      <c r="I990" s="6">
        <v>1743</v>
      </c>
      <c r="K990" s="19" t="str">
        <f t="shared" si="155"/>
        <v>N</v>
      </c>
      <c r="L990" s="20" t="str">
        <f t="shared" si="156"/>
        <v/>
      </c>
      <c r="M990" s="21" t="str">
        <f t="shared" si="157"/>
        <v/>
      </c>
      <c r="N990" s="22" t="str">
        <f t="shared" si="158"/>
        <v>N/A</v>
      </c>
      <c r="O990" s="23" t="str">
        <f t="shared" si="160"/>
        <v/>
      </c>
      <c r="P990" s="23" t="str">
        <f t="shared" si="161"/>
        <v/>
      </c>
      <c r="Q990" s="27"/>
      <c r="R990" s="24" t="str">
        <f>IF($K990="N","",IF($K990="Y",VLOOKUP($A990,'Run1-1'!$A:$J,3,FALSE)))</f>
        <v/>
      </c>
      <c r="S990" s="25" t="str">
        <f t="shared" si="162"/>
        <v/>
      </c>
      <c r="T990" s="27"/>
      <c r="U990" s="24" t="str">
        <f>IF($K990="N","",IF($K990="Y",VLOOKUP($A990,'Run1-2'!$A:$J,3,FALSE)))</f>
        <v/>
      </c>
      <c r="V990" s="25" t="str">
        <f t="shared" si="163"/>
        <v/>
      </c>
      <c r="W990" s="27"/>
      <c r="X990" s="25" t="str">
        <f t="shared" si="159"/>
        <v>N/A</v>
      </c>
    </row>
    <row r="991" spans="1:24" ht="15" customHeight="1" x14ac:dyDescent="0.3">
      <c r="A991" s="12" t="str">
        <f t="shared" si="154"/>
        <v>17-37880322-T-G</v>
      </c>
      <c r="B991" s="11" t="s">
        <v>450</v>
      </c>
      <c r="C991" s="6">
        <v>1.3299999999999999E-2</v>
      </c>
      <c r="D991" s="6"/>
      <c r="E991" s="6">
        <v>17</v>
      </c>
      <c r="F991" s="6">
        <v>37880322</v>
      </c>
      <c r="G991" s="6" t="s">
        <v>1177</v>
      </c>
      <c r="H991" s="6" t="s">
        <v>610</v>
      </c>
      <c r="I991" s="6">
        <v>1733</v>
      </c>
      <c r="K991" s="19" t="str">
        <f t="shared" si="155"/>
        <v>N</v>
      </c>
      <c r="L991" s="20" t="str">
        <f t="shared" si="156"/>
        <v/>
      </c>
      <c r="M991" s="21" t="str">
        <f t="shared" si="157"/>
        <v/>
      </c>
      <c r="N991" s="22" t="str">
        <f t="shared" si="158"/>
        <v>N/A</v>
      </c>
      <c r="O991" s="23" t="str">
        <f t="shared" si="160"/>
        <v/>
      </c>
      <c r="P991" s="23" t="str">
        <f t="shared" si="161"/>
        <v/>
      </c>
      <c r="Q991" s="27"/>
      <c r="R991" s="24" t="str">
        <f>IF($K991="N","",IF($K991="Y",VLOOKUP($A991,'Run1-1'!$A:$J,3,FALSE)))</f>
        <v/>
      </c>
      <c r="S991" s="25" t="str">
        <f t="shared" si="162"/>
        <v/>
      </c>
      <c r="T991" s="27"/>
      <c r="U991" s="24" t="str">
        <f>IF($K991="N","",IF($K991="Y",VLOOKUP($A991,'Run1-2'!$A:$J,3,FALSE)))</f>
        <v/>
      </c>
      <c r="V991" s="25" t="str">
        <f t="shared" si="163"/>
        <v/>
      </c>
      <c r="W991" s="27"/>
      <c r="X991" s="25" t="str">
        <f t="shared" si="159"/>
        <v>N/A</v>
      </c>
    </row>
    <row r="992" spans="1:24" ht="15" customHeight="1" x14ac:dyDescent="0.3">
      <c r="A992" s="12" t="str">
        <f t="shared" si="154"/>
        <v>17-37880964-T+C</v>
      </c>
      <c r="B992" s="11" t="s">
        <v>659</v>
      </c>
      <c r="C992" s="6">
        <v>1.0500000000000001E-2</v>
      </c>
      <c r="D992" s="6"/>
      <c r="E992" s="6">
        <v>17</v>
      </c>
      <c r="F992" s="6">
        <v>37880964</v>
      </c>
      <c r="G992" s="6" t="s">
        <v>1177</v>
      </c>
      <c r="H992" s="6" t="s">
        <v>1335</v>
      </c>
      <c r="I992" s="6">
        <v>1329</v>
      </c>
      <c r="K992" s="19" t="str">
        <f t="shared" si="155"/>
        <v>N</v>
      </c>
      <c r="L992" s="20" t="str">
        <f t="shared" si="156"/>
        <v/>
      </c>
      <c r="M992" s="21" t="str">
        <f t="shared" si="157"/>
        <v/>
      </c>
      <c r="N992" s="22" t="str">
        <f t="shared" si="158"/>
        <v>N/A</v>
      </c>
      <c r="O992" s="23" t="str">
        <f t="shared" si="160"/>
        <v/>
      </c>
      <c r="P992" s="23" t="str">
        <f t="shared" si="161"/>
        <v/>
      </c>
      <c r="Q992" s="27"/>
      <c r="R992" s="24" t="str">
        <f>IF($K992="N","",IF($K992="Y",VLOOKUP($A992,'Run1-1'!$A:$J,3,FALSE)))</f>
        <v/>
      </c>
      <c r="S992" s="25" t="str">
        <f t="shared" si="162"/>
        <v/>
      </c>
      <c r="T992" s="27"/>
      <c r="U992" s="24" t="str">
        <f>IF($K992="N","",IF($K992="Y",VLOOKUP($A992,'Run1-2'!$A:$J,3,FALSE)))</f>
        <v/>
      </c>
      <c r="V992" s="25" t="str">
        <f t="shared" si="163"/>
        <v/>
      </c>
      <c r="W992" s="27"/>
      <c r="X992" s="25" t="str">
        <f t="shared" si="159"/>
        <v>N/A</v>
      </c>
    </row>
    <row r="993" spans="1:24" ht="15" customHeight="1" x14ac:dyDescent="0.3">
      <c r="A993" s="12" t="str">
        <f t="shared" si="154"/>
        <v>17-37880972-T-C</v>
      </c>
      <c r="B993" s="11" t="s">
        <v>885</v>
      </c>
      <c r="C993" s="6">
        <v>0.03</v>
      </c>
      <c r="D993" s="6"/>
      <c r="E993" s="6">
        <v>17</v>
      </c>
      <c r="F993" s="6">
        <v>37880972</v>
      </c>
      <c r="G993" s="6" t="s">
        <v>1177</v>
      </c>
      <c r="H993" s="6" t="s">
        <v>551</v>
      </c>
      <c r="I993" s="6">
        <v>1365</v>
      </c>
      <c r="K993" s="19" t="str">
        <f t="shared" si="155"/>
        <v>N</v>
      </c>
      <c r="L993" s="20" t="str">
        <f t="shared" si="156"/>
        <v/>
      </c>
      <c r="M993" s="21" t="str">
        <f t="shared" si="157"/>
        <v/>
      </c>
      <c r="N993" s="22" t="str">
        <f t="shared" si="158"/>
        <v>N/A</v>
      </c>
      <c r="O993" s="23" t="str">
        <f t="shared" si="160"/>
        <v/>
      </c>
      <c r="P993" s="23" t="str">
        <f t="shared" si="161"/>
        <v/>
      </c>
      <c r="Q993" s="27"/>
      <c r="R993" s="24" t="str">
        <f>IF($K993="N","",IF($K993="Y",VLOOKUP($A993,'Run1-1'!$A:$J,3,FALSE)))</f>
        <v/>
      </c>
      <c r="S993" s="25" t="str">
        <f t="shared" si="162"/>
        <v/>
      </c>
      <c r="T993" s="27"/>
      <c r="U993" s="24" t="str">
        <f>IF($K993="N","",IF($K993="Y",VLOOKUP($A993,'Run1-2'!$A:$J,3,FALSE)))</f>
        <v/>
      </c>
      <c r="V993" s="25" t="str">
        <f t="shared" si="163"/>
        <v/>
      </c>
      <c r="W993" s="27"/>
      <c r="X993" s="25" t="str">
        <f t="shared" si="159"/>
        <v>N/A</v>
      </c>
    </row>
    <row r="994" spans="1:24" ht="15" customHeight="1" x14ac:dyDescent="0.3">
      <c r="A994" s="12" t="str">
        <f t="shared" si="154"/>
        <v>17-37880973-T</v>
      </c>
      <c r="B994" s="11" t="s">
        <v>291</v>
      </c>
      <c r="C994" s="6">
        <v>1.0699999999999999E-2</v>
      </c>
      <c r="D994" s="6"/>
      <c r="E994" s="6">
        <v>17</v>
      </c>
      <c r="F994" s="6">
        <v>37880973</v>
      </c>
      <c r="G994" s="6" t="s">
        <v>125</v>
      </c>
      <c r="H994" s="6" t="s">
        <v>1177</v>
      </c>
      <c r="I994" s="6">
        <v>1030</v>
      </c>
      <c r="K994" s="19" t="str">
        <f t="shared" si="155"/>
        <v>N</v>
      </c>
      <c r="L994" s="20" t="str">
        <f t="shared" si="156"/>
        <v/>
      </c>
      <c r="M994" s="21" t="str">
        <f t="shared" si="157"/>
        <v/>
      </c>
      <c r="N994" s="22" t="str">
        <f t="shared" si="158"/>
        <v>N/A</v>
      </c>
      <c r="O994" s="23" t="str">
        <f t="shared" si="160"/>
        <v/>
      </c>
      <c r="P994" s="23" t="str">
        <f t="shared" si="161"/>
        <v/>
      </c>
      <c r="Q994" s="27"/>
      <c r="R994" s="24" t="str">
        <f>IF($K994="N","",IF($K994="Y",VLOOKUP($A994,'Run1-1'!$A:$J,3,FALSE)))</f>
        <v/>
      </c>
      <c r="S994" s="25" t="str">
        <f t="shared" si="162"/>
        <v/>
      </c>
      <c r="T994" s="27"/>
      <c r="U994" s="24" t="str">
        <f>IF($K994="N","",IF($K994="Y",VLOOKUP($A994,'Run1-2'!$A:$J,3,FALSE)))</f>
        <v/>
      </c>
      <c r="V994" s="25" t="str">
        <f t="shared" si="163"/>
        <v/>
      </c>
      <c r="W994" s="27"/>
      <c r="X994" s="25" t="str">
        <f t="shared" si="159"/>
        <v>N/A</v>
      </c>
    </row>
    <row r="995" spans="1:24" ht="15" customHeight="1" x14ac:dyDescent="0.3">
      <c r="A995" s="12" t="str">
        <f t="shared" si="154"/>
        <v>17-37881005-T</v>
      </c>
      <c r="B995" s="11" t="s">
        <v>510</v>
      </c>
      <c r="C995" s="6">
        <v>1.3599999999999999E-2</v>
      </c>
      <c r="D995" s="6"/>
      <c r="E995" s="6">
        <v>17</v>
      </c>
      <c r="F995" s="6">
        <v>37881005</v>
      </c>
      <c r="G995" s="6" t="s">
        <v>125</v>
      </c>
      <c r="H995" s="6" t="s">
        <v>1177</v>
      </c>
      <c r="I995" s="6">
        <v>1546</v>
      </c>
      <c r="K995" s="19" t="str">
        <f t="shared" si="155"/>
        <v>N</v>
      </c>
      <c r="L995" s="20" t="str">
        <f t="shared" si="156"/>
        <v/>
      </c>
      <c r="M995" s="21" t="str">
        <f t="shared" si="157"/>
        <v/>
      </c>
      <c r="N995" s="22" t="str">
        <f t="shared" si="158"/>
        <v>N/A</v>
      </c>
      <c r="O995" s="23" t="str">
        <f t="shared" si="160"/>
        <v/>
      </c>
      <c r="P995" s="23" t="str">
        <f t="shared" si="161"/>
        <v/>
      </c>
      <c r="Q995" s="27"/>
      <c r="R995" s="24" t="str">
        <f>IF($K995="N","",IF($K995="Y",VLOOKUP($A995,'Run1-1'!$A:$J,3,FALSE)))</f>
        <v/>
      </c>
      <c r="S995" s="25" t="str">
        <f t="shared" si="162"/>
        <v/>
      </c>
      <c r="T995" s="27"/>
      <c r="U995" s="24" t="str">
        <f>IF($K995="N","",IF($K995="Y",VLOOKUP($A995,'Run1-2'!$A:$J,3,FALSE)))</f>
        <v/>
      </c>
      <c r="V995" s="25" t="str">
        <f t="shared" si="163"/>
        <v/>
      </c>
      <c r="W995" s="27"/>
      <c r="X995" s="25" t="str">
        <f t="shared" si="159"/>
        <v>N/A</v>
      </c>
    </row>
    <row r="996" spans="1:24" ht="15" customHeight="1" x14ac:dyDescent="0.3">
      <c r="A996" s="12" t="str">
        <f t="shared" si="154"/>
        <v>17-37881010-T</v>
      </c>
      <c r="B996" s="11" t="s">
        <v>726</v>
      </c>
      <c r="C996" s="6">
        <v>1.04E-2</v>
      </c>
      <c r="D996" s="6"/>
      <c r="E996" s="6">
        <v>17</v>
      </c>
      <c r="F996" s="6">
        <v>37881010</v>
      </c>
      <c r="G996" s="6" t="s">
        <v>125</v>
      </c>
      <c r="H996" s="6" t="s">
        <v>1177</v>
      </c>
      <c r="I996" s="6">
        <v>1436</v>
      </c>
      <c r="K996" s="19" t="str">
        <f t="shared" si="155"/>
        <v>N</v>
      </c>
      <c r="L996" s="20" t="str">
        <f t="shared" si="156"/>
        <v/>
      </c>
      <c r="M996" s="21" t="str">
        <f t="shared" si="157"/>
        <v/>
      </c>
      <c r="N996" s="22" t="str">
        <f t="shared" si="158"/>
        <v>N/A</v>
      </c>
      <c r="O996" s="23" t="str">
        <f t="shared" si="160"/>
        <v/>
      </c>
      <c r="P996" s="23" t="str">
        <f t="shared" si="161"/>
        <v/>
      </c>
      <c r="Q996" s="27"/>
      <c r="R996" s="24" t="str">
        <f>IF($K996="N","",IF($K996="Y",VLOOKUP($A996,'Run1-1'!$A:$J,3,FALSE)))</f>
        <v/>
      </c>
      <c r="S996" s="25" t="str">
        <f t="shared" si="162"/>
        <v/>
      </c>
      <c r="T996" s="27"/>
      <c r="U996" s="24" t="str">
        <f>IF($K996="N","",IF($K996="Y",VLOOKUP($A996,'Run1-2'!$A:$J,3,FALSE)))</f>
        <v/>
      </c>
      <c r="V996" s="25" t="str">
        <f t="shared" si="163"/>
        <v/>
      </c>
      <c r="W996" s="27"/>
      <c r="X996" s="25" t="str">
        <f t="shared" si="159"/>
        <v>N/A</v>
      </c>
    </row>
    <row r="997" spans="1:24" ht="15" customHeight="1" x14ac:dyDescent="0.3">
      <c r="A997" s="12" t="str">
        <f t="shared" si="154"/>
        <v>17-37881028-T-G</v>
      </c>
      <c r="B997" s="11" t="s">
        <v>949</v>
      </c>
      <c r="C997" s="6">
        <v>2.9000000000000001E-2</v>
      </c>
      <c r="D997" s="6"/>
      <c r="E997" s="6">
        <v>17</v>
      </c>
      <c r="F997" s="6">
        <v>37881028</v>
      </c>
      <c r="G997" s="6" t="s">
        <v>1177</v>
      </c>
      <c r="H997" s="6" t="s">
        <v>610</v>
      </c>
      <c r="I997" s="6">
        <v>1516</v>
      </c>
      <c r="K997" s="19" t="str">
        <f t="shared" si="155"/>
        <v>N</v>
      </c>
      <c r="L997" s="20" t="str">
        <f t="shared" si="156"/>
        <v/>
      </c>
      <c r="M997" s="21" t="str">
        <f t="shared" si="157"/>
        <v/>
      </c>
      <c r="N997" s="22" t="str">
        <f t="shared" si="158"/>
        <v>N/A</v>
      </c>
      <c r="O997" s="23" t="str">
        <f t="shared" si="160"/>
        <v/>
      </c>
      <c r="P997" s="23" t="str">
        <f t="shared" si="161"/>
        <v/>
      </c>
      <c r="Q997" s="27"/>
      <c r="R997" s="24" t="str">
        <f>IF($K997="N","",IF($K997="Y",VLOOKUP($A997,'Run1-1'!$A:$J,3,FALSE)))</f>
        <v/>
      </c>
      <c r="S997" s="25" t="str">
        <f t="shared" si="162"/>
        <v/>
      </c>
      <c r="T997" s="27"/>
      <c r="U997" s="24" t="str">
        <f>IF($K997="N","",IF($K997="Y",VLOOKUP($A997,'Run1-2'!$A:$J,3,FALSE)))</f>
        <v/>
      </c>
      <c r="V997" s="25" t="str">
        <f t="shared" si="163"/>
        <v/>
      </c>
      <c r="W997" s="27"/>
      <c r="X997" s="25" t="str">
        <f t="shared" si="159"/>
        <v>N/A</v>
      </c>
    </row>
    <row r="998" spans="1:24" ht="15" customHeight="1" x14ac:dyDescent="0.3">
      <c r="A998" s="12" t="str">
        <f t="shared" si="154"/>
        <v>17-37881325-A</v>
      </c>
      <c r="B998" s="11" t="s">
        <v>359</v>
      </c>
      <c r="C998" s="6">
        <v>1.0500000000000001E-2</v>
      </c>
      <c r="D998" s="6"/>
      <c r="E998" s="6">
        <v>17</v>
      </c>
      <c r="F998" s="6">
        <v>37881325</v>
      </c>
      <c r="G998" s="6" t="s">
        <v>187</v>
      </c>
      <c r="H998" s="6" t="s">
        <v>1082</v>
      </c>
      <c r="I998" s="6">
        <v>1048</v>
      </c>
      <c r="K998" s="19" t="str">
        <f t="shared" si="155"/>
        <v>N</v>
      </c>
      <c r="L998" s="20" t="str">
        <f t="shared" si="156"/>
        <v/>
      </c>
      <c r="M998" s="21" t="str">
        <f t="shared" si="157"/>
        <v/>
      </c>
      <c r="N998" s="22" t="str">
        <f t="shared" si="158"/>
        <v>N/A</v>
      </c>
      <c r="O998" s="23" t="str">
        <f t="shared" si="160"/>
        <v/>
      </c>
      <c r="P998" s="23" t="str">
        <f t="shared" si="161"/>
        <v/>
      </c>
      <c r="Q998" s="27"/>
      <c r="R998" s="24" t="str">
        <f>IF($K998="N","",IF($K998="Y",VLOOKUP($A998,'Run1-1'!$A:$J,3,FALSE)))</f>
        <v/>
      </c>
      <c r="S998" s="25" t="str">
        <f t="shared" si="162"/>
        <v/>
      </c>
      <c r="T998" s="27"/>
      <c r="U998" s="24" t="str">
        <f>IF($K998="N","",IF($K998="Y",VLOOKUP($A998,'Run1-2'!$A:$J,3,FALSE)))</f>
        <v/>
      </c>
      <c r="V998" s="25" t="str">
        <f t="shared" si="163"/>
        <v/>
      </c>
      <c r="W998" s="27"/>
      <c r="X998" s="25" t="str">
        <f t="shared" si="159"/>
        <v>N/A</v>
      </c>
    </row>
    <row r="999" spans="1:24" ht="15" customHeight="1" x14ac:dyDescent="0.3">
      <c r="A999" s="12" t="str">
        <f t="shared" si="154"/>
        <v>17-37881355-A</v>
      </c>
      <c r="B999" s="11" t="s">
        <v>574</v>
      </c>
      <c r="C999" s="6">
        <v>1.43E-2</v>
      </c>
      <c r="D999" s="6"/>
      <c r="E999" s="6">
        <v>17</v>
      </c>
      <c r="F999" s="6">
        <v>37881355</v>
      </c>
      <c r="G999" s="6" t="s">
        <v>187</v>
      </c>
      <c r="H999" s="6" t="s">
        <v>1082</v>
      </c>
      <c r="I999" s="6">
        <v>1185</v>
      </c>
      <c r="K999" s="19" t="str">
        <f t="shared" si="155"/>
        <v>N</v>
      </c>
      <c r="L999" s="20" t="str">
        <f t="shared" si="156"/>
        <v/>
      </c>
      <c r="M999" s="21" t="str">
        <f t="shared" si="157"/>
        <v/>
      </c>
      <c r="N999" s="22" t="str">
        <f t="shared" si="158"/>
        <v>N/A</v>
      </c>
      <c r="O999" s="23" t="str">
        <f t="shared" si="160"/>
        <v/>
      </c>
      <c r="P999" s="23" t="str">
        <f t="shared" si="161"/>
        <v/>
      </c>
      <c r="Q999" s="27"/>
      <c r="R999" s="24" t="str">
        <f>IF($K999="N","",IF($K999="Y",VLOOKUP($A999,'Run1-1'!$A:$J,3,FALSE)))</f>
        <v/>
      </c>
      <c r="S999" s="25" t="str">
        <f t="shared" si="162"/>
        <v/>
      </c>
      <c r="T999" s="27"/>
      <c r="U999" s="24" t="str">
        <f>IF($K999="N","",IF($K999="Y",VLOOKUP($A999,'Run1-2'!$A:$J,3,FALSE)))</f>
        <v/>
      </c>
      <c r="V999" s="25" t="str">
        <f t="shared" si="163"/>
        <v/>
      </c>
      <c r="W999" s="27"/>
      <c r="X999" s="25" t="str">
        <f t="shared" si="159"/>
        <v>N/A</v>
      </c>
    </row>
    <row r="1000" spans="1:24" ht="15" customHeight="1" x14ac:dyDescent="0.3">
      <c r="A1000" s="12" t="str">
        <f t="shared" si="154"/>
        <v>17-37881367-T</v>
      </c>
      <c r="B1000" s="11" t="s">
        <v>1343</v>
      </c>
      <c r="C1000" s="6">
        <v>1.0500000000000001E-2</v>
      </c>
      <c r="D1000" s="6"/>
      <c r="E1000" s="6">
        <v>17</v>
      </c>
      <c r="F1000" s="6">
        <v>37881367</v>
      </c>
      <c r="G1000" s="6" t="s">
        <v>125</v>
      </c>
      <c r="H1000" s="6" t="s">
        <v>1177</v>
      </c>
      <c r="I1000" s="6">
        <v>1241</v>
      </c>
      <c r="K1000" s="19" t="str">
        <f t="shared" si="155"/>
        <v>N</v>
      </c>
      <c r="L1000" s="20" t="str">
        <f t="shared" si="156"/>
        <v/>
      </c>
      <c r="M1000" s="21" t="str">
        <f t="shared" si="157"/>
        <v/>
      </c>
      <c r="N1000" s="22" t="str">
        <f t="shared" si="158"/>
        <v>N/A</v>
      </c>
      <c r="O1000" s="23" t="str">
        <f t="shared" si="160"/>
        <v/>
      </c>
      <c r="P1000" s="23" t="str">
        <f t="shared" si="161"/>
        <v/>
      </c>
      <c r="Q1000" s="27"/>
      <c r="R1000" s="24" t="str">
        <f>IF($K1000="N","",IF($K1000="Y",VLOOKUP($A1000,'Run1-1'!$A:$J,3,FALSE)))</f>
        <v/>
      </c>
      <c r="S1000" s="25" t="str">
        <f t="shared" si="162"/>
        <v/>
      </c>
      <c r="T1000" s="27"/>
      <c r="U1000" s="24" t="str">
        <f>IF($K1000="N","",IF($K1000="Y",VLOOKUP($A1000,'Run1-2'!$A:$J,3,FALSE)))</f>
        <v/>
      </c>
      <c r="V1000" s="25" t="str">
        <f t="shared" si="163"/>
        <v/>
      </c>
      <c r="W1000" s="27"/>
      <c r="X1000" s="25" t="str">
        <f t="shared" si="159"/>
        <v>N/A</v>
      </c>
    </row>
    <row r="1001" spans="1:24" ht="15" customHeight="1" x14ac:dyDescent="0.3">
      <c r="A1001" s="12" t="str">
        <f t="shared" si="154"/>
        <v>17-37881385-C-A</v>
      </c>
      <c r="B1001" s="11" t="s">
        <v>749</v>
      </c>
      <c r="C1001" s="6">
        <v>1.2999999999999999E-2</v>
      </c>
      <c r="D1001" s="6"/>
      <c r="E1001" s="6">
        <v>17</v>
      </c>
      <c r="F1001" s="6">
        <v>37881385</v>
      </c>
      <c r="G1001" s="6" t="s">
        <v>125</v>
      </c>
      <c r="H1001" s="6" t="s">
        <v>403</v>
      </c>
      <c r="I1001" s="6">
        <v>1304</v>
      </c>
      <c r="K1001" s="19" t="str">
        <f t="shared" si="155"/>
        <v>N</v>
      </c>
      <c r="L1001" s="20" t="str">
        <f t="shared" si="156"/>
        <v/>
      </c>
      <c r="M1001" s="21" t="str">
        <f t="shared" si="157"/>
        <v/>
      </c>
      <c r="N1001" s="22" t="str">
        <f t="shared" si="158"/>
        <v>N/A</v>
      </c>
      <c r="O1001" s="23" t="str">
        <f t="shared" si="160"/>
        <v/>
      </c>
      <c r="P1001" s="23" t="str">
        <f t="shared" si="161"/>
        <v/>
      </c>
      <c r="Q1001" s="27"/>
      <c r="R1001" s="24" t="str">
        <f>IF($K1001="N","",IF($K1001="Y",VLOOKUP($A1001,'Run1-1'!$A:$J,3,FALSE)))</f>
        <v/>
      </c>
      <c r="S1001" s="25" t="str">
        <f t="shared" si="162"/>
        <v/>
      </c>
      <c r="T1001" s="27"/>
      <c r="U1001" s="24" t="str">
        <f>IF($K1001="N","",IF($K1001="Y",VLOOKUP($A1001,'Run1-2'!$A:$J,3,FALSE)))</f>
        <v/>
      </c>
      <c r="V1001" s="25" t="str">
        <f t="shared" si="163"/>
        <v/>
      </c>
      <c r="W1001" s="27"/>
      <c r="X1001" s="25" t="str">
        <f t="shared" si="159"/>
        <v>N/A</v>
      </c>
    </row>
    <row r="1002" spans="1:24" ht="15" customHeight="1" x14ac:dyDescent="0.3">
      <c r="A1002" s="12" t="str">
        <f t="shared" si="154"/>
        <v>17-37881401-A</v>
      </c>
      <c r="B1002" s="11" t="s">
        <v>971</v>
      </c>
      <c r="C1002" s="6">
        <v>1.6199999999999999E-2</v>
      </c>
      <c r="D1002" s="6"/>
      <c r="E1002" s="6">
        <v>17</v>
      </c>
      <c r="F1002" s="6">
        <v>37881401</v>
      </c>
      <c r="G1002" s="6" t="s">
        <v>187</v>
      </c>
      <c r="H1002" s="6" t="s">
        <v>1082</v>
      </c>
      <c r="I1002" s="6">
        <v>1296</v>
      </c>
      <c r="K1002" s="19" t="str">
        <f t="shared" si="155"/>
        <v>N</v>
      </c>
      <c r="L1002" s="20" t="str">
        <f t="shared" si="156"/>
        <v/>
      </c>
      <c r="M1002" s="21" t="str">
        <f t="shared" si="157"/>
        <v/>
      </c>
      <c r="N1002" s="22" t="str">
        <f t="shared" si="158"/>
        <v>N/A</v>
      </c>
      <c r="O1002" s="23" t="str">
        <f t="shared" si="160"/>
        <v/>
      </c>
      <c r="P1002" s="23" t="str">
        <f t="shared" si="161"/>
        <v/>
      </c>
      <c r="Q1002" s="27"/>
      <c r="R1002" s="24" t="str">
        <f>IF($K1002="N","",IF($K1002="Y",VLOOKUP($A1002,'Run1-1'!$A:$J,3,FALSE)))</f>
        <v/>
      </c>
      <c r="S1002" s="25" t="str">
        <f t="shared" si="162"/>
        <v/>
      </c>
      <c r="T1002" s="27"/>
      <c r="U1002" s="24" t="str">
        <f>IF($K1002="N","",IF($K1002="Y",VLOOKUP($A1002,'Run1-2'!$A:$J,3,FALSE)))</f>
        <v/>
      </c>
      <c r="V1002" s="25" t="str">
        <f t="shared" si="163"/>
        <v/>
      </c>
      <c r="W1002" s="27"/>
      <c r="X1002" s="25" t="str">
        <f t="shared" si="159"/>
        <v>N/A</v>
      </c>
    </row>
    <row r="1003" spans="1:24" ht="15" customHeight="1" x14ac:dyDescent="0.3">
      <c r="A1003" s="12" t="str">
        <f t="shared" si="154"/>
        <v>17-37881436-A</v>
      </c>
      <c r="B1003" s="11" t="s">
        <v>1195</v>
      </c>
      <c r="C1003" s="6">
        <v>1.0699999999999999E-2</v>
      </c>
      <c r="D1003" s="6"/>
      <c r="E1003" s="6">
        <v>17</v>
      </c>
      <c r="F1003" s="6">
        <v>37881436</v>
      </c>
      <c r="G1003" s="6" t="s">
        <v>187</v>
      </c>
      <c r="H1003" s="6" t="s">
        <v>1082</v>
      </c>
      <c r="I1003" s="6">
        <v>1308</v>
      </c>
      <c r="K1003" s="19" t="str">
        <f t="shared" si="155"/>
        <v>N</v>
      </c>
      <c r="L1003" s="20" t="str">
        <f t="shared" si="156"/>
        <v/>
      </c>
      <c r="M1003" s="21" t="str">
        <f t="shared" si="157"/>
        <v/>
      </c>
      <c r="N1003" s="22" t="str">
        <f t="shared" si="158"/>
        <v>N/A</v>
      </c>
      <c r="O1003" s="23" t="str">
        <f t="shared" si="160"/>
        <v/>
      </c>
      <c r="P1003" s="23" t="str">
        <f t="shared" si="161"/>
        <v/>
      </c>
      <c r="Q1003" s="27"/>
      <c r="R1003" s="24" t="str">
        <f>IF($K1003="N","",IF($K1003="Y",VLOOKUP($A1003,'Run1-1'!$A:$J,3,FALSE)))</f>
        <v/>
      </c>
      <c r="S1003" s="25" t="str">
        <f t="shared" si="162"/>
        <v/>
      </c>
      <c r="T1003" s="27"/>
      <c r="U1003" s="24" t="str">
        <f>IF($K1003="N","",IF($K1003="Y",VLOOKUP($A1003,'Run1-2'!$A:$J,3,FALSE)))</f>
        <v/>
      </c>
      <c r="V1003" s="25" t="str">
        <f t="shared" si="163"/>
        <v/>
      </c>
      <c r="W1003" s="27"/>
      <c r="X1003" s="25" t="str">
        <f t="shared" si="159"/>
        <v>N/A</v>
      </c>
    </row>
    <row r="1004" spans="1:24" ht="15" customHeight="1" x14ac:dyDescent="0.3">
      <c r="A1004" s="12" t="str">
        <f t="shared" si="154"/>
        <v>17-37881448-T+G</v>
      </c>
      <c r="B1004" s="11" t="s">
        <v>21</v>
      </c>
      <c r="C1004" s="6">
        <v>1.2800000000000001E-2</v>
      </c>
      <c r="D1004" s="6"/>
      <c r="E1004" s="6">
        <v>17</v>
      </c>
      <c r="F1004" s="6">
        <v>37881448</v>
      </c>
      <c r="G1004" s="6" t="s">
        <v>1177</v>
      </c>
      <c r="H1004" s="6" t="s">
        <v>13</v>
      </c>
      <c r="I1004" s="6">
        <v>1253</v>
      </c>
      <c r="K1004" s="19" t="str">
        <f t="shared" si="155"/>
        <v>N</v>
      </c>
      <c r="L1004" s="20" t="str">
        <f t="shared" si="156"/>
        <v/>
      </c>
      <c r="M1004" s="21" t="str">
        <f t="shared" si="157"/>
        <v/>
      </c>
      <c r="N1004" s="22" t="str">
        <f t="shared" si="158"/>
        <v>N/A</v>
      </c>
      <c r="O1004" s="23" t="str">
        <f t="shared" si="160"/>
        <v/>
      </c>
      <c r="P1004" s="23" t="str">
        <f t="shared" si="161"/>
        <v/>
      </c>
      <c r="Q1004" s="27"/>
      <c r="R1004" s="24" t="str">
        <f>IF($K1004="N","",IF($K1004="Y",VLOOKUP($A1004,'Run1-1'!$A:$J,3,FALSE)))</f>
        <v/>
      </c>
      <c r="S1004" s="25" t="str">
        <f t="shared" si="162"/>
        <v/>
      </c>
      <c r="T1004" s="27"/>
      <c r="U1004" s="24" t="str">
        <f>IF($K1004="N","",IF($K1004="Y",VLOOKUP($A1004,'Run1-2'!$A:$J,3,FALSE)))</f>
        <v/>
      </c>
      <c r="V1004" s="25" t="str">
        <f t="shared" si="163"/>
        <v/>
      </c>
      <c r="W1004" s="27"/>
      <c r="X1004" s="25" t="str">
        <f t="shared" si="159"/>
        <v>N/A</v>
      </c>
    </row>
    <row r="1005" spans="1:24" ht="15" customHeight="1" x14ac:dyDescent="0.3">
      <c r="A1005" s="12" t="str">
        <f t="shared" si="154"/>
        <v>17-37881450-A</v>
      </c>
      <c r="B1005" s="11" t="s">
        <v>814</v>
      </c>
      <c r="C1005" s="6">
        <v>1.61E-2</v>
      </c>
      <c r="D1005" s="6"/>
      <c r="E1005" s="6">
        <v>17</v>
      </c>
      <c r="F1005" s="6">
        <v>37881450</v>
      </c>
      <c r="G1005" s="6" t="s">
        <v>187</v>
      </c>
      <c r="H1005" s="6" t="s">
        <v>1082</v>
      </c>
      <c r="I1005" s="6">
        <v>1246</v>
      </c>
      <c r="K1005" s="19" t="str">
        <f t="shared" si="155"/>
        <v>N</v>
      </c>
      <c r="L1005" s="20" t="str">
        <f t="shared" si="156"/>
        <v/>
      </c>
      <c r="M1005" s="21" t="str">
        <f t="shared" si="157"/>
        <v/>
      </c>
      <c r="N1005" s="22" t="str">
        <f t="shared" si="158"/>
        <v>N/A</v>
      </c>
      <c r="O1005" s="23" t="str">
        <f t="shared" si="160"/>
        <v/>
      </c>
      <c r="P1005" s="23" t="str">
        <f t="shared" si="161"/>
        <v/>
      </c>
      <c r="Q1005" s="27"/>
      <c r="R1005" s="24" t="str">
        <f>IF($K1005="N","",IF($K1005="Y",VLOOKUP($A1005,'Run1-1'!$A:$J,3,FALSE)))</f>
        <v/>
      </c>
      <c r="S1005" s="25" t="str">
        <f t="shared" si="162"/>
        <v/>
      </c>
      <c r="T1005" s="27"/>
      <c r="U1005" s="24" t="str">
        <f>IF($K1005="N","",IF($K1005="Y",VLOOKUP($A1005,'Run1-2'!$A:$J,3,FALSE)))</f>
        <v/>
      </c>
      <c r="V1005" s="25" t="str">
        <f t="shared" si="163"/>
        <v/>
      </c>
      <c r="W1005" s="27"/>
      <c r="X1005" s="25" t="str">
        <f t="shared" si="159"/>
        <v>N/A</v>
      </c>
    </row>
    <row r="1006" spans="1:24" ht="15" customHeight="1" x14ac:dyDescent="0.3">
      <c r="A1006" s="12" t="str">
        <f t="shared" si="154"/>
        <v>18-48575110-C-C</v>
      </c>
      <c r="B1006" s="11" t="s">
        <v>1042</v>
      </c>
      <c r="C1006" s="6">
        <v>4.2500000000000003E-2</v>
      </c>
      <c r="D1006" s="6"/>
      <c r="E1006" s="6">
        <v>18</v>
      </c>
      <c r="F1006" s="6">
        <v>48575110</v>
      </c>
      <c r="G1006" s="6" t="s">
        <v>125</v>
      </c>
      <c r="H1006" s="6" t="s">
        <v>834</v>
      </c>
      <c r="I1006" s="6">
        <v>612</v>
      </c>
      <c r="K1006" s="19" t="str">
        <f t="shared" si="155"/>
        <v>N</v>
      </c>
      <c r="L1006" s="20" t="str">
        <f t="shared" si="156"/>
        <v/>
      </c>
      <c r="M1006" s="21" t="str">
        <f t="shared" si="157"/>
        <v/>
      </c>
      <c r="N1006" s="22" t="str">
        <f t="shared" si="158"/>
        <v>N/A</v>
      </c>
      <c r="O1006" s="23" t="str">
        <f t="shared" si="160"/>
        <v/>
      </c>
      <c r="P1006" s="23" t="str">
        <f t="shared" si="161"/>
        <v/>
      </c>
      <c r="Q1006" s="27"/>
      <c r="R1006" s="24" t="str">
        <f>IF($K1006="N","",IF($K1006="Y",VLOOKUP($A1006,'Run1-1'!$A:$J,3,FALSE)))</f>
        <v/>
      </c>
      <c r="S1006" s="25" t="str">
        <f t="shared" si="162"/>
        <v/>
      </c>
      <c r="T1006" s="27"/>
      <c r="U1006" s="24" t="str">
        <f>IF($K1006="N","",IF($K1006="Y",VLOOKUP($A1006,'Run1-2'!$A:$J,3,FALSE)))</f>
        <v/>
      </c>
      <c r="V1006" s="25" t="str">
        <f t="shared" si="163"/>
        <v/>
      </c>
      <c r="W1006" s="27"/>
      <c r="X1006" s="25" t="str">
        <f t="shared" si="159"/>
        <v>N/A</v>
      </c>
    </row>
    <row r="1007" spans="1:24" ht="15" customHeight="1" x14ac:dyDescent="0.3">
      <c r="A1007" s="12" t="str">
        <f t="shared" si="154"/>
        <v>18-48575111-T</v>
      </c>
      <c r="B1007" s="11" t="s">
        <v>1256</v>
      </c>
      <c r="C1007" s="6">
        <v>1.4800000000000001E-2</v>
      </c>
      <c r="D1007" s="6"/>
      <c r="E1007" s="6">
        <v>18</v>
      </c>
      <c r="F1007" s="6">
        <v>48575111</v>
      </c>
      <c r="G1007" s="6" t="s">
        <v>125</v>
      </c>
      <c r="H1007" s="6" t="s">
        <v>1177</v>
      </c>
      <c r="I1007" s="6">
        <v>675</v>
      </c>
      <c r="K1007" s="19" t="str">
        <f t="shared" si="155"/>
        <v>N</v>
      </c>
      <c r="L1007" s="20" t="str">
        <f t="shared" si="156"/>
        <v/>
      </c>
      <c r="M1007" s="21" t="str">
        <f t="shared" si="157"/>
        <v/>
      </c>
      <c r="N1007" s="22" t="str">
        <f t="shared" si="158"/>
        <v>N/A</v>
      </c>
      <c r="O1007" s="23" t="str">
        <f t="shared" si="160"/>
        <v/>
      </c>
      <c r="P1007" s="23" t="str">
        <f t="shared" si="161"/>
        <v/>
      </c>
      <c r="Q1007" s="27"/>
      <c r="R1007" s="24" t="str">
        <f>IF($K1007="N","",IF($K1007="Y",VLOOKUP($A1007,'Run1-1'!$A:$J,3,FALSE)))</f>
        <v/>
      </c>
      <c r="S1007" s="25" t="str">
        <f t="shared" si="162"/>
        <v/>
      </c>
      <c r="T1007" s="27"/>
      <c r="U1007" s="24" t="str">
        <f>IF($K1007="N","",IF($K1007="Y",VLOOKUP($A1007,'Run1-2'!$A:$J,3,FALSE)))</f>
        <v/>
      </c>
      <c r="V1007" s="25" t="str">
        <f t="shared" si="163"/>
        <v/>
      </c>
      <c r="W1007" s="27"/>
      <c r="X1007" s="25" t="str">
        <f t="shared" si="159"/>
        <v>N/A</v>
      </c>
    </row>
    <row r="1008" spans="1:24" ht="15" customHeight="1" x14ac:dyDescent="0.3">
      <c r="A1008" s="12" t="str">
        <f t="shared" si="154"/>
        <v>18-48575121-C-A</v>
      </c>
      <c r="B1008" s="11" t="s">
        <v>83</v>
      </c>
      <c r="C1008" s="6">
        <v>1.26E-2</v>
      </c>
      <c r="D1008" s="6"/>
      <c r="E1008" s="6">
        <v>18</v>
      </c>
      <c r="F1008" s="6">
        <v>48575121</v>
      </c>
      <c r="G1008" s="6" t="s">
        <v>125</v>
      </c>
      <c r="H1008" s="6" t="s">
        <v>403</v>
      </c>
      <c r="I1008" s="6">
        <v>796</v>
      </c>
      <c r="K1008" s="19" t="str">
        <f t="shared" si="155"/>
        <v>N</v>
      </c>
      <c r="L1008" s="20" t="str">
        <f t="shared" si="156"/>
        <v/>
      </c>
      <c r="M1008" s="21" t="str">
        <f t="shared" si="157"/>
        <v/>
      </c>
      <c r="N1008" s="22" t="str">
        <f t="shared" si="158"/>
        <v>N/A</v>
      </c>
      <c r="O1008" s="23" t="str">
        <f t="shared" si="160"/>
        <v/>
      </c>
      <c r="P1008" s="23" t="str">
        <f t="shared" si="161"/>
        <v/>
      </c>
      <c r="Q1008" s="27"/>
      <c r="R1008" s="24" t="str">
        <f>IF($K1008="N","",IF($K1008="Y",VLOOKUP($A1008,'Run1-1'!$A:$J,3,FALSE)))</f>
        <v/>
      </c>
      <c r="S1008" s="25" t="str">
        <f t="shared" si="162"/>
        <v/>
      </c>
      <c r="T1008" s="27"/>
      <c r="U1008" s="24" t="str">
        <f>IF($K1008="N","",IF($K1008="Y",VLOOKUP($A1008,'Run1-2'!$A:$J,3,FALSE)))</f>
        <v/>
      </c>
      <c r="V1008" s="25" t="str">
        <f t="shared" si="163"/>
        <v/>
      </c>
      <c r="W1008" s="27"/>
      <c r="X1008" s="25" t="str">
        <f t="shared" si="159"/>
        <v>N/A</v>
      </c>
    </row>
    <row r="1009" spans="1:24" ht="15" customHeight="1" x14ac:dyDescent="0.3">
      <c r="A1009" s="12" t="str">
        <f t="shared" si="154"/>
        <v>18-48575132-T+A</v>
      </c>
      <c r="B1009" s="11" t="s">
        <v>878</v>
      </c>
      <c r="C1009" s="6">
        <v>1.34E-2</v>
      </c>
      <c r="D1009" s="6"/>
      <c r="E1009" s="6">
        <v>18</v>
      </c>
      <c r="F1009" s="6">
        <v>48575132</v>
      </c>
      <c r="G1009" s="6" t="s">
        <v>1177</v>
      </c>
      <c r="H1009" s="6" t="s">
        <v>897</v>
      </c>
      <c r="I1009" s="6">
        <v>818</v>
      </c>
      <c r="K1009" s="19" t="str">
        <f t="shared" si="155"/>
        <v>N</v>
      </c>
      <c r="L1009" s="20" t="str">
        <f t="shared" si="156"/>
        <v/>
      </c>
      <c r="M1009" s="21" t="str">
        <f t="shared" si="157"/>
        <v/>
      </c>
      <c r="N1009" s="22" t="str">
        <f t="shared" si="158"/>
        <v>N/A</v>
      </c>
      <c r="O1009" s="23" t="str">
        <f t="shared" si="160"/>
        <v/>
      </c>
      <c r="P1009" s="23" t="str">
        <f t="shared" si="161"/>
        <v/>
      </c>
      <c r="Q1009" s="27"/>
      <c r="R1009" s="24" t="str">
        <f>IF($K1009="N","",IF($K1009="Y",VLOOKUP($A1009,'Run1-1'!$A:$J,3,FALSE)))</f>
        <v/>
      </c>
      <c r="S1009" s="25" t="str">
        <f t="shared" si="162"/>
        <v/>
      </c>
      <c r="T1009" s="27"/>
      <c r="U1009" s="24" t="str">
        <f>IF($K1009="N","",IF($K1009="Y",VLOOKUP($A1009,'Run1-2'!$A:$J,3,FALSE)))</f>
        <v/>
      </c>
      <c r="V1009" s="25" t="str">
        <f t="shared" si="163"/>
        <v/>
      </c>
      <c r="W1009" s="27"/>
      <c r="X1009" s="25" t="str">
        <f t="shared" si="159"/>
        <v>N/A</v>
      </c>
    </row>
    <row r="1010" spans="1:24" ht="15" customHeight="1" x14ac:dyDescent="0.3">
      <c r="A1010" s="12" t="str">
        <f t="shared" si="154"/>
        <v>18-48575164-A</v>
      </c>
      <c r="B1010" s="11" t="s">
        <v>253</v>
      </c>
      <c r="C1010" s="6">
        <v>1.43E-2</v>
      </c>
      <c r="D1010" s="6"/>
      <c r="E1010" s="6">
        <v>18</v>
      </c>
      <c r="F1010" s="6">
        <v>48575164</v>
      </c>
      <c r="G1010" s="6" t="s">
        <v>187</v>
      </c>
      <c r="H1010" s="6" t="s">
        <v>1082</v>
      </c>
      <c r="I1010" s="6">
        <v>841</v>
      </c>
      <c r="K1010" s="19" t="str">
        <f t="shared" si="155"/>
        <v>N</v>
      </c>
      <c r="L1010" s="20" t="str">
        <f t="shared" si="156"/>
        <v/>
      </c>
      <c r="M1010" s="21" t="str">
        <f t="shared" si="157"/>
        <v/>
      </c>
      <c r="N1010" s="22" t="str">
        <f t="shared" si="158"/>
        <v>N/A</v>
      </c>
      <c r="O1010" s="23" t="str">
        <f t="shared" si="160"/>
        <v/>
      </c>
      <c r="P1010" s="23" t="str">
        <f t="shared" si="161"/>
        <v/>
      </c>
      <c r="Q1010" s="27"/>
      <c r="R1010" s="24" t="str">
        <f>IF($K1010="N","",IF($K1010="Y",VLOOKUP($A1010,'Run1-1'!$A:$J,3,FALSE)))</f>
        <v/>
      </c>
      <c r="S1010" s="25" t="str">
        <f t="shared" si="162"/>
        <v/>
      </c>
      <c r="T1010" s="27"/>
      <c r="U1010" s="24" t="str">
        <f>IF($K1010="N","",IF($K1010="Y",VLOOKUP($A1010,'Run1-2'!$A:$J,3,FALSE)))</f>
        <v/>
      </c>
      <c r="V1010" s="25" t="str">
        <f t="shared" si="163"/>
        <v/>
      </c>
      <c r="W1010" s="27"/>
      <c r="X1010" s="25" t="str">
        <f t="shared" si="159"/>
        <v>N/A</v>
      </c>
    </row>
    <row r="1011" spans="1:24" ht="15" customHeight="1" x14ac:dyDescent="0.3">
      <c r="A1011" s="12" t="str">
        <f t="shared" si="154"/>
        <v>18-48575168-T+A</v>
      </c>
      <c r="B1011" s="11" t="s">
        <v>472</v>
      </c>
      <c r="C1011" s="6">
        <v>1.3100000000000001E-2</v>
      </c>
      <c r="D1011" s="6"/>
      <c r="E1011" s="6">
        <v>18</v>
      </c>
      <c r="F1011" s="6">
        <v>48575168</v>
      </c>
      <c r="G1011" s="6" t="s">
        <v>1177</v>
      </c>
      <c r="H1011" s="6" t="s">
        <v>897</v>
      </c>
      <c r="I1011" s="6">
        <v>839</v>
      </c>
      <c r="K1011" s="19" t="str">
        <f t="shared" si="155"/>
        <v>N</v>
      </c>
      <c r="L1011" s="20" t="str">
        <f t="shared" si="156"/>
        <v/>
      </c>
      <c r="M1011" s="21" t="str">
        <f t="shared" si="157"/>
        <v/>
      </c>
      <c r="N1011" s="22" t="str">
        <f t="shared" si="158"/>
        <v>N/A</v>
      </c>
      <c r="O1011" s="23" t="str">
        <f t="shared" si="160"/>
        <v/>
      </c>
      <c r="P1011" s="23" t="str">
        <f t="shared" si="161"/>
        <v/>
      </c>
      <c r="Q1011" s="27"/>
      <c r="R1011" s="24" t="str">
        <f>IF($K1011="N","",IF($K1011="Y",VLOOKUP($A1011,'Run1-1'!$A:$J,3,FALSE)))</f>
        <v/>
      </c>
      <c r="S1011" s="25" t="str">
        <f t="shared" si="162"/>
        <v/>
      </c>
      <c r="T1011" s="27"/>
      <c r="U1011" s="24" t="str">
        <f>IF($K1011="N","",IF($K1011="Y",VLOOKUP($A1011,'Run1-2'!$A:$J,3,FALSE)))</f>
        <v/>
      </c>
      <c r="V1011" s="25" t="str">
        <f t="shared" si="163"/>
        <v/>
      </c>
      <c r="W1011" s="27"/>
      <c r="X1011" s="25" t="str">
        <f t="shared" si="159"/>
        <v>N/A</v>
      </c>
    </row>
    <row r="1012" spans="1:24" ht="15" customHeight="1" x14ac:dyDescent="0.3">
      <c r="A1012" s="12" t="str">
        <f t="shared" si="154"/>
        <v>18-48575565-T+T</v>
      </c>
      <c r="B1012" s="11" t="s">
        <v>1276</v>
      </c>
      <c r="C1012" s="6">
        <v>3.6999999999999998E-2</v>
      </c>
      <c r="D1012" s="6"/>
      <c r="E1012" s="6">
        <v>18</v>
      </c>
      <c r="F1012" s="6">
        <v>48575565</v>
      </c>
      <c r="G1012" s="6" t="s">
        <v>1177</v>
      </c>
      <c r="H1012" s="6" t="s">
        <v>997</v>
      </c>
      <c r="I1012" s="6">
        <v>81</v>
      </c>
      <c r="K1012" s="19" t="str">
        <f t="shared" si="155"/>
        <v>N</v>
      </c>
      <c r="L1012" s="20" t="str">
        <f t="shared" si="156"/>
        <v/>
      </c>
      <c r="M1012" s="21" t="str">
        <f t="shared" si="157"/>
        <v/>
      </c>
      <c r="N1012" s="22" t="str">
        <f t="shared" si="158"/>
        <v>N/A</v>
      </c>
      <c r="O1012" s="23" t="str">
        <f t="shared" si="160"/>
        <v/>
      </c>
      <c r="P1012" s="23" t="str">
        <f t="shared" si="161"/>
        <v/>
      </c>
      <c r="Q1012" s="27"/>
      <c r="R1012" s="24" t="str">
        <f>IF($K1012="N","",IF($K1012="Y",VLOOKUP($A1012,'Run1-1'!$A:$J,3,FALSE)))</f>
        <v/>
      </c>
      <c r="S1012" s="25" t="str">
        <f t="shared" si="162"/>
        <v/>
      </c>
      <c r="T1012" s="27"/>
      <c r="U1012" s="24" t="str">
        <f>IF($K1012="N","",IF($K1012="Y",VLOOKUP($A1012,'Run1-2'!$A:$J,3,FALSE)))</f>
        <v/>
      </c>
      <c r="V1012" s="25" t="str">
        <f t="shared" si="163"/>
        <v/>
      </c>
      <c r="W1012" s="27"/>
      <c r="X1012" s="25" t="str">
        <f t="shared" si="159"/>
        <v>N/A</v>
      </c>
    </row>
    <row r="1013" spans="1:24" ht="15" customHeight="1" x14ac:dyDescent="0.3">
      <c r="A1013" s="12" t="str">
        <f t="shared" si="154"/>
        <v>18-48575591-C+T</v>
      </c>
      <c r="B1013" s="11" t="s">
        <v>105</v>
      </c>
      <c r="C1013" s="6">
        <v>3.39E-2</v>
      </c>
      <c r="D1013" s="6"/>
      <c r="E1013" s="6">
        <v>18</v>
      </c>
      <c r="F1013" s="6">
        <v>48575591</v>
      </c>
      <c r="G1013" s="6" t="s">
        <v>125</v>
      </c>
      <c r="H1013" s="6" t="s">
        <v>1283</v>
      </c>
      <c r="I1013" s="6">
        <v>118</v>
      </c>
      <c r="K1013" s="19" t="str">
        <f t="shared" si="155"/>
        <v>N</v>
      </c>
      <c r="L1013" s="20" t="str">
        <f t="shared" si="156"/>
        <v/>
      </c>
      <c r="M1013" s="21" t="str">
        <f t="shared" si="157"/>
        <v/>
      </c>
      <c r="N1013" s="22" t="str">
        <f t="shared" si="158"/>
        <v>N/A</v>
      </c>
      <c r="O1013" s="23" t="str">
        <f t="shared" si="160"/>
        <v/>
      </c>
      <c r="P1013" s="23" t="str">
        <f t="shared" si="161"/>
        <v/>
      </c>
      <c r="Q1013" s="27"/>
      <c r="R1013" s="24" t="str">
        <f>IF($K1013="N","",IF($K1013="Y",VLOOKUP($A1013,'Run1-1'!$A:$J,3,FALSE)))</f>
        <v/>
      </c>
      <c r="S1013" s="25" t="str">
        <f t="shared" si="162"/>
        <v/>
      </c>
      <c r="T1013" s="27"/>
      <c r="U1013" s="24" t="str">
        <f>IF($K1013="N","",IF($K1013="Y",VLOOKUP($A1013,'Run1-2'!$A:$J,3,FALSE)))</f>
        <v/>
      </c>
      <c r="V1013" s="25" t="str">
        <f t="shared" si="163"/>
        <v/>
      </c>
      <c r="W1013" s="27"/>
      <c r="X1013" s="25" t="str">
        <f t="shared" si="159"/>
        <v>N/A</v>
      </c>
    </row>
    <row r="1014" spans="1:24" ht="15" customHeight="1" x14ac:dyDescent="0.3">
      <c r="A1014" s="12" t="str">
        <f t="shared" si="154"/>
        <v>18-48575592-C</v>
      </c>
      <c r="B1014" s="11" t="s">
        <v>321</v>
      </c>
      <c r="C1014" s="6">
        <v>1.6500000000000001E-2</v>
      </c>
      <c r="D1014" s="6"/>
      <c r="E1014" s="6">
        <v>18</v>
      </c>
      <c r="F1014" s="6">
        <v>48575592</v>
      </c>
      <c r="G1014" s="6" t="s">
        <v>1177</v>
      </c>
      <c r="H1014" s="6" t="s">
        <v>125</v>
      </c>
      <c r="I1014" s="6">
        <v>121</v>
      </c>
      <c r="K1014" s="19" t="str">
        <f t="shared" si="155"/>
        <v>N</v>
      </c>
      <c r="L1014" s="20" t="str">
        <f t="shared" si="156"/>
        <v/>
      </c>
      <c r="M1014" s="21" t="str">
        <f t="shared" si="157"/>
        <v/>
      </c>
      <c r="N1014" s="22" t="str">
        <f t="shared" si="158"/>
        <v>N/A</v>
      </c>
      <c r="O1014" s="23" t="str">
        <f t="shared" si="160"/>
        <v/>
      </c>
      <c r="P1014" s="23" t="str">
        <f t="shared" si="161"/>
        <v/>
      </c>
      <c r="Q1014" s="27"/>
      <c r="R1014" s="24" t="str">
        <f>IF($K1014="N","",IF($K1014="Y",VLOOKUP($A1014,'Run1-1'!$A:$J,3,FALSE)))</f>
        <v/>
      </c>
      <c r="S1014" s="25" t="str">
        <f t="shared" si="162"/>
        <v/>
      </c>
      <c r="T1014" s="27"/>
      <c r="U1014" s="24" t="str">
        <f>IF($K1014="N","",IF($K1014="Y",VLOOKUP($A1014,'Run1-2'!$A:$J,3,FALSE)))</f>
        <v/>
      </c>
      <c r="V1014" s="25" t="str">
        <f t="shared" si="163"/>
        <v/>
      </c>
      <c r="W1014" s="27"/>
      <c r="X1014" s="25" t="str">
        <f t="shared" si="159"/>
        <v>N/A</v>
      </c>
    </row>
    <row r="1015" spans="1:24" ht="15" customHeight="1" x14ac:dyDescent="0.3">
      <c r="A1015" s="12" t="str">
        <f t="shared" si="154"/>
        <v>18-48575596-C</v>
      </c>
      <c r="B1015" s="11" t="s">
        <v>536</v>
      </c>
      <c r="C1015" s="6">
        <v>1.43E-2</v>
      </c>
      <c r="D1015" s="6"/>
      <c r="E1015" s="6">
        <v>18</v>
      </c>
      <c r="F1015" s="6">
        <v>48575596</v>
      </c>
      <c r="G1015" s="6" t="s">
        <v>1177</v>
      </c>
      <c r="H1015" s="6" t="s">
        <v>125</v>
      </c>
      <c r="I1015" s="6">
        <v>70</v>
      </c>
      <c r="K1015" s="19" t="str">
        <f t="shared" si="155"/>
        <v>N</v>
      </c>
      <c r="L1015" s="20" t="str">
        <f t="shared" si="156"/>
        <v/>
      </c>
      <c r="M1015" s="21" t="str">
        <f t="shared" si="157"/>
        <v/>
      </c>
      <c r="N1015" s="22" t="str">
        <f t="shared" si="158"/>
        <v>N/A</v>
      </c>
      <c r="O1015" s="23" t="str">
        <f t="shared" si="160"/>
        <v/>
      </c>
      <c r="P1015" s="23" t="str">
        <f t="shared" si="161"/>
        <v/>
      </c>
      <c r="Q1015" s="27"/>
      <c r="R1015" s="24" t="str">
        <f>IF($K1015="N","",IF($K1015="Y",VLOOKUP($A1015,'Run1-1'!$A:$J,3,FALSE)))</f>
        <v/>
      </c>
      <c r="S1015" s="25" t="str">
        <f t="shared" si="162"/>
        <v/>
      </c>
      <c r="T1015" s="27"/>
      <c r="U1015" s="24" t="str">
        <f>IF($K1015="N","",IF($K1015="Y",VLOOKUP($A1015,'Run1-2'!$A:$J,3,FALSE)))</f>
        <v/>
      </c>
      <c r="V1015" s="25" t="str">
        <f t="shared" si="163"/>
        <v/>
      </c>
      <c r="W1015" s="27"/>
      <c r="X1015" s="25" t="str">
        <f t="shared" si="159"/>
        <v>N/A</v>
      </c>
    </row>
    <row r="1016" spans="1:24" ht="15" customHeight="1" x14ac:dyDescent="0.3">
      <c r="A1016" s="12" t="str">
        <f t="shared" si="154"/>
        <v>18-48575650-T</v>
      </c>
      <c r="B1016" s="11" t="s">
        <v>1341</v>
      </c>
      <c r="C1016" s="6">
        <v>1.9400000000000001E-2</v>
      </c>
      <c r="D1016" s="6"/>
      <c r="E1016" s="6">
        <v>18</v>
      </c>
      <c r="F1016" s="6">
        <v>48575650</v>
      </c>
      <c r="G1016" s="6" t="s">
        <v>125</v>
      </c>
      <c r="H1016" s="6" t="s">
        <v>1177</v>
      </c>
      <c r="I1016" s="6">
        <v>103</v>
      </c>
      <c r="K1016" s="19" t="str">
        <f t="shared" si="155"/>
        <v>N</v>
      </c>
      <c r="L1016" s="20" t="str">
        <f t="shared" si="156"/>
        <v/>
      </c>
      <c r="M1016" s="21" t="str">
        <f t="shared" si="157"/>
        <v/>
      </c>
      <c r="N1016" s="22" t="str">
        <f t="shared" si="158"/>
        <v>N/A</v>
      </c>
      <c r="O1016" s="23" t="str">
        <f t="shared" si="160"/>
        <v/>
      </c>
      <c r="P1016" s="23" t="str">
        <f t="shared" si="161"/>
        <v/>
      </c>
      <c r="Q1016" s="27"/>
      <c r="R1016" s="24" t="str">
        <f>IF($K1016="N","",IF($K1016="Y",VLOOKUP($A1016,'Run1-1'!$A:$J,3,FALSE)))</f>
        <v/>
      </c>
      <c r="S1016" s="25" t="str">
        <f t="shared" si="162"/>
        <v/>
      </c>
      <c r="T1016" s="27"/>
      <c r="U1016" s="24" t="str">
        <f>IF($K1016="N","",IF($K1016="Y",VLOOKUP($A1016,'Run1-2'!$A:$J,3,FALSE)))</f>
        <v/>
      </c>
      <c r="V1016" s="25" t="str">
        <f t="shared" si="163"/>
        <v/>
      </c>
      <c r="W1016" s="27"/>
      <c r="X1016" s="25" t="str">
        <f t="shared" si="159"/>
        <v>N/A</v>
      </c>
    </row>
    <row r="1017" spans="1:24" ht="15" customHeight="1" x14ac:dyDescent="0.3">
      <c r="A1017" s="12" t="str">
        <f t="shared" si="154"/>
        <v>18-48575657-C-A</v>
      </c>
      <c r="B1017" s="11" t="s">
        <v>168</v>
      </c>
      <c r="C1017" s="6">
        <v>2.3599999999999999E-2</v>
      </c>
      <c r="D1017" s="6"/>
      <c r="E1017" s="6">
        <v>18</v>
      </c>
      <c r="F1017" s="6">
        <v>48575657</v>
      </c>
      <c r="G1017" s="6" t="s">
        <v>125</v>
      </c>
      <c r="H1017" s="6" t="s">
        <v>403</v>
      </c>
      <c r="I1017" s="6">
        <v>127</v>
      </c>
      <c r="K1017" s="19" t="str">
        <f t="shared" si="155"/>
        <v>N</v>
      </c>
      <c r="L1017" s="20" t="str">
        <f t="shared" si="156"/>
        <v/>
      </c>
      <c r="M1017" s="21" t="str">
        <f t="shared" si="157"/>
        <v/>
      </c>
      <c r="N1017" s="22" t="str">
        <f t="shared" si="158"/>
        <v>N/A</v>
      </c>
      <c r="O1017" s="23" t="str">
        <f t="shared" si="160"/>
        <v/>
      </c>
      <c r="P1017" s="23" t="str">
        <f t="shared" si="161"/>
        <v/>
      </c>
      <c r="Q1017" s="27"/>
      <c r="R1017" s="24" t="str">
        <f>IF($K1017="N","",IF($K1017="Y",VLOOKUP($A1017,'Run1-1'!$A:$J,3,FALSE)))</f>
        <v/>
      </c>
      <c r="S1017" s="25" t="str">
        <f t="shared" si="162"/>
        <v/>
      </c>
      <c r="T1017" s="27"/>
      <c r="U1017" s="24" t="str">
        <f>IF($K1017="N","",IF($K1017="Y",VLOOKUP($A1017,'Run1-2'!$A:$J,3,FALSE)))</f>
        <v/>
      </c>
      <c r="V1017" s="25" t="str">
        <f t="shared" si="163"/>
        <v/>
      </c>
      <c r="W1017" s="27"/>
      <c r="X1017" s="25" t="str">
        <f t="shared" si="159"/>
        <v>N/A</v>
      </c>
    </row>
    <row r="1018" spans="1:24" ht="15" customHeight="1" x14ac:dyDescent="0.3">
      <c r="A1018" s="12" t="str">
        <f t="shared" si="154"/>
        <v>18-48581195-A</v>
      </c>
      <c r="B1018" s="11" t="s">
        <v>386</v>
      </c>
      <c r="C1018" s="6">
        <v>1.41E-2</v>
      </c>
      <c r="D1018" s="6"/>
      <c r="E1018" s="6">
        <v>18</v>
      </c>
      <c r="F1018" s="6">
        <v>48581195</v>
      </c>
      <c r="G1018" s="6" t="s">
        <v>187</v>
      </c>
      <c r="H1018" s="6" t="s">
        <v>1082</v>
      </c>
      <c r="I1018" s="6">
        <v>708</v>
      </c>
      <c r="K1018" s="19" t="str">
        <f t="shared" si="155"/>
        <v>N</v>
      </c>
      <c r="L1018" s="20" t="str">
        <f t="shared" si="156"/>
        <v/>
      </c>
      <c r="M1018" s="21" t="str">
        <f t="shared" si="157"/>
        <v/>
      </c>
      <c r="N1018" s="22" t="str">
        <f t="shared" si="158"/>
        <v>N/A</v>
      </c>
      <c r="O1018" s="23" t="str">
        <f t="shared" si="160"/>
        <v/>
      </c>
      <c r="P1018" s="23" t="str">
        <f t="shared" si="161"/>
        <v/>
      </c>
      <c r="Q1018" s="27"/>
      <c r="R1018" s="24" t="str">
        <f>IF($K1018="N","",IF($K1018="Y",VLOOKUP($A1018,'Run1-1'!$A:$J,3,FALSE)))</f>
        <v/>
      </c>
      <c r="S1018" s="25" t="str">
        <f t="shared" si="162"/>
        <v/>
      </c>
      <c r="T1018" s="27"/>
      <c r="U1018" s="24" t="str">
        <f>IF($K1018="N","",IF($K1018="Y",VLOOKUP($A1018,'Run1-2'!$A:$J,3,FALSE)))</f>
        <v/>
      </c>
      <c r="V1018" s="25" t="str">
        <f t="shared" si="163"/>
        <v/>
      </c>
      <c r="W1018" s="27"/>
      <c r="X1018" s="25" t="str">
        <f t="shared" si="159"/>
        <v>N/A</v>
      </c>
    </row>
    <row r="1019" spans="1:24" ht="15" customHeight="1" x14ac:dyDescent="0.3">
      <c r="A1019" s="12" t="str">
        <f t="shared" si="154"/>
        <v>18-48581201-C+TTGAGGGAC</v>
      </c>
      <c r="B1019" s="11" t="s">
        <v>599</v>
      </c>
      <c r="C1019" s="6">
        <v>2.6499999999999999E-2</v>
      </c>
      <c r="D1019" s="6"/>
      <c r="E1019" s="6">
        <v>18</v>
      </c>
      <c r="F1019" s="6">
        <v>48581201</v>
      </c>
      <c r="G1019" s="6" t="s">
        <v>125</v>
      </c>
      <c r="H1019" s="6" t="s">
        <v>344</v>
      </c>
      <c r="I1019" s="6">
        <v>756</v>
      </c>
      <c r="K1019" s="19" t="str">
        <f t="shared" si="155"/>
        <v>N</v>
      </c>
      <c r="L1019" s="20" t="str">
        <f t="shared" si="156"/>
        <v/>
      </c>
      <c r="M1019" s="21" t="str">
        <f t="shared" si="157"/>
        <v/>
      </c>
      <c r="N1019" s="22" t="str">
        <f t="shared" si="158"/>
        <v>N/A</v>
      </c>
      <c r="O1019" s="23" t="str">
        <f t="shared" si="160"/>
        <v/>
      </c>
      <c r="P1019" s="23" t="str">
        <f t="shared" si="161"/>
        <v/>
      </c>
      <c r="Q1019" s="27"/>
      <c r="R1019" s="24" t="str">
        <f>IF($K1019="N","",IF($K1019="Y",VLOOKUP($A1019,'Run1-1'!$A:$J,3,FALSE)))</f>
        <v/>
      </c>
      <c r="S1019" s="25" t="str">
        <f t="shared" si="162"/>
        <v/>
      </c>
      <c r="T1019" s="27"/>
      <c r="U1019" s="24" t="str">
        <f>IF($K1019="N","",IF($K1019="Y",VLOOKUP($A1019,'Run1-2'!$A:$J,3,FALSE)))</f>
        <v/>
      </c>
      <c r="V1019" s="25" t="str">
        <f t="shared" si="163"/>
        <v/>
      </c>
      <c r="W1019" s="27"/>
      <c r="X1019" s="25" t="str">
        <f t="shared" si="159"/>
        <v>N/A</v>
      </c>
    </row>
    <row r="1020" spans="1:24" ht="15" customHeight="1" x14ac:dyDescent="0.3">
      <c r="A1020" s="12" t="str">
        <f t="shared" si="154"/>
        <v>18-48581234-T</v>
      </c>
      <c r="B1020" s="11" t="s">
        <v>411</v>
      </c>
      <c r="C1020" s="6">
        <v>8.43E-2</v>
      </c>
      <c r="D1020" s="6" t="s">
        <v>607</v>
      </c>
      <c r="E1020" s="6">
        <v>18</v>
      </c>
      <c r="F1020" s="6">
        <v>48581234</v>
      </c>
      <c r="G1020" s="6" t="s">
        <v>125</v>
      </c>
      <c r="H1020" s="6" t="s">
        <v>1177</v>
      </c>
      <c r="I1020" s="6">
        <v>795</v>
      </c>
      <c r="K1020" s="19" t="str">
        <f t="shared" si="155"/>
        <v>Y</v>
      </c>
      <c r="L1020" s="20">
        <f t="shared" si="156"/>
        <v>8.43E-2</v>
      </c>
      <c r="M1020" s="21" t="str">
        <f t="shared" si="157"/>
        <v>A</v>
      </c>
      <c r="N1020" s="22">
        <f t="shared" si="158"/>
        <v>6.2149999999999997E-2</v>
      </c>
      <c r="O1020" s="23">
        <f t="shared" si="160"/>
        <v>2.2150000000000003E-2</v>
      </c>
      <c r="P1020" s="23">
        <f t="shared" si="161"/>
        <v>0.14645</v>
      </c>
      <c r="Q1020" s="27"/>
      <c r="R1020" s="24">
        <f>IF($K1020="N","",IF($K1020="Y",VLOOKUP($A1020,'Run1-1'!$A:$J,3,FALSE)))</f>
        <v>8.0500000000000002E-2</v>
      </c>
      <c r="S1020" s="25" t="str">
        <f t="shared" si="162"/>
        <v>Y</v>
      </c>
      <c r="T1020" s="27"/>
      <c r="U1020" s="24">
        <f>IF($K1020="N","",IF($K1020="Y",VLOOKUP($A1020,'Run1-2'!$A:$J,3,FALSE)))</f>
        <v>4.7699999999999999E-2</v>
      </c>
      <c r="V1020" s="25" t="str">
        <f t="shared" si="163"/>
        <v>Y</v>
      </c>
      <c r="W1020" s="27"/>
      <c r="X1020" s="25" t="str">
        <f t="shared" si="159"/>
        <v>Y</v>
      </c>
    </row>
    <row r="1021" spans="1:24" ht="15" customHeight="1" x14ac:dyDescent="0.3">
      <c r="A1021" s="12" t="str">
        <f t="shared" si="154"/>
        <v>18-48584574-A</v>
      </c>
      <c r="B1021" s="11" t="s">
        <v>628</v>
      </c>
      <c r="C1021" s="6">
        <v>1.06E-2</v>
      </c>
      <c r="D1021" s="6" t="s">
        <v>1169</v>
      </c>
      <c r="E1021" s="6">
        <v>18</v>
      </c>
      <c r="F1021" s="6">
        <v>48584574</v>
      </c>
      <c r="G1021" s="6" t="s">
        <v>187</v>
      </c>
      <c r="H1021" s="6" t="s">
        <v>1082</v>
      </c>
      <c r="I1021" s="6">
        <v>755</v>
      </c>
      <c r="K1021" s="19" t="str">
        <f t="shared" si="155"/>
        <v>N</v>
      </c>
      <c r="L1021" s="20" t="str">
        <f t="shared" si="156"/>
        <v/>
      </c>
      <c r="M1021" s="21" t="str">
        <f t="shared" si="157"/>
        <v/>
      </c>
      <c r="N1021" s="22" t="str">
        <f t="shared" si="158"/>
        <v>N/A</v>
      </c>
      <c r="O1021" s="23" t="str">
        <f t="shared" si="160"/>
        <v/>
      </c>
      <c r="P1021" s="23" t="str">
        <f t="shared" si="161"/>
        <v/>
      </c>
      <c r="Q1021" s="27"/>
      <c r="R1021" s="24" t="str">
        <f>IF($K1021="N","",IF($K1021="Y",VLOOKUP($A1021,'Run1-1'!$A:$J,3,FALSE)))</f>
        <v/>
      </c>
      <c r="S1021" s="25" t="str">
        <f t="shared" si="162"/>
        <v/>
      </c>
      <c r="T1021" s="27"/>
      <c r="U1021" s="24" t="str">
        <f>IF($K1021="N","",IF($K1021="Y",VLOOKUP($A1021,'Run1-2'!$A:$J,3,FALSE)))</f>
        <v/>
      </c>
      <c r="V1021" s="25" t="str">
        <f t="shared" si="163"/>
        <v/>
      </c>
      <c r="W1021" s="27"/>
      <c r="X1021" s="25" t="str">
        <f t="shared" si="159"/>
        <v>N/A</v>
      </c>
    </row>
    <row r="1022" spans="1:24" ht="15" customHeight="1" x14ac:dyDescent="0.3">
      <c r="A1022" s="12" t="str">
        <f t="shared" si="154"/>
        <v>18-48584627-C</v>
      </c>
      <c r="B1022" s="11" t="s">
        <v>849</v>
      </c>
      <c r="C1022" s="6">
        <v>1.03E-2</v>
      </c>
      <c r="D1022" s="6"/>
      <c r="E1022" s="6">
        <v>18</v>
      </c>
      <c r="F1022" s="6">
        <v>48584627</v>
      </c>
      <c r="G1022" s="6" t="s">
        <v>1177</v>
      </c>
      <c r="H1022" s="6" t="s">
        <v>125</v>
      </c>
      <c r="I1022" s="6">
        <v>682</v>
      </c>
      <c r="K1022" s="19" t="str">
        <f t="shared" si="155"/>
        <v>N</v>
      </c>
      <c r="L1022" s="20" t="str">
        <f t="shared" si="156"/>
        <v/>
      </c>
      <c r="M1022" s="21" t="str">
        <f t="shared" si="157"/>
        <v/>
      </c>
      <c r="N1022" s="22" t="str">
        <f t="shared" si="158"/>
        <v>N/A</v>
      </c>
      <c r="O1022" s="23" t="str">
        <f t="shared" si="160"/>
        <v/>
      </c>
      <c r="P1022" s="23" t="str">
        <f t="shared" si="161"/>
        <v/>
      </c>
      <c r="Q1022" s="27"/>
      <c r="R1022" s="24" t="str">
        <f>IF($K1022="N","",IF($K1022="Y",VLOOKUP($A1022,'Run1-1'!$A:$J,3,FALSE)))</f>
        <v/>
      </c>
      <c r="S1022" s="25" t="str">
        <f t="shared" si="162"/>
        <v/>
      </c>
      <c r="T1022" s="27"/>
      <c r="U1022" s="24" t="str">
        <f>IF($K1022="N","",IF($K1022="Y",VLOOKUP($A1022,'Run1-2'!$A:$J,3,FALSE)))</f>
        <v/>
      </c>
      <c r="V1022" s="25" t="str">
        <f t="shared" si="163"/>
        <v/>
      </c>
      <c r="W1022" s="27"/>
      <c r="X1022" s="25" t="str">
        <f t="shared" si="159"/>
        <v>N/A</v>
      </c>
    </row>
    <row r="1023" spans="1:24" ht="15" customHeight="1" x14ac:dyDescent="0.3">
      <c r="A1023" s="12" t="str">
        <f t="shared" si="154"/>
        <v>18-48584629-T-A</v>
      </c>
      <c r="B1023" s="11" t="s">
        <v>254</v>
      </c>
      <c r="C1023" s="6">
        <v>0.1416</v>
      </c>
      <c r="D1023" s="6" t="s">
        <v>1185</v>
      </c>
      <c r="E1023" s="6">
        <v>18</v>
      </c>
      <c r="F1023" s="6">
        <v>48584629</v>
      </c>
      <c r="G1023" s="6" t="s">
        <v>1177</v>
      </c>
      <c r="H1023" s="6" t="s">
        <v>928</v>
      </c>
      <c r="I1023" s="6">
        <v>685</v>
      </c>
      <c r="K1023" s="19" t="str">
        <f t="shared" si="155"/>
        <v>Y</v>
      </c>
      <c r="L1023" s="20">
        <f t="shared" si="156"/>
        <v>0.1416</v>
      </c>
      <c r="M1023" s="21" t="str">
        <f t="shared" si="157"/>
        <v>B</v>
      </c>
      <c r="N1023" s="22">
        <f t="shared" si="158"/>
        <v>7.664E-2</v>
      </c>
      <c r="O1023" s="23">
        <f t="shared" si="160"/>
        <v>6.4960000000000004E-2</v>
      </c>
      <c r="P1023" s="23">
        <f t="shared" si="161"/>
        <v>0.21823999999999999</v>
      </c>
      <c r="Q1023" s="27"/>
      <c r="R1023" s="24">
        <f>IF($K1023="N","",IF($K1023="Y",VLOOKUP($A1023,'Run1-1'!$A:$J,3,FALSE)))</f>
        <v>0.18210000000000001</v>
      </c>
      <c r="S1023" s="25" t="str">
        <f t="shared" si="162"/>
        <v>Y</v>
      </c>
      <c r="T1023" s="27"/>
      <c r="U1023" s="24">
        <f>IF($K1023="N","",IF($K1023="Y",VLOOKUP($A1023,'Run1-2'!$A:$J,3,FALSE)))</f>
        <v>0.2329</v>
      </c>
      <c r="V1023" s="25" t="str">
        <f t="shared" si="163"/>
        <v>N</v>
      </c>
      <c r="W1023" s="27"/>
      <c r="X1023" s="25" t="str">
        <f t="shared" si="159"/>
        <v>N</v>
      </c>
    </row>
    <row r="1024" spans="1:24" ht="15" customHeight="1" x14ac:dyDescent="0.3">
      <c r="A1024" s="12" t="str">
        <f t="shared" si="154"/>
        <v>18-48584630-T</v>
      </c>
      <c r="B1024" s="11" t="s">
        <v>473</v>
      </c>
      <c r="C1024" s="6">
        <v>1.8100000000000002E-2</v>
      </c>
      <c r="D1024" s="6"/>
      <c r="E1024" s="6">
        <v>18</v>
      </c>
      <c r="F1024" s="6">
        <v>48584630</v>
      </c>
      <c r="G1024" s="6" t="s">
        <v>1082</v>
      </c>
      <c r="H1024" s="6" t="s">
        <v>1177</v>
      </c>
      <c r="I1024" s="6">
        <v>332</v>
      </c>
      <c r="K1024" s="19" t="str">
        <f t="shared" si="155"/>
        <v>N</v>
      </c>
      <c r="L1024" s="20" t="str">
        <f t="shared" si="156"/>
        <v/>
      </c>
      <c r="M1024" s="21" t="str">
        <f t="shared" si="157"/>
        <v/>
      </c>
      <c r="N1024" s="22" t="str">
        <f t="shared" si="158"/>
        <v>N/A</v>
      </c>
      <c r="O1024" s="23" t="str">
        <f t="shared" si="160"/>
        <v/>
      </c>
      <c r="P1024" s="23" t="str">
        <f t="shared" si="161"/>
        <v/>
      </c>
      <c r="Q1024" s="27"/>
      <c r="R1024" s="24" t="str">
        <f>IF($K1024="N","",IF($K1024="Y",VLOOKUP($A1024,'Run1-1'!$A:$J,3,FALSE)))</f>
        <v/>
      </c>
      <c r="S1024" s="25" t="str">
        <f t="shared" si="162"/>
        <v/>
      </c>
      <c r="T1024" s="27"/>
      <c r="U1024" s="24" t="str">
        <f>IF($K1024="N","",IF($K1024="Y",VLOOKUP($A1024,'Run1-2'!$A:$J,3,FALSE)))</f>
        <v/>
      </c>
      <c r="V1024" s="25" t="str">
        <f t="shared" si="163"/>
        <v/>
      </c>
      <c r="W1024" s="27"/>
      <c r="X1024" s="25" t="str">
        <f t="shared" si="159"/>
        <v>N/A</v>
      </c>
    </row>
    <row r="1025" spans="1:24" ht="15" customHeight="1" x14ac:dyDescent="0.3">
      <c r="A1025" s="12" t="str">
        <f t="shared" si="154"/>
        <v>18-48584637-T</v>
      </c>
      <c r="B1025" s="11" t="s">
        <v>686</v>
      </c>
      <c r="C1025" s="6">
        <v>1.34E-2</v>
      </c>
      <c r="D1025" s="6"/>
      <c r="E1025" s="6">
        <v>18</v>
      </c>
      <c r="F1025" s="6">
        <v>48584637</v>
      </c>
      <c r="G1025" s="6" t="s">
        <v>125</v>
      </c>
      <c r="H1025" s="6" t="s">
        <v>1177</v>
      </c>
      <c r="I1025" s="6">
        <v>820</v>
      </c>
      <c r="K1025" s="19" t="str">
        <f t="shared" si="155"/>
        <v>N</v>
      </c>
      <c r="L1025" s="20" t="str">
        <f t="shared" si="156"/>
        <v/>
      </c>
      <c r="M1025" s="21" t="str">
        <f t="shared" si="157"/>
        <v/>
      </c>
      <c r="N1025" s="22" t="str">
        <f t="shared" si="158"/>
        <v>N/A</v>
      </c>
      <c r="O1025" s="23" t="str">
        <f t="shared" si="160"/>
        <v/>
      </c>
      <c r="P1025" s="23" t="str">
        <f t="shared" si="161"/>
        <v/>
      </c>
      <c r="Q1025" s="27"/>
      <c r="R1025" s="24" t="str">
        <f>IF($K1025="N","",IF($K1025="Y",VLOOKUP($A1025,'Run1-1'!$A:$J,3,FALSE)))</f>
        <v/>
      </c>
      <c r="S1025" s="25" t="str">
        <f t="shared" si="162"/>
        <v/>
      </c>
      <c r="T1025" s="27"/>
      <c r="U1025" s="24" t="str">
        <f>IF($K1025="N","",IF($K1025="Y",VLOOKUP($A1025,'Run1-2'!$A:$J,3,FALSE)))</f>
        <v/>
      </c>
      <c r="V1025" s="25" t="str">
        <f t="shared" si="163"/>
        <v/>
      </c>
      <c r="W1025" s="27"/>
      <c r="X1025" s="25" t="str">
        <f t="shared" si="159"/>
        <v>N/A</v>
      </c>
    </row>
    <row r="1026" spans="1:24" ht="15" customHeight="1" x14ac:dyDescent="0.3">
      <c r="A1026" s="12" t="str">
        <f t="shared" si="154"/>
        <v>18-48584637-C+T</v>
      </c>
      <c r="B1026" s="11" t="s">
        <v>918</v>
      </c>
      <c r="C1026" s="6">
        <v>1.0999999999999999E-2</v>
      </c>
      <c r="D1026" s="6"/>
      <c r="E1026" s="6">
        <v>18</v>
      </c>
      <c r="F1026" s="6">
        <v>48584637</v>
      </c>
      <c r="G1026" s="6" t="s">
        <v>125</v>
      </c>
      <c r="H1026" s="6" t="s">
        <v>1283</v>
      </c>
      <c r="I1026" s="6">
        <v>820</v>
      </c>
      <c r="K1026" s="19" t="str">
        <f t="shared" si="155"/>
        <v>N</v>
      </c>
      <c r="L1026" s="20" t="str">
        <f t="shared" si="156"/>
        <v/>
      </c>
      <c r="M1026" s="21" t="str">
        <f t="shared" si="157"/>
        <v/>
      </c>
      <c r="N1026" s="22" t="str">
        <f t="shared" si="158"/>
        <v>N/A</v>
      </c>
      <c r="O1026" s="23" t="str">
        <f t="shared" si="160"/>
        <v/>
      </c>
      <c r="P1026" s="23" t="str">
        <f t="shared" si="161"/>
        <v/>
      </c>
      <c r="Q1026" s="27"/>
      <c r="R1026" s="24" t="str">
        <f>IF($K1026="N","",IF($K1026="Y",VLOOKUP($A1026,'Run1-1'!$A:$J,3,FALSE)))</f>
        <v/>
      </c>
      <c r="S1026" s="25" t="str">
        <f t="shared" si="162"/>
        <v/>
      </c>
      <c r="T1026" s="27"/>
      <c r="U1026" s="24" t="str">
        <f>IF($K1026="N","",IF($K1026="Y",VLOOKUP($A1026,'Run1-2'!$A:$J,3,FALSE)))</f>
        <v/>
      </c>
      <c r="V1026" s="25" t="str">
        <f t="shared" si="163"/>
        <v/>
      </c>
      <c r="W1026" s="27"/>
      <c r="X1026" s="25" t="str">
        <f t="shared" si="159"/>
        <v>N/A</v>
      </c>
    </row>
    <row r="1027" spans="1:24" ht="15" customHeight="1" x14ac:dyDescent="0.3">
      <c r="A1027" s="12" t="str">
        <f t="shared" ref="A1027:A1090" si="164">E1027&amp;"-"&amp;F1027&amp;"-"&amp;H1027</f>
        <v>18-48584652-G+A</v>
      </c>
      <c r="B1027" s="11" t="s">
        <v>322</v>
      </c>
      <c r="C1027" s="6">
        <v>4.8099999999999997E-2</v>
      </c>
      <c r="D1027" s="6" t="s">
        <v>908</v>
      </c>
      <c r="E1027" s="6">
        <v>18</v>
      </c>
      <c r="F1027" s="6">
        <v>48584652</v>
      </c>
      <c r="G1027" s="6" t="s">
        <v>187</v>
      </c>
      <c r="H1027" s="6" t="s">
        <v>1373</v>
      </c>
      <c r="I1027" s="6">
        <v>810</v>
      </c>
      <c r="K1027" s="19" t="str">
        <f t="shared" ref="K1027:K1090" si="165">IF(AND($C1027&lt;=0.25,C1027&gt;=0.05),"Y","N")</f>
        <v>N</v>
      </c>
      <c r="L1027" s="20" t="str">
        <f t="shared" ref="L1027:L1090" si="166">IF(K1027="Y",C1027,"")</f>
        <v/>
      </c>
      <c r="M1027" s="21" t="str">
        <f t="shared" ref="M1027:M1090" si="167">IF($L1027="","",IF(AND($L1027&gt;=0.05,$L1027&lt;0.1),"A",IF(AND($L1027&gt;=0.1,$L1027&lt;0.2),"B",IF(AND($L1027&gt;=0.2,$L1027&lt;=0.25),"C"))))</f>
        <v/>
      </c>
      <c r="N1027" s="22" t="str">
        <f t="shared" ref="N1027:N1090" si="168">IF($M1027="A",$L1027*$C$1+$F$1,IF($M1027="B",L1027*$D$1+$F$1,IF($M1027="C",L1027*$E$1+$F$1,"N/A")))</f>
        <v>N/A</v>
      </c>
      <c r="O1027" s="23" t="str">
        <f t="shared" si="160"/>
        <v/>
      </c>
      <c r="P1027" s="23" t="str">
        <f t="shared" si="161"/>
        <v/>
      </c>
      <c r="Q1027" s="27"/>
      <c r="R1027" s="24" t="str">
        <f>IF($K1027="N","",IF($K1027="Y",VLOOKUP($A1027,'Run1-1'!$A:$J,3,FALSE)))</f>
        <v/>
      </c>
      <c r="S1027" s="25" t="str">
        <f t="shared" si="162"/>
        <v/>
      </c>
      <c r="T1027" s="27"/>
      <c r="U1027" s="24" t="str">
        <f>IF($K1027="N","",IF($K1027="Y",VLOOKUP($A1027,'Run1-2'!$A:$J,3,FALSE)))</f>
        <v/>
      </c>
      <c r="V1027" s="25" t="str">
        <f t="shared" si="163"/>
        <v/>
      </c>
      <c r="W1027" s="27"/>
      <c r="X1027" s="25" t="str">
        <f t="shared" ref="X1027:X1090" si="169">IF($K1027="N","N/A",IF(AND($S1027="Y",$V1027="Y"),"Y","N"))</f>
        <v>N/A</v>
      </c>
    </row>
    <row r="1028" spans="1:24" ht="15" customHeight="1" x14ac:dyDescent="0.3">
      <c r="A1028" s="12" t="str">
        <f t="shared" si="164"/>
        <v>18-48584652-G-A</v>
      </c>
      <c r="B1028" s="11" t="s">
        <v>539</v>
      </c>
      <c r="C1028" s="6">
        <v>3.4599999999999999E-2</v>
      </c>
      <c r="D1028" s="6" t="s">
        <v>908</v>
      </c>
      <c r="E1028" s="6">
        <v>18</v>
      </c>
      <c r="F1028" s="6">
        <v>48584652</v>
      </c>
      <c r="G1028" s="6" t="s">
        <v>187</v>
      </c>
      <c r="H1028" s="6" t="s">
        <v>590</v>
      </c>
      <c r="I1028" s="6">
        <v>810</v>
      </c>
      <c r="K1028" s="19" t="str">
        <f t="shared" si="165"/>
        <v>N</v>
      </c>
      <c r="L1028" s="20" t="str">
        <f t="shared" si="166"/>
        <v/>
      </c>
      <c r="M1028" s="21" t="str">
        <f t="shared" si="167"/>
        <v/>
      </c>
      <c r="N1028" s="22" t="str">
        <f t="shared" si="168"/>
        <v>N/A</v>
      </c>
      <c r="O1028" s="23" t="str">
        <f t="shared" ref="O1028:O1091" si="170">IF(L1028="","",IF((L1028-N1028)&lt;0.01,0.01,L1028-N1028))</f>
        <v/>
      </c>
      <c r="P1028" s="23" t="str">
        <f t="shared" ref="P1028:P1091" si="171">IF(L1028="","",L1028+N1028)</f>
        <v/>
      </c>
      <c r="Q1028" s="27"/>
      <c r="R1028" s="24" t="str">
        <f>IF($K1028="N","",IF($K1028="Y",VLOOKUP($A1028,'Run1-1'!$A:$J,3,FALSE)))</f>
        <v/>
      </c>
      <c r="S1028" s="25" t="str">
        <f t="shared" ref="S1028:S1091" si="172">IF($K1028="N","",IF(AND(R1028&gt;=$O1028,R1028&lt;=$P1028),"Y","N"))</f>
        <v/>
      </c>
      <c r="T1028" s="27"/>
      <c r="U1028" s="24" t="str">
        <f>IF($K1028="N","",IF($K1028="Y",VLOOKUP($A1028,'Run1-2'!$A:$J,3,FALSE)))</f>
        <v/>
      </c>
      <c r="V1028" s="25" t="str">
        <f t="shared" ref="V1028:V1091" si="173">IF($K1028="N","",IF(AND(U1028&gt;=$O1028,U1028&lt;=$P1028),"Y","N"))</f>
        <v/>
      </c>
      <c r="W1028" s="27"/>
      <c r="X1028" s="25" t="str">
        <f t="shared" si="169"/>
        <v>N/A</v>
      </c>
    </row>
    <row r="1029" spans="1:24" ht="15" customHeight="1" x14ac:dyDescent="0.3">
      <c r="A1029" s="12" t="str">
        <f t="shared" si="164"/>
        <v>18-48584673-T+A</v>
      </c>
      <c r="B1029" s="11" t="s">
        <v>756</v>
      </c>
      <c r="C1029" s="6">
        <v>1.9400000000000001E-2</v>
      </c>
      <c r="D1029" s="6"/>
      <c r="E1029" s="6">
        <v>18</v>
      </c>
      <c r="F1029" s="6">
        <v>48584673</v>
      </c>
      <c r="G1029" s="6" t="s">
        <v>1177</v>
      </c>
      <c r="H1029" s="6" t="s">
        <v>897</v>
      </c>
      <c r="I1029" s="6">
        <v>774</v>
      </c>
      <c r="K1029" s="19" t="str">
        <f t="shared" si="165"/>
        <v>N</v>
      </c>
      <c r="L1029" s="20" t="str">
        <f t="shared" si="166"/>
        <v/>
      </c>
      <c r="M1029" s="21" t="str">
        <f t="shared" si="167"/>
        <v/>
      </c>
      <c r="N1029" s="22" t="str">
        <f t="shared" si="168"/>
        <v>N/A</v>
      </c>
      <c r="O1029" s="23" t="str">
        <f t="shared" si="170"/>
        <v/>
      </c>
      <c r="P1029" s="23" t="str">
        <f t="shared" si="171"/>
        <v/>
      </c>
      <c r="Q1029" s="27"/>
      <c r="R1029" s="24" t="str">
        <f>IF($K1029="N","",IF($K1029="Y",VLOOKUP($A1029,'Run1-1'!$A:$J,3,FALSE)))</f>
        <v/>
      </c>
      <c r="S1029" s="25" t="str">
        <f t="shared" si="172"/>
        <v/>
      </c>
      <c r="T1029" s="27"/>
      <c r="U1029" s="24" t="str">
        <f>IF($K1029="N","",IF($K1029="Y",VLOOKUP($A1029,'Run1-2'!$A:$J,3,FALSE)))</f>
        <v/>
      </c>
      <c r="V1029" s="25" t="str">
        <f t="shared" si="173"/>
        <v/>
      </c>
      <c r="W1029" s="27"/>
      <c r="X1029" s="25" t="str">
        <f t="shared" si="169"/>
        <v>N/A</v>
      </c>
    </row>
    <row r="1030" spans="1:24" ht="15" customHeight="1" x14ac:dyDescent="0.3">
      <c r="A1030" s="12" t="str">
        <f t="shared" si="164"/>
        <v>18-48586263-A-G</v>
      </c>
      <c r="B1030" s="11" t="s">
        <v>711</v>
      </c>
      <c r="C1030" s="6">
        <v>1.46E-2</v>
      </c>
      <c r="D1030" s="6"/>
      <c r="E1030" s="6">
        <v>18</v>
      </c>
      <c r="F1030" s="6">
        <v>48586263</v>
      </c>
      <c r="G1030" s="6" t="s">
        <v>1082</v>
      </c>
      <c r="H1030" s="6" t="s">
        <v>801</v>
      </c>
      <c r="I1030" s="6">
        <v>752</v>
      </c>
      <c r="K1030" s="19" t="str">
        <f t="shared" si="165"/>
        <v>N</v>
      </c>
      <c r="L1030" s="20" t="str">
        <f t="shared" si="166"/>
        <v/>
      </c>
      <c r="M1030" s="21" t="str">
        <f t="shared" si="167"/>
        <v/>
      </c>
      <c r="N1030" s="22" t="str">
        <f t="shared" si="168"/>
        <v>N/A</v>
      </c>
      <c r="O1030" s="23" t="str">
        <f t="shared" si="170"/>
        <v/>
      </c>
      <c r="P1030" s="23" t="str">
        <f t="shared" si="171"/>
        <v/>
      </c>
      <c r="Q1030" s="27"/>
      <c r="R1030" s="24" t="str">
        <f>IF($K1030="N","",IF($K1030="Y",VLOOKUP($A1030,'Run1-1'!$A:$J,3,FALSE)))</f>
        <v/>
      </c>
      <c r="S1030" s="25" t="str">
        <f t="shared" si="172"/>
        <v/>
      </c>
      <c r="T1030" s="27"/>
      <c r="U1030" s="24" t="str">
        <f>IF($K1030="N","",IF($K1030="Y",VLOOKUP($A1030,'Run1-2'!$A:$J,3,FALSE)))</f>
        <v/>
      </c>
      <c r="V1030" s="25" t="str">
        <f t="shared" si="173"/>
        <v/>
      </c>
      <c r="W1030" s="27"/>
      <c r="X1030" s="25" t="str">
        <f t="shared" si="169"/>
        <v>N/A</v>
      </c>
    </row>
    <row r="1031" spans="1:24" ht="15" customHeight="1" x14ac:dyDescent="0.3">
      <c r="A1031" s="12" t="str">
        <f t="shared" si="164"/>
        <v>18-48586287-A</v>
      </c>
      <c r="B1031" s="11" t="s">
        <v>936</v>
      </c>
      <c r="C1031" s="6">
        <v>1.1900000000000001E-2</v>
      </c>
      <c r="D1031" s="6"/>
      <c r="E1031" s="6">
        <v>18</v>
      </c>
      <c r="F1031" s="6">
        <v>48586287</v>
      </c>
      <c r="G1031" s="6" t="s">
        <v>187</v>
      </c>
      <c r="H1031" s="6" t="s">
        <v>1082</v>
      </c>
      <c r="I1031" s="6">
        <v>837</v>
      </c>
      <c r="K1031" s="19" t="str">
        <f t="shared" si="165"/>
        <v>N</v>
      </c>
      <c r="L1031" s="20" t="str">
        <f t="shared" si="166"/>
        <v/>
      </c>
      <c r="M1031" s="21" t="str">
        <f t="shared" si="167"/>
        <v/>
      </c>
      <c r="N1031" s="22" t="str">
        <f t="shared" si="168"/>
        <v>N/A</v>
      </c>
      <c r="O1031" s="23" t="str">
        <f t="shared" si="170"/>
        <v/>
      </c>
      <c r="P1031" s="23" t="str">
        <f t="shared" si="171"/>
        <v/>
      </c>
      <c r="Q1031" s="27"/>
      <c r="R1031" s="24" t="str">
        <f>IF($K1031="N","",IF($K1031="Y",VLOOKUP($A1031,'Run1-1'!$A:$J,3,FALSE)))</f>
        <v/>
      </c>
      <c r="S1031" s="25" t="str">
        <f t="shared" si="172"/>
        <v/>
      </c>
      <c r="T1031" s="27"/>
      <c r="U1031" s="24" t="str">
        <f>IF($K1031="N","",IF($K1031="Y",VLOOKUP($A1031,'Run1-2'!$A:$J,3,FALSE)))</f>
        <v/>
      </c>
      <c r="V1031" s="25" t="str">
        <f t="shared" si="173"/>
        <v/>
      </c>
      <c r="W1031" s="27"/>
      <c r="X1031" s="25" t="str">
        <f t="shared" si="169"/>
        <v>N/A</v>
      </c>
    </row>
    <row r="1032" spans="1:24" ht="15" customHeight="1" x14ac:dyDescent="0.3">
      <c r="A1032" s="12" t="str">
        <f t="shared" si="164"/>
        <v>18-48586299-C-A</v>
      </c>
      <c r="B1032" s="11" t="s">
        <v>1155</v>
      </c>
      <c r="C1032" s="6">
        <v>1.5299999999999999E-2</v>
      </c>
      <c r="D1032" s="6"/>
      <c r="E1032" s="6">
        <v>18</v>
      </c>
      <c r="F1032" s="6">
        <v>48586299</v>
      </c>
      <c r="G1032" s="6" t="s">
        <v>125</v>
      </c>
      <c r="H1032" s="6" t="s">
        <v>403</v>
      </c>
      <c r="I1032" s="6">
        <v>852</v>
      </c>
      <c r="K1032" s="19" t="str">
        <f t="shared" si="165"/>
        <v>N</v>
      </c>
      <c r="L1032" s="20" t="str">
        <f t="shared" si="166"/>
        <v/>
      </c>
      <c r="M1032" s="21" t="str">
        <f t="shared" si="167"/>
        <v/>
      </c>
      <c r="N1032" s="22" t="str">
        <f t="shared" si="168"/>
        <v>N/A</v>
      </c>
      <c r="O1032" s="23" t="str">
        <f t="shared" si="170"/>
        <v/>
      </c>
      <c r="P1032" s="23" t="str">
        <f t="shared" si="171"/>
        <v/>
      </c>
      <c r="Q1032" s="27"/>
      <c r="R1032" s="24" t="str">
        <f>IF($K1032="N","",IF($K1032="Y",VLOOKUP($A1032,'Run1-1'!$A:$J,3,FALSE)))</f>
        <v/>
      </c>
      <c r="S1032" s="25" t="str">
        <f t="shared" si="172"/>
        <v/>
      </c>
      <c r="T1032" s="27"/>
      <c r="U1032" s="24" t="str">
        <f>IF($K1032="N","",IF($K1032="Y",VLOOKUP($A1032,'Run1-2'!$A:$J,3,FALSE)))</f>
        <v/>
      </c>
      <c r="V1032" s="25" t="str">
        <f t="shared" si="173"/>
        <v/>
      </c>
      <c r="W1032" s="27"/>
      <c r="X1032" s="25" t="str">
        <f t="shared" si="169"/>
        <v>N/A</v>
      </c>
    </row>
    <row r="1033" spans="1:24" ht="15" customHeight="1" x14ac:dyDescent="0.3">
      <c r="A1033" s="12" t="str">
        <f t="shared" si="164"/>
        <v>18-48591865-T</v>
      </c>
      <c r="B1033" s="11" t="s">
        <v>1369</v>
      </c>
      <c r="C1033" s="6">
        <v>1.1599999999999999E-2</v>
      </c>
      <c r="D1033" s="6"/>
      <c r="E1033" s="6">
        <v>18</v>
      </c>
      <c r="F1033" s="6">
        <v>48591865</v>
      </c>
      <c r="G1033" s="6" t="s">
        <v>125</v>
      </c>
      <c r="H1033" s="6" t="s">
        <v>1177</v>
      </c>
      <c r="I1033" s="6">
        <v>773</v>
      </c>
      <c r="K1033" s="19" t="str">
        <f t="shared" si="165"/>
        <v>N</v>
      </c>
      <c r="L1033" s="20" t="str">
        <f t="shared" si="166"/>
        <v/>
      </c>
      <c r="M1033" s="21" t="str">
        <f t="shared" si="167"/>
        <v/>
      </c>
      <c r="N1033" s="22" t="str">
        <f t="shared" si="168"/>
        <v>N/A</v>
      </c>
      <c r="O1033" s="23" t="str">
        <f t="shared" si="170"/>
        <v/>
      </c>
      <c r="P1033" s="23" t="str">
        <f t="shared" si="171"/>
        <v/>
      </c>
      <c r="Q1033" s="27"/>
      <c r="R1033" s="24" t="str">
        <f>IF($K1033="N","",IF($K1033="Y",VLOOKUP($A1033,'Run1-1'!$A:$J,3,FALSE)))</f>
        <v/>
      </c>
      <c r="S1033" s="25" t="str">
        <f t="shared" si="172"/>
        <v/>
      </c>
      <c r="T1033" s="27"/>
      <c r="U1033" s="24" t="str">
        <f>IF($K1033="N","",IF($K1033="Y",VLOOKUP($A1033,'Run1-2'!$A:$J,3,FALSE)))</f>
        <v/>
      </c>
      <c r="V1033" s="25" t="str">
        <f t="shared" si="173"/>
        <v/>
      </c>
      <c r="W1033" s="27"/>
      <c r="X1033" s="25" t="str">
        <f t="shared" si="169"/>
        <v>N/A</v>
      </c>
    </row>
    <row r="1034" spans="1:24" ht="15" customHeight="1" x14ac:dyDescent="0.3">
      <c r="A1034" s="12" t="str">
        <f t="shared" si="164"/>
        <v>18-48593401-G</v>
      </c>
      <c r="B1034" s="11" t="s">
        <v>777</v>
      </c>
      <c r="C1034" s="6">
        <v>1.4800000000000001E-2</v>
      </c>
      <c r="D1034" s="6"/>
      <c r="E1034" s="6">
        <v>18</v>
      </c>
      <c r="F1034" s="6">
        <v>48593401</v>
      </c>
      <c r="G1034" s="6" t="s">
        <v>125</v>
      </c>
      <c r="H1034" s="6" t="s">
        <v>187</v>
      </c>
      <c r="I1034" s="6">
        <v>338</v>
      </c>
      <c r="K1034" s="19" t="str">
        <f t="shared" si="165"/>
        <v>N</v>
      </c>
      <c r="L1034" s="20" t="str">
        <f t="shared" si="166"/>
        <v/>
      </c>
      <c r="M1034" s="21" t="str">
        <f t="shared" si="167"/>
        <v/>
      </c>
      <c r="N1034" s="22" t="str">
        <f t="shared" si="168"/>
        <v>N/A</v>
      </c>
      <c r="O1034" s="23" t="str">
        <f t="shared" si="170"/>
        <v/>
      </c>
      <c r="P1034" s="23" t="str">
        <f t="shared" si="171"/>
        <v/>
      </c>
      <c r="Q1034" s="27"/>
      <c r="R1034" s="24" t="str">
        <f>IF($K1034="N","",IF($K1034="Y",VLOOKUP($A1034,'Run1-1'!$A:$J,3,FALSE)))</f>
        <v/>
      </c>
      <c r="S1034" s="25" t="str">
        <f t="shared" si="172"/>
        <v/>
      </c>
      <c r="T1034" s="27"/>
      <c r="U1034" s="24" t="str">
        <f>IF($K1034="N","",IF($K1034="Y",VLOOKUP($A1034,'Run1-2'!$A:$J,3,FALSE)))</f>
        <v/>
      </c>
      <c r="V1034" s="25" t="str">
        <f t="shared" si="173"/>
        <v/>
      </c>
      <c r="W1034" s="27"/>
      <c r="X1034" s="25" t="str">
        <f t="shared" si="169"/>
        <v>N/A</v>
      </c>
    </row>
    <row r="1035" spans="1:24" ht="15" customHeight="1" x14ac:dyDescent="0.3">
      <c r="A1035" s="12" t="str">
        <f t="shared" si="164"/>
        <v>18-48593405-A</v>
      </c>
      <c r="B1035" s="11" t="s">
        <v>1006</v>
      </c>
      <c r="C1035" s="6">
        <v>1.18E-2</v>
      </c>
      <c r="D1035" s="6"/>
      <c r="E1035" s="6">
        <v>18</v>
      </c>
      <c r="F1035" s="6">
        <v>48593405</v>
      </c>
      <c r="G1035" s="6" t="s">
        <v>187</v>
      </c>
      <c r="H1035" s="6" t="s">
        <v>1082</v>
      </c>
      <c r="I1035" s="6">
        <v>339</v>
      </c>
      <c r="K1035" s="19" t="str">
        <f t="shared" si="165"/>
        <v>N</v>
      </c>
      <c r="L1035" s="20" t="str">
        <f t="shared" si="166"/>
        <v/>
      </c>
      <c r="M1035" s="21" t="str">
        <f t="shared" si="167"/>
        <v/>
      </c>
      <c r="N1035" s="22" t="str">
        <f t="shared" si="168"/>
        <v>N/A</v>
      </c>
      <c r="O1035" s="23" t="str">
        <f t="shared" si="170"/>
        <v/>
      </c>
      <c r="P1035" s="23" t="str">
        <f t="shared" si="171"/>
        <v/>
      </c>
      <c r="Q1035" s="27"/>
      <c r="R1035" s="24" t="str">
        <f>IF($K1035="N","",IF($K1035="Y",VLOOKUP($A1035,'Run1-1'!$A:$J,3,FALSE)))</f>
        <v/>
      </c>
      <c r="S1035" s="25" t="str">
        <f t="shared" si="172"/>
        <v/>
      </c>
      <c r="T1035" s="27"/>
      <c r="U1035" s="24" t="str">
        <f>IF($K1035="N","",IF($K1035="Y",VLOOKUP($A1035,'Run1-2'!$A:$J,3,FALSE)))</f>
        <v/>
      </c>
      <c r="V1035" s="25" t="str">
        <f t="shared" si="173"/>
        <v/>
      </c>
      <c r="W1035" s="27"/>
      <c r="X1035" s="25" t="str">
        <f t="shared" si="169"/>
        <v>N/A</v>
      </c>
    </row>
    <row r="1036" spans="1:24" ht="15" customHeight="1" x14ac:dyDescent="0.3">
      <c r="A1036" s="12" t="str">
        <f t="shared" si="164"/>
        <v>18-48593421-A</v>
      </c>
      <c r="B1036" s="11" t="s">
        <v>1219</v>
      </c>
      <c r="C1036" s="6">
        <v>2.1600000000000001E-2</v>
      </c>
      <c r="D1036" s="6"/>
      <c r="E1036" s="6">
        <v>18</v>
      </c>
      <c r="F1036" s="6">
        <v>48593421</v>
      </c>
      <c r="G1036" s="6" t="s">
        <v>187</v>
      </c>
      <c r="H1036" s="6" t="s">
        <v>1082</v>
      </c>
      <c r="I1036" s="6">
        <v>370</v>
      </c>
      <c r="K1036" s="19" t="str">
        <f t="shared" si="165"/>
        <v>N</v>
      </c>
      <c r="L1036" s="20" t="str">
        <f t="shared" si="166"/>
        <v/>
      </c>
      <c r="M1036" s="21" t="str">
        <f t="shared" si="167"/>
        <v/>
      </c>
      <c r="N1036" s="22" t="str">
        <f t="shared" si="168"/>
        <v>N/A</v>
      </c>
      <c r="O1036" s="23" t="str">
        <f t="shared" si="170"/>
        <v/>
      </c>
      <c r="P1036" s="23" t="str">
        <f t="shared" si="171"/>
        <v/>
      </c>
      <c r="Q1036" s="27"/>
      <c r="R1036" s="24" t="str">
        <f>IF($K1036="N","",IF($K1036="Y",VLOOKUP($A1036,'Run1-1'!$A:$J,3,FALSE)))</f>
        <v/>
      </c>
      <c r="S1036" s="25" t="str">
        <f t="shared" si="172"/>
        <v/>
      </c>
      <c r="T1036" s="27"/>
      <c r="U1036" s="24" t="str">
        <f>IF($K1036="N","",IF($K1036="Y",VLOOKUP($A1036,'Run1-2'!$A:$J,3,FALSE)))</f>
        <v/>
      </c>
      <c r="V1036" s="25" t="str">
        <f t="shared" si="173"/>
        <v/>
      </c>
      <c r="W1036" s="27"/>
      <c r="X1036" s="25" t="str">
        <f t="shared" si="169"/>
        <v>N/A</v>
      </c>
    </row>
    <row r="1037" spans="1:24" ht="15" customHeight="1" x14ac:dyDescent="0.3">
      <c r="A1037" s="12" t="str">
        <f t="shared" si="164"/>
        <v>18-48593425-G</v>
      </c>
      <c r="B1037" s="11" t="s">
        <v>48</v>
      </c>
      <c r="C1037" s="6">
        <v>1.0999999999999999E-2</v>
      </c>
      <c r="D1037" s="6"/>
      <c r="E1037" s="6">
        <v>18</v>
      </c>
      <c r="F1037" s="6">
        <v>48593425</v>
      </c>
      <c r="G1037" s="6" t="s">
        <v>1082</v>
      </c>
      <c r="H1037" s="6" t="s">
        <v>187</v>
      </c>
      <c r="I1037" s="6">
        <v>365</v>
      </c>
      <c r="K1037" s="19" t="str">
        <f t="shared" si="165"/>
        <v>N</v>
      </c>
      <c r="L1037" s="20" t="str">
        <f t="shared" si="166"/>
        <v/>
      </c>
      <c r="M1037" s="21" t="str">
        <f t="shared" si="167"/>
        <v/>
      </c>
      <c r="N1037" s="22" t="str">
        <f t="shared" si="168"/>
        <v>N/A</v>
      </c>
      <c r="O1037" s="23" t="str">
        <f t="shared" si="170"/>
        <v/>
      </c>
      <c r="P1037" s="23" t="str">
        <f t="shared" si="171"/>
        <v/>
      </c>
      <c r="Q1037" s="27"/>
      <c r="R1037" s="24" t="str">
        <f>IF($K1037="N","",IF($K1037="Y",VLOOKUP($A1037,'Run1-1'!$A:$J,3,FALSE)))</f>
        <v/>
      </c>
      <c r="S1037" s="25" t="str">
        <f t="shared" si="172"/>
        <v/>
      </c>
      <c r="T1037" s="27"/>
      <c r="U1037" s="24" t="str">
        <f>IF($K1037="N","",IF($K1037="Y",VLOOKUP($A1037,'Run1-2'!$A:$J,3,FALSE)))</f>
        <v/>
      </c>
      <c r="V1037" s="25" t="str">
        <f t="shared" si="173"/>
        <v/>
      </c>
      <c r="W1037" s="27"/>
      <c r="X1037" s="25" t="str">
        <f t="shared" si="169"/>
        <v>N/A</v>
      </c>
    </row>
    <row r="1038" spans="1:24" ht="15" customHeight="1" x14ac:dyDescent="0.3">
      <c r="A1038" s="12" t="str">
        <f t="shared" si="164"/>
        <v>18-48593426-A</v>
      </c>
      <c r="B1038" s="11" t="s">
        <v>843</v>
      </c>
      <c r="C1038" s="6">
        <v>1.09E-2</v>
      </c>
      <c r="D1038" s="6"/>
      <c r="E1038" s="6">
        <v>18</v>
      </c>
      <c r="F1038" s="6">
        <v>48593426</v>
      </c>
      <c r="G1038" s="6" t="s">
        <v>187</v>
      </c>
      <c r="H1038" s="6" t="s">
        <v>1082</v>
      </c>
      <c r="I1038" s="6">
        <v>368</v>
      </c>
      <c r="K1038" s="19" t="str">
        <f t="shared" si="165"/>
        <v>N</v>
      </c>
      <c r="L1038" s="20" t="str">
        <f t="shared" si="166"/>
        <v/>
      </c>
      <c r="M1038" s="21" t="str">
        <f t="shared" si="167"/>
        <v/>
      </c>
      <c r="N1038" s="22" t="str">
        <f t="shared" si="168"/>
        <v>N/A</v>
      </c>
      <c r="O1038" s="23" t="str">
        <f t="shared" si="170"/>
        <v/>
      </c>
      <c r="P1038" s="23" t="str">
        <f t="shared" si="171"/>
        <v/>
      </c>
      <c r="Q1038" s="27"/>
      <c r="R1038" s="24" t="str">
        <f>IF($K1038="N","",IF($K1038="Y",VLOOKUP($A1038,'Run1-1'!$A:$J,3,FALSE)))</f>
        <v/>
      </c>
      <c r="S1038" s="25" t="str">
        <f t="shared" si="172"/>
        <v/>
      </c>
      <c r="T1038" s="27"/>
      <c r="U1038" s="24" t="str">
        <f>IF($K1038="N","",IF($K1038="Y",VLOOKUP($A1038,'Run1-2'!$A:$J,3,FALSE)))</f>
        <v/>
      </c>
      <c r="V1038" s="25" t="str">
        <f t="shared" si="173"/>
        <v/>
      </c>
      <c r="W1038" s="27"/>
      <c r="X1038" s="25" t="str">
        <f t="shared" si="169"/>
        <v>N/A</v>
      </c>
    </row>
    <row r="1039" spans="1:24" ht="15" customHeight="1" x14ac:dyDescent="0.3">
      <c r="A1039" s="12" t="str">
        <f t="shared" si="164"/>
        <v>18-48593429-A</v>
      </c>
      <c r="B1039" s="11" t="s">
        <v>1068</v>
      </c>
      <c r="C1039" s="6">
        <v>1.32E-2</v>
      </c>
      <c r="D1039" s="6"/>
      <c r="E1039" s="6">
        <v>18</v>
      </c>
      <c r="F1039" s="6">
        <v>48593429</v>
      </c>
      <c r="G1039" s="6" t="s">
        <v>187</v>
      </c>
      <c r="H1039" s="6" t="s">
        <v>1082</v>
      </c>
      <c r="I1039" s="6">
        <v>378</v>
      </c>
      <c r="K1039" s="19" t="str">
        <f t="shared" si="165"/>
        <v>N</v>
      </c>
      <c r="L1039" s="20" t="str">
        <f t="shared" si="166"/>
        <v/>
      </c>
      <c r="M1039" s="21" t="str">
        <f t="shared" si="167"/>
        <v/>
      </c>
      <c r="N1039" s="22" t="str">
        <f t="shared" si="168"/>
        <v>N/A</v>
      </c>
      <c r="O1039" s="23" t="str">
        <f t="shared" si="170"/>
        <v/>
      </c>
      <c r="P1039" s="23" t="str">
        <f t="shared" si="171"/>
        <v/>
      </c>
      <c r="Q1039" s="27"/>
      <c r="R1039" s="24" t="str">
        <f>IF($K1039="N","",IF($K1039="Y",VLOOKUP($A1039,'Run1-1'!$A:$J,3,FALSE)))</f>
        <v/>
      </c>
      <c r="S1039" s="25" t="str">
        <f t="shared" si="172"/>
        <v/>
      </c>
      <c r="T1039" s="27"/>
      <c r="U1039" s="24" t="str">
        <f>IF($K1039="N","",IF($K1039="Y",VLOOKUP($A1039,'Run1-2'!$A:$J,3,FALSE)))</f>
        <v/>
      </c>
      <c r="V1039" s="25" t="str">
        <f t="shared" si="173"/>
        <v/>
      </c>
      <c r="W1039" s="27"/>
      <c r="X1039" s="25" t="str">
        <f t="shared" si="169"/>
        <v>N/A</v>
      </c>
    </row>
    <row r="1040" spans="1:24" ht="15" customHeight="1" x14ac:dyDescent="0.3">
      <c r="A1040" s="12" t="str">
        <f t="shared" si="164"/>
        <v>18-48593432-A</v>
      </c>
      <c r="B1040" s="11" t="s">
        <v>441</v>
      </c>
      <c r="C1040" s="6">
        <v>1.09E-2</v>
      </c>
      <c r="D1040" s="6"/>
      <c r="E1040" s="6">
        <v>18</v>
      </c>
      <c r="F1040" s="6">
        <v>48593432</v>
      </c>
      <c r="G1040" s="6" t="s">
        <v>187</v>
      </c>
      <c r="H1040" s="6" t="s">
        <v>1082</v>
      </c>
      <c r="I1040" s="6">
        <v>366</v>
      </c>
      <c r="K1040" s="19" t="str">
        <f t="shared" si="165"/>
        <v>N</v>
      </c>
      <c r="L1040" s="20" t="str">
        <f t="shared" si="166"/>
        <v/>
      </c>
      <c r="M1040" s="21" t="str">
        <f t="shared" si="167"/>
        <v/>
      </c>
      <c r="N1040" s="22" t="str">
        <f t="shared" si="168"/>
        <v>N/A</v>
      </c>
      <c r="O1040" s="23" t="str">
        <f t="shared" si="170"/>
        <v/>
      </c>
      <c r="P1040" s="23" t="str">
        <f t="shared" si="171"/>
        <v/>
      </c>
      <c r="Q1040" s="27"/>
      <c r="R1040" s="24" t="str">
        <f>IF($K1040="N","",IF($K1040="Y",VLOOKUP($A1040,'Run1-1'!$A:$J,3,FALSE)))</f>
        <v/>
      </c>
      <c r="S1040" s="25" t="str">
        <f t="shared" si="172"/>
        <v/>
      </c>
      <c r="T1040" s="27"/>
      <c r="U1040" s="24" t="str">
        <f>IF($K1040="N","",IF($K1040="Y",VLOOKUP($A1040,'Run1-2'!$A:$J,3,FALSE)))</f>
        <v/>
      </c>
      <c r="V1040" s="25" t="str">
        <f t="shared" si="173"/>
        <v/>
      </c>
      <c r="W1040" s="27"/>
      <c r="X1040" s="25" t="str">
        <f t="shared" si="169"/>
        <v>N/A</v>
      </c>
    </row>
    <row r="1041" spans="1:24" ht="15" customHeight="1" x14ac:dyDescent="0.3">
      <c r="A1041" s="12" t="str">
        <f t="shared" si="164"/>
        <v>18-48593442-A</v>
      </c>
      <c r="B1041" s="11" t="s">
        <v>1243</v>
      </c>
      <c r="C1041" s="6">
        <v>1.2999999999999999E-2</v>
      </c>
      <c r="D1041" s="6" t="s">
        <v>108</v>
      </c>
      <c r="E1041" s="6">
        <v>18</v>
      </c>
      <c r="F1041" s="6">
        <v>48593442</v>
      </c>
      <c r="G1041" s="6" t="s">
        <v>187</v>
      </c>
      <c r="H1041" s="6" t="s">
        <v>1082</v>
      </c>
      <c r="I1041" s="6">
        <v>386</v>
      </c>
      <c r="K1041" s="19" t="str">
        <f t="shared" si="165"/>
        <v>N</v>
      </c>
      <c r="L1041" s="20" t="str">
        <f t="shared" si="166"/>
        <v/>
      </c>
      <c r="M1041" s="21" t="str">
        <f t="shared" si="167"/>
        <v/>
      </c>
      <c r="N1041" s="22" t="str">
        <f t="shared" si="168"/>
        <v>N/A</v>
      </c>
      <c r="O1041" s="23" t="str">
        <f t="shared" si="170"/>
        <v/>
      </c>
      <c r="P1041" s="23" t="str">
        <f t="shared" si="171"/>
        <v/>
      </c>
      <c r="Q1041" s="27"/>
      <c r="R1041" s="24" t="str">
        <f>IF($K1041="N","",IF($K1041="Y",VLOOKUP($A1041,'Run1-1'!$A:$J,3,FALSE)))</f>
        <v/>
      </c>
      <c r="S1041" s="25" t="str">
        <f t="shared" si="172"/>
        <v/>
      </c>
      <c r="T1041" s="27"/>
      <c r="U1041" s="24" t="str">
        <f>IF($K1041="N","",IF($K1041="Y",VLOOKUP($A1041,'Run1-2'!$A:$J,3,FALSE)))</f>
        <v/>
      </c>
      <c r="V1041" s="25" t="str">
        <f t="shared" si="173"/>
        <v/>
      </c>
      <c r="W1041" s="27"/>
      <c r="X1041" s="25" t="str">
        <f t="shared" si="169"/>
        <v>N/A</v>
      </c>
    </row>
    <row r="1042" spans="1:24" ht="15" customHeight="1" x14ac:dyDescent="0.3">
      <c r="A1042" s="12" t="str">
        <f t="shared" si="164"/>
        <v>18-48593481-A</v>
      </c>
      <c r="B1042" s="11" t="s">
        <v>66</v>
      </c>
      <c r="C1042" s="6">
        <v>1.43E-2</v>
      </c>
      <c r="D1042" s="6"/>
      <c r="E1042" s="6">
        <v>18</v>
      </c>
      <c r="F1042" s="6">
        <v>48593481</v>
      </c>
      <c r="G1042" s="6" t="s">
        <v>187</v>
      </c>
      <c r="H1042" s="6" t="s">
        <v>1082</v>
      </c>
      <c r="I1042" s="6">
        <v>419</v>
      </c>
      <c r="K1042" s="19" t="str">
        <f t="shared" si="165"/>
        <v>N</v>
      </c>
      <c r="L1042" s="20" t="str">
        <f t="shared" si="166"/>
        <v/>
      </c>
      <c r="M1042" s="21" t="str">
        <f t="shared" si="167"/>
        <v/>
      </c>
      <c r="N1042" s="22" t="str">
        <f t="shared" si="168"/>
        <v>N/A</v>
      </c>
      <c r="O1042" s="23" t="str">
        <f t="shared" si="170"/>
        <v/>
      </c>
      <c r="P1042" s="23" t="str">
        <f t="shared" si="171"/>
        <v/>
      </c>
      <c r="Q1042" s="27"/>
      <c r="R1042" s="24" t="str">
        <f>IF($K1042="N","",IF($K1042="Y",VLOOKUP($A1042,'Run1-1'!$A:$J,3,FALSE)))</f>
        <v/>
      </c>
      <c r="S1042" s="25" t="str">
        <f t="shared" si="172"/>
        <v/>
      </c>
      <c r="T1042" s="27"/>
      <c r="U1042" s="24" t="str">
        <f>IF($K1042="N","",IF($K1042="Y",VLOOKUP($A1042,'Run1-2'!$A:$J,3,FALSE)))</f>
        <v/>
      </c>
      <c r="V1042" s="25" t="str">
        <f t="shared" si="173"/>
        <v/>
      </c>
      <c r="W1042" s="27"/>
      <c r="X1042" s="25" t="str">
        <f t="shared" si="169"/>
        <v>N/A</v>
      </c>
    </row>
    <row r="1043" spans="1:24" ht="15" customHeight="1" x14ac:dyDescent="0.3">
      <c r="A1043" s="12" t="str">
        <f t="shared" si="164"/>
        <v>18-48593506-A</v>
      </c>
      <c r="B1043" s="11" t="s">
        <v>280</v>
      </c>
      <c r="C1043" s="6">
        <v>1.2200000000000001E-2</v>
      </c>
      <c r="D1043" s="6"/>
      <c r="E1043" s="6">
        <v>18</v>
      </c>
      <c r="F1043" s="6">
        <v>48593506</v>
      </c>
      <c r="G1043" s="6" t="s">
        <v>187</v>
      </c>
      <c r="H1043" s="6" t="s">
        <v>1082</v>
      </c>
      <c r="I1043" s="6">
        <v>411</v>
      </c>
      <c r="K1043" s="19" t="str">
        <f t="shared" si="165"/>
        <v>N</v>
      </c>
      <c r="L1043" s="20" t="str">
        <f t="shared" si="166"/>
        <v/>
      </c>
      <c r="M1043" s="21" t="str">
        <f t="shared" si="167"/>
        <v/>
      </c>
      <c r="N1043" s="22" t="str">
        <f t="shared" si="168"/>
        <v>N/A</v>
      </c>
      <c r="O1043" s="23" t="str">
        <f t="shared" si="170"/>
        <v/>
      </c>
      <c r="P1043" s="23" t="str">
        <f t="shared" si="171"/>
        <v/>
      </c>
      <c r="Q1043" s="27"/>
      <c r="R1043" s="24" t="str">
        <f>IF($K1043="N","",IF($K1043="Y",VLOOKUP($A1043,'Run1-1'!$A:$J,3,FALSE)))</f>
        <v/>
      </c>
      <c r="S1043" s="25" t="str">
        <f t="shared" si="172"/>
        <v/>
      </c>
      <c r="T1043" s="27"/>
      <c r="U1043" s="24" t="str">
        <f>IF($K1043="N","",IF($K1043="Y",VLOOKUP($A1043,'Run1-2'!$A:$J,3,FALSE)))</f>
        <v/>
      </c>
      <c r="V1043" s="25" t="str">
        <f t="shared" si="173"/>
        <v/>
      </c>
      <c r="W1043" s="27"/>
      <c r="X1043" s="25" t="str">
        <f t="shared" si="169"/>
        <v>N/A</v>
      </c>
    </row>
    <row r="1044" spans="1:24" ht="15" customHeight="1" x14ac:dyDescent="0.3">
      <c r="A1044" s="12" t="str">
        <f t="shared" si="164"/>
        <v>18-48593517-A</v>
      </c>
      <c r="B1044" s="11" t="s">
        <v>498</v>
      </c>
      <c r="C1044" s="6">
        <v>1.5100000000000001E-2</v>
      </c>
      <c r="D1044" s="6" t="s">
        <v>541</v>
      </c>
      <c r="E1044" s="6">
        <v>18</v>
      </c>
      <c r="F1044" s="6">
        <v>48593517</v>
      </c>
      <c r="G1044" s="6" t="s">
        <v>187</v>
      </c>
      <c r="H1044" s="6" t="s">
        <v>1082</v>
      </c>
      <c r="I1044" s="6">
        <v>398</v>
      </c>
      <c r="K1044" s="19" t="str">
        <f t="shared" si="165"/>
        <v>N</v>
      </c>
      <c r="L1044" s="20" t="str">
        <f t="shared" si="166"/>
        <v/>
      </c>
      <c r="M1044" s="21" t="str">
        <f t="shared" si="167"/>
        <v/>
      </c>
      <c r="N1044" s="22" t="str">
        <f t="shared" si="168"/>
        <v>N/A</v>
      </c>
      <c r="O1044" s="23" t="str">
        <f t="shared" si="170"/>
        <v/>
      </c>
      <c r="P1044" s="23" t="str">
        <f t="shared" si="171"/>
        <v/>
      </c>
      <c r="Q1044" s="27"/>
      <c r="R1044" s="24" t="str">
        <f>IF($K1044="N","",IF($K1044="Y",VLOOKUP($A1044,'Run1-1'!$A:$J,3,FALSE)))</f>
        <v/>
      </c>
      <c r="S1044" s="25" t="str">
        <f t="shared" si="172"/>
        <v/>
      </c>
      <c r="T1044" s="27"/>
      <c r="U1044" s="24" t="str">
        <f>IF($K1044="N","",IF($K1044="Y",VLOOKUP($A1044,'Run1-2'!$A:$J,3,FALSE)))</f>
        <v/>
      </c>
      <c r="V1044" s="25" t="str">
        <f t="shared" si="173"/>
        <v/>
      </c>
      <c r="W1044" s="27"/>
      <c r="X1044" s="25" t="str">
        <f t="shared" si="169"/>
        <v>N/A</v>
      </c>
    </row>
    <row r="1045" spans="1:24" ht="15" customHeight="1" x14ac:dyDescent="0.3">
      <c r="A1045" s="12" t="str">
        <f t="shared" si="164"/>
        <v>18-48603089-G-C</v>
      </c>
      <c r="B1045" s="11" t="s">
        <v>1304</v>
      </c>
      <c r="C1045" s="6">
        <v>1.54E-2</v>
      </c>
      <c r="D1045" s="6"/>
      <c r="E1045" s="6">
        <v>18</v>
      </c>
      <c r="F1045" s="6">
        <v>48603089</v>
      </c>
      <c r="G1045" s="6" t="s">
        <v>187</v>
      </c>
      <c r="H1045" s="6" t="s">
        <v>1035</v>
      </c>
      <c r="I1045" s="6">
        <v>1301</v>
      </c>
      <c r="K1045" s="19" t="str">
        <f t="shared" si="165"/>
        <v>N</v>
      </c>
      <c r="L1045" s="20" t="str">
        <f t="shared" si="166"/>
        <v/>
      </c>
      <c r="M1045" s="21" t="str">
        <f t="shared" si="167"/>
        <v/>
      </c>
      <c r="N1045" s="22" t="str">
        <f t="shared" si="168"/>
        <v>N/A</v>
      </c>
      <c r="O1045" s="23" t="str">
        <f t="shared" si="170"/>
        <v/>
      </c>
      <c r="P1045" s="23" t="str">
        <f t="shared" si="171"/>
        <v/>
      </c>
      <c r="Q1045" s="27"/>
      <c r="R1045" s="24" t="str">
        <f>IF($K1045="N","",IF($K1045="Y",VLOOKUP($A1045,'Run1-1'!$A:$J,3,FALSE)))</f>
        <v/>
      </c>
      <c r="S1045" s="25" t="str">
        <f t="shared" si="172"/>
        <v/>
      </c>
      <c r="T1045" s="27"/>
      <c r="U1045" s="24" t="str">
        <f>IF($K1045="N","",IF($K1045="Y",VLOOKUP($A1045,'Run1-2'!$A:$J,3,FALSE)))</f>
        <v/>
      </c>
      <c r="V1045" s="25" t="str">
        <f t="shared" si="173"/>
        <v/>
      </c>
      <c r="W1045" s="27"/>
      <c r="X1045" s="25" t="str">
        <f t="shared" si="169"/>
        <v>N/A</v>
      </c>
    </row>
    <row r="1046" spans="1:24" ht="15" customHeight="1" x14ac:dyDescent="0.3">
      <c r="A1046" s="12" t="str">
        <f t="shared" si="164"/>
        <v>18-48603094-A</v>
      </c>
      <c r="B1046" s="11" t="s">
        <v>132</v>
      </c>
      <c r="C1046" s="6">
        <v>1.2200000000000001E-2</v>
      </c>
      <c r="D1046" s="6"/>
      <c r="E1046" s="6">
        <v>18</v>
      </c>
      <c r="F1046" s="6">
        <v>48603094</v>
      </c>
      <c r="G1046" s="6" t="s">
        <v>187</v>
      </c>
      <c r="H1046" s="6" t="s">
        <v>1082</v>
      </c>
      <c r="I1046" s="6">
        <v>1310</v>
      </c>
      <c r="K1046" s="19" t="str">
        <f t="shared" si="165"/>
        <v>N</v>
      </c>
      <c r="L1046" s="20" t="str">
        <f t="shared" si="166"/>
        <v/>
      </c>
      <c r="M1046" s="21" t="str">
        <f t="shared" si="167"/>
        <v/>
      </c>
      <c r="N1046" s="22" t="str">
        <f t="shared" si="168"/>
        <v>N/A</v>
      </c>
      <c r="O1046" s="23" t="str">
        <f t="shared" si="170"/>
        <v/>
      </c>
      <c r="P1046" s="23" t="str">
        <f t="shared" si="171"/>
        <v/>
      </c>
      <c r="Q1046" s="27"/>
      <c r="R1046" s="24" t="str">
        <f>IF($K1046="N","",IF($K1046="Y",VLOOKUP($A1046,'Run1-1'!$A:$J,3,FALSE)))</f>
        <v/>
      </c>
      <c r="S1046" s="25" t="str">
        <f t="shared" si="172"/>
        <v/>
      </c>
      <c r="T1046" s="27"/>
      <c r="U1046" s="24" t="str">
        <f>IF($K1046="N","",IF($K1046="Y",VLOOKUP($A1046,'Run1-2'!$A:$J,3,FALSE)))</f>
        <v/>
      </c>
      <c r="V1046" s="25" t="str">
        <f t="shared" si="173"/>
        <v/>
      </c>
      <c r="W1046" s="27"/>
      <c r="X1046" s="25" t="str">
        <f t="shared" si="169"/>
        <v>N/A</v>
      </c>
    </row>
    <row r="1047" spans="1:24" ht="15" customHeight="1" x14ac:dyDescent="0.3">
      <c r="A1047" s="12" t="str">
        <f t="shared" si="164"/>
        <v>18-48604694-A</v>
      </c>
      <c r="B1047" s="11" t="s">
        <v>350</v>
      </c>
      <c r="C1047" s="6">
        <v>1.35E-2</v>
      </c>
      <c r="D1047" s="6"/>
      <c r="E1047" s="6">
        <v>18</v>
      </c>
      <c r="F1047" s="6">
        <v>48604694</v>
      </c>
      <c r="G1047" s="6" t="s">
        <v>187</v>
      </c>
      <c r="H1047" s="6" t="s">
        <v>1082</v>
      </c>
      <c r="I1047" s="6">
        <v>740</v>
      </c>
      <c r="K1047" s="19" t="str">
        <f t="shared" si="165"/>
        <v>N</v>
      </c>
      <c r="L1047" s="20" t="str">
        <f t="shared" si="166"/>
        <v/>
      </c>
      <c r="M1047" s="21" t="str">
        <f t="shared" si="167"/>
        <v/>
      </c>
      <c r="N1047" s="22" t="str">
        <f t="shared" si="168"/>
        <v>N/A</v>
      </c>
      <c r="O1047" s="23" t="str">
        <f t="shared" si="170"/>
        <v/>
      </c>
      <c r="P1047" s="23" t="str">
        <f t="shared" si="171"/>
        <v/>
      </c>
      <c r="Q1047" s="27"/>
      <c r="R1047" s="24" t="str">
        <f>IF($K1047="N","",IF($K1047="Y",VLOOKUP($A1047,'Run1-1'!$A:$J,3,FALSE)))</f>
        <v/>
      </c>
      <c r="S1047" s="25" t="str">
        <f t="shared" si="172"/>
        <v/>
      </c>
      <c r="T1047" s="27"/>
      <c r="U1047" s="24" t="str">
        <f>IF($K1047="N","",IF($K1047="Y",VLOOKUP($A1047,'Run1-2'!$A:$J,3,FALSE)))</f>
        <v/>
      </c>
      <c r="V1047" s="25" t="str">
        <f t="shared" si="173"/>
        <v/>
      </c>
      <c r="W1047" s="27"/>
      <c r="X1047" s="25" t="str">
        <f t="shared" si="169"/>
        <v>N/A</v>
      </c>
    </row>
    <row r="1048" spans="1:24" ht="15" customHeight="1" x14ac:dyDescent="0.3">
      <c r="A1048" s="12" t="str">
        <f t="shared" si="164"/>
        <v>18-48604705-A</v>
      </c>
      <c r="B1048" s="11" t="s">
        <v>564</v>
      </c>
      <c r="C1048" s="6">
        <v>1.0699999999999999E-2</v>
      </c>
      <c r="D1048" s="6" t="s">
        <v>222</v>
      </c>
      <c r="E1048" s="6">
        <v>18</v>
      </c>
      <c r="F1048" s="6">
        <v>48604705</v>
      </c>
      <c r="G1048" s="6" t="s">
        <v>187</v>
      </c>
      <c r="H1048" s="6" t="s">
        <v>1082</v>
      </c>
      <c r="I1048" s="6">
        <v>747</v>
      </c>
      <c r="K1048" s="19" t="str">
        <f t="shared" si="165"/>
        <v>N</v>
      </c>
      <c r="L1048" s="20" t="str">
        <f t="shared" si="166"/>
        <v/>
      </c>
      <c r="M1048" s="21" t="str">
        <f t="shared" si="167"/>
        <v/>
      </c>
      <c r="N1048" s="22" t="str">
        <f t="shared" si="168"/>
        <v>N/A</v>
      </c>
      <c r="O1048" s="23" t="str">
        <f t="shared" si="170"/>
        <v/>
      </c>
      <c r="P1048" s="23" t="str">
        <f t="shared" si="171"/>
        <v/>
      </c>
      <c r="Q1048" s="27"/>
      <c r="R1048" s="24" t="str">
        <f>IF($K1048="N","",IF($K1048="Y",VLOOKUP($A1048,'Run1-1'!$A:$J,3,FALSE)))</f>
        <v/>
      </c>
      <c r="S1048" s="25" t="str">
        <f t="shared" si="172"/>
        <v/>
      </c>
      <c r="T1048" s="27"/>
      <c r="U1048" s="24" t="str">
        <f>IF($K1048="N","",IF($K1048="Y",VLOOKUP($A1048,'Run1-2'!$A:$J,3,FALSE)))</f>
        <v/>
      </c>
      <c r="V1048" s="25" t="str">
        <f t="shared" si="173"/>
        <v/>
      </c>
      <c r="W1048" s="27"/>
      <c r="X1048" s="25" t="str">
        <f t="shared" si="169"/>
        <v>N/A</v>
      </c>
    </row>
    <row r="1049" spans="1:24" ht="15" customHeight="1" x14ac:dyDescent="0.3">
      <c r="A1049" s="12" t="str">
        <f t="shared" si="164"/>
        <v>19-1220311-G</v>
      </c>
      <c r="B1049" s="11" t="s">
        <v>1363</v>
      </c>
      <c r="C1049" s="6">
        <v>1.1599999999999999E-2</v>
      </c>
      <c r="D1049" s="6"/>
      <c r="E1049" s="6">
        <v>19</v>
      </c>
      <c r="F1049" s="6">
        <v>1220311</v>
      </c>
      <c r="G1049" s="6" t="s">
        <v>1082</v>
      </c>
      <c r="H1049" s="6" t="s">
        <v>187</v>
      </c>
      <c r="I1049" s="6">
        <v>346</v>
      </c>
      <c r="K1049" s="19" t="str">
        <f t="shared" si="165"/>
        <v>N</v>
      </c>
      <c r="L1049" s="20" t="str">
        <f t="shared" si="166"/>
        <v/>
      </c>
      <c r="M1049" s="21" t="str">
        <f t="shared" si="167"/>
        <v/>
      </c>
      <c r="N1049" s="22" t="str">
        <f t="shared" si="168"/>
        <v>N/A</v>
      </c>
      <c r="O1049" s="23" t="str">
        <f t="shared" si="170"/>
        <v/>
      </c>
      <c r="P1049" s="23" t="str">
        <f t="shared" si="171"/>
        <v/>
      </c>
      <c r="Q1049" s="27"/>
      <c r="R1049" s="24" t="str">
        <f>IF($K1049="N","",IF($K1049="Y",VLOOKUP($A1049,'Run1-1'!$A:$J,3,FALSE)))</f>
        <v/>
      </c>
      <c r="S1049" s="25" t="str">
        <f t="shared" si="172"/>
        <v/>
      </c>
      <c r="T1049" s="27"/>
      <c r="U1049" s="24" t="str">
        <f>IF($K1049="N","",IF($K1049="Y",VLOOKUP($A1049,'Run1-2'!$A:$J,3,FALSE)))</f>
        <v/>
      </c>
      <c r="V1049" s="25" t="str">
        <f t="shared" si="173"/>
        <v/>
      </c>
      <c r="W1049" s="27"/>
      <c r="X1049" s="25" t="str">
        <f t="shared" si="169"/>
        <v>N/A</v>
      </c>
    </row>
    <row r="1050" spans="1:24" ht="15" customHeight="1" x14ac:dyDescent="0.3">
      <c r="A1050" s="12" t="str">
        <f t="shared" si="164"/>
        <v>19-1220312-A</v>
      </c>
      <c r="B1050" s="11" t="s">
        <v>741</v>
      </c>
      <c r="C1050" s="6">
        <v>1.6899999999999998E-2</v>
      </c>
      <c r="D1050" s="6"/>
      <c r="E1050" s="6">
        <v>19</v>
      </c>
      <c r="F1050" s="6">
        <v>1220312</v>
      </c>
      <c r="G1050" s="6" t="s">
        <v>187</v>
      </c>
      <c r="H1050" s="6" t="s">
        <v>1082</v>
      </c>
      <c r="I1050" s="6">
        <v>354</v>
      </c>
      <c r="K1050" s="19" t="str">
        <f t="shared" si="165"/>
        <v>N</v>
      </c>
      <c r="L1050" s="20" t="str">
        <f t="shared" si="166"/>
        <v/>
      </c>
      <c r="M1050" s="21" t="str">
        <f t="shared" si="167"/>
        <v/>
      </c>
      <c r="N1050" s="22" t="str">
        <f t="shared" si="168"/>
        <v>N/A</v>
      </c>
      <c r="O1050" s="23" t="str">
        <f t="shared" si="170"/>
        <v/>
      </c>
      <c r="P1050" s="23" t="str">
        <f t="shared" si="171"/>
        <v/>
      </c>
      <c r="Q1050" s="27"/>
      <c r="R1050" s="24" t="str">
        <f>IF($K1050="N","",IF($K1050="Y",VLOOKUP($A1050,'Run1-1'!$A:$J,3,FALSE)))</f>
        <v/>
      </c>
      <c r="S1050" s="25" t="str">
        <f t="shared" si="172"/>
        <v/>
      </c>
      <c r="T1050" s="27"/>
      <c r="U1050" s="24" t="str">
        <f>IF($K1050="N","",IF($K1050="Y",VLOOKUP($A1050,'Run1-2'!$A:$J,3,FALSE)))</f>
        <v/>
      </c>
      <c r="V1050" s="25" t="str">
        <f t="shared" si="173"/>
        <v/>
      </c>
      <c r="W1050" s="27"/>
      <c r="X1050" s="25" t="str">
        <f t="shared" si="169"/>
        <v>N/A</v>
      </c>
    </row>
    <row r="1051" spans="1:24" ht="15" customHeight="1" x14ac:dyDescent="0.3">
      <c r="A1051" s="12" t="str">
        <f t="shared" si="164"/>
        <v>19-1220320-C-T</v>
      </c>
      <c r="B1051" s="11" t="s">
        <v>963</v>
      </c>
      <c r="C1051" s="6">
        <v>2.2800000000000001E-2</v>
      </c>
      <c r="D1051" s="6"/>
      <c r="E1051" s="6">
        <v>19</v>
      </c>
      <c r="F1051" s="6">
        <v>1220320</v>
      </c>
      <c r="G1051" s="6" t="s">
        <v>125</v>
      </c>
      <c r="H1051" s="6" t="s">
        <v>493</v>
      </c>
      <c r="I1051" s="6">
        <v>394</v>
      </c>
      <c r="K1051" s="19" t="str">
        <f t="shared" si="165"/>
        <v>N</v>
      </c>
      <c r="L1051" s="20" t="str">
        <f t="shared" si="166"/>
        <v/>
      </c>
      <c r="M1051" s="21" t="str">
        <f t="shared" si="167"/>
        <v/>
      </c>
      <c r="N1051" s="22" t="str">
        <f t="shared" si="168"/>
        <v>N/A</v>
      </c>
      <c r="O1051" s="23" t="str">
        <f t="shared" si="170"/>
        <v/>
      </c>
      <c r="P1051" s="23" t="str">
        <f t="shared" si="171"/>
        <v/>
      </c>
      <c r="Q1051" s="27"/>
      <c r="R1051" s="24" t="str">
        <f>IF($K1051="N","",IF($K1051="Y",VLOOKUP($A1051,'Run1-1'!$A:$J,3,FALSE)))</f>
        <v/>
      </c>
      <c r="S1051" s="25" t="str">
        <f t="shared" si="172"/>
        <v/>
      </c>
      <c r="T1051" s="27"/>
      <c r="U1051" s="24" t="str">
        <f>IF($K1051="N","",IF($K1051="Y",VLOOKUP($A1051,'Run1-2'!$A:$J,3,FALSE)))</f>
        <v/>
      </c>
      <c r="V1051" s="25" t="str">
        <f t="shared" si="173"/>
        <v/>
      </c>
      <c r="W1051" s="27"/>
      <c r="X1051" s="25" t="str">
        <f t="shared" si="169"/>
        <v>N/A</v>
      </c>
    </row>
    <row r="1052" spans="1:24" ht="15" customHeight="1" x14ac:dyDescent="0.3">
      <c r="A1052" s="12" t="str">
        <f t="shared" si="164"/>
        <v>19-1220321-C</v>
      </c>
      <c r="B1052" s="11" t="s">
        <v>371</v>
      </c>
      <c r="C1052" s="6">
        <v>0.3926</v>
      </c>
      <c r="D1052" s="6" t="s">
        <v>1258</v>
      </c>
      <c r="E1052" s="6">
        <v>19</v>
      </c>
      <c r="F1052" s="6">
        <v>1220321</v>
      </c>
      <c r="G1052" s="6" t="s">
        <v>1177</v>
      </c>
      <c r="H1052" s="6" t="s">
        <v>125</v>
      </c>
      <c r="I1052" s="6">
        <v>377</v>
      </c>
      <c r="K1052" s="19" t="str">
        <f t="shared" si="165"/>
        <v>N</v>
      </c>
      <c r="L1052" s="20" t="str">
        <f t="shared" si="166"/>
        <v/>
      </c>
      <c r="M1052" s="21" t="str">
        <f t="shared" si="167"/>
        <v/>
      </c>
      <c r="N1052" s="22" t="str">
        <f t="shared" si="168"/>
        <v>N/A</v>
      </c>
      <c r="O1052" s="23" t="str">
        <f t="shared" si="170"/>
        <v/>
      </c>
      <c r="P1052" s="23" t="str">
        <f t="shared" si="171"/>
        <v/>
      </c>
      <c r="Q1052" s="27"/>
      <c r="R1052" s="24" t="str">
        <f>IF($K1052="N","",IF($K1052="Y",VLOOKUP($A1052,'Run1-1'!$A:$J,3,FALSE)))</f>
        <v/>
      </c>
      <c r="S1052" s="25" t="str">
        <f t="shared" si="172"/>
        <v/>
      </c>
      <c r="T1052" s="27"/>
      <c r="U1052" s="24" t="str">
        <f>IF($K1052="N","",IF($K1052="Y",VLOOKUP($A1052,'Run1-2'!$A:$J,3,FALSE)))</f>
        <v/>
      </c>
      <c r="V1052" s="25" t="str">
        <f t="shared" si="173"/>
        <v/>
      </c>
      <c r="W1052" s="27"/>
      <c r="X1052" s="25" t="str">
        <f t="shared" si="169"/>
        <v>N/A</v>
      </c>
    </row>
    <row r="1053" spans="1:24" ht="15" customHeight="1" x14ac:dyDescent="0.3">
      <c r="A1053" s="12" t="str">
        <f t="shared" si="164"/>
        <v>19-1220322-C</v>
      </c>
      <c r="B1053" s="11" t="s">
        <v>585</v>
      </c>
      <c r="C1053" s="6">
        <v>2.1399999999999999E-2</v>
      </c>
      <c r="D1053" s="6"/>
      <c r="E1053" s="6">
        <v>19</v>
      </c>
      <c r="F1053" s="6">
        <v>1220322</v>
      </c>
      <c r="G1053" s="6" t="s">
        <v>187</v>
      </c>
      <c r="H1053" s="6" t="s">
        <v>125</v>
      </c>
      <c r="I1053" s="6">
        <v>421</v>
      </c>
      <c r="K1053" s="19" t="str">
        <f t="shared" si="165"/>
        <v>N</v>
      </c>
      <c r="L1053" s="20" t="str">
        <f t="shared" si="166"/>
        <v/>
      </c>
      <c r="M1053" s="21" t="str">
        <f t="shared" si="167"/>
        <v/>
      </c>
      <c r="N1053" s="22" t="str">
        <f t="shared" si="168"/>
        <v>N/A</v>
      </c>
      <c r="O1053" s="23" t="str">
        <f t="shared" si="170"/>
        <v/>
      </c>
      <c r="P1053" s="23" t="str">
        <f t="shared" si="171"/>
        <v/>
      </c>
      <c r="Q1053" s="27"/>
      <c r="R1053" s="24" t="str">
        <f>IF($K1053="N","",IF($K1053="Y",VLOOKUP($A1053,'Run1-1'!$A:$J,3,FALSE)))</f>
        <v/>
      </c>
      <c r="S1053" s="25" t="str">
        <f t="shared" si="172"/>
        <v/>
      </c>
      <c r="T1053" s="27"/>
      <c r="U1053" s="24" t="str">
        <f>IF($K1053="N","",IF($K1053="Y",VLOOKUP($A1053,'Run1-2'!$A:$J,3,FALSE)))</f>
        <v/>
      </c>
      <c r="V1053" s="25" t="str">
        <f t="shared" si="173"/>
        <v/>
      </c>
      <c r="W1053" s="27"/>
      <c r="X1053" s="25" t="str">
        <f t="shared" si="169"/>
        <v>N/A</v>
      </c>
    </row>
    <row r="1054" spans="1:24" ht="15" customHeight="1" x14ac:dyDescent="0.3">
      <c r="A1054" s="12" t="str">
        <f t="shared" si="164"/>
        <v>19-1220323-G</v>
      </c>
      <c r="B1054" s="11" t="s">
        <v>803</v>
      </c>
      <c r="C1054" s="6">
        <v>2.1100000000000001E-2</v>
      </c>
      <c r="D1054" s="6"/>
      <c r="E1054" s="6">
        <v>19</v>
      </c>
      <c r="F1054" s="6">
        <v>1220323</v>
      </c>
      <c r="G1054" s="6" t="s">
        <v>1177</v>
      </c>
      <c r="H1054" s="6" t="s">
        <v>187</v>
      </c>
      <c r="I1054" s="6">
        <v>427</v>
      </c>
      <c r="K1054" s="19" t="str">
        <f t="shared" si="165"/>
        <v>N</v>
      </c>
      <c r="L1054" s="20" t="str">
        <f t="shared" si="166"/>
        <v/>
      </c>
      <c r="M1054" s="21" t="str">
        <f t="shared" si="167"/>
        <v/>
      </c>
      <c r="N1054" s="22" t="str">
        <f t="shared" si="168"/>
        <v>N/A</v>
      </c>
      <c r="O1054" s="23" t="str">
        <f t="shared" si="170"/>
        <v/>
      </c>
      <c r="P1054" s="23" t="str">
        <f t="shared" si="171"/>
        <v/>
      </c>
      <c r="Q1054" s="27"/>
      <c r="R1054" s="24" t="str">
        <f>IF($K1054="N","",IF($K1054="Y",VLOOKUP($A1054,'Run1-1'!$A:$J,3,FALSE)))</f>
        <v/>
      </c>
      <c r="S1054" s="25" t="str">
        <f t="shared" si="172"/>
        <v/>
      </c>
      <c r="T1054" s="27"/>
      <c r="U1054" s="24" t="str">
        <f>IF($K1054="N","",IF($K1054="Y",VLOOKUP($A1054,'Run1-2'!$A:$J,3,FALSE)))</f>
        <v/>
      </c>
      <c r="V1054" s="25" t="str">
        <f t="shared" si="173"/>
        <v/>
      </c>
      <c r="W1054" s="27"/>
      <c r="X1054" s="25" t="str">
        <f t="shared" si="169"/>
        <v>N/A</v>
      </c>
    </row>
    <row r="1055" spans="1:24" ht="15" customHeight="1" x14ac:dyDescent="0.3">
      <c r="A1055" s="12" t="str">
        <f t="shared" si="164"/>
        <v>19-1220324-T</v>
      </c>
      <c r="B1055" s="11" t="s">
        <v>1032</v>
      </c>
      <c r="C1055" s="6">
        <v>2.1000000000000001E-2</v>
      </c>
      <c r="D1055" s="6"/>
      <c r="E1055" s="6">
        <v>19</v>
      </c>
      <c r="F1055" s="6">
        <v>1220324</v>
      </c>
      <c r="G1055" s="6" t="s">
        <v>187</v>
      </c>
      <c r="H1055" s="6" t="s">
        <v>1177</v>
      </c>
      <c r="I1055" s="6">
        <v>428</v>
      </c>
      <c r="K1055" s="19" t="str">
        <f t="shared" si="165"/>
        <v>N</v>
      </c>
      <c r="L1055" s="20" t="str">
        <f t="shared" si="166"/>
        <v/>
      </c>
      <c r="M1055" s="21" t="str">
        <f t="shared" si="167"/>
        <v/>
      </c>
      <c r="N1055" s="22" t="str">
        <f t="shared" si="168"/>
        <v>N/A</v>
      </c>
      <c r="O1055" s="23" t="str">
        <f t="shared" si="170"/>
        <v/>
      </c>
      <c r="P1055" s="23" t="str">
        <f t="shared" si="171"/>
        <v/>
      </c>
      <c r="Q1055" s="27"/>
      <c r="R1055" s="24" t="str">
        <f>IF($K1055="N","",IF($K1055="Y",VLOOKUP($A1055,'Run1-1'!$A:$J,3,FALSE)))</f>
        <v/>
      </c>
      <c r="S1055" s="25" t="str">
        <f t="shared" si="172"/>
        <v/>
      </c>
      <c r="T1055" s="27"/>
      <c r="U1055" s="24" t="str">
        <f>IF($K1055="N","",IF($K1055="Y",VLOOKUP($A1055,'Run1-2'!$A:$J,3,FALSE)))</f>
        <v/>
      </c>
      <c r="V1055" s="25" t="str">
        <f t="shared" si="173"/>
        <v/>
      </c>
      <c r="W1055" s="27"/>
      <c r="X1055" s="25" t="str">
        <f t="shared" si="169"/>
        <v>N/A</v>
      </c>
    </row>
    <row r="1056" spans="1:24" ht="15" customHeight="1" x14ac:dyDescent="0.3">
      <c r="A1056" s="12" t="str">
        <f t="shared" si="164"/>
        <v>19-1220325-G</v>
      </c>
      <c r="B1056" s="11" t="s">
        <v>434</v>
      </c>
      <c r="C1056" s="6">
        <v>2.3300000000000001E-2</v>
      </c>
      <c r="D1056" s="6"/>
      <c r="E1056" s="6">
        <v>19</v>
      </c>
      <c r="F1056" s="6">
        <v>1220325</v>
      </c>
      <c r="G1056" s="6" t="s">
        <v>1082</v>
      </c>
      <c r="H1056" s="6" t="s">
        <v>187</v>
      </c>
      <c r="I1056" s="6">
        <v>430</v>
      </c>
      <c r="K1056" s="19" t="str">
        <f t="shared" si="165"/>
        <v>N</v>
      </c>
      <c r="L1056" s="20" t="str">
        <f t="shared" si="166"/>
        <v/>
      </c>
      <c r="M1056" s="21" t="str">
        <f t="shared" si="167"/>
        <v/>
      </c>
      <c r="N1056" s="22" t="str">
        <f t="shared" si="168"/>
        <v>N/A</v>
      </c>
      <c r="O1056" s="23" t="str">
        <f t="shared" si="170"/>
        <v/>
      </c>
      <c r="P1056" s="23" t="str">
        <f t="shared" si="171"/>
        <v/>
      </c>
      <c r="Q1056" s="27"/>
      <c r="R1056" s="24" t="str">
        <f>IF($K1056="N","",IF($K1056="Y",VLOOKUP($A1056,'Run1-1'!$A:$J,3,FALSE)))</f>
        <v/>
      </c>
      <c r="S1056" s="25" t="str">
        <f t="shared" si="172"/>
        <v/>
      </c>
      <c r="T1056" s="27"/>
      <c r="U1056" s="24" t="str">
        <f>IF($K1056="N","",IF($K1056="Y",VLOOKUP($A1056,'Run1-2'!$A:$J,3,FALSE)))</f>
        <v/>
      </c>
      <c r="V1056" s="25" t="str">
        <f t="shared" si="173"/>
        <v/>
      </c>
      <c r="W1056" s="27"/>
      <c r="X1056" s="25" t="str">
        <f t="shared" si="169"/>
        <v>N/A</v>
      </c>
    </row>
    <row r="1057" spans="1:24" ht="15" customHeight="1" x14ac:dyDescent="0.3">
      <c r="A1057" s="12" t="str">
        <f t="shared" si="164"/>
        <v>19-1220326-A</v>
      </c>
      <c r="B1057" s="11" t="s">
        <v>649</v>
      </c>
      <c r="C1057" s="6">
        <v>0.03</v>
      </c>
      <c r="D1057" s="6"/>
      <c r="E1057" s="6">
        <v>19</v>
      </c>
      <c r="F1057" s="6">
        <v>1220326</v>
      </c>
      <c r="G1057" s="6" t="s">
        <v>187</v>
      </c>
      <c r="H1057" s="6" t="s">
        <v>1082</v>
      </c>
      <c r="I1057" s="6">
        <v>367</v>
      </c>
      <c r="K1057" s="19" t="str">
        <f t="shared" si="165"/>
        <v>N</v>
      </c>
      <c r="L1057" s="20" t="str">
        <f t="shared" si="166"/>
        <v/>
      </c>
      <c r="M1057" s="21" t="str">
        <f t="shared" si="167"/>
        <v/>
      </c>
      <c r="N1057" s="22" t="str">
        <f t="shared" si="168"/>
        <v>N/A</v>
      </c>
      <c r="O1057" s="23" t="str">
        <f t="shared" si="170"/>
        <v/>
      </c>
      <c r="P1057" s="23" t="str">
        <f t="shared" si="171"/>
        <v/>
      </c>
      <c r="Q1057" s="27"/>
      <c r="R1057" s="24" t="str">
        <f>IF($K1057="N","",IF($K1057="Y",VLOOKUP($A1057,'Run1-1'!$A:$J,3,FALSE)))</f>
        <v/>
      </c>
      <c r="S1057" s="25" t="str">
        <f t="shared" si="172"/>
        <v/>
      </c>
      <c r="T1057" s="27"/>
      <c r="U1057" s="24" t="str">
        <f>IF($K1057="N","",IF($K1057="Y",VLOOKUP($A1057,'Run1-2'!$A:$J,3,FALSE)))</f>
        <v/>
      </c>
      <c r="V1057" s="25" t="str">
        <f t="shared" si="173"/>
        <v/>
      </c>
      <c r="W1057" s="27"/>
      <c r="X1057" s="25" t="str">
        <f t="shared" si="169"/>
        <v>N/A</v>
      </c>
    </row>
    <row r="1058" spans="1:24" ht="15" customHeight="1" x14ac:dyDescent="0.3">
      <c r="A1058" s="12" t="str">
        <f t="shared" si="164"/>
        <v>19-1220335-A-G</v>
      </c>
      <c r="B1058" s="11" t="s">
        <v>867</v>
      </c>
      <c r="C1058" s="6">
        <v>0.59030000000000005</v>
      </c>
      <c r="D1058" s="6"/>
      <c r="E1058" s="6">
        <v>19</v>
      </c>
      <c r="F1058" s="6">
        <v>1220335</v>
      </c>
      <c r="G1058" s="6" t="s">
        <v>1082</v>
      </c>
      <c r="H1058" s="6" t="s">
        <v>801</v>
      </c>
      <c r="I1058" s="6">
        <v>432</v>
      </c>
      <c r="K1058" s="19" t="str">
        <f t="shared" si="165"/>
        <v>N</v>
      </c>
      <c r="L1058" s="20" t="str">
        <f t="shared" si="166"/>
        <v/>
      </c>
      <c r="M1058" s="21" t="str">
        <f t="shared" si="167"/>
        <v/>
      </c>
      <c r="N1058" s="22" t="str">
        <f t="shared" si="168"/>
        <v>N/A</v>
      </c>
      <c r="O1058" s="23" t="str">
        <f t="shared" si="170"/>
        <v/>
      </c>
      <c r="P1058" s="23" t="str">
        <f t="shared" si="171"/>
        <v/>
      </c>
      <c r="Q1058" s="27"/>
      <c r="R1058" s="24" t="str">
        <f>IF($K1058="N","",IF($K1058="Y",VLOOKUP($A1058,'Run1-1'!$A:$J,3,FALSE)))</f>
        <v/>
      </c>
      <c r="S1058" s="25" t="str">
        <f t="shared" si="172"/>
        <v/>
      </c>
      <c r="T1058" s="27"/>
      <c r="U1058" s="24" t="str">
        <f>IF($K1058="N","",IF($K1058="Y",VLOOKUP($A1058,'Run1-2'!$A:$J,3,FALSE)))</f>
        <v/>
      </c>
      <c r="V1058" s="25" t="str">
        <f t="shared" si="173"/>
        <v/>
      </c>
      <c r="W1058" s="27"/>
      <c r="X1058" s="25" t="str">
        <f t="shared" si="169"/>
        <v>N/A</v>
      </c>
    </row>
    <row r="1059" spans="1:24" ht="15" customHeight="1" x14ac:dyDescent="0.3">
      <c r="A1059" s="12" t="str">
        <f t="shared" si="164"/>
        <v>19-1220337-A</v>
      </c>
      <c r="B1059" s="11" t="s">
        <v>1091</v>
      </c>
      <c r="C1059" s="6">
        <v>1.1900000000000001E-2</v>
      </c>
      <c r="D1059" s="6"/>
      <c r="E1059" s="6">
        <v>19</v>
      </c>
      <c r="F1059" s="6">
        <v>1220337</v>
      </c>
      <c r="G1059" s="6" t="s">
        <v>187</v>
      </c>
      <c r="H1059" s="6" t="s">
        <v>1082</v>
      </c>
      <c r="I1059" s="6">
        <v>419</v>
      </c>
      <c r="K1059" s="19" t="str">
        <f t="shared" si="165"/>
        <v>N</v>
      </c>
      <c r="L1059" s="20" t="str">
        <f t="shared" si="166"/>
        <v/>
      </c>
      <c r="M1059" s="21" t="str">
        <f t="shared" si="167"/>
        <v/>
      </c>
      <c r="N1059" s="22" t="str">
        <f t="shared" si="168"/>
        <v>N/A</v>
      </c>
      <c r="O1059" s="23" t="str">
        <f t="shared" si="170"/>
        <v/>
      </c>
      <c r="P1059" s="23" t="str">
        <f t="shared" si="171"/>
        <v/>
      </c>
      <c r="Q1059" s="27"/>
      <c r="R1059" s="24" t="str">
        <f>IF($K1059="N","",IF($K1059="Y",VLOOKUP($A1059,'Run1-1'!$A:$J,3,FALSE)))</f>
        <v/>
      </c>
      <c r="S1059" s="25" t="str">
        <f t="shared" si="172"/>
        <v/>
      </c>
      <c r="T1059" s="27"/>
      <c r="U1059" s="24" t="str">
        <f>IF($K1059="N","",IF($K1059="Y",VLOOKUP($A1059,'Run1-2'!$A:$J,3,FALSE)))</f>
        <v/>
      </c>
      <c r="V1059" s="25" t="str">
        <f t="shared" si="173"/>
        <v/>
      </c>
      <c r="W1059" s="27"/>
      <c r="X1059" s="25" t="str">
        <f t="shared" si="169"/>
        <v>N/A</v>
      </c>
    </row>
    <row r="1060" spans="1:24" ht="15" customHeight="1" x14ac:dyDescent="0.3">
      <c r="A1060" s="12" t="str">
        <f t="shared" si="164"/>
        <v>19-1220341-T</v>
      </c>
      <c r="B1060" s="11" t="s">
        <v>1053</v>
      </c>
      <c r="C1060" s="6">
        <v>1.34E-2</v>
      </c>
      <c r="D1060" s="6"/>
      <c r="E1060" s="6">
        <v>19</v>
      </c>
      <c r="F1060" s="6">
        <v>1220341</v>
      </c>
      <c r="G1060" s="6" t="s">
        <v>125</v>
      </c>
      <c r="H1060" s="6" t="s">
        <v>1177</v>
      </c>
      <c r="I1060" s="6">
        <v>447</v>
      </c>
      <c r="K1060" s="19" t="str">
        <f t="shared" si="165"/>
        <v>N</v>
      </c>
      <c r="L1060" s="20" t="str">
        <f t="shared" si="166"/>
        <v/>
      </c>
      <c r="M1060" s="21" t="str">
        <f t="shared" si="167"/>
        <v/>
      </c>
      <c r="N1060" s="22" t="str">
        <f t="shared" si="168"/>
        <v>N/A</v>
      </c>
      <c r="O1060" s="23" t="str">
        <f t="shared" si="170"/>
        <v/>
      </c>
      <c r="P1060" s="23" t="str">
        <f t="shared" si="171"/>
        <v/>
      </c>
      <c r="Q1060" s="27"/>
      <c r="R1060" s="24" t="str">
        <f>IF($K1060="N","",IF($K1060="Y",VLOOKUP($A1060,'Run1-1'!$A:$J,3,FALSE)))</f>
        <v/>
      </c>
      <c r="S1060" s="25" t="str">
        <f t="shared" si="172"/>
        <v/>
      </c>
      <c r="T1060" s="27"/>
      <c r="U1060" s="24" t="str">
        <f>IF($K1060="N","",IF($K1060="Y",VLOOKUP($A1060,'Run1-2'!$A:$J,3,FALSE)))</f>
        <v/>
      </c>
      <c r="V1060" s="25" t="str">
        <f t="shared" si="173"/>
        <v/>
      </c>
      <c r="W1060" s="27"/>
      <c r="X1060" s="25" t="str">
        <f t="shared" si="169"/>
        <v>N/A</v>
      </c>
    </row>
    <row r="1061" spans="1:24" ht="15" customHeight="1" x14ac:dyDescent="0.3">
      <c r="A1061" s="12" t="str">
        <f t="shared" si="164"/>
        <v>19-1220343-A</v>
      </c>
      <c r="B1061" s="11" t="s">
        <v>1269</v>
      </c>
      <c r="C1061" s="6">
        <v>1.12E-2</v>
      </c>
      <c r="D1061" s="6"/>
      <c r="E1061" s="6">
        <v>19</v>
      </c>
      <c r="F1061" s="6">
        <v>1220343</v>
      </c>
      <c r="G1061" s="6" t="s">
        <v>187</v>
      </c>
      <c r="H1061" s="6" t="s">
        <v>1082</v>
      </c>
      <c r="I1061" s="6">
        <v>448</v>
      </c>
      <c r="K1061" s="19" t="str">
        <f t="shared" si="165"/>
        <v>N</v>
      </c>
      <c r="L1061" s="20" t="str">
        <f t="shared" si="166"/>
        <v/>
      </c>
      <c r="M1061" s="21" t="str">
        <f t="shared" si="167"/>
        <v/>
      </c>
      <c r="N1061" s="22" t="str">
        <f t="shared" si="168"/>
        <v>N/A</v>
      </c>
      <c r="O1061" s="23" t="str">
        <f t="shared" si="170"/>
        <v/>
      </c>
      <c r="P1061" s="23" t="str">
        <f t="shared" si="171"/>
        <v/>
      </c>
      <c r="Q1061" s="27"/>
      <c r="R1061" s="24" t="str">
        <f>IF($K1061="N","",IF($K1061="Y",VLOOKUP($A1061,'Run1-1'!$A:$J,3,FALSE)))</f>
        <v/>
      </c>
      <c r="S1061" s="25" t="str">
        <f t="shared" si="172"/>
        <v/>
      </c>
      <c r="T1061" s="27"/>
      <c r="U1061" s="24" t="str">
        <f>IF($K1061="N","",IF($K1061="Y",VLOOKUP($A1061,'Run1-2'!$A:$J,3,FALSE)))</f>
        <v/>
      </c>
      <c r="V1061" s="25" t="str">
        <f t="shared" si="173"/>
        <v/>
      </c>
      <c r="W1061" s="27"/>
      <c r="X1061" s="25" t="str">
        <f t="shared" si="169"/>
        <v>N/A</v>
      </c>
    </row>
    <row r="1062" spans="1:24" ht="15" customHeight="1" x14ac:dyDescent="0.3">
      <c r="A1062" s="12" t="str">
        <f t="shared" si="164"/>
        <v>19-1220355-A</v>
      </c>
      <c r="B1062" s="11" t="s">
        <v>95</v>
      </c>
      <c r="C1062" s="6">
        <v>1.09E-2</v>
      </c>
      <c r="D1062" s="6"/>
      <c r="E1062" s="6">
        <v>19</v>
      </c>
      <c r="F1062" s="6">
        <v>1220355</v>
      </c>
      <c r="G1062" s="6" t="s">
        <v>187</v>
      </c>
      <c r="H1062" s="6" t="s">
        <v>1082</v>
      </c>
      <c r="I1062" s="6">
        <v>460</v>
      </c>
      <c r="K1062" s="19" t="str">
        <f t="shared" si="165"/>
        <v>N</v>
      </c>
      <c r="L1062" s="20" t="str">
        <f t="shared" si="166"/>
        <v/>
      </c>
      <c r="M1062" s="21" t="str">
        <f t="shared" si="167"/>
        <v/>
      </c>
      <c r="N1062" s="22" t="str">
        <f t="shared" si="168"/>
        <v>N/A</v>
      </c>
      <c r="O1062" s="23" t="str">
        <f t="shared" si="170"/>
        <v/>
      </c>
      <c r="P1062" s="23" t="str">
        <f t="shared" si="171"/>
        <v/>
      </c>
      <c r="Q1062" s="27"/>
      <c r="R1062" s="24" t="str">
        <f>IF($K1062="N","",IF($K1062="Y",VLOOKUP($A1062,'Run1-1'!$A:$J,3,FALSE)))</f>
        <v/>
      </c>
      <c r="S1062" s="25" t="str">
        <f t="shared" si="172"/>
        <v/>
      </c>
      <c r="T1062" s="27"/>
      <c r="U1062" s="24" t="str">
        <f>IF($K1062="N","",IF($K1062="Y",VLOOKUP($A1062,'Run1-2'!$A:$J,3,FALSE)))</f>
        <v/>
      </c>
      <c r="V1062" s="25" t="str">
        <f t="shared" si="173"/>
        <v/>
      </c>
      <c r="W1062" s="27"/>
      <c r="X1062" s="25" t="str">
        <f t="shared" si="169"/>
        <v>N/A</v>
      </c>
    </row>
    <row r="1063" spans="1:24" ht="15" customHeight="1" x14ac:dyDescent="0.3">
      <c r="A1063" s="12" t="str">
        <f t="shared" si="164"/>
        <v>19-1220357-A</v>
      </c>
      <c r="B1063" s="11" t="s">
        <v>894</v>
      </c>
      <c r="C1063" s="6">
        <v>1.0699999999999999E-2</v>
      </c>
      <c r="D1063" s="6"/>
      <c r="E1063" s="6">
        <v>19</v>
      </c>
      <c r="F1063" s="6">
        <v>1220357</v>
      </c>
      <c r="G1063" s="6" t="s">
        <v>187</v>
      </c>
      <c r="H1063" s="6" t="s">
        <v>1082</v>
      </c>
      <c r="I1063" s="6">
        <v>467</v>
      </c>
      <c r="K1063" s="19" t="str">
        <f t="shared" si="165"/>
        <v>N</v>
      </c>
      <c r="L1063" s="20" t="str">
        <f t="shared" si="166"/>
        <v/>
      </c>
      <c r="M1063" s="21" t="str">
        <f t="shared" si="167"/>
        <v/>
      </c>
      <c r="N1063" s="22" t="str">
        <f t="shared" si="168"/>
        <v>N/A</v>
      </c>
      <c r="O1063" s="23" t="str">
        <f t="shared" si="170"/>
        <v/>
      </c>
      <c r="P1063" s="23" t="str">
        <f t="shared" si="171"/>
        <v/>
      </c>
      <c r="Q1063" s="27"/>
      <c r="R1063" s="24" t="str">
        <f>IF($K1063="N","",IF($K1063="Y",VLOOKUP($A1063,'Run1-1'!$A:$J,3,FALSE)))</f>
        <v/>
      </c>
      <c r="S1063" s="25" t="str">
        <f t="shared" si="172"/>
        <v/>
      </c>
      <c r="T1063" s="27"/>
      <c r="U1063" s="24" t="str">
        <f>IF($K1063="N","",IF($K1063="Y",VLOOKUP($A1063,'Run1-2'!$A:$J,3,FALSE)))</f>
        <v/>
      </c>
      <c r="V1063" s="25" t="str">
        <f t="shared" si="173"/>
        <v/>
      </c>
      <c r="W1063" s="27"/>
      <c r="X1063" s="25" t="str">
        <f t="shared" si="169"/>
        <v>N/A</v>
      </c>
    </row>
    <row r="1064" spans="1:24" ht="15" customHeight="1" x14ac:dyDescent="0.3">
      <c r="A1064" s="12" t="str">
        <f t="shared" si="164"/>
        <v>19-1220375-T</v>
      </c>
      <c r="B1064" s="11" t="s">
        <v>1116</v>
      </c>
      <c r="C1064" s="6">
        <v>1.03E-2</v>
      </c>
      <c r="D1064" s="6"/>
      <c r="E1064" s="6">
        <v>19</v>
      </c>
      <c r="F1064" s="6">
        <v>1220375</v>
      </c>
      <c r="G1064" s="6" t="s">
        <v>125</v>
      </c>
      <c r="H1064" s="6" t="s">
        <v>1177</v>
      </c>
      <c r="I1064" s="6">
        <v>484</v>
      </c>
      <c r="K1064" s="19" t="str">
        <f t="shared" si="165"/>
        <v>N</v>
      </c>
      <c r="L1064" s="20" t="str">
        <f t="shared" si="166"/>
        <v/>
      </c>
      <c r="M1064" s="21" t="str">
        <f t="shared" si="167"/>
        <v/>
      </c>
      <c r="N1064" s="22" t="str">
        <f t="shared" si="168"/>
        <v>N/A</v>
      </c>
      <c r="O1064" s="23" t="str">
        <f t="shared" si="170"/>
        <v/>
      </c>
      <c r="P1064" s="23" t="str">
        <f t="shared" si="171"/>
        <v/>
      </c>
      <c r="Q1064" s="27"/>
      <c r="R1064" s="24" t="str">
        <f>IF($K1064="N","",IF($K1064="Y",VLOOKUP($A1064,'Run1-1'!$A:$J,3,FALSE)))</f>
        <v/>
      </c>
      <c r="S1064" s="25" t="str">
        <f t="shared" si="172"/>
        <v/>
      </c>
      <c r="T1064" s="27"/>
      <c r="U1064" s="24" t="str">
        <f>IF($K1064="N","",IF($K1064="Y",VLOOKUP($A1064,'Run1-2'!$A:$J,3,FALSE)))</f>
        <v/>
      </c>
      <c r="V1064" s="25" t="str">
        <f t="shared" si="173"/>
        <v/>
      </c>
      <c r="W1064" s="27"/>
      <c r="X1064" s="25" t="str">
        <f t="shared" si="169"/>
        <v>N/A</v>
      </c>
    </row>
    <row r="1065" spans="1:24" ht="15" customHeight="1" x14ac:dyDescent="0.3">
      <c r="A1065" s="12" t="str">
        <f t="shared" si="164"/>
        <v>19-1220380-A</v>
      </c>
      <c r="B1065" s="11" t="s">
        <v>1331</v>
      </c>
      <c r="C1065" s="6">
        <v>1.2200000000000001E-2</v>
      </c>
      <c r="D1065" s="6"/>
      <c r="E1065" s="6">
        <v>19</v>
      </c>
      <c r="F1065" s="6">
        <v>1220380</v>
      </c>
      <c r="G1065" s="6" t="s">
        <v>187</v>
      </c>
      <c r="H1065" s="6" t="s">
        <v>1082</v>
      </c>
      <c r="I1065" s="6">
        <v>490</v>
      </c>
      <c r="K1065" s="19" t="str">
        <f t="shared" si="165"/>
        <v>N</v>
      </c>
      <c r="L1065" s="20" t="str">
        <f t="shared" si="166"/>
        <v/>
      </c>
      <c r="M1065" s="21" t="str">
        <f t="shared" si="167"/>
        <v/>
      </c>
      <c r="N1065" s="22" t="str">
        <f t="shared" si="168"/>
        <v>N/A</v>
      </c>
      <c r="O1065" s="23" t="str">
        <f t="shared" si="170"/>
        <v/>
      </c>
      <c r="P1065" s="23" t="str">
        <f t="shared" si="171"/>
        <v/>
      </c>
      <c r="Q1065" s="27"/>
      <c r="R1065" s="24" t="str">
        <f>IF($K1065="N","",IF($K1065="Y",VLOOKUP($A1065,'Run1-1'!$A:$J,3,FALSE)))</f>
        <v/>
      </c>
      <c r="S1065" s="25" t="str">
        <f t="shared" si="172"/>
        <v/>
      </c>
      <c r="T1065" s="27"/>
      <c r="U1065" s="24" t="str">
        <f>IF($K1065="N","",IF($K1065="Y",VLOOKUP($A1065,'Run1-2'!$A:$J,3,FALSE)))</f>
        <v/>
      </c>
      <c r="V1065" s="25" t="str">
        <f t="shared" si="173"/>
        <v/>
      </c>
      <c r="W1065" s="27"/>
      <c r="X1065" s="25" t="str">
        <f t="shared" si="169"/>
        <v>N/A</v>
      </c>
    </row>
    <row r="1066" spans="1:24" ht="15" customHeight="1" x14ac:dyDescent="0.3">
      <c r="A1066" s="12" t="str">
        <f t="shared" si="164"/>
        <v>19-1220384-A</v>
      </c>
      <c r="B1066" s="11" t="s">
        <v>158</v>
      </c>
      <c r="C1066" s="6">
        <v>1.01E-2</v>
      </c>
      <c r="D1066" s="6"/>
      <c r="E1066" s="6">
        <v>19</v>
      </c>
      <c r="F1066" s="6">
        <v>1220384</v>
      </c>
      <c r="G1066" s="6" t="s">
        <v>187</v>
      </c>
      <c r="H1066" s="6" t="s">
        <v>1082</v>
      </c>
      <c r="I1066" s="6">
        <v>493</v>
      </c>
      <c r="K1066" s="19" t="str">
        <f t="shared" si="165"/>
        <v>N</v>
      </c>
      <c r="L1066" s="20" t="str">
        <f t="shared" si="166"/>
        <v/>
      </c>
      <c r="M1066" s="21" t="str">
        <f t="shared" si="167"/>
        <v/>
      </c>
      <c r="N1066" s="22" t="str">
        <f t="shared" si="168"/>
        <v>N/A</v>
      </c>
      <c r="O1066" s="23" t="str">
        <f t="shared" si="170"/>
        <v/>
      </c>
      <c r="P1066" s="23" t="str">
        <f t="shared" si="171"/>
        <v/>
      </c>
      <c r="Q1066" s="27"/>
      <c r="R1066" s="24" t="str">
        <f>IF($K1066="N","",IF($K1066="Y",VLOOKUP($A1066,'Run1-1'!$A:$J,3,FALSE)))</f>
        <v/>
      </c>
      <c r="S1066" s="25" t="str">
        <f t="shared" si="172"/>
        <v/>
      </c>
      <c r="T1066" s="27"/>
      <c r="U1066" s="24" t="str">
        <f>IF($K1066="N","",IF($K1066="Y",VLOOKUP($A1066,'Run1-2'!$A:$J,3,FALSE)))</f>
        <v/>
      </c>
      <c r="V1066" s="25" t="str">
        <f t="shared" si="173"/>
        <v/>
      </c>
      <c r="W1066" s="27"/>
      <c r="X1066" s="25" t="str">
        <f t="shared" si="169"/>
        <v>N/A</v>
      </c>
    </row>
    <row r="1067" spans="1:24" ht="15" customHeight="1" x14ac:dyDescent="0.3">
      <c r="A1067" s="12" t="str">
        <f t="shared" si="164"/>
        <v>19-1220414-T</v>
      </c>
      <c r="B1067" s="11" t="s">
        <v>958</v>
      </c>
      <c r="C1067" s="6">
        <v>1.24E-2</v>
      </c>
      <c r="D1067" s="6"/>
      <c r="E1067" s="6">
        <v>19</v>
      </c>
      <c r="F1067" s="6">
        <v>1220414</v>
      </c>
      <c r="G1067" s="6" t="s">
        <v>125</v>
      </c>
      <c r="H1067" s="6" t="s">
        <v>1177</v>
      </c>
      <c r="I1067" s="6">
        <v>482</v>
      </c>
      <c r="K1067" s="19" t="str">
        <f t="shared" si="165"/>
        <v>N</v>
      </c>
      <c r="L1067" s="20" t="str">
        <f t="shared" si="166"/>
        <v/>
      </c>
      <c r="M1067" s="21" t="str">
        <f t="shared" si="167"/>
        <v/>
      </c>
      <c r="N1067" s="22" t="str">
        <f t="shared" si="168"/>
        <v>N/A</v>
      </c>
      <c r="O1067" s="23" t="str">
        <f t="shared" si="170"/>
        <v/>
      </c>
      <c r="P1067" s="23" t="str">
        <f t="shared" si="171"/>
        <v/>
      </c>
      <c r="Q1067" s="27"/>
      <c r="R1067" s="24" t="str">
        <f>IF($K1067="N","",IF($K1067="Y",VLOOKUP($A1067,'Run1-1'!$A:$J,3,FALSE)))</f>
        <v/>
      </c>
      <c r="S1067" s="25" t="str">
        <f t="shared" si="172"/>
        <v/>
      </c>
      <c r="T1067" s="27"/>
      <c r="U1067" s="24" t="str">
        <f>IF($K1067="N","",IF($K1067="Y",VLOOKUP($A1067,'Run1-2'!$A:$J,3,FALSE)))</f>
        <v/>
      </c>
      <c r="V1067" s="25" t="str">
        <f t="shared" si="173"/>
        <v/>
      </c>
      <c r="W1067" s="27"/>
      <c r="X1067" s="25" t="str">
        <f t="shared" si="169"/>
        <v>N/A</v>
      </c>
    </row>
    <row r="1068" spans="1:24" ht="15" customHeight="1" x14ac:dyDescent="0.3">
      <c r="A1068" s="12" t="str">
        <f t="shared" si="164"/>
        <v>19-1220418-A</v>
      </c>
      <c r="B1068" s="11" t="s">
        <v>1180</v>
      </c>
      <c r="C1068" s="6">
        <v>1.2500000000000001E-2</v>
      </c>
      <c r="D1068" s="6"/>
      <c r="E1068" s="6">
        <v>19</v>
      </c>
      <c r="F1068" s="6">
        <v>1220418</v>
      </c>
      <c r="G1068" s="6" t="s">
        <v>187</v>
      </c>
      <c r="H1068" s="6" t="s">
        <v>1082</v>
      </c>
      <c r="I1068" s="6">
        <v>481</v>
      </c>
      <c r="K1068" s="19" t="str">
        <f t="shared" si="165"/>
        <v>N</v>
      </c>
      <c r="L1068" s="20" t="str">
        <f t="shared" si="166"/>
        <v/>
      </c>
      <c r="M1068" s="21" t="str">
        <f t="shared" si="167"/>
        <v/>
      </c>
      <c r="N1068" s="22" t="str">
        <f t="shared" si="168"/>
        <v>N/A</v>
      </c>
      <c r="O1068" s="23" t="str">
        <f t="shared" si="170"/>
        <v/>
      </c>
      <c r="P1068" s="23" t="str">
        <f t="shared" si="171"/>
        <v/>
      </c>
      <c r="Q1068" s="27"/>
      <c r="R1068" s="24" t="str">
        <f>IF($K1068="N","",IF($K1068="Y",VLOOKUP($A1068,'Run1-1'!$A:$J,3,FALSE)))</f>
        <v/>
      </c>
      <c r="S1068" s="25" t="str">
        <f t="shared" si="172"/>
        <v/>
      </c>
      <c r="T1068" s="27"/>
      <c r="U1068" s="24" t="str">
        <f>IF($K1068="N","",IF($K1068="Y",VLOOKUP($A1068,'Run1-2'!$A:$J,3,FALSE)))</f>
        <v/>
      </c>
      <c r="V1068" s="25" t="str">
        <f t="shared" si="173"/>
        <v/>
      </c>
      <c r="W1068" s="27"/>
      <c r="X1068" s="25" t="str">
        <f t="shared" si="169"/>
        <v>N/A</v>
      </c>
    </row>
    <row r="1069" spans="1:24" ht="15" customHeight="1" x14ac:dyDescent="0.3">
      <c r="A1069" s="12" t="str">
        <f t="shared" si="164"/>
        <v>19-1220445-A</v>
      </c>
      <c r="B1069" s="11" t="s">
        <v>7</v>
      </c>
      <c r="C1069" s="6">
        <v>1.03E-2</v>
      </c>
      <c r="D1069" s="6"/>
      <c r="E1069" s="6">
        <v>19</v>
      </c>
      <c r="F1069" s="6">
        <v>1220445</v>
      </c>
      <c r="G1069" s="6" t="s">
        <v>187</v>
      </c>
      <c r="H1069" s="6" t="s">
        <v>1082</v>
      </c>
      <c r="I1069" s="6">
        <v>487</v>
      </c>
      <c r="K1069" s="19" t="str">
        <f t="shared" si="165"/>
        <v>N</v>
      </c>
      <c r="L1069" s="20" t="str">
        <f t="shared" si="166"/>
        <v/>
      </c>
      <c r="M1069" s="21" t="str">
        <f t="shared" si="167"/>
        <v/>
      </c>
      <c r="N1069" s="22" t="str">
        <f t="shared" si="168"/>
        <v>N/A</v>
      </c>
      <c r="O1069" s="23" t="str">
        <f t="shared" si="170"/>
        <v/>
      </c>
      <c r="P1069" s="23" t="str">
        <f t="shared" si="171"/>
        <v/>
      </c>
      <c r="Q1069" s="27"/>
      <c r="R1069" s="24" t="str">
        <f>IF($K1069="N","",IF($K1069="Y",VLOOKUP($A1069,'Run1-1'!$A:$J,3,FALSE)))</f>
        <v/>
      </c>
      <c r="S1069" s="25" t="str">
        <f t="shared" si="172"/>
        <v/>
      </c>
      <c r="T1069" s="27"/>
      <c r="U1069" s="24" t="str">
        <f>IF($K1069="N","",IF($K1069="Y",VLOOKUP($A1069,'Run1-2'!$A:$J,3,FALSE)))</f>
        <v/>
      </c>
      <c r="V1069" s="25" t="str">
        <f t="shared" si="173"/>
        <v/>
      </c>
      <c r="W1069" s="27"/>
      <c r="X1069" s="25" t="str">
        <f t="shared" si="169"/>
        <v>N/A</v>
      </c>
    </row>
    <row r="1070" spans="1:24" ht="15" customHeight="1" x14ac:dyDescent="0.3">
      <c r="A1070" s="12" t="str">
        <f t="shared" si="164"/>
        <v>19-1220499-G-C</v>
      </c>
      <c r="B1070" s="11" t="s">
        <v>1352</v>
      </c>
      <c r="C1070" s="6">
        <v>0.1026</v>
      </c>
      <c r="D1070" s="6"/>
      <c r="E1070" s="6">
        <v>19</v>
      </c>
      <c r="F1070" s="6">
        <v>1220499</v>
      </c>
      <c r="G1070" s="6" t="s">
        <v>187</v>
      </c>
      <c r="H1070" s="6" t="s">
        <v>1035</v>
      </c>
      <c r="I1070" s="6">
        <v>585</v>
      </c>
      <c r="K1070" s="19" t="str">
        <f t="shared" si="165"/>
        <v>Y</v>
      </c>
      <c r="L1070" s="20">
        <f t="shared" si="166"/>
        <v>0.1026</v>
      </c>
      <c r="M1070" s="21" t="str">
        <f t="shared" si="167"/>
        <v>B</v>
      </c>
      <c r="N1070" s="22">
        <f t="shared" si="168"/>
        <v>6.1039999999999997E-2</v>
      </c>
      <c r="O1070" s="23">
        <f t="shared" si="170"/>
        <v>4.156E-2</v>
      </c>
      <c r="P1070" s="23">
        <f t="shared" si="171"/>
        <v>0.16364000000000001</v>
      </c>
      <c r="Q1070" s="27"/>
      <c r="R1070" s="24">
        <f>IF($K1070="N","",IF($K1070="Y",VLOOKUP($A1070,'Run1-1'!$A:$J,3,FALSE)))</f>
        <v>8.9200000000000002E-2</v>
      </c>
      <c r="S1070" s="25" t="str">
        <f t="shared" si="172"/>
        <v>Y</v>
      </c>
      <c r="T1070" s="27"/>
      <c r="U1070" s="24">
        <f>IF($K1070="N","",IF($K1070="Y",VLOOKUP($A1070,'Run1-2'!$A:$J,3,FALSE)))</f>
        <v>9.9400000000000002E-2</v>
      </c>
      <c r="V1070" s="25" t="str">
        <f t="shared" si="173"/>
        <v>Y</v>
      </c>
      <c r="W1070" s="27"/>
      <c r="X1070" s="25" t="str">
        <f t="shared" si="169"/>
        <v>Y</v>
      </c>
    </row>
    <row r="1071" spans="1:24" ht="15" customHeight="1" x14ac:dyDescent="0.3">
      <c r="A1071" s="12" t="str">
        <f t="shared" si="164"/>
        <v>19-1220500-C-C</v>
      </c>
      <c r="B1071" s="11" t="s">
        <v>397</v>
      </c>
      <c r="C1071" s="6">
        <v>3.04E-2</v>
      </c>
      <c r="D1071" s="6"/>
      <c r="E1071" s="6">
        <v>19</v>
      </c>
      <c r="F1071" s="6">
        <v>1220500</v>
      </c>
      <c r="G1071" s="6" t="s">
        <v>125</v>
      </c>
      <c r="H1071" s="6" t="s">
        <v>834</v>
      </c>
      <c r="I1071" s="6">
        <v>527</v>
      </c>
      <c r="K1071" s="19" t="str">
        <f t="shared" si="165"/>
        <v>N</v>
      </c>
      <c r="L1071" s="20" t="str">
        <f t="shared" si="166"/>
        <v/>
      </c>
      <c r="M1071" s="21" t="str">
        <f t="shared" si="167"/>
        <v/>
      </c>
      <c r="N1071" s="22" t="str">
        <f t="shared" si="168"/>
        <v>N/A</v>
      </c>
      <c r="O1071" s="23" t="str">
        <f t="shared" si="170"/>
        <v/>
      </c>
      <c r="P1071" s="23" t="str">
        <f t="shared" si="171"/>
        <v/>
      </c>
      <c r="Q1071" s="27"/>
      <c r="R1071" s="24" t="str">
        <f>IF($K1071="N","",IF($K1071="Y",VLOOKUP($A1071,'Run1-1'!$A:$J,3,FALSE)))</f>
        <v/>
      </c>
      <c r="S1071" s="25" t="str">
        <f t="shared" si="172"/>
        <v/>
      </c>
      <c r="T1071" s="27"/>
      <c r="U1071" s="24" t="str">
        <f>IF($K1071="N","",IF($K1071="Y",VLOOKUP($A1071,'Run1-2'!$A:$J,3,FALSE)))</f>
        <v/>
      </c>
      <c r="V1071" s="25" t="str">
        <f t="shared" si="173"/>
        <v/>
      </c>
      <c r="W1071" s="27"/>
      <c r="X1071" s="25" t="str">
        <f t="shared" si="169"/>
        <v>N/A</v>
      </c>
    </row>
    <row r="1072" spans="1:24" ht="15" customHeight="1" x14ac:dyDescent="0.3">
      <c r="A1072" s="12" t="str">
        <f t="shared" si="164"/>
        <v>19-1220500-G</v>
      </c>
      <c r="B1072" s="11" t="s">
        <v>180</v>
      </c>
      <c r="C1072" s="6">
        <v>1.3299999999999999E-2</v>
      </c>
      <c r="D1072" s="6"/>
      <c r="E1072" s="6">
        <v>19</v>
      </c>
      <c r="F1072" s="6">
        <v>1220500</v>
      </c>
      <c r="G1072" s="6" t="s">
        <v>125</v>
      </c>
      <c r="H1072" s="6" t="s">
        <v>187</v>
      </c>
      <c r="I1072" s="6">
        <v>527</v>
      </c>
      <c r="K1072" s="19" t="str">
        <f t="shared" si="165"/>
        <v>N</v>
      </c>
      <c r="L1072" s="20" t="str">
        <f t="shared" si="166"/>
        <v/>
      </c>
      <c r="M1072" s="21" t="str">
        <f t="shared" si="167"/>
        <v/>
      </c>
      <c r="N1072" s="22" t="str">
        <f t="shared" si="168"/>
        <v>N/A</v>
      </c>
      <c r="O1072" s="23" t="str">
        <f t="shared" si="170"/>
        <v/>
      </c>
      <c r="P1072" s="23" t="str">
        <f t="shared" si="171"/>
        <v/>
      </c>
      <c r="Q1072" s="27"/>
      <c r="R1072" s="24" t="str">
        <f>IF($K1072="N","",IF($K1072="Y",VLOOKUP($A1072,'Run1-1'!$A:$J,3,FALSE)))</f>
        <v/>
      </c>
      <c r="S1072" s="25" t="str">
        <f t="shared" si="172"/>
        <v/>
      </c>
      <c r="T1072" s="27"/>
      <c r="U1072" s="24" t="str">
        <f>IF($K1072="N","",IF($K1072="Y",VLOOKUP($A1072,'Run1-2'!$A:$J,3,FALSE)))</f>
        <v/>
      </c>
      <c r="V1072" s="25" t="str">
        <f t="shared" si="173"/>
        <v/>
      </c>
      <c r="W1072" s="27"/>
      <c r="X1072" s="25" t="str">
        <f t="shared" si="169"/>
        <v>N/A</v>
      </c>
    </row>
    <row r="1073" spans="1:24" ht="15" customHeight="1" x14ac:dyDescent="0.3">
      <c r="A1073" s="12" t="str">
        <f t="shared" si="164"/>
        <v>19-1220502-A</v>
      </c>
      <c r="B1073" s="11" t="s">
        <v>614</v>
      </c>
      <c r="C1073" s="6">
        <v>1.18E-2</v>
      </c>
      <c r="D1073" s="6" t="s">
        <v>1104</v>
      </c>
      <c r="E1073" s="6">
        <v>19</v>
      </c>
      <c r="F1073" s="6">
        <v>1220502</v>
      </c>
      <c r="G1073" s="6" t="s">
        <v>187</v>
      </c>
      <c r="H1073" s="6" t="s">
        <v>1082</v>
      </c>
      <c r="I1073" s="6">
        <v>595</v>
      </c>
      <c r="K1073" s="19" t="str">
        <f t="shared" si="165"/>
        <v>N</v>
      </c>
      <c r="L1073" s="20" t="str">
        <f t="shared" si="166"/>
        <v/>
      </c>
      <c r="M1073" s="21" t="str">
        <f t="shared" si="167"/>
        <v/>
      </c>
      <c r="N1073" s="22" t="str">
        <f t="shared" si="168"/>
        <v>N/A</v>
      </c>
      <c r="O1073" s="23" t="str">
        <f t="shared" si="170"/>
        <v/>
      </c>
      <c r="P1073" s="23" t="str">
        <f t="shared" si="171"/>
        <v/>
      </c>
      <c r="Q1073" s="27"/>
      <c r="R1073" s="24" t="str">
        <f>IF($K1073="N","",IF($K1073="Y",VLOOKUP($A1073,'Run1-1'!$A:$J,3,FALSE)))</f>
        <v/>
      </c>
      <c r="S1073" s="25" t="str">
        <f t="shared" si="172"/>
        <v/>
      </c>
      <c r="T1073" s="27"/>
      <c r="U1073" s="24" t="str">
        <f>IF($K1073="N","",IF($K1073="Y",VLOOKUP($A1073,'Run1-2'!$A:$J,3,FALSE)))</f>
        <v/>
      </c>
      <c r="V1073" s="25" t="str">
        <f t="shared" si="173"/>
        <v/>
      </c>
      <c r="W1073" s="27"/>
      <c r="X1073" s="25" t="str">
        <f t="shared" si="169"/>
        <v>N/A</v>
      </c>
    </row>
    <row r="1074" spans="1:24" ht="15" customHeight="1" x14ac:dyDescent="0.3">
      <c r="A1074" s="12" t="str">
        <f t="shared" si="164"/>
        <v>19-1220508-A</v>
      </c>
      <c r="B1074" s="11" t="s">
        <v>29</v>
      </c>
      <c r="C1074" s="6">
        <v>1.29E-2</v>
      </c>
      <c r="D1074" s="6"/>
      <c r="E1074" s="6">
        <v>19</v>
      </c>
      <c r="F1074" s="6">
        <v>1220508</v>
      </c>
      <c r="G1074" s="6" t="s">
        <v>187</v>
      </c>
      <c r="H1074" s="6" t="s">
        <v>1082</v>
      </c>
      <c r="I1074" s="6">
        <v>619</v>
      </c>
      <c r="K1074" s="19" t="str">
        <f t="shared" si="165"/>
        <v>N</v>
      </c>
      <c r="L1074" s="20" t="str">
        <f t="shared" si="166"/>
        <v/>
      </c>
      <c r="M1074" s="21" t="str">
        <f t="shared" si="167"/>
        <v/>
      </c>
      <c r="N1074" s="22" t="str">
        <f t="shared" si="168"/>
        <v>N/A</v>
      </c>
      <c r="O1074" s="23" t="str">
        <f t="shared" si="170"/>
        <v/>
      </c>
      <c r="P1074" s="23" t="str">
        <f t="shared" si="171"/>
        <v/>
      </c>
      <c r="Q1074" s="27"/>
      <c r="R1074" s="24" t="str">
        <f>IF($K1074="N","",IF($K1074="Y",VLOOKUP($A1074,'Run1-1'!$A:$J,3,FALSE)))</f>
        <v/>
      </c>
      <c r="S1074" s="25" t="str">
        <f t="shared" si="172"/>
        <v/>
      </c>
      <c r="T1074" s="27"/>
      <c r="U1074" s="24" t="str">
        <f>IF($K1074="N","",IF($K1074="Y",VLOOKUP($A1074,'Run1-2'!$A:$J,3,FALSE)))</f>
        <v/>
      </c>
      <c r="V1074" s="25" t="str">
        <f t="shared" si="173"/>
        <v/>
      </c>
      <c r="W1074" s="27"/>
      <c r="X1074" s="25" t="str">
        <f t="shared" si="169"/>
        <v>N/A</v>
      </c>
    </row>
    <row r="1075" spans="1:24" ht="15" customHeight="1" x14ac:dyDescent="0.3">
      <c r="A1075" s="12" t="str">
        <f t="shared" si="164"/>
        <v>19-1220512-T</v>
      </c>
      <c r="B1075" s="11" t="s">
        <v>242</v>
      </c>
      <c r="C1075" s="6">
        <v>1.44E-2</v>
      </c>
      <c r="D1075" s="6"/>
      <c r="E1075" s="6">
        <v>19</v>
      </c>
      <c r="F1075" s="6">
        <v>1220512</v>
      </c>
      <c r="G1075" s="6" t="s">
        <v>125</v>
      </c>
      <c r="H1075" s="6" t="s">
        <v>1177</v>
      </c>
      <c r="I1075" s="6">
        <v>626</v>
      </c>
      <c r="K1075" s="19" t="str">
        <f t="shared" si="165"/>
        <v>N</v>
      </c>
      <c r="L1075" s="20" t="str">
        <f t="shared" si="166"/>
        <v/>
      </c>
      <c r="M1075" s="21" t="str">
        <f t="shared" si="167"/>
        <v/>
      </c>
      <c r="N1075" s="22" t="str">
        <f t="shared" si="168"/>
        <v>N/A</v>
      </c>
      <c r="O1075" s="23" t="str">
        <f t="shared" si="170"/>
        <v/>
      </c>
      <c r="P1075" s="23" t="str">
        <f t="shared" si="171"/>
        <v/>
      </c>
      <c r="Q1075" s="27"/>
      <c r="R1075" s="24" t="str">
        <f>IF($K1075="N","",IF($K1075="Y",VLOOKUP($A1075,'Run1-1'!$A:$J,3,FALSE)))</f>
        <v/>
      </c>
      <c r="S1075" s="25" t="str">
        <f t="shared" si="172"/>
        <v/>
      </c>
      <c r="T1075" s="27"/>
      <c r="U1075" s="24" t="str">
        <f>IF($K1075="N","",IF($K1075="Y",VLOOKUP($A1075,'Run1-2'!$A:$J,3,FALSE)))</f>
        <v/>
      </c>
      <c r="V1075" s="25" t="str">
        <f t="shared" si="173"/>
        <v/>
      </c>
      <c r="W1075" s="27"/>
      <c r="X1075" s="25" t="str">
        <f t="shared" si="169"/>
        <v>N/A</v>
      </c>
    </row>
    <row r="1076" spans="1:24" ht="15" customHeight="1" x14ac:dyDescent="0.3">
      <c r="A1076" s="12" t="str">
        <f t="shared" si="164"/>
        <v>19-1220516-C+G</v>
      </c>
      <c r="B1076" s="11" t="s">
        <v>463</v>
      </c>
      <c r="C1076" s="6">
        <v>1.0999999999999999E-2</v>
      </c>
      <c r="D1076" s="6"/>
      <c r="E1076" s="6">
        <v>19</v>
      </c>
      <c r="F1076" s="6">
        <v>1220516</v>
      </c>
      <c r="G1076" s="6" t="s">
        <v>125</v>
      </c>
      <c r="H1076" s="6" t="s">
        <v>871</v>
      </c>
      <c r="I1076" s="6">
        <v>636</v>
      </c>
      <c r="K1076" s="19" t="str">
        <f t="shared" si="165"/>
        <v>N</v>
      </c>
      <c r="L1076" s="20" t="str">
        <f t="shared" si="166"/>
        <v/>
      </c>
      <c r="M1076" s="21" t="str">
        <f t="shared" si="167"/>
        <v/>
      </c>
      <c r="N1076" s="22" t="str">
        <f t="shared" si="168"/>
        <v>N/A</v>
      </c>
      <c r="O1076" s="23" t="str">
        <f t="shared" si="170"/>
        <v/>
      </c>
      <c r="P1076" s="23" t="str">
        <f t="shared" si="171"/>
        <v/>
      </c>
      <c r="Q1076" s="27"/>
      <c r="R1076" s="24" t="str">
        <f>IF($K1076="N","",IF($K1076="Y",VLOOKUP($A1076,'Run1-1'!$A:$J,3,FALSE)))</f>
        <v/>
      </c>
      <c r="S1076" s="25" t="str">
        <f t="shared" si="172"/>
        <v/>
      </c>
      <c r="T1076" s="27"/>
      <c r="U1076" s="24" t="str">
        <f>IF($K1076="N","",IF($K1076="Y",VLOOKUP($A1076,'Run1-2'!$A:$J,3,FALSE)))</f>
        <v/>
      </c>
      <c r="V1076" s="25" t="str">
        <f t="shared" si="173"/>
        <v/>
      </c>
      <c r="W1076" s="27"/>
      <c r="X1076" s="25" t="str">
        <f t="shared" si="169"/>
        <v>N/A</v>
      </c>
    </row>
    <row r="1077" spans="1:24" ht="15" customHeight="1" x14ac:dyDescent="0.3">
      <c r="A1077" s="12" t="str">
        <f t="shared" si="164"/>
        <v>19-1220517-G</v>
      </c>
      <c r="B1077" s="11" t="s">
        <v>672</v>
      </c>
      <c r="C1077" s="6">
        <v>2.47E-2</v>
      </c>
      <c r="D1077" s="6"/>
      <c r="E1077" s="6">
        <v>19</v>
      </c>
      <c r="F1077" s="6">
        <v>1220517</v>
      </c>
      <c r="G1077" s="6" t="s">
        <v>1177</v>
      </c>
      <c r="H1077" s="6" t="s">
        <v>187</v>
      </c>
      <c r="I1077" s="6">
        <v>648</v>
      </c>
      <c r="K1077" s="19" t="str">
        <f t="shared" si="165"/>
        <v>N</v>
      </c>
      <c r="L1077" s="20" t="str">
        <f t="shared" si="166"/>
        <v/>
      </c>
      <c r="M1077" s="21" t="str">
        <f t="shared" si="167"/>
        <v/>
      </c>
      <c r="N1077" s="22" t="str">
        <f t="shared" si="168"/>
        <v>N/A</v>
      </c>
      <c r="O1077" s="23" t="str">
        <f t="shared" si="170"/>
        <v/>
      </c>
      <c r="P1077" s="23" t="str">
        <f t="shared" si="171"/>
        <v/>
      </c>
      <c r="Q1077" s="27"/>
      <c r="R1077" s="24" t="str">
        <f>IF($K1077="N","",IF($K1077="Y",VLOOKUP($A1077,'Run1-1'!$A:$J,3,FALSE)))</f>
        <v/>
      </c>
      <c r="S1077" s="25" t="str">
        <f t="shared" si="172"/>
        <v/>
      </c>
      <c r="T1077" s="27"/>
      <c r="U1077" s="24" t="str">
        <f>IF($K1077="N","",IF($K1077="Y",VLOOKUP($A1077,'Run1-2'!$A:$J,3,FALSE)))</f>
        <v/>
      </c>
      <c r="V1077" s="25" t="str">
        <f t="shared" si="173"/>
        <v/>
      </c>
      <c r="W1077" s="27"/>
      <c r="X1077" s="25" t="str">
        <f t="shared" si="169"/>
        <v>N/A</v>
      </c>
    </row>
    <row r="1078" spans="1:24" ht="15" customHeight="1" x14ac:dyDescent="0.3">
      <c r="A1078" s="12" t="str">
        <f t="shared" si="164"/>
        <v>19-1220518-A-G</v>
      </c>
      <c r="B1078" s="11" t="s">
        <v>91</v>
      </c>
      <c r="C1078" s="6">
        <v>7.3599999999999999E-2</v>
      </c>
      <c r="D1078" s="6" t="s">
        <v>972</v>
      </c>
      <c r="E1078" s="6">
        <v>19</v>
      </c>
      <c r="F1078" s="6">
        <v>1220518</v>
      </c>
      <c r="G1078" s="6" t="s">
        <v>1082</v>
      </c>
      <c r="H1078" s="6" t="s">
        <v>801</v>
      </c>
      <c r="I1078" s="6">
        <v>652</v>
      </c>
      <c r="K1078" s="19" t="str">
        <f t="shared" si="165"/>
        <v>Y</v>
      </c>
      <c r="L1078" s="20">
        <f t="shared" si="166"/>
        <v>7.3599999999999999E-2</v>
      </c>
      <c r="M1078" s="21" t="str">
        <f t="shared" si="167"/>
        <v>A</v>
      </c>
      <c r="N1078" s="22">
        <f t="shared" si="168"/>
        <v>5.6800000000000003E-2</v>
      </c>
      <c r="O1078" s="23">
        <f t="shared" si="170"/>
        <v>1.6799999999999995E-2</v>
      </c>
      <c r="P1078" s="23">
        <f t="shared" si="171"/>
        <v>0.13040000000000002</v>
      </c>
      <c r="Q1078" s="27"/>
      <c r="R1078" s="24">
        <f>IF($K1078="N","",IF($K1078="Y",VLOOKUP($A1078,'Run1-1'!$A:$J,3,FALSE)))</f>
        <v>4.4699999999999997E-2</v>
      </c>
      <c r="S1078" s="25" t="str">
        <f t="shared" si="172"/>
        <v>Y</v>
      </c>
      <c r="T1078" s="27"/>
      <c r="U1078" s="24">
        <f>IF($K1078="N","",IF($K1078="Y",VLOOKUP($A1078,'Run1-2'!$A:$J,3,FALSE)))</f>
        <v>7.7399999999999997E-2</v>
      </c>
      <c r="V1078" s="25" t="str">
        <f t="shared" si="173"/>
        <v>Y</v>
      </c>
      <c r="W1078" s="27"/>
      <c r="X1078" s="25" t="str">
        <f t="shared" si="169"/>
        <v>Y</v>
      </c>
    </row>
    <row r="1079" spans="1:24" ht="15" customHeight="1" x14ac:dyDescent="0.3">
      <c r="A1079" s="12" t="str">
        <f t="shared" si="164"/>
        <v>19-1220518-T</v>
      </c>
      <c r="B1079" s="11" t="s">
        <v>1081</v>
      </c>
      <c r="C1079" s="6">
        <v>2.4500000000000001E-2</v>
      </c>
      <c r="D1079" s="6" t="s">
        <v>972</v>
      </c>
      <c r="E1079" s="6">
        <v>19</v>
      </c>
      <c r="F1079" s="6">
        <v>1220518</v>
      </c>
      <c r="G1079" s="6" t="s">
        <v>1082</v>
      </c>
      <c r="H1079" s="6" t="s">
        <v>1177</v>
      </c>
      <c r="I1079" s="6">
        <v>652</v>
      </c>
      <c r="K1079" s="19" t="str">
        <f t="shared" si="165"/>
        <v>N</v>
      </c>
      <c r="L1079" s="20" t="str">
        <f t="shared" si="166"/>
        <v/>
      </c>
      <c r="M1079" s="21" t="str">
        <f t="shared" si="167"/>
        <v/>
      </c>
      <c r="N1079" s="22" t="str">
        <f t="shared" si="168"/>
        <v>N/A</v>
      </c>
      <c r="O1079" s="23" t="str">
        <f t="shared" si="170"/>
        <v/>
      </c>
      <c r="P1079" s="23" t="str">
        <f t="shared" si="171"/>
        <v/>
      </c>
      <c r="Q1079" s="27"/>
      <c r="R1079" s="24" t="str">
        <f>IF($K1079="N","",IF($K1079="Y",VLOOKUP($A1079,'Run1-1'!$A:$J,3,FALSE)))</f>
        <v/>
      </c>
      <c r="S1079" s="25" t="str">
        <f t="shared" si="172"/>
        <v/>
      </c>
      <c r="T1079" s="27"/>
      <c r="U1079" s="24" t="str">
        <f>IF($K1079="N","",IF($K1079="Y",VLOOKUP($A1079,'Run1-2'!$A:$J,3,FALSE)))</f>
        <v/>
      </c>
      <c r="V1079" s="25" t="str">
        <f t="shared" si="173"/>
        <v/>
      </c>
      <c r="W1079" s="27"/>
      <c r="X1079" s="25" t="str">
        <f t="shared" si="169"/>
        <v>N/A</v>
      </c>
    </row>
    <row r="1080" spans="1:24" ht="15" customHeight="1" x14ac:dyDescent="0.3">
      <c r="A1080" s="12" t="str">
        <f t="shared" si="164"/>
        <v>19-1220518-A+G</v>
      </c>
      <c r="B1080" s="11" t="s">
        <v>306</v>
      </c>
      <c r="C1080" s="6">
        <v>1.38E-2</v>
      </c>
      <c r="D1080" s="6" t="s">
        <v>972</v>
      </c>
      <c r="E1080" s="6">
        <v>19</v>
      </c>
      <c r="F1080" s="6">
        <v>1220518</v>
      </c>
      <c r="G1080" s="6" t="s">
        <v>1082</v>
      </c>
      <c r="H1080" s="6" t="s">
        <v>775</v>
      </c>
      <c r="I1080" s="6">
        <v>652</v>
      </c>
      <c r="K1080" s="19" t="str">
        <f t="shared" si="165"/>
        <v>N</v>
      </c>
      <c r="L1080" s="20" t="str">
        <f t="shared" si="166"/>
        <v/>
      </c>
      <c r="M1080" s="21" t="str">
        <f t="shared" si="167"/>
        <v/>
      </c>
      <c r="N1080" s="22" t="str">
        <f t="shared" si="168"/>
        <v>N/A</v>
      </c>
      <c r="O1080" s="23" t="str">
        <f t="shared" si="170"/>
        <v/>
      </c>
      <c r="P1080" s="23" t="str">
        <f t="shared" si="171"/>
        <v/>
      </c>
      <c r="Q1080" s="27"/>
      <c r="R1080" s="24" t="str">
        <f>IF($K1080="N","",IF($K1080="Y",VLOOKUP($A1080,'Run1-1'!$A:$J,3,FALSE)))</f>
        <v/>
      </c>
      <c r="S1080" s="25" t="str">
        <f t="shared" si="172"/>
        <v/>
      </c>
      <c r="T1080" s="27"/>
      <c r="U1080" s="24" t="str">
        <f>IF($K1080="N","",IF($K1080="Y",VLOOKUP($A1080,'Run1-2'!$A:$J,3,FALSE)))</f>
        <v/>
      </c>
      <c r="V1080" s="25" t="str">
        <f t="shared" si="173"/>
        <v/>
      </c>
      <c r="W1080" s="27"/>
      <c r="X1080" s="25" t="str">
        <f t="shared" si="169"/>
        <v>N/A</v>
      </c>
    </row>
    <row r="1081" spans="1:24" ht="15" customHeight="1" x14ac:dyDescent="0.3">
      <c r="A1081" s="12" t="str">
        <f t="shared" si="164"/>
        <v>19-1220519-A</v>
      </c>
      <c r="B1081" s="11" t="s">
        <v>481</v>
      </c>
      <c r="C1081" s="6">
        <v>4.48E-2</v>
      </c>
      <c r="D1081" s="6" t="s">
        <v>305</v>
      </c>
      <c r="E1081" s="6">
        <v>19</v>
      </c>
      <c r="F1081" s="6">
        <v>1220519</v>
      </c>
      <c r="G1081" s="6" t="s">
        <v>187</v>
      </c>
      <c r="H1081" s="6" t="s">
        <v>1082</v>
      </c>
      <c r="I1081" s="6">
        <v>469</v>
      </c>
      <c r="K1081" s="19" t="str">
        <f t="shared" si="165"/>
        <v>N</v>
      </c>
      <c r="L1081" s="20" t="str">
        <f t="shared" si="166"/>
        <v/>
      </c>
      <c r="M1081" s="21" t="str">
        <f t="shared" si="167"/>
        <v/>
      </c>
      <c r="N1081" s="22" t="str">
        <f t="shared" si="168"/>
        <v>N/A</v>
      </c>
      <c r="O1081" s="23" t="str">
        <f t="shared" si="170"/>
        <v/>
      </c>
      <c r="P1081" s="23" t="str">
        <f t="shared" si="171"/>
        <v/>
      </c>
      <c r="Q1081" s="27"/>
      <c r="R1081" s="24" t="str">
        <f>IF($K1081="N","",IF($K1081="Y",VLOOKUP($A1081,'Run1-1'!$A:$J,3,FALSE)))</f>
        <v/>
      </c>
      <c r="S1081" s="25" t="str">
        <f t="shared" si="172"/>
        <v/>
      </c>
      <c r="T1081" s="27"/>
      <c r="U1081" s="24" t="str">
        <f>IF($K1081="N","",IF($K1081="Y",VLOOKUP($A1081,'Run1-2'!$A:$J,3,FALSE)))</f>
        <v/>
      </c>
      <c r="V1081" s="25" t="str">
        <f t="shared" si="173"/>
        <v/>
      </c>
      <c r="W1081" s="27"/>
      <c r="X1081" s="25" t="str">
        <f t="shared" si="169"/>
        <v>N/A</v>
      </c>
    </row>
    <row r="1082" spans="1:24" ht="15" customHeight="1" x14ac:dyDescent="0.3">
      <c r="A1082" s="12" t="str">
        <f t="shared" si="164"/>
        <v>19-1220520-A</v>
      </c>
      <c r="B1082" s="11" t="s">
        <v>694</v>
      </c>
      <c r="C1082" s="6">
        <v>1.2699999999999999E-2</v>
      </c>
      <c r="D1082" s="6"/>
      <c r="E1082" s="6">
        <v>19</v>
      </c>
      <c r="F1082" s="6">
        <v>1220520</v>
      </c>
      <c r="G1082" s="6" t="s">
        <v>187</v>
      </c>
      <c r="H1082" s="6" t="s">
        <v>1082</v>
      </c>
      <c r="I1082" s="6">
        <v>631</v>
      </c>
      <c r="K1082" s="19" t="str">
        <f t="shared" si="165"/>
        <v>N</v>
      </c>
      <c r="L1082" s="20" t="str">
        <f t="shared" si="166"/>
        <v/>
      </c>
      <c r="M1082" s="21" t="str">
        <f t="shared" si="167"/>
        <v/>
      </c>
      <c r="N1082" s="22" t="str">
        <f t="shared" si="168"/>
        <v>N/A</v>
      </c>
      <c r="O1082" s="23" t="str">
        <f t="shared" si="170"/>
        <v/>
      </c>
      <c r="P1082" s="23" t="str">
        <f t="shared" si="171"/>
        <v/>
      </c>
      <c r="Q1082" s="27"/>
      <c r="R1082" s="24" t="str">
        <f>IF($K1082="N","",IF($K1082="Y",VLOOKUP($A1082,'Run1-1'!$A:$J,3,FALSE)))</f>
        <v/>
      </c>
      <c r="S1082" s="25" t="str">
        <f t="shared" si="172"/>
        <v/>
      </c>
      <c r="T1082" s="27"/>
      <c r="U1082" s="24" t="str">
        <f>IF($K1082="N","",IF($K1082="Y",VLOOKUP($A1082,'Run1-2'!$A:$J,3,FALSE)))</f>
        <v/>
      </c>
      <c r="V1082" s="25" t="str">
        <f t="shared" si="173"/>
        <v/>
      </c>
      <c r="W1082" s="27"/>
      <c r="X1082" s="25" t="str">
        <f t="shared" si="169"/>
        <v>N/A</v>
      </c>
    </row>
    <row r="1083" spans="1:24" ht="15" customHeight="1" x14ac:dyDescent="0.3">
      <c r="A1083" s="12" t="str">
        <f t="shared" si="164"/>
        <v>19-1220523-A</v>
      </c>
      <c r="B1083" s="11" t="s">
        <v>924</v>
      </c>
      <c r="C1083" s="6">
        <v>1.2200000000000001E-2</v>
      </c>
      <c r="D1083" s="6"/>
      <c r="E1083" s="6">
        <v>19</v>
      </c>
      <c r="F1083" s="6">
        <v>1220523</v>
      </c>
      <c r="G1083" s="6" t="s">
        <v>187</v>
      </c>
      <c r="H1083" s="6" t="s">
        <v>1082</v>
      </c>
      <c r="I1083" s="6">
        <v>656</v>
      </c>
      <c r="K1083" s="19" t="str">
        <f t="shared" si="165"/>
        <v>N</v>
      </c>
      <c r="L1083" s="20" t="str">
        <f t="shared" si="166"/>
        <v/>
      </c>
      <c r="M1083" s="21" t="str">
        <f t="shared" si="167"/>
        <v/>
      </c>
      <c r="N1083" s="22" t="str">
        <f t="shared" si="168"/>
        <v>N/A</v>
      </c>
      <c r="O1083" s="23" t="str">
        <f t="shared" si="170"/>
        <v/>
      </c>
      <c r="P1083" s="23" t="str">
        <f t="shared" si="171"/>
        <v/>
      </c>
      <c r="Q1083" s="27"/>
      <c r="R1083" s="24" t="str">
        <f>IF($K1083="N","",IF($K1083="Y",VLOOKUP($A1083,'Run1-1'!$A:$J,3,FALSE)))</f>
        <v/>
      </c>
      <c r="S1083" s="25" t="str">
        <f t="shared" si="172"/>
        <v/>
      </c>
      <c r="T1083" s="27"/>
      <c r="U1083" s="24" t="str">
        <f>IF($K1083="N","",IF($K1083="Y",VLOOKUP($A1083,'Run1-2'!$A:$J,3,FALSE)))</f>
        <v/>
      </c>
      <c r="V1083" s="25" t="str">
        <f t="shared" si="173"/>
        <v/>
      </c>
      <c r="W1083" s="27"/>
      <c r="X1083" s="25" t="str">
        <f t="shared" si="169"/>
        <v>N/A</v>
      </c>
    </row>
    <row r="1084" spans="1:24" ht="15" customHeight="1" x14ac:dyDescent="0.3">
      <c r="A1084" s="12" t="str">
        <f t="shared" si="164"/>
        <v>19-1220525-A</v>
      </c>
      <c r="B1084" s="11" t="s">
        <v>1142</v>
      </c>
      <c r="C1084" s="6">
        <v>2.3800000000000002E-2</v>
      </c>
      <c r="D1084" s="6"/>
      <c r="E1084" s="6">
        <v>19</v>
      </c>
      <c r="F1084" s="6">
        <v>1220525</v>
      </c>
      <c r="G1084" s="6" t="s">
        <v>187</v>
      </c>
      <c r="H1084" s="6" t="s">
        <v>1082</v>
      </c>
      <c r="I1084" s="6">
        <v>210</v>
      </c>
      <c r="K1084" s="19" t="str">
        <f t="shared" si="165"/>
        <v>N</v>
      </c>
      <c r="L1084" s="20" t="str">
        <f t="shared" si="166"/>
        <v/>
      </c>
      <c r="M1084" s="21" t="str">
        <f t="shared" si="167"/>
        <v/>
      </c>
      <c r="N1084" s="22" t="str">
        <f t="shared" si="168"/>
        <v>N/A</v>
      </c>
      <c r="O1084" s="23" t="str">
        <f t="shared" si="170"/>
        <v/>
      </c>
      <c r="P1084" s="23" t="str">
        <f t="shared" si="171"/>
        <v/>
      </c>
      <c r="Q1084" s="27"/>
      <c r="R1084" s="24" t="str">
        <f>IF($K1084="N","",IF($K1084="Y",VLOOKUP($A1084,'Run1-1'!$A:$J,3,FALSE)))</f>
        <v/>
      </c>
      <c r="S1084" s="25" t="str">
        <f t="shared" si="172"/>
        <v/>
      </c>
      <c r="T1084" s="27"/>
      <c r="U1084" s="24" t="str">
        <f>IF($K1084="N","",IF($K1084="Y",VLOOKUP($A1084,'Run1-2'!$A:$J,3,FALSE)))</f>
        <v/>
      </c>
      <c r="V1084" s="25" t="str">
        <f t="shared" si="173"/>
        <v/>
      </c>
      <c r="W1084" s="27"/>
      <c r="X1084" s="25" t="str">
        <f t="shared" si="169"/>
        <v>N/A</v>
      </c>
    </row>
    <row r="1085" spans="1:24" ht="15" customHeight="1" x14ac:dyDescent="0.3">
      <c r="A1085" s="12" t="str">
        <f t="shared" si="164"/>
        <v>19-1220532-A</v>
      </c>
      <c r="B1085" s="11" t="s">
        <v>547</v>
      </c>
      <c r="C1085" s="6">
        <v>1.21E-2</v>
      </c>
      <c r="D1085" s="6"/>
      <c r="E1085" s="6">
        <v>19</v>
      </c>
      <c r="F1085" s="6">
        <v>1220532</v>
      </c>
      <c r="G1085" s="6" t="s">
        <v>187</v>
      </c>
      <c r="H1085" s="6" t="s">
        <v>1082</v>
      </c>
      <c r="I1085" s="6">
        <v>660</v>
      </c>
      <c r="K1085" s="19" t="str">
        <f t="shared" si="165"/>
        <v>N</v>
      </c>
      <c r="L1085" s="20" t="str">
        <f t="shared" si="166"/>
        <v/>
      </c>
      <c r="M1085" s="21" t="str">
        <f t="shared" si="167"/>
        <v/>
      </c>
      <c r="N1085" s="22" t="str">
        <f t="shared" si="168"/>
        <v>N/A</v>
      </c>
      <c r="O1085" s="23" t="str">
        <f t="shared" si="170"/>
        <v/>
      </c>
      <c r="P1085" s="23" t="str">
        <f t="shared" si="171"/>
        <v/>
      </c>
      <c r="Q1085" s="27"/>
      <c r="R1085" s="24" t="str">
        <f>IF($K1085="N","",IF($K1085="Y",VLOOKUP($A1085,'Run1-1'!$A:$J,3,FALSE)))</f>
        <v/>
      </c>
      <c r="S1085" s="25" t="str">
        <f t="shared" si="172"/>
        <v/>
      </c>
      <c r="T1085" s="27"/>
      <c r="U1085" s="24" t="str">
        <f>IF($K1085="N","",IF($K1085="Y",VLOOKUP($A1085,'Run1-2'!$A:$J,3,FALSE)))</f>
        <v/>
      </c>
      <c r="V1085" s="25" t="str">
        <f t="shared" si="173"/>
        <v/>
      </c>
      <c r="W1085" s="27"/>
      <c r="X1085" s="25" t="str">
        <f t="shared" si="169"/>
        <v>N/A</v>
      </c>
    </row>
    <row r="1086" spans="1:24" ht="15" customHeight="1" x14ac:dyDescent="0.3">
      <c r="A1086" s="12" t="str">
        <f t="shared" si="164"/>
        <v>19-1220535-G+C</v>
      </c>
      <c r="B1086" s="11" t="s">
        <v>764</v>
      </c>
      <c r="C1086" s="6">
        <v>1.21E-2</v>
      </c>
      <c r="D1086" s="6"/>
      <c r="E1086" s="6">
        <v>19</v>
      </c>
      <c r="F1086" s="6">
        <v>1220535</v>
      </c>
      <c r="G1086" s="6" t="s">
        <v>187</v>
      </c>
      <c r="H1086" s="6" t="s">
        <v>1012</v>
      </c>
      <c r="I1086" s="6">
        <v>663</v>
      </c>
      <c r="K1086" s="19" t="str">
        <f t="shared" si="165"/>
        <v>N</v>
      </c>
      <c r="L1086" s="20" t="str">
        <f t="shared" si="166"/>
        <v/>
      </c>
      <c r="M1086" s="21" t="str">
        <f t="shared" si="167"/>
        <v/>
      </c>
      <c r="N1086" s="22" t="str">
        <f t="shared" si="168"/>
        <v>N/A</v>
      </c>
      <c r="O1086" s="23" t="str">
        <f t="shared" si="170"/>
        <v/>
      </c>
      <c r="P1086" s="23" t="str">
        <f t="shared" si="171"/>
        <v/>
      </c>
      <c r="Q1086" s="27"/>
      <c r="R1086" s="24" t="str">
        <f>IF($K1086="N","",IF($K1086="Y",VLOOKUP($A1086,'Run1-1'!$A:$J,3,FALSE)))</f>
        <v/>
      </c>
      <c r="S1086" s="25" t="str">
        <f t="shared" si="172"/>
        <v/>
      </c>
      <c r="T1086" s="27"/>
      <c r="U1086" s="24" t="str">
        <f>IF($K1086="N","",IF($K1086="Y",VLOOKUP($A1086,'Run1-2'!$A:$J,3,FALSE)))</f>
        <v/>
      </c>
      <c r="V1086" s="25" t="str">
        <f t="shared" si="173"/>
        <v/>
      </c>
      <c r="W1086" s="27"/>
      <c r="X1086" s="25" t="str">
        <f t="shared" si="169"/>
        <v>N/A</v>
      </c>
    </row>
    <row r="1087" spans="1:24" ht="15" customHeight="1" x14ac:dyDescent="0.3">
      <c r="A1087" s="12" t="str">
        <f t="shared" si="164"/>
        <v>19-1220536-T</v>
      </c>
      <c r="B1087" s="11" t="s">
        <v>988</v>
      </c>
      <c r="C1087" s="6">
        <v>1.03E-2</v>
      </c>
      <c r="D1087" s="6"/>
      <c r="E1087" s="6">
        <v>19</v>
      </c>
      <c r="F1087" s="6">
        <v>1220536</v>
      </c>
      <c r="G1087" s="6" t="s">
        <v>125</v>
      </c>
      <c r="H1087" s="6" t="s">
        <v>1177</v>
      </c>
      <c r="I1087" s="6">
        <v>584</v>
      </c>
      <c r="K1087" s="19" t="str">
        <f t="shared" si="165"/>
        <v>N</v>
      </c>
      <c r="L1087" s="20" t="str">
        <f t="shared" si="166"/>
        <v/>
      </c>
      <c r="M1087" s="21" t="str">
        <f t="shared" si="167"/>
        <v/>
      </c>
      <c r="N1087" s="22" t="str">
        <f t="shared" si="168"/>
        <v>N/A</v>
      </c>
      <c r="O1087" s="23" t="str">
        <f t="shared" si="170"/>
        <v/>
      </c>
      <c r="P1087" s="23" t="str">
        <f t="shared" si="171"/>
        <v/>
      </c>
      <c r="Q1087" s="27"/>
      <c r="R1087" s="24" t="str">
        <f>IF($K1087="N","",IF($K1087="Y",VLOOKUP($A1087,'Run1-1'!$A:$J,3,FALSE)))</f>
        <v/>
      </c>
      <c r="S1087" s="25" t="str">
        <f t="shared" si="172"/>
        <v/>
      </c>
      <c r="T1087" s="27"/>
      <c r="U1087" s="24" t="str">
        <f>IF($K1087="N","",IF($K1087="Y",VLOOKUP($A1087,'Run1-2'!$A:$J,3,FALSE)))</f>
        <v/>
      </c>
      <c r="V1087" s="25" t="str">
        <f t="shared" si="173"/>
        <v/>
      </c>
      <c r="W1087" s="27"/>
      <c r="X1087" s="25" t="str">
        <f t="shared" si="169"/>
        <v>N/A</v>
      </c>
    </row>
    <row r="1088" spans="1:24" ht="15" customHeight="1" x14ac:dyDescent="0.3">
      <c r="A1088" s="12" t="str">
        <f t="shared" si="164"/>
        <v>19-1220544-C-G</v>
      </c>
      <c r="B1088" s="11" t="s">
        <v>1205</v>
      </c>
      <c r="C1088" s="6">
        <v>6.2700000000000006E-2</v>
      </c>
      <c r="D1088" s="6"/>
      <c r="E1088" s="6">
        <v>19</v>
      </c>
      <c r="F1088" s="6">
        <v>1220544</v>
      </c>
      <c r="G1088" s="6" t="s">
        <v>125</v>
      </c>
      <c r="H1088" s="6" t="s">
        <v>903</v>
      </c>
      <c r="I1088" s="6">
        <v>654</v>
      </c>
      <c r="K1088" s="19" t="str">
        <f t="shared" si="165"/>
        <v>Y</v>
      </c>
      <c r="L1088" s="20">
        <f t="shared" si="166"/>
        <v>6.2700000000000006E-2</v>
      </c>
      <c r="M1088" s="21" t="str">
        <f t="shared" si="167"/>
        <v>A</v>
      </c>
      <c r="N1088" s="22">
        <f t="shared" si="168"/>
        <v>5.1350000000000007E-2</v>
      </c>
      <c r="O1088" s="23">
        <f t="shared" si="170"/>
        <v>1.1349999999999999E-2</v>
      </c>
      <c r="P1088" s="23">
        <f t="shared" si="171"/>
        <v>0.11405000000000001</v>
      </c>
      <c r="Q1088" s="27"/>
      <c r="R1088" s="24">
        <f>IF($K1088="N","",IF($K1088="Y",VLOOKUP($A1088,'Run1-1'!$A:$J,3,FALSE)))</f>
        <v>0.05</v>
      </c>
      <c r="S1088" s="25" t="str">
        <f t="shared" si="172"/>
        <v>Y</v>
      </c>
      <c r="T1088" s="27"/>
      <c r="U1088" s="24">
        <f>IF($K1088="N","",IF($K1088="Y",VLOOKUP($A1088,'Run1-2'!$A:$J,3,FALSE)))</f>
        <v>8.5800000000000001E-2</v>
      </c>
      <c r="V1088" s="25" t="str">
        <f t="shared" si="173"/>
        <v>Y</v>
      </c>
      <c r="W1088" s="27"/>
      <c r="X1088" s="25" t="str">
        <f t="shared" si="169"/>
        <v>Y</v>
      </c>
    </row>
    <row r="1089" spans="1:24" ht="15" customHeight="1" x14ac:dyDescent="0.3">
      <c r="A1089" s="12" t="str">
        <f t="shared" si="164"/>
        <v>19-1220546-G-G</v>
      </c>
      <c r="B1089" s="11" t="s">
        <v>608</v>
      </c>
      <c r="C1089" s="6">
        <v>1.84E-2</v>
      </c>
      <c r="D1089" s="6"/>
      <c r="E1089" s="6">
        <v>19</v>
      </c>
      <c r="F1089" s="6">
        <v>1220546</v>
      </c>
      <c r="G1089" s="6" t="s">
        <v>187</v>
      </c>
      <c r="H1089" s="6" t="s">
        <v>1096</v>
      </c>
      <c r="I1089" s="6">
        <v>651</v>
      </c>
      <c r="K1089" s="19" t="str">
        <f t="shared" si="165"/>
        <v>N</v>
      </c>
      <c r="L1089" s="20" t="str">
        <f t="shared" si="166"/>
        <v/>
      </c>
      <c r="M1089" s="21" t="str">
        <f t="shared" si="167"/>
        <v/>
      </c>
      <c r="N1089" s="22" t="str">
        <f t="shared" si="168"/>
        <v>N/A</v>
      </c>
      <c r="O1089" s="23" t="str">
        <f t="shared" si="170"/>
        <v/>
      </c>
      <c r="P1089" s="23" t="str">
        <f t="shared" si="171"/>
        <v/>
      </c>
      <c r="Q1089" s="27"/>
      <c r="R1089" s="24" t="str">
        <f>IF($K1089="N","",IF($K1089="Y",VLOOKUP($A1089,'Run1-1'!$A:$J,3,FALSE)))</f>
        <v/>
      </c>
      <c r="S1089" s="25" t="str">
        <f t="shared" si="172"/>
        <v/>
      </c>
      <c r="T1089" s="27"/>
      <c r="U1089" s="24" t="str">
        <f>IF($K1089="N","",IF($K1089="Y",VLOOKUP($A1089,'Run1-2'!$A:$J,3,FALSE)))</f>
        <v/>
      </c>
      <c r="V1089" s="25" t="str">
        <f t="shared" si="173"/>
        <v/>
      </c>
      <c r="W1089" s="27"/>
      <c r="X1089" s="25" t="str">
        <f t="shared" si="169"/>
        <v>N/A</v>
      </c>
    </row>
    <row r="1090" spans="1:24" ht="15" customHeight="1" x14ac:dyDescent="0.3">
      <c r="A1090" s="12" t="str">
        <f t="shared" si="164"/>
        <v>19-1220557-A-G</v>
      </c>
      <c r="B1090" s="11" t="s">
        <v>1376</v>
      </c>
      <c r="C1090" s="6">
        <v>9.0899999999999995E-2</v>
      </c>
      <c r="D1090" s="6"/>
      <c r="E1090" s="6">
        <v>19</v>
      </c>
      <c r="F1090" s="6">
        <v>1220557</v>
      </c>
      <c r="G1090" s="6" t="s">
        <v>1082</v>
      </c>
      <c r="H1090" s="6" t="s">
        <v>801</v>
      </c>
      <c r="I1090" s="6">
        <v>682</v>
      </c>
      <c r="K1090" s="19" t="str">
        <f t="shared" si="165"/>
        <v>Y</v>
      </c>
      <c r="L1090" s="20">
        <f t="shared" si="166"/>
        <v>9.0899999999999995E-2</v>
      </c>
      <c r="M1090" s="21" t="str">
        <f t="shared" si="167"/>
        <v>A</v>
      </c>
      <c r="N1090" s="22">
        <f t="shared" si="168"/>
        <v>6.5449999999999994E-2</v>
      </c>
      <c r="O1090" s="23">
        <f t="shared" si="170"/>
        <v>2.545E-2</v>
      </c>
      <c r="P1090" s="23">
        <f t="shared" si="171"/>
        <v>0.15634999999999999</v>
      </c>
      <c r="Q1090" s="27"/>
      <c r="R1090" s="24">
        <f>IF($K1090="N","",IF($K1090="Y",VLOOKUP($A1090,'Run1-1'!$A:$J,3,FALSE)))</f>
        <v>0.1246</v>
      </c>
      <c r="S1090" s="25" t="str">
        <f t="shared" si="172"/>
        <v>Y</v>
      </c>
      <c r="T1090" s="27"/>
      <c r="U1090" s="24">
        <f>IF($K1090="N","",IF($K1090="Y",VLOOKUP($A1090,'Run1-2'!$A:$J,3,FALSE)))</f>
        <v>9.4600000000000004E-2</v>
      </c>
      <c r="V1090" s="25" t="str">
        <f t="shared" si="173"/>
        <v>Y</v>
      </c>
      <c r="W1090" s="27"/>
      <c r="X1090" s="25" t="str">
        <f t="shared" si="169"/>
        <v>Y</v>
      </c>
    </row>
    <row r="1091" spans="1:24" ht="15" customHeight="1" x14ac:dyDescent="0.3">
      <c r="A1091" s="12" t="str">
        <f t="shared" ref="A1091:A1154" si="174">E1091&amp;"-"&amp;F1091&amp;"-"&amp;H1091</f>
        <v>19-1220559-A</v>
      </c>
      <c r="B1091" s="11" t="s">
        <v>202</v>
      </c>
      <c r="C1091" s="6">
        <v>1.17E-2</v>
      </c>
      <c r="D1091" s="6"/>
      <c r="E1091" s="6">
        <v>19</v>
      </c>
      <c r="F1091" s="6">
        <v>1220559</v>
      </c>
      <c r="G1091" s="6" t="s">
        <v>187</v>
      </c>
      <c r="H1091" s="6" t="s">
        <v>1082</v>
      </c>
      <c r="I1091" s="6">
        <v>683</v>
      </c>
      <c r="K1091" s="19" t="str">
        <f t="shared" ref="K1091:K1154" si="175">IF(AND($C1091&lt;=0.25,C1091&gt;=0.05),"Y","N")</f>
        <v>N</v>
      </c>
      <c r="L1091" s="20" t="str">
        <f t="shared" ref="L1091:L1154" si="176">IF(K1091="Y",C1091,"")</f>
        <v/>
      </c>
      <c r="M1091" s="21" t="str">
        <f t="shared" ref="M1091:M1154" si="177">IF($L1091="","",IF(AND($L1091&gt;=0.05,$L1091&lt;0.1),"A",IF(AND($L1091&gt;=0.1,$L1091&lt;0.2),"B",IF(AND($L1091&gt;=0.2,$L1091&lt;=0.25),"C"))))</f>
        <v/>
      </c>
      <c r="N1091" s="22" t="str">
        <f t="shared" ref="N1091:N1154" si="178">IF($M1091="A",$L1091*$C$1+$F$1,IF($M1091="B",L1091*$D$1+$F$1,IF($M1091="C",L1091*$E$1+$F$1,"N/A")))</f>
        <v>N/A</v>
      </c>
      <c r="O1091" s="23" t="str">
        <f t="shared" si="170"/>
        <v/>
      </c>
      <c r="P1091" s="23" t="str">
        <f t="shared" si="171"/>
        <v/>
      </c>
      <c r="Q1091" s="27"/>
      <c r="R1091" s="24" t="str">
        <f>IF($K1091="N","",IF($K1091="Y",VLOOKUP($A1091,'Run1-1'!$A:$J,3,FALSE)))</f>
        <v/>
      </c>
      <c r="S1091" s="25" t="str">
        <f t="shared" si="172"/>
        <v/>
      </c>
      <c r="T1091" s="27"/>
      <c r="U1091" s="24" t="str">
        <f>IF($K1091="N","",IF($K1091="Y",VLOOKUP($A1091,'Run1-2'!$A:$J,3,FALSE)))</f>
        <v/>
      </c>
      <c r="V1091" s="25" t="str">
        <f t="shared" si="173"/>
        <v/>
      </c>
      <c r="W1091" s="27"/>
      <c r="X1091" s="25" t="str">
        <f t="shared" ref="X1091:X1154" si="179">IF($K1091="N","N/A",IF(AND($S1091="Y",$V1091="Y"),"Y","N"))</f>
        <v>N/A</v>
      </c>
    </row>
    <row r="1092" spans="1:24" ht="15" customHeight="1" x14ac:dyDescent="0.3">
      <c r="A1092" s="12" t="str">
        <f t="shared" si="174"/>
        <v>19-1220598-A</v>
      </c>
      <c r="B1092" s="11" t="s">
        <v>1014</v>
      </c>
      <c r="C1092" s="6">
        <v>1.4800000000000001E-2</v>
      </c>
      <c r="D1092" s="6"/>
      <c r="E1092" s="6">
        <v>19</v>
      </c>
      <c r="F1092" s="6">
        <v>1220598</v>
      </c>
      <c r="G1092" s="6" t="s">
        <v>187</v>
      </c>
      <c r="H1092" s="6" t="s">
        <v>1082</v>
      </c>
      <c r="I1092" s="6">
        <v>609</v>
      </c>
      <c r="K1092" s="19" t="str">
        <f t="shared" si="175"/>
        <v>N</v>
      </c>
      <c r="L1092" s="20" t="str">
        <f t="shared" si="176"/>
        <v/>
      </c>
      <c r="M1092" s="21" t="str">
        <f t="shared" si="177"/>
        <v/>
      </c>
      <c r="N1092" s="22" t="str">
        <f t="shared" si="178"/>
        <v>N/A</v>
      </c>
      <c r="O1092" s="23" t="str">
        <f t="shared" ref="O1092:O1155" si="180">IF(L1092="","",IF((L1092-N1092)&lt;0.01,0.01,L1092-N1092))</f>
        <v/>
      </c>
      <c r="P1092" s="23" t="str">
        <f t="shared" ref="P1092:P1155" si="181">IF(L1092="","",L1092+N1092)</f>
        <v/>
      </c>
      <c r="Q1092" s="27"/>
      <c r="R1092" s="24" t="str">
        <f>IF($K1092="N","",IF($K1092="Y",VLOOKUP($A1092,'Run1-1'!$A:$J,3,FALSE)))</f>
        <v/>
      </c>
      <c r="S1092" s="25" t="str">
        <f t="shared" ref="S1092:S1155" si="182">IF($K1092="N","",IF(AND(R1092&gt;=$O1092,R1092&lt;=$P1092),"Y","N"))</f>
        <v/>
      </c>
      <c r="T1092" s="27"/>
      <c r="U1092" s="24" t="str">
        <f>IF($K1092="N","",IF($K1092="Y",VLOOKUP($A1092,'Run1-2'!$A:$J,3,FALSE)))</f>
        <v/>
      </c>
      <c r="V1092" s="25" t="str">
        <f t="shared" ref="V1092:V1155" si="183">IF($K1092="N","",IF(AND(U1092&gt;=$O1092,U1092&lt;=$P1092),"Y","N"))</f>
        <v/>
      </c>
      <c r="W1092" s="27"/>
      <c r="X1092" s="25" t="str">
        <f t="shared" si="179"/>
        <v>N/A</v>
      </c>
    </row>
    <row r="1093" spans="1:24" ht="15" customHeight="1" x14ac:dyDescent="0.3">
      <c r="A1093" s="12" t="str">
        <f t="shared" si="174"/>
        <v>19-1221244-A-AG</v>
      </c>
      <c r="B1093" s="11" t="s">
        <v>1228</v>
      </c>
      <c r="C1093" s="6">
        <v>1.38E-2</v>
      </c>
      <c r="D1093" s="6"/>
      <c r="E1093" s="6">
        <v>19</v>
      </c>
      <c r="F1093" s="6">
        <v>1221244</v>
      </c>
      <c r="G1093" s="6" t="s">
        <v>1082</v>
      </c>
      <c r="H1093" s="6" t="s">
        <v>421</v>
      </c>
      <c r="I1093" s="6">
        <v>1234</v>
      </c>
      <c r="K1093" s="19" t="str">
        <f t="shared" si="175"/>
        <v>N</v>
      </c>
      <c r="L1093" s="20" t="str">
        <f t="shared" si="176"/>
        <v/>
      </c>
      <c r="M1093" s="21" t="str">
        <f t="shared" si="177"/>
        <v/>
      </c>
      <c r="N1093" s="22" t="str">
        <f t="shared" si="178"/>
        <v>N/A</v>
      </c>
      <c r="O1093" s="23" t="str">
        <f t="shared" si="180"/>
        <v/>
      </c>
      <c r="P1093" s="23" t="str">
        <f t="shared" si="181"/>
        <v/>
      </c>
      <c r="Q1093" s="27"/>
      <c r="R1093" s="24" t="str">
        <f>IF($K1093="N","",IF($K1093="Y",VLOOKUP($A1093,'Run1-1'!$A:$J,3,FALSE)))</f>
        <v/>
      </c>
      <c r="S1093" s="25" t="str">
        <f t="shared" si="182"/>
        <v/>
      </c>
      <c r="T1093" s="27"/>
      <c r="U1093" s="24" t="str">
        <f>IF($K1093="N","",IF($K1093="Y",VLOOKUP($A1093,'Run1-2'!$A:$J,3,FALSE)))</f>
        <v/>
      </c>
      <c r="V1093" s="25" t="str">
        <f t="shared" si="183"/>
        <v/>
      </c>
      <c r="W1093" s="27"/>
      <c r="X1093" s="25" t="str">
        <f t="shared" si="179"/>
        <v>N/A</v>
      </c>
    </row>
    <row r="1094" spans="1:24" ht="15" customHeight="1" x14ac:dyDescent="0.3">
      <c r="A1094" s="12" t="str">
        <f t="shared" si="174"/>
        <v>19-1221245-A-G</v>
      </c>
      <c r="B1094" s="11" t="s">
        <v>54</v>
      </c>
      <c r="C1094" s="6">
        <v>0.12570000000000001</v>
      </c>
      <c r="D1094" s="6"/>
      <c r="E1094" s="6">
        <v>19</v>
      </c>
      <c r="F1094" s="6">
        <v>1221245</v>
      </c>
      <c r="G1094" s="6" t="s">
        <v>1082</v>
      </c>
      <c r="H1094" s="6" t="s">
        <v>801</v>
      </c>
      <c r="I1094" s="6">
        <v>1305</v>
      </c>
      <c r="K1094" s="19" t="str">
        <f t="shared" si="175"/>
        <v>Y</v>
      </c>
      <c r="L1094" s="20">
        <f t="shared" si="176"/>
        <v>0.12570000000000001</v>
      </c>
      <c r="M1094" s="21" t="str">
        <f t="shared" si="177"/>
        <v>B</v>
      </c>
      <c r="N1094" s="22">
        <f t="shared" si="178"/>
        <v>7.0280000000000009E-2</v>
      </c>
      <c r="O1094" s="23">
        <f t="shared" si="180"/>
        <v>5.5419999999999997E-2</v>
      </c>
      <c r="P1094" s="23">
        <f t="shared" si="181"/>
        <v>0.19598000000000002</v>
      </c>
      <c r="Q1094" s="27"/>
      <c r="R1094" s="24">
        <f>IF($K1094="N","",IF($K1094="Y",VLOOKUP($A1094,'Run1-1'!$A:$J,3,FALSE)))</f>
        <v>0.13289999999999999</v>
      </c>
      <c r="S1094" s="25" t="str">
        <f t="shared" si="182"/>
        <v>Y</v>
      </c>
      <c r="T1094" s="27"/>
      <c r="U1094" s="24">
        <f>IF($K1094="N","",IF($K1094="Y",VLOOKUP($A1094,'Run1-2'!$A:$J,3,FALSE)))</f>
        <v>0.08</v>
      </c>
      <c r="V1094" s="25" t="str">
        <f t="shared" si="183"/>
        <v>Y</v>
      </c>
      <c r="W1094" s="27"/>
      <c r="X1094" s="25" t="str">
        <f t="shared" si="179"/>
        <v>Y</v>
      </c>
    </row>
    <row r="1095" spans="1:24" ht="15" customHeight="1" x14ac:dyDescent="0.3">
      <c r="A1095" s="12" t="str">
        <f t="shared" si="174"/>
        <v>19-1221246-A</v>
      </c>
      <c r="B1095" s="11" t="s">
        <v>267</v>
      </c>
      <c r="C1095" s="6">
        <v>3.1199999999999999E-2</v>
      </c>
      <c r="D1095" s="6"/>
      <c r="E1095" s="6">
        <v>19</v>
      </c>
      <c r="F1095" s="6">
        <v>1221246</v>
      </c>
      <c r="G1095" s="6" t="s">
        <v>187</v>
      </c>
      <c r="H1095" s="6" t="s">
        <v>1082</v>
      </c>
      <c r="I1095" s="6">
        <v>737</v>
      </c>
      <c r="K1095" s="19" t="str">
        <f t="shared" si="175"/>
        <v>N</v>
      </c>
      <c r="L1095" s="20" t="str">
        <f t="shared" si="176"/>
        <v/>
      </c>
      <c r="M1095" s="21" t="str">
        <f t="shared" si="177"/>
        <v/>
      </c>
      <c r="N1095" s="22" t="str">
        <f t="shared" si="178"/>
        <v>N/A</v>
      </c>
      <c r="O1095" s="23" t="str">
        <f t="shared" si="180"/>
        <v/>
      </c>
      <c r="P1095" s="23" t="str">
        <f t="shared" si="181"/>
        <v/>
      </c>
      <c r="Q1095" s="27"/>
      <c r="R1095" s="24" t="str">
        <f>IF($K1095="N","",IF($K1095="Y",VLOOKUP($A1095,'Run1-1'!$A:$J,3,FALSE)))</f>
        <v/>
      </c>
      <c r="S1095" s="25" t="str">
        <f t="shared" si="182"/>
        <v/>
      </c>
      <c r="T1095" s="27"/>
      <c r="U1095" s="24" t="str">
        <f>IF($K1095="N","",IF($K1095="Y",VLOOKUP($A1095,'Run1-2'!$A:$J,3,FALSE)))</f>
        <v/>
      </c>
      <c r="V1095" s="25" t="str">
        <f t="shared" si="183"/>
        <v/>
      </c>
      <c r="W1095" s="27"/>
      <c r="X1095" s="25" t="str">
        <f t="shared" si="179"/>
        <v>N/A</v>
      </c>
    </row>
    <row r="1096" spans="1:24" ht="15" customHeight="1" x14ac:dyDescent="0.3">
      <c r="A1096" s="12" t="str">
        <f t="shared" si="174"/>
        <v>19-1221248-G-G</v>
      </c>
      <c r="B1096" s="11" t="s">
        <v>1076</v>
      </c>
      <c r="C1096" s="6">
        <v>2.1899999999999999E-2</v>
      </c>
      <c r="D1096" s="6"/>
      <c r="E1096" s="6">
        <v>19</v>
      </c>
      <c r="F1096" s="6">
        <v>1221248</v>
      </c>
      <c r="G1096" s="6" t="s">
        <v>187</v>
      </c>
      <c r="H1096" s="6" t="s">
        <v>1096</v>
      </c>
      <c r="I1096" s="6">
        <v>1370</v>
      </c>
      <c r="K1096" s="19" t="str">
        <f t="shared" si="175"/>
        <v>N</v>
      </c>
      <c r="L1096" s="20" t="str">
        <f t="shared" si="176"/>
        <v/>
      </c>
      <c r="M1096" s="21" t="str">
        <f t="shared" si="177"/>
        <v/>
      </c>
      <c r="N1096" s="22" t="str">
        <f t="shared" si="178"/>
        <v>N/A</v>
      </c>
      <c r="O1096" s="23" t="str">
        <f t="shared" si="180"/>
        <v/>
      </c>
      <c r="P1096" s="23" t="str">
        <f t="shared" si="181"/>
        <v/>
      </c>
      <c r="Q1096" s="27"/>
      <c r="R1096" s="24" t="str">
        <f>IF($K1096="N","",IF($K1096="Y",VLOOKUP($A1096,'Run1-1'!$A:$J,3,FALSE)))</f>
        <v/>
      </c>
      <c r="S1096" s="25" t="str">
        <f t="shared" si="182"/>
        <v/>
      </c>
      <c r="T1096" s="27"/>
      <c r="U1096" s="24" t="str">
        <f>IF($K1096="N","",IF($K1096="Y",VLOOKUP($A1096,'Run1-2'!$A:$J,3,FALSE)))</f>
        <v/>
      </c>
      <c r="V1096" s="25" t="str">
        <f t="shared" si="183"/>
        <v/>
      </c>
      <c r="W1096" s="27"/>
      <c r="X1096" s="25" t="str">
        <f t="shared" si="179"/>
        <v>N/A</v>
      </c>
    </row>
    <row r="1097" spans="1:24" ht="15" customHeight="1" x14ac:dyDescent="0.3">
      <c r="A1097" s="12" t="str">
        <f t="shared" si="174"/>
        <v>19-1221270-A</v>
      </c>
      <c r="B1097" s="11" t="s">
        <v>1292</v>
      </c>
      <c r="C1097" s="6">
        <v>1.4200000000000001E-2</v>
      </c>
      <c r="D1097" s="6"/>
      <c r="E1097" s="6">
        <v>19</v>
      </c>
      <c r="F1097" s="6">
        <v>1221270</v>
      </c>
      <c r="G1097" s="6" t="s">
        <v>187</v>
      </c>
      <c r="H1097" s="6" t="s">
        <v>1082</v>
      </c>
      <c r="I1097" s="6">
        <v>1553</v>
      </c>
      <c r="K1097" s="19" t="str">
        <f t="shared" si="175"/>
        <v>N</v>
      </c>
      <c r="L1097" s="20" t="str">
        <f t="shared" si="176"/>
        <v/>
      </c>
      <c r="M1097" s="21" t="str">
        <f t="shared" si="177"/>
        <v/>
      </c>
      <c r="N1097" s="22" t="str">
        <f t="shared" si="178"/>
        <v>N/A</v>
      </c>
      <c r="O1097" s="23" t="str">
        <f t="shared" si="180"/>
        <v/>
      </c>
      <c r="P1097" s="23" t="str">
        <f t="shared" si="181"/>
        <v/>
      </c>
      <c r="Q1097" s="27"/>
      <c r="R1097" s="24" t="str">
        <f>IF($K1097="N","",IF($K1097="Y",VLOOKUP($A1097,'Run1-1'!$A:$J,3,FALSE)))</f>
        <v/>
      </c>
      <c r="S1097" s="25" t="str">
        <f t="shared" si="182"/>
        <v/>
      </c>
      <c r="T1097" s="27"/>
      <c r="U1097" s="24" t="str">
        <f>IF($K1097="N","",IF($K1097="Y",VLOOKUP($A1097,'Run1-2'!$A:$J,3,FALSE)))</f>
        <v/>
      </c>
      <c r="V1097" s="25" t="str">
        <f t="shared" si="183"/>
        <v/>
      </c>
      <c r="W1097" s="27"/>
      <c r="X1097" s="25" t="str">
        <f t="shared" si="179"/>
        <v>N/A</v>
      </c>
    </row>
    <row r="1098" spans="1:24" ht="15" customHeight="1" x14ac:dyDescent="0.3">
      <c r="A1098" s="12" t="str">
        <f t="shared" si="174"/>
        <v>19-1221313-G-C</v>
      </c>
      <c r="B1098" s="11" t="s">
        <v>115</v>
      </c>
      <c r="C1098" s="6">
        <v>8.77E-2</v>
      </c>
      <c r="D1098" s="6"/>
      <c r="E1098" s="6">
        <v>19</v>
      </c>
      <c r="F1098" s="6">
        <v>1221313</v>
      </c>
      <c r="G1098" s="6" t="s">
        <v>187</v>
      </c>
      <c r="H1098" s="6" t="s">
        <v>1035</v>
      </c>
      <c r="I1098" s="6">
        <v>1562</v>
      </c>
      <c r="K1098" s="19" t="str">
        <f t="shared" si="175"/>
        <v>Y</v>
      </c>
      <c r="L1098" s="20">
        <f t="shared" si="176"/>
        <v>8.77E-2</v>
      </c>
      <c r="M1098" s="21" t="str">
        <f t="shared" si="177"/>
        <v>A</v>
      </c>
      <c r="N1098" s="22">
        <f t="shared" si="178"/>
        <v>6.3850000000000004E-2</v>
      </c>
      <c r="O1098" s="23">
        <f t="shared" si="180"/>
        <v>2.3849999999999996E-2</v>
      </c>
      <c r="P1098" s="23">
        <f t="shared" si="181"/>
        <v>0.15155000000000002</v>
      </c>
      <c r="Q1098" s="27"/>
      <c r="R1098" s="24">
        <f>IF($K1098="N","",IF($K1098="Y",VLOOKUP($A1098,'Run1-1'!$A:$J,3,FALSE)))</f>
        <v>8.8599999999999998E-2</v>
      </c>
      <c r="S1098" s="25" t="str">
        <f t="shared" si="182"/>
        <v>Y</v>
      </c>
      <c r="T1098" s="27"/>
      <c r="U1098" s="24">
        <f>IF($K1098="N","",IF($K1098="Y",VLOOKUP($A1098,'Run1-2'!$A:$J,3,FALSE)))</f>
        <v>0.1085</v>
      </c>
      <c r="V1098" s="25" t="str">
        <f t="shared" si="183"/>
        <v>Y</v>
      </c>
      <c r="W1098" s="27"/>
      <c r="X1098" s="25" t="str">
        <f t="shared" si="179"/>
        <v>Y</v>
      </c>
    </row>
    <row r="1099" spans="1:24" ht="15" customHeight="1" x14ac:dyDescent="0.3">
      <c r="A1099" s="12" t="str">
        <f t="shared" si="174"/>
        <v>19-1223015-A</v>
      </c>
      <c r="B1099" s="11" t="s">
        <v>334</v>
      </c>
      <c r="C1099" s="6">
        <v>1.17E-2</v>
      </c>
      <c r="D1099" s="6"/>
      <c r="E1099" s="6">
        <v>19</v>
      </c>
      <c r="F1099" s="6">
        <v>1223015</v>
      </c>
      <c r="G1099" s="6" t="s">
        <v>187</v>
      </c>
      <c r="H1099" s="6" t="s">
        <v>1082</v>
      </c>
      <c r="I1099" s="6">
        <v>597</v>
      </c>
      <c r="K1099" s="19" t="str">
        <f t="shared" si="175"/>
        <v>N</v>
      </c>
      <c r="L1099" s="20" t="str">
        <f t="shared" si="176"/>
        <v/>
      </c>
      <c r="M1099" s="21" t="str">
        <f t="shared" si="177"/>
        <v/>
      </c>
      <c r="N1099" s="22" t="str">
        <f t="shared" si="178"/>
        <v>N/A</v>
      </c>
      <c r="O1099" s="23" t="str">
        <f t="shared" si="180"/>
        <v/>
      </c>
      <c r="P1099" s="23" t="str">
        <f t="shared" si="181"/>
        <v/>
      </c>
      <c r="Q1099" s="27"/>
      <c r="R1099" s="24" t="str">
        <f>IF($K1099="N","",IF($K1099="Y",VLOOKUP($A1099,'Run1-1'!$A:$J,3,FALSE)))</f>
        <v/>
      </c>
      <c r="S1099" s="25" t="str">
        <f t="shared" si="182"/>
        <v/>
      </c>
      <c r="T1099" s="27"/>
      <c r="U1099" s="24" t="str">
        <f>IF($K1099="N","",IF($K1099="Y",VLOOKUP($A1099,'Run1-2'!$A:$J,3,FALSE)))</f>
        <v/>
      </c>
      <c r="V1099" s="25" t="str">
        <f t="shared" si="183"/>
        <v/>
      </c>
      <c r="W1099" s="27"/>
      <c r="X1099" s="25" t="str">
        <f t="shared" si="179"/>
        <v>N/A</v>
      </c>
    </row>
    <row r="1100" spans="1:24" ht="15" customHeight="1" x14ac:dyDescent="0.3">
      <c r="A1100" s="12" t="str">
        <f t="shared" si="174"/>
        <v>19-1223042-A</v>
      </c>
      <c r="B1100" s="11" t="s">
        <v>288</v>
      </c>
      <c r="C1100" s="6">
        <v>1.37E-2</v>
      </c>
      <c r="D1100" s="6"/>
      <c r="E1100" s="6">
        <v>19</v>
      </c>
      <c r="F1100" s="6">
        <v>1223042</v>
      </c>
      <c r="G1100" s="6" t="s">
        <v>187</v>
      </c>
      <c r="H1100" s="6" t="s">
        <v>1082</v>
      </c>
      <c r="I1100" s="6">
        <v>658</v>
      </c>
      <c r="K1100" s="19" t="str">
        <f t="shared" si="175"/>
        <v>N</v>
      </c>
      <c r="L1100" s="20" t="str">
        <f t="shared" si="176"/>
        <v/>
      </c>
      <c r="M1100" s="21" t="str">
        <f t="shared" si="177"/>
        <v/>
      </c>
      <c r="N1100" s="22" t="str">
        <f t="shared" si="178"/>
        <v>N/A</v>
      </c>
      <c r="O1100" s="23" t="str">
        <f t="shared" si="180"/>
        <v/>
      </c>
      <c r="P1100" s="23" t="str">
        <f t="shared" si="181"/>
        <v/>
      </c>
      <c r="Q1100" s="27"/>
      <c r="R1100" s="24" t="str">
        <f>IF($K1100="N","",IF($K1100="Y",VLOOKUP($A1100,'Run1-1'!$A:$J,3,FALSE)))</f>
        <v/>
      </c>
      <c r="S1100" s="25" t="str">
        <f t="shared" si="182"/>
        <v/>
      </c>
      <c r="T1100" s="27"/>
      <c r="U1100" s="24" t="str">
        <f>IF($K1100="N","",IF($K1100="Y",VLOOKUP($A1100,'Run1-2'!$A:$J,3,FALSE)))</f>
        <v/>
      </c>
      <c r="V1100" s="25" t="str">
        <f t="shared" si="183"/>
        <v/>
      </c>
      <c r="W1100" s="27"/>
      <c r="X1100" s="25" t="str">
        <f t="shared" si="179"/>
        <v>N/A</v>
      </c>
    </row>
    <row r="1101" spans="1:24" ht="15" customHeight="1" x14ac:dyDescent="0.3">
      <c r="A1101" s="12" t="str">
        <f t="shared" si="174"/>
        <v>19-1223068-A</v>
      </c>
      <c r="B1101" s="11" t="s">
        <v>506</v>
      </c>
      <c r="C1101" s="6">
        <v>1.03E-2</v>
      </c>
      <c r="D1101" s="6"/>
      <c r="E1101" s="6">
        <v>19</v>
      </c>
      <c r="F1101" s="6">
        <v>1223068</v>
      </c>
      <c r="G1101" s="6" t="s">
        <v>187</v>
      </c>
      <c r="H1101" s="6" t="s">
        <v>1082</v>
      </c>
      <c r="I1101" s="6">
        <v>679</v>
      </c>
      <c r="K1101" s="19" t="str">
        <f t="shared" si="175"/>
        <v>N</v>
      </c>
      <c r="L1101" s="20" t="str">
        <f t="shared" si="176"/>
        <v/>
      </c>
      <c r="M1101" s="21" t="str">
        <f t="shared" si="177"/>
        <v/>
      </c>
      <c r="N1101" s="22" t="str">
        <f t="shared" si="178"/>
        <v>N/A</v>
      </c>
      <c r="O1101" s="23" t="str">
        <f t="shared" si="180"/>
        <v/>
      </c>
      <c r="P1101" s="23" t="str">
        <f t="shared" si="181"/>
        <v/>
      </c>
      <c r="Q1101" s="27"/>
      <c r="R1101" s="24" t="str">
        <f>IF($K1101="N","",IF($K1101="Y",VLOOKUP($A1101,'Run1-1'!$A:$J,3,FALSE)))</f>
        <v/>
      </c>
      <c r="S1101" s="25" t="str">
        <f t="shared" si="182"/>
        <v/>
      </c>
      <c r="T1101" s="27"/>
      <c r="U1101" s="24" t="str">
        <f>IF($K1101="N","",IF($K1101="Y",VLOOKUP($A1101,'Run1-2'!$A:$J,3,FALSE)))</f>
        <v/>
      </c>
      <c r="V1101" s="25" t="str">
        <f t="shared" si="183"/>
        <v/>
      </c>
      <c r="W1101" s="27"/>
      <c r="X1101" s="25" t="str">
        <f t="shared" si="179"/>
        <v>N/A</v>
      </c>
    </row>
    <row r="1102" spans="1:24" ht="15" customHeight="1" x14ac:dyDescent="0.3">
      <c r="A1102" s="12" t="str">
        <f t="shared" si="174"/>
        <v>19-1223073-T+G</v>
      </c>
      <c r="B1102" s="11" t="s">
        <v>722</v>
      </c>
      <c r="C1102" s="6">
        <v>2.18E-2</v>
      </c>
      <c r="D1102" s="6"/>
      <c r="E1102" s="6">
        <v>19</v>
      </c>
      <c r="F1102" s="6">
        <v>1223073</v>
      </c>
      <c r="G1102" s="6" t="s">
        <v>1177</v>
      </c>
      <c r="H1102" s="6" t="s">
        <v>13</v>
      </c>
      <c r="I1102" s="6">
        <v>689</v>
      </c>
      <c r="K1102" s="19" t="str">
        <f t="shared" si="175"/>
        <v>N</v>
      </c>
      <c r="L1102" s="20" t="str">
        <f t="shared" si="176"/>
        <v/>
      </c>
      <c r="M1102" s="21" t="str">
        <f t="shared" si="177"/>
        <v/>
      </c>
      <c r="N1102" s="22" t="str">
        <f t="shared" si="178"/>
        <v>N/A</v>
      </c>
      <c r="O1102" s="23" t="str">
        <f t="shared" si="180"/>
        <v/>
      </c>
      <c r="P1102" s="23" t="str">
        <f t="shared" si="181"/>
        <v/>
      </c>
      <c r="Q1102" s="27"/>
      <c r="R1102" s="24" t="str">
        <f>IF($K1102="N","",IF($K1102="Y",VLOOKUP($A1102,'Run1-1'!$A:$J,3,FALSE)))</f>
        <v/>
      </c>
      <c r="S1102" s="25" t="str">
        <f t="shared" si="182"/>
        <v/>
      </c>
      <c r="T1102" s="27"/>
      <c r="U1102" s="24" t="str">
        <f>IF($K1102="N","",IF($K1102="Y",VLOOKUP($A1102,'Run1-2'!$A:$J,3,FALSE)))</f>
        <v/>
      </c>
      <c r="V1102" s="25" t="str">
        <f t="shared" si="183"/>
        <v/>
      </c>
      <c r="W1102" s="27"/>
      <c r="X1102" s="25" t="str">
        <f t="shared" si="179"/>
        <v>N/A</v>
      </c>
    </row>
    <row r="1103" spans="1:24" ht="15" customHeight="1" x14ac:dyDescent="0.3">
      <c r="A1103" s="12" t="str">
        <f t="shared" si="174"/>
        <v>19-1223105-A</v>
      </c>
      <c r="B1103" s="11" t="s">
        <v>138</v>
      </c>
      <c r="C1103" s="6">
        <v>1.2999999999999999E-2</v>
      </c>
      <c r="D1103" s="6"/>
      <c r="E1103" s="6">
        <v>19</v>
      </c>
      <c r="F1103" s="6">
        <v>1223105</v>
      </c>
      <c r="G1103" s="6" t="s">
        <v>187</v>
      </c>
      <c r="H1103" s="6" t="s">
        <v>1082</v>
      </c>
      <c r="I1103" s="6">
        <v>690</v>
      </c>
      <c r="K1103" s="19" t="str">
        <f t="shared" si="175"/>
        <v>N</v>
      </c>
      <c r="L1103" s="20" t="str">
        <f t="shared" si="176"/>
        <v/>
      </c>
      <c r="M1103" s="21" t="str">
        <f t="shared" si="177"/>
        <v/>
      </c>
      <c r="N1103" s="22" t="str">
        <f t="shared" si="178"/>
        <v>N/A</v>
      </c>
      <c r="O1103" s="23" t="str">
        <f t="shared" si="180"/>
        <v/>
      </c>
      <c r="P1103" s="23" t="str">
        <f t="shared" si="181"/>
        <v/>
      </c>
      <c r="Q1103" s="27"/>
      <c r="R1103" s="24" t="str">
        <f>IF($K1103="N","",IF($K1103="Y",VLOOKUP($A1103,'Run1-1'!$A:$J,3,FALSE)))</f>
        <v/>
      </c>
      <c r="S1103" s="25" t="str">
        <f t="shared" si="182"/>
        <v/>
      </c>
      <c r="T1103" s="27"/>
      <c r="U1103" s="24" t="str">
        <f>IF($K1103="N","",IF($K1103="Y",VLOOKUP($A1103,'Run1-2'!$A:$J,3,FALSE)))</f>
        <v/>
      </c>
      <c r="V1103" s="25" t="str">
        <f t="shared" si="183"/>
        <v/>
      </c>
      <c r="W1103" s="27"/>
      <c r="X1103" s="25" t="str">
        <f t="shared" si="179"/>
        <v>N/A</v>
      </c>
    </row>
    <row r="1104" spans="1:24" ht="15" customHeight="1" x14ac:dyDescent="0.3">
      <c r="A1104" s="12" t="str">
        <f t="shared" si="174"/>
        <v>19-1223132-A</v>
      </c>
      <c r="B1104" s="11" t="s">
        <v>357</v>
      </c>
      <c r="C1104" s="6">
        <v>1.4E-2</v>
      </c>
      <c r="D1104" s="6"/>
      <c r="E1104" s="6">
        <v>19</v>
      </c>
      <c r="F1104" s="6">
        <v>1223132</v>
      </c>
      <c r="G1104" s="6" t="s">
        <v>187</v>
      </c>
      <c r="H1104" s="6" t="s">
        <v>1082</v>
      </c>
      <c r="I1104" s="6">
        <v>712</v>
      </c>
      <c r="K1104" s="19" t="str">
        <f t="shared" si="175"/>
        <v>N</v>
      </c>
      <c r="L1104" s="20" t="str">
        <f t="shared" si="176"/>
        <v/>
      </c>
      <c r="M1104" s="21" t="str">
        <f t="shared" si="177"/>
        <v/>
      </c>
      <c r="N1104" s="22" t="str">
        <f t="shared" si="178"/>
        <v>N/A</v>
      </c>
      <c r="O1104" s="23" t="str">
        <f t="shared" si="180"/>
        <v/>
      </c>
      <c r="P1104" s="23" t="str">
        <f t="shared" si="181"/>
        <v/>
      </c>
      <c r="Q1104" s="27"/>
      <c r="R1104" s="24" t="str">
        <f>IF($K1104="N","",IF($K1104="Y",VLOOKUP($A1104,'Run1-1'!$A:$J,3,FALSE)))</f>
        <v/>
      </c>
      <c r="S1104" s="25" t="str">
        <f t="shared" si="182"/>
        <v/>
      </c>
      <c r="T1104" s="27"/>
      <c r="U1104" s="24" t="str">
        <f>IF($K1104="N","",IF($K1104="Y",VLOOKUP($A1104,'Run1-2'!$A:$J,3,FALSE)))</f>
        <v/>
      </c>
      <c r="V1104" s="25" t="str">
        <f t="shared" si="183"/>
        <v/>
      </c>
      <c r="W1104" s="27"/>
      <c r="X1104" s="25" t="str">
        <f t="shared" si="179"/>
        <v>N/A</v>
      </c>
    </row>
    <row r="1105" spans="1:24" ht="15" customHeight="1" x14ac:dyDescent="0.3">
      <c r="A1105" s="12" t="str">
        <f t="shared" si="174"/>
        <v>19-3118890-A</v>
      </c>
      <c r="B1105" s="11" t="s">
        <v>572</v>
      </c>
      <c r="C1105" s="6">
        <v>1.04E-2</v>
      </c>
      <c r="D1105" s="6"/>
      <c r="E1105" s="6">
        <v>19</v>
      </c>
      <c r="F1105" s="6">
        <v>3118890</v>
      </c>
      <c r="G1105" s="6" t="s">
        <v>187</v>
      </c>
      <c r="H1105" s="6" t="s">
        <v>1082</v>
      </c>
      <c r="I1105" s="6">
        <v>675</v>
      </c>
      <c r="K1105" s="19" t="str">
        <f t="shared" si="175"/>
        <v>N</v>
      </c>
      <c r="L1105" s="20" t="str">
        <f t="shared" si="176"/>
        <v/>
      </c>
      <c r="M1105" s="21" t="str">
        <f t="shared" si="177"/>
        <v/>
      </c>
      <c r="N1105" s="22" t="str">
        <f t="shared" si="178"/>
        <v>N/A</v>
      </c>
      <c r="O1105" s="23" t="str">
        <f t="shared" si="180"/>
        <v/>
      </c>
      <c r="P1105" s="23" t="str">
        <f t="shared" si="181"/>
        <v/>
      </c>
      <c r="Q1105" s="27"/>
      <c r="R1105" s="24" t="str">
        <f>IF($K1105="N","",IF($K1105="Y",VLOOKUP($A1105,'Run1-1'!$A:$J,3,FALSE)))</f>
        <v/>
      </c>
      <c r="S1105" s="25" t="str">
        <f t="shared" si="182"/>
        <v/>
      </c>
      <c r="T1105" s="27"/>
      <c r="U1105" s="24" t="str">
        <f>IF($K1105="N","",IF($K1105="Y",VLOOKUP($A1105,'Run1-2'!$A:$J,3,FALSE)))</f>
        <v/>
      </c>
      <c r="V1105" s="25" t="str">
        <f t="shared" si="183"/>
        <v/>
      </c>
      <c r="W1105" s="27"/>
      <c r="X1105" s="25" t="str">
        <f t="shared" si="179"/>
        <v>N/A</v>
      </c>
    </row>
    <row r="1106" spans="1:24" ht="15" customHeight="1" x14ac:dyDescent="0.3">
      <c r="A1106" s="12" t="str">
        <f t="shared" si="174"/>
        <v>19-3118891-A</v>
      </c>
      <c r="B1106" s="11" t="s">
        <v>789</v>
      </c>
      <c r="C1106" s="6">
        <v>3.4299999999999997E-2</v>
      </c>
      <c r="D1106" s="6"/>
      <c r="E1106" s="6">
        <v>19</v>
      </c>
      <c r="F1106" s="6">
        <v>3118891</v>
      </c>
      <c r="G1106" s="6" t="s">
        <v>187</v>
      </c>
      <c r="H1106" s="6" t="s">
        <v>1082</v>
      </c>
      <c r="I1106" s="6">
        <v>700</v>
      </c>
      <c r="K1106" s="19" t="str">
        <f t="shared" si="175"/>
        <v>N</v>
      </c>
      <c r="L1106" s="20" t="str">
        <f t="shared" si="176"/>
        <v/>
      </c>
      <c r="M1106" s="21" t="str">
        <f t="shared" si="177"/>
        <v/>
      </c>
      <c r="N1106" s="22" t="str">
        <f t="shared" si="178"/>
        <v>N/A</v>
      </c>
      <c r="O1106" s="23" t="str">
        <f t="shared" si="180"/>
        <v/>
      </c>
      <c r="P1106" s="23" t="str">
        <f t="shared" si="181"/>
        <v/>
      </c>
      <c r="Q1106" s="27"/>
      <c r="R1106" s="24" t="str">
        <f>IF($K1106="N","",IF($K1106="Y",VLOOKUP($A1106,'Run1-1'!$A:$J,3,FALSE)))</f>
        <v/>
      </c>
      <c r="S1106" s="25" t="str">
        <f t="shared" si="182"/>
        <v/>
      </c>
      <c r="T1106" s="27"/>
      <c r="U1106" s="24" t="str">
        <f>IF($K1106="N","",IF($K1106="Y",VLOOKUP($A1106,'Run1-2'!$A:$J,3,FALSE)))</f>
        <v/>
      </c>
      <c r="V1106" s="25" t="str">
        <f t="shared" si="183"/>
        <v/>
      </c>
      <c r="W1106" s="27"/>
      <c r="X1106" s="25" t="str">
        <f t="shared" si="179"/>
        <v>N/A</v>
      </c>
    </row>
    <row r="1107" spans="1:24" ht="15" customHeight="1" x14ac:dyDescent="0.3">
      <c r="A1107" s="12" t="str">
        <f t="shared" si="174"/>
        <v>19-3118892-T-G</v>
      </c>
      <c r="B1107" s="11" t="s">
        <v>199</v>
      </c>
      <c r="C1107" s="6">
        <v>1.15E-2</v>
      </c>
      <c r="D1107" s="6"/>
      <c r="E1107" s="6">
        <v>19</v>
      </c>
      <c r="F1107" s="6">
        <v>3118892</v>
      </c>
      <c r="G1107" s="6" t="s">
        <v>1177</v>
      </c>
      <c r="H1107" s="6" t="s">
        <v>610</v>
      </c>
      <c r="I1107" s="6">
        <v>696</v>
      </c>
      <c r="K1107" s="19" t="str">
        <f t="shared" si="175"/>
        <v>N</v>
      </c>
      <c r="L1107" s="20" t="str">
        <f t="shared" si="176"/>
        <v/>
      </c>
      <c r="M1107" s="21" t="str">
        <f t="shared" si="177"/>
        <v/>
      </c>
      <c r="N1107" s="22" t="str">
        <f t="shared" si="178"/>
        <v>N/A</v>
      </c>
      <c r="O1107" s="23" t="str">
        <f t="shared" si="180"/>
        <v/>
      </c>
      <c r="P1107" s="23" t="str">
        <f t="shared" si="181"/>
        <v/>
      </c>
      <c r="Q1107" s="27"/>
      <c r="R1107" s="24" t="str">
        <f>IF($K1107="N","",IF($K1107="Y",VLOOKUP($A1107,'Run1-1'!$A:$J,3,FALSE)))</f>
        <v/>
      </c>
      <c r="S1107" s="25" t="str">
        <f t="shared" si="182"/>
        <v/>
      </c>
      <c r="T1107" s="27"/>
      <c r="U1107" s="24" t="str">
        <f>IF($K1107="N","",IF($K1107="Y",VLOOKUP($A1107,'Run1-2'!$A:$J,3,FALSE)))</f>
        <v/>
      </c>
      <c r="V1107" s="25" t="str">
        <f t="shared" si="183"/>
        <v/>
      </c>
      <c r="W1107" s="27"/>
      <c r="X1107" s="25" t="str">
        <f t="shared" si="179"/>
        <v>N/A</v>
      </c>
    </row>
    <row r="1108" spans="1:24" ht="15" customHeight="1" x14ac:dyDescent="0.3">
      <c r="A1108" s="12" t="str">
        <f t="shared" si="174"/>
        <v>19-3118892-G</v>
      </c>
      <c r="B1108" s="11" t="s">
        <v>418</v>
      </c>
      <c r="C1108" s="6">
        <v>1.01E-2</v>
      </c>
      <c r="D1108" s="6"/>
      <c r="E1108" s="6">
        <v>19</v>
      </c>
      <c r="F1108" s="6">
        <v>3118892</v>
      </c>
      <c r="G1108" s="6" t="s">
        <v>1177</v>
      </c>
      <c r="H1108" s="6" t="s">
        <v>187</v>
      </c>
      <c r="I1108" s="6">
        <v>696</v>
      </c>
      <c r="K1108" s="19" t="str">
        <f t="shared" si="175"/>
        <v>N</v>
      </c>
      <c r="L1108" s="20" t="str">
        <f t="shared" si="176"/>
        <v/>
      </c>
      <c r="M1108" s="21" t="str">
        <f t="shared" si="177"/>
        <v/>
      </c>
      <c r="N1108" s="22" t="str">
        <f t="shared" si="178"/>
        <v>N/A</v>
      </c>
      <c r="O1108" s="23" t="str">
        <f t="shared" si="180"/>
        <v/>
      </c>
      <c r="P1108" s="23" t="str">
        <f t="shared" si="181"/>
        <v/>
      </c>
      <c r="Q1108" s="27"/>
      <c r="R1108" s="24" t="str">
        <f>IF($K1108="N","",IF($K1108="Y",VLOOKUP($A1108,'Run1-1'!$A:$J,3,FALSE)))</f>
        <v/>
      </c>
      <c r="S1108" s="25" t="str">
        <f t="shared" si="182"/>
        <v/>
      </c>
      <c r="T1108" s="27"/>
      <c r="U1108" s="24" t="str">
        <f>IF($K1108="N","",IF($K1108="Y",VLOOKUP($A1108,'Run1-2'!$A:$J,3,FALSE)))</f>
        <v/>
      </c>
      <c r="V1108" s="25" t="str">
        <f t="shared" si="183"/>
        <v/>
      </c>
      <c r="W1108" s="27"/>
      <c r="X1108" s="25" t="str">
        <f t="shared" si="179"/>
        <v>N/A</v>
      </c>
    </row>
    <row r="1109" spans="1:24" ht="15" customHeight="1" x14ac:dyDescent="0.3">
      <c r="A1109" s="12" t="str">
        <f t="shared" si="174"/>
        <v>19-3118893-G-G</v>
      </c>
      <c r="B1109" s="11" t="s">
        <v>634</v>
      </c>
      <c r="C1109" s="6">
        <v>8.7499999999999994E-2</v>
      </c>
      <c r="D1109" s="6"/>
      <c r="E1109" s="6">
        <v>19</v>
      </c>
      <c r="F1109" s="6">
        <v>3118893</v>
      </c>
      <c r="G1109" s="6" t="s">
        <v>187</v>
      </c>
      <c r="H1109" s="6" t="s">
        <v>1096</v>
      </c>
      <c r="I1109" s="6">
        <v>686</v>
      </c>
      <c r="K1109" s="19" t="str">
        <f t="shared" si="175"/>
        <v>Y</v>
      </c>
      <c r="L1109" s="20">
        <f t="shared" si="176"/>
        <v>8.7499999999999994E-2</v>
      </c>
      <c r="M1109" s="21" t="str">
        <f t="shared" si="177"/>
        <v>A</v>
      </c>
      <c r="N1109" s="22">
        <f t="shared" si="178"/>
        <v>6.3750000000000001E-2</v>
      </c>
      <c r="O1109" s="23">
        <f t="shared" si="180"/>
        <v>2.3749999999999993E-2</v>
      </c>
      <c r="P1109" s="23">
        <f t="shared" si="181"/>
        <v>0.15125</v>
      </c>
      <c r="Q1109" s="27"/>
      <c r="R1109" s="24">
        <f>IF($K1109="N","",IF($K1109="Y",VLOOKUP($A1109,'Run1-1'!$A:$J,3,FALSE)))</f>
        <v>0.1239</v>
      </c>
      <c r="S1109" s="25" t="str">
        <f t="shared" si="182"/>
        <v>Y</v>
      </c>
      <c r="T1109" s="27"/>
      <c r="U1109" s="24">
        <f>IF($K1109="N","",IF($K1109="Y",VLOOKUP($A1109,'Run1-2'!$A:$J,3,FALSE)))</f>
        <v>0.11</v>
      </c>
      <c r="V1109" s="25" t="str">
        <f t="shared" si="183"/>
        <v>Y</v>
      </c>
      <c r="W1109" s="27"/>
      <c r="X1109" s="25" t="str">
        <f t="shared" si="179"/>
        <v>Y</v>
      </c>
    </row>
    <row r="1110" spans="1:24" ht="15" customHeight="1" x14ac:dyDescent="0.3">
      <c r="A1110" s="12" t="str">
        <f t="shared" si="174"/>
        <v>19-3118894-G+GCGCCAGGTG</v>
      </c>
      <c r="B1110" s="11" t="s">
        <v>592</v>
      </c>
      <c r="C1110" s="6">
        <v>2.1700000000000001E-2</v>
      </c>
      <c r="D1110" s="6"/>
      <c r="E1110" s="6">
        <v>19</v>
      </c>
      <c r="F1110" s="6">
        <v>3118894</v>
      </c>
      <c r="G1110" s="6" t="s">
        <v>187</v>
      </c>
      <c r="H1110" s="6" t="s">
        <v>751</v>
      </c>
      <c r="I1110" s="6">
        <v>646</v>
      </c>
      <c r="K1110" s="19" t="str">
        <f t="shared" si="175"/>
        <v>N</v>
      </c>
      <c r="L1110" s="20" t="str">
        <f t="shared" si="176"/>
        <v/>
      </c>
      <c r="M1110" s="21" t="str">
        <f t="shared" si="177"/>
        <v/>
      </c>
      <c r="N1110" s="22" t="str">
        <f t="shared" si="178"/>
        <v>N/A</v>
      </c>
      <c r="O1110" s="23" t="str">
        <f t="shared" si="180"/>
        <v/>
      </c>
      <c r="P1110" s="23" t="str">
        <f t="shared" si="181"/>
        <v/>
      </c>
      <c r="Q1110" s="27"/>
      <c r="R1110" s="24" t="str">
        <f>IF($K1110="N","",IF($K1110="Y",VLOOKUP($A1110,'Run1-1'!$A:$J,3,FALSE)))</f>
        <v/>
      </c>
      <c r="S1110" s="25" t="str">
        <f t="shared" si="182"/>
        <v/>
      </c>
      <c r="T1110" s="27"/>
      <c r="U1110" s="24" t="str">
        <f>IF($K1110="N","",IF($K1110="Y",VLOOKUP($A1110,'Run1-2'!$A:$J,3,FALSE)))</f>
        <v/>
      </c>
      <c r="V1110" s="25" t="str">
        <f t="shared" si="183"/>
        <v/>
      </c>
      <c r="W1110" s="27"/>
      <c r="X1110" s="25" t="str">
        <f t="shared" si="179"/>
        <v>N/A</v>
      </c>
    </row>
    <row r="1111" spans="1:24" ht="15" customHeight="1" x14ac:dyDescent="0.3">
      <c r="A1111" s="12" t="str">
        <f t="shared" si="174"/>
        <v>19-3118903-T+G</v>
      </c>
      <c r="B1111" s="11" t="s">
        <v>811</v>
      </c>
      <c r="C1111" s="6">
        <v>1.21E-2</v>
      </c>
      <c r="D1111" s="6"/>
      <c r="E1111" s="6">
        <v>19</v>
      </c>
      <c r="F1111" s="6">
        <v>3118903</v>
      </c>
      <c r="G1111" s="6" t="s">
        <v>1177</v>
      </c>
      <c r="H1111" s="6" t="s">
        <v>13</v>
      </c>
      <c r="I1111" s="6">
        <v>745</v>
      </c>
      <c r="K1111" s="19" t="str">
        <f t="shared" si="175"/>
        <v>N</v>
      </c>
      <c r="L1111" s="20" t="str">
        <f t="shared" si="176"/>
        <v/>
      </c>
      <c r="M1111" s="21" t="str">
        <f t="shared" si="177"/>
        <v/>
      </c>
      <c r="N1111" s="22" t="str">
        <f t="shared" si="178"/>
        <v>N/A</v>
      </c>
      <c r="O1111" s="23" t="str">
        <f t="shared" si="180"/>
        <v/>
      </c>
      <c r="P1111" s="23" t="str">
        <f t="shared" si="181"/>
        <v/>
      </c>
      <c r="Q1111" s="27"/>
      <c r="R1111" s="24" t="str">
        <f>IF($K1111="N","",IF($K1111="Y",VLOOKUP($A1111,'Run1-1'!$A:$J,3,FALSE)))</f>
        <v/>
      </c>
      <c r="S1111" s="25" t="str">
        <f t="shared" si="182"/>
        <v/>
      </c>
      <c r="T1111" s="27"/>
      <c r="U1111" s="24" t="str">
        <f>IF($K1111="N","",IF($K1111="Y",VLOOKUP($A1111,'Run1-2'!$A:$J,3,FALSE)))</f>
        <v/>
      </c>
      <c r="V1111" s="25" t="str">
        <f t="shared" si="183"/>
        <v/>
      </c>
      <c r="W1111" s="27"/>
      <c r="X1111" s="25" t="str">
        <f t="shared" si="179"/>
        <v>N/A</v>
      </c>
    </row>
    <row r="1112" spans="1:24" ht="15" customHeight="1" x14ac:dyDescent="0.3">
      <c r="A1112" s="12" t="str">
        <f t="shared" si="174"/>
        <v>19-3118904-A</v>
      </c>
      <c r="B1112" s="11" t="s">
        <v>1039</v>
      </c>
      <c r="C1112" s="6">
        <v>1.7899999999999999E-2</v>
      </c>
      <c r="D1112" s="6"/>
      <c r="E1112" s="6">
        <v>19</v>
      </c>
      <c r="F1112" s="6">
        <v>3118904</v>
      </c>
      <c r="G1112" s="6" t="s">
        <v>187</v>
      </c>
      <c r="H1112" s="6" t="s">
        <v>1082</v>
      </c>
      <c r="I1112" s="6">
        <v>727</v>
      </c>
      <c r="K1112" s="19" t="str">
        <f t="shared" si="175"/>
        <v>N</v>
      </c>
      <c r="L1112" s="20" t="str">
        <f t="shared" si="176"/>
        <v/>
      </c>
      <c r="M1112" s="21" t="str">
        <f t="shared" si="177"/>
        <v/>
      </c>
      <c r="N1112" s="22" t="str">
        <f t="shared" si="178"/>
        <v>N/A</v>
      </c>
      <c r="O1112" s="23" t="str">
        <f t="shared" si="180"/>
        <v/>
      </c>
      <c r="P1112" s="23" t="str">
        <f t="shared" si="181"/>
        <v/>
      </c>
      <c r="Q1112" s="27"/>
      <c r="R1112" s="24" t="str">
        <f>IF($K1112="N","",IF($K1112="Y",VLOOKUP($A1112,'Run1-1'!$A:$J,3,FALSE)))</f>
        <v/>
      </c>
      <c r="S1112" s="25" t="str">
        <f t="shared" si="182"/>
        <v/>
      </c>
      <c r="T1112" s="27"/>
      <c r="U1112" s="24" t="str">
        <f>IF($K1112="N","",IF($K1112="Y",VLOOKUP($A1112,'Run1-2'!$A:$J,3,FALSE)))</f>
        <v/>
      </c>
      <c r="V1112" s="25" t="str">
        <f t="shared" si="183"/>
        <v/>
      </c>
      <c r="W1112" s="27"/>
      <c r="X1112" s="25" t="str">
        <f t="shared" si="179"/>
        <v>N/A</v>
      </c>
    </row>
    <row r="1113" spans="1:24" ht="15" customHeight="1" x14ac:dyDescent="0.3">
      <c r="A1113" s="12" t="str">
        <f t="shared" si="174"/>
        <v>19-3118929-A</v>
      </c>
      <c r="B1113" s="11" t="s">
        <v>1253</v>
      </c>
      <c r="C1113" s="6">
        <v>1.24E-2</v>
      </c>
      <c r="D1113" s="6"/>
      <c r="E1113" s="6">
        <v>19</v>
      </c>
      <c r="F1113" s="6">
        <v>3118929</v>
      </c>
      <c r="G1113" s="6" t="s">
        <v>187</v>
      </c>
      <c r="H1113" s="6" t="s">
        <v>1082</v>
      </c>
      <c r="I1113" s="6">
        <v>808</v>
      </c>
      <c r="K1113" s="19" t="str">
        <f t="shared" si="175"/>
        <v>N</v>
      </c>
      <c r="L1113" s="20" t="str">
        <f t="shared" si="176"/>
        <v/>
      </c>
      <c r="M1113" s="21" t="str">
        <f t="shared" si="177"/>
        <v/>
      </c>
      <c r="N1113" s="22" t="str">
        <f t="shared" si="178"/>
        <v>N/A</v>
      </c>
      <c r="O1113" s="23" t="str">
        <f t="shared" si="180"/>
        <v/>
      </c>
      <c r="P1113" s="23" t="str">
        <f t="shared" si="181"/>
        <v/>
      </c>
      <c r="Q1113" s="27"/>
      <c r="R1113" s="24" t="str">
        <f>IF($K1113="N","",IF($K1113="Y",VLOOKUP($A1113,'Run1-1'!$A:$J,3,FALSE)))</f>
        <v/>
      </c>
      <c r="S1113" s="25" t="str">
        <f t="shared" si="182"/>
        <v/>
      </c>
      <c r="T1113" s="27"/>
      <c r="U1113" s="24" t="str">
        <f>IF($K1113="N","",IF($K1113="Y",VLOOKUP($A1113,'Run1-2'!$A:$J,3,FALSE)))</f>
        <v/>
      </c>
      <c r="V1113" s="25" t="str">
        <f t="shared" si="183"/>
        <v/>
      </c>
      <c r="W1113" s="27"/>
      <c r="X1113" s="25" t="str">
        <f t="shared" si="179"/>
        <v>N/A</v>
      </c>
    </row>
    <row r="1114" spans="1:24" ht="15" customHeight="1" x14ac:dyDescent="0.3">
      <c r="A1114" s="12" t="str">
        <f t="shared" si="174"/>
        <v>19-3118933-T-G</v>
      </c>
      <c r="B1114" s="11" t="s">
        <v>652</v>
      </c>
      <c r="C1114" s="6">
        <v>0.14949999999999999</v>
      </c>
      <c r="D1114" s="6"/>
      <c r="E1114" s="6">
        <v>19</v>
      </c>
      <c r="F1114" s="6">
        <v>3118933</v>
      </c>
      <c r="G1114" s="6" t="s">
        <v>1177</v>
      </c>
      <c r="H1114" s="6" t="s">
        <v>610</v>
      </c>
      <c r="I1114" s="6">
        <v>823</v>
      </c>
      <c r="K1114" s="19" t="str">
        <f t="shared" si="175"/>
        <v>Y</v>
      </c>
      <c r="L1114" s="20">
        <f t="shared" si="176"/>
        <v>0.14949999999999999</v>
      </c>
      <c r="M1114" s="21" t="str">
        <f t="shared" si="177"/>
        <v>B</v>
      </c>
      <c r="N1114" s="22">
        <f t="shared" si="178"/>
        <v>7.9799999999999996E-2</v>
      </c>
      <c r="O1114" s="23">
        <f t="shared" si="180"/>
        <v>6.9699999999999998E-2</v>
      </c>
      <c r="P1114" s="23">
        <f t="shared" si="181"/>
        <v>0.2293</v>
      </c>
      <c r="Q1114" s="27"/>
      <c r="R1114" s="24">
        <f>IF($K1114="N","",IF($K1114="Y",VLOOKUP($A1114,'Run1-1'!$A:$J,3,FALSE)))</f>
        <v>0.1431</v>
      </c>
      <c r="S1114" s="25" t="str">
        <f t="shared" si="182"/>
        <v>Y</v>
      </c>
      <c r="T1114" s="27"/>
      <c r="U1114" s="24">
        <f>IF($K1114="N","",IF($K1114="Y",VLOOKUP($A1114,'Run1-2'!$A:$J,3,FALSE)))</f>
        <v>0.155</v>
      </c>
      <c r="V1114" s="25" t="str">
        <f t="shared" si="183"/>
        <v>Y</v>
      </c>
      <c r="W1114" s="27"/>
      <c r="X1114" s="25" t="str">
        <f t="shared" si="179"/>
        <v>Y</v>
      </c>
    </row>
    <row r="1115" spans="1:24" ht="15" customHeight="1" x14ac:dyDescent="0.3">
      <c r="A1115" s="12" t="str">
        <f t="shared" si="174"/>
        <v>19-3118934-T</v>
      </c>
      <c r="B1115" s="11" t="s">
        <v>876</v>
      </c>
      <c r="C1115" s="6">
        <v>1.37E-2</v>
      </c>
      <c r="D1115" s="6"/>
      <c r="E1115" s="6">
        <v>19</v>
      </c>
      <c r="F1115" s="6">
        <v>3118934</v>
      </c>
      <c r="G1115" s="6" t="s">
        <v>187</v>
      </c>
      <c r="H1115" s="6" t="s">
        <v>1177</v>
      </c>
      <c r="I1115" s="6">
        <v>511</v>
      </c>
      <c r="K1115" s="19" t="str">
        <f t="shared" si="175"/>
        <v>N</v>
      </c>
      <c r="L1115" s="20" t="str">
        <f t="shared" si="176"/>
        <v/>
      </c>
      <c r="M1115" s="21" t="str">
        <f t="shared" si="177"/>
        <v/>
      </c>
      <c r="N1115" s="22" t="str">
        <f t="shared" si="178"/>
        <v>N/A</v>
      </c>
      <c r="O1115" s="23" t="str">
        <f t="shared" si="180"/>
        <v/>
      </c>
      <c r="P1115" s="23" t="str">
        <f t="shared" si="181"/>
        <v/>
      </c>
      <c r="Q1115" s="27"/>
      <c r="R1115" s="24" t="str">
        <f>IF($K1115="N","",IF($K1115="Y",VLOOKUP($A1115,'Run1-1'!$A:$J,3,FALSE)))</f>
        <v/>
      </c>
      <c r="S1115" s="25" t="str">
        <f t="shared" si="182"/>
        <v/>
      </c>
      <c r="T1115" s="27"/>
      <c r="U1115" s="24" t="str">
        <f>IF($K1115="N","",IF($K1115="Y",VLOOKUP($A1115,'Run1-2'!$A:$J,3,FALSE)))</f>
        <v/>
      </c>
      <c r="V1115" s="25" t="str">
        <f t="shared" si="183"/>
        <v/>
      </c>
      <c r="W1115" s="27"/>
      <c r="X1115" s="25" t="str">
        <f t="shared" si="179"/>
        <v>N/A</v>
      </c>
    </row>
    <row r="1116" spans="1:24" ht="15" customHeight="1" x14ac:dyDescent="0.3">
      <c r="A1116" s="12" t="str">
        <f t="shared" si="174"/>
        <v>19-3118935-G+ATGTG</v>
      </c>
      <c r="B1116" s="11" t="s">
        <v>1101</v>
      </c>
      <c r="C1116" s="6">
        <v>1.26E-2</v>
      </c>
      <c r="D1116" s="6"/>
      <c r="E1116" s="6">
        <v>19</v>
      </c>
      <c r="F1116" s="6">
        <v>3118935</v>
      </c>
      <c r="G1116" s="6" t="s">
        <v>187</v>
      </c>
      <c r="H1116" s="6" t="s">
        <v>579</v>
      </c>
      <c r="I1116" s="6">
        <v>791</v>
      </c>
      <c r="K1116" s="19" t="str">
        <f t="shared" si="175"/>
        <v>N</v>
      </c>
      <c r="L1116" s="20" t="str">
        <f t="shared" si="176"/>
        <v/>
      </c>
      <c r="M1116" s="21" t="str">
        <f t="shared" si="177"/>
        <v/>
      </c>
      <c r="N1116" s="22" t="str">
        <f t="shared" si="178"/>
        <v>N/A</v>
      </c>
      <c r="O1116" s="23" t="str">
        <f t="shared" si="180"/>
        <v/>
      </c>
      <c r="P1116" s="23" t="str">
        <f t="shared" si="181"/>
        <v/>
      </c>
      <c r="Q1116" s="27"/>
      <c r="R1116" s="24" t="str">
        <f>IF($K1116="N","",IF($K1116="Y",VLOOKUP($A1116,'Run1-1'!$A:$J,3,FALSE)))</f>
        <v/>
      </c>
      <c r="S1116" s="25" t="str">
        <f t="shared" si="182"/>
        <v/>
      </c>
      <c r="T1116" s="27"/>
      <c r="U1116" s="24" t="str">
        <f>IF($K1116="N","",IF($K1116="Y",VLOOKUP($A1116,'Run1-2'!$A:$J,3,FALSE)))</f>
        <v/>
      </c>
      <c r="V1116" s="25" t="str">
        <f t="shared" si="183"/>
        <v/>
      </c>
      <c r="W1116" s="27"/>
      <c r="X1116" s="25" t="str">
        <f t="shared" si="179"/>
        <v>N/A</v>
      </c>
    </row>
    <row r="1117" spans="1:24" ht="15" customHeight="1" x14ac:dyDescent="0.3">
      <c r="A1117" s="12" t="str">
        <f t="shared" si="174"/>
        <v>19-3118938-G-G</v>
      </c>
      <c r="B1117" s="11" t="s">
        <v>1315</v>
      </c>
      <c r="C1117" s="6">
        <v>1.61E-2</v>
      </c>
      <c r="D1117" s="6"/>
      <c r="E1117" s="6">
        <v>19</v>
      </c>
      <c r="F1117" s="6">
        <v>3118938</v>
      </c>
      <c r="G1117" s="6" t="s">
        <v>187</v>
      </c>
      <c r="H1117" s="6" t="s">
        <v>1096</v>
      </c>
      <c r="I1117" s="6">
        <v>868</v>
      </c>
      <c r="K1117" s="19" t="str">
        <f t="shared" si="175"/>
        <v>N</v>
      </c>
      <c r="L1117" s="20" t="str">
        <f t="shared" si="176"/>
        <v/>
      </c>
      <c r="M1117" s="21" t="str">
        <f t="shared" si="177"/>
        <v/>
      </c>
      <c r="N1117" s="22" t="str">
        <f t="shared" si="178"/>
        <v>N/A</v>
      </c>
      <c r="O1117" s="23" t="str">
        <f t="shared" si="180"/>
        <v/>
      </c>
      <c r="P1117" s="23" t="str">
        <f t="shared" si="181"/>
        <v/>
      </c>
      <c r="Q1117" s="27"/>
      <c r="R1117" s="24" t="str">
        <f>IF($K1117="N","",IF($K1117="Y",VLOOKUP($A1117,'Run1-1'!$A:$J,3,FALSE)))</f>
        <v/>
      </c>
      <c r="S1117" s="25" t="str">
        <f t="shared" si="182"/>
        <v/>
      </c>
      <c r="T1117" s="27"/>
      <c r="U1117" s="24" t="str">
        <f>IF($K1117="N","",IF($K1117="Y",VLOOKUP($A1117,'Run1-2'!$A:$J,3,FALSE)))</f>
        <v/>
      </c>
      <c r="V1117" s="25" t="str">
        <f t="shared" si="183"/>
        <v/>
      </c>
      <c r="W1117" s="27"/>
      <c r="X1117" s="25" t="str">
        <f t="shared" si="179"/>
        <v>N/A</v>
      </c>
    </row>
    <row r="1118" spans="1:24" ht="15" customHeight="1" x14ac:dyDescent="0.3">
      <c r="A1118" s="12" t="str">
        <f t="shared" si="174"/>
        <v>19-3118939-A</v>
      </c>
      <c r="B1118" s="11" t="s">
        <v>715</v>
      </c>
      <c r="C1118" s="6">
        <v>1.4E-2</v>
      </c>
      <c r="D1118" s="6"/>
      <c r="E1118" s="6">
        <v>19</v>
      </c>
      <c r="F1118" s="6">
        <v>3118939</v>
      </c>
      <c r="G1118" s="6" t="s">
        <v>187</v>
      </c>
      <c r="H1118" s="6" t="s">
        <v>1082</v>
      </c>
      <c r="I1118" s="6">
        <v>430</v>
      </c>
      <c r="K1118" s="19" t="str">
        <f t="shared" si="175"/>
        <v>N</v>
      </c>
      <c r="L1118" s="20" t="str">
        <f t="shared" si="176"/>
        <v/>
      </c>
      <c r="M1118" s="21" t="str">
        <f t="shared" si="177"/>
        <v/>
      </c>
      <c r="N1118" s="22" t="str">
        <f t="shared" si="178"/>
        <v>N/A</v>
      </c>
      <c r="O1118" s="23" t="str">
        <f t="shared" si="180"/>
        <v/>
      </c>
      <c r="P1118" s="23" t="str">
        <f t="shared" si="181"/>
        <v/>
      </c>
      <c r="Q1118" s="27"/>
      <c r="R1118" s="24" t="str">
        <f>IF($K1118="N","",IF($K1118="Y",VLOOKUP($A1118,'Run1-1'!$A:$J,3,FALSE)))</f>
        <v/>
      </c>
      <c r="S1118" s="25" t="str">
        <f t="shared" si="182"/>
        <v/>
      </c>
      <c r="T1118" s="27"/>
      <c r="U1118" s="24" t="str">
        <f>IF($K1118="N","",IF($K1118="Y",VLOOKUP($A1118,'Run1-2'!$A:$J,3,FALSE)))</f>
        <v/>
      </c>
      <c r="V1118" s="25" t="str">
        <f t="shared" si="183"/>
        <v/>
      </c>
      <c r="W1118" s="27"/>
      <c r="X1118" s="25" t="str">
        <f t="shared" si="179"/>
        <v>N/A</v>
      </c>
    </row>
    <row r="1119" spans="1:24" ht="15" customHeight="1" x14ac:dyDescent="0.3">
      <c r="A1119" s="12" t="str">
        <f t="shared" si="174"/>
        <v>19-3118957-A</v>
      </c>
      <c r="B1119" s="11" t="s">
        <v>942</v>
      </c>
      <c r="C1119" s="6">
        <v>1.26E-2</v>
      </c>
      <c r="D1119" s="6"/>
      <c r="E1119" s="6">
        <v>19</v>
      </c>
      <c r="F1119" s="6">
        <v>3118957</v>
      </c>
      <c r="G1119" s="6" t="s">
        <v>187</v>
      </c>
      <c r="H1119" s="6" t="s">
        <v>1082</v>
      </c>
      <c r="I1119" s="6">
        <v>955</v>
      </c>
      <c r="K1119" s="19" t="str">
        <f t="shared" si="175"/>
        <v>N</v>
      </c>
      <c r="L1119" s="20" t="str">
        <f t="shared" si="176"/>
        <v/>
      </c>
      <c r="M1119" s="21" t="str">
        <f t="shared" si="177"/>
        <v/>
      </c>
      <c r="N1119" s="22" t="str">
        <f t="shared" si="178"/>
        <v>N/A</v>
      </c>
      <c r="O1119" s="23" t="str">
        <f t="shared" si="180"/>
        <v/>
      </c>
      <c r="P1119" s="23" t="str">
        <f t="shared" si="181"/>
        <v/>
      </c>
      <c r="Q1119" s="27"/>
      <c r="R1119" s="24" t="str">
        <f>IF($K1119="N","",IF($K1119="Y",VLOOKUP($A1119,'Run1-1'!$A:$J,3,FALSE)))</f>
        <v/>
      </c>
      <c r="S1119" s="25" t="str">
        <f t="shared" si="182"/>
        <v/>
      </c>
      <c r="T1119" s="27"/>
      <c r="U1119" s="24" t="str">
        <f>IF($K1119="N","",IF($K1119="Y",VLOOKUP($A1119,'Run1-2'!$A:$J,3,FALSE)))</f>
        <v/>
      </c>
      <c r="V1119" s="25" t="str">
        <f t="shared" si="183"/>
        <v/>
      </c>
      <c r="W1119" s="27"/>
      <c r="X1119" s="25" t="str">
        <f t="shared" si="179"/>
        <v>N/A</v>
      </c>
    </row>
    <row r="1120" spans="1:24" ht="15" customHeight="1" x14ac:dyDescent="0.3">
      <c r="A1120" s="12" t="str">
        <f t="shared" si="174"/>
        <v>19-3118961-A</v>
      </c>
      <c r="B1120" s="11" t="s">
        <v>172</v>
      </c>
      <c r="C1120" s="6">
        <v>1.0500000000000001E-2</v>
      </c>
      <c r="D1120" s="6"/>
      <c r="E1120" s="6">
        <v>19</v>
      </c>
      <c r="F1120" s="6">
        <v>3118961</v>
      </c>
      <c r="G1120" s="6" t="s">
        <v>187</v>
      </c>
      <c r="H1120" s="6" t="s">
        <v>1082</v>
      </c>
      <c r="I1120" s="6">
        <v>952</v>
      </c>
      <c r="K1120" s="19" t="str">
        <f t="shared" si="175"/>
        <v>N</v>
      </c>
      <c r="L1120" s="20" t="str">
        <f t="shared" si="176"/>
        <v/>
      </c>
      <c r="M1120" s="21" t="str">
        <f t="shared" si="177"/>
        <v/>
      </c>
      <c r="N1120" s="22" t="str">
        <f t="shared" si="178"/>
        <v>N/A</v>
      </c>
      <c r="O1120" s="23" t="str">
        <f t="shared" si="180"/>
        <v/>
      </c>
      <c r="P1120" s="23" t="str">
        <f t="shared" si="181"/>
        <v/>
      </c>
      <c r="Q1120" s="27"/>
      <c r="R1120" s="24" t="str">
        <f>IF($K1120="N","",IF($K1120="Y",VLOOKUP($A1120,'Run1-1'!$A:$J,3,FALSE)))</f>
        <v/>
      </c>
      <c r="S1120" s="25" t="str">
        <f t="shared" si="182"/>
        <v/>
      </c>
      <c r="T1120" s="27"/>
      <c r="U1120" s="24" t="str">
        <f>IF($K1120="N","",IF($K1120="Y",VLOOKUP($A1120,'Run1-2'!$A:$J,3,FALSE)))</f>
        <v/>
      </c>
      <c r="V1120" s="25" t="str">
        <f t="shared" si="183"/>
        <v/>
      </c>
      <c r="W1120" s="27"/>
      <c r="X1120" s="25" t="str">
        <f t="shared" si="179"/>
        <v>N/A</v>
      </c>
    </row>
    <row r="1121" spans="1:24" ht="15" customHeight="1" x14ac:dyDescent="0.3">
      <c r="A1121" s="12" t="str">
        <f t="shared" si="174"/>
        <v>19-17945619-A-A</v>
      </c>
      <c r="B1121" s="11" t="s">
        <v>969</v>
      </c>
      <c r="C1121" s="6">
        <v>2.07E-2</v>
      </c>
      <c r="D1121" s="6"/>
      <c r="E1121" s="6">
        <v>19</v>
      </c>
      <c r="F1121" s="6">
        <v>17945619</v>
      </c>
      <c r="G1121" s="6" t="s">
        <v>1082</v>
      </c>
      <c r="H1121" s="6" t="s">
        <v>308</v>
      </c>
      <c r="I1121" s="6">
        <v>484</v>
      </c>
      <c r="K1121" s="19" t="str">
        <f t="shared" si="175"/>
        <v>N</v>
      </c>
      <c r="L1121" s="20" t="str">
        <f t="shared" si="176"/>
        <v/>
      </c>
      <c r="M1121" s="21" t="str">
        <f t="shared" si="177"/>
        <v/>
      </c>
      <c r="N1121" s="22" t="str">
        <f t="shared" si="178"/>
        <v>N/A</v>
      </c>
      <c r="O1121" s="23" t="str">
        <f t="shared" si="180"/>
        <v/>
      </c>
      <c r="P1121" s="23" t="str">
        <f t="shared" si="181"/>
        <v/>
      </c>
      <c r="Q1121" s="27"/>
      <c r="R1121" s="24" t="str">
        <f>IF($K1121="N","",IF($K1121="Y",VLOOKUP($A1121,'Run1-1'!$A:$J,3,FALSE)))</f>
        <v/>
      </c>
      <c r="S1121" s="25" t="str">
        <f t="shared" si="182"/>
        <v/>
      </c>
      <c r="T1121" s="27"/>
      <c r="U1121" s="24" t="str">
        <f>IF($K1121="N","",IF($K1121="Y",VLOOKUP($A1121,'Run1-2'!$A:$J,3,FALSE)))</f>
        <v/>
      </c>
      <c r="V1121" s="25" t="str">
        <f t="shared" si="183"/>
        <v/>
      </c>
      <c r="W1121" s="27"/>
      <c r="X1121" s="25" t="str">
        <f t="shared" si="179"/>
        <v>N/A</v>
      </c>
    </row>
    <row r="1122" spans="1:24" ht="15" customHeight="1" x14ac:dyDescent="0.3">
      <c r="A1122" s="12" t="str">
        <f t="shared" si="174"/>
        <v>19-17945619-A-AG</v>
      </c>
      <c r="B1122" s="11" t="s">
        <v>1193</v>
      </c>
      <c r="C1122" s="6">
        <v>1.24E-2</v>
      </c>
      <c r="D1122" s="6"/>
      <c r="E1122" s="6">
        <v>19</v>
      </c>
      <c r="F1122" s="6">
        <v>17945619</v>
      </c>
      <c r="G1122" s="6" t="s">
        <v>1082</v>
      </c>
      <c r="H1122" s="6" t="s">
        <v>421</v>
      </c>
      <c r="I1122" s="6">
        <v>484</v>
      </c>
      <c r="K1122" s="19" t="str">
        <f t="shared" si="175"/>
        <v>N</v>
      </c>
      <c r="L1122" s="20" t="str">
        <f t="shared" si="176"/>
        <v/>
      </c>
      <c r="M1122" s="21" t="str">
        <f t="shared" si="177"/>
        <v/>
      </c>
      <c r="N1122" s="22" t="str">
        <f t="shared" si="178"/>
        <v>N/A</v>
      </c>
      <c r="O1122" s="23" t="str">
        <f t="shared" si="180"/>
        <v/>
      </c>
      <c r="P1122" s="23" t="str">
        <f t="shared" si="181"/>
        <v/>
      </c>
      <c r="Q1122" s="27"/>
      <c r="R1122" s="24" t="str">
        <f>IF($K1122="N","",IF($K1122="Y",VLOOKUP($A1122,'Run1-1'!$A:$J,3,FALSE)))</f>
        <v/>
      </c>
      <c r="S1122" s="25" t="str">
        <f t="shared" si="182"/>
        <v/>
      </c>
      <c r="T1122" s="27"/>
      <c r="U1122" s="24" t="str">
        <f>IF($K1122="N","",IF($K1122="Y",VLOOKUP($A1122,'Run1-2'!$A:$J,3,FALSE)))</f>
        <v/>
      </c>
      <c r="V1122" s="25" t="str">
        <f t="shared" si="183"/>
        <v/>
      </c>
      <c r="W1122" s="27"/>
      <c r="X1122" s="25" t="str">
        <f t="shared" si="179"/>
        <v>N/A</v>
      </c>
    </row>
    <row r="1123" spans="1:24" ht="15" customHeight="1" x14ac:dyDescent="0.3">
      <c r="A1123" s="12" t="str">
        <f t="shared" si="174"/>
        <v>19-17945622-G</v>
      </c>
      <c r="B1123" s="11" t="s">
        <v>19</v>
      </c>
      <c r="C1123" s="6">
        <v>1.61E-2</v>
      </c>
      <c r="D1123" s="6"/>
      <c r="E1123" s="6">
        <v>19</v>
      </c>
      <c r="F1123" s="6">
        <v>17945622</v>
      </c>
      <c r="G1123" s="6" t="s">
        <v>1177</v>
      </c>
      <c r="H1123" s="6" t="s">
        <v>187</v>
      </c>
      <c r="I1123" s="6">
        <v>496</v>
      </c>
      <c r="K1123" s="19" t="str">
        <f t="shared" si="175"/>
        <v>N</v>
      </c>
      <c r="L1123" s="20" t="str">
        <f t="shared" si="176"/>
        <v/>
      </c>
      <c r="M1123" s="21" t="str">
        <f t="shared" si="177"/>
        <v/>
      </c>
      <c r="N1123" s="22" t="str">
        <f t="shared" si="178"/>
        <v>N/A</v>
      </c>
      <c r="O1123" s="23" t="str">
        <f t="shared" si="180"/>
        <v/>
      </c>
      <c r="P1123" s="23" t="str">
        <f t="shared" si="181"/>
        <v/>
      </c>
      <c r="Q1123" s="27"/>
      <c r="R1123" s="24" t="str">
        <f>IF($K1123="N","",IF($K1123="Y",VLOOKUP($A1123,'Run1-1'!$A:$J,3,FALSE)))</f>
        <v/>
      </c>
      <c r="S1123" s="25" t="str">
        <f t="shared" si="182"/>
        <v/>
      </c>
      <c r="T1123" s="27"/>
      <c r="U1123" s="24" t="str">
        <f>IF($K1123="N","",IF($K1123="Y",VLOOKUP($A1123,'Run1-2'!$A:$J,3,FALSE)))</f>
        <v/>
      </c>
      <c r="V1123" s="25" t="str">
        <f t="shared" si="183"/>
        <v/>
      </c>
      <c r="W1123" s="27"/>
      <c r="X1123" s="25" t="str">
        <f t="shared" si="179"/>
        <v>N/A</v>
      </c>
    </row>
    <row r="1124" spans="1:24" ht="15" customHeight="1" x14ac:dyDescent="0.3">
      <c r="A1124" s="12" t="str">
        <f t="shared" si="174"/>
        <v>19-17945623-T</v>
      </c>
      <c r="B1124" s="11" t="s">
        <v>232</v>
      </c>
      <c r="C1124" s="6">
        <v>2.5499999999999998E-2</v>
      </c>
      <c r="D1124" s="6"/>
      <c r="E1124" s="6">
        <v>19</v>
      </c>
      <c r="F1124" s="6">
        <v>17945623</v>
      </c>
      <c r="G1124" s="6" t="s">
        <v>187</v>
      </c>
      <c r="H1124" s="6" t="s">
        <v>1177</v>
      </c>
      <c r="I1124" s="6">
        <v>353</v>
      </c>
      <c r="K1124" s="19" t="str">
        <f t="shared" si="175"/>
        <v>N</v>
      </c>
      <c r="L1124" s="20" t="str">
        <f t="shared" si="176"/>
        <v/>
      </c>
      <c r="M1124" s="21" t="str">
        <f t="shared" si="177"/>
        <v/>
      </c>
      <c r="N1124" s="22" t="str">
        <f t="shared" si="178"/>
        <v>N/A</v>
      </c>
      <c r="O1124" s="23" t="str">
        <f t="shared" si="180"/>
        <v/>
      </c>
      <c r="P1124" s="23" t="str">
        <f t="shared" si="181"/>
        <v/>
      </c>
      <c r="Q1124" s="27"/>
      <c r="R1124" s="24" t="str">
        <f>IF($K1124="N","",IF($K1124="Y",VLOOKUP($A1124,'Run1-1'!$A:$J,3,FALSE)))</f>
        <v/>
      </c>
      <c r="S1124" s="25" t="str">
        <f t="shared" si="182"/>
        <v/>
      </c>
      <c r="T1124" s="27"/>
      <c r="U1124" s="24" t="str">
        <f>IF($K1124="N","",IF($K1124="Y",VLOOKUP($A1124,'Run1-2'!$A:$J,3,FALSE)))</f>
        <v/>
      </c>
      <c r="V1124" s="25" t="str">
        <f t="shared" si="183"/>
        <v/>
      </c>
      <c r="W1124" s="27"/>
      <c r="X1124" s="25" t="str">
        <f t="shared" si="179"/>
        <v>N/A</v>
      </c>
    </row>
    <row r="1125" spans="1:24" ht="15" customHeight="1" x14ac:dyDescent="0.3">
      <c r="A1125" s="12" t="str">
        <f t="shared" si="174"/>
        <v>19-17945624-A</v>
      </c>
      <c r="B1125" s="11" t="s">
        <v>1041</v>
      </c>
      <c r="C1125" s="6">
        <v>1.41E-2</v>
      </c>
      <c r="D1125" s="6"/>
      <c r="E1125" s="6">
        <v>19</v>
      </c>
      <c r="F1125" s="6">
        <v>17945624</v>
      </c>
      <c r="G1125" s="6" t="s">
        <v>187</v>
      </c>
      <c r="H1125" s="6" t="s">
        <v>1082</v>
      </c>
      <c r="I1125" s="6">
        <v>497</v>
      </c>
      <c r="K1125" s="19" t="str">
        <f t="shared" si="175"/>
        <v>N</v>
      </c>
      <c r="L1125" s="20" t="str">
        <f t="shared" si="176"/>
        <v/>
      </c>
      <c r="M1125" s="21" t="str">
        <f t="shared" si="177"/>
        <v/>
      </c>
      <c r="N1125" s="22" t="str">
        <f t="shared" si="178"/>
        <v>N/A</v>
      </c>
      <c r="O1125" s="23" t="str">
        <f t="shared" si="180"/>
        <v/>
      </c>
      <c r="P1125" s="23" t="str">
        <f t="shared" si="181"/>
        <v/>
      </c>
      <c r="Q1125" s="27"/>
      <c r="R1125" s="24" t="str">
        <f>IF($K1125="N","",IF($K1125="Y",VLOOKUP($A1125,'Run1-1'!$A:$J,3,FALSE)))</f>
        <v/>
      </c>
      <c r="S1125" s="25" t="str">
        <f t="shared" si="182"/>
        <v/>
      </c>
      <c r="T1125" s="27"/>
      <c r="U1125" s="24" t="str">
        <f>IF($K1125="N","",IF($K1125="Y",VLOOKUP($A1125,'Run1-2'!$A:$J,3,FALSE)))</f>
        <v/>
      </c>
      <c r="V1125" s="25" t="str">
        <f t="shared" si="183"/>
        <v/>
      </c>
      <c r="W1125" s="27"/>
      <c r="X1125" s="25" t="str">
        <f t="shared" si="179"/>
        <v>N/A</v>
      </c>
    </row>
    <row r="1126" spans="1:24" ht="15" customHeight="1" x14ac:dyDescent="0.3">
      <c r="A1126" s="12" t="str">
        <f t="shared" si="174"/>
        <v>19-17945626-G-G</v>
      </c>
      <c r="B1126" s="11" t="s">
        <v>1254</v>
      </c>
      <c r="C1126" s="6">
        <v>1.37E-2</v>
      </c>
      <c r="D1126" s="6"/>
      <c r="E1126" s="6">
        <v>19</v>
      </c>
      <c r="F1126" s="6">
        <v>17945626</v>
      </c>
      <c r="G1126" s="6" t="s">
        <v>187</v>
      </c>
      <c r="H1126" s="6" t="s">
        <v>1096</v>
      </c>
      <c r="I1126" s="6">
        <v>511</v>
      </c>
      <c r="K1126" s="19" t="str">
        <f t="shared" si="175"/>
        <v>N</v>
      </c>
      <c r="L1126" s="20" t="str">
        <f t="shared" si="176"/>
        <v/>
      </c>
      <c r="M1126" s="21" t="str">
        <f t="shared" si="177"/>
        <v/>
      </c>
      <c r="N1126" s="22" t="str">
        <f t="shared" si="178"/>
        <v>N/A</v>
      </c>
      <c r="O1126" s="23" t="str">
        <f t="shared" si="180"/>
        <v/>
      </c>
      <c r="P1126" s="23" t="str">
        <f t="shared" si="181"/>
        <v/>
      </c>
      <c r="Q1126" s="27"/>
      <c r="R1126" s="24" t="str">
        <f>IF($K1126="N","",IF($K1126="Y",VLOOKUP($A1126,'Run1-1'!$A:$J,3,FALSE)))</f>
        <v/>
      </c>
      <c r="S1126" s="25" t="str">
        <f t="shared" si="182"/>
        <v/>
      </c>
      <c r="T1126" s="27"/>
      <c r="U1126" s="24" t="str">
        <f>IF($K1126="N","",IF($K1126="Y",VLOOKUP($A1126,'Run1-2'!$A:$J,3,FALSE)))</f>
        <v/>
      </c>
      <c r="V1126" s="25" t="str">
        <f t="shared" si="183"/>
        <v/>
      </c>
      <c r="W1126" s="27"/>
      <c r="X1126" s="25" t="str">
        <f t="shared" si="179"/>
        <v>N/A</v>
      </c>
    </row>
    <row r="1127" spans="1:24" ht="15" customHeight="1" x14ac:dyDescent="0.3">
      <c r="A1127" s="12" t="str">
        <f t="shared" si="174"/>
        <v>19-17945627-A</v>
      </c>
      <c r="B1127" s="11" t="s">
        <v>81</v>
      </c>
      <c r="C1127" s="6">
        <v>1.09E-2</v>
      </c>
      <c r="D1127" s="6"/>
      <c r="E1127" s="6">
        <v>19</v>
      </c>
      <c r="F1127" s="6">
        <v>17945627</v>
      </c>
      <c r="G1127" s="6" t="s">
        <v>187</v>
      </c>
      <c r="H1127" s="6" t="s">
        <v>1082</v>
      </c>
      <c r="I1127" s="6">
        <v>367</v>
      </c>
      <c r="K1127" s="19" t="str">
        <f t="shared" si="175"/>
        <v>N</v>
      </c>
      <c r="L1127" s="20" t="str">
        <f t="shared" si="176"/>
        <v/>
      </c>
      <c r="M1127" s="21" t="str">
        <f t="shared" si="177"/>
        <v/>
      </c>
      <c r="N1127" s="22" t="str">
        <f t="shared" si="178"/>
        <v>N/A</v>
      </c>
      <c r="O1127" s="23" t="str">
        <f t="shared" si="180"/>
        <v/>
      </c>
      <c r="P1127" s="23" t="str">
        <f t="shared" si="181"/>
        <v/>
      </c>
      <c r="Q1127" s="27"/>
      <c r="R1127" s="24" t="str">
        <f>IF($K1127="N","",IF($K1127="Y",VLOOKUP($A1127,'Run1-1'!$A:$J,3,FALSE)))</f>
        <v/>
      </c>
      <c r="S1127" s="25" t="str">
        <f t="shared" si="182"/>
        <v/>
      </c>
      <c r="T1127" s="27"/>
      <c r="U1127" s="24" t="str">
        <f>IF($K1127="N","",IF($K1127="Y",VLOOKUP($A1127,'Run1-2'!$A:$J,3,FALSE)))</f>
        <v/>
      </c>
      <c r="V1127" s="25" t="str">
        <f t="shared" si="183"/>
        <v/>
      </c>
      <c r="W1127" s="27"/>
      <c r="X1127" s="25" t="str">
        <f t="shared" si="179"/>
        <v>N/A</v>
      </c>
    </row>
    <row r="1128" spans="1:24" ht="15" customHeight="1" x14ac:dyDescent="0.3">
      <c r="A1128" s="12" t="str">
        <f t="shared" si="174"/>
        <v>19-17945636-T</v>
      </c>
      <c r="B1128" s="11" t="s">
        <v>297</v>
      </c>
      <c r="C1128" s="6">
        <v>1.1299999999999999E-2</v>
      </c>
      <c r="D1128" s="6"/>
      <c r="E1128" s="6">
        <v>19</v>
      </c>
      <c r="F1128" s="6">
        <v>17945636</v>
      </c>
      <c r="G1128" s="6" t="s">
        <v>125</v>
      </c>
      <c r="H1128" s="6" t="s">
        <v>1177</v>
      </c>
      <c r="I1128" s="6">
        <v>529</v>
      </c>
      <c r="K1128" s="19" t="str">
        <f t="shared" si="175"/>
        <v>N</v>
      </c>
      <c r="L1128" s="20" t="str">
        <f t="shared" si="176"/>
        <v/>
      </c>
      <c r="M1128" s="21" t="str">
        <f t="shared" si="177"/>
        <v/>
      </c>
      <c r="N1128" s="22" t="str">
        <f t="shared" si="178"/>
        <v>N/A</v>
      </c>
      <c r="O1128" s="23" t="str">
        <f t="shared" si="180"/>
        <v/>
      </c>
      <c r="P1128" s="23" t="str">
        <f t="shared" si="181"/>
        <v/>
      </c>
      <c r="Q1128" s="27"/>
      <c r="R1128" s="24" t="str">
        <f>IF($K1128="N","",IF($K1128="Y",VLOOKUP($A1128,'Run1-1'!$A:$J,3,FALSE)))</f>
        <v/>
      </c>
      <c r="S1128" s="25" t="str">
        <f t="shared" si="182"/>
        <v/>
      </c>
      <c r="T1128" s="27"/>
      <c r="U1128" s="24" t="str">
        <f>IF($K1128="N","",IF($K1128="Y",VLOOKUP($A1128,'Run1-2'!$A:$J,3,FALSE)))</f>
        <v/>
      </c>
      <c r="V1128" s="25" t="str">
        <f t="shared" si="183"/>
        <v/>
      </c>
      <c r="W1128" s="27"/>
      <c r="X1128" s="25" t="str">
        <f t="shared" si="179"/>
        <v>N/A</v>
      </c>
    </row>
    <row r="1129" spans="1:24" ht="15" customHeight="1" x14ac:dyDescent="0.3">
      <c r="A1129" s="12" t="str">
        <f t="shared" si="174"/>
        <v>19-17945657-T+G</v>
      </c>
      <c r="B1129" s="11" t="s">
        <v>1102</v>
      </c>
      <c r="C1129" s="6">
        <v>1.0500000000000001E-2</v>
      </c>
      <c r="D1129" s="6"/>
      <c r="E1129" s="6">
        <v>19</v>
      </c>
      <c r="F1129" s="6">
        <v>17945657</v>
      </c>
      <c r="G1129" s="6" t="s">
        <v>1177</v>
      </c>
      <c r="H1129" s="6" t="s">
        <v>13</v>
      </c>
      <c r="I1129" s="6">
        <v>571</v>
      </c>
      <c r="K1129" s="19" t="str">
        <f t="shared" si="175"/>
        <v>N</v>
      </c>
      <c r="L1129" s="20" t="str">
        <f t="shared" si="176"/>
        <v/>
      </c>
      <c r="M1129" s="21" t="str">
        <f t="shared" si="177"/>
        <v/>
      </c>
      <c r="N1129" s="22" t="str">
        <f t="shared" si="178"/>
        <v>N/A</v>
      </c>
      <c r="O1129" s="23" t="str">
        <f t="shared" si="180"/>
        <v/>
      </c>
      <c r="P1129" s="23" t="str">
        <f t="shared" si="181"/>
        <v/>
      </c>
      <c r="Q1129" s="27"/>
      <c r="R1129" s="24" t="str">
        <f>IF($K1129="N","",IF($K1129="Y",VLOOKUP($A1129,'Run1-1'!$A:$J,3,FALSE)))</f>
        <v/>
      </c>
      <c r="S1129" s="25" t="str">
        <f t="shared" si="182"/>
        <v/>
      </c>
      <c r="T1129" s="27"/>
      <c r="U1129" s="24" t="str">
        <f>IF($K1129="N","",IF($K1129="Y",VLOOKUP($A1129,'Run1-2'!$A:$J,3,FALSE)))</f>
        <v/>
      </c>
      <c r="V1129" s="25" t="str">
        <f t="shared" si="183"/>
        <v/>
      </c>
      <c r="W1129" s="27"/>
      <c r="X1129" s="25" t="str">
        <f t="shared" si="179"/>
        <v>N/A</v>
      </c>
    </row>
    <row r="1130" spans="1:24" ht="15" customHeight="1" x14ac:dyDescent="0.3">
      <c r="A1130" s="12" t="str">
        <f t="shared" si="174"/>
        <v>19-17945674-A-G</v>
      </c>
      <c r="B1130" s="11" t="s">
        <v>471</v>
      </c>
      <c r="C1130" s="6">
        <v>1.3299999999999999E-2</v>
      </c>
      <c r="D1130" s="6" t="s">
        <v>1247</v>
      </c>
      <c r="E1130" s="6">
        <v>19</v>
      </c>
      <c r="F1130" s="6">
        <v>17945674</v>
      </c>
      <c r="G1130" s="6" t="s">
        <v>1082</v>
      </c>
      <c r="H1130" s="6" t="s">
        <v>801</v>
      </c>
      <c r="I1130" s="6">
        <v>602</v>
      </c>
      <c r="K1130" s="19" t="str">
        <f t="shared" si="175"/>
        <v>N</v>
      </c>
      <c r="L1130" s="20" t="str">
        <f t="shared" si="176"/>
        <v/>
      </c>
      <c r="M1130" s="21" t="str">
        <f t="shared" si="177"/>
        <v/>
      </c>
      <c r="N1130" s="22" t="str">
        <f t="shared" si="178"/>
        <v>N/A</v>
      </c>
      <c r="O1130" s="23" t="str">
        <f t="shared" si="180"/>
        <v/>
      </c>
      <c r="P1130" s="23" t="str">
        <f t="shared" si="181"/>
        <v/>
      </c>
      <c r="Q1130" s="27"/>
      <c r="R1130" s="24" t="str">
        <f>IF($K1130="N","",IF($K1130="Y",VLOOKUP($A1130,'Run1-1'!$A:$J,3,FALSE)))</f>
        <v/>
      </c>
      <c r="S1130" s="25" t="str">
        <f t="shared" si="182"/>
        <v/>
      </c>
      <c r="T1130" s="27"/>
      <c r="U1130" s="24" t="str">
        <f>IF($K1130="N","",IF($K1130="Y",VLOOKUP($A1130,'Run1-2'!$A:$J,3,FALSE)))</f>
        <v/>
      </c>
      <c r="V1130" s="25" t="str">
        <f t="shared" si="183"/>
        <v/>
      </c>
      <c r="W1130" s="27"/>
      <c r="X1130" s="25" t="str">
        <f t="shared" si="179"/>
        <v>N/A</v>
      </c>
    </row>
    <row r="1131" spans="1:24" ht="15" customHeight="1" x14ac:dyDescent="0.3">
      <c r="A1131" s="12" t="str">
        <f t="shared" si="174"/>
        <v>19-17945711-T</v>
      </c>
      <c r="B1131" s="11" t="s">
        <v>685</v>
      </c>
      <c r="C1131" s="6">
        <v>1.34E-2</v>
      </c>
      <c r="D1131" s="6"/>
      <c r="E1131" s="6">
        <v>19</v>
      </c>
      <c r="F1131" s="6">
        <v>17945711</v>
      </c>
      <c r="G1131" s="6" t="s">
        <v>125</v>
      </c>
      <c r="H1131" s="6" t="s">
        <v>1177</v>
      </c>
      <c r="I1131" s="6">
        <v>595</v>
      </c>
      <c r="K1131" s="19" t="str">
        <f t="shared" si="175"/>
        <v>N</v>
      </c>
      <c r="L1131" s="20" t="str">
        <f t="shared" si="176"/>
        <v/>
      </c>
      <c r="M1131" s="21" t="str">
        <f t="shared" si="177"/>
        <v/>
      </c>
      <c r="N1131" s="22" t="str">
        <f t="shared" si="178"/>
        <v>N/A</v>
      </c>
      <c r="O1131" s="23" t="str">
        <f t="shared" si="180"/>
        <v/>
      </c>
      <c r="P1131" s="23" t="str">
        <f t="shared" si="181"/>
        <v/>
      </c>
      <c r="Q1131" s="27"/>
      <c r="R1131" s="24" t="str">
        <f>IF($K1131="N","",IF($K1131="Y",VLOOKUP($A1131,'Run1-1'!$A:$J,3,FALSE)))</f>
        <v/>
      </c>
      <c r="S1131" s="25" t="str">
        <f t="shared" si="182"/>
        <v/>
      </c>
      <c r="T1131" s="27"/>
      <c r="U1131" s="24" t="str">
        <f>IF($K1131="N","",IF($K1131="Y",VLOOKUP($A1131,'Run1-2'!$A:$J,3,FALSE)))</f>
        <v/>
      </c>
      <c r="V1131" s="25" t="str">
        <f t="shared" si="183"/>
        <v/>
      </c>
      <c r="W1131" s="27"/>
      <c r="X1131" s="25" t="str">
        <f t="shared" si="179"/>
        <v>N/A</v>
      </c>
    </row>
    <row r="1132" spans="1:24" ht="15" customHeight="1" x14ac:dyDescent="0.3">
      <c r="A1132" s="12" t="str">
        <f t="shared" si="174"/>
        <v>19-17948033-T+GA</v>
      </c>
      <c r="B1132" s="11" t="s">
        <v>103</v>
      </c>
      <c r="C1132" s="6">
        <v>0.02</v>
      </c>
      <c r="D1132" s="6" t="s">
        <v>701</v>
      </c>
      <c r="E1132" s="6">
        <v>19</v>
      </c>
      <c r="F1132" s="6">
        <v>17948033</v>
      </c>
      <c r="G1132" s="6" t="s">
        <v>1177</v>
      </c>
      <c r="H1132" s="6" t="s">
        <v>1109</v>
      </c>
      <c r="I1132" s="6">
        <v>1352</v>
      </c>
      <c r="K1132" s="19" t="str">
        <f t="shared" si="175"/>
        <v>N</v>
      </c>
      <c r="L1132" s="20" t="str">
        <f t="shared" si="176"/>
        <v/>
      </c>
      <c r="M1132" s="21" t="str">
        <f t="shared" si="177"/>
        <v/>
      </c>
      <c r="N1132" s="22" t="str">
        <f t="shared" si="178"/>
        <v>N/A</v>
      </c>
      <c r="O1132" s="23" t="str">
        <f t="shared" si="180"/>
        <v/>
      </c>
      <c r="P1132" s="23" t="str">
        <f t="shared" si="181"/>
        <v/>
      </c>
      <c r="Q1132" s="27"/>
      <c r="R1132" s="24" t="str">
        <f>IF($K1132="N","",IF($K1132="Y",VLOOKUP($A1132,'Run1-1'!$A:$J,3,FALSE)))</f>
        <v/>
      </c>
      <c r="S1132" s="25" t="str">
        <f t="shared" si="182"/>
        <v/>
      </c>
      <c r="T1132" s="27"/>
      <c r="U1132" s="24" t="str">
        <f>IF($K1132="N","",IF($K1132="Y",VLOOKUP($A1132,'Run1-2'!$A:$J,3,FALSE)))</f>
        <v/>
      </c>
      <c r="V1132" s="25" t="str">
        <f t="shared" si="183"/>
        <v/>
      </c>
      <c r="W1132" s="27"/>
      <c r="X1132" s="25" t="str">
        <f t="shared" si="179"/>
        <v>N/A</v>
      </c>
    </row>
    <row r="1133" spans="1:24" ht="15" customHeight="1" x14ac:dyDescent="0.3">
      <c r="A1133" s="12" t="str">
        <f t="shared" si="174"/>
        <v>19-17948038-A-G</v>
      </c>
      <c r="B1133" s="11" t="s">
        <v>320</v>
      </c>
      <c r="C1133" s="6">
        <v>1.2500000000000001E-2</v>
      </c>
      <c r="D1133" s="6" t="s">
        <v>701</v>
      </c>
      <c r="E1133" s="6">
        <v>19</v>
      </c>
      <c r="F1133" s="6">
        <v>17948038</v>
      </c>
      <c r="G1133" s="6" t="s">
        <v>1082</v>
      </c>
      <c r="H1133" s="6" t="s">
        <v>801</v>
      </c>
      <c r="I1133" s="6">
        <v>1363</v>
      </c>
      <c r="K1133" s="19" t="str">
        <f t="shared" si="175"/>
        <v>N</v>
      </c>
      <c r="L1133" s="20" t="str">
        <f t="shared" si="176"/>
        <v/>
      </c>
      <c r="M1133" s="21" t="str">
        <f t="shared" si="177"/>
        <v/>
      </c>
      <c r="N1133" s="22" t="str">
        <f t="shared" si="178"/>
        <v>N/A</v>
      </c>
      <c r="O1133" s="23" t="str">
        <f t="shared" si="180"/>
        <v/>
      </c>
      <c r="P1133" s="23" t="str">
        <f t="shared" si="181"/>
        <v/>
      </c>
      <c r="Q1133" s="27"/>
      <c r="R1133" s="24" t="str">
        <f>IF($K1133="N","",IF($K1133="Y",VLOOKUP($A1133,'Run1-1'!$A:$J,3,FALSE)))</f>
        <v/>
      </c>
      <c r="S1133" s="25" t="str">
        <f t="shared" si="182"/>
        <v/>
      </c>
      <c r="T1133" s="27"/>
      <c r="U1133" s="24" t="str">
        <f>IF($K1133="N","",IF($K1133="Y",VLOOKUP($A1133,'Run1-2'!$A:$J,3,FALSE)))</f>
        <v/>
      </c>
      <c r="V1133" s="25" t="str">
        <f t="shared" si="183"/>
        <v/>
      </c>
      <c r="W1133" s="27"/>
      <c r="X1133" s="25" t="str">
        <f t="shared" si="179"/>
        <v>N/A</v>
      </c>
    </row>
    <row r="1134" spans="1:24" ht="15" customHeight="1" x14ac:dyDescent="0.3">
      <c r="A1134" s="12" t="str">
        <f t="shared" si="174"/>
        <v>19-17948039-A</v>
      </c>
      <c r="B1134" s="11" t="s">
        <v>535</v>
      </c>
      <c r="C1134" s="6">
        <v>1.0699999999999999E-2</v>
      </c>
      <c r="D1134" s="6" t="s">
        <v>701</v>
      </c>
      <c r="E1134" s="6">
        <v>19</v>
      </c>
      <c r="F1134" s="6">
        <v>17948039</v>
      </c>
      <c r="G1134" s="6" t="s">
        <v>187</v>
      </c>
      <c r="H1134" s="6" t="s">
        <v>1082</v>
      </c>
      <c r="I1134" s="6">
        <v>1217</v>
      </c>
      <c r="K1134" s="19" t="str">
        <f t="shared" si="175"/>
        <v>N</v>
      </c>
      <c r="L1134" s="20" t="str">
        <f t="shared" si="176"/>
        <v/>
      </c>
      <c r="M1134" s="21" t="str">
        <f t="shared" si="177"/>
        <v/>
      </c>
      <c r="N1134" s="22" t="str">
        <f t="shared" si="178"/>
        <v>N/A</v>
      </c>
      <c r="O1134" s="23" t="str">
        <f t="shared" si="180"/>
        <v/>
      </c>
      <c r="P1134" s="23" t="str">
        <f t="shared" si="181"/>
        <v/>
      </c>
      <c r="Q1134" s="27"/>
      <c r="R1134" s="24" t="str">
        <f>IF($K1134="N","",IF($K1134="Y",VLOOKUP($A1134,'Run1-1'!$A:$J,3,FALSE)))</f>
        <v/>
      </c>
      <c r="S1134" s="25" t="str">
        <f t="shared" si="182"/>
        <v/>
      </c>
      <c r="T1134" s="27"/>
      <c r="U1134" s="24" t="str">
        <f>IF($K1134="N","",IF($K1134="Y",VLOOKUP($A1134,'Run1-2'!$A:$J,3,FALSE)))</f>
        <v/>
      </c>
      <c r="V1134" s="25" t="str">
        <f t="shared" si="183"/>
        <v/>
      </c>
      <c r="W1134" s="27"/>
      <c r="X1134" s="25" t="str">
        <f t="shared" si="179"/>
        <v>N/A</v>
      </c>
    </row>
    <row r="1135" spans="1:24" ht="15" customHeight="1" x14ac:dyDescent="0.3">
      <c r="A1135" s="12" t="str">
        <f t="shared" si="174"/>
        <v>19-17948045-G+A</v>
      </c>
      <c r="B1135" s="11" t="s">
        <v>166</v>
      </c>
      <c r="C1135" s="6">
        <v>2.3900000000000001E-2</v>
      </c>
      <c r="D1135" s="6"/>
      <c r="E1135" s="6">
        <v>19</v>
      </c>
      <c r="F1135" s="6">
        <v>17948045</v>
      </c>
      <c r="G1135" s="6" t="s">
        <v>187</v>
      </c>
      <c r="H1135" s="6" t="s">
        <v>1373</v>
      </c>
      <c r="I1135" s="6">
        <v>1295</v>
      </c>
      <c r="K1135" s="19" t="str">
        <f t="shared" si="175"/>
        <v>N</v>
      </c>
      <c r="L1135" s="20" t="str">
        <f t="shared" si="176"/>
        <v/>
      </c>
      <c r="M1135" s="21" t="str">
        <f t="shared" si="177"/>
        <v/>
      </c>
      <c r="N1135" s="22" t="str">
        <f t="shared" si="178"/>
        <v>N/A</v>
      </c>
      <c r="O1135" s="23" t="str">
        <f t="shared" si="180"/>
        <v/>
      </c>
      <c r="P1135" s="23" t="str">
        <f t="shared" si="181"/>
        <v/>
      </c>
      <c r="Q1135" s="27"/>
      <c r="R1135" s="24" t="str">
        <f>IF($K1135="N","",IF($K1135="Y",VLOOKUP($A1135,'Run1-1'!$A:$J,3,FALSE)))</f>
        <v/>
      </c>
      <c r="S1135" s="25" t="str">
        <f t="shared" si="182"/>
        <v/>
      </c>
      <c r="T1135" s="27"/>
      <c r="U1135" s="24" t="str">
        <f>IF($K1135="N","",IF($K1135="Y",VLOOKUP($A1135,'Run1-2'!$A:$J,3,FALSE)))</f>
        <v/>
      </c>
      <c r="V1135" s="25" t="str">
        <f t="shared" si="183"/>
        <v/>
      </c>
      <c r="W1135" s="27"/>
      <c r="X1135" s="25" t="str">
        <f t="shared" si="179"/>
        <v>N/A</v>
      </c>
    </row>
    <row r="1136" spans="1:24" ht="15" customHeight="1" x14ac:dyDescent="0.3">
      <c r="A1136" s="12" t="str">
        <f t="shared" si="174"/>
        <v>19-17948045-A</v>
      </c>
      <c r="B1136" s="11" t="s">
        <v>754</v>
      </c>
      <c r="C1136" s="6">
        <v>1.1599999999999999E-2</v>
      </c>
      <c r="D1136" s="6"/>
      <c r="E1136" s="6">
        <v>19</v>
      </c>
      <c r="F1136" s="6">
        <v>17948045</v>
      </c>
      <c r="G1136" s="6" t="s">
        <v>187</v>
      </c>
      <c r="H1136" s="6" t="s">
        <v>1082</v>
      </c>
      <c r="I1136" s="6">
        <v>1295</v>
      </c>
      <c r="K1136" s="19" t="str">
        <f t="shared" si="175"/>
        <v>N</v>
      </c>
      <c r="L1136" s="20" t="str">
        <f t="shared" si="176"/>
        <v/>
      </c>
      <c r="M1136" s="21" t="str">
        <f t="shared" si="177"/>
        <v/>
      </c>
      <c r="N1136" s="22" t="str">
        <f t="shared" si="178"/>
        <v>N/A</v>
      </c>
      <c r="O1136" s="23" t="str">
        <f t="shared" si="180"/>
        <v/>
      </c>
      <c r="P1136" s="23" t="str">
        <f t="shared" si="181"/>
        <v/>
      </c>
      <c r="Q1136" s="27"/>
      <c r="R1136" s="24" t="str">
        <f>IF($K1136="N","",IF($K1136="Y",VLOOKUP($A1136,'Run1-1'!$A:$J,3,FALSE)))</f>
        <v/>
      </c>
      <c r="S1136" s="25" t="str">
        <f t="shared" si="182"/>
        <v/>
      </c>
      <c r="T1136" s="27"/>
      <c r="U1136" s="24" t="str">
        <f>IF($K1136="N","",IF($K1136="Y",VLOOKUP($A1136,'Run1-2'!$A:$J,3,FALSE)))</f>
        <v/>
      </c>
      <c r="V1136" s="25" t="str">
        <f t="shared" si="183"/>
        <v/>
      </c>
      <c r="W1136" s="27"/>
      <c r="X1136" s="25" t="str">
        <f t="shared" si="179"/>
        <v>N/A</v>
      </c>
    </row>
    <row r="1137" spans="1:24" ht="15" customHeight="1" x14ac:dyDescent="0.3">
      <c r="A1137" s="12" t="str">
        <f t="shared" si="174"/>
        <v>19-17954143-T</v>
      </c>
      <c r="B1137" s="11" t="s">
        <v>383</v>
      </c>
      <c r="C1137" s="6">
        <v>1.3599999999999999E-2</v>
      </c>
      <c r="D1137" s="6"/>
      <c r="E1137" s="6">
        <v>19</v>
      </c>
      <c r="F1137" s="6">
        <v>17954143</v>
      </c>
      <c r="G1137" s="6" t="s">
        <v>125</v>
      </c>
      <c r="H1137" s="6" t="s">
        <v>1177</v>
      </c>
      <c r="I1137" s="6">
        <v>587</v>
      </c>
      <c r="K1137" s="19" t="str">
        <f t="shared" si="175"/>
        <v>N</v>
      </c>
      <c r="L1137" s="20" t="str">
        <f t="shared" si="176"/>
        <v/>
      </c>
      <c r="M1137" s="21" t="str">
        <f t="shared" si="177"/>
        <v/>
      </c>
      <c r="N1137" s="22" t="str">
        <f t="shared" si="178"/>
        <v>N/A</v>
      </c>
      <c r="O1137" s="23" t="str">
        <f t="shared" si="180"/>
        <v/>
      </c>
      <c r="P1137" s="23" t="str">
        <f t="shared" si="181"/>
        <v/>
      </c>
      <c r="Q1137" s="27"/>
      <c r="R1137" s="24" t="str">
        <f>IF($K1137="N","",IF($K1137="Y",VLOOKUP($A1137,'Run1-1'!$A:$J,3,FALSE)))</f>
        <v/>
      </c>
      <c r="S1137" s="25" t="str">
        <f t="shared" si="182"/>
        <v/>
      </c>
      <c r="T1137" s="27"/>
      <c r="U1137" s="24" t="str">
        <f>IF($K1137="N","",IF($K1137="Y",VLOOKUP($A1137,'Run1-2'!$A:$J,3,FALSE)))</f>
        <v/>
      </c>
      <c r="V1137" s="25" t="str">
        <f t="shared" si="183"/>
        <v/>
      </c>
      <c r="W1137" s="27"/>
      <c r="X1137" s="25" t="str">
        <f t="shared" si="179"/>
        <v>N/A</v>
      </c>
    </row>
    <row r="1138" spans="1:24" ht="15" customHeight="1" x14ac:dyDescent="0.3">
      <c r="A1138" s="12" t="str">
        <f t="shared" si="174"/>
        <v>19-17954149-A-C</v>
      </c>
      <c r="B1138" s="11" t="s">
        <v>597</v>
      </c>
      <c r="C1138" s="6">
        <v>1.3299999999999999E-2</v>
      </c>
      <c r="D1138" s="6" t="s">
        <v>1382</v>
      </c>
      <c r="E1138" s="6">
        <v>19</v>
      </c>
      <c r="F1138" s="6">
        <v>17954149</v>
      </c>
      <c r="G1138" s="6" t="s">
        <v>1082</v>
      </c>
      <c r="H1138" s="6" t="s">
        <v>738</v>
      </c>
      <c r="I1138" s="6">
        <v>603</v>
      </c>
      <c r="K1138" s="19" t="str">
        <f t="shared" si="175"/>
        <v>N</v>
      </c>
      <c r="L1138" s="20" t="str">
        <f t="shared" si="176"/>
        <v/>
      </c>
      <c r="M1138" s="21" t="str">
        <f t="shared" si="177"/>
        <v/>
      </c>
      <c r="N1138" s="22" t="str">
        <f t="shared" si="178"/>
        <v>N/A</v>
      </c>
      <c r="O1138" s="23" t="str">
        <f t="shared" si="180"/>
        <v/>
      </c>
      <c r="P1138" s="23" t="str">
        <f t="shared" si="181"/>
        <v/>
      </c>
      <c r="Q1138" s="27"/>
      <c r="R1138" s="24" t="str">
        <f>IF($K1138="N","",IF($K1138="Y",VLOOKUP($A1138,'Run1-1'!$A:$J,3,FALSE)))</f>
        <v/>
      </c>
      <c r="S1138" s="25" t="str">
        <f t="shared" si="182"/>
        <v/>
      </c>
      <c r="T1138" s="27"/>
      <c r="U1138" s="24" t="str">
        <f>IF($K1138="N","",IF($K1138="Y",VLOOKUP($A1138,'Run1-2'!$A:$J,3,FALSE)))</f>
        <v/>
      </c>
      <c r="V1138" s="25" t="str">
        <f t="shared" si="183"/>
        <v/>
      </c>
      <c r="W1138" s="27"/>
      <c r="X1138" s="25" t="str">
        <f t="shared" si="179"/>
        <v>N/A</v>
      </c>
    </row>
    <row r="1139" spans="1:24" ht="15" customHeight="1" x14ac:dyDescent="0.3">
      <c r="A1139" s="12" t="str">
        <f t="shared" si="174"/>
        <v>19-17954156-A-C</v>
      </c>
      <c r="B1139" s="11" t="s">
        <v>817</v>
      </c>
      <c r="C1139" s="6">
        <v>4.7199999999999999E-2</v>
      </c>
      <c r="D1139" s="6"/>
      <c r="E1139" s="6">
        <v>19</v>
      </c>
      <c r="F1139" s="6">
        <v>17954156</v>
      </c>
      <c r="G1139" s="6" t="s">
        <v>1082</v>
      </c>
      <c r="H1139" s="6" t="s">
        <v>738</v>
      </c>
      <c r="I1139" s="6">
        <v>614</v>
      </c>
      <c r="K1139" s="19" t="str">
        <f t="shared" si="175"/>
        <v>N</v>
      </c>
      <c r="L1139" s="20" t="str">
        <f t="shared" si="176"/>
        <v/>
      </c>
      <c r="M1139" s="21" t="str">
        <f t="shared" si="177"/>
        <v/>
      </c>
      <c r="N1139" s="22" t="str">
        <f t="shared" si="178"/>
        <v>N/A</v>
      </c>
      <c r="O1139" s="23" t="str">
        <f t="shared" si="180"/>
        <v/>
      </c>
      <c r="P1139" s="23" t="str">
        <f t="shared" si="181"/>
        <v/>
      </c>
      <c r="Q1139" s="27"/>
      <c r="R1139" s="24" t="str">
        <f>IF($K1139="N","",IF($K1139="Y",VLOOKUP($A1139,'Run1-1'!$A:$J,3,FALSE)))</f>
        <v/>
      </c>
      <c r="S1139" s="25" t="str">
        <f t="shared" si="182"/>
        <v/>
      </c>
      <c r="T1139" s="27"/>
      <c r="U1139" s="24" t="str">
        <f>IF($K1139="N","",IF($K1139="Y",VLOOKUP($A1139,'Run1-2'!$A:$J,3,FALSE)))</f>
        <v/>
      </c>
      <c r="V1139" s="25" t="str">
        <f t="shared" si="183"/>
        <v/>
      </c>
      <c r="W1139" s="27"/>
      <c r="X1139" s="25" t="str">
        <f t="shared" si="179"/>
        <v>N/A</v>
      </c>
    </row>
    <row r="1140" spans="1:24" ht="15" customHeight="1" x14ac:dyDescent="0.3">
      <c r="A1140" s="12" t="str">
        <f t="shared" si="174"/>
        <v>19-17954157-A</v>
      </c>
      <c r="B1140" s="11" t="s">
        <v>774</v>
      </c>
      <c r="C1140" s="6">
        <v>1.21E-2</v>
      </c>
      <c r="D1140" s="6"/>
      <c r="E1140" s="6">
        <v>19</v>
      </c>
      <c r="F1140" s="6">
        <v>17954157</v>
      </c>
      <c r="G1140" s="6" t="s">
        <v>125</v>
      </c>
      <c r="H1140" s="6" t="s">
        <v>1082</v>
      </c>
      <c r="I1140" s="6">
        <v>412</v>
      </c>
      <c r="K1140" s="19" t="str">
        <f t="shared" si="175"/>
        <v>N</v>
      </c>
      <c r="L1140" s="20" t="str">
        <f t="shared" si="176"/>
        <v/>
      </c>
      <c r="M1140" s="21" t="str">
        <f t="shared" si="177"/>
        <v/>
      </c>
      <c r="N1140" s="22" t="str">
        <f t="shared" si="178"/>
        <v>N/A</v>
      </c>
      <c r="O1140" s="23" t="str">
        <f t="shared" si="180"/>
        <v/>
      </c>
      <c r="P1140" s="23" t="str">
        <f t="shared" si="181"/>
        <v/>
      </c>
      <c r="Q1140" s="27"/>
      <c r="R1140" s="24" t="str">
        <f>IF($K1140="N","",IF($K1140="Y",VLOOKUP($A1140,'Run1-1'!$A:$J,3,FALSE)))</f>
        <v/>
      </c>
      <c r="S1140" s="25" t="str">
        <f t="shared" si="182"/>
        <v/>
      </c>
      <c r="T1140" s="27"/>
      <c r="U1140" s="24" t="str">
        <f>IF($K1140="N","",IF($K1140="Y",VLOOKUP($A1140,'Run1-2'!$A:$J,3,FALSE)))</f>
        <v/>
      </c>
      <c r="V1140" s="25" t="str">
        <f t="shared" si="183"/>
        <v/>
      </c>
      <c r="W1140" s="27"/>
      <c r="X1140" s="25" t="str">
        <f t="shared" si="179"/>
        <v>N/A</v>
      </c>
    </row>
    <row r="1141" spans="1:24" ht="15" customHeight="1" x14ac:dyDescent="0.3">
      <c r="A1141" s="12" t="str">
        <f t="shared" si="174"/>
        <v>19-17954161-T</v>
      </c>
      <c r="B1141" s="11" t="s">
        <v>1002</v>
      </c>
      <c r="C1141" s="6">
        <v>2.93E-2</v>
      </c>
      <c r="D1141" s="6"/>
      <c r="E1141" s="6">
        <v>19</v>
      </c>
      <c r="F1141" s="6">
        <v>17954161</v>
      </c>
      <c r="G1141" s="6" t="s">
        <v>125</v>
      </c>
      <c r="H1141" s="6" t="s">
        <v>1177</v>
      </c>
      <c r="I1141" s="6">
        <v>444</v>
      </c>
      <c r="K1141" s="19" t="str">
        <f t="shared" si="175"/>
        <v>N</v>
      </c>
      <c r="L1141" s="20" t="str">
        <f t="shared" si="176"/>
        <v/>
      </c>
      <c r="M1141" s="21" t="str">
        <f t="shared" si="177"/>
        <v/>
      </c>
      <c r="N1141" s="22" t="str">
        <f t="shared" si="178"/>
        <v>N/A</v>
      </c>
      <c r="O1141" s="23" t="str">
        <f t="shared" si="180"/>
        <v/>
      </c>
      <c r="P1141" s="23" t="str">
        <f t="shared" si="181"/>
        <v/>
      </c>
      <c r="Q1141" s="27"/>
      <c r="R1141" s="24" t="str">
        <f>IF($K1141="N","",IF($K1141="Y",VLOOKUP($A1141,'Run1-1'!$A:$J,3,FALSE)))</f>
        <v/>
      </c>
      <c r="S1141" s="25" t="str">
        <f t="shared" si="182"/>
        <v/>
      </c>
      <c r="T1141" s="27"/>
      <c r="U1141" s="24" t="str">
        <f>IF($K1141="N","",IF($K1141="Y",VLOOKUP($A1141,'Run1-2'!$A:$J,3,FALSE)))</f>
        <v/>
      </c>
      <c r="V1141" s="25" t="str">
        <f t="shared" si="183"/>
        <v/>
      </c>
      <c r="W1141" s="27"/>
      <c r="X1141" s="25" t="str">
        <f t="shared" si="179"/>
        <v>N/A</v>
      </c>
    </row>
    <row r="1142" spans="1:24" ht="15" customHeight="1" x14ac:dyDescent="0.3">
      <c r="A1142" s="12" t="str">
        <f t="shared" si="174"/>
        <v>19-17954162-C</v>
      </c>
      <c r="B1142" s="11" t="s">
        <v>1217</v>
      </c>
      <c r="C1142" s="6">
        <v>1.5699999999999999E-2</v>
      </c>
      <c r="D1142" s="6" t="s">
        <v>1322</v>
      </c>
      <c r="E1142" s="6">
        <v>19</v>
      </c>
      <c r="F1142" s="6">
        <v>17954162</v>
      </c>
      <c r="G1142" s="6" t="s">
        <v>1177</v>
      </c>
      <c r="H1142" s="6" t="s">
        <v>125</v>
      </c>
      <c r="I1142" s="6">
        <v>637</v>
      </c>
      <c r="K1142" s="19" t="str">
        <f t="shared" si="175"/>
        <v>N</v>
      </c>
      <c r="L1142" s="20" t="str">
        <f t="shared" si="176"/>
        <v/>
      </c>
      <c r="M1142" s="21" t="str">
        <f t="shared" si="177"/>
        <v/>
      </c>
      <c r="N1142" s="22" t="str">
        <f t="shared" si="178"/>
        <v>N/A</v>
      </c>
      <c r="O1142" s="23" t="str">
        <f t="shared" si="180"/>
        <v/>
      </c>
      <c r="P1142" s="23" t="str">
        <f t="shared" si="181"/>
        <v/>
      </c>
      <c r="Q1142" s="27"/>
      <c r="R1142" s="24" t="str">
        <f>IF($K1142="N","",IF($K1142="Y",VLOOKUP($A1142,'Run1-1'!$A:$J,3,FALSE)))</f>
        <v/>
      </c>
      <c r="S1142" s="25" t="str">
        <f t="shared" si="182"/>
        <v/>
      </c>
      <c r="T1142" s="27"/>
      <c r="U1142" s="24" t="str">
        <f>IF($K1142="N","",IF($K1142="Y",VLOOKUP($A1142,'Run1-2'!$A:$J,3,FALSE)))</f>
        <v/>
      </c>
      <c r="V1142" s="25" t="str">
        <f t="shared" si="183"/>
        <v/>
      </c>
      <c r="W1142" s="27"/>
      <c r="X1142" s="25" t="str">
        <f t="shared" si="179"/>
        <v>N/A</v>
      </c>
    </row>
    <row r="1143" spans="1:24" ht="15" customHeight="1" x14ac:dyDescent="0.3">
      <c r="A1143" s="12" t="str">
        <f t="shared" si="174"/>
        <v>19-17954164-A</v>
      </c>
      <c r="B1143" s="11" t="s">
        <v>622</v>
      </c>
      <c r="C1143" s="6">
        <v>1.5599999999999999E-2</v>
      </c>
      <c r="D1143" s="6"/>
      <c r="E1143" s="6">
        <v>19</v>
      </c>
      <c r="F1143" s="6">
        <v>17954164</v>
      </c>
      <c r="G1143" s="6" t="s">
        <v>187</v>
      </c>
      <c r="H1143" s="6" t="s">
        <v>1082</v>
      </c>
      <c r="I1143" s="6">
        <v>641</v>
      </c>
      <c r="K1143" s="19" t="str">
        <f t="shared" si="175"/>
        <v>N</v>
      </c>
      <c r="L1143" s="20" t="str">
        <f t="shared" si="176"/>
        <v/>
      </c>
      <c r="M1143" s="21" t="str">
        <f t="shared" si="177"/>
        <v/>
      </c>
      <c r="N1143" s="22" t="str">
        <f t="shared" si="178"/>
        <v>N/A</v>
      </c>
      <c r="O1143" s="23" t="str">
        <f t="shared" si="180"/>
        <v/>
      </c>
      <c r="P1143" s="23" t="str">
        <f t="shared" si="181"/>
        <v/>
      </c>
      <c r="Q1143" s="27"/>
      <c r="R1143" s="24" t="str">
        <f>IF($K1143="N","",IF($K1143="Y",VLOOKUP($A1143,'Run1-1'!$A:$J,3,FALSE)))</f>
        <v/>
      </c>
      <c r="S1143" s="25" t="str">
        <f t="shared" si="182"/>
        <v/>
      </c>
      <c r="T1143" s="27"/>
      <c r="U1143" s="24" t="str">
        <f>IF($K1143="N","",IF($K1143="Y",VLOOKUP($A1143,'Run1-2'!$A:$J,3,FALSE)))</f>
        <v/>
      </c>
      <c r="V1143" s="25" t="str">
        <f t="shared" si="183"/>
        <v/>
      </c>
      <c r="W1143" s="27"/>
      <c r="X1143" s="25" t="str">
        <f t="shared" si="179"/>
        <v>N/A</v>
      </c>
    </row>
    <row r="1144" spans="1:24" ht="15" customHeight="1" x14ac:dyDescent="0.3">
      <c r="A1144" s="12" t="str">
        <f t="shared" si="174"/>
        <v>19-17954167-T</v>
      </c>
      <c r="B1144" s="11" t="s">
        <v>841</v>
      </c>
      <c r="C1144" s="6">
        <v>1.2500000000000001E-2</v>
      </c>
      <c r="D1144" s="6"/>
      <c r="E1144" s="6">
        <v>19</v>
      </c>
      <c r="F1144" s="6">
        <v>17954167</v>
      </c>
      <c r="G1144" s="6" t="s">
        <v>125</v>
      </c>
      <c r="H1144" s="6" t="s">
        <v>1177</v>
      </c>
      <c r="I1144" s="6">
        <v>641</v>
      </c>
      <c r="K1144" s="19" t="str">
        <f t="shared" si="175"/>
        <v>N</v>
      </c>
      <c r="L1144" s="20" t="str">
        <f t="shared" si="176"/>
        <v/>
      </c>
      <c r="M1144" s="21" t="str">
        <f t="shared" si="177"/>
        <v/>
      </c>
      <c r="N1144" s="22" t="str">
        <f t="shared" si="178"/>
        <v>N/A</v>
      </c>
      <c r="O1144" s="23" t="str">
        <f t="shared" si="180"/>
        <v/>
      </c>
      <c r="P1144" s="23" t="str">
        <f t="shared" si="181"/>
        <v/>
      </c>
      <c r="Q1144" s="27"/>
      <c r="R1144" s="24" t="str">
        <f>IF($K1144="N","",IF($K1144="Y",VLOOKUP($A1144,'Run1-1'!$A:$J,3,FALSE)))</f>
        <v/>
      </c>
      <c r="S1144" s="25" t="str">
        <f t="shared" si="182"/>
        <v/>
      </c>
      <c r="T1144" s="27"/>
      <c r="U1144" s="24" t="str">
        <f>IF($K1144="N","",IF($K1144="Y",VLOOKUP($A1144,'Run1-2'!$A:$J,3,FALSE)))</f>
        <v/>
      </c>
      <c r="V1144" s="25" t="str">
        <f t="shared" si="183"/>
        <v/>
      </c>
      <c r="W1144" s="27"/>
      <c r="X1144" s="25" t="str">
        <f t="shared" si="179"/>
        <v>N/A</v>
      </c>
    </row>
    <row r="1145" spans="1:24" ht="15" customHeight="1" x14ac:dyDescent="0.3">
      <c r="A1145" s="12" t="str">
        <f t="shared" si="174"/>
        <v>20-57484397-G</v>
      </c>
      <c r="B1145" s="11" t="s">
        <v>1365</v>
      </c>
      <c r="C1145" s="6">
        <v>2.1299999999999999E-2</v>
      </c>
      <c r="D1145" s="6"/>
      <c r="E1145" s="6">
        <v>20</v>
      </c>
      <c r="F1145" s="6">
        <v>57484397</v>
      </c>
      <c r="G1145" s="6" t="s">
        <v>1177</v>
      </c>
      <c r="H1145" s="6" t="s">
        <v>187</v>
      </c>
      <c r="I1145" s="6">
        <v>469</v>
      </c>
      <c r="K1145" s="19" t="str">
        <f t="shared" si="175"/>
        <v>N</v>
      </c>
      <c r="L1145" s="20" t="str">
        <f t="shared" si="176"/>
        <v/>
      </c>
      <c r="M1145" s="21" t="str">
        <f t="shared" si="177"/>
        <v/>
      </c>
      <c r="N1145" s="22" t="str">
        <f t="shared" si="178"/>
        <v>N/A</v>
      </c>
      <c r="O1145" s="23" t="str">
        <f t="shared" si="180"/>
        <v/>
      </c>
      <c r="P1145" s="23" t="str">
        <f t="shared" si="181"/>
        <v/>
      </c>
      <c r="Q1145" s="27"/>
      <c r="R1145" s="24" t="str">
        <f>IF($K1145="N","",IF($K1145="Y",VLOOKUP($A1145,'Run1-1'!$A:$J,3,FALSE)))</f>
        <v/>
      </c>
      <c r="S1145" s="25" t="str">
        <f t="shared" si="182"/>
        <v/>
      </c>
      <c r="T1145" s="27"/>
      <c r="U1145" s="24" t="str">
        <f>IF($K1145="N","",IF($K1145="Y",VLOOKUP($A1145,'Run1-2'!$A:$J,3,FALSE)))</f>
        <v/>
      </c>
      <c r="V1145" s="25" t="str">
        <f t="shared" si="183"/>
        <v/>
      </c>
      <c r="W1145" s="27"/>
      <c r="X1145" s="25" t="str">
        <f t="shared" si="179"/>
        <v>N/A</v>
      </c>
    </row>
    <row r="1146" spans="1:24" ht="15" customHeight="1" x14ac:dyDescent="0.3">
      <c r="A1146" s="12" t="str">
        <f t="shared" si="174"/>
        <v>20-57484398-T</v>
      </c>
      <c r="B1146" s="11" t="s">
        <v>197</v>
      </c>
      <c r="C1146" s="6">
        <v>1.6400000000000001E-2</v>
      </c>
      <c r="D1146" s="6"/>
      <c r="E1146" s="6">
        <v>20</v>
      </c>
      <c r="F1146" s="6">
        <v>57484398</v>
      </c>
      <c r="G1146" s="6" t="s">
        <v>187</v>
      </c>
      <c r="H1146" s="6" t="s">
        <v>1177</v>
      </c>
      <c r="I1146" s="6">
        <v>487</v>
      </c>
      <c r="K1146" s="19" t="str">
        <f t="shared" si="175"/>
        <v>N</v>
      </c>
      <c r="L1146" s="20" t="str">
        <f t="shared" si="176"/>
        <v/>
      </c>
      <c r="M1146" s="21" t="str">
        <f t="shared" si="177"/>
        <v/>
      </c>
      <c r="N1146" s="22" t="str">
        <f t="shared" si="178"/>
        <v>N/A</v>
      </c>
      <c r="O1146" s="23" t="str">
        <f t="shared" si="180"/>
        <v/>
      </c>
      <c r="P1146" s="23" t="str">
        <f t="shared" si="181"/>
        <v/>
      </c>
      <c r="Q1146" s="27"/>
      <c r="R1146" s="24" t="str">
        <f>IF($K1146="N","",IF($K1146="Y",VLOOKUP($A1146,'Run1-1'!$A:$J,3,FALSE)))</f>
        <v/>
      </c>
      <c r="S1146" s="25" t="str">
        <f t="shared" si="182"/>
        <v/>
      </c>
      <c r="T1146" s="27"/>
      <c r="U1146" s="24" t="str">
        <f>IF($K1146="N","",IF($K1146="Y",VLOOKUP($A1146,'Run1-2'!$A:$J,3,FALSE)))</f>
        <v/>
      </c>
      <c r="V1146" s="25" t="str">
        <f t="shared" si="183"/>
        <v/>
      </c>
      <c r="W1146" s="27"/>
      <c r="X1146" s="25" t="str">
        <f t="shared" si="179"/>
        <v>N/A</v>
      </c>
    </row>
    <row r="1147" spans="1:24" ht="15" customHeight="1" x14ac:dyDescent="0.3">
      <c r="A1147" s="12" t="str">
        <f t="shared" si="174"/>
        <v>20-57484402-T</v>
      </c>
      <c r="B1147" s="11" t="s">
        <v>415</v>
      </c>
      <c r="C1147" s="6">
        <v>1.7899999999999999E-2</v>
      </c>
      <c r="D1147" s="6"/>
      <c r="E1147" s="6">
        <v>20</v>
      </c>
      <c r="F1147" s="6">
        <v>57484402</v>
      </c>
      <c r="G1147" s="6" t="s">
        <v>125</v>
      </c>
      <c r="H1147" s="6" t="s">
        <v>1177</v>
      </c>
      <c r="I1147" s="6">
        <v>504</v>
      </c>
      <c r="K1147" s="19" t="str">
        <f t="shared" si="175"/>
        <v>N</v>
      </c>
      <c r="L1147" s="20" t="str">
        <f t="shared" si="176"/>
        <v/>
      </c>
      <c r="M1147" s="21" t="str">
        <f t="shared" si="177"/>
        <v/>
      </c>
      <c r="N1147" s="22" t="str">
        <f t="shared" si="178"/>
        <v>N/A</v>
      </c>
      <c r="O1147" s="23" t="str">
        <f t="shared" si="180"/>
        <v/>
      </c>
      <c r="P1147" s="23" t="str">
        <f t="shared" si="181"/>
        <v/>
      </c>
      <c r="Q1147" s="27"/>
      <c r="R1147" s="24" t="str">
        <f>IF($K1147="N","",IF($K1147="Y",VLOOKUP($A1147,'Run1-1'!$A:$J,3,FALSE)))</f>
        <v/>
      </c>
      <c r="S1147" s="25" t="str">
        <f t="shared" si="182"/>
        <v/>
      </c>
      <c r="T1147" s="27"/>
      <c r="U1147" s="24" t="str">
        <f>IF($K1147="N","",IF($K1147="Y",VLOOKUP($A1147,'Run1-2'!$A:$J,3,FALSE)))</f>
        <v/>
      </c>
      <c r="V1147" s="25" t="str">
        <f t="shared" si="183"/>
        <v/>
      </c>
      <c r="W1147" s="27"/>
      <c r="X1147" s="25" t="str">
        <f t="shared" si="179"/>
        <v>N/A</v>
      </c>
    </row>
    <row r="1148" spans="1:24" ht="15" customHeight="1" x14ac:dyDescent="0.3">
      <c r="A1148" s="12" t="str">
        <f t="shared" si="174"/>
        <v>20-57484420-T</v>
      </c>
      <c r="B1148" s="11" t="s">
        <v>631</v>
      </c>
      <c r="C1148" s="6">
        <v>1.01E-2</v>
      </c>
      <c r="D1148" s="6" t="s">
        <v>700</v>
      </c>
      <c r="E1148" s="6">
        <v>20</v>
      </c>
      <c r="F1148" s="6">
        <v>57484420</v>
      </c>
      <c r="G1148" s="6" t="s">
        <v>125</v>
      </c>
      <c r="H1148" s="6" t="s">
        <v>1177</v>
      </c>
      <c r="I1148" s="6">
        <v>594</v>
      </c>
      <c r="K1148" s="19" t="str">
        <f t="shared" si="175"/>
        <v>N</v>
      </c>
      <c r="L1148" s="20" t="str">
        <f t="shared" si="176"/>
        <v/>
      </c>
      <c r="M1148" s="21" t="str">
        <f t="shared" si="177"/>
        <v/>
      </c>
      <c r="N1148" s="22" t="str">
        <f t="shared" si="178"/>
        <v>N/A</v>
      </c>
      <c r="O1148" s="23" t="str">
        <f t="shared" si="180"/>
        <v/>
      </c>
      <c r="P1148" s="23" t="str">
        <f t="shared" si="181"/>
        <v/>
      </c>
      <c r="Q1148" s="27"/>
      <c r="R1148" s="24" t="str">
        <f>IF($K1148="N","",IF($K1148="Y",VLOOKUP($A1148,'Run1-1'!$A:$J,3,FALSE)))</f>
        <v/>
      </c>
      <c r="S1148" s="25" t="str">
        <f t="shared" si="182"/>
        <v/>
      </c>
      <c r="T1148" s="27"/>
      <c r="U1148" s="24" t="str">
        <f>IF($K1148="N","",IF($K1148="Y",VLOOKUP($A1148,'Run1-2'!$A:$J,3,FALSE)))</f>
        <v/>
      </c>
      <c r="V1148" s="25" t="str">
        <f t="shared" si="183"/>
        <v/>
      </c>
      <c r="W1148" s="27"/>
      <c r="X1148" s="25" t="str">
        <f t="shared" si="179"/>
        <v>N/A</v>
      </c>
    </row>
    <row r="1149" spans="1:24" ht="15" customHeight="1" x14ac:dyDescent="0.3">
      <c r="A1149" s="12" t="str">
        <f t="shared" si="174"/>
        <v>20-57484421-A</v>
      </c>
      <c r="B1149" s="11" t="s">
        <v>44</v>
      </c>
      <c r="C1149" s="6">
        <v>1.17E-2</v>
      </c>
      <c r="D1149" s="6" t="s">
        <v>294</v>
      </c>
      <c r="E1149" s="6">
        <v>20</v>
      </c>
      <c r="F1149" s="6">
        <v>57484421</v>
      </c>
      <c r="G1149" s="6" t="s">
        <v>187</v>
      </c>
      <c r="H1149" s="6" t="s">
        <v>1082</v>
      </c>
      <c r="I1149" s="6">
        <v>598</v>
      </c>
      <c r="K1149" s="19" t="str">
        <f t="shared" si="175"/>
        <v>N</v>
      </c>
      <c r="L1149" s="20" t="str">
        <f t="shared" si="176"/>
        <v/>
      </c>
      <c r="M1149" s="21" t="str">
        <f t="shared" si="177"/>
        <v/>
      </c>
      <c r="N1149" s="22" t="str">
        <f t="shared" si="178"/>
        <v>N/A</v>
      </c>
      <c r="O1149" s="23" t="str">
        <f t="shared" si="180"/>
        <v/>
      </c>
      <c r="P1149" s="23" t="str">
        <f t="shared" si="181"/>
        <v/>
      </c>
      <c r="Q1149" s="27"/>
      <c r="R1149" s="24" t="str">
        <f>IF($K1149="N","",IF($K1149="Y",VLOOKUP($A1149,'Run1-1'!$A:$J,3,FALSE)))</f>
        <v/>
      </c>
      <c r="S1149" s="25" t="str">
        <f t="shared" si="182"/>
        <v/>
      </c>
      <c r="T1149" s="27"/>
      <c r="U1149" s="24" t="str">
        <f>IF($K1149="N","",IF($K1149="Y",VLOOKUP($A1149,'Run1-2'!$A:$J,3,FALSE)))</f>
        <v/>
      </c>
      <c r="V1149" s="25" t="str">
        <f t="shared" si="183"/>
        <v/>
      </c>
      <c r="W1149" s="27"/>
      <c r="X1149" s="25" t="str">
        <f t="shared" si="179"/>
        <v>N/A</v>
      </c>
    </row>
    <row r="1150" spans="1:24" ht="15" customHeight="1" x14ac:dyDescent="0.3">
      <c r="A1150" s="12" t="str">
        <f t="shared" si="174"/>
        <v>20-57484464-C-A</v>
      </c>
      <c r="B1150" s="11" t="s">
        <v>260</v>
      </c>
      <c r="C1150" s="6">
        <v>1.2800000000000001E-2</v>
      </c>
      <c r="D1150" s="6"/>
      <c r="E1150" s="6">
        <v>20</v>
      </c>
      <c r="F1150" s="6">
        <v>57484464</v>
      </c>
      <c r="G1150" s="6" t="s">
        <v>125</v>
      </c>
      <c r="H1150" s="6" t="s">
        <v>403</v>
      </c>
      <c r="I1150" s="6">
        <v>705</v>
      </c>
      <c r="K1150" s="19" t="str">
        <f t="shared" si="175"/>
        <v>N</v>
      </c>
      <c r="L1150" s="20" t="str">
        <f t="shared" si="176"/>
        <v/>
      </c>
      <c r="M1150" s="21" t="str">
        <f t="shared" si="177"/>
        <v/>
      </c>
      <c r="N1150" s="22" t="str">
        <f t="shared" si="178"/>
        <v>N/A</v>
      </c>
      <c r="O1150" s="23" t="str">
        <f t="shared" si="180"/>
        <v/>
      </c>
      <c r="P1150" s="23" t="str">
        <f t="shared" si="181"/>
        <v/>
      </c>
      <c r="Q1150" s="27"/>
      <c r="R1150" s="24" t="str">
        <f>IF($K1150="N","",IF($K1150="Y",VLOOKUP($A1150,'Run1-1'!$A:$J,3,FALSE)))</f>
        <v/>
      </c>
      <c r="S1150" s="25" t="str">
        <f t="shared" si="182"/>
        <v/>
      </c>
      <c r="T1150" s="27"/>
      <c r="U1150" s="24" t="str">
        <f>IF($K1150="N","",IF($K1150="Y",VLOOKUP($A1150,'Run1-2'!$A:$J,3,FALSE)))</f>
        <v/>
      </c>
      <c r="V1150" s="25" t="str">
        <f t="shared" si="183"/>
        <v/>
      </c>
      <c r="W1150" s="27"/>
      <c r="X1150" s="25" t="str">
        <f t="shared" si="179"/>
        <v>N/A</v>
      </c>
    </row>
    <row r="1151" spans="1:24" ht="15" customHeight="1" x14ac:dyDescent="0.3">
      <c r="A1151" s="12" t="str">
        <f t="shared" si="174"/>
        <v>20-57484495-C+T</v>
      </c>
      <c r="B1151" s="11" t="s">
        <v>478</v>
      </c>
      <c r="C1151" s="6">
        <v>3.2399999999999998E-2</v>
      </c>
      <c r="D1151" s="6"/>
      <c r="E1151" s="6">
        <v>20</v>
      </c>
      <c r="F1151" s="6">
        <v>57484495</v>
      </c>
      <c r="G1151" s="6" t="s">
        <v>125</v>
      </c>
      <c r="H1151" s="6" t="s">
        <v>1283</v>
      </c>
      <c r="I1151" s="6">
        <v>679</v>
      </c>
      <c r="K1151" s="19" t="str">
        <f t="shared" si="175"/>
        <v>N</v>
      </c>
      <c r="L1151" s="20" t="str">
        <f t="shared" si="176"/>
        <v/>
      </c>
      <c r="M1151" s="21" t="str">
        <f t="shared" si="177"/>
        <v/>
      </c>
      <c r="N1151" s="22" t="str">
        <f t="shared" si="178"/>
        <v>N/A</v>
      </c>
      <c r="O1151" s="23" t="str">
        <f t="shared" si="180"/>
        <v/>
      </c>
      <c r="P1151" s="23" t="str">
        <f t="shared" si="181"/>
        <v/>
      </c>
      <c r="Q1151" s="27"/>
      <c r="R1151" s="24" t="str">
        <f>IF($K1151="N","",IF($K1151="Y",VLOOKUP($A1151,'Run1-1'!$A:$J,3,FALSE)))</f>
        <v/>
      </c>
      <c r="S1151" s="25" t="str">
        <f t="shared" si="182"/>
        <v/>
      </c>
      <c r="T1151" s="27"/>
      <c r="U1151" s="24" t="str">
        <f>IF($K1151="N","",IF($K1151="Y",VLOOKUP($A1151,'Run1-2'!$A:$J,3,FALSE)))</f>
        <v/>
      </c>
      <c r="V1151" s="25" t="str">
        <f t="shared" si="183"/>
        <v/>
      </c>
      <c r="W1151" s="27"/>
      <c r="X1151" s="25" t="str">
        <f t="shared" si="179"/>
        <v>N/A</v>
      </c>
    </row>
    <row r="1152" spans="1:24" ht="15" customHeight="1" x14ac:dyDescent="0.3">
      <c r="A1152" s="12" t="str">
        <f t="shared" si="174"/>
        <v>20-57484499-T+A</v>
      </c>
      <c r="B1152" s="11" t="s">
        <v>690</v>
      </c>
      <c r="C1152" s="6">
        <v>1.0200000000000001E-2</v>
      </c>
      <c r="D1152" s="6"/>
      <c r="E1152" s="6">
        <v>20</v>
      </c>
      <c r="F1152" s="6">
        <v>57484499</v>
      </c>
      <c r="G1152" s="6" t="s">
        <v>1177</v>
      </c>
      <c r="H1152" s="6" t="s">
        <v>897</v>
      </c>
      <c r="I1152" s="6">
        <v>689</v>
      </c>
      <c r="K1152" s="19" t="str">
        <f t="shared" si="175"/>
        <v>N</v>
      </c>
      <c r="L1152" s="20" t="str">
        <f t="shared" si="176"/>
        <v/>
      </c>
      <c r="M1152" s="21" t="str">
        <f t="shared" si="177"/>
        <v/>
      </c>
      <c r="N1152" s="22" t="str">
        <f t="shared" si="178"/>
        <v>N/A</v>
      </c>
      <c r="O1152" s="23" t="str">
        <f t="shared" si="180"/>
        <v/>
      </c>
      <c r="P1152" s="23" t="str">
        <f t="shared" si="181"/>
        <v/>
      </c>
      <c r="Q1152" s="27"/>
      <c r="R1152" s="24" t="str">
        <f>IF($K1152="N","",IF($K1152="Y",VLOOKUP($A1152,'Run1-1'!$A:$J,3,FALSE)))</f>
        <v/>
      </c>
      <c r="S1152" s="25" t="str">
        <f t="shared" si="182"/>
        <v/>
      </c>
      <c r="T1152" s="27"/>
      <c r="U1152" s="24" t="str">
        <f>IF($K1152="N","",IF($K1152="Y",VLOOKUP($A1152,'Run1-2'!$A:$J,3,FALSE)))</f>
        <v/>
      </c>
      <c r="V1152" s="25" t="str">
        <f t="shared" si="183"/>
        <v/>
      </c>
      <c r="W1152" s="27"/>
      <c r="X1152" s="25" t="str">
        <f t="shared" si="179"/>
        <v>N/A</v>
      </c>
    </row>
    <row r="1153" spans="1:24" ht="15" customHeight="1" x14ac:dyDescent="0.3">
      <c r="A1153" s="12" t="str">
        <f t="shared" si="174"/>
        <v>20-57484563-C</v>
      </c>
      <c r="B1153" s="11" t="s">
        <v>505</v>
      </c>
      <c r="C1153" s="6">
        <v>2.1299999999999999E-2</v>
      </c>
      <c r="D1153" s="6"/>
      <c r="E1153" s="6">
        <v>20</v>
      </c>
      <c r="F1153" s="6">
        <v>57484563</v>
      </c>
      <c r="G1153" s="6" t="s">
        <v>1177</v>
      </c>
      <c r="H1153" s="6" t="s">
        <v>125</v>
      </c>
      <c r="I1153" s="6">
        <v>1127</v>
      </c>
      <c r="K1153" s="19" t="str">
        <f t="shared" si="175"/>
        <v>N</v>
      </c>
      <c r="L1153" s="20" t="str">
        <f t="shared" si="176"/>
        <v/>
      </c>
      <c r="M1153" s="21" t="str">
        <f t="shared" si="177"/>
        <v/>
      </c>
      <c r="N1153" s="22" t="str">
        <f t="shared" si="178"/>
        <v>N/A</v>
      </c>
      <c r="O1153" s="23" t="str">
        <f t="shared" si="180"/>
        <v/>
      </c>
      <c r="P1153" s="23" t="str">
        <f t="shared" si="181"/>
        <v/>
      </c>
      <c r="Q1153" s="27"/>
      <c r="R1153" s="24" t="str">
        <f>IF($K1153="N","",IF($K1153="Y",VLOOKUP($A1153,'Run1-1'!$A:$J,3,FALSE)))</f>
        <v/>
      </c>
      <c r="S1153" s="25" t="str">
        <f t="shared" si="182"/>
        <v/>
      </c>
      <c r="T1153" s="27"/>
      <c r="U1153" s="24" t="str">
        <f>IF($K1153="N","",IF($K1153="Y",VLOOKUP($A1153,'Run1-2'!$A:$J,3,FALSE)))</f>
        <v/>
      </c>
      <c r="V1153" s="25" t="str">
        <f t="shared" si="183"/>
        <v/>
      </c>
      <c r="W1153" s="27"/>
      <c r="X1153" s="25" t="str">
        <f t="shared" si="179"/>
        <v>N/A</v>
      </c>
    </row>
    <row r="1154" spans="1:24" ht="15" customHeight="1" x14ac:dyDescent="0.3">
      <c r="A1154" s="12" t="str">
        <f t="shared" si="174"/>
        <v>20-57484564-T</v>
      </c>
      <c r="B1154" s="11" t="s">
        <v>721</v>
      </c>
      <c r="C1154" s="6">
        <v>2.4299999999999999E-2</v>
      </c>
      <c r="D1154" s="6"/>
      <c r="E1154" s="6">
        <v>20</v>
      </c>
      <c r="F1154" s="6">
        <v>57484564</v>
      </c>
      <c r="G1154" s="6" t="s">
        <v>125</v>
      </c>
      <c r="H1154" s="6" t="s">
        <v>1177</v>
      </c>
      <c r="I1154" s="6">
        <v>1152</v>
      </c>
      <c r="K1154" s="19" t="str">
        <f t="shared" si="175"/>
        <v>N</v>
      </c>
      <c r="L1154" s="20" t="str">
        <f t="shared" si="176"/>
        <v/>
      </c>
      <c r="M1154" s="21" t="str">
        <f t="shared" si="177"/>
        <v/>
      </c>
      <c r="N1154" s="22" t="str">
        <f t="shared" si="178"/>
        <v>N/A</v>
      </c>
      <c r="O1154" s="23" t="str">
        <f t="shared" si="180"/>
        <v/>
      </c>
      <c r="P1154" s="23" t="str">
        <f t="shared" si="181"/>
        <v/>
      </c>
      <c r="Q1154" s="27"/>
      <c r="R1154" s="24" t="str">
        <f>IF($K1154="N","",IF($K1154="Y",VLOOKUP($A1154,'Run1-1'!$A:$J,3,FALSE)))</f>
        <v/>
      </c>
      <c r="S1154" s="25" t="str">
        <f t="shared" si="182"/>
        <v/>
      </c>
      <c r="T1154" s="27"/>
      <c r="U1154" s="24" t="str">
        <f>IF($K1154="N","",IF($K1154="Y",VLOOKUP($A1154,'Run1-2'!$A:$J,3,FALSE)))</f>
        <v/>
      </c>
      <c r="V1154" s="25" t="str">
        <f t="shared" si="183"/>
        <v/>
      </c>
      <c r="W1154" s="27"/>
      <c r="X1154" s="25" t="str">
        <f t="shared" si="179"/>
        <v>N/A</v>
      </c>
    </row>
    <row r="1155" spans="1:24" ht="15" customHeight="1" x14ac:dyDescent="0.3">
      <c r="A1155" s="12" t="str">
        <f t="shared" ref="A1155:A1180" si="184">E1155&amp;"-"&amp;F1155&amp;"-"&amp;H1155</f>
        <v>20-57484566-C</v>
      </c>
      <c r="B1155" s="11" t="s">
        <v>946</v>
      </c>
      <c r="C1155" s="6">
        <v>1.7899999999999999E-2</v>
      </c>
      <c r="D1155" s="6"/>
      <c r="E1155" s="6">
        <v>20</v>
      </c>
      <c r="F1155" s="6">
        <v>57484566</v>
      </c>
      <c r="G1155" s="6" t="s">
        <v>1177</v>
      </c>
      <c r="H1155" s="6" t="s">
        <v>125</v>
      </c>
      <c r="I1155" s="6">
        <v>1170</v>
      </c>
      <c r="K1155" s="19" t="str">
        <f t="shared" ref="K1155:K1180" si="185">IF(AND($C1155&lt;=0.25,C1155&gt;=0.05),"Y","N")</f>
        <v>N</v>
      </c>
      <c r="L1155" s="20" t="str">
        <f t="shared" ref="L1155:L1180" si="186">IF(K1155="Y",C1155,"")</f>
        <v/>
      </c>
      <c r="M1155" s="21" t="str">
        <f t="shared" ref="M1155:M1180" si="187">IF($L1155="","",IF(AND($L1155&gt;=0.05,$L1155&lt;0.1),"A",IF(AND($L1155&gt;=0.1,$L1155&lt;0.2),"B",IF(AND($L1155&gt;=0.2,$L1155&lt;=0.25),"C"))))</f>
        <v/>
      </c>
      <c r="N1155" s="22" t="str">
        <f t="shared" ref="N1155:N1180" si="188">IF($M1155="A",$L1155*$C$1+$F$1,IF($M1155="B",L1155*$D$1+$F$1,IF($M1155="C",L1155*$E$1+$F$1,"N/A")))</f>
        <v>N/A</v>
      </c>
      <c r="O1155" s="23" t="str">
        <f t="shared" si="180"/>
        <v/>
      </c>
      <c r="P1155" s="23" t="str">
        <f t="shared" si="181"/>
        <v/>
      </c>
      <c r="Q1155" s="27"/>
      <c r="R1155" s="24" t="str">
        <f>IF($K1155="N","",IF($K1155="Y",VLOOKUP($A1155,'Run1-1'!$A:$J,3,FALSE)))</f>
        <v/>
      </c>
      <c r="S1155" s="25" t="str">
        <f t="shared" si="182"/>
        <v/>
      </c>
      <c r="T1155" s="27"/>
      <c r="U1155" s="24" t="str">
        <f>IF($K1155="N","",IF($K1155="Y",VLOOKUP($A1155,'Run1-2'!$A:$J,3,FALSE)))</f>
        <v/>
      </c>
      <c r="V1155" s="25" t="str">
        <f t="shared" si="183"/>
        <v/>
      </c>
      <c r="W1155" s="27"/>
      <c r="X1155" s="25" t="str">
        <f t="shared" ref="X1155:X1180" si="189">IF($K1155="N","N/A",IF(AND($S1155="Y",$V1155="Y"),"Y","N"))</f>
        <v>N/A</v>
      </c>
    </row>
    <row r="1156" spans="1:24" ht="15" customHeight="1" x14ac:dyDescent="0.3">
      <c r="A1156" s="12" t="str">
        <f t="shared" si="184"/>
        <v>20-57484567-T</v>
      </c>
      <c r="B1156" s="11" t="s">
        <v>355</v>
      </c>
      <c r="C1156" s="6">
        <v>2.0500000000000001E-2</v>
      </c>
      <c r="D1156" s="6"/>
      <c r="E1156" s="6">
        <v>20</v>
      </c>
      <c r="F1156" s="6">
        <v>57484567</v>
      </c>
      <c r="G1156" s="6" t="s">
        <v>125</v>
      </c>
      <c r="H1156" s="6" t="s">
        <v>1177</v>
      </c>
      <c r="I1156" s="6">
        <v>1026</v>
      </c>
      <c r="K1156" s="19" t="str">
        <f t="shared" si="185"/>
        <v>N</v>
      </c>
      <c r="L1156" s="20" t="str">
        <f t="shared" si="186"/>
        <v/>
      </c>
      <c r="M1156" s="21" t="str">
        <f t="shared" si="187"/>
        <v/>
      </c>
      <c r="N1156" s="22" t="str">
        <f t="shared" si="188"/>
        <v>N/A</v>
      </c>
      <c r="O1156" s="23" t="str">
        <f t="shared" ref="O1156:O1180" si="190">IF(L1156="","",IF((L1156-N1156)&lt;0.01,0.01,L1156-N1156))</f>
        <v/>
      </c>
      <c r="P1156" s="23" t="str">
        <f t="shared" ref="P1156:P1180" si="191">IF(L1156="","",L1156+N1156)</f>
        <v/>
      </c>
      <c r="Q1156" s="27"/>
      <c r="R1156" s="24" t="str">
        <f>IF($K1156="N","",IF($K1156="Y",VLOOKUP($A1156,'Run1-1'!$A:$J,3,FALSE)))</f>
        <v/>
      </c>
      <c r="S1156" s="25" t="str">
        <f t="shared" ref="S1156:S1180" si="192">IF($K1156="N","",IF(AND(R1156&gt;=$O1156,R1156&lt;=$P1156),"Y","N"))</f>
        <v/>
      </c>
      <c r="T1156" s="27"/>
      <c r="U1156" s="24" t="str">
        <f>IF($K1156="N","",IF($K1156="Y",VLOOKUP($A1156,'Run1-2'!$A:$J,3,FALSE)))</f>
        <v/>
      </c>
      <c r="V1156" s="25" t="str">
        <f t="shared" ref="V1156:V1180" si="193">IF($K1156="N","",IF(AND(U1156&gt;=$O1156,U1156&lt;=$P1156),"Y","N"))</f>
        <v/>
      </c>
      <c r="W1156" s="27"/>
      <c r="X1156" s="25" t="str">
        <f t="shared" si="189"/>
        <v>N/A</v>
      </c>
    </row>
    <row r="1157" spans="1:24" ht="15" customHeight="1" x14ac:dyDescent="0.3">
      <c r="A1157" s="12" t="str">
        <f t="shared" si="184"/>
        <v>20-57484626-G-C</v>
      </c>
      <c r="B1157" s="11" t="s">
        <v>569</v>
      </c>
      <c r="C1157" s="6">
        <v>0.1439</v>
      </c>
      <c r="D1157" s="6"/>
      <c r="E1157" s="6">
        <v>20</v>
      </c>
      <c r="F1157" s="6">
        <v>57484626</v>
      </c>
      <c r="G1157" s="6" t="s">
        <v>187</v>
      </c>
      <c r="H1157" s="6" t="s">
        <v>1035</v>
      </c>
      <c r="I1157" s="6">
        <v>1362</v>
      </c>
      <c r="K1157" s="19" t="str">
        <f t="shared" si="185"/>
        <v>Y</v>
      </c>
      <c r="L1157" s="20">
        <f t="shared" si="186"/>
        <v>0.1439</v>
      </c>
      <c r="M1157" s="21" t="str">
        <f t="shared" si="187"/>
        <v>B</v>
      </c>
      <c r="N1157" s="22">
        <f t="shared" si="188"/>
        <v>7.7560000000000004E-2</v>
      </c>
      <c r="O1157" s="23">
        <f t="shared" si="190"/>
        <v>6.6339999999999996E-2</v>
      </c>
      <c r="P1157" s="23">
        <f t="shared" si="191"/>
        <v>0.22145999999999999</v>
      </c>
      <c r="Q1157" s="27"/>
      <c r="R1157" s="24">
        <f>IF($K1157="N","",IF($K1157="Y",VLOOKUP($A1157,'Run1-1'!$A:$J,3,FALSE)))</f>
        <v>0.15479999999999999</v>
      </c>
      <c r="S1157" s="25" t="str">
        <f t="shared" si="192"/>
        <v>Y</v>
      </c>
      <c r="T1157" s="27"/>
      <c r="U1157" s="24">
        <f>IF($K1157="N","",IF($K1157="Y",VLOOKUP($A1157,'Run1-2'!$A:$J,3,FALSE)))</f>
        <v>0.15459999999999999</v>
      </c>
      <c r="V1157" s="25" t="str">
        <f t="shared" si="193"/>
        <v>Y</v>
      </c>
      <c r="W1157" s="27"/>
      <c r="X1157" s="25" t="str">
        <f t="shared" si="189"/>
        <v>Y</v>
      </c>
    </row>
    <row r="1158" spans="1:24" ht="15" customHeight="1" x14ac:dyDescent="0.3">
      <c r="A1158" s="12" t="str">
        <f t="shared" si="184"/>
        <v>20-57484633-T</v>
      </c>
      <c r="B1158" s="11" t="s">
        <v>787</v>
      </c>
      <c r="C1158" s="6">
        <v>1.0500000000000001E-2</v>
      </c>
      <c r="D1158" s="6" t="s">
        <v>1140</v>
      </c>
      <c r="E1158" s="6">
        <v>20</v>
      </c>
      <c r="F1158" s="6">
        <v>57484633</v>
      </c>
      <c r="G1158" s="6" t="s">
        <v>125</v>
      </c>
      <c r="H1158" s="6" t="s">
        <v>1177</v>
      </c>
      <c r="I1158" s="6">
        <v>1523</v>
      </c>
      <c r="K1158" s="19" t="str">
        <f t="shared" si="185"/>
        <v>N</v>
      </c>
      <c r="L1158" s="20" t="str">
        <f t="shared" si="186"/>
        <v/>
      </c>
      <c r="M1158" s="21" t="str">
        <f t="shared" si="187"/>
        <v/>
      </c>
      <c r="N1158" s="22" t="str">
        <f t="shared" si="188"/>
        <v>N/A</v>
      </c>
      <c r="O1158" s="23" t="str">
        <f t="shared" si="190"/>
        <v/>
      </c>
      <c r="P1158" s="23" t="str">
        <f t="shared" si="191"/>
        <v/>
      </c>
      <c r="Q1158" s="27"/>
      <c r="R1158" s="24" t="str">
        <f>IF($K1158="N","",IF($K1158="Y",VLOOKUP($A1158,'Run1-1'!$A:$J,3,FALSE)))</f>
        <v/>
      </c>
      <c r="S1158" s="25" t="str">
        <f t="shared" si="192"/>
        <v/>
      </c>
      <c r="T1158" s="27"/>
      <c r="U1158" s="24" t="str">
        <f>IF($K1158="N","",IF($K1158="Y",VLOOKUP($A1158,'Run1-2'!$A:$J,3,FALSE)))</f>
        <v/>
      </c>
      <c r="V1158" s="25" t="str">
        <f t="shared" si="193"/>
        <v/>
      </c>
      <c r="W1158" s="27"/>
      <c r="X1158" s="25" t="str">
        <f t="shared" si="189"/>
        <v>N/A</v>
      </c>
    </row>
    <row r="1159" spans="1:24" ht="15" customHeight="1" x14ac:dyDescent="0.3">
      <c r="A1159" s="12" t="str">
        <f t="shared" si="184"/>
        <v>22-24143205-T</v>
      </c>
      <c r="B1159" s="11" t="s">
        <v>1019</v>
      </c>
      <c r="C1159" s="6">
        <v>1.0699999999999999E-2</v>
      </c>
      <c r="D1159" s="6"/>
      <c r="E1159" s="6">
        <v>22</v>
      </c>
      <c r="F1159" s="6">
        <v>24143205</v>
      </c>
      <c r="G1159" s="6" t="s">
        <v>125</v>
      </c>
      <c r="H1159" s="6" t="s">
        <v>1177</v>
      </c>
      <c r="I1159" s="6">
        <v>652</v>
      </c>
      <c r="K1159" s="19" t="str">
        <f t="shared" si="185"/>
        <v>N</v>
      </c>
      <c r="L1159" s="20" t="str">
        <f t="shared" si="186"/>
        <v/>
      </c>
      <c r="M1159" s="21" t="str">
        <f t="shared" si="187"/>
        <v/>
      </c>
      <c r="N1159" s="22" t="str">
        <f t="shared" si="188"/>
        <v>N/A</v>
      </c>
      <c r="O1159" s="23" t="str">
        <f t="shared" si="190"/>
        <v/>
      </c>
      <c r="P1159" s="23" t="str">
        <f t="shared" si="191"/>
        <v/>
      </c>
      <c r="Q1159" s="27"/>
      <c r="R1159" s="24" t="str">
        <f>IF($K1159="N","",IF($K1159="Y",VLOOKUP($A1159,'Run1-1'!$A:$J,3,FALSE)))</f>
        <v/>
      </c>
      <c r="S1159" s="25" t="str">
        <f t="shared" si="192"/>
        <v/>
      </c>
      <c r="T1159" s="27"/>
      <c r="U1159" s="24" t="str">
        <f>IF($K1159="N","",IF($K1159="Y",VLOOKUP($A1159,'Run1-2'!$A:$J,3,FALSE)))</f>
        <v/>
      </c>
      <c r="V1159" s="25" t="str">
        <f t="shared" si="193"/>
        <v/>
      </c>
      <c r="W1159" s="27"/>
      <c r="X1159" s="25" t="str">
        <f t="shared" si="189"/>
        <v>N/A</v>
      </c>
    </row>
    <row r="1160" spans="1:24" ht="15" customHeight="1" x14ac:dyDescent="0.3">
      <c r="A1160" s="12" t="str">
        <f t="shared" si="184"/>
        <v>22-24143211-T</v>
      </c>
      <c r="B1160" s="11" t="s">
        <v>417</v>
      </c>
      <c r="C1160" s="6">
        <v>1.04E-2</v>
      </c>
      <c r="D1160" s="6"/>
      <c r="E1160" s="6">
        <v>22</v>
      </c>
      <c r="F1160" s="6">
        <v>24143211</v>
      </c>
      <c r="G1160" s="6" t="s">
        <v>125</v>
      </c>
      <c r="H1160" s="6" t="s">
        <v>1177</v>
      </c>
      <c r="I1160" s="6">
        <v>674</v>
      </c>
      <c r="K1160" s="19" t="str">
        <f t="shared" si="185"/>
        <v>N</v>
      </c>
      <c r="L1160" s="20" t="str">
        <f t="shared" si="186"/>
        <v/>
      </c>
      <c r="M1160" s="21" t="str">
        <f t="shared" si="187"/>
        <v/>
      </c>
      <c r="N1160" s="22" t="str">
        <f t="shared" si="188"/>
        <v>N/A</v>
      </c>
      <c r="O1160" s="23" t="str">
        <f t="shared" si="190"/>
        <v/>
      </c>
      <c r="P1160" s="23" t="str">
        <f t="shared" si="191"/>
        <v/>
      </c>
      <c r="Q1160" s="27"/>
      <c r="R1160" s="24" t="str">
        <f>IF($K1160="N","",IF($K1160="Y",VLOOKUP($A1160,'Run1-1'!$A:$J,3,FALSE)))</f>
        <v/>
      </c>
      <c r="S1160" s="25" t="str">
        <f t="shared" si="192"/>
        <v/>
      </c>
      <c r="T1160" s="27"/>
      <c r="U1160" s="24" t="str">
        <f>IF($K1160="N","",IF($K1160="Y",VLOOKUP($A1160,'Run1-2'!$A:$J,3,FALSE)))</f>
        <v/>
      </c>
      <c r="V1160" s="25" t="str">
        <f t="shared" si="193"/>
        <v/>
      </c>
      <c r="W1160" s="27"/>
      <c r="X1160" s="25" t="str">
        <f t="shared" si="189"/>
        <v>N/A</v>
      </c>
    </row>
    <row r="1161" spans="1:24" ht="15" customHeight="1" x14ac:dyDescent="0.3">
      <c r="A1161" s="12" t="str">
        <f t="shared" si="184"/>
        <v>22-24143259-T-C</v>
      </c>
      <c r="B1161" s="11" t="s">
        <v>633</v>
      </c>
      <c r="C1161" s="6">
        <v>3.6299999999999999E-2</v>
      </c>
      <c r="D1161" s="6"/>
      <c r="E1161" s="6">
        <v>22</v>
      </c>
      <c r="F1161" s="6">
        <v>24143259</v>
      </c>
      <c r="G1161" s="6" t="s">
        <v>1177</v>
      </c>
      <c r="H1161" s="6" t="s">
        <v>551</v>
      </c>
      <c r="I1161" s="6">
        <v>771</v>
      </c>
      <c r="K1161" s="19" t="str">
        <f t="shared" si="185"/>
        <v>N</v>
      </c>
      <c r="L1161" s="20" t="str">
        <f t="shared" si="186"/>
        <v/>
      </c>
      <c r="M1161" s="21" t="str">
        <f t="shared" si="187"/>
        <v/>
      </c>
      <c r="N1161" s="22" t="str">
        <f t="shared" si="188"/>
        <v>N/A</v>
      </c>
      <c r="O1161" s="23" t="str">
        <f t="shared" si="190"/>
        <v/>
      </c>
      <c r="P1161" s="23" t="str">
        <f t="shared" si="191"/>
        <v/>
      </c>
      <c r="Q1161" s="27"/>
      <c r="R1161" s="24" t="str">
        <f>IF($K1161="N","",IF($K1161="Y",VLOOKUP($A1161,'Run1-1'!$A:$J,3,FALSE)))</f>
        <v/>
      </c>
      <c r="S1161" s="25" t="str">
        <f t="shared" si="192"/>
        <v/>
      </c>
      <c r="T1161" s="27"/>
      <c r="U1161" s="24" t="str">
        <f>IF($K1161="N","",IF($K1161="Y",VLOOKUP($A1161,'Run1-2'!$A:$J,3,FALSE)))</f>
        <v/>
      </c>
      <c r="V1161" s="25" t="str">
        <f t="shared" si="193"/>
        <v/>
      </c>
      <c r="W1161" s="27"/>
      <c r="X1161" s="25" t="str">
        <f t="shared" si="189"/>
        <v>N/A</v>
      </c>
    </row>
    <row r="1162" spans="1:24" ht="15" customHeight="1" x14ac:dyDescent="0.3">
      <c r="A1162" s="12" t="str">
        <f t="shared" si="184"/>
        <v>22-24143286-T</v>
      </c>
      <c r="B1162" s="11" t="s">
        <v>853</v>
      </c>
      <c r="C1162" s="6">
        <v>1.3100000000000001E-2</v>
      </c>
      <c r="D1162" s="6"/>
      <c r="E1162" s="6">
        <v>22</v>
      </c>
      <c r="F1162" s="6">
        <v>24143286</v>
      </c>
      <c r="G1162" s="6" t="s">
        <v>125</v>
      </c>
      <c r="H1162" s="6" t="s">
        <v>1177</v>
      </c>
      <c r="I1162" s="6">
        <v>761</v>
      </c>
      <c r="K1162" s="19" t="str">
        <f t="shared" si="185"/>
        <v>N</v>
      </c>
      <c r="L1162" s="20" t="str">
        <f t="shared" si="186"/>
        <v/>
      </c>
      <c r="M1162" s="21" t="str">
        <f t="shared" si="187"/>
        <v/>
      </c>
      <c r="N1162" s="22" t="str">
        <f t="shared" si="188"/>
        <v>N/A</v>
      </c>
      <c r="O1162" s="23" t="str">
        <f t="shared" si="190"/>
        <v/>
      </c>
      <c r="P1162" s="23" t="str">
        <f t="shared" si="191"/>
        <v/>
      </c>
      <c r="Q1162" s="27"/>
      <c r="R1162" s="24" t="str">
        <f>IF($K1162="N","",IF($K1162="Y",VLOOKUP($A1162,'Run1-1'!$A:$J,3,FALSE)))</f>
        <v/>
      </c>
      <c r="S1162" s="25" t="str">
        <f t="shared" si="192"/>
        <v/>
      </c>
      <c r="T1162" s="27"/>
      <c r="U1162" s="24" t="str">
        <f>IF($K1162="N","",IF($K1162="Y",VLOOKUP($A1162,'Run1-2'!$A:$J,3,FALSE)))</f>
        <v/>
      </c>
      <c r="V1162" s="25" t="str">
        <f t="shared" si="193"/>
        <v/>
      </c>
      <c r="W1162" s="27"/>
      <c r="X1162" s="25" t="str">
        <f t="shared" si="189"/>
        <v>N/A</v>
      </c>
    </row>
    <row r="1163" spans="1:24" ht="15" customHeight="1" x14ac:dyDescent="0.3">
      <c r="A1163" s="12" t="str">
        <f t="shared" si="184"/>
        <v>22-24143298-A</v>
      </c>
      <c r="B1163" s="11" t="s">
        <v>810</v>
      </c>
      <c r="C1163" s="6">
        <v>1.06E-2</v>
      </c>
      <c r="D1163" s="6"/>
      <c r="E1163" s="6">
        <v>22</v>
      </c>
      <c r="F1163" s="6">
        <v>24143298</v>
      </c>
      <c r="G1163" s="6" t="s">
        <v>187</v>
      </c>
      <c r="H1163" s="6" t="s">
        <v>1082</v>
      </c>
      <c r="I1163" s="6">
        <v>758</v>
      </c>
      <c r="K1163" s="19" t="str">
        <f t="shared" si="185"/>
        <v>N</v>
      </c>
      <c r="L1163" s="20" t="str">
        <f t="shared" si="186"/>
        <v/>
      </c>
      <c r="M1163" s="21" t="str">
        <f t="shared" si="187"/>
        <v/>
      </c>
      <c r="N1163" s="22" t="str">
        <f t="shared" si="188"/>
        <v>N/A</v>
      </c>
      <c r="O1163" s="23" t="str">
        <f t="shared" si="190"/>
        <v/>
      </c>
      <c r="P1163" s="23" t="str">
        <f t="shared" si="191"/>
        <v/>
      </c>
      <c r="Q1163" s="27"/>
      <c r="R1163" s="24" t="str">
        <f>IF($K1163="N","",IF($K1163="Y",VLOOKUP($A1163,'Run1-1'!$A:$J,3,FALSE)))</f>
        <v/>
      </c>
      <c r="S1163" s="25" t="str">
        <f t="shared" si="192"/>
        <v/>
      </c>
      <c r="T1163" s="27"/>
      <c r="U1163" s="24" t="str">
        <f>IF($K1163="N","",IF($K1163="Y",VLOOKUP($A1163,'Run1-2'!$A:$J,3,FALSE)))</f>
        <v/>
      </c>
      <c r="V1163" s="25" t="str">
        <f t="shared" si="193"/>
        <v/>
      </c>
      <c r="W1163" s="27"/>
      <c r="X1163" s="25" t="str">
        <f t="shared" si="189"/>
        <v>N/A</v>
      </c>
    </row>
    <row r="1164" spans="1:24" ht="15" customHeight="1" x14ac:dyDescent="0.3">
      <c r="A1164" s="12" t="str">
        <f t="shared" si="184"/>
        <v>22-24145506-A</v>
      </c>
      <c r="B1164" s="11" t="s">
        <v>1036</v>
      </c>
      <c r="C1164" s="6">
        <v>1.41E-2</v>
      </c>
      <c r="D1164" s="6"/>
      <c r="E1164" s="6">
        <v>22</v>
      </c>
      <c r="F1164" s="6">
        <v>24145506</v>
      </c>
      <c r="G1164" s="6" t="s">
        <v>187</v>
      </c>
      <c r="H1164" s="6" t="s">
        <v>1082</v>
      </c>
      <c r="I1164" s="6">
        <v>853</v>
      </c>
      <c r="K1164" s="19" t="str">
        <f t="shared" si="185"/>
        <v>N</v>
      </c>
      <c r="L1164" s="20" t="str">
        <f t="shared" si="186"/>
        <v/>
      </c>
      <c r="M1164" s="21" t="str">
        <f t="shared" si="187"/>
        <v/>
      </c>
      <c r="N1164" s="22" t="str">
        <f t="shared" si="188"/>
        <v>N/A</v>
      </c>
      <c r="O1164" s="23" t="str">
        <f t="shared" si="190"/>
        <v/>
      </c>
      <c r="P1164" s="23" t="str">
        <f t="shared" si="191"/>
        <v/>
      </c>
      <c r="Q1164" s="27"/>
      <c r="R1164" s="24" t="str">
        <f>IF($K1164="N","",IF($K1164="Y",VLOOKUP($A1164,'Run1-1'!$A:$J,3,FALSE)))</f>
        <v/>
      </c>
      <c r="S1164" s="25" t="str">
        <f t="shared" si="192"/>
        <v/>
      </c>
      <c r="T1164" s="27"/>
      <c r="U1164" s="24" t="str">
        <f>IF($K1164="N","",IF($K1164="Y",VLOOKUP($A1164,'Run1-2'!$A:$J,3,FALSE)))</f>
        <v/>
      </c>
      <c r="V1164" s="25" t="str">
        <f t="shared" si="193"/>
        <v/>
      </c>
      <c r="W1164" s="27"/>
      <c r="X1164" s="25" t="str">
        <f t="shared" si="189"/>
        <v>N/A</v>
      </c>
    </row>
    <row r="1165" spans="1:24" ht="15" customHeight="1" x14ac:dyDescent="0.3">
      <c r="A1165" s="12" t="str">
        <f t="shared" si="184"/>
        <v>22-24145527-G-C</v>
      </c>
      <c r="B1165" s="11" t="s">
        <v>1250</v>
      </c>
      <c r="C1165" s="6">
        <v>0.3427</v>
      </c>
      <c r="D1165" s="6"/>
      <c r="E1165" s="6">
        <v>22</v>
      </c>
      <c r="F1165" s="6">
        <v>24145527</v>
      </c>
      <c r="G1165" s="6" t="s">
        <v>187</v>
      </c>
      <c r="H1165" s="6" t="s">
        <v>1035</v>
      </c>
      <c r="I1165" s="6">
        <v>928</v>
      </c>
      <c r="K1165" s="19" t="str">
        <f t="shared" si="185"/>
        <v>N</v>
      </c>
      <c r="L1165" s="20" t="str">
        <f t="shared" si="186"/>
        <v/>
      </c>
      <c r="M1165" s="21" t="str">
        <f t="shared" si="187"/>
        <v/>
      </c>
      <c r="N1165" s="22" t="str">
        <f t="shared" si="188"/>
        <v>N/A</v>
      </c>
      <c r="O1165" s="23" t="str">
        <f t="shared" si="190"/>
        <v/>
      </c>
      <c r="P1165" s="23" t="str">
        <f t="shared" si="191"/>
        <v/>
      </c>
      <c r="Q1165" s="27"/>
      <c r="R1165" s="24" t="str">
        <f>IF($K1165="N","",IF($K1165="Y",VLOOKUP($A1165,'Run1-1'!$A:$J,3,FALSE)))</f>
        <v/>
      </c>
      <c r="S1165" s="25" t="str">
        <f t="shared" si="192"/>
        <v/>
      </c>
      <c r="T1165" s="27"/>
      <c r="U1165" s="24" t="str">
        <f>IF($K1165="N","",IF($K1165="Y",VLOOKUP($A1165,'Run1-2'!$A:$J,3,FALSE)))</f>
        <v/>
      </c>
      <c r="V1165" s="25" t="str">
        <f t="shared" si="193"/>
        <v/>
      </c>
      <c r="W1165" s="27"/>
      <c r="X1165" s="25" t="str">
        <f t="shared" si="189"/>
        <v>N/A</v>
      </c>
    </row>
    <row r="1166" spans="1:24" ht="15" customHeight="1" x14ac:dyDescent="0.3">
      <c r="A1166" s="12" t="str">
        <f t="shared" si="184"/>
        <v>22-24145550-A</v>
      </c>
      <c r="B1166" s="11" t="s">
        <v>79</v>
      </c>
      <c r="C1166" s="6">
        <v>1.17E-2</v>
      </c>
      <c r="D1166" s="6"/>
      <c r="E1166" s="6">
        <v>22</v>
      </c>
      <c r="F1166" s="6">
        <v>24145550</v>
      </c>
      <c r="G1166" s="6" t="s">
        <v>187</v>
      </c>
      <c r="H1166" s="6" t="s">
        <v>1082</v>
      </c>
      <c r="I1166" s="6">
        <v>939</v>
      </c>
      <c r="K1166" s="19" t="str">
        <f t="shared" si="185"/>
        <v>N</v>
      </c>
      <c r="L1166" s="20" t="str">
        <f t="shared" si="186"/>
        <v/>
      </c>
      <c r="M1166" s="21" t="str">
        <f t="shared" si="187"/>
        <v/>
      </c>
      <c r="N1166" s="22" t="str">
        <f t="shared" si="188"/>
        <v>N/A</v>
      </c>
      <c r="O1166" s="23" t="str">
        <f t="shared" si="190"/>
        <v/>
      </c>
      <c r="P1166" s="23" t="str">
        <f t="shared" si="191"/>
        <v/>
      </c>
      <c r="Q1166" s="27"/>
      <c r="R1166" s="24" t="str">
        <f>IF($K1166="N","",IF($K1166="Y",VLOOKUP($A1166,'Run1-1'!$A:$J,3,FALSE)))</f>
        <v/>
      </c>
      <c r="S1166" s="25" t="str">
        <f t="shared" si="192"/>
        <v/>
      </c>
      <c r="T1166" s="27"/>
      <c r="U1166" s="24" t="str">
        <f>IF($K1166="N","",IF($K1166="Y",VLOOKUP($A1166,'Run1-2'!$A:$J,3,FALSE)))</f>
        <v/>
      </c>
      <c r="V1166" s="25" t="str">
        <f t="shared" si="193"/>
        <v/>
      </c>
      <c r="W1166" s="27"/>
      <c r="X1166" s="25" t="str">
        <f t="shared" si="189"/>
        <v>N/A</v>
      </c>
    </row>
    <row r="1167" spans="1:24" ht="15" customHeight="1" x14ac:dyDescent="0.3">
      <c r="A1167" s="12" t="str">
        <f t="shared" si="184"/>
        <v>22-24176264-A</v>
      </c>
      <c r="B1167" s="11" t="s">
        <v>874</v>
      </c>
      <c r="C1167" s="6">
        <v>1.2500000000000001E-2</v>
      </c>
      <c r="D1167" s="6"/>
      <c r="E1167" s="6">
        <v>22</v>
      </c>
      <c r="F1167" s="6">
        <v>24176264</v>
      </c>
      <c r="G1167" s="6" t="s">
        <v>187</v>
      </c>
      <c r="H1167" s="6" t="s">
        <v>1082</v>
      </c>
      <c r="I1167" s="6">
        <v>641</v>
      </c>
      <c r="K1167" s="19" t="str">
        <f t="shared" si="185"/>
        <v>N</v>
      </c>
      <c r="L1167" s="20" t="str">
        <f t="shared" si="186"/>
        <v/>
      </c>
      <c r="M1167" s="21" t="str">
        <f t="shared" si="187"/>
        <v/>
      </c>
      <c r="N1167" s="22" t="str">
        <f t="shared" si="188"/>
        <v>N/A</v>
      </c>
      <c r="O1167" s="23" t="str">
        <f t="shared" si="190"/>
        <v/>
      </c>
      <c r="P1167" s="23" t="str">
        <f t="shared" si="191"/>
        <v/>
      </c>
      <c r="Q1167" s="27"/>
      <c r="R1167" s="24" t="str">
        <f>IF($K1167="N","",IF($K1167="Y",VLOOKUP($A1167,'Run1-1'!$A:$J,3,FALSE)))</f>
        <v/>
      </c>
      <c r="S1167" s="25" t="str">
        <f t="shared" si="192"/>
        <v/>
      </c>
      <c r="T1167" s="27"/>
      <c r="U1167" s="24" t="str">
        <f>IF($K1167="N","",IF($K1167="Y",VLOOKUP($A1167,'Run1-2'!$A:$J,3,FALSE)))</f>
        <v/>
      </c>
      <c r="V1167" s="25" t="str">
        <f t="shared" si="193"/>
        <v/>
      </c>
      <c r="W1167" s="27"/>
      <c r="X1167" s="25" t="str">
        <f t="shared" si="189"/>
        <v>N/A</v>
      </c>
    </row>
    <row r="1168" spans="1:24" ht="15" customHeight="1" x14ac:dyDescent="0.3">
      <c r="A1168" s="12" t="str">
        <f t="shared" si="184"/>
        <v>22-24176272-T</v>
      </c>
      <c r="B1168" s="11" t="s">
        <v>1099</v>
      </c>
      <c r="C1168" s="6">
        <v>1.01E-2</v>
      </c>
      <c r="D1168" s="6"/>
      <c r="E1168" s="6">
        <v>22</v>
      </c>
      <c r="F1168" s="6">
        <v>24176272</v>
      </c>
      <c r="G1168" s="6" t="s">
        <v>125</v>
      </c>
      <c r="H1168" s="6" t="s">
        <v>1177</v>
      </c>
      <c r="I1168" s="6">
        <v>690</v>
      </c>
      <c r="K1168" s="19" t="str">
        <f t="shared" si="185"/>
        <v>N</v>
      </c>
      <c r="L1168" s="20" t="str">
        <f t="shared" si="186"/>
        <v/>
      </c>
      <c r="M1168" s="21" t="str">
        <f t="shared" si="187"/>
        <v/>
      </c>
      <c r="N1168" s="22" t="str">
        <f t="shared" si="188"/>
        <v>N/A</v>
      </c>
      <c r="O1168" s="23" t="str">
        <f t="shared" si="190"/>
        <v/>
      </c>
      <c r="P1168" s="23" t="str">
        <f t="shared" si="191"/>
        <v/>
      </c>
      <c r="Q1168" s="27"/>
      <c r="R1168" s="24" t="str">
        <f>IF($K1168="N","",IF($K1168="Y",VLOOKUP($A1168,'Run1-1'!$A:$J,3,FALSE)))</f>
        <v/>
      </c>
      <c r="S1168" s="25" t="str">
        <f t="shared" si="192"/>
        <v/>
      </c>
      <c r="T1168" s="27"/>
      <c r="U1168" s="24" t="str">
        <f>IF($K1168="N","",IF($K1168="Y",VLOOKUP($A1168,'Run1-2'!$A:$J,3,FALSE)))</f>
        <v/>
      </c>
      <c r="V1168" s="25" t="str">
        <f t="shared" si="193"/>
        <v/>
      </c>
      <c r="W1168" s="27"/>
      <c r="X1168" s="25" t="str">
        <f t="shared" si="189"/>
        <v>N/A</v>
      </c>
    </row>
    <row r="1169" spans="1:25" ht="15" customHeight="1" x14ac:dyDescent="0.3">
      <c r="A1169" s="12" t="str">
        <f t="shared" si="184"/>
        <v>22-24176276-G+C</v>
      </c>
      <c r="B1169" s="11" t="s">
        <v>1313</v>
      </c>
      <c r="C1169" s="6">
        <v>1.8499999999999999E-2</v>
      </c>
      <c r="D1169" s="6"/>
      <c r="E1169" s="6">
        <v>22</v>
      </c>
      <c r="F1169" s="6">
        <v>24176276</v>
      </c>
      <c r="G1169" s="6" t="s">
        <v>187</v>
      </c>
      <c r="H1169" s="6" t="s">
        <v>1012</v>
      </c>
      <c r="I1169" s="6">
        <v>703</v>
      </c>
      <c r="K1169" s="19" t="str">
        <f t="shared" si="185"/>
        <v>N</v>
      </c>
      <c r="L1169" s="20" t="str">
        <f t="shared" si="186"/>
        <v/>
      </c>
      <c r="M1169" s="21" t="str">
        <f t="shared" si="187"/>
        <v/>
      </c>
      <c r="N1169" s="22" t="str">
        <f t="shared" si="188"/>
        <v>N/A</v>
      </c>
      <c r="O1169" s="23" t="str">
        <f t="shared" si="190"/>
        <v/>
      </c>
      <c r="P1169" s="23" t="str">
        <f t="shared" si="191"/>
        <v/>
      </c>
      <c r="Q1169" s="27"/>
      <c r="R1169" s="24" t="str">
        <f>IF($K1169="N","",IF($K1169="Y",VLOOKUP($A1169,'Run1-1'!$A:$J,3,FALSE)))</f>
        <v/>
      </c>
      <c r="S1169" s="25" t="str">
        <f t="shared" si="192"/>
        <v/>
      </c>
      <c r="T1169" s="27"/>
      <c r="U1169" s="24" t="str">
        <f>IF($K1169="N","",IF($K1169="Y",VLOOKUP($A1169,'Run1-2'!$A:$J,3,FALSE)))</f>
        <v/>
      </c>
      <c r="V1169" s="25" t="str">
        <f t="shared" si="193"/>
        <v/>
      </c>
      <c r="W1169" s="27"/>
      <c r="X1169" s="25" t="str">
        <f t="shared" si="189"/>
        <v>N/A</v>
      </c>
    </row>
    <row r="1170" spans="1:25" ht="15" customHeight="1" x14ac:dyDescent="0.3">
      <c r="A1170" s="12" t="str">
        <f t="shared" si="184"/>
        <v>22-24176287-A</v>
      </c>
      <c r="B1170" s="11" t="s">
        <v>141</v>
      </c>
      <c r="C1170" s="6">
        <v>1.01E-2</v>
      </c>
      <c r="D1170" s="6" t="s">
        <v>1233</v>
      </c>
      <c r="E1170" s="6">
        <v>22</v>
      </c>
      <c r="F1170" s="6">
        <v>24176287</v>
      </c>
      <c r="G1170" s="6" t="s">
        <v>187</v>
      </c>
      <c r="H1170" s="6" t="s">
        <v>1082</v>
      </c>
      <c r="I1170" s="6">
        <v>696</v>
      </c>
      <c r="K1170" s="19" t="str">
        <f t="shared" si="185"/>
        <v>N</v>
      </c>
      <c r="L1170" s="20" t="str">
        <f t="shared" si="186"/>
        <v/>
      </c>
      <c r="M1170" s="21" t="str">
        <f t="shared" si="187"/>
        <v/>
      </c>
      <c r="N1170" s="22" t="str">
        <f t="shared" si="188"/>
        <v>N/A</v>
      </c>
      <c r="O1170" s="23" t="str">
        <f t="shared" si="190"/>
        <v/>
      </c>
      <c r="P1170" s="23" t="str">
        <f t="shared" si="191"/>
        <v/>
      </c>
      <c r="Q1170" s="27"/>
      <c r="R1170" s="24" t="str">
        <f>IF($K1170="N","",IF($K1170="Y",VLOOKUP($A1170,'Run1-1'!$A:$J,3,FALSE)))</f>
        <v/>
      </c>
      <c r="S1170" s="25" t="str">
        <f t="shared" si="192"/>
        <v/>
      </c>
      <c r="T1170" s="27"/>
      <c r="U1170" s="24" t="str">
        <f>IF($K1170="N","",IF($K1170="Y",VLOOKUP($A1170,'Run1-2'!$A:$J,3,FALSE)))</f>
        <v/>
      </c>
      <c r="V1170" s="25" t="str">
        <f t="shared" si="193"/>
        <v/>
      </c>
      <c r="W1170" s="27"/>
      <c r="X1170" s="25" t="str">
        <f t="shared" si="189"/>
        <v>N/A</v>
      </c>
    </row>
    <row r="1171" spans="1:25" ht="15" customHeight="1" x14ac:dyDescent="0.3">
      <c r="A1171" s="12" t="str">
        <f t="shared" si="184"/>
        <v>22-24176290-T</v>
      </c>
      <c r="B1171" s="11" t="s">
        <v>941</v>
      </c>
      <c r="C1171" s="6">
        <v>1.11E-2</v>
      </c>
      <c r="D1171" s="6"/>
      <c r="E1171" s="6">
        <v>22</v>
      </c>
      <c r="F1171" s="6">
        <v>24176290</v>
      </c>
      <c r="G1171" s="6" t="s">
        <v>125</v>
      </c>
      <c r="H1171" s="6" t="s">
        <v>1177</v>
      </c>
      <c r="I1171" s="6">
        <v>720</v>
      </c>
      <c r="K1171" s="19" t="str">
        <f t="shared" si="185"/>
        <v>N</v>
      </c>
      <c r="L1171" s="20" t="str">
        <f t="shared" si="186"/>
        <v/>
      </c>
      <c r="M1171" s="21" t="str">
        <f t="shared" si="187"/>
        <v/>
      </c>
      <c r="N1171" s="22" t="str">
        <f t="shared" si="188"/>
        <v>N/A</v>
      </c>
      <c r="O1171" s="23" t="str">
        <f t="shared" si="190"/>
        <v/>
      </c>
      <c r="P1171" s="23" t="str">
        <f t="shared" si="191"/>
        <v/>
      </c>
      <c r="Q1171" s="27"/>
      <c r="R1171" s="24" t="str">
        <f>IF($K1171="N","",IF($K1171="Y",VLOOKUP($A1171,'Run1-1'!$A:$J,3,FALSE)))</f>
        <v/>
      </c>
      <c r="S1171" s="25" t="str">
        <f t="shared" si="192"/>
        <v/>
      </c>
      <c r="T1171" s="27"/>
      <c r="U1171" s="24" t="str">
        <f>IF($K1171="N","",IF($K1171="Y",VLOOKUP($A1171,'Run1-2'!$A:$J,3,FALSE)))</f>
        <v/>
      </c>
      <c r="V1171" s="25" t="str">
        <f t="shared" si="193"/>
        <v/>
      </c>
      <c r="W1171" s="27"/>
      <c r="X1171" s="25" t="str">
        <f t="shared" si="189"/>
        <v>N/A</v>
      </c>
    </row>
    <row r="1172" spans="1:25" ht="15" customHeight="1" x14ac:dyDescent="0.3">
      <c r="A1172" s="12" t="str">
        <f t="shared" si="184"/>
        <v>22-24176306-G-C</v>
      </c>
      <c r="B1172" s="11" t="s">
        <v>1161</v>
      </c>
      <c r="C1172" s="6">
        <v>0.20979999999999999</v>
      </c>
      <c r="D1172" s="6"/>
      <c r="E1172" s="6">
        <v>22</v>
      </c>
      <c r="F1172" s="6">
        <v>24176306</v>
      </c>
      <c r="G1172" s="6" t="s">
        <v>187</v>
      </c>
      <c r="H1172" s="6" t="s">
        <v>1035</v>
      </c>
      <c r="I1172" s="6">
        <v>734</v>
      </c>
      <c r="K1172" s="19" t="str">
        <f t="shared" si="185"/>
        <v>Y</v>
      </c>
      <c r="L1172" s="20">
        <f t="shared" si="186"/>
        <v>0.20979999999999999</v>
      </c>
      <c r="M1172" s="21" t="str">
        <f t="shared" si="187"/>
        <v>C</v>
      </c>
      <c r="N1172" s="22">
        <f t="shared" si="188"/>
        <v>8.294E-2</v>
      </c>
      <c r="O1172" s="23">
        <f t="shared" si="190"/>
        <v>0.12685999999999997</v>
      </c>
      <c r="P1172" s="23">
        <f t="shared" si="191"/>
        <v>0.29274</v>
      </c>
      <c r="Q1172" s="27"/>
      <c r="R1172" s="24">
        <f>IF($K1172="N","",IF($K1172="Y",VLOOKUP($A1172,'Run1-1'!$A:$J,3,FALSE)))</f>
        <v>0.21379999999999999</v>
      </c>
      <c r="S1172" s="25" t="str">
        <f t="shared" si="192"/>
        <v>Y</v>
      </c>
      <c r="T1172" s="27"/>
      <c r="U1172" s="24">
        <f>IF($K1172="N","",IF($K1172="Y",VLOOKUP($A1172,'Run1-2'!$A:$J,3,FALSE)))</f>
        <v>0.20419999999999999</v>
      </c>
      <c r="V1172" s="25" t="str">
        <f t="shared" si="193"/>
        <v>Y</v>
      </c>
      <c r="W1172" s="27"/>
      <c r="X1172" s="25" t="str">
        <f t="shared" si="189"/>
        <v>Y</v>
      </c>
    </row>
    <row r="1173" spans="1:25" ht="15" customHeight="1" x14ac:dyDescent="0.3">
      <c r="A1173" s="12" t="str">
        <f t="shared" si="184"/>
        <v>22-24176307-G</v>
      </c>
      <c r="B1173" s="11" t="s">
        <v>531</v>
      </c>
      <c r="C1173" s="6">
        <v>1.0800000000000001E-2</v>
      </c>
      <c r="D1173" s="6"/>
      <c r="E1173" s="6">
        <v>22</v>
      </c>
      <c r="F1173" s="6">
        <v>24176307</v>
      </c>
      <c r="G1173" s="6" t="s">
        <v>125</v>
      </c>
      <c r="H1173" s="6" t="s">
        <v>187</v>
      </c>
      <c r="I1173" s="6">
        <v>371</v>
      </c>
      <c r="K1173" s="19" t="str">
        <f t="shared" si="185"/>
        <v>N</v>
      </c>
      <c r="L1173" s="20" t="str">
        <f t="shared" si="186"/>
        <v/>
      </c>
      <c r="M1173" s="21" t="str">
        <f t="shared" si="187"/>
        <v/>
      </c>
      <c r="N1173" s="22" t="str">
        <f t="shared" si="188"/>
        <v>N/A</v>
      </c>
      <c r="O1173" s="23" t="str">
        <f t="shared" si="190"/>
        <v/>
      </c>
      <c r="P1173" s="23" t="str">
        <f t="shared" si="191"/>
        <v/>
      </c>
      <c r="Q1173" s="27"/>
      <c r="R1173" s="24" t="str">
        <f>IF($K1173="N","",IF($K1173="Y",VLOOKUP($A1173,'Run1-1'!$A:$J,3,FALSE)))</f>
        <v/>
      </c>
      <c r="S1173" s="25" t="str">
        <f t="shared" si="192"/>
        <v/>
      </c>
      <c r="T1173" s="27"/>
      <c r="U1173" s="24" t="str">
        <f>IF($K1173="N","",IF($K1173="Y",VLOOKUP($A1173,'Run1-2'!$A:$J,3,FALSE)))</f>
        <v/>
      </c>
      <c r="V1173" s="25" t="str">
        <f t="shared" si="193"/>
        <v/>
      </c>
      <c r="W1173" s="27"/>
      <c r="X1173" s="25" t="str">
        <f t="shared" si="189"/>
        <v>N/A</v>
      </c>
    </row>
    <row r="1174" spans="1:25" ht="15" customHeight="1" x14ac:dyDescent="0.3">
      <c r="A1174" s="12" t="str">
        <f t="shared" si="184"/>
        <v>22-24176311-T</v>
      </c>
      <c r="B1174" s="11" t="s">
        <v>1336</v>
      </c>
      <c r="C1174" s="6">
        <v>1.7299999999999999E-2</v>
      </c>
      <c r="D1174" s="6"/>
      <c r="E1174" s="6">
        <v>22</v>
      </c>
      <c r="F1174" s="6">
        <v>24176311</v>
      </c>
      <c r="G1174" s="6" t="s">
        <v>125</v>
      </c>
      <c r="H1174" s="6" t="s">
        <v>1177</v>
      </c>
      <c r="I1174" s="6">
        <v>519</v>
      </c>
      <c r="K1174" s="19" t="str">
        <f t="shared" si="185"/>
        <v>N</v>
      </c>
      <c r="L1174" s="20" t="str">
        <f t="shared" si="186"/>
        <v/>
      </c>
      <c r="M1174" s="21" t="str">
        <f t="shared" si="187"/>
        <v/>
      </c>
      <c r="N1174" s="22" t="str">
        <f t="shared" si="188"/>
        <v>N/A</v>
      </c>
      <c r="O1174" s="23" t="str">
        <f t="shared" si="190"/>
        <v/>
      </c>
      <c r="P1174" s="23" t="str">
        <f t="shared" si="191"/>
        <v/>
      </c>
      <c r="Q1174" s="27"/>
      <c r="R1174" s="24" t="str">
        <f>IF($K1174="N","",IF($K1174="Y",VLOOKUP($A1174,'Run1-1'!$A:$J,3,FALSE)))</f>
        <v/>
      </c>
      <c r="S1174" s="25" t="str">
        <f t="shared" si="192"/>
        <v/>
      </c>
      <c r="T1174" s="27"/>
      <c r="U1174" s="24" t="str">
        <f>IF($K1174="N","",IF($K1174="Y",VLOOKUP($A1174,'Run1-2'!$A:$J,3,FALSE)))</f>
        <v/>
      </c>
      <c r="V1174" s="25" t="str">
        <f t="shared" si="193"/>
        <v/>
      </c>
      <c r="W1174" s="27"/>
      <c r="X1174" s="25" t="str">
        <f t="shared" si="189"/>
        <v>N/A</v>
      </c>
    </row>
    <row r="1175" spans="1:25" ht="15" customHeight="1" x14ac:dyDescent="0.3">
      <c r="A1175" s="12" t="str">
        <f t="shared" si="184"/>
        <v>22-24176319-T</v>
      </c>
      <c r="B1175" s="11" t="s">
        <v>162</v>
      </c>
      <c r="C1175" s="6">
        <v>1.2999999999999999E-2</v>
      </c>
      <c r="D1175" s="6"/>
      <c r="E1175" s="6">
        <v>22</v>
      </c>
      <c r="F1175" s="6">
        <v>24176319</v>
      </c>
      <c r="G1175" s="6" t="s">
        <v>125</v>
      </c>
      <c r="H1175" s="6" t="s">
        <v>1177</v>
      </c>
      <c r="I1175" s="6">
        <v>771</v>
      </c>
      <c r="K1175" s="19" t="str">
        <f t="shared" si="185"/>
        <v>N</v>
      </c>
      <c r="L1175" s="20" t="str">
        <f t="shared" si="186"/>
        <v/>
      </c>
      <c r="M1175" s="21" t="str">
        <f t="shared" si="187"/>
        <v/>
      </c>
      <c r="N1175" s="22" t="str">
        <f t="shared" si="188"/>
        <v>N/A</v>
      </c>
      <c r="O1175" s="23" t="str">
        <f t="shared" si="190"/>
        <v/>
      </c>
      <c r="P1175" s="23" t="str">
        <f t="shared" si="191"/>
        <v/>
      </c>
      <c r="Q1175" s="27"/>
      <c r="R1175" s="24" t="str">
        <f>IF($K1175="N","",IF($K1175="Y",VLOOKUP($A1175,'Run1-1'!$A:$J,3,FALSE)))</f>
        <v/>
      </c>
      <c r="S1175" s="25" t="str">
        <f t="shared" si="192"/>
        <v/>
      </c>
      <c r="T1175" s="27"/>
      <c r="U1175" s="24" t="str">
        <f>IF($K1175="N","",IF($K1175="Y",VLOOKUP($A1175,'Run1-2'!$A:$J,3,FALSE)))</f>
        <v/>
      </c>
      <c r="V1175" s="25" t="str">
        <f t="shared" si="193"/>
        <v/>
      </c>
      <c r="W1175" s="27"/>
      <c r="X1175" s="25" t="str">
        <f t="shared" si="189"/>
        <v>N/A</v>
      </c>
    </row>
    <row r="1176" spans="1:25" ht="15" customHeight="1" x14ac:dyDescent="0.3">
      <c r="A1176" s="12" t="str">
        <f t="shared" si="184"/>
        <v>22-24176356-T</v>
      </c>
      <c r="B1176" s="11" t="s">
        <v>380</v>
      </c>
      <c r="C1176" s="6">
        <v>1.0800000000000001E-2</v>
      </c>
      <c r="D1176" s="6"/>
      <c r="E1176" s="6">
        <v>22</v>
      </c>
      <c r="F1176" s="6">
        <v>24176356</v>
      </c>
      <c r="G1176" s="6" t="s">
        <v>125</v>
      </c>
      <c r="H1176" s="6" t="s">
        <v>1177</v>
      </c>
      <c r="I1176" s="6">
        <v>739</v>
      </c>
      <c r="K1176" s="19" t="str">
        <f t="shared" si="185"/>
        <v>N</v>
      </c>
      <c r="L1176" s="20" t="str">
        <f t="shared" si="186"/>
        <v/>
      </c>
      <c r="M1176" s="21" t="str">
        <f t="shared" si="187"/>
        <v/>
      </c>
      <c r="N1176" s="22" t="str">
        <f t="shared" si="188"/>
        <v>N/A</v>
      </c>
      <c r="O1176" s="23" t="str">
        <f t="shared" si="190"/>
        <v/>
      </c>
      <c r="P1176" s="23" t="str">
        <f t="shared" si="191"/>
        <v/>
      </c>
      <c r="Q1176" s="27"/>
      <c r="R1176" s="24" t="str">
        <f>IF($K1176="N","",IF($K1176="Y",VLOOKUP($A1176,'Run1-1'!$A:$J,3,FALSE)))</f>
        <v/>
      </c>
      <c r="S1176" s="25" t="str">
        <f t="shared" si="192"/>
        <v/>
      </c>
      <c r="T1176" s="27"/>
      <c r="U1176" s="24" t="str">
        <f>IF($K1176="N","",IF($K1176="Y",VLOOKUP($A1176,'Run1-2'!$A:$J,3,FALSE)))</f>
        <v/>
      </c>
      <c r="V1176" s="25" t="str">
        <f t="shared" si="193"/>
        <v/>
      </c>
      <c r="W1176" s="27"/>
      <c r="X1176" s="25" t="str">
        <f t="shared" si="189"/>
        <v>N/A</v>
      </c>
    </row>
    <row r="1177" spans="1:25" ht="15" customHeight="1" x14ac:dyDescent="0.3">
      <c r="A1177" s="12" t="str">
        <f t="shared" si="184"/>
        <v>22-24176360-T</v>
      </c>
      <c r="B1177" s="11" t="s">
        <v>595</v>
      </c>
      <c r="C1177" s="6">
        <v>1.38E-2</v>
      </c>
      <c r="D1177" s="6"/>
      <c r="E1177" s="6">
        <v>22</v>
      </c>
      <c r="F1177" s="6">
        <v>24176360</v>
      </c>
      <c r="G1177" s="6" t="s">
        <v>125</v>
      </c>
      <c r="H1177" s="6" t="s">
        <v>1177</v>
      </c>
      <c r="I1177" s="6">
        <v>723</v>
      </c>
      <c r="K1177" s="19" t="str">
        <f t="shared" si="185"/>
        <v>N</v>
      </c>
      <c r="L1177" s="20" t="str">
        <f t="shared" si="186"/>
        <v/>
      </c>
      <c r="M1177" s="21" t="str">
        <f t="shared" si="187"/>
        <v/>
      </c>
      <c r="N1177" s="22" t="str">
        <f t="shared" si="188"/>
        <v>N/A</v>
      </c>
      <c r="O1177" s="23" t="str">
        <f t="shared" si="190"/>
        <v/>
      </c>
      <c r="P1177" s="23" t="str">
        <f t="shared" si="191"/>
        <v/>
      </c>
      <c r="Q1177" s="27"/>
      <c r="R1177" s="24" t="str">
        <f>IF($K1177="N","",IF($K1177="Y",VLOOKUP($A1177,'Run1-1'!$A:$J,3,FALSE)))</f>
        <v/>
      </c>
      <c r="S1177" s="25" t="str">
        <f t="shared" si="192"/>
        <v/>
      </c>
      <c r="T1177" s="27"/>
      <c r="U1177" s="24" t="str">
        <f>IF($K1177="N","",IF($K1177="Y",VLOOKUP($A1177,'Run1-2'!$A:$J,3,FALSE)))</f>
        <v/>
      </c>
      <c r="V1177" s="25" t="str">
        <f t="shared" si="193"/>
        <v/>
      </c>
      <c r="W1177" s="27"/>
      <c r="X1177" s="25" t="str">
        <f t="shared" si="189"/>
        <v>N/A</v>
      </c>
    </row>
    <row r="1178" spans="1:25" ht="15" customHeight="1" x14ac:dyDescent="0.3">
      <c r="A1178" s="12" t="str">
        <f t="shared" si="184"/>
        <v>22-24176367-A+C</v>
      </c>
      <c r="B1178" s="11" t="s">
        <v>15</v>
      </c>
      <c r="C1178" s="6">
        <v>2.86E-2</v>
      </c>
      <c r="D1178" s="6"/>
      <c r="E1178" s="6">
        <v>22</v>
      </c>
      <c r="F1178" s="6">
        <v>24176367</v>
      </c>
      <c r="G1178" s="6" t="s">
        <v>1082</v>
      </c>
      <c r="H1178" s="6" t="s">
        <v>709</v>
      </c>
      <c r="I1178" s="6">
        <v>665</v>
      </c>
      <c r="K1178" s="19" t="str">
        <f t="shared" si="185"/>
        <v>N</v>
      </c>
      <c r="L1178" s="20" t="str">
        <f t="shared" si="186"/>
        <v/>
      </c>
      <c r="M1178" s="21" t="str">
        <f t="shared" si="187"/>
        <v/>
      </c>
      <c r="N1178" s="22" t="str">
        <f t="shared" si="188"/>
        <v>N/A</v>
      </c>
      <c r="O1178" s="23" t="str">
        <f t="shared" si="190"/>
        <v/>
      </c>
      <c r="P1178" s="23" t="str">
        <f t="shared" si="191"/>
        <v/>
      </c>
      <c r="Q1178" s="27"/>
      <c r="R1178" s="24" t="str">
        <f>IF($K1178="N","",IF($K1178="Y",VLOOKUP($A1178,'Run1-1'!$A:$J,3,FALSE)))</f>
        <v/>
      </c>
      <c r="S1178" s="25" t="str">
        <f t="shared" si="192"/>
        <v/>
      </c>
      <c r="T1178" s="27"/>
      <c r="U1178" s="24" t="str">
        <f>IF($K1178="N","",IF($K1178="Y",VLOOKUP($A1178,'Run1-2'!$A:$J,3,FALSE)))</f>
        <v/>
      </c>
      <c r="V1178" s="25" t="str">
        <f t="shared" si="193"/>
        <v/>
      </c>
      <c r="W1178" s="27"/>
      <c r="X1178" s="25" t="str">
        <f t="shared" si="189"/>
        <v>N/A</v>
      </c>
    </row>
    <row r="1179" spans="1:25" ht="15" customHeight="1" x14ac:dyDescent="0.3">
      <c r="A1179" s="12" t="str">
        <f t="shared" si="184"/>
        <v>22-24176367-C</v>
      </c>
      <c r="B1179" s="11" t="s">
        <v>224</v>
      </c>
      <c r="C1179" s="6">
        <v>1.0500000000000001E-2</v>
      </c>
      <c r="D1179" s="6"/>
      <c r="E1179" s="6">
        <v>22</v>
      </c>
      <c r="F1179" s="6">
        <v>24176367</v>
      </c>
      <c r="G1179" s="6" t="s">
        <v>1082</v>
      </c>
      <c r="H1179" s="6" t="s">
        <v>125</v>
      </c>
      <c r="I1179" s="6">
        <v>665</v>
      </c>
      <c r="K1179" s="19" t="str">
        <f t="shared" si="185"/>
        <v>N</v>
      </c>
      <c r="L1179" s="20" t="str">
        <f t="shared" si="186"/>
        <v/>
      </c>
      <c r="M1179" s="21" t="str">
        <f t="shared" si="187"/>
        <v/>
      </c>
      <c r="N1179" s="22" t="str">
        <f t="shared" si="188"/>
        <v>N/A</v>
      </c>
      <c r="O1179" s="23" t="str">
        <f t="shared" si="190"/>
        <v/>
      </c>
      <c r="P1179" s="23" t="str">
        <f t="shared" si="191"/>
        <v/>
      </c>
      <c r="Q1179" s="27"/>
      <c r="R1179" s="24" t="str">
        <f>IF($K1179="N","",IF($K1179="Y",VLOOKUP($A1179,'Run1-1'!$A:$J,3,FALSE)))</f>
        <v/>
      </c>
      <c r="S1179" s="25" t="str">
        <f t="shared" si="192"/>
        <v/>
      </c>
      <c r="T1179" s="27"/>
      <c r="U1179" s="24" t="str">
        <f>IF($K1179="N","",IF($K1179="Y",VLOOKUP($A1179,'Run1-2'!$A:$J,3,FALSE)))</f>
        <v/>
      </c>
      <c r="V1179" s="25" t="str">
        <f t="shared" si="193"/>
        <v/>
      </c>
      <c r="W1179" s="27"/>
      <c r="X1179" s="25" t="str">
        <f t="shared" si="189"/>
        <v>N/A</v>
      </c>
    </row>
    <row r="1180" spans="1:25" ht="15" customHeight="1" x14ac:dyDescent="0.3">
      <c r="A1180" s="12" t="str">
        <f t="shared" si="184"/>
        <v>22-24176374-T</v>
      </c>
      <c r="B1180" s="11" t="s">
        <v>447</v>
      </c>
      <c r="C1180" s="6">
        <v>1.52E-2</v>
      </c>
      <c r="D1180" s="6"/>
      <c r="E1180" s="6">
        <v>22</v>
      </c>
      <c r="F1180" s="6">
        <v>24176374</v>
      </c>
      <c r="G1180" s="6" t="s">
        <v>125</v>
      </c>
      <c r="H1180" s="6" t="s">
        <v>1177</v>
      </c>
      <c r="I1180" s="6">
        <v>659</v>
      </c>
      <c r="K1180" s="19" t="str">
        <f t="shared" si="185"/>
        <v>N</v>
      </c>
      <c r="L1180" s="20" t="str">
        <f t="shared" si="186"/>
        <v/>
      </c>
      <c r="M1180" s="21" t="str">
        <f t="shared" si="187"/>
        <v/>
      </c>
      <c r="N1180" s="22" t="str">
        <f t="shared" si="188"/>
        <v>N/A</v>
      </c>
      <c r="O1180" s="23" t="str">
        <f t="shared" si="190"/>
        <v/>
      </c>
      <c r="P1180" s="23" t="str">
        <f t="shared" si="191"/>
        <v/>
      </c>
      <c r="Q1180" s="27"/>
      <c r="R1180" s="24" t="str">
        <f>IF($K1180="N","",IF($K1180="Y",VLOOKUP($A1180,'Run1-1'!$A:$J,3,FALSE)))</f>
        <v/>
      </c>
      <c r="S1180" s="25" t="str">
        <f t="shared" si="192"/>
        <v/>
      </c>
      <c r="T1180" s="27"/>
      <c r="U1180" s="24" t="str">
        <f>IF($K1180="N","",IF($K1180="Y",VLOOKUP($A1180,'Run1-2'!$A:$J,3,FALSE)))</f>
        <v/>
      </c>
      <c r="V1180" s="25" t="str">
        <f t="shared" si="193"/>
        <v/>
      </c>
      <c r="W1180" s="27"/>
      <c r="X1180" s="25" t="str">
        <f t="shared" si="189"/>
        <v>N/A</v>
      </c>
    </row>
    <row r="1181" spans="1:25" ht="15" customHeight="1" x14ac:dyDescent="0.3">
      <c r="C1181" s="6"/>
      <c r="D1181" s="6"/>
      <c r="E1181" s="6"/>
      <c r="F1181" s="6"/>
      <c r="G1181" s="6"/>
      <c r="H1181" s="6"/>
      <c r="I1181" s="6"/>
    </row>
    <row r="1182" spans="1:25" ht="15" customHeight="1" x14ac:dyDescent="0.25">
      <c r="C1182" s="6"/>
      <c r="D1182" s="6"/>
      <c r="E1182" s="6"/>
      <c r="F1182" s="6"/>
      <c r="G1182" s="6"/>
      <c r="H1182" s="6"/>
      <c r="I1182" s="6"/>
      <c r="X1182" s="36">
        <f>COUNTIF($X$3:$X$1180,"Y")</f>
        <v>82</v>
      </c>
      <c r="Y1182" s="37" t="s">
        <v>1566</v>
      </c>
    </row>
    <row r="1183" spans="1:25" ht="15" customHeight="1" x14ac:dyDescent="0.25">
      <c r="C1183" s="6"/>
      <c r="D1183" s="6"/>
      <c r="E1183" s="6"/>
      <c r="F1183" s="6"/>
      <c r="G1183" s="6"/>
      <c r="H1183" s="6"/>
      <c r="I1183" s="6"/>
      <c r="X1183" s="36">
        <f>COUNTIF($X$3:$X$1180,"N")</f>
        <v>2</v>
      </c>
      <c r="Y1183" s="37" t="s">
        <v>1567</v>
      </c>
    </row>
    <row r="1184" spans="1:25" ht="15" customHeight="1" x14ac:dyDescent="0.25">
      <c r="C1184" s="6"/>
      <c r="D1184" s="6"/>
      <c r="E1184" s="6"/>
      <c r="F1184" s="6"/>
      <c r="G1184" s="6"/>
      <c r="H1184" s="6"/>
      <c r="I1184" s="6"/>
      <c r="X1184" s="36">
        <f>COUNTIF($X$3:$X$1180,"#N/A")</f>
        <v>0</v>
      </c>
      <c r="Y1184" s="38" t="s">
        <v>1568</v>
      </c>
    </row>
    <row r="1185" spans="3:25" ht="15" customHeight="1" x14ac:dyDescent="0.25">
      <c r="C1185" s="6"/>
      <c r="D1185" s="6"/>
      <c r="E1185" s="6"/>
      <c r="F1185" s="6"/>
      <c r="G1185" s="6"/>
      <c r="H1185" s="6"/>
      <c r="I1185" s="6"/>
      <c r="X1185" s="39">
        <f>SUM(X1182:X1184)</f>
        <v>84</v>
      </c>
      <c r="Y1185" s="37"/>
    </row>
    <row r="1186" spans="3:25" ht="15" customHeight="1" x14ac:dyDescent="0.25">
      <c r="C1186" s="6"/>
      <c r="D1186" s="6"/>
      <c r="E1186" s="6"/>
      <c r="F1186" s="6"/>
      <c r="G1186" s="6"/>
      <c r="H1186" s="6"/>
      <c r="I1186" s="6"/>
      <c r="X1186" s="40">
        <f>X1182/X1185</f>
        <v>0.97619047619047616</v>
      </c>
      <c r="Y1186" s="37"/>
    </row>
    <row r="1187" spans="3:25" ht="15" customHeight="1" x14ac:dyDescent="0.25">
      <c r="C1187" s="6"/>
      <c r="D1187" s="6"/>
      <c r="E1187" s="6"/>
      <c r="F1187" s="6"/>
      <c r="G1187" s="6"/>
      <c r="H1187" s="6"/>
      <c r="I1187" s="6"/>
    </row>
    <row r="1188" spans="3:25" ht="15" customHeight="1" x14ac:dyDescent="0.25">
      <c r="C1188" s="6"/>
      <c r="D1188" s="6"/>
      <c r="E1188" s="6"/>
      <c r="F1188" s="6"/>
      <c r="G1188" s="6"/>
      <c r="H1188" s="6"/>
      <c r="I1188" s="6"/>
    </row>
    <row r="1189" spans="3:25" ht="15" customHeight="1" x14ac:dyDescent="0.25">
      <c r="C1189" s="6"/>
      <c r="D1189" s="6"/>
      <c r="E1189" s="6"/>
      <c r="F1189" s="6"/>
      <c r="G1189" s="6"/>
      <c r="H1189" s="6"/>
      <c r="I1189" s="6"/>
    </row>
    <row r="1190" spans="3:25" ht="15" customHeight="1" x14ac:dyDescent="0.25">
      <c r="C1190" s="6"/>
      <c r="D1190" s="6"/>
      <c r="E1190" s="6"/>
      <c r="F1190" s="6"/>
      <c r="G1190" s="6"/>
      <c r="H1190" s="6"/>
      <c r="I1190" s="6"/>
    </row>
  </sheetData>
  <sortState ref="B2:N1179">
    <sortCondition ref="E2:E1179"/>
  </sortState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0"/>
  <sheetViews>
    <sheetView zoomScale="80" zoomScaleNormal="80" workbookViewId="0">
      <pane ySplit="2" topLeftCell="A1152" activePane="bottomLeft" state="frozen"/>
      <selection activeCell="B1223" sqref="B1223"/>
      <selection pane="bottomLeft" activeCell="A3" sqref="A3"/>
    </sheetView>
  </sheetViews>
  <sheetFormatPr defaultColWidth="8.85546875" defaultRowHeight="15" x14ac:dyDescent="0.25"/>
  <cols>
    <col min="1" max="1" width="18.7109375" style="50" customWidth="1"/>
    <col min="2" max="2" width="13.140625" style="11" bestFit="1" customWidth="1"/>
    <col min="3" max="3" width="13.5703125" style="11" customWidth="1"/>
    <col min="4" max="4" width="9.28515625" style="11" customWidth="1"/>
    <col min="5" max="5" width="7" style="11" customWidth="1"/>
    <col min="6" max="6" width="10" style="11" bestFit="1" customWidth="1"/>
    <col min="7" max="7" width="5.85546875" style="11" customWidth="1"/>
    <col min="8" max="8" width="10.7109375" style="11" customWidth="1"/>
    <col min="9" max="9" width="7.5703125" style="11" bestFit="1" customWidth="1"/>
    <col min="10" max="10" width="1.7109375" style="28" customWidth="1"/>
    <col min="11" max="13" width="8.85546875" style="50"/>
    <col min="14" max="14" width="10" style="50" customWidth="1"/>
    <col min="15" max="16" width="8.85546875" style="50"/>
    <col min="17" max="17" width="1.7109375" style="28" customWidth="1"/>
    <col min="18" max="19" width="8.85546875" style="50"/>
    <col min="20" max="20" width="1.7109375" style="28" customWidth="1"/>
    <col min="21" max="22" width="8.85546875" style="50"/>
    <col min="23" max="23" width="1.7109375" style="28" customWidth="1"/>
    <col min="24" max="16384" width="8.85546875" style="50"/>
  </cols>
  <sheetData>
    <row r="1" spans="1:25" ht="25.9" customHeight="1" thickBot="1" x14ac:dyDescent="0.35">
      <c r="B1" s="44"/>
      <c r="C1" s="33">
        <v>0.5</v>
      </c>
      <c r="D1" s="34">
        <v>0.4</v>
      </c>
      <c r="E1" s="35">
        <v>0.3</v>
      </c>
      <c r="F1" s="41">
        <v>0.02</v>
      </c>
    </row>
    <row r="2" spans="1:25" s="5" customFormat="1" ht="49.15" customHeight="1" x14ac:dyDescent="0.3">
      <c r="B2" s="5" t="s">
        <v>1018</v>
      </c>
      <c r="C2" s="5" t="s">
        <v>1078</v>
      </c>
      <c r="D2" s="5" t="s">
        <v>1137</v>
      </c>
      <c r="E2" s="5" t="s">
        <v>950</v>
      </c>
      <c r="F2" s="5" t="s">
        <v>461</v>
      </c>
      <c r="G2" s="5" t="s">
        <v>1277</v>
      </c>
      <c r="H2" s="5" t="s">
        <v>570</v>
      </c>
      <c r="I2" s="5" t="s">
        <v>998</v>
      </c>
      <c r="J2" s="45"/>
      <c r="K2" s="13" t="s">
        <v>1555</v>
      </c>
      <c r="L2" s="14" t="s">
        <v>1556</v>
      </c>
      <c r="M2" s="15" t="s">
        <v>1557</v>
      </c>
      <c r="N2" s="16" t="s">
        <v>1558</v>
      </c>
      <c r="O2" s="17" t="s">
        <v>1559</v>
      </c>
      <c r="P2" s="17" t="s">
        <v>1560</v>
      </c>
      <c r="Q2" s="42"/>
      <c r="R2" s="17" t="s">
        <v>1569</v>
      </c>
      <c r="S2" s="18" t="s">
        <v>1570</v>
      </c>
      <c r="T2" s="42"/>
      <c r="U2" s="17" t="s">
        <v>1561</v>
      </c>
      <c r="V2" s="18" t="s">
        <v>1562</v>
      </c>
      <c r="W2" s="42"/>
      <c r="X2" s="18" t="s">
        <v>1571</v>
      </c>
      <c r="Y2" s="43"/>
    </row>
    <row r="3" spans="1:25" ht="15" customHeight="1" x14ac:dyDescent="0.3">
      <c r="A3" s="12" t="str">
        <f t="shared" ref="A3:A66" si="0">E3&amp;"-"&amp;F3&amp;"-"&amp;H3</f>
        <v>1-43815008-T-G</v>
      </c>
      <c r="B3" s="11" t="s">
        <v>440</v>
      </c>
      <c r="C3" s="6">
        <v>1.7299999999999999E-2</v>
      </c>
      <c r="D3" s="6" t="s">
        <v>730</v>
      </c>
      <c r="E3" s="6">
        <v>1</v>
      </c>
      <c r="F3" s="6">
        <v>43815008</v>
      </c>
      <c r="G3" s="6" t="s">
        <v>1177</v>
      </c>
      <c r="H3" s="6" t="s">
        <v>610</v>
      </c>
      <c r="I3" s="6">
        <v>1329</v>
      </c>
      <c r="K3" s="19" t="str">
        <f t="shared" ref="K3:K66" si="1">IF(AND($C3&lt;=0.25,C3&gt;=0.05),"Y","N")</f>
        <v>N</v>
      </c>
      <c r="L3" s="20" t="str">
        <f t="shared" ref="L3:L66" si="2">IF(K3="Y",C3,"")</f>
        <v/>
      </c>
      <c r="M3" s="21" t="str">
        <f t="shared" ref="M3:M66" si="3">IF($L3="","",IF(AND($L3&gt;=0.05,$L3&lt;0.1),"A",IF(AND($L3&gt;=0.1,$L3&lt;0.2),"B",IF(AND($L3&gt;=0.2,$L3&lt;=0.25),"C"))))</f>
        <v/>
      </c>
      <c r="N3" s="22" t="str">
        <f t="shared" ref="N3:N66" si="4">IF($M3="A",$L3*$C$1+$F$1,IF($M3="B",L3*$D$1+$F$1,IF($M3="C",L3*$E$1+$F$1,"N/A")))</f>
        <v>N/A</v>
      </c>
      <c r="O3" s="23" t="str">
        <f t="shared" ref="O3:O66" si="5">IF(L3="","",IF((L3-N3)&lt;0.01,0.01,L3-N3))</f>
        <v/>
      </c>
      <c r="P3" s="23" t="str">
        <f t="shared" ref="P3:P66" si="6">IF(L3="","",L3+N3)</f>
        <v/>
      </c>
      <c r="Q3" s="27"/>
      <c r="R3" s="24" t="str">
        <f>IF($K3="N","",IF($K3="Y",VLOOKUP($A3,'Run1-4'!$A:$J,3,FALSE)))</f>
        <v/>
      </c>
      <c r="S3" s="25" t="str">
        <f t="shared" ref="S3:S66" si="7">IF($K3="N","",IF(AND(R3&gt;=$O3,R3&lt;=$P3),"Y","N"))</f>
        <v/>
      </c>
      <c r="T3" s="27"/>
      <c r="U3" s="24" t="str">
        <f>IF($K3="N","",IF($K3="Y",VLOOKUP($A3,'Run1-5'!$A:$J,3,FALSE)))</f>
        <v/>
      </c>
      <c r="V3" s="25" t="str">
        <f t="shared" ref="V3:V66" si="8">IF($K3="N","",IF(AND(U3&gt;=$O3,U3&lt;=$P3),"Y","N"))</f>
        <v/>
      </c>
      <c r="W3" s="27"/>
      <c r="X3" s="25" t="str">
        <f t="shared" ref="X3:X66" si="9">IF($K3="N","N/A",IF(AND($S3="Y",$V3="Y"),"Y","N"))</f>
        <v>N/A</v>
      </c>
      <c r="Y3" s="26"/>
    </row>
    <row r="4" spans="1:25" s="46" customFormat="1" ht="15" customHeight="1" x14ac:dyDescent="0.3">
      <c r="A4" s="12" t="str">
        <f t="shared" si="0"/>
        <v>1-43815036-G+C</v>
      </c>
      <c r="B4" s="7" t="s">
        <v>68</v>
      </c>
      <c r="C4" s="7">
        <v>9.6199999999999994E-2</v>
      </c>
      <c r="D4" s="7"/>
      <c r="E4" s="7">
        <v>1</v>
      </c>
      <c r="F4" s="7">
        <v>43815036</v>
      </c>
      <c r="G4" s="7" t="s">
        <v>187</v>
      </c>
      <c r="H4" s="7" t="s">
        <v>1012</v>
      </c>
      <c r="I4" s="7">
        <v>1279</v>
      </c>
      <c r="J4" s="31"/>
      <c r="K4" s="19" t="str">
        <f t="shared" si="1"/>
        <v>Y</v>
      </c>
      <c r="L4" s="20">
        <f t="shared" si="2"/>
        <v>9.6199999999999994E-2</v>
      </c>
      <c r="M4" s="21" t="str">
        <f t="shared" si="3"/>
        <v>A</v>
      </c>
      <c r="N4" s="22">
        <f t="shared" si="4"/>
        <v>6.8099999999999994E-2</v>
      </c>
      <c r="O4" s="23">
        <f t="shared" si="5"/>
        <v>2.81E-2</v>
      </c>
      <c r="P4" s="23">
        <f t="shared" si="6"/>
        <v>0.1643</v>
      </c>
      <c r="Q4" s="27"/>
      <c r="R4" s="24">
        <f>IF($K4="N","",IF($K4="Y",VLOOKUP($A4,'Run1-4'!$A:$J,3,FALSE)))</f>
        <v>8.6599999999999996E-2</v>
      </c>
      <c r="S4" s="25" t="str">
        <f t="shared" si="7"/>
        <v>Y</v>
      </c>
      <c r="T4" s="27"/>
      <c r="U4" s="24">
        <f>IF($K4="N","",IF($K4="Y",VLOOKUP($A4,'Run1-5'!$A:$J,3,FALSE)))</f>
        <v>0.1041</v>
      </c>
      <c r="V4" s="25" t="str">
        <f t="shared" si="8"/>
        <v>Y</v>
      </c>
      <c r="W4" s="27"/>
      <c r="X4" s="25" t="str">
        <f t="shared" si="9"/>
        <v>Y</v>
      </c>
      <c r="Y4" s="26"/>
    </row>
    <row r="5" spans="1:25" ht="15" customHeight="1" x14ac:dyDescent="0.3">
      <c r="A5" s="12" t="str">
        <f t="shared" si="0"/>
        <v>1-43815036-G-C</v>
      </c>
      <c r="B5" s="11" t="s">
        <v>653</v>
      </c>
      <c r="C5" s="6">
        <v>1.49E-2</v>
      </c>
      <c r="D5" s="6"/>
      <c r="E5" s="6">
        <v>1</v>
      </c>
      <c r="F5" s="6">
        <v>43815036</v>
      </c>
      <c r="G5" s="6" t="s">
        <v>187</v>
      </c>
      <c r="H5" s="6" t="s">
        <v>1035</v>
      </c>
      <c r="I5" s="6">
        <v>1279</v>
      </c>
      <c r="K5" s="19" t="str">
        <f t="shared" si="1"/>
        <v>N</v>
      </c>
      <c r="L5" s="20" t="str">
        <f t="shared" si="2"/>
        <v/>
      </c>
      <c r="M5" s="21" t="str">
        <f t="shared" si="3"/>
        <v/>
      </c>
      <c r="N5" s="22" t="str">
        <f t="shared" si="4"/>
        <v>N/A</v>
      </c>
      <c r="O5" s="23" t="str">
        <f t="shared" si="5"/>
        <v/>
      </c>
      <c r="P5" s="23" t="str">
        <f t="shared" si="6"/>
        <v/>
      </c>
      <c r="Q5" s="27"/>
      <c r="R5" s="24" t="str">
        <f>IF($K5="N","",IF($K5="Y",VLOOKUP($A5,'Run1-4'!$A:$J,3,FALSE)))</f>
        <v/>
      </c>
      <c r="S5" s="25" t="str">
        <f t="shared" si="7"/>
        <v/>
      </c>
      <c r="T5" s="27"/>
      <c r="U5" s="24" t="str">
        <f>IF($K5="N","",IF($K5="Y",VLOOKUP($A5,'Run1-5'!$A:$J,3,FALSE)))</f>
        <v/>
      </c>
      <c r="V5" s="25" t="str">
        <f t="shared" si="8"/>
        <v/>
      </c>
      <c r="W5" s="27"/>
      <c r="X5" s="25" t="str">
        <f t="shared" si="9"/>
        <v>N/A</v>
      </c>
    </row>
    <row r="6" spans="1:25" ht="15" customHeight="1" x14ac:dyDescent="0.3">
      <c r="A6" s="12" t="str">
        <f t="shared" si="0"/>
        <v>1-43815053-A</v>
      </c>
      <c r="B6" s="11" t="s">
        <v>282</v>
      </c>
      <c r="C6" s="6">
        <v>1.04E-2</v>
      </c>
      <c r="D6" s="6"/>
      <c r="E6" s="6">
        <v>1</v>
      </c>
      <c r="F6" s="6">
        <v>43815053</v>
      </c>
      <c r="G6" s="6" t="s">
        <v>187</v>
      </c>
      <c r="H6" s="6" t="s">
        <v>1082</v>
      </c>
      <c r="I6" s="6">
        <v>1245</v>
      </c>
      <c r="K6" s="19" t="str">
        <f t="shared" si="1"/>
        <v>N</v>
      </c>
      <c r="L6" s="20" t="str">
        <f t="shared" si="2"/>
        <v/>
      </c>
      <c r="M6" s="21" t="str">
        <f t="shared" si="3"/>
        <v/>
      </c>
      <c r="N6" s="22" t="str">
        <f t="shared" si="4"/>
        <v>N/A</v>
      </c>
      <c r="O6" s="23" t="str">
        <f t="shared" si="5"/>
        <v/>
      </c>
      <c r="P6" s="23" t="str">
        <f t="shared" si="6"/>
        <v/>
      </c>
      <c r="Q6" s="27"/>
      <c r="R6" s="24" t="str">
        <f>IF($K6="N","",IF($K6="Y",VLOOKUP($A6,'Run1-4'!$A:$J,3,FALSE)))</f>
        <v/>
      </c>
      <c r="S6" s="25" t="str">
        <f t="shared" si="7"/>
        <v/>
      </c>
      <c r="T6" s="27"/>
      <c r="U6" s="24" t="str">
        <f>IF($K6="N","",IF($K6="Y",VLOOKUP($A6,'Run1-5'!$A:$J,3,FALSE)))</f>
        <v/>
      </c>
      <c r="V6" s="25" t="str">
        <f t="shared" si="8"/>
        <v/>
      </c>
      <c r="W6" s="27"/>
      <c r="X6" s="25" t="str">
        <f t="shared" si="9"/>
        <v>N/A</v>
      </c>
    </row>
    <row r="7" spans="1:25" ht="15" customHeight="1" x14ac:dyDescent="0.3">
      <c r="A7" s="12" t="str">
        <f t="shared" si="0"/>
        <v>1-43815077-T</v>
      </c>
      <c r="B7" s="11" t="s">
        <v>499</v>
      </c>
      <c r="C7" s="6">
        <v>1.12E-2</v>
      </c>
      <c r="D7" s="6"/>
      <c r="E7" s="6">
        <v>1</v>
      </c>
      <c r="F7" s="6">
        <v>43815077</v>
      </c>
      <c r="G7" s="6" t="s">
        <v>125</v>
      </c>
      <c r="H7" s="6" t="s">
        <v>1177</v>
      </c>
      <c r="I7" s="6">
        <v>1250</v>
      </c>
      <c r="K7" s="19" t="str">
        <f t="shared" si="1"/>
        <v>N</v>
      </c>
      <c r="L7" s="20" t="str">
        <f t="shared" si="2"/>
        <v/>
      </c>
      <c r="M7" s="21" t="str">
        <f t="shared" si="3"/>
        <v/>
      </c>
      <c r="N7" s="22" t="str">
        <f t="shared" si="4"/>
        <v>N/A</v>
      </c>
      <c r="O7" s="23" t="str">
        <f t="shared" si="5"/>
        <v/>
      </c>
      <c r="P7" s="23" t="str">
        <f t="shared" si="6"/>
        <v/>
      </c>
      <c r="Q7" s="27"/>
      <c r="R7" s="24" t="str">
        <f>IF($K7="N","",IF($K7="Y",VLOOKUP($A7,'Run1-4'!$A:$J,3,FALSE)))</f>
        <v/>
      </c>
      <c r="S7" s="25" t="str">
        <f t="shared" si="7"/>
        <v/>
      </c>
      <c r="T7" s="27"/>
      <c r="U7" s="24" t="str">
        <f>IF($K7="N","",IF($K7="Y",VLOOKUP($A7,'Run1-5'!$A:$J,3,FALSE)))</f>
        <v/>
      </c>
      <c r="V7" s="25" t="str">
        <f t="shared" si="8"/>
        <v/>
      </c>
      <c r="W7" s="27"/>
      <c r="X7" s="25" t="str">
        <f t="shared" si="9"/>
        <v>N/A</v>
      </c>
    </row>
    <row r="8" spans="1:25" s="47" customFormat="1" ht="15" customHeight="1" x14ac:dyDescent="0.3">
      <c r="A8" s="12" t="str">
        <f t="shared" si="0"/>
        <v>1-43815082-G-C</v>
      </c>
      <c r="B8" s="8" t="s">
        <v>718</v>
      </c>
      <c r="C8" s="8">
        <v>0.10059999999999999</v>
      </c>
      <c r="D8" s="8"/>
      <c r="E8" s="8">
        <v>1</v>
      </c>
      <c r="F8" s="8">
        <v>43815082</v>
      </c>
      <c r="G8" s="8" t="s">
        <v>187</v>
      </c>
      <c r="H8" s="8" t="s">
        <v>1035</v>
      </c>
      <c r="I8" s="8">
        <v>1223</v>
      </c>
      <c r="J8" s="29"/>
      <c r="K8" s="19" t="str">
        <f t="shared" si="1"/>
        <v>Y</v>
      </c>
      <c r="L8" s="20">
        <f t="shared" si="2"/>
        <v>0.10059999999999999</v>
      </c>
      <c r="M8" s="21" t="str">
        <f t="shared" si="3"/>
        <v>B</v>
      </c>
      <c r="N8" s="22">
        <f t="shared" si="4"/>
        <v>6.0240000000000002E-2</v>
      </c>
      <c r="O8" s="23">
        <f t="shared" si="5"/>
        <v>4.0359999999999993E-2</v>
      </c>
      <c r="P8" s="23">
        <f t="shared" si="6"/>
        <v>0.16083999999999998</v>
      </c>
      <c r="Q8" s="27"/>
      <c r="R8" s="24">
        <f>IF($K8="N","",IF($K8="Y",VLOOKUP($A8,'Run1-4'!$A:$J,3,FALSE)))</f>
        <v>0.11020000000000001</v>
      </c>
      <c r="S8" s="25" t="str">
        <f t="shared" si="7"/>
        <v>Y</v>
      </c>
      <c r="T8" s="27"/>
      <c r="U8" s="24">
        <f>IF($K8="N","",IF($K8="Y",VLOOKUP($A8,'Run1-5'!$A:$J,3,FALSE)))</f>
        <v>0.12959999999999999</v>
      </c>
      <c r="V8" s="25" t="str">
        <f t="shared" si="8"/>
        <v>Y</v>
      </c>
      <c r="W8" s="27"/>
      <c r="X8" s="25" t="str">
        <f t="shared" si="9"/>
        <v>Y</v>
      </c>
    </row>
    <row r="9" spans="1:25" ht="15" customHeight="1" x14ac:dyDescent="0.3">
      <c r="A9" s="12" t="str">
        <f t="shared" si="0"/>
        <v>1-115256582-T+TGTTTC</v>
      </c>
      <c r="B9" s="11" t="s">
        <v>131</v>
      </c>
      <c r="C9" s="6">
        <v>3.1199999999999999E-2</v>
      </c>
      <c r="D9" s="6" t="s">
        <v>516</v>
      </c>
      <c r="E9" s="6">
        <v>1</v>
      </c>
      <c r="F9" s="6">
        <v>115256582</v>
      </c>
      <c r="G9" s="6" t="s">
        <v>1177</v>
      </c>
      <c r="H9" s="6" t="s">
        <v>261</v>
      </c>
      <c r="I9" s="6">
        <v>994</v>
      </c>
      <c r="K9" s="19" t="str">
        <f t="shared" si="1"/>
        <v>N</v>
      </c>
      <c r="L9" s="20" t="str">
        <f t="shared" si="2"/>
        <v/>
      </c>
      <c r="M9" s="21" t="str">
        <f t="shared" si="3"/>
        <v/>
      </c>
      <c r="N9" s="22" t="str">
        <f t="shared" si="4"/>
        <v>N/A</v>
      </c>
      <c r="O9" s="23" t="str">
        <f t="shared" si="5"/>
        <v/>
      </c>
      <c r="P9" s="23" t="str">
        <f t="shared" si="6"/>
        <v/>
      </c>
      <c r="Q9" s="27"/>
      <c r="R9" s="24" t="str">
        <f>IF($K9="N","",IF($K9="Y",VLOOKUP($A9,'Run1-4'!$A:$J,3,FALSE)))</f>
        <v/>
      </c>
      <c r="S9" s="25" t="str">
        <f t="shared" si="7"/>
        <v/>
      </c>
      <c r="T9" s="27"/>
      <c r="U9" s="24" t="str">
        <f>IF($K9="N","",IF($K9="Y",VLOOKUP($A9,'Run1-5'!$A:$J,3,FALSE)))</f>
        <v/>
      </c>
      <c r="V9" s="25" t="str">
        <f t="shared" si="8"/>
        <v/>
      </c>
      <c r="W9" s="27"/>
      <c r="X9" s="25" t="str">
        <f t="shared" si="9"/>
        <v>N/A</v>
      </c>
    </row>
    <row r="10" spans="1:25" ht="15" customHeight="1" x14ac:dyDescent="0.3">
      <c r="A10" s="12" t="str">
        <f t="shared" si="0"/>
        <v>1-115258732-C-T</v>
      </c>
      <c r="B10" s="11" t="s">
        <v>349</v>
      </c>
      <c r="C10" s="6">
        <v>1.18E-2</v>
      </c>
      <c r="D10" s="6"/>
      <c r="E10" s="6">
        <v>1</v>
      </c>
      <c r="F10" s="6">
        <v>115258732</v>
      </c>
      <c r="G10" s="6" t="s">
        <v>125</v>
      </c>
      <c r="H10" s="6" t="s">
        <v>493</v>
      </c>
      <c r="I10" s="6">
        <v>1020</v>
      </c>
      <c r="K10" s="19" t="str">
        <f t="shared" si="1"/>
        <v>N</v>
      </c>
      <c r="L10" s="20" t="str">
        <f t="shared" si="2"/>
        <v/>
      </c>
      <c r="M10" s="21" t="str">
        <f t="shared" si="3"/>
        <v/>
      </c>
      <c r="N10" s="22" t="str">
        <f t="shared" si="4"/>
        <v>N/A</v>
      </c>
      <c r="O10" s="23" t="str">
        <f t="shared" si="5"/>
        <v/>
      </c>
      <c r="P10" s="23" t="str">
        <f t="shared" si="6"/>
        <v/>
      </c>
      <c r="Q10" s="27"/>
      <c r="R10" s="24" t="str">
        <f>IF($K10="N","",IF($K10="Y",VLOOKUP($A10,'Run1-4'!$A:$J,3,FALSE)))</f>
        <v/>
      </c>
      <c r="S10" s="25" t="str">
        <f t="shared" si="7"/>
        <v/>
      </c>
      <c r="T10" s="27"/>
      <c r="U10" s="24" t="str">
        <f>IF($K10="N","",IF($K10="Y",VLOOKUP($A10,'Run1-5'!$A:$J,3,FALSE)))</f>
        <v/>
      </c>
      <c r="V10" s="25" t="str">
        <f t="shared" si="8"/>
        <v/>
      </c>
      <c r="W10" s="27"/>
      <c r="X10" s="25" t="str">
        <f t="shared" si="9"/>
        <v>N/A</v>
      </c>
    </row>
    <row r="11" spans="1:25" ht="15" customHeight="1" x14ac:dyDescent="0.3">
      <c r="A11" s="12" t="str">
        <f t="shared" si="0"/>
        <v>1-115258766-G-T</v>
      </c>
      <c r="B11" s="11" t="s">
        <v>563</v>
      </c>
      <c r="C11" s="6">
        <v>1.3100000000000001E-2</v>
      </c>
      <c r="D11" s="6"/>
      <c r="E11" s="6">
        <v>1</v>
      </c>
      <c r="F11" s="6">
        <v>115258766</v>
      </c>
      <c r="G11" s="6" t="s">
        <v>187</v>
      </c>
      <c r="H11" s="6" t="s">
        <v>680</v>
      </c>
      <c r="I11" s="6">
        <v>991</v>
      </c>
      <c r="K11" s="19" t="str">
        <f t="shared" si="1"/>
        <v>N</v>
      </c>
      <c r="L11" s="20" t="str">
        <f t="shared" si="2"/>
        <v/>
      </c>
      <c r="M11" s="21" t="str">
        <f t="shared" si="3"/>
        <v/>
      </c>
      <c r="N11" s="22" t="str">
        <f t="shared" si="4"/>
        <v>N/A</v>
      </c>
      <c r="O11" s="23" t="str">
        <f t="shared" si="5"/>
        <v/>
      </c>
      <c r="P11" s="23" t="str">
        <f t="shared" si="6"/>
        <v/>
      </c>
      <c r="Q11" s="27"/>
      <c r="R11" s="24" t="str">
        <f>IF($K11="N","",IF($K11="Y",VLOOKUP($A11,'Run1-4'!$A:$J,3,FALSE)))</f>
        <v/>
      </c>
      <c r="S11" s="25" t="str">
        <f t="shared" si="7"/>
        <v/>
      </c>
      <c r="T11" s="27"/>
      <c r="U11" s="24" t="str">
        <f>IF($K11="N","",IF($K11="Y",VLOOKUP($A11,'Run1-5'!$A:$J,3,FALSE)))</f>
        <v/>
      </c>
      <c r="V11" s="25" t="str">
        <f t="shared" si="8"/>
        <v/>
      </c>
      <c r="W11" s="27"/>
      <c r="X11" s="25" t="str">
        <f t="shared" si="9"/>
        <v>N/A</v>
      </c>
    </row>
    <row r="12" spans="1:25" ht="15" customHeight="1" x14ac:dyDescent="0.3">
      <c r="A12" s="12" t="str">
        <f t="shared" si="0"/>
        <v>2-29432574-A</v>
      </c>
      <c r="B12" s="11" t="s">
        <v>1066</v>
      </c>
      <c r="C12" s="6">
        <v>1.29E-2</v>
      </c>
      <c r="D12" s="6"/>
      <c r="E12" s="6">
        <v>2</v>
      </c>
      <c r="F12" s="6">
        <v>29432574</v>
      </c>
      <c r="G12" s="6" t="s">
        <v>187</v>
      </c>
      <c r="H12" s="6" t="s">
        <v>1082</v>
      </c>
      <c r="I12" s="6">
        <v>544</v>
      </c>
      <c r="K12" s="19" t="str">
        <f t="shared" si="1"/>
        <v>N</v>
      </c>
      <c r="L12" s="20" t="str">
        <f t="shared" si="2"/>
        <v/>
      </c>
      <c r="M12" s="21" t="str">
        <f t="shared" si="3"/>
        <v/>
      </c>
      <c r="N12" s="22" t="str">
        <f t="shared" si="4"/>
        <v>N/A</v>
      </c>
      <c r="O12" s="23" t="str">
        <f t="shared" si="5"/>
        <v/>
      </c>
      <c r="P12" s="23" t="str">
        <f t="shared" si="6"/>
        <v/>
      </c>
      <c r="Q12" s="27"/>
      <c r="R12" s="24" t="str">
        <f>IF($K12="N","",IF($K12="Y",VLOOKUP($A12,'Run1-4'!$A:$J,3,FALSE)))</f>
        <v/>
      </c>
      <c r="S12" s="25" t="str">
        <f t="shared" si="7"/>
        <v/>
      </c>
      <c r="T12" s="27"/>
      <c r="U12" s="24" t="str">
        <f>IF($K12="N","",IF($K12="Y",VLOOKUP($A12,'Run1-5'!$A:$J,3,FALSE)))</f>
        <v/>
      </c>
      <c r="V12" s="25" t="str">
        <f t="shared" si="8"/>
        <v/>
      </c>
      <c r="W12" s="27"/>
      <c r="X12" s="25" t="str">
        <f t="shared" si="9"/>
        <v>N/A</v>
      </c>
    </row>
    <row r="13" spans="1:25" ht="15" customHeight="1" x14ac:dyDescent="0.3">
      <c r="A13" s="12" t="str">
        <f t="shared" si="0"/>
        <v>2-29432576-A</v>
      </c>
      <c r="B13" s="11" t="s">
        <v>1280</v>
      </c>
      <c r="C13" s="6">
        <v>1.03E-2</v>
      </c>
      <c r="D13" s="6"/>
      <c r="E13" s="6">
        <v>2</v>
      </c>
      <c r="F13" s="6">
        <v>29432576</v>
      </c>
      <c r="G13" s="6" t="s">
        <v>125</v>
      </c>
      <c r="H13" s="6" t="s">
        <v>1082</v>
      </c>
      <c r="I13" s="6">
        <v>582</v>
      </c>
      <c r="K13" s="19" t="str">
        <f t="shared" si="1"/>
        <v>N</v>
      </c>
      <c r="L13" s="20" t="str">
        <f t="shared" si="2"/>
        <v/>
      </c>
      <c r="M13" s="21" t="str">
        <f t="shared" si="3"/>
        <v/>
      </c>
      <c r="N13" s="22" t="str">
        <f t="shared" si="4"/>
        <v>N/A</v>
      </c>
      <c r="O13" s="23" t="str">
        <f t="shared" si="5"/>
        <v/>
      </c>
      <c r="P13" s="23" t="str">
        <f t="shared" si="6"/>
        <v/>
      </c>
      <c r="Q13" s="27"/>
      <c r="R13" s="24" t="str">
        <f>IF($K13="N","",IF($K13="Y",VLOOKUP($A13,'Run1-4'!$A:$J,3,FALSE)))</f>
        <v/>
      </c>
      <c r="S13" s="25" t="str">
        <f t="shared" si="7"/>
        <v/>
      </c>
      <c r="T13" s="27"/>
      <c r="U13" s="24" t="str">
        <f>IF($K13="N","",IF($K13="Y",VLOOKUP($A13,'Run1-5'!$A:$J,3,FALSE)))</f>
        <v/>
      </c>
      <c r="V13" s="25" t="str">
        <f t="shared" si="8"/>
        <v/>
      </c>
      <c r="W13" s="27"/>
      <c r="X13" s="25" t="str">
        <f t="shared" si="9"/>
        <v>N/A</v>
      </c>
    </row>
    <row r="14" spans="1:25" s="48" customFormat="1" ht="15" customHeight="1" x14ac:dyDescent="0.3">
      <c r="A14" s="12" t="str">
        <f t="shared" si="0"/>
        <v>2-29432579-A</v>
      </c>
      <c r="B14" s="9" t="s">
        <v>677</v>
      </c>
      <c r="C14" s="9">
        <v>1.1900000000000001E-2</v>
      </c>
      <c r="D14" s="9"/>
      <c r="E14" s="9">
        <v>2</v>
      </c>
      <c r="F14" s="9">
        <v>29432579</v>
      </c>
      <c r="G14" s="9" t="s">
        <v>187</v>
      </c>
      <c r="H14" s="9" t="s">
        <v>1082</v>
      </c>
      <c r="I14" s="9">
        <v>589</v>
      </c>
      <c r="J14" s="30"/>
      <c r="K14" s="19" t="str">
        <f t="shared" si="1"/>
        <v>N</v>
      </c>
      <c r="L14" s="20" t="str">
        <f t="shared" si="2"/>
        <v/>
      </c>
      <c r="M14" s="21" t="str">
        <f t="shared" si="3"/>
        <v/>
      </c>
      <c r="N14" s="22" t="str">
        <f t="shared" si="4"/>
        <v>N/A</v>
      </c>
      <c r="O14" s="23" t="str">
        <f t="shared" si="5"/>
        <v/>
      </c>
      <c r="P14" s="23" t="str">
        <f t="shared" si="6"/>
        <v/>
      </c>
      <c r="Q14" s="27"/>
      <c r="R14" s="24" t="str">
        <f>IF($K14="N","",IF($K14="Y",VLOOKUP($A14,'Run1-4'!$A:$J,3,FALSE)))</f>
        <v/>
      </c>
      <c r="S14" s="25" t="str">
        <f t="shared" si="7"/>
        <v/>
      </c>
      <c r="T14" s="27"/>
      <c r="U14" s="24" t="str">
        <f>IF($K14="N","",IF($K14="Y",VLOOKUP($A14,'Run1-5'!$A:$J,3,FALSE)))</f>
        <v/>
      </c>
      <c r="V14" s="25" t="str">
        <f t="shared" si="8"/>
        <v/>
      </c>
      <c r="W14" s="27"/>
      <c r="X14" s="25" t="str">
        <f t="shared" si="9"/>
        <v>N/A</v>
      </c>
    </row>
    <row r="15" spans="1:25" ht="15" customHeight="1" x14ac:dyDescent="0.3">
      <c r="A15" s="12" t="str">
        <f t="shared" si="0"/>
        <v>2-29432582-A</v>
      </c>
      <c r="B15" s="11" t="s">
        <v>910</v>
      </c>
      <c r="C15" s="6">
        <v>1.15E-2</v>
      </c>
      <c r="D15" s="6"/>
      <c r="E15" s="6">
        <v>2</v>
      </c>
      <c r="F15" s="6">
        <v>29432582</v>
      </c>
      <c r="G15" s="6" t="s">
        <v>187</v>
      </c>
      <c r="H15" s="6" t="s">
        <v>1082</v>
      </c>
      <c r="I15" s="6">
        <v>607</v>
      </c>
      <c r="K15" s="19" t="str">
        <f t="shared" si="1"/>
        <v>N</v>
      </c>
      <c r="L15" s="20" t="str">
        <f t="shared" si="2"/>
        <v/>
      </c>
      <c r="M15" s="21" t="str">
        <f t="shared" si="3"/>
        <v/>
      </c>
      <c r="N15" s="22" t="str">
        <f t="shared" si="4"/>
        <v>N/A</v>
      </c>
      <c r="O15" s="23" t="str">
        <f t="shared" si="5"/>
        <v/>
      </c>
      <c r="P15" s="23" t="str">
        <f t="shared" si="6"/>
        <v/>
      </c>
      <c r="Q15" s="27"/>
      <c r="R15" s="24" t="str">
        <f>IF($K15="N","",IF($K15="Y",VLOOKUP($A15,'Run1-4'!$A:$J,3,FALSE)))</f>
        <v/>
      </c>
      <c r="S15" s="25" t="str">
        <f t="shared" si="7"/>
        <v/>
      </c>
      <c r="T15" s="27"/>
      <c r="U15" s="24" t="str">
        <f>IF($K15="N","",IF($K15="Y",VLOOKUP($A15,'Run1-5'!$A:$J,3,FALSE)))</f>
        <v/>
      </c>
      <c r="V15" s="25" t="str">
        <f t="shared" si="8"/>
        <v/>
      </c>
      <c r="W15" s="27"/>
      <c r="X15" s="25" t="str">
        <f t="shared" si="9"/>
        <v>N/A</v>
      </c>
    </row>
    <row r="16" spans="1:25" s="46" customFormat="1" ht="15" customHeight="1" x14ac:dyDescent="0.3">
      <c r="A16" s="12" t="str">
        <f t="shared" si="0"/>
        <v>2-29432591-T</v>
      </c>
      <c r="B16" s="7" t="s">
        <v>1128</v>
      </c>
      <c r="C16" s="7">
        <v>1.18E-2</v>
      </c>
      <c r="D16" s="7"/>
      <c r="E16" s="7">
        <v>2</v>
      </c>
      <c r="F16" s="7">
        <v>29432591</v>
      </c>
      <c r="G16" s="7" t="s">
        <v>125</v>
      </c>
      <c r="H16" s="7" t="s">
        <v>1177</v>
      </c>
      <c r="I16" s="7">
        <v>592</v>
      </c>
      <c r="J16" s="31"/>
      <c r="K16" s="19" t="str">
        <f t="shared" si="1"/>
        <v>N</v>
      </c>
      <c r="L16" s="20" t="str">
        <f t="shared" si="2"/>
        <v/>
      </c>
      <c r="M16" s="21" t="str">
        <f t="shared" si="3"/>
        <v/>
      </c>
      <c r="N16" s="22" t="str">
        <f t="shared" si="4"/>
        <v>N/A</v>
      </c>
      <c r="O16" s="23" t="str">
        <f t="shared" si="5"/>
        <v/>
      </c>
      <c r="P16" s="23" t="str">
        <f t="shared" si="6"/>
        <v/>
      </c>
      <c r="Q16" s="27"/>
      <c r="R16" s="24" t="str">
        <f>IF($K16="N","",IF($K16="Y",VLOOKUP($A16,'Run1-4'!$A:$J,3,FALSE)))</f>
        <v/>
      </c>
      <c r="S16" s="25" t="str">
        <f t="shared" si="7"/>
        <v/>
      </c>
      <c r="T16" s="27"/>
      <c r="U16" s="24" t="str">
        <f>IF($K16="N","",IF($K16="Y",VLOOKUP($A16,'Run1-5'!$A:$J,3,FALSE)))</f>
        <v/>
      </c>
      <c r="V16" s="25" t="str">
        <f t="shared" si="8"/>
        <v/>
      </c>
      <c r="W16" s="27"/>
      <c r="X16" s="25" t="str">
        <f t="shared" si="9"/>
        <v>N/A</v>
      </c>
    </row>
    <row r="17" spans="1:24" s="49" customFormat="1" ht="15" customHeight="1" x14ac:dyDescent="0.3">
      <c r="A17" s="12" t="str">
        <f t="shared" si="0"/>
        <v>2-29432599-A-G</v>
      </c>
      <c r="B17" s="10" t="s">
        <v>1088</v>
      </c>
      <c r="C17" s="10">
        <v>1.6400000000000001E-2</v>
      </c>
      <c r="D17" s="10"/>
      <c r="E17" s="10">
        <v>2</v>
      </c>
      <c r="F17" s="10">
        <v>29432599</v>
      </c>
      <c r="G17" s="10" t="s">
        <v>1082</v>
      </c>
      <c r="H17" s="10" t="s">
        <v>801</v>
      </c>
      <c r="I17" s="10">
        <v>672</v>
      </c>
      <c r="J17" s="32"/>
      <c r="K17" s="19" t="str">
        <f t="shared" si="1"/>
        <v>N</v>
      </c>
      <c r="L17" s="20" t="str">
        <f t="shared" si="2"/>
        <v/>
      </c>
      <c r="M17" s="21" t="str">
        <f t="shared" si="3"/>
        <v/>
      </c>
      <c r="N17" s="22" t="str">
        <f t="shared" si="4"/>
        <v>N/A</v>
      </c>
      <c r="O17" s="23" t="str">
        <f t="shared" si="5"/>
        <v/>
      </c>
      <c r="P17" s="23" t="str">
        <f t="shared" si="6"/>
        <v/>
      </c>
      <c r="Q17" s="27"/>
      <c r="R17" s="24" t="str">
        <f>IF($K17="N","",IF($K17="Y",VLOOKUP($A17,'Run1-4'!$A:$J,3,FALSE)))</f>
        <v/>
      </c>
      <c r="S17" s="25" t="str">
        <f t="shared" si="7"/>
        <v/>
      </c>
      <c r="T17" s="27"/>
      <c r="U17" s="24" t="str">
        <f>IF($K17="N","",IF($K17="Y",VLOOKUP($A17,'Run1-5'!$A:$J,3,FALSE)))</f>
        <v/>
      </c>
      <c r="V17" s="25" t="str">
        <f t="shared" si="8"/>
        <v/>
      </c>
      <c r="W17" s="27"/>
      <c r="X17" s="25" t="str">
        <f t="shared" si="9"/>
        <v>N/A</v>
      </c>
    </row>
    <row r="18" spans="1:24" ht="15" customHeight="1" x14ac:dyDescent="0.3">
      <c r="A18" s="12" t="str">
        <f t="shared" si="0"/>
        <v>2-29432611-A</v>
      </c>
      <c r="B18" s="11" t="s">
        <v>1301</v>
      </c>
      <c r="C18" s="6">
        <v>1.0200000000000001E-2</v>
      </c>
      <c r="D18" s="6"/>
      <c r="E18" s="6">
        <v>2</v>
      </c>
      <c r="F18" s="6">
        <v>29432611</v>
      </c>
      <c r="G18" s="6" t="s">
        <v>187</v>
      </c>
      <c r="H18" s="6" t="s">
        <v>1082</v>
      </c>
      <c r="I18" s="6">
        <v>687</v>
      </c>
      <c r="K18" s="19" t="str">
        <f t="shared" si="1"/>
        <v>N</v>
      </c>
      <c r="L18" s="20" t="str">
        <f t="shared" si="2"/>
        <v/>
      </c>
      <c r="M18" s="21" t="str">
        <f t="shared" si="3"/>
        <v/>
      </c>
      <c r="N18" s="22" t="str">
        <f t="shared" si="4"/>
        <v>N/A</v>
      </c>
      <c r="O18" s="23" t="str">
        <f t="shared" si="5"/>
        <v/>
      </c>
      <c r="P18" s="23" t="str">
        <f t="shared" si="6"/>
        <v/>
      </c>
      <c r="Q18" s="27"/>
      <c r="R18" s="24" t="str">
        <f>IF($K18="N","",IF($K18="Y",VLOOKUP($A18,'Run1-4'!$A:$J,3,FALSE)))</f>
        <v/>
      </c>
      <c r="S18" s="25" t="str">
        <f t="shared" si="7"/>
        <v/>
      </c>
      <c r="T18" s="27"/>
      <c r="U18" s="24" t="str">
        <f>IF($K18="N","",IF($K18="Y",VLOOKUP($A18,'Run1-5'!$A:$J,3,FALSE)))</f>
        <v/>
      </c>
      <c r="V18" s="25" t="str">
        <f t="shared" si="8"/>
        <v/>
      </c>
      <c r="W18" s="27"/>
      <c r="X18" s="25" t="str">
        <f t="shared" si="9"/>
        <v>N/A</v>
      </c>
    </row>
    <row r="19" spans="1:24" ht="15" customHeight="1" x14ac:dyDescent="0.3">
      <c r="A19" s="12" t="str">
        <f t="shared" si="0"/>
        <v>2-29432628-A-G</v>
      </c>
      <c r="B19" s="11" t="s">
        <v>128</v>
      </c>
      <c r="C19" s="6">
        <v>6.6600000000000006E-2</v>
      </c>
      <c r="D19" s="6" t="s">
        <v>385</v>
      </c>
      <c r="E19" s="6">
        <v>2</v>
      </c>
      <c r="F19" s="6">
        <v>29432628</v>
      </c>
      <c r="G19" s="6" t="s">
        <v>1082</v>
      </c>
      <c r="H19" s="6" t="s">
        <v>801</v>
      </c>
      <c r="I19" s="6">
        <v>691</v>
      </c>
      <c r="K19" s="19" t="str">
        <f t="shared" si="1"/>
        <v>Y</v>
      </c>
      <c r="L19" s="20">
        <f t="shared" si="2"/>
        <v>6.6600000000000006E-2</v>
      </c>
      <c r="M19" s="21" t="str">
        <f t="shared" si="3"/>
        <v>A</v>
      </c>
      <c r="N19" s="22">
        <f t="shared" si="4"/>
        <v>5.33E-2</v>
      </c>
      <c r="O19" s="23">
        <f t="shared" si="5"/>
        <v>1.3300000000000006E-2</v>
      </c>
      <c r="P19" s="23">
        <f t="shared" si="6"/>
        <v>0.11990000000000001</v>
      </c>
      <c r="Q19" s="27"/>
      <c r="R19" s="24">
        <f>IF($K19="N","",IF($K19="Y",VLOOKUP($A19,'Run1-4'!$A:$J,3,FALSE)))</f>
        <v>5.5500000000000001E-2</v>
      </c>
      <c r="S19" s="25" t="str">
        <f t="shared" si="7"/>
        <v>Y</v>
      </c>
      <c r="T19" s="27"/>
      <c r="U19" s="24">
        <f>IF($K19="N","",IF($K19="Y",VLOOKUP($A19,'Run1-5'!$A:$J,3,FALSE)))</f>
        <v>4.3799999999999999E-2</v>
      </c>
      <c r="V19" s="25" t="str">
        <f t="shared" si="8"/>
        <v>Y</v>
      </c>
      <c r="W19" s="27"/>
      <c r="X19" s="25" t="str">
        <f t="shared" si="9"/>
        <v>Y</v>
      </c>
    </row>
    <row r="20" spans="1:24" s="47" customFormat="1" ht="15" customHeight="1" x14ac:dyDescent="0.3">
      <c r="A20" s="12" t="str">
        <f t="shared" si="0"/>
        <v>2-29432629-A</v>
      </c>
      <c r="B20" s="8" t="s">
        <v>348</v>
      </c>
      <c r="C20" s="8">
        <v>1.7100000000000001E-2</v>
      </c>
      <c r="D20" s="8"/>
      <c r="E20" s="8">
        <v>2</v>
      </c>
      <c r="F20" s="8">
        <v>29432629</v>
      </c>
      <c r="G20" s="8" t="s">
        <v>187</v>
      </c>
      <c r="H20" s="8" t="s">
        <v>1082</v>
      </c>
      <c r="I20" s="8">
        <v>469</v>
      </c>
      <c r="J20" s="29"/>
      <c r="K20" s="19" t="str">
        <f t="shared" si="1"/>
        <v>N</v>
      </c>
      <c r="L20" s="20" t="str">
        <f t="shared" si="2"/>
        <v/>
      </c>
      <c r="M20" s="21" t="str">
        <f t="shared" si="3"/>
        <v/>
      </c>
      <c r="N20" s="22" t="str">
        <f t="shared" si="4"/>
        <v>N/A</v>
      </c>
      <c r="O20" s="23" t="str">
        <f t="shared" si="5"/>
        <v/>
      </c>
      <c r="P20" s="23" t="str">
        <f t="shared" si="6"/>
        <v/>
      </c>
      <c r="Q20" s="27"/>
      <c r="R20" s="24" t="str">
        <f>IF($K20="N","",IF($K20="Y",VLOOKUP($A20,'Run1-4'!$A:$J,3,FALSE)))</f>
        <v/>
      </c>
      <c r="S20" s="25" t="str">
        <f t="shared" si="7"/>
        <v/>
      </c>
      <c r="T20" s="27"/>
      <c r="U20" s="24" t="str">
        <f>IF($K20="N","",IF($K20="Y",VLOOKUP($A20,'Run1-5'!$A:$J,3,FALSE)))</f>
        <v/>
      </c>
      <c r="V20" s="25" t="str">
        <f t="shared" si="8"/>
        <v/>
      </c>
      <c r="W20" s="27"/>
      <c r="X20" s="25" t="str">
        <f t="shared" si="9"/>
        <v>N/A</v>
      </c>
    </row>
    <row r="21" spans="1:24" ht="15" customHeight="1" x14ac:dyDescent="0.3">
      <c r="A21" s="12" t="str">
        <f t="shared" si="0"/>
        <v>2-29432632-A</v>
      </c>
      <c r="B21" s="11" t="s">
        <v>1149</v>
      </c>
      <c r="C21" s="6">
        <v>1.83E-2</v>
      </c>
      <c r="D21" s="6"/>
      <c r="E21" s="6">
        <v>2</v>
      </c>
      <c r="F21" s="6">
        <v>29432632</v>
      </c>
      <c r="G21" s="6" t="s">
        <v>187</v>
      </c>
      <c r="H21" s="6" t="s">
        <v>1082</v>
      </c>
      <c r="I21" s="6">
        <v>600</v>
      </c>
      <c r="K21" s="19" t="str">
        <f t="shared" si="1"/>
        <v>N</v>
      </c>
      <c r="L21" s="20" t="str">
        <f t="shared" si="2"/>
        <v/>
      </c>
      <c r="M21" s="21" t="str">
        <f t="shared" si="3"/>
        <v/>
      </c>
      <c r="N21" s="22" t="str">
        <f t="shared" si="4"/>
        <v>N/A</v>
      </c>
      <c r="O21" s="23" t="str">
        <f t="shared" si="5"/>
        <v/>
      </c>
      <c r="P21" s="23" t="str">
        <f t="shared" si="6"/>
        <v/>
      </c>
      <c r="Q21" s="27"/>
      <c r="R21" s="24" t="str">
        <f>IF($K21="N","",IF($K21="Y",VLOOKUP($A21,'Run1-4'!$A:$J,3,FALSE)))</f>
        <v/>
      </c>
      <c r="S21" s="25" t="str">
        <f t="shared" si="7"/>
        <v/>
      </c>
      <c r="T21" s="27"/>
      <c r="U21" s="24" t="str">
        <f>IF($K21="N","",IF($K21="Y",VLOOKUP($A21,'Run1-5'!$A:$J,3,FALSE)))</f>
        <v/>
      </c>
      <c r="V21" s="25" t="str">
        <f t="shared" si="8"/>
        <v/>
      </c>
      <c r="W21" s="27"/>
      <c r="X21" s="25" t="str">
        <f t="shared" si="9"/>
        <v>N/A</v>
      </c>
    </row>
    <row r="22" spans="1:24" ht="15" customHeight="1" x14ac:dyDescent="0.3">
      <c r="A22" s="12" t="str">
        <f t="shared" si="0"/>
        <v>2-29432667-G-C</v>
      </c>
      <c r="B22" s="11" t="s">
        <v>1360</v>
      </c>
      <c r="C22" s="6">
        <v>1.54E-2</v>
      </c>
      <c r="D22" s="6"/>
      <c r="E22" s="6">
        <v>2</v>
      </c>
      <c r="F22" s="6">
        <v>29432667</v>
      </c>
      <c r="G22" s="6" t="s">
        <v>187</v>
      </c>
      <c r="H22" s="6" t="s">
        <v>1035</v>
      </c>
      <c r="I22" s="6">
        <v>649</v>
      </c>
      <c r="K22" s="19" t="str">
        <f t="shared" si="1"/>
        <v>N</v>
      </c>
      <c r="L22" s="20" t="str">
        <f t="shared" si="2"/>
        <v/>
      </c>
      <c r="M22" s="21" t="str">
        <f t="shared" si="3"/>
        <v/>
      </c>
      <c r="N22" s="22" t="str">
        <f t="shared" si="4"/>
        <v>N/A</v>
      </c>
      <c r="O22" s="23" t="str">
        <f t="shared" si="5"/>
        <v/>
      </c>
      <c r="P22" s="23" t="str">
        <f t="shared" si="6"/>
        <v/>
      </c>
      <c r="Q22" s="27"/>
      <c r="R22" s="24" t="str">
        <f>IF($K22="N","",IF($K22="Y",VLOOKUP($A22,'Run1-4'!$A:$J,3,FALSE)))</f>
        <v/>
      </c>
      <c r="S22" s="25" t="str">
        <f t="shared" si="7"/>
        <v/>
      </c>
      <c r="T22" s="27"/>
      <c r="U22" s="24" t="str">
        <f>IF($K22="N","",IF($K22="Y",VLOOKUP($A22,'Run1-5'!$A:$J,3,FALSE)))</f>
        <v/>
      </c>
      <c r="V22" s="25" t="str">
        <f t="shared" si="8"/>
        <v/>
      </c>
      <c r="W22" s="27"/>
      <c r="X22" s="25" t="str">
        <f t="shared" si="9"/>
        <v>N/A</v>
      </c>
    </row>
    <row r="23" spans="1:24" ht="15" customHeight="1" x14ac:dyDescent="0.3">
      <c r="A23" s="12" t="str">
        <f t="shared" si="0"/>
        <v>2-29443610-C+C</v>
      </c>
      <c r="B23" s="11" t="s">
        <v>191</v>
      </c>
      <c r="C23" s="6">
        <v>1.2699999999999999E-2</v>
      </c>
      <c r="D23" s="6"/>
      <c r="E23" s="6">
        <v>2</v>
      </c>
      <c r="F23" s="6">
        <v>29443610</v>
      </c>
      <c r="G23" s="6" t="s">
        <v>125</v>
      </c>
      <c r="H23" s="6" t="s">
        <v>808</v>
      </c>
      <c r="I23" s="6">
        <v>393</v>
      </c>
      <c r="K23" s="19" t="str">
        <f t="shared" si="1"/>
        <v>N</v>
      </c>
      <c r="L23" s="20" t="str">
        <f t="shared" si="2"/>
        <v/>
      </c>
      <c r="M23" s="21" t="str">
        <f t="shared" si="3"/>
        <v/>
      </c>
      <c r="N23" s="22" t="str">
        <f t="shared" si="4"/>
        <v>N/A</v>
      </c>
      <c r="O23" s="23" t="str">
        <f t="shared" si="5"/>
        <v/>
      </c>
      <c r="P23" s="23" t="str">
        <f t="shared" si="6"/>
        <v/>
      </c>
      <c r="Q23" s="27"/>
      <c r="R23" s="24" t="str">
        <f>IF($K23="N","",IF($K23="Y",VLOOKUP($A23,'Run1-4'!$A:$J,3,FALSE)))</f>
        <v/>
      </c>
      <c r="S23" s="25" t="str">
        <f t="shared" si="7"/>
        <v/>
      </c>
      <c r="T23" s="27"/>
      <c r="U23" s="24" t="str">
        <f>IF($K23="N","",IF($K23="Y",VLOOKUP($A23,'Run1-5'!$A:$J,3,FALSE)))</f>
        <v/>
      </c>
      <c r="V23" s="25" t="str">
        <f t="shared" si="8"/>
        <v/>
      </c>
      <c r="W23" s="27"/>
      <c r="X23" s="25" t="str">
        <f t="shared" si="9"/>
        <v>N/A</v>
      </c>
    </row>
    <row r="24" spans="1:24" s="46" customFormat="1" ht="15" customHeight="1" x14ac:dyDescent="0.3">
      <c r="A24" s="12" t="str">
        <f t="shared" si="0"/>
        <v>2-29443616-C-C</v>
      </c>
      <c r="B24" s="7" t="s">
        <v>409</v>
      </c>
      <c r="C24" s="7">
        <v>1.9800000000000002E-2</v>
      </c>
      <c r="D24" s="7"/>
      <c r="E24" s="7">
        <v>2</v>
      </c>
      <c r="F24" s="7">
        <v>29443616</v>
      </c>
      <c r="G24" s="7" t="s">
        <v>125</v>
      </c>
      <c r="H24" s="7" t="s">
        <v>834</v>
      </c>
      <c r="I24" s="7">
        <v>405</v>
      </c>
      <c r="J24" s="31"/>
      <c r="K24" s="19" t="str">
        <f t="shared" si="1"/>
        <v>N</v>
      </c>
      <c r="L24" s="20" t="str">
        <f t="shared" si="2"/>
        <v/>
      </c>
      <c r="M24" s="21" t="str">
        <f t="shared" si="3"/>
        <v/>
      </c>
      <c r="N24" s="22" t="str">
        <f t="shared" si="4"/>
        <v>N/A</v>
      </c>
      <c r="O24" s="23" t="str">
        <f t="shared" si="5"/>
        <v/>
      </c>
      <c r="P24" s="23" t="str">
        <f t="shared" si="6"/>
        <v/>
      </c>
      <c r="Q24" s="27"/>
      <c r="R24" s="24" t="str">
        <f>IF($K24="N","",IF($K24="Y",VLOOKUP($A24,'Run1-4'!$A:$J,3,FALSE)))</f>
        <v/>
      </c>
      <c r="S24" s="25" t="str">
        <f t="shared" si="7"/>
        <v/>
      </c>
      <c r="T24" s="27"/>
      <c r="U24" s="24" t="str">
        <f>IF($K24="N","",IF($K24="Y",VLOOKUP($A24,'Run1-5'!$A:$J,3,FALSE)))</f>
        <v/>
      </c>
      <c r="V24" s="25" t="str">
        <f t="shared" si="8"/>
        <v/>
      </c>
      <c r="W24" s="27"/>
      <c r="X24" s="25" t="str">
        <f t="shared" si="9"/>
        <v>N/A</v>
      </c>
    </row>
    <row r="25" spans="1:24" ht="15" customHeight="1" x14ac:dyDescent="0.3">
      <c r="A25" s="12" t="str">
        <f t="shared" si="0"/>
        <v>2-29443617-C+C</v>
      </c>
      <c r="B25" s="11" t="s">
        <v>38</v>
      </c>
      <c r="C25" s="6">
        <v>0.1154</v>
      </c>
      <c r="D25" s="6" t="s">
        <v>996</v>
      </c>
      <c r="E25" s="6">
        <v>2</v>
      </c>
      <c r="F25" s="6">
        <v>29443617</v>
      </c>
      <c r="G25" s="6" t="s">
        <v>125</v>
      </c>
      <c r="H25" s="6" t="s">
        <v>808</v>
      </c>
      <c r="I25" s="6">
        <v>260</v>
      </c>
      <c r="K25" s="19" t="str">
        <f t="shared" si="1"/>
        <v>Y</v>
      </c>
      <c r="L25" s="20">
        <f t="shared" si="2"/>
        <v>0.1154</v>
      </c>
      <c r="M25" s="21" t="str">
        <f t="shared" si="3"/>
        <v>B</v>
      </c>
      <c r="N25" s="22">
        <f t="shared" si="4"/>
        <v>6.616000000000001E-2</v>
      </c>
      <c r="O25" s="23">
        <f t="shared" si="5"/>
        <v>4.9239999999999992E-2</v>
      </c>
      <c r="P25" s="23">
        <f t="shared" si="6"/>
        <v>0.18156</v>
      </c>
      <c r="Q25" s="27"/>
      <c r="R25" s="24">
        <f>IF($K25="N","",IF($K25="Y",VLOOKUP($A25,'Run1-4'!$A:$J,3,FALSE)))</f>
        <v>9.0899999999999995E-2</v>
      </c>
      <c r="S25" s="25" t="str">
        <f t="shared" si="7"/>
        <v>Y</v>
      </c>
      <c r="T25" s="27"/>
      <c r="U25" s="24">
        <f>IF($K25="N","",IF($K25="Y",VLOOKUP($A25,'Run1-5'!$A:$J,3,FALSE)))</f>
        <v>9.7199999999999995E-2</v>
      </c>
      <c r="V25" s="25" t="str">
        <f t="shared" si="8"/>
        <v>Y</v>
      </c>
      <c r="W25" s="27"/>
      <c r="X25" s="25" t="str">
        <f t="shared" si="9"/>
        <v>Y</v>
      </c>
    </row>
    <row r="26" spans="1:24" ht="15" customHeight="1" x14ac:dyDescent="0.3">
      <c r="A26" s="12" t="str">
        <f t="shared" si="0"/>
        <v>2-29443617-T</v>
      </c>
      <c r="B26" s="11" t="s">
        <v>1211</v>
      </c>
      <c r="C26" s="6">
        <v>1.9199999999999998E-2</v>
      </c>
      <c r="D26" s="6" t="s">
        <v>996</v>
      </c>
      <c r="E26" s="6">
        <v>2</v>
      </c>
      <c r="F26" s="6">
        <v>29443617</v>
      </c>
      <c r="G26" s="6" t="s">
        <v>125</v>
      </c>
      <c r="H26" s="6" t="s">
        <v>1177</v>
      </c>
      <c r="I26" s="6">
        <v>260</v>
      </c>
      <c r="K26" s="19" t="str">
        <f t="shared" si="1"/>
        <v>N</v>
      </c>
      <c r="L26" s="20" t="str">
        <f t="shared" si="2"/>
        <v/>
      </c>
      <c r="M26" s="21" t="str">
        <f t="shared" si="3"/>
        <v/>
      </c>
      <c r="N26" s="22" t="str">
        <f t="shared" si="4"/>
        <v>N/A</v>
      </c>
      <c r="O26" s="23" t="str">
        <f t="shared" si="5"/>
        <v/>
      </c>
      <c r="P26" s="23" t="str">
        <f t="shared" si="6"/>
        <v/>
      </c>
      <c r="Q26" s="27"/>
      <c r="R26" s="24" t="str">
        <f>IF($K26="N","",IF($K26="Y",VLOOKUP($A26,'Run1-4'!$A:$J,3,FALSE)))</f>
        <v/>
      </c>
      <c r="S26" s="25" t="str">
        <f t="shared" si="7"/>
        <v/>
      </c>
      <c r="T26" s="27"/>
      <c r="U26" s="24" t="str">
        <f>IF($K26="N","",IF($K26="Y",VLOOKUP($A26,'Run1-5'!$A:$J,3,FALSE)))</f>
        <v/>
      </c>
      <c r="V26" s="25" t="str">
        <f t="shared" si="8"/>
        <v/>
      </c>
      <c r="W26" s="27"/>
      <c r="X26" s="25" t="str">
        <f t="shared" si="9"/>
        <v>N/A</v>
      </c>
    </row>
    <row r="27" spans="1:24" ht="15" customHeight="1" x14ac:dyDescent="0.3">
      <c r="A27" s="12" t="str">
        <f t="shared" si="0"/>
        <v>2-29443632-T</v>
      </c>
      <c r="B27" s="11" t="s">
        <v>800</v>
      </c>
      <c r="C27" s="6">
        <v>1.37E-2</v>
      </c>
      <c r="D27" s="6"/>
      <c r="E27" s="6">
        <v>2</v>
      </c>
      <c r="F27" s="6">
        <v>29443632</v>
      </c>
      <c r="G27" s="6" t="s">
        <v>125</v>
      </c>
      <c r="H27" s="6" t="s">
        <v>1177</v>
      </c>
      <c r="I27" s="6">
        <v>438</v>
      </c>
      <c r="K27" s="19" t="str">
        <f t="shared" si="1"/>
        <v>N</v>
      </c>
      <c r="L27" s="20" t="str">
        <f t="shared" si="2"/>
        <v/>
      </c>
      <c r="M27" s="21" t="str">
        <f t="shared" si="3"/>
        <v/>
      </c>
      <c r="N27" s="22" t="str">
        <f t="shared" si="4"/>
        <v>N/A</v>
      </c>
      <c r="O27" s="23" t="str">
        <f t="shared" si="5"/>
        <v/>
      </c>
      <c r="P27" s="23" t="str">
        <f t="shared" si="6"/>
        <v/>
      </c>
      <c r="Q27" s="27"/>
      <c r="R27" s="24" t="str">
        <f>IF($K27="N","",IF($K27="Y",VLOOKUP($A27,'Run1-4'!$A:$J,3,FALSE)))</f>
        <v/>
      </c>
      <c r="S27" s="25" t="str">
        <f t="shared" si="7"/>
        <v/>
      </c>
      <c r="T27" s="27"/>
      <c r="U27" s="24" t="str">
        <f>IF($K27="N","",IF($K27="Y",VLOOKUP($A27,'Run1-5'!$A:$J,3,FALSE)))</f>
        <v/>
      </c>
      <c r="V27" s="25" t="str">
        <f t="shared" si="8"/>
        <v/>
      </c>
      <c r="W27" s="27"/>
      <c r="X27" s="25" t="str">
        <f t="shared" si="9"/>
        <v>N/A</v>
      </c>
    </row>
    <row r="28" spans="1:24" ht="15" customHeight="1" x14ac:dyDescent="0.3">
      <c r="A28" s="12" t="str">
        <f t="shared" si="0"/>
        <v>2-29443635-A</v>
      </c>
      <c r="B28" s="11" t="s">
        <v>211</v>
      </c>
      <c r="C28" s="6">
        <v>2.0199999999999999E-2</v>
      </c>
      <c r="D28" s="6"/>
      <c r="E28" s="6">
        <v>2</v>
      </c>
      <c r="F28" s="6">
        <v>29443635</v>
      </c>
      <c r="G28" s="6" t="s">
        <v>187</v>
      </c>
      <c r="H28" s="6" t="s">
        <v>1082</v>
      </c>
      <c r="I28" s="6">
        <v>445</v>
      </c>
      <c r="K28" s="19" t="str">
        <f t="shared" si="1"/>
        <v>N</v>
      </c>
      <c r="L28" s="20" t="str">
        <f t="shared" si="2"/>
        <v/>
      </c>
      <c r="M28" s="21" t="str">
        <f t="shared" si="3"/>
        <v/>
      </c>
      <c r="N28" s="22" t="str">
        <f t="shared" si="4"/>
        <v>N/A</v>
      </c>
      <c r="O28" s="23" t="str">
        <f t="shared" si="5"/>
        <v/>
      </c>
      <c r="P28" s="23" t="str">
        <f t="shared" si="6"/>
        <v/>
      </c>
      <c r="Q28" s="27"/>
      <c r="R28" s="24" t="str">
        <f>IF($K28="N","",IF($K28="Y",VLOOKUP($A28,'Run1-4'!$A:$J,3,FALSE)))</f>
        <v/>
      </c>
      <c r="S28" s="25" t="str">
        <f t="shared" si="7"/>
        <v/>
      </c>
      <c r="T28" s="27"/>
      <c r="U28" s="24" t="str">
        <f>IF($K28="N","",IF($K28="Y",VLOOKUP($A28,'Run1-5'!$A:$J,3,FALSE)))</f>
        <v/>
      </c>
      <c r="V28" s="25" t="str">
        <f t="shared" si="8"/>
        <v/>
      </c>
      <c r="W28" s="27"/>
      <c r="X28" s="25" t="str">
        <f t="shared" si="9"/>
        <v>N/A</v>
      </c>
    </row>
    <row r="29" spans="1:24" s="47" customFormat="1" ht="15" customHeight="1" x14ac:dyDescent="0.3">
      <c r="A29" s="12" t="str">
        <f t="shared" si="0"/>
        <v>2-29443683-G-T</v>
      </c>
      <c r="B29" s="8" t="s">
        <v>432</v>
      </c>
      <c r="C29" s="8">
        <v>0.13370000000000001</v>
      </c>
      <c r="D29" s="8"/>
      <c r="E29" s="8">
        <v>2</v>
      </c>
      <c r="F29" s="8">
        <v>29443683</v>
      </c>
      <c r="G29" s="8" t="s">
        <v>187</v>
      </c>
      <c r="H29" s="8" t="s">
        <v>680</v>
      </c>
      <c r="I29" s="8">
        <v>516</v>
      </c>
      <c r="J29" s="29"/>
      <c r="K29" s="19" t="str">
        <f t="shared" si="1"/>
        <v>Y</v>
      </c>
      <c r="L29" s="20">
        <f t="shared" si="2"/>
        <v>0.13370000000000001</v>
      </c>
      <c r="M29" s="21" t="str">
        <f t="shared" si="3"/>
        <v>B</v>
      </c>
      <c r="N29" s="22">
        <f t="shared" si="4"/>
        <v>7.3480000000000004E-2</v>
      </c>
      <c r="O29" s="23">
        <f t="shared" si="5"/>
        <v>6.022000000000001E-2</v>
      </c>
      <c r="P29" s="23">
        <f t="shared" si="6"/>
        <v>0.20718000000000003</v>
      </c>
      <c r="Q29" s="27"/>
      <c r="R29" s="24">
        <f>IF($K29="N","",IF($K29="Y",VLOOKUP($A29,'Run1-4'!$A:$J,3,FALSE)))</f>
        <v>0.1074</v>
      </c>
      <c r="S29" s="25" t="str">
        <f t="shared" si="7"/>
        <v>Y</v>
      </c>
      <c r="T29" s="27"/>
      <c r="U29" s="24">
        <f>IF($K29="N","",IF($K29="Y",VLOOKUP($A29,'Run1-5'!$A:$J,3,FALSE)))</f>
        <v>0.1356</v>
      </c>
      <c r="V29" s="25" t="str">
        <f t="shared" si="8"/>
        <v>Y</v>
      </c>
      <c r="W29" s="27"/>
      <c r="X29" s="25" t="str">
        <f t="shared" si="9"/>
        <v>Y</v>
      </c>
    </row>
    <row r="30" spans="1:24" ht="15" customHeight="1" x14ac:dyDescent="0.3">
      <c r="A30" s="12" t="str">
        <f t="shared" si="0"/>
        <v>2-29443684-T-T</v>
      </c>
      <c r="B30" s="11" t="s">
        <v>646</v>
      </c>
      <c r="C30" s="6">
        <v>1.17E-2</v>
      </c>
      <c r="D30" s="6"/>
      <c r="E30" s="6">
        <v>2</v>
      </c>
      <c r="F30" s="6">
        <v>29443684</v>
      </c>
      <c r="G30" s="6" t="s">
        <v>1177</v>
      </c>
      <c r="H30" s="6" t="s">
        <v>1028</v>
      </c>
      <c r="I30" s="6">
        <v>342</v>
      </c>
      <c r="K30" s="19" t="str">
        <f t="shared" si="1"/>
        <v>N</v>
      </c>
      <c r="L30" s="20" t="str">
        <f t="shared" si="2"/>
        <v/>
      </c>
      <c r="M30" s="21" t="str">
        <f t="shared" si="3"/>
        <v/>
      </c>
      <c r="N30" s="22" t="str">
        <f t="shared" si="4"/>
        <v>N/A</v>
      </c>
      <c r="O30" s="23" t="str">
        <f t="shared" si="5"/>
        <v/>
      </c>
      <c r="P30" s="23" t="str">
        <f t="shared" si="6"/>
        <v/>
      </c>
      <c r="Q30" s="27"/>
      <c r="R30" s="24" t="str">
        <f>IF($K30="N","",IF($K30="Y",VLOOKUP($A30,'Run1-4'!$A:$J,3,FALSE)))</f>
        <v/>
      </c>
      <c r="S30" s="25" t="str">
        <f t="shared" si="7"/>
        <v/>
      </c>
      <c r="T30" s="27"/>
      <c r="U30" s="24" t="str">
        <f>IF($K30="N","",IF($K30="Y",VLOOKUP($A30,'Run1-5'!$A:$J,3,FALSE)))</f>
        <v/>
      </c>
      <c r="V30" s="25" t="str">
        <f t="shared" si="8"/>
        <v/>
      </c>
      <c r="W30" s="27"/>
      <c r="X30" s="25" t="str">
        <f t="shared" si="9"/>
        <v>N/A</v>
      </c>
    </row>
    <row r="31" spans="1:24" ht="15" customHeight="1" x14ac:dyDescent="0.3">
      <c r="A31" s="12" t="str">
        <f t="shared" si="0"/>
        <v>2-29443691-A</v>
      </c>
      <c r="B31" s="11" t="s">
        <v>864</v>
      </c>
      <c r="C31" s="6">
        <v>1.4999999999999999E-2</v>
      </c>
      <c r="D31" s="6"/>
      <c r="E31" s="6">
        <v>2</v>
      </c>
      <c r="F31" s="6">
        <v>29443691</v>
      </c>
      <c r="G31" s="6" t="s">
        <v>187</v>
      </c>
      <c r="H31" s="6" t="s">
        <v>1082</v>
      </c>
      <c r="I31" s="6">
        <v>533</v>
      </c>
      <c r="K31" s="19" t="str">
        <f t="shared" si="1"/>
        <v>N</v>
      </c>
      <c r="L31" s="20" t="str">
        <f t="shared" si="2"/>
        <v/>
      </c>
      <c r="M31" s="21" t="str">
        <f t="shared" si="3"/>
        <v/>
      </c>
      <c r="N31" s="22" t="str">
        <f t="shared" si="4"/>
        <v>N/A</v>
      </c>
      <c r="O31" s="23" t="str">
        <f t="shared" si="5"/>
        <v/>
      </c>
      <c r="P31" s="23" t="str">
        <f t="shared" si="6"/>
        <v/>
      </c>
      <c r="Q31" s="27"/>
      <c r="R31" s="24" t="str">
        <f>IF($K31="N","",IF($K31="Y",VLOOKUP($A31,'Run1-4'!$A:$J,3,FALSE)))</f>
        <v/>
      </c>
      <c r="S31" s="25" t="str">
        <f t="shared" si="7"/>
        <v/>
      </c>
      <c r="T31" s="27"/>
      <c r="U31" s="24" t="str">
        <f>IF($K31="N","",IF($K31="Y",VLOOKUP($A31,'Run1-5'!$A:$J,3,FALSE)))</f>
        <v/>
      </c>
      <c r="V31" s="25" t="str">
        <f t="shared" si="8"/>
        <v/>
      </c>
      <c r="W31" s="27"/>
      <c r="X31" s="25" t="str">
        <f t="shared" si="9"/>
        <v>N/A</v>
      </c>
    </row>
    <row r="32" spans="1:24" s="48" customFormat="1" ht="15" customHeight="1" x14ac:dyDescent="0.3">
      <c r="A32" s="12" t="str">
        <f t="shared" si="0"/>
        <v>2-209113138-T-C</v>
      </c>
      <c r="B32" s="9" t="s">
        <v>274</v>
      </c>
      <c r="C32" s="9">
        <v>0.11840000000000001</v>
      </c>
      <c r="D32" s="9"/>
      <c r="E32" s="9">
        <v>2</v>
      </c>
      <c r="F32" s="9">
        <v>209113138</v>
      </c>
      <c r="G32" s="9" t="s">
        <v>1177</v>
      </c>
      <c r="H32" s="9" t="s">
        <v>551</v>
      </c>
      <c r="I32" s="9">
        <v>1309</v>
      </c>
      <c r="J32" s="30"/>
      <c r="K32" s="19" t="str">
        <f t="shared" si="1"/>
        <v>Y</v>
      </c>
      <c r="L32" s="20">
        <f t="shared" si="2"/>
        <v>0.11840000000000001</v>
      </c>
      <c r="M32" s="21" t="str">
        <f t="shared" si="3"/>
        <v>B</v>
      </c>
      <c r="N32" s="22">
        <f t="shared" si="4"/>
        <v>6.7360000000000003E-2</v>
      </c>
      <c r="O32" s="23">
        <f t="shared" si="5"/>
        <v>5.1040000000000002E-2</v>
      </c>
      <c r="P32" s="23">
        <f t="shared" si="6"/>
        <v>0.18576000000000001</v>
      </c>
      <c r="Q32" s="27"/>
      <c r="R32" s="24">
        <f>IF($K32="N","",IF($K32="Y",VLOOKUP($A32,'Run1-4'!$A:$J,3,FALSE)))</f>
        <v>0.12509999999999999</v>
      </c>
      <c r="S32" s="25" t="str">
        <f t="shared" si="7"/>
        <v>Y</v>
      </c>
      <c r="T32" s="27"/>
      <c r="U32" s="24">
        <f>IF($K32="N","",IF($K32="Y",VLOOKUP($A32,'Run1-5'!$A:$J,3,FALSE)))</f>
        <v>0.1115</v>
      </c>
      <c r="V32" s="25" t="str">
        <f t="shared" si="8"/>
        <v>Y</v>
      </c>
      <c r="W32" s="27"/>
      <c r="X32" s="25" t="str">
        <f t="shared" si="9"/>
        <v>Y</v>
      </c>
    </row>
    <row r="33" spans="1:24" ht="15" customHeight="1" x14ac:dyDescent="0.3">
      <c r="A33" s="12" t="str">
        <f t="shared" si="0"/>
        <v>2-209113151-C+G</v>
      </c>
      <c r="B33" s="11" t="s">
        <v>707</v>
      </c>
      <c r="C33" s="6">
        <v>1.9800000000000002E-2</v>
      </c>
      <c r="D33" s="6"/>
      <c r="E33" s="6">
        <v>2</v>
      </c>
      <c r="F33" s="6">
        <v>209113151</v>
      </c>
      <c r="G33" s="6" t="s">
        <v>125</v>
      </c>
      <c r="H33" s="6" t="s">
        <v>871</v>
      </c>
      <c r="I33" s="6">
        <v>1312</v>
      </c>
      <c r="K33" s="19" t="str">
        <f t="shared" si="1"/>
        <v>N</v>
      </c>
      <c r="L33" s="20" t="str">
        <f t="shared" si="2"/>
        <v/>
      </c>
      <c r="M33" s="21" t="str">
        <f t="shared" si="3"/>
        <v/>
      </c>
      <c r="N33" s="22" t="str">
        <f t="shared" si="4"/>
        <v>N/A</v>
      </c>
      <c r="O33" s="23" t="str">
        <f t="shared" si="5"/>
        <v/>
      </c>
      <c r="P33" s="23" t="str">
        <f t="shared" si="6"/>
        <v/>
      </c>
      <c r="Q33" s="27"/>
      <c r="R33" s="24" t="str">
        <f>IF($K33="N","",IF($K33="Y",VLOOKUP($A33,'Run1-4'!$A:$J,3,FALSE)))</f>
        <v/>
      </c>
      <c r="S33" s="25" t="str">
        <f t="shared" si="7"/>
        <v/>
      </c>
      <c r="T33" s="27"/>
      <c r="U33" s="24" t="str">
        <f>IF($K33="N","",IF($K33="Y",VLOOKUP($A33,'Run1-5'!$A:$J,3,FALSE)))</f>
        <v/>
      </c>
      <c r="V33" s="25" t="str">
        <f t="shared" si="8"/>
        <v/>
      </c>
      <c r="W33" s="27"/>
      <c r="X33" s="25" t="str">
        <f t="shared" si="9"/>
        <v>N/A</v>
      </c>
    </row>
    <row r="34" spans="1:24" ht="15" customHeight="1" x14ac:dyDescent="0.3">
      <c r="A34" s="12" t="str">
        <f t="shared" si="0"/>
        <v>2-209113151-C-G</v>
      </c>
      <c r="B34" s="11" t="s">
        <v>489</v>
      </c>
      <c r="C34" s="6">
        <v>1.0699999999999999E-2</v>
      </c>
      <c r="D34" s="6"/>
      <c r="E34" s="6">
        <v>2</v>
      </c>
      <c r="F34" s="6">
        <v>209113151</v>
      </c>
      <c r="G34" s="6" t="s">
        <v>125</v>
      </c>
      <c r="H34" s="6" t="s">
        <v>903</v>
      </c>
      <c r="I34" s="6">
        <v>1312</v>
      </c>
      <c r="K34" s="19" t="str">
        <f t="shared" si="1"/>
        <v>N</v>
      </c>
      <c r="L34" s="20" t="str">
        <f t="shared" si="2"/>
        <v/>
      </c>
      <c r="M34" s="21" t="str">
        <f t="shared" si="3"/>
        <v/>
      </c>
      <c r="N34" s="22" t="str">
        <f t="shared" si="4"/>
        <v>N/A</v>
      </c>
      <c r="O34" s="23" t="str">
        <f t="shared" si="5"/>
        <v/>
      </c>
      <c r="P34" s="23" t="str">
        <f t="shared" si="6"/>
        <v/>
      </c>
      <c r="Q34" s="27"/>
      <c r="R34" s="24" t="str">
        <f>IF($K34="N","",IF($K34="Y",VLOOKUP($A34,'Run1-4'!$A:$J,3,FALSE)))</f>
        <v/>
      </c>
      <c r="S34" s="25" t="str">
        <f t="shared" si="7"/>
        <v/>
      </c>
      <c r="T34" s="27"/>
      <c r="U34" s="24" t="str">
        <f>IF($K34="N","",IF($K34="Y",VLOOKUP($A34,'Run1-5'!$A:$J,3,FALSE)))</f>
        <v/>
      </c>
      <c r="V34" s="25" t="str">
        <f t="shared" si="8"/>
        <v/>
      </c>
      <c r="W34" s="27"/>
      <c r="X34" s="25" t="str">
        <f t="shared" si="9"/>
        <v>N/A</v>
      </c>
    </row>
    <row r="35" spans="1:24" ht="15" customHeight="1" x14ac:dyDescent="0.3">
      <c r="A35" s="12" t="str">
        <f t="shared" si="0"/>
        <v>2-209113159-A-T</v>
      </c>
      <c r="B35" s="11" t="s">
        <v>932</v>
      </c>
      <c r="C35" s="6">
        <v>6.1499999999999999E-2</v>
      </c>
      <c r="D35" s="6"/>
      <c r="E35" s="6">
        <v>2</v>
      </c>
      <c r="F35" s="6">
        <v>209113159</v>
      </c>
      <c r="G35" s="6" t="s">
        <v>1082</v>
      </c>
      <c r="H35" s="6" t="s">
        <v>404</v>
      </c>
      <c r="I35" s="6">
        <v>1318</v>
      </c>
      <c r="K35" s="19" t="str">
        <f t="shared" si="1"/>
        <v>Y</v>
      </c>
      <c r="L35" s="20">
        <f t="shared" si="2"/>
        <v>6.1499999999999999E-2</v>
      </c>
      <c r="M35" s="21" t="str">
        <f t="shared" si="3"/>
        <v>A</v>
      </c>
      <c r="N35" s="22">
        <f t="shared" si="4"/>
        <v>5.0750000000000003E-2</v>
      </c>
      <c r="O35" s="23">
        <f t="shared" si="5"/>
        <v>1.0749999999999996E-2</v>
      </c>
      <c r="P35" s="23">
        <f t="shared" si="6"/>
        <v>0.11225</v>
      </c>
      <c r="Q35" s="27"/>
      <c r="R35" s="24">
        <f>IF($K35="N","",IF($K35="Y",VLOOKUP($A35,'Run1-4'!$A:$J,3,FALSE)))</f>
        <v>5.1900000000000002E-2</v>
      </c>
      <c r="S35" s="25" t="str">
        <f t="shared" si="7"/>
        <v>Y</v>
      </c>
      <c r="T35" s="27"/>
      <c r="U35" s="24">
        <f>IF($K35="N","",IF($K35="Y",VLOOKUP($A35,'Run1-5'!$A:$J,3,FALSE)))</f>
        <v>6.4799999999999996E-2</v>
      </c>
      <c r="V35" s="25" t="str">
        <f t="shared" si="8"/>
        <v>Y</v>
      </c>
      <c r="W35" s="27"/>
      <c r="X35" s="25" t="str">
        <f t="shared" si="9"/>
        <v>Y</v>
      </c>
    </row>
    <row r="36" spans="1:24" ht="15" customHeight="1" x14ac:dyDescent="0.3">
      <c r="A36" s="12" t="str">
        <f t="shared" si="0"/>
        <v>2-212288957-A</v>
      </c>
      <c r="B36" s="11" t="s">
        <v>343</v>
      </c>
      <c r="C36" s="6">
        <v>1.0699999999999999E-2</v>
      </c>
      <c r="D36" s="6"/>
      <c r="E36" s="6">
        <v>2</v>
      </c>
      <c r="F36" s="6">
        <v>212288957</v>
      </c>
      <c r="G36" s="6" t="s">
        <v>187</v>
      </c>
      <c r="H36" s="6" t="s">
        <v>1082</v>
      </c>
      <c r="I36" s="6">
        <v>654</v>
      </c>
      <c r="K36" s="19" t="str">
        <f t="shared" si="1"/>
        <v>N</v>
      </c>
      <c r="L36" s="20" t="str">
        <f t="shared" si="2"/>
        <v/>
      </c>
      <c r="M36" s="21" t="str">
        <f t="shared" si="3"/>
        <v/>
      </c>
      <c r="N36" s="22" t="str">
        <f t="shared" si="4"/>
        <v>N/A</v>
      </c>
      <c r="O36" s="23" t="str">
        <f t="shared" si="5"/>
        <v/>
      </c>
      <c r="P36" s="23" t="str">
        <f t="shared" si="6"/>
        <v/>
      </c>
      <c r="Q36" s="27"/>
      <c r="R36" s="24" t="str">
        <f>IF($K36="N","",IF($K36="Y",VLOOKUP($A36,'Run1-4'!$A:$J,3,FALSE)))</f>
        <v/>
      </c>
      <c r="S36" s="25" t="str">
        <f t="shared" si="7"/>
        <v/>
      </c>
      <c r="T36" s="27"/>
      <c r="U36" s="24" t="str">
        <f>IF($K36="N","",IF($K36="Y",VLOOKUP($A36,'Run1-5'!$A:$J,3,FALSE)))</f>
        <v/>
      </c>
      <c r="V36" s="25" t="str">
        <f t="shared" si="8"/>
        <v/>
      </c>
      <c r="W36" s="27"/>
      <c r="X36" s="25" t="str">
        <f t="shared" si="9"/>
        <v>N/A</v>
      </c>
    </row>
    <row r="37" spans="1:24" ht="15" customHeight="1" x14ac:dyDescent="0.3">
      <c r="A37" s="12" t="str">
        <f t="shared" si="0"/>
        <v>2-212288978-T</v>
      </c>
      <c r="B37" s="11" t="s">
        <v>1113</v>
      </c>
      <c r="C37" s="6">
        <v>1.06E-2</v>
      </c>
      <c r="D37" s="6"/>
      <c r="E37" s="6">
        <v>2</v>
      </c>
      <c r="F37" s="6">
        <v>212288978</v>
      </c>
      <c r="G37" s="6" t="s">
        <v>125</v>
      </c>
      <c r="H37" s="6" t="s">
        <v>1177</v>
      </c>
      <c r="I37" s="6">
        <v>659</v>
      </c>
      <c r="K37" s="19" t="str">
        <f t="shared" si="1"/>
        <v>N</v>
      </c>
      <c r="L37" s="20" t="str">
        <f t="shared" si="2"/>
        <v/>
      </c>
      <c r="M37" s="21" t="str">
        <f t="shared" si="3"/>
        <v/>
      </c>
      <c r="N37" s="22" t="str">
        <f t="shared" si="4"/>
        <v>N/A</v>
      </c>
      <c r="O37" s="23" t="str">
        <f t="shared" si="5"/>
        <v/>
      </c>
      <c r="P37" s="23" t="str">
        <f t="shared" si="6"/>
        <v/>
      </c>
      <c r="Q37" s="27"/>
      <c r="R37" s="24" t="str">
        <f>IF($K37="N","",IF($K37="Y",VLOOKUP($A37,'Run1-4'!$A:$J,3,FALSE)))</f>
        <v/>
      </c>
      <c r="S37" s="25" t="str">
        <f t="shared" si="7"/>
        <v/>
      </c>
      <c r="T37" s="27"/>
      <c r="U37" s="24" t="str">
        <f>IF($K37="N","",IF($K37="Y",VLOOKUP($A37,'Run1-5'!$A:$J,3,FALSE)))</f>
        <v/>
      </c>
      <c r="V37" s="25" t="str">
        <f t="shared" si="8"/>
        <v/>
      </c>
      <c r="W37" s="27"/>
      <c r="X37" s="25" t="str">
        <f t="shared" si="9"/>
        <v>N/A</v>
      </c>
    </row>
    <row r="38" spans="1:24" ht="15" customHeight="1" x14ac:dyDescent="0.3">
      <c r="A38" s="12" t="str">
        <f t="shared" si="0"/>
        <v>2-212530088-T</v>
      </c>
      <c r="B38" s="11" t="s">
        <v>1328</v>
      </c>
      <c r="C38" s="6">
        <v>1.0800000000000001E-2</v>
      </c>
      <c r="D38" s="6" t="s">
        <v>898</v>
      </c>
      <c r="E38" s="6">
        <v>2</v>
      </c>
      <c r="F38" s="6">
        <v>212530088</v>
      </c>
      <c r="G38" s="6" t="s">
        <v>125</v>
      </c>
      <c r="H38" s="6" t="s">
        <v>1177</v>
      </c>
      <c r="I38" s="6">
        <v>836</v>
      </c>
      <c r="K38" s="19" t="str">
        <f t="shared" si="1"/>
        <v>N</v>
      </c>
      <c r="L38" s="20" t="str">
        <f t="shared" si="2"/>
        <v/>
      </c>
      <c r="M38" s="21" t="str">
        <f t="shared" si="3"/>
        <v/>
      </c>
      <c r="N38" s="22" t="str">
        <f t="shared" si="4"/>
        <v>N/A</v>
      </c>
      <c r="O38" s="23" t="str">
        <f t="shared" si="5"/>
        <v/>
      </c>
      <c r="P38" s="23" t="str">
        <f t="shared" si="6"/>
        <v/>
      </c>
      <c r="Q38" s="27"/>
      <c r="R38" s="24" t="str">
        <f>IF($K38="N","",IF($K38="Y",VLOOKUP($A38,'Run1-4'!$A:$J,3,FALSE)))</f>
        <v/>
      </c>
      <c r="S38" s="25" t="str">
        <f t="shared" si="7"/>
        <v/>
      </c>
      <c r="T38" s="27"/>
      <c r="U38" s="24" t="str">
        <f>IF($K38="N","",IF($K38="Y",VLOOKUP($A38,'Run1-5'!$A:$J,3,FALSE)))</f>
        <v/>
      </c>
      <c r="V38" s="25" t="str">
        <f t="shared" si="8"/>
        <v/>
      </c>
      <c r="W38" s="27"/>
      <c r="X38" s="25" t="str">
        <f t="shared" si="9"/>
        <v>N/A</v>
      </c>
    </row>
    <row r="39" spans="1:24" ht="15" customHeight="1" x14ac:dyDescent="0.3">
      <c r="A39" s="12" t="str">
        <f t="shared" si="0"/>
        <v>2-212530104-G-A</v>
      </c>
      <c r="B39" s="11" t="s">
        <v>733</v>
      </c>
      <c r="C39" s="6">
        <v>1.14E-2</v>
      </c>
      <c r="D39" s="6"/>
      <c r="E39" s="6">
        <v>2</v>
      </c>
      <c r="F39" s="6">
        <v>212530104</v>
      </c>
      <c r="G39" s="6" t="s">
        <v>187</v>
      </c>
      <c r="H39" s="6" t="s">
        <v>590</v>
      </c>
      <c r="I39" s="6">
        <v>881</v>
      </c>
      <c r="K39" s="19" t="str">
        <f t="shared" si="1"/>
        <v>N</v>
      </c>
      <c r="L39" s="20" t="str">
        <f t="shared" si="2"/>
        <v/>
      </c>
      <c r="M39" s="21" t="str">
        <f t="shared" si="3"/>
        <v/>
      </c>
      <c r="N39" s="22" t="str">
        <f t="shared" si="4"/>
        <v>N/A</v>
      </c>
      <c r="O39" s="23" t="str">
        <f t="shared" si="5"/>
        <v/>
      </c>
      <c r="P39" s="23" t="str">
        <f t="shared" si="6"/>
        <v/>
      </c>
      <c r="Q39" s="27"/>
      <c r="R39" s="24" t="str">
        <f>IF($K39="N","",IF($K39="Y",VLOOKUP($A39,'Run1-4'!$A:$J,3,FALSE)))</f>
        <v/>
      </c>
      <c r="S39" s="25" t="str">
        <f t="shared" si="7"/>
        <v/>
      </c>
      <c r="T39" s="27"/>
      <c r="U39" s="24" t="str">
        <f>IF($K39="N","",IF($K39="Y",VLOOKUP($A39,'Run1-5'!$A:$J,3,FALSE)))</f>
        <v/>
      </c>
      <c r="V39" s="25" t="str">
        <f t="shared" si="8"/>
        <v/>
      </c>
      <c r="W39" s="27"/>
      <c r="X39" s="25" t="str">
        <f t="shared" si="9"/>
        <v>N/A</v>
      </c>
    </row>
    <row r="40" spans="1:24" ht="15" customHeight="1" x14ac:dyDescent="0.3">
      <c r="A40" s="12" t="str">
        <f t="shared" si="0"/>
        <v>2-212530105-G</v>
      </c>
      <c r="B40" s="11" t="s">
        <v>956</v>
      </c>
      <c r="C40" s="6">
        <v>1.0699999999999999E-2</v>
      </c>
      <c r="D40" s="6"/>
      <c r="E40" s="6">
        <v>2</v>
      </c>
      <c r="F40" s="6">
        <v>212530105</v>
      </c>
      <c r="G40" s="6" t="s">
        <v>1082</v>
      </c>
      <c r="H40" s="6" t="s">
        <v>187</v>
      </c>
      <c r="I40" s="6">
        <v>654</v>
      </c>
      <c r="K40" s="19" t="str">
        <f t="shared" si="1"/>
        <v>N</v>
      </c>
      <c r="L40" s="20" t="str">
        <f t="shared" si="2"/>
        <v/>
      </c>
      <c r="M40" s="21" t="str">
        <f t="shared" si="3"/>
        <v/>
      </c>
      <c r="N40" s="22" t="str">
        <f t="shared" si="4"/>
        <v>N/A</v>
      </c>
      <c r="O40" s="23" t="str">
        <f t="shared" si="5"/>
        <v/>
      </c>
      <c r="P40" s="23" t="str">
        <f t="shared" si="6"/>
        <v/>
      </c>
      <c r="Q40" s="27"/>
      <c r="R40" s="24" t="str">
        <f>IF($K40="N","",IF($K40="Y",VLOOKUP($A40,'Run1-4'!$A:$J,3,FALSE)))</f>
        <v/>
      </c>
      <c r="S40" s="25" t="str">
        <f t="shared" si="7"/>
        <v/>
      </c>
      <c r="T40" s="27"/>
      <c r="U40" s="24" t="str">
        <f>IF($K40="N","",IF($K40="Y",VLOOKUP($A40,'Run1-5'!$A:$J,3,FALSE)))</f>
        <v/>
      </c>
      <c r="V40" s="25" t="str">
        <f t="shared" si="8"/>
        <v/>
      </c>
      <c r="W40" s="27"/>
      <c r="X40" s="25" t="str">
        <f t="shared" si="9"/>
        <v>N/A</v>
      </c>
    </row>
    <row r="41" spans="1:24" ht="15" customHeight="1" x14ac:dyDescent="0.3">
      <c r="A41" s="12" t="str">
        <f t="shared" si="0"/>
        <v>2-212530120-G-C</v>
      </c>
      <c r="B41" s="11" t="s">
        <v>1176</v>
      </c>
      <c r="C41" s="6">
        <v>2.5600000000000001E-2</v>
      </c>
      <c r="D41" s="6"/>
      <c r="E41" s="6">
        <v>2</v>
      </c>
      <c r="F41" s="6">
        <v>212530120</v>
      </c>
      <c r="G41" s="6" t="s">
        <v>187</v>
      </c>
      <c r="H41" s="6" t="s">
        <v>1035</v>
      </c>
      <c r="I41" s="6">
        <v>898</v>
      </c>
      <c r="K41" s="19" t="str">
        <f t="shared" si="1"/>
        <v>N</v>
      </c>
      <c r="L41" s="20" t="str">
        <f t="shared" si="2"/>
        <v/>
      </c>
      <c r="M41" s="21" t="str">
        <f t="shared" si="3"/>
        <v/>
      </c>
      <c r="N41" s="22" t="str">
        <f t="shared" si="4"/>
        <v>N/A</v>
      </c>
      <c r="O41" s="23" t="str">
        <f t="shared" si="5"/>
        <v/>
      </c>
      <c r="P41" s="23" t="str">
        <f t="shared" si="6"/>
        <v/>
      </c>
      <c r="Q41" s="27"/>
      <c r="R41" s="24" t="str">
        <f>IF($K41="N","",IF($K41="Y",VLOOKUP($A41,'Run1-4'!$A:$J,3,FALSE)))</f>
        <v/>
      </c>
      <c r="S41" s="25" t="str">
        <f t="shared" si="7"/>
        <v/>
      </c>
      <c r="T41" s="27"/>
      <c r="U41" s="24" t="str">
        <f>IF($K41="N","",IF($K41="Y",VLOOKUP($A41,'Run1-5'!$A:$J,3,FALSE)))</f>
        <v/>
      </c>
      <c r="V41" s="25" t="str">
        <f t="shared" si="8"/>
        <v/>
      </c>
      <c r="W41" s="27"/>
      <c r="X41" s="25" t="str">
        <f t="shared" si="9"/>
        <v>N/A</v>
      </c>
    </row>
    <row r="42" spans="1:24" ht="15" customHeight="1" x14ac:dyDescent="0.3">
      <c r="A42" s="12" t="str">
        <f t="shared" si="0"/>
        <v>2-212530123-T</v>
      </c>
      <c r="B42" s="11" t="s">
        <v>4</v>
      </c>
      <c r="C42" s="6">
        <v>1.55E-2</v>
      </c>
      <c r="D42" s="6"/>
      <c r="E42" s="6">
        <v>2</v>
      </c>
      <c r="F42" s="6">
        <v>212530123</v>
      </c>
      <c r="G42" s="6" t="s">
        <v>125</v>
      </c>
      <c r="H42" s="6" t="s">
        <v>1177</v>
      </c>
      <c r="I42" s="6">
        <v>905</v>
      </c>
      <c r="K42" s="19" t="str">
        <f t="shared" si="1"/>
        <v>N</v>
      </c>
      <c r="L42" s="20" t="str">
        <f t="shared" si="2"/>
        <v/>
      </c>
      <c r="M42" s="21" t="str">
        <f t="shared" si="3"/>
        <v/>
      </c>
      <c r="N42" s="22" t="str">
        <f t="shared" si="4"/>
        <v>N/A</v>
      </c>
      <c r="O42" s="23" t="str">
        <f t="shared" si="5"/>
        <v/>
      </c>
      <c r="P42" s="23" t="str">
        <f t="shared" si="6"/>
        <v/>
      </c>
      <c r="Q42" s="27"/>
      <c r="R42" s="24" t="str">
        <f>IF($K42="N","",IF($K42="Y",VLOOKUP($A42,'Run1-4'!$A:$J,3,FALSE)))</f>
        <v/>
      </c>
      <c r="S42" s="25" t="str">
        <f t="shared" si="7"/>
        <v/>
      </c>
      <c r="T42" s="27"/>
      <c r="U42" s="24" t="str">
        <f>IF($K42="N","",IF($K42="Y",VLOOKUP($A42,'Run1-5'!$A:$J,3,FALSE)))</f>
        <v/>
      </c>
      <c r="V42" s="25" t="str">
        <f t="shared" si="8"/>
        <v/>
      </c>
      <c r="W42" s="27"/>
      <c r="X42" s="25" t="str">
        <f t="shared" si="9"/>
        <v>N/A</v>
      </c>
    </row>
    <row r="43" spans="1:24" ht="15" customHeight="1" x14ac:dyDescent="0.3">
      <c r="A43" s="12" t="str">
        <f t="shared" si="0"/>
        <v>2-212530142-A-T</v>
      </c>
      <c r="B43" s="11" t="s">
        <v>795</v>
      </c>
      <c r="C43" s="6">
        <v>2.3800000000000002E-2</v>
      </c>
      <c r="D43" s="6"/>
      <c r="E43" s="6">
        <v>2</v>
      </c>
      <c r="F43" s="6">
        <v>212530142</v>
      </c>
      <c r="G43" s="6" t="s">
        <v>1082</v>
      </c>
      <c r="H43" s="6" t="s">
        <v>404</v>
      </c>
      <c r="I43" s="6">
        <v>881</v>
      </c>
      <c r="K43" s="19" t="str">
        <f t="shared" si="1"/>
        <v>N</v>
      </c>
      <c r="L43" s="20" t="str">
        <f t="shared" si="2"/>
        <v/>
      </c>
      <c r="M43" s="21" t="str">
        <f t="shared" si="3"/>
        <v/>
      </c>
      <c r="N43" s="22" t="str">
        <f t="shared" si="4"/>
        <v>N/A</v>
      </c>
      <c r="O43" s="23" t="str">
        <f t="shared" si="5"/>
        <v/>
      </c>
      <c r="P43" s="23" t="str">
        <f t="shared" si="6"/>
        <v/>
      </c>
      <c r="Q43" s="27"/>
      <c r="R43" s="24" t="str">
        <f>IF($K43="N","",IF($K43="Y",VLOOKUP($A43,'Run1-4'!$A:$J,3,FALSE)))</f>
        <v/>
      </c>
      <c r="S43" s="25" t="str">
        <f t="shared" si="7"/>
        <v/>
      </c>
      <c r="T43" s="27"/>
      <c r="U43" s="24" t="str">
        <f>IF($K43="N","",IF($K43="Y",VLOOKUP($A43,'Run1-5'!$A:$J,3,FALSE)))</f>
        <v/>
      </c>
      <c r="V43" s="25" t="str">
        <f t="shared" si="8"/>
        <v/>
      </c>
      <c r="W43" s="27"/>
      <c r="X43" s="25" t="str">
        <f t="shared" si="9"/>
        <v>N/A</v>
      </c>
    </row>
    <row r="44" spans="1:24" ht="15" customHeight="1" x14ac:dyDescent="0.3">
      <c r="A44" s="12" t="str">
        <f t="shared" si="0"/>
        <v>2-212530155-G+T</v>
      </c>
      <c r="B44" s="11" t="s">
        <v>1026</v>
      </c>
      <c r="C44" s="6">
        <v>1.47E-2</v>
      </c>
      <c r="D44" s="6"/>
      <c r="E44" s="6">
        <v>2</v>
      </c>
      <c r="F44" s="6">
        <v>212530155</v>
      </c>
      <c r="G44" s="6" t="s">
        <v>187</v>
      </c>
      <c r="H44" s="6" t="s">
        <v>84</v>
      </c>
      <c r="I44" s="6">
        <v>887</v>
      </c>
      <c r="K44" s="19" t="str">
        <f t="shared" si="1"/>
        <v>N</v>
      </c>
      <c r="L44" s="20" t="str">
        <f t="shared" si="2"/>
        <v/>
      </c>
      <c r="M44" s="21" t="str">
        <f t="shared" si="3"/>
        <v/>
      </c>
      <c r="N44" s="22" t="str">
        <f t="shared" si="4"/>
        <v>N/A</v>
      </c>
      <c r="O44" s="23" t="str">
        <f t="shared" si="5"/>
        <v/>
      </c>
      <c r="P44" s="23" t="str">
        <f t="shared" si="6"/>
        <v/>
      </c>
      <c r="Q44" s="27"/>
      <c r="R44" s="24" t="str">
        <f>IF($K44="N","",IF($K44="Y",VLOOKUP($A44,'Run1-4'!$A:$J,3,FALSE)))</f>
        <v/>
      </c>
      <c r="S44" s="25" t="str">
        <f t="shared" si="7"/>
        <v/>
      </c>
      <c r="T44" s="27"/>
      <c r="U44" s="24" t="str">
        <f>IF($K44="N","",IF($K44="Y",VLOOKUP($A44,'Run1-5'!$A:$J,3,FALSE)))</f>
        <v/>
      </c>
      <c r="V44" s="25" t="str">
        <f t="shared" si="8"/>
        <v/>
      </c>
      <c r="W44" s="27"/>
      <c r="X44" s="25" t="str">
        <f t="shared" si="9"/>
        <v>N/A</v>
      </c>
    </row>
    <row r="45" spans="1:24" ht="15" customHeight="1" x14ac:dyDescent="0.3">
      <c r="A45" s="12" t="str">
        <f t="shared" si="0"/>
        <v>2-212530175-A</v>
      </c>
      <c r="B45" s="11" t="s">
        <v>1238</v>
      </c>
      <c r="C45" s="6">
        <v>1.0500000000000001E-2</v>
      </c>
      <c r="D45" s="6"/>
      <c r="E45" s="6">
        <v>2</v>
      </c>
      <c r="F45" s="6">
        <v>212530175</v>
      </c>
      <c r="G45" s="6" t="s">
        <v>187</v>
      </c>
      <c r="H45" s="6" t="s">
        <v>1082</v>
      </c>
      <c r="I45" s="6">
        <v>859</v>
      </c>
      <c r="K45" s="19" t="str">
        <f t="shared" si="1"/>
        <v>N</v>
      </c>
      <c r="L45" s="20" t="str">
        <f t="shared" si="2"/>
        <v/>
      </c>
      <c r="M45" s="21" t="str">
        <f t="shared" si="3"/>
        <v/>
      </c>
      <c r="N45" s="22" t="str">
        <f t="shared" si="4"/>
        <v>N/A</v>
      </c>
      <c r="O45" s="23" t="str">
        <f t="shared" si="5"/>
        <v/>
      </c>
      <c r="P45" s="23" t="str">
        <f t="shared" si="6"/>
        <v/>
      </c>
      <c r="Q45" s="27"/>
      <c r="R45" s="24" t="str">
        <f>IF($K45="N","",IF($K45="Y",VLOOKUP($A45,'Run1-4'!$A:$J,3,FALSE)))</f>
        <v/>
      </c>
      <c r="S45" s="25" t="str">
        <f t="shared" si="7"/>
        <v/>
      </c>
      <c r="T45" s="27"/>
      <c r="U45" s="24" t="str">
        <f>IF($K45="N","",IF($K45="Y",VLOOKUP($A45,'Run1-5'!$A:$J,3,FALSE)))</f>
        <v/>
      </c>
      <c r="V45" s="25" t="str">
        <f t="shared" si="8"/>
        <v/>
      </c>
      <c r="W45" s="27"/>
      <c r="X45" s="25" t="str">
        <f t="shared" si="9"/>
        <v>N/A</v>
      </c>
    </row>
    <row r="46" spans="1:24" ht="15" customHeight="1" x14ac:dyDescent="0.3">
      <c r="A46" s="12" t="str">
        <f t="shared" si="0"/>
        <v>2-212576809-T</v>
      </c>
      <c r="B46" s="11" t="s">
        <v>63</v>
      </c>
      <c r="C46" s="6">
        <v>1.3299999999999999E-2</v>
      </c>
      <c r="D46" s="6"/>
      <c r="E46" s="6">
        <v>2</v>
      </c>
      <c r="F46" s="6">
        <v>212576809</v>
      </c>
      <c r="G46" s="6" t="s">
        <v>125</v>
      </c>
      <c r="H46" s="6" t="s">
        <v>1177</v>
      </c>
      <c r="I46" s="6">
        <v>827</v>
      </c>
      <c r="K46" s="19" t="str">
        <f t="shared" si="1"/>
        <v>N</v>
      </c>
      <c r="L46" s="20" t="str">
        <f t="shared" si="2"/>
        <v/>
      </c>
      <c r="M46" s="21" t="str">
        <f t="shared" si="3"/>
        <v/>
      </c>
      <c r="N46" s="22" t="str">
        <f t="shared" si="4"/>
        <v>N/A</v>
      </c>
      <c r="O46" s="23" t="str">
        <f t="shared" si="5"/>
        <v/>
      </c>
      <c r="P46" s="23" t="str">
        <f t="shared" si="6"/>
        <v/>
      </c>
      <c r="Q46" s="27"/>
      <c r="R46" s="24" t="str">
        <f>IF($K46="N","",IF($K46="Y",VLOOKUP($A46,'Run1-4'!$A:$J,3,FALSE)))</f>
        <v/>
      </c>
      <c r="S46" s="25" t="str">
        <f t="shared" si="7"/>
        <v/>
      </c>
      <c r="T46" s="27"/>
      <c r="U46" s="24" t="str">
        <f>IF($K46="N","",IF($K46="Y",VLOOKUP($A46,'Run1-5'!$A:$J,3,FALSE)))</f>
        <v/>
      </c>
      <c r="V46" s="25" t="str">
        <f t="shared" si="8"/>
        <v/>
      </c>
      <c r="W46" s="27"/>
      <c r="X46" s="25" t="str">
        <f t="shared" si="9"/>
        <v>N/A</v>
      </c>
    </row>
    <row r="47" spans="1:24" ht="15" customHeight="1" x14ac:dyDescent="0.3">
      <c r="A47" s="12" t="str">
        <f t="shared" si="0"/>
        <v>2-212578292-A+T</v>
      </c>
      <c r="B47" s="11" t="s">
        <v>27</v>
      </c>
      <c r="C47" s="6">
        <v>3.0099999999999998E-2</v>
      </c>
      <c r="D47" s="6"/>
      <c r="E47" s="6">
        <v>2</v>
      </c>
      <c r="F47" s="6">
        <v>212578292</v>
      </c>
      <c r="G47" s="6" t="s">
        <v>1082</v>
      </c>
      <c r="H47" s="6" t="s">
        <v>1191</v>
      </c>
      <c r="I47" s="6">
        <v>531</v>
      </c>
      <c r="K47" s="19" t="str">
        <f t="shared" si="1"/>
        <v>N</v>
      </c>
      <c r="L47" s="20" t="str">
        <f t="shared" si="2"/>
        <v/>
      </c>
      <c r="M47" s="21" t="str">
        <f t="shared" si="3"/>
        <v/>
      </c>
      <c r="N47" s="22" t="str">
        <f t="shared" si="4"/>
        <v>N/A</v>
      </c>
      <c r="O47" s="23" t="str">
        <f t="shared" si="5"/>
        <v/>
      </c>
      <c r="P47" s="23" t="str">
        <f t="shared" si="6"/>
        <v/>
      </c>
      <c r="Q47" s="27"/>
      <c r="R47" s="24" t="str">
        <f>IF($K47="N","",IF($K47="Y",VLOOKUP($A47,'Run1-4'!$A:$J,3,FALSE)))</f>
        <v/>
      </c>
      <c r="S47" s="25" t="str">
        <f t="shared" si="7"/>
        <v/>
      </c>
      <c r="T47" s="27"/>
      <c r="U47" s="24" t="str">
        <f>IF($K47="N","",IF($K47="Y",VLOOKUP($A47,'Run1-5'!$A:$J,3,FALSE)))</f>
        <v/>
      </c>
      <c r="V47" s="25" t="str">
        <f t="shared" si="8"/>
        <v/>
      </c>
      <c r="W47" s="27"/>
      <c r="X47" s="25" t="str">
        <f t="shared" si="9"/>
        <v>N/A</v>
      </c>
    </row>
    <row r="48" spans="1:24" ht="15" customHeight="1" x14ac:dyDescent="0.3">
      <c r="A48" s="12" t="str">
        <f t="shared" si="0"/>
        <v>2-212578376-A</v>
      </c>
      <c r="B48" s="11" t="s">
        <v>238</v>
      </c>
      <c r="C48" s="6">
        <v>1.06E-2</v>
      </c>
      <c r="D48" s="6"/>
      <c r="E48" s="6">
        <v>2</v>
      </c>
      <c r="F48" s="6">
        <v>212578376</v>
      </c>
      <c r="G48" s="6" t="s">
        <v>187</v>
      </c>
      <c r="H48" s="6" t="s">
        <v>1082</v>
      </c>
      <c r="I48" s="6">
        <v>564</v>
      </c>
      <c r="K48" s="19" t="str">
        <f t="shared" si="1"/>
        <v>N</v>
      </c>
      <c r="L48" s="20" t="str">
        <f t="shared" si="2"/>
        <v/>
      </c>
      <c r="M48" s="21" t="str">
        <f t="shared" si="3"/>
        <v/>
      </c>
      <c r="N48" s="22" t="str">
        <f t="shared" si="4"/>
        <v>N/A</v>
      </c>
      <c r="O48" s="23" t="str">
        <f t="shared" si="5"/>
        <v/>
      </c>
      <c r="P48" s="23" t="str">
        <f t="shared" si="6"/>
        <v/>
      </c>
      <c r="Q48" s="27"/>
      <c r="R48" s="24" t="str">
        <f>IF($K48="N","",IF($K48="Y",VLOOKUP($A48,'Run1-4'!$A:$J,3,FALSE)))</f>
        <v/>
      </c>
      <c r="S48" s="25" t="str">
        <f t="shared" si="7"/>
        <v/>
      </c>
      <c r="T48" s="27"/>
      <c r="U48" s="24" t="str">
        <f>IF($K48="N","",IF($K48="Y",VLOOKUP($A48,'Run1-5'!$A:$J,3,FALSE)))</f>
        <v/>
      </c>
      <c r="V48" s="25" t="str">
        <f t="shared" si="8"/>
        <v/>
      </c>
      <c r="W48" s="27"/>
      <c r="X48" s="25" t="str">
        <f t="shared" si="9"/>
        <v>N/A</v>
      </c>
    </row>
    <row r="49" spans="1:24" ht="15" customHeight="1" x14ac:dyDescent="0.3">
      <c r="A49" s="12" t="str">
        <f t="shared" si="0"/>
        <v>2-212578379-T-A</v>
      </c>
      <c r="B49" s="11" t="s">
        <v>1320</v>
      </c>
      <c r="C49" s="6">
        <v>0.17080000000000001</v>
      </c>
      <c r="D49" s="6" t="s">
        <v>428</v>
      </c>
      <c r="E49" s="6">
        <v>2</v>
      </c>
      <c r="F49" s="6">
        <v>212578379</v>
      </c>
      <c r="G49" s="6" t="s">
        <v>1177</v>
      </c>
      <c r="H49" s="6" t="s">
        <v>928</v>
      </c>
      <c r="I49" s="6">
        <v>527</v>
      </c>
      <c r="K49" s="19" t="str">
        <f t="shared" si="1"/>
        <v>Y</v>
      </c>
      <c r="L49" s="20">
        <f t="shared" si="2"/>
        <v>0.17080000000000001</v>
      </c>
      <c r="M49" s="21" t="str">
        <f t="shared" si="3"/>
        <v>B</v>
      </c>
      <c r="N49" s="22">
        <f t="shared" si="4"/>
        <v>8.832000000000001E-2</v>
      </c>
      <c r="O49" s="23">
        <f t="shared" si="5"/>
        <v>8.2479999999999998E-2</v>
      </c>
      <c r="P49" s="23">
        <f t="shared" si="6"/>
        <v>0.25912000000000002</v>
      </c>
      <c r="Q49" s="27"/>
      <c r="R49" s="24">
        <f>IF($K49="N","",IF($K49="Y",VLOOKUP($A49,'Run1-4'!$A:$J,3,FALSE)))</f>
        <v>0.16300000000000001</v>
      </c>
      <c r="S49" s="25" t="str">
        <f t="shared" si="7"/>
        <v>Y</v>
      </c>
      <c r="T49" s="27"/>
      <c r="U49" s="24">
        <f>IF($K49="N","",IF($K49="Y",VLOOKUP($A49,'Run1-5'!$A:$J,3,FALSE)))</f>
        <v>0.21540000000000001</v>
      </c>
      <c r="V49" s="25" t="str">
        <f t="shared" si="8"/>
        <v>Y</v>
      </c>
      <c r="W49" s="27"/>
      <c r="X49" s="25" t="str">
        <f t="shared" si="9"/>
        <v>Y</v>
      </c>
    </row>
    <row r="50" spans="1:24" ht="15" customHeight="1" x14ac:dyDescent="0.3">
      <c r="A50" s="12" t="str">
        <f t="shared" si="0"/>
        <v>2-212578379-T+A</v>
      </c>
      <c r="B50" s="11" t="s">
        <v>519</v>
      </c>
      <c r="C50" s="6">
        <v>0.1404</v>
      </c>
      <c r="D50" s="6" t="s">
        <v>428</v>
      </c>
      <c r="E50" s="6">
        <v>2</v>
      </c>
      <c r="F50" s="6">
        <v>212578379</v>
      </c>
      <c r="G50" s="6" t="s">
        <v>1177</v>
      </c>
      <c r="H50" s="6" t="s">
        <v>897</v>
      </c>
      <c r="I50" s="6">
        <v>527</v>
      </c>
      <c r="K50" s="19" t="str">
        <f t="shared" si="1"/>
        <v>Y</v>
      </c>
      <c r="L50" s="20">
        <f t="shared" si="2"/>
        <v>0.1404</v>
      </c>
      <c r="M50" s="21" t="str">
        <f t="shared" si="3"/>
        <v>B</v>
      </c>
      <c r="N50" s="22">
        <f t="shared" si="4"/>
        <v>7.6160000000000005E-2</v>
      </c>
      <c r="O50" s="23">
        <f t="shared" si="5"/>
        <v>6.4239999999999992E-2</v>
      </c>
      <c r="P50" s="23">
        <f t="shared" si="6"/>
        <v>0.21656</v>
      </c>
      <c r="Q50" s="27"/>
      <c r="R50" s="24">
        <f>IF($K50="N","",IF($K50="Y",VLOOKUP($A50,'Run1-4'!$A:$J,3,FALSE)))</f>
        <v>0.14099999999999999</v>
      </c>
      <c r="S50" s="25" t="str">
        <f t="shared" si="7"/>
        <v>Y</v>
      </c>
      <c r="T50" s="27"/>
      <c r="U50" s="24">
        <f>IF($K50="N","",IF($K50="Y",VLOOKUP($A50,'Run1-5'!$A:$J,3,FALSE)))</f>
        <v>0.1522</v>
      </c>
      <c r="V50" s="25" t="str">
        <f t="shared" si="8"/>
        <v>Y</v>
      </c>
      <c r="W50" s="27"/>
      <c r="X50" s="25" t="str">
        <f t="shared" si="9"/>
        <v>Y</v>
      </c>
    </row>
    <row r="51" spans="1:24" ht="15" customHeight="1" x14ac:dyDescent="0.3">
      <c r="A51" s="12" t="str">
        <f t="shared" si="0"/>
        <v>2-212578379-T+AA</v>
      </c>
      <c r="B51" s="11" t="s">
        <v>1261</v>
      </c>
      <c r="C51" s="6">
        <v>0.10440000000000001</v>
      </c>
      <c r="D51" s="6" t="s">
        <v>428</v>
      </c>
      <c r="E51" s="6">
        <v>2</v>
      </c>
      <c r="F51" s="6">
        <v>212578379</v>
      </c>
      <c r="G51" s="6" t="s">
        <v>1177</v>
      </c>
      <c r="H51" s="6" t="s">
        <v>445</v>
      </c>
      <c r="I51" s="6">
        <v>527</v>
      </c>
      <c r="K51" s="19" t="str">
        <f t="shared" si="1"/>
        <v>Y</v>
      </c>
      <c r="L51" s="20">
        <f t="shared" si="2"/>
        <v>0.10440000000000001</v>
      </c>
      <c r="M51" s="21" t="str">
        <f t="shared" si="3"/>
        <v>B</v>
      </c>
      <c r="N51" s="22">
        <f t="shared" si="4"/>
        <v>6.1760000000000009E-2</v>
      </c>
      <c r="O51" s="23">
        <f t="shared" si="5"/>
        <v>4.2639999999999997E-2</v>
      </c>
      <c r="P51" s="23">
        <f t="shared" si="6"/>
        <v>0.16616000000000003</v>
      </c>
      <c r="Q51" s="27"/>
      <c r="R51" s="24">
        <f>IF($K51="N","",IF($K51="Y",VLOOKUP($A51,'Run1-4'!$A:$J,3,FALSE)))</f>
        <v>7.4899999999999994E-2</v>
      </c>
      <c r="S51" s="25" t="str">
        <f t="shared" si="7"/>
        <v>Y</v>
      </c>
      <c r="T51" s="27"/>
      <c r="U51" s="24">
        <f>IF($K51="N","",IF($K51="Y",VLOOKUP($A51,'Run1-5'!$A:$J,3,FALSE)))</f>
        <v>8.1000000000000003E-2</v>
      </c>
      <c r="V51" s="25" t="str">
        <f t="shared" si="8"/>
        <v>Y</v>
      </c>
      <c r="W51" s="27"/>
      <c r="X51" s="25" t="str">
        <f t="shared" si="9"/>
        <v>Y</v>
      </c>
    </row>
    <row r="52" spans="1:24" ht="15" customHeight="1" x14ac:dyDescent="0.3">
      <c r="A52" s="12" t="str">
        <f t="shared" si="0"/>
        <v>2-212578379-T-AA</v>
      </c>
      <c r="B52" s="11" t="s">
        <v>150</v>
      </c>
      <c r="C52" s="6">
        <v>7.7799999999999994E-2</v>
      </c>
      <c r="D52" s="6" t="s">
        <v>428</v>
      </c>
      <c r="E52" s="6">
        <v>2</v>
      </c>
      <c r="F52" s="6">
        <v>212578379</v>
      </c>
      <c r="G52" s="6" t="s">
        <v>1177</v>
      </c>
      <c r="H52" s="6" t="s">
        <v>537</v>
      </c>
      <c r="I52" s="6">
        <v>527</v>
      </c>
      <c r="K52" s="19" t="str">
        <f t="shared" si="1"/>
        <v>Y</v>
      </c>
      <c r="L52" s="20">
        <f t="shared" si="2"/>
        <v>7.7799999999999994E-2</v>
      </c>
      <c r="M52" s="21" t="str">
        <f t="shared" si="3"/>
        <v>A</v>
      </c>
      <c r="N52" s="22">
        <f t="shared" si="4"/>
        <v>5.8899999999999994E-2</v>
      </c>
      <c r="O52" s="23">
        <f t="shared" si="5"/>
        <v>1.89E-2</v>
      </c>
      <c r="P52" s="23">
        <f t="shared" si="6"/>
        <v>0.13669999999999999</v>
      </c>
      <c r="Q52" s="27"/>
      <c r="R52" s="24">
        <f>IF($K52="N","",IF($K52="Y",VLOOKUP($A52,'Run1-4'!$A:$J,3,FALSE)))</f>
        <v>8.1500000000000003E-2</v>
      </c>
      <c r="S52" s="25" t="str">
        <f t="shared" si="7"/>
        <v>Y</v>
      </c>
      <c r="T52" s="27"/>
      <c r="U52" s="24">
        <f>IF($K52="N","",IF($K52="Y",VLOOKUP($A52,'Run1-5'!$A:$J,3,FALSE)))</f>
        <v>7.1099999999999997E-2</v>
      </c>
      <c r="V52" s="25" t="str">
        <f t="shared" si="8"/>
        <v>Y</v>
      </c>
      <c r="W52" s="27"/>
      <c r="X52" s="25" t="str">
        <f t="shared" si="9"/>
        <v>Y</v>
      </c>
    </row>
    <row r="53" spans="1:24" ht="15" customHeight="1" x14ac:dyDescent="0.3">
      <c r="A53" s="12" t="str">
        <f t="shared" si="0"/>
        <v>2-212578379-T+AAA</v>
      </c>
      <c r="B53" s="11" t="s">
        <v>302</v>
      </c>
      <c r="C53" s="6">
        <v>5.6899999999999999E-2</v>
      </c>
      <c r="D53" s="6" t="s">
        <v>428</v>
      </c>
      <c r="E53" s="6">
        <v>2</v>
      </c>
      <c r="F53" s="6">
        <v>212578379</v>
      </c>
      <c r="G53" s="6" t="s">
        <v>1177</v>
      </c>
      <c r="H53" s="6" t="s">
        <v>235</v>
      </c>
      <c r="I53" s="6">
        <v>527</v>
      </c>
      <c r="K53" s="19" t="str">
        <f t="shared" si="1"/>
        <v>Y</v>
      </c>
      <c r="L53" s="20">
        <f t="shared" si="2"/>
        <v>5.6899999999999999E-2</v>
      </c>
      <c r="M53" s="21" t="str">
        <f t="shared" si="3"/>
        <v>A</v>
      </c>
      <c r="N53" s="22">
        <f t="shared" si="4"/>
        <v>4.845E-2</v>
      </c>
      <c r="O53" s="23">
        <f t="shared" si="5"/>
        <v>0.01</v>
      </c>
      <c r="P53" s="23">
        <f t="shared" si="6"/>
        <v>0.10535</v>
      </c>
      <c r="Q53" s="27"/>
      <c r="R53" s="24">
        <f>IF($K53="N","",IF($K53="Y",VLOOKUP($A53,'Run1-4'!$A:$J,3,FALSE)))</f>
        <v>4.6300000000000001E-2</v>
      </c>
      <c r="S53" s="25" t="str">
        <f t="shared" si="7"/>
        <v>Y</v>
      </c>
      <c r="T53" s="27"/>
      <c r="U53" s="24">
        <f>IF($K53="N","",IF($K53="Y",VLOOKUP($A53,'Run1-5'!$A:$J,3,FALSE)))</f>
        <v>2.7699999999999999E-2</v>
      </c>
      <c r="V53" s="25" t="str">
        <f t="shared" si="8"/>
        <v>Y</v>
      </c>
      <c r="W53" s="27"/>
      <c r="X53" s="25" t="str">
        <f t="shared" si="9"/>
        <v>Y</v>
      </c>
    </row>
    <row r="54" spans="1:24" ht="15" customHeight="1" x14ac:dyDescent="0.3">
      <c r="A54" s="12" t="str">
        <f t="shared" si="0"/>
        <v>2-212578379-T-AAA</v>
      </c>
      <c r="B54" s="11" t="s">
        <v>368</v>
      </c>
      <c r="C54" s="6">
        <v>3.61E-2</v>
      </c>
      <c r="D54" s="6" t="s">
        <v>428</v>
      </c>
      <c r="E54" s="6">
        <v>2</v>
      </c>
      <c r="F54" s="6">
        <v>212578379</v>
      </c>
      <c r="G54" s="6" t="s">
        <v>1177</v>
      </c>
      <c r="H54" s="6" t="s">
        <v>148</v>
      </c>
      <c r="I54" s="6">
        <v>527</v>
      </c>
      <c r="K54" s="19" t="str">
        <f t="shared" si="1"/>
        <v>N</v>
      </c>
      <c r="L54" s="20" t="str">
        <f t="shared" si="2"/>
        <v/>
      </c>
      <c r="M54" s="21" t="str">
        <f t="shared" si="3"/>
        <v/>
      </c>
      <c r="N54" s="22" t="str">
        <f t="shared" si="4"/>
        <v>N/A</v>
      </c>
      <c r="O54" s="23" t="str">
        <f t="shared" si="5"/>
        <v/>
      </c>
      <c r="P54" s="23" t="str">
        <f t="shared" si="6"/>
        <v/>
      </c>
      <c r="Q54" s="27"/>
      <c r="R54" s="24" t="str">
        <f>IF($K54="N","",IF($K54="Y",VLOOKUP($A54,'Run1-4'!$A:$J,3,FALSE)))</f>
        <v/>
      </c>
      <c r="S54" s="25" t="str">
        <f t="shared" si="7"/>
        <v/>
      </c>
      <c r="T54" s="27"/>
      <c r="U54" s="24" t="str">
        <f>IF($K54="N","",IF($K54="Y",VLOOKUP($A54,'Run1-5'!$A:$J,3,FALSE)))</f>
        <v/>
      </c>
      <c r="V54" s="25" t="str">
        <f t="shared" si="8"/>
        <v/>
      </c>
      <c r="W54" s="27"/>
      <c r="X54" s="25" t="str">
        <f t="shared" si="9"/>
        <v>N/A</v>
      </c>
    </row>
    <row r="55" spans="1:24" ht="15" customHeight="1" x14ac:dyDescent="0.3">
      <c r="A55" s="12" t="str">
        <f t="shared" si="0"/>
        <v>2-212578379-T+AAAA</v>
      </c>
      <c r="B55" s="11" t="s">
        <v>459</v>
      </c>
      <c r="C55" s="6">
        <v>2.0899999999999998E-2</v>
      </c>
      <c r="D55" s="6" t="s">
        <v>428</v>
      </c>
      <c r="E55" s="6">
        <v>2</v>
      </c>
      <c r="F55" s="6">
        <v>212578379</v>
      </c>
      <c r="G55" s="6" t="s">
        <v>1177</v>
      </c>
      <c r="H55" s="6" t="s">
        <v>881</v>
      </c>
      <c r="I55" s="6">
        <v>527</v>
      </c>
      <c r="K55" s="19" t="str">
        <f t="shared" si="1"/>
        <v>N</v>
      </c>
      <c r="L55" s="20" t="str">
        <f t="shared" si="2"/>
        <v/>
      </c>
      <c r="M55" s="21" t="str">
        <f t="shared" si="3"/>
        <v/>
      </c>
      <c r="N55" s="22" t="str">
        <f t="shared" si="4"/>
        <v>N/A</v>
      </c>
      <c r="O55" s="23" t="str">
        <f t="shared" si="5"/>
        <v/>
      </c>
      <c r="P55" s="23" t="str">
        <f t="shared" si="6"/>
        <v/>
      </c>
      <c r="Q55" s="27"/>
      <c r="R55" s="24" t="str">
        <f>IF($K55="N","",IF($K55="Y",VLOOKUP($A55,'Run1-4'!$A:$J,3,FALSE)))</f>
        <v/>
      </c>
      <c r="S55" s="25" t="str">
        <f t="shared" si="7"/>
        <v/>
      </c>
      <c r="T55" s="27"/>
      <c r="U55" s="24" t="str">
        <f>IF($K55="N","",IF($K55="Y",VLOOKUP($A55,'Run1-5'!$A:$J,3,FALSE)))</f>
        <v/>
      </c>
      <c r="V55" s="25" t="str">
        <f t="shared" si="8"/>
        <v/>
      </c>
      <c r="W55" s="27"/>
      <c r="X55" s="25" t="str">
        <f t="shared" si="9"/>
        <v>N/A</v>
      </c>
    </row>
    <row r="56" spans="1:24" ht="15" customHeight="1" x14ac:dyDescent="0.3">
      <c r="A56" s="12" t="str">
        <f t="shared" si="0"/>
        <v>2-212578379-T+AAAAA</v>
      </c>
      <c r="B56" s="11" t="s">
        <v>88</v>
      </c>
      <c r="C56" s="6">
        <v>1.9E-2</v>
      </c>
      <c r="D56" s="6" t="s">
        <v>428</v>
      </c>
      <c r="E56" s="6">
        <v>2</v>
      </c>
      <c r="F56" s="6">
        <v>212578379</v>
      </c>
      <c r="G56" s="6" t="s">
        <v>1177</v>
      </c>
      <c r="H56" s="6" t="s">
        <v>1201</v>
      </c>
      <c r="I56" s="6">
        <v>527</v>
      </c>
      <c r="K56" s="19" t="str">
        <f t="shared" si="1"/>
        <v>N</v>
      </c>
      <c r="L56" s="20" t="str">
        <f t="shared" si="2"/>
        <v/>
      </c>
      <c r="M56" s="21" t="str">
        <f t="shared" si="3"/>
        <v/>
      </c>
      <c r="N56" s="22" t="str">
        <f t="shared" si="4"/>
        <v>N/A</v>
      </c>
      <c r="O56" s="23" t="str">
        <f t="shared" si="5"/>
        <v/>
      </c>
      <c r="P56" s="23" t="str">
        <f t="shared" si="6"/>
        <v/>
      </c>
      <c r="Q56" s="27"/>
      <c r="R56" s="24" t="str">
        <f>IF($K56="N","",IF($K56="Y",VLOOKUP($A56,'Run1-4'!$A:$J,3,FALSE)))</f>
        <v/>
      </c>
      <c r="S56" s="25" t="str">
        <f t="shared" si="7"/>
        <v/>
      </c>
      <c r="T56" s="27"/>
      <c r="U56" s="24" t="str">
        <f>IF($K56="N","",IF($K56="Y",VLOOKUP($A56,'Run1-5'!$A:$J,3,FALSE)))</f>
        <v/>
      </c>
      <c r="V56" s="25" t="str">
        <f t="shared" si="8"/>
        <v/>
      </c>
      <c r="W56" s="27"/>
      <c r="X56" s="25" t="str">
        <f t="shared" si="9"/>
        <v>N/A</v>
      </c>
    </row>
    <row r="57" spans="1:24" ht="15" customHeight="1" x14ac:dyDescent="0.3">
      <c r="A57" s="12" t="str">
        <f t="shared" si="0"/>
        <v>2-212578393-G</v>
      </c>
      <c r="B57" s="11" t="s">
        <v>328</v>
      </c>
      <c r="C57" s="6">
        <v>1.29E-2</v>
      </c>
      <c r="D57" s="6"/>
      <c r="E57" s="6">
        <v>2</v>
      </c>
      <c r="F57" s="6">
        <v>212578393</v>
      </c>
      <c r="G57" s="6" t="s">
        <v>1082</v>
      </c>
      <c r="H57" s="6" t="s">
        <v>187</v>
      </c>
      <c r="I57" s="6">
        <v>389</v>
      </c>
      <c r="K57" s="19" t="str">
        <f t="shared" si="1"/>
        <v>N</v>
      </c>
      <c r="L57" s="20" t="str">
        <f t="shared" si="2"/>
        <v/>
      </c>
      <c r="M57" s="21" t="str">
        <f t="shared" si="3"/>
        <v/>
      </c>
      <c r="N57" s="22" t="str">
        <f t="shared" si="4"/>
        <v>N/A</v>
      </c>
      <c r="O57" s="23" t="str">
        <f t="shared" si="5"/>
        <v/>
      </c>
      <c r="P57" s="23" t="str">
        <f t="shared" si="6"/>
        <v/>
      </c>
      <c r="Q57" s="27"/>
      <c r="R57" s="24" t="str">
        <f>IF($K57="N","",IF($K57="Y",VLOOKUP($A57,'Run1-4'!$A:$J,3,FALSE)))</f>
        <v/>
      </c>
      <c r="S57" s="25" t="str">
        <f t="shared" si="7"/>
        <v/>
      </c>
      <c r="T57" s="27"/>
      <c r="U57" s="24" t="str">
        <f>IF($K57="N","",IF($K57="Y",VLOOKUP($A57,'Run1-5'!$A:$J,3,FALSE)))</f>
        <v/>
      </c>
      <c r="V57" s="25" t="str">
        <f t="shared" si="8"/>
        <v/>
      </c>
      <c r="W57" s="27"/>
      <c r="X57" s="25" t="str">
        <f t="shared" si="9"/>
        <v>N/A</v>
      </c>
    </row>
    <row r="58" spans="1:24" ht="15" customHeight="1" x14ac:dyDescent="0.3">
      <c r="A58" s="12" t="str">
        <f t="shared" si="0"/>
        <v>2-212578394-A</v>
      </c>
      <c r="B58" s="11" t="s">
        <v>545</v>
      </c>
      <c r="C58" s="6">
        <v>1.6899999999999998E-2</v>
      </c>
      <c r="D58" s="6"/>
      <c r="E58" s="6">
        <v>2</v>
      </c>
      <c r="F58" s="6">
        <v>212578394</v>
      </c>
      <c r="G58" s="6" t="s">
        <v>187</v>
      </c>
      <c r="H58" s="6" t="s">
        <v>1082</v>
      </c>
      <c r="I58" s="6">
        <v>532</v>
      </c>
      <c r="K58" s="19" t="str">
        <f t="shared" si="1"/>
        <v>N</v>
      </c>
      <c r="L58" s="20" t="str">
        <f t="shared" si="2"/>
        <v/>
      </c>
      <c r="M58" s="21" t="str">
        <f t="shared" si="3"/>
        <v/>
      </c>
      <c r="N58" s="22" t="str">
        <f t="shared" si="4"/>
        <v>N/A</v>
      </c>
      <c r="O58" s="23" t="str">
        <f t="shared" si="5"/>
        <v/>
      </c>
      <c r="P58" s="23" t="str">
        <f t="shared" si="6"/>
        <v/>
      </c>
      <c r="Q58" s="27"/>
      <c r="R58" s="24" t="str">
        <f>IF($K58="N","",IF($K58="Y",VLOOKUP($A58,'Run1-4'!$A:$J,3,FALSE)))</f>
        <v/>
      </c>
      <c r="S58" s="25" t="str">
        <f t="shared" si="7"/>
        <v/>
      </c>
      <c r="T58" s="27"/>
      <c r="U58" s="24" t="str">
        <f>IF($K58="N","",IF($K58="Y",VLOOKUP($A58,'Run1-5'!$A:$J,3,FALSE)))</f>
        <v/>
      </c>
      <c r="V58" s="25" t="str">
        <f t="shared" si="8"/>
        <v/>
      </c>
      <c r="W58" s="27"/>
      <c r="X58" s="25" t="str">
        <f t="shared" si="9"/>
        <v>N/A</v>
      </c>
    </row>
    <row r="59" spans="1:24" ht="15" customHeight="1" x14ac:dyDescent="0.3">
      <c r="A59" s="12" t="str">
        <f t="shared" si="0"/>
        <v>2-212578395-A</v>
      </c>
      <c r="B59" s="11" t="s">
        <v>760</v>
      </c>
      <c r="C59" s="6">
        <v>2.1899999999999999E-2</v>
      </c>
      <c r="D59" s="6"/>
      <c r="E59" s="6">
        <v>2</v>
      </c>
      <c r="F59" s="6">
        <v>212578395</v>
      </c>
      <c r="G59" s="6" t="s">
        <v>187</v>
      </c>
      <c r="H59" s="6" t="s">
        <v>1082</v>
      </c>
      <c r="I59" s="6">
        <v>548</v>
      </c>
      <c r="K59" s="19" t="str">
        <f t="shared" si="1"/>
        <v>N</v>
      </c>
      <c r="L59" s="20" t="str">
        <f t="shared" si="2"/>
        <v/>
      </c>
      <c r="M59" s="21" t="str">
        <f t="shared" si="3"/>
        <v/>
      </c>
      <c r="N59" s="22" t="str">
        <f t="shared" si="4"/>
        <v>N/A</v>
      </c>
      <c r="O59" s="23" t="str">
        <f t="shared" si="5"/>
        <v/>
      </c>
      <c r="P59" s="23" t="str">
        <f t="shared" si="6"/>
        <v/>
      </c>
      <c r="Q59" s="27"/>
      <c r="R59" s="24" t="str">
        <f>IF($K59="N","",IF($K59="Y",VLOOKUP($A59,'Run1-4'!$A:$J,3,FALSE)))</f>
        <v/>
      </c>
      <c r="S59" s="25" t="str">
        <f t="shared" si="7"/>
        <v/>
      </c>
      <c r="T59" s="27"/>
      <c r="U59" s="24" t="str">
        <f>IF($K59="N","",IF($K59="Y",VLOOKUP($A59,'Run1-5'!$A:$J,3,FALSE)))</f>
        <v/>
      </c>
      <c r="V59" s="25" t="str">
        <f t="shared" si="8"/>
        <v/>
      </c>
      <c r="W59" s="27"/>
      <c r="X59" s="25" t="str">
        <f t="shared" si="9"/>
        <v>N/A</v>
      </c>
    </row>
    <row r="60" spans="1:24" ht="15" customHeight="1" x14ac:dyDescent="0.3">
      <c r="A60" s="12" t="str">
        <f t="shared" si="0"/>
        <v>2-212578395-T</v>
      </c>
      <c r="B60" s="11" t="s">
        <v>985</v>
      </c>
      <c r="C60" s="6">
        <v>1.09E-2</v>
      </c>
      <c r="D60" s="6"/>
      <c r="E60" s="6">
        <v>2</v>
      </c>
      <c r="F60" s="6">
        <v>212578395</v>
      </c>
      <c r="G60" s="6" t="s">
        <v>187</v>
      </c>
      <c r="H60" s="6" t="s">
        <v>1177</v>
      </c>
      <c r="I60" s="6">
        <v>548</v>
      </c>
      <c r="K60" s="19" t="str">
        <f t="shared" si="1"/>
        <v>N</v>
      </c>
      <c r="L60" s="20" t="str">
        <f t="shared" si="2"/>
        <v/>
      </c>
      <c r="M60" s="21" t="str">
        <f t="shared" si="3"/>
        <v/>
      </c>
      <c r="N60" s="22" t="str">
        <f t="shared" si="4"/>
        <v>N/A</v>
      </c>
      <c r="O60" s="23" t="str">
        <f t="shared" si="5"/>
        <v/>
      </c>
      <c r="P60" s="23" t="str">
        <f t="shared" si="6"/>
        <v/>
      </c>
      <c r="Q60" s="27"/>
      <c r="R60" s="24" t="str">
        <f>IF($K60="N","",IF($K60="Y",VLOOKUP($A60,'Run1-4'!$A:$J,3,FALSE)))</f>
        <v/>
      </c>
      <c r="S60" s="25" t="str">
        <f t="shared" si="7"/>
        <v/>
      </c>
      <c r="T60" s="27"/>
      <c r="U60" s="24" t="str">
        <f>IF($K60="N","",IF($K60="Y",VLOOKUP($A60,'Run1-5'!$A:$J,3,FALSE)))</f>
        <v/>
      </c>
      <c r="V60" s="25" t="str">
        <f t="shared" si="8"/>
        <v/>
      </c>
      <c r="W60" s="27"/>
      <c r="X60" s="25" t="str">
        <f t="shared" si="9"/>
        <v>N/A</v>
      </c>
    </row>
    <row r="61" spans="1:24" ht="15" customHeight="1" x14ac:dyDescent="0.3">
      <c r="A61" s="12" t="str">
        <f t="shared" si="0"/>
        <v>2-212578396-G</v>
      </c>
      <c r="B61" s="11" t="s">
        <v>390</v>
      </c>
      <c r="C61" s="6">
        <v>2.18E-2</v>
      </c>
      <c r="D61" s="6"/>
      <c r="E61" s="6">
        <v>2</v>
      </c>
      <c r="F61" s="6">
        <v>212578396</v>
      </c>
      <c r="G61" s="6" t="s">
        <v>1177</v>
      </c>
      <c r="H61" s="6" t="s">
        <v>187</v>
      </c>
      <c r="I61" s="6">
        <v>550</v>
      </c>
      <c r="K61" s="19" t="str">
        <f t="shared" si="1"/>
        <v>N</v>
      </c>
      <c r="L61" s="20" t="str">
        <f t="shared" si="2"/>
        <v/>
      </c>
      <c r="M61" s="21" t="str">
        <f t="shared" si="3"/>
        <v/>
      </c>
      <c r="N61" s="22" t="str">
        <f t="shared" si="4"/>
        <v>N/A</v>
      </c>
      <c r="O61" s="23" t="str">
        <f t="shared" si="5"/>
        <v/>
      </c>
      <c r="P61" s="23" t="str">
        <f t="shared" si="6"/>
        <v/>
      </c>
      <c r="Q61" s="27"/>
      <c r="R61" s="24" t="str">
        <f>IF($K61="N","",IF($K61="Y",VLOOKUP($A61,'Run1-4'!$A:$J,3,FALSE)))</f>
        <v/>
      </c>
      <c r="S61" s="25" t="str">
        <f t="shared" si="7"/>
        <v/>
      </c>
      <c r="T61" s="27"/>
      <c r="U61" s="24" t="str">
        <f>IF($K61="N","",IF($K61="Y",VLOOKUP($A61,'Run1-5'!$A:$J,3,FALSE)))</f>
        <v/>
      </c>
      <c r="V61" s="25" t="str">
        <f t="shared" si="8"/>
        <v/>
      </c>
      <c r="W61" s="27"/>
      <c r="X61" s="25" t="str">
        <f t="shared" si="9"/>
        <v>N/A</v>
      </c>
    </row>
    <row r="62" spans="1:24" ht="15" customHeight="1" x14ac:dyDescent="0.3">
      <c r="A62" s="12" t="str">
        <f t="shared" si="0"/>
        <v>2-212587144-T</v>
      </c>
      <c r="B62" s="11" t="s">
        <v>604</v>
      </c>
      <c r="C62" s="6">
        <v>1.04E-2</v>
      </c>
      <c r="D62" s="6"/>
      <c r="E62" s="6">
        <v>2</v>
      </c>
      <c r="F62" s="6">
        <v>212587144</v>
      </c>
      <c r="G62" s="6" t="s">
        <v>125</v>
      </c>
      <c r="H62" s="6" t="s">
        <v>1177</v>
      </c>
      <c r="I62" s="6">
        <v>576</v>
      </c>
      <c r="K62" s="19" t="str">
        <f t="shared" si="1"/>
        <v>N</v>
      </c>
      <c r="L62" s="20" t="str">
        <f t="shared" si="2"/>
        <v/>
      </c>
      <c r="M62" s="21" t="str">
        <f t="shared" si="3"/>
        <v/>
      </c>
      <c r="N62" s="22" t="str">
        <f t="shared" si="4"/>
        <v>N/A</v>
      </c>
      <c r="O62" s="23" t="str">
        <f t="shared" si="5"/>
        <v/>
      </c>
      <c r="P62" s="23" t="str">
        <f t="shared" si="6"/>
        <v/>
      </c>
      <c r="Q62" s="27"/>
      <c r="R62" s="24" t="str">
        <f>IF($K62="N","",IF($K62="Y",VLOOKUP($A62,'Run1-4'!$A:$J,3,FALSE)))</f>
        <v/>
      </c>
      <c r="S62" s="25" t="str">
        <f t="shared" si="7"/>
        <v/>
      </c>
      <c r="T62" s="27"/>
      <c r="U62" s="24" t="str">
        <f>IF($K62="N","",IF($K62="Y",VLOOKUP($A62,'Run1-5'!$A:$J,3,FALSE)))</f>
        <v/>
      </c>
      <c r="V62" s="25" t="str">
        <f t="shared" si="8"/>
        <v/>
      </c>
      <c r="W62" s="27"/>
      <c r="X62" s="25" t="str">
        <f t="shared" si="9"/>
        <v>N/A</v>
      </c>
    </row>
    <row r="63" spans="1:24" ht="15" customHeight="1" x14ac:dyDescent="0.3">
      <c r="A63" s="12" t="str">
        <f t="shared" si="0"/>
        <v>2-212587145-T</v>
      </c>
      <c r="B63" s="11" t="s">
        <v>823</v>
      </c>
      <c r="C63" s="6">
        <v>1.37E-2</v>
      </c>
      <c r="D63" s="6"/>
      <c r="E63" s="6">
        <v>2</v>
      </c>
      <c r="F63" s="6">
        <v>212587145</v>
      </c>
      <c r="G63" s="6" t="s">
        <v>125</v>
      </c>
      <c r="H63" s="6" t="s">
        <v>1177</v>
      </c>
      <c r="I63" s="6">
        <v>585</v>
      </c>
      <c r="K63" s="19" t="str">
        <f t="shared" si="1"/>
        <v>N</v>
      </c>
      <c r="L63" s="20" t="str">
        <f t="shared" si="2"/>
        <v/>
      </c>
      <c r="M63" s="21" t="str">
        <f t="shared" si="3"/>
        <v/>
      </c>
      <c r="N63" s="22" t="str">
        <f t="shared" si="4"/>
        <v>N/A</v>
      </c>
      <c r="O63" s="23" t="str">
        <f t="shared" si="5"/>
        <v/>
      </c>
      <c r="P63" s="23" t="str">
        <f t="shared" si="6"/>
        <v/>
      </c>
      <c r="Q63" s="27"/>
      <c r="R63" s="24" t="str">
        <f>IF($K63="N","",IF($K63="Y",VLOOKUP($A63,'Run1-4'!$A:$J,3,FALSE)))</f>
        <v/>
      </c>
      <c r="S63" s="25" t="str">
        <f t="shared" si="7"/>
        <v/>
      </c>
      <c r="T63" s="27"/>
      <c r="U63" s="24" t="str">
        <f>IF($K63="N","",IF($K63="Y",VLOOKUP($A63,'Run1-5'!$A:$J,3,FALSE)))</f>
        <v/>
      </c>
      <c r="V63" s="25" t="str">
        <f t="shared" si="8"/>
        <v/>
      </c>
      <c r="W63" s="27"/>
      <c r="X63" s="25" t="str">
        <f t="shared" si="9"/>
        <v>N/A</v>
      </c>
    </row>
    <row r="64" spans="1:24" ht="15" customHeight="1" x14ac:dyDescent="0.3">
      <c r="A64" s="12" t="str">
        <f t="shared" si="0"/>
        <v>2-212589765-A</v>
      </c>
      <c r="B64" s="11" t="s">
        <v>1050</v>
      </c>
      <c r="C64" s="6">
        <v>1.3100000000000001E-2</v>
      </c>
      <c r="D64" s="6"/>
      <c r="E64" s="6">
        <v>2</v>
      </c>
      <c r="F64" s="6">
        <v>212589765</v>
      </c>
      <c r="G64" s="6" t="s">
        <v>187</v>
      </c>
      <c r="H64" s="6" t="s">
        <v>1082</v>
      </c>
      <c r="I64" s="6">
        <v>688</v>
      </c>
      <c r="K64" s="19" t="str">
        <f t="shared" si="1"/>
        <v>N</v>
      </c>
      <c r="L64" s="20" t="str">
        <f t="shared" si="2"/>
        <v/>
      </c>
      <c r="M64" s="21" t="str">
        <f t="shared" si="3"/>
        <v/>
      </c>
      <c r="N64" s="22" t="str">
        <f t="shared" si="4"/>
        <v>N/A</v>
      </c>
      <c r="O64" s="23" t="str">
        <f t="shared" si="5"/>
        <v/>
      </c>
      <c r="P64" s="23" t="str">
        <f t="shared" si="6"/>
        <v/>
      </c>
      <c r="Q64" s="27"/>
      <c r="R64" s="24" t="str">
        <f>IF($K64="N","",IF($K64="Y",VLOOKUP($A64,'Run1-4'!$A:$J,3,FALSE)))</f>
        <v/>
      </c>
      <c r="S64" s="25" t="str">
        <f t="shared" si="7"/>
        <v/>
      </c>
      <c r="T64" s="27"/>
      <c r="U64" s="24" t="str">
        <f>IF($K64="N","",IF($K64="Y",VLOOKUP($A64,'Run1-5'!$A:$J,3,FALSE)))</f>
        <v/>
      </c>
      <c r="V64" s="25" t="str">
        <f t="shared" si="8"/>
        <v/>
      </c>
      <c r="W64" s="27"/>
      <c r="X64" s="25" t="str">
        <f t="shared" si="9"/>
        <v>N/A</v>
      </c>
    </row>
    <row r="65" spans="1:24" ht="15" customHeight="1" x14ac:dyDescent="0.3">
      <c r="A65" s="12" t="str">
        <f t="shared" si="0"/>
        <v>2-212589776-T-A</v>
      </c>
      <c r="B65" s="11" t="s">
        <v>456</v>
      </c>
      <c r="C65" s="6">
        <v>2.06E-2</v>
      </c>
      <c r="D65" s="6"/>
      <c r="E65" s="6">
        <v>2</v>
      </c>
      <c r="F65" s="6">
        <v>212589776</v>
      </c>
      <c r="G65" s="6" t="s">
        <v>1177</v>
      </c>
      <c r="H65" s="6" t="s">
        <v>928</v>
      </c>
      <c r="I65" s="6">
        <v>728</v>
      </c>
      <c r="K65" s="19" t="str">
        <f t="shared" si="1"/>
        <v>N</v>
      </c>
      <c r="L65" s="20" t="str">
        <f t="shared" si="2"/>
        <v/>
      </c>
      <c r="M65" s="21" t="str">
        <f t="shared" si="3"/>
        <v/>
      </c>
      <c r="N65" s="22" t="str">
        <f t="shared" si="4"/>
        <v>N/A</v>
      </c>
      <c r="O65" s="23" t="str">
        <f t="shared" si="5"/>
        <v/>
      </c>
      <c r="P65" s="23" t="str">
        <f t="shared" si="6"/>
        <v/>
      </c>
      <c r="Q65" s="27"/>
      <c r="R65" s="24" t="str">
        <f>IF($K65="N","",IF($K65="Y",VLOOKUP($A65,'Run1-4'!$A:$J,3,FALSE)))</f>
        <v/>
      </c>
      <c r="S65" s="25" t="str">
        <f t="shared" si="7"/>
        <v/>
      </c>
      <c r="T65" s="27"/>
      <c r="U65" s="24" t="str">
        <f>IF($K65="N","",IF($K65="Y",VLOOKUP($A65,'Run1-5'!$A:$J,3,FALSE)))</f>
        <v/>
      </c>
      <c r="V65" s="25" t="str">
        <f t="shared" si="8"/>
        <v/>
      </c>
      <c r="W65" s="27"/>
      <c r="X65" s="25" t="str">
        <f t="shared" si="9"/>
        <v>N/A</v>
      </c>
    </row>
    <row r="66" spans="1:24" ht="15" customHeight="1" x14ac:dyDescent="0.3">
      <c r="A66" s="12" t="str">
        <f t="shared" si="0"/>
        <v>2-212589831-G-C</v>
      </c>
      <c r="B66" s="11" t="s">
        <v>665</v>
      </c>
      <c r="C66" s="6">
        <v>3.5799999999999998E-2</v>
      </c>
      <c r="D66" s="6"/>
      <c r="E66" s="6">
        <v>2</v>
      </c>
      <c r="F66" s="6">
        <v>212589831</v>
      </c>
      <c r="G66" s="6" t="s">
        <v>187</v>
      </c>
      <c r="H66" s="6" t="s">
        <v>1035</v>
      </c>
      <c r="I66" s="6">
        <v>811</v>
      </c>
      <c r="K66" s="19" t="str">
        <f t="shared" si="1"/>
        <v>N</v>
      </c>
      <c r="L66" s="20" t="str">
        <f t="shared" si="2"/>
        <v/>
      </c>
      <c r="M66" s="21" t="str">
        <f t="shared" si="3"/>
        <v/>
      </c>
      <c r="N66" s="22" t="str">
        <f t="shared" si="4"/>
        <v>N/A</v>
      </c>
      <c r="O66" s="23" t="str">
        <f t="shared" si="5"/>
        <v/>
      </c>
      <c r="P66" s="23" t="str">
        <f t="shared" si="6"/>
        <v/>
      </c>
      <c r="Q66" s="27"/>
      <c r="R66" s="24" t="str">
        <f>IF($K66="N","",IF($K66="Y",VLOOKUP($A66,'Run1-4'!$A:$J,3,FALSE)))</f>
        <v/>
      </c>
      <c r="S66" s="25" t="str">
        <f t="shared" si="7"/>
        <v/>
      </c>
      <c r="T66" s="27"/>
      <c r="U66" s="24" t="str">
        <f>IF($K66="N","",IF($K66="Y",VLOOKUP($A66,'Run1-5'!$A:$J,3,FALSE)))</f>
        <v/>
      </c>
      <c r="V66" s="25" t="str">
        <f t="shared" si="8"/>
        <v/>
      </c>
      <c r="W66" s="27"/>
      <c r="X66" s="25" t="str">
        <f t="shared" si="9"/>
        <v>N/A</v>
      </c>
    </row>
    <row r="67" spans="1:24" ht="15" customHeight="1" x14ac:dyDescent="0.3">
      <c r="A67" s="12" t="str">
        <f t="shared" ref="A67:A130" si="10">E67&amp;"-"&amp;F67&amp;"-"&amp;H67</f>
        <v>2-212589855-A</v>
      </c>
      <c r="B67" s="11" t="s">
        <v>51</v>
      </c>
      <c r="C67" s="6">
        <v>1.03E-2</v>
      </c>
      <c r="D67" s="6"/>
      <c r="E67" s="6">
        <v>2</v>
      </c>
      <c r="F67" s="6">
        <v>212589855</v>
      </c>
      <c r="G67" s="6" t="s">
        <v>187</v>
      </c>
      <c r="H67" s="6" t="s">
        <v>1082</v>
      </c>
      <c r="I67" s="6">
        <v>777</v>
      </c>
      <c r="K67" s="19" t="str">
        <f t="shared" ref="K67:K130" si="11">IF(AND($C67&lt;=0.25,C67&gt;=0.05),"Y","N")</f>
        <v>N</v>
      </c>
      <c r="L67" s="20" t="str">
        <f t="shared" ref="L67:L130" si="12">IF(K67="Y",C67,"")</f>
        <v/>
      </c>
      <c r="M67" s="21" t="str">
        <f t="shared" ref="M67:M130" si="13">IF($L67="","",IF(AND($L67&gt;=0.05,$L67&lt;0.1),"A",IF(AND($L67&gt;=0.1,$L67&lt;0.2),"B",IF(AND($L67&gt;=0.2,$L67&lt;=0.25),"C"))))</f>
        <v/>
      </c>
      <c r="N67" s="22" t="str">
        <f t="shared" ref="N67:N130" si="14">IF($M67="A",$L67*$C$1+$F$1,IF($M67="B",L67*$D$1+$F$1,IF($M67="C",L67*$E$1+$F$1,"N/A")))</f>
        <v>N/A</v>
      </c>
      <c r="O67" s="23" t="str">
        <f t="shared" ref="O67:O130" si="15">IF(L67="","",IF((L67-N67)&lt;0.01,0.01,L67-N67))</f>
        <v/>
      </c>
      <c r="P67" s="23" t="str">
        <f t="shared" ref="P67:P130" si="16">IF(L67="","",L67+N67)</f>
        <v/>
      </c>
      <c r="Q67" s="27"/>
      <c r="R67" s="24" t="str">
        <f>IF($K67="N","",IF($K67="Y",VLOOKUP($A67,'Run1-4'!$A:$J,3,FALSE)))</f>
        <v/>
      </c>
      <c r="S67" s="25" t="str">
        <f t="shared" ref="S67:S130" si="17">IF($K67="N","",IF(AND(R67&gt;=$O67,R67&lt;=$P67),"Y","N"))</f>
        <v/>
      </c>
      <c r="T67" s="27"/>
      <c r="U67" s="24" t="str">
        <f>IF($K67="N","",IF($K67="Y",VLOOKUP($A67,'Run1-5'!$A:$J,3,FALSE)))</f>
        <v/>
      </c>
      <c r="V67" s="25" t="str">
        <f t="shared" ref="V67:V130" si="18">IF($K67="N","",IF(AND(U67&gt;=$O67,U67&lt;=$P67),"Y","N"))</f>
        <v/>
      </c>
      <c r="W67" s="27"/>
      <c r="X67" s="25" t="str">
        <f t="shared" ref="X67:X130" si="19">IF($K67="N","N/A",IF(AND($S67="Y",$V67="Y"),"Y","N"))</f>
        <v>N/A</v>
      </c>
    </row>
    <row r="68" spans="1:24" ht="15" customHeight="1" x14ac:dyDescent="0.3">
      <c r="A68" s="12" t="str">
        <f t="shared" si="10"/>
        <v>2-212589867-A</v>
      </c>
      <c r="B68" s="11" t="s">
        <v>847</v>
      </c>
      <c r="C68" s="6">
        <v>1.1599999999999999E-2</v>
      </c>
      <c r="D68" s="6" t="s">
        <v>1246</v>
      </c>
      <c r="E68" s="6">
        <v>2</v>
      </c>
      <c r="F68" s="6">
        <v>212589867</v>
      </c>
      <c r="G68" s="6" t="s">
        <v>187</v>
      </c>
      <c r="H68" s="6" t="s">
        <v>1082</v>
      </c>
      <c r="I68" s="6">
        <v>775</v>
      </c>
      <c r="K68" s="19" t="str">
        <f t="shared" si="11"/>
        <v>N</v>
      </c>
      <c r="L68" s="20" t="str">
        <f t="shared" si="12"/>
        <v/>
      </c>
      <c r="M68" s="21" t="str">
        <f t="shared" si="13"/>
        <v/>
      </c>
      <c r="N68" s="22" t="str">
        <f t="shared" si="14"/>
        <v>N/A</v>
      </c>
      <c r="O68" s="23" t="str">
        <f t="shared" si="15"/>
        <v/>
      </c>
      <c r="P68" s="23" t="str">
        <f t="shared" si="16"/>
        <v/>
      </c>
      <c r="Q68" s="27"/>
      <c r="R68" s="24" t="str">
        <f>IF($K68="N","",IF($K68="Y",VLOOKUP($A68,'Run1-4'!$A:$J,3,FALSE)))</f>
        <v/>
      </c>
      <c r="S68" s="25" t="str">
        <f t="shared" si="17"/>
        <v/>
      </c>
      <c r="T68" s="27"/>
      <c r="U68" s="24" t="str">
        <f>IF($K68="N","",IF($K68="Y",VLOOKUP($A68,'Run1-5'!$A:$J,3,FALSE)))</f>
        <v/>
      </c>
      <c r="V68" s="25" t="str">
        <f t="shared" si="18"/>
        <v/>
      </c>
      <c r="W68" s="27"/>
      <c r="X68" s="25" t="str">
        <f t="shared" si="19"/>
        <v>N/A</v>
      </c>
    </row>
    <row r="69" spans="1:24" ht="15" customHeight="1" x14ac:dyDescent="0.3">
      <c r="A69" s="12" t="str">
        <f t="shared" si="10"/>
        <v>2-212652723-A</v>
      </c>
      <c r="B69" s="11" t="s">
        <v>1073</v>
      </c>
      <c r="C69" s="6">
        <v>1.0999999999999999E-2</v>
      </c>
      <c r="D69" s="6"/>
      <c r="E69" s="6">
        <v>2</v>
      </c>
      <c r="F69" s="6">
        <v>212652723</v>
      </c>
      <c r="G69" s="6" t="s">
        <v>187</v>
      </c>
      <c r="H69" s="6" t="s">
        <v>1082</v>
      </c>
      <c r="I69" s="6">
        <v>729</v>
      </c>
      <c r="K69" s="19" t="str">
        <f t="shared" si="11"/>
        <v>N</v>
      </c>
      <c r="L69" s="20" t="str">
        <f t="shared" si="12"/>
        <v/>
      </c>
      <c r="M69" s="21" t="str">
        <f t="shared" si="13"/>
        <v/>
      </c>
      <c r="N69" s="22" t="str">
        <f t="shared" si="14"/>
        <v>N/A</v>
      </c>
      <c r="O69" s="23" t="str">
        <f t="shared" si="15"/>
        <v/>
      </c>
      <c r="P69" s="23" t="str">
        <f t="shared" si="16"/>
        <v/>
      </c>
      <c r="Q69" s="27"/>
      <c r="R69" s="24" t="str">
        <f>IF($K69="N","",IF($K69="Y",VLOOKUP($A69,'Run1-4'!$A:$J,3,FALSE)))</f>
        <v/>
      </c>
      <c r="S69" s="25" t="str">
        <f t="shared" si="17"/>
        <v/>
      </c>
      <c r="T69" s="27"/>
      <c r="U69" s="24" t="str">
        <f>IF($K69="N","",IF($K69="Y",VLOOKUP($A69,'Run1-5'!$A:$J,3,FALSE)))</f>
        <v/>
      </c>
      <c r="V69" s="25" t="str">
        <f t="shared" si="18"/>
        <v/>
      </c>
      <c r="W69" s="27"/>
      <c r="X69" s="25" t="str">
        <f t="shared" si="19"/>
        <v>N/A</v>
      </c>
    </row>
    <row r="70" spans="1:24" ht="15" customHeight="1" x14ac:dyDescent="0.3">
      <c r="A70" s="12" t="str">
        <f t="shared" si="10"/>
        <v>2-212652733-A+A</v>
      </c>
      <c r="B70" s="11" t="s">
        <v>1287</v>
      </c>
      <c r="C70" s="6">
        <v>1.3100000000000001E-2</v>
      </c>
      <c r="D70" s="6"/>
      <c r="E70" s="6">
        <v>2</v>
      </c>
      <c r="F70" s="6">
        <v>212652733</v>
      </c>
      <c r="G70" s="6" t="s">
        <v>1082</v>
      </c>
      <c r="H70" s="6" t="s">
        <v>1092</v>
      </c>
      <c r="I70" s="6">
        <v>611</v>
      </c>
      <c r="K70" s="19" t="str">
        <f t="shared" si="11"/>
        <v>N</v>
      </c>
      <c r="L70" s="20" t="str">
        <f t="shared" si="12"/>
        <v/>
      </c>
      <c r="M70" s="21" t="str">
        <f t="shared" si="13"/>
        <v/>
      </c>
      <c r="N70" s="22" t="str">
        <f t="shared" si="14"/>
        <v>N/A</v>
      </c>
      <c r="O70" s="23" t="str">
        <f t="shared" si="15"/>
        <v/>
      </c>
      <c r="P70" s="23" t="str">
        <f t="shared" si="16"/>
        <v/>
      </c>
      <c r="Q70" s="27"/>
      <c r="R70" s="24" t="str">
        <f>IF($K70="N","",IF($K70="Y",VLOOKUP($A70,'Run1-4'!$A:$J,3,FALSE)))</f>
        <v/>
      </c>
      <c r="S70" s="25" t="str">
        <f t="shared" si="17"/>
        <v/>
      </c>
      <c r="T70" s="27"/>
      <c r="U70" s="24" t="str">
        <f>IF($K70="N","",IF($K70="Y",VLOOKUP($A70,'Run1-5'!$A:$J,3,FALSE)))</f>
        <v/>
      </c>
      <c r="V70" s="25" t="str">
        <f t="shared" si="18"/>
        <v/>
      </c>
      <c r="W70" s="27"/>
      <c r="X70" s="25" t="str">
        <f t="shared" si="19"/>
        <v>N/A</v>
      </c>
    </row>
    <row r="71" spans="1:24" ht="15" customHeight="1" x14ac:dyDescent="0.3">
      <c r="A71" s="12" t="str">
        <f t="shared" si="10"/>
        <v>2-212652763-A-T</v>
      </c>
      <c r="B71" s="11" t="s">
        <v>113</v>
      </c>
      <c r="C71" s="6">
        <v>0.35010000000000002</v>
      </c>
      <c r="D71" s="6"/>
      <c r="E71" s="6">
        <v>2</v>
      </c>
      <c r="F71" s="6">
        <v>212652763</v>
      </c>
      <c r="G71" s="6" t="s">
        <v>1082</v>
      </c>
      <c r="H71" s="6" t="s">
        <v>404</v>
      </c>
      <c r="I71" s="6">
        <v>834</v>
      </c>
      <c r="K71" s="19" t="str">
        <f t="shared" si="11"/>
        <v>N</v>
      </c>
      <c r="L71" s="20" t="str">
        <f t="shared" si="12"/>
        <v/>
      </c>
      <c r="M71" s="21" t="str">
        <f t="shared" si="13"/>
        <v/>
      </c>
      <c r="N71" s="22" t="str">
        <f t="shared" si="14"/>
        <v>N/A</v>
      </c>
      <c r="O71" s="23" t="str">
        <f t="shared" si="15"/>
        <v/>
      </c>
      <c r="P71" s="23" t="str">
        <f t="shared" si="16"/>
        <v/>
      </c>
      <c r="Q71" s="27"/>
      <c r="R71" s="24" t="str">
        <f>IF($K71="N","",IF($K71="Y",VLOOKUP($A71,'Run1-4'!$A:$J,3,FALSE)))</f>
        <v/>
      </c>
      <c r="S71" s="25" t="str">
        <f t="shared" si="17"/>
        <v/>
      </c>
      <c r="T71" s="27"/>
      <c r="U71" s="24" t="str">
        <f>IF($K71="N","",IF($K71="Y",VLOOKUP($A71,'Run1-5'!$A:$J,3,FALSE)))</f>
        <v/>
      </c>
      <c r="V71" s="25" t="str">
        <f t="shared" si="18"/>
        <v/>
      </c>
      <c r="W71" s="27"/>
      <c r="X71" s="25" t="str">
        <f t="shared" si="19"/>
        <v>N/A</v>
      </c>
    </row>
    <row r="72" spans="1:24" ht="15" customHeight="1" x14ac:dyDescent="0.3">
      <c r="A72" s="12" t="str">
        <f t="shared" si="10"/>
        <v>2-212652767-A</v>
      </c>
      <c r="B72" s="11" t="s">
        <v>916</v>
      </c>
      <c r="C72" s="6">
        <v>1.55E-2</v>
      </c>
      <c r="D72" s="6"/>
      <c r="E72" s="6">
        <v>2</v>
      </c>
      <c r="F72" s="6">
        <v>212652767</v>
      </c>
      <c r="G72" s="6" t="s">
        <v>187</v>
      </c>
      <c r="H72" s="6" t="s">
        <v>1082</v>
      </c>
      <c r="I72" s="6">
        <v>837</v>
      </c>
      <c r="K72" s="19" t="str">
        <f t="shared" si="11"/>
        <v>N</v>
      </c>
      <c r="L72" s="20" t="str">
        <f t="shared" si="12"/>
        <v/>
      </c>
      <c r="M72" s="21" t="str">
        <f t="shared" si="13"/>
        <v/>
      </c>
      <c r="N72" s="22" t="str">
        <f t="shared" si="14"/>
        <v>N/A</v>
      </c>
      <c r="O72" s="23" t="str">
        <f t="shared" si="15"/>
        <v/>
      </c>
      <c r="P72" s="23" t="str">
        <f t="shared" si="16"/>
        <v/>
      </c>
      <c r="Q72" s="27"/>
      <c r="R72" s="24" t="str">
        <f>IF($K72="N","",IF($K72="Y",VLOOKUP($A72,'Run1-4'!$A:$J,3,FALSE)))</f>
        <v/>
      </c>
      <c r="S72" s="25" t="str">
        <f t="shared" si="17"/>
        <v/>
      </c>
      <c r="T72" s="27"/>
      <c r="U72" s="24" t="str">
        <f>IF($K72="N","",IF($K72="Y",VLOOKUP($A72,'Run1-5'!$A:$J,3,FALSE)))</f>
        <v/>
      </c>
      <c r="V72" s="25" t="str">
        <f t="shared" si="18"/>
        <v/>
      </c>
      <c r="W72" s="27"/>
      <c r="X72" s="25" t="str">
        <f t="shared" si="19"/>
        <v>N/A</v>
      </c>
    </row>
    <row r="73" spans="1:24" ht="15" customHeight="1" x14ac:dyDescent="0.3">
      <c r="A73" s="12" t="str">
        <f t="shared" si="10"/>
        <v>2-212652798-A</v>
      </c>
      <c r="B73" s="11" t="s">
        <v>1135</v>
      </c>
      <c r="C73" s="6">
        <v>1.1599999999999999E-2</v>
      </c>
      <c r="D73" s="6"/>
      <c r="E73" s="6">
        <v>2</v>
      </c>
      <c r="F73" s="6">
        <v>212652798</v>
      </c>
      <c r="G73" s="6" t="s">
        <v>187</v>
      </c>
      <c r="H73" s="6" t="s">
        <v>1082</v>
      </c>
      <c r="I73" s="6">
        <v>860</v>
      </c>
      <c r="K73" s="19" t="str">
        <f t="shared" si="11"/>
        <v>N</v>
      </c>
      <c r="L73" s="20" t="str">
        <f t="shared" si="12"/>
        <v/>
      </c>
      <c r="M73" s="21" t="str">
        <f t="shared" si="13"/>
        <v/>
      </c>
      <c r="N73" s="22" t="str">
        <f t="shared" si="14"/>
        <v>N/A</v>
      </c>
      <c r="O73" s="23" t="str">
        <f t="shared" si="15"/>
        <v/>
      </c>
      <c r="P73" s="23" t="str">
        <f t="shared" si="16"/>
        <v/>
      </c>
      <c r="Q73" s="27"/>
      <c r="R73" s="24" t="str">
        <f>IF($K73="N","",IF($K73="Y",VLOOKUP($A73,'Run1-4'!$A:$J,3,FALSE)))</f>
        <v/>
      </c>
      <c r="S73" s="25" t="str">
        <f t="shared" si="17"/>
        <v/>
      </c>
      <c r="T73" s="27"/>
      <c r="U73" s="24" t="str">
        <f>IF($K73="N","",IF($K73="Y",VLOOKUP($A73,'Run1-5'!$A:$J,3,FALSE)))</f>
        <v/>
      </c>
      <c r="V73" s="25" t="str">
        <f t="shared" si="18"/>
        <v/>
      </c>
      <c r="W73" s="27"/>
      <c r="X73" s="25" t="str">
        <f t="shared" si="19"/>
        <v>N/A</v>
      </c>
    </row>
    <row r="74" spans="1:24" ht="15" customHeight="1" x14ac:dyDescent="0.3">
      <c r="A74" s="12" t="str">
        <f t="shared" si="10"/>
        <v>2-212812076-A+A</v>
      </c>
      <c r="B74" s="11" t="s">
        <v>1349</v>
      </c>
      <c r="C74" s="6">
        <v>1.0800000000000001E-2</v>
      </c>
      <c r="D74" s="6"/>
      <c r="E74" s="6">
        <v>2</v>
      </c>
      <c r="F74" s="6">
        <v>212812076</v>
      </c>
      <c r="G74" s="6" t="s">
        <v>1082</v>
      </c>
      <c r="H74" s="6" t="s">
        <v>1092</v>
      </c>
      <c r="I74" s="6">
        <v>277</v>
      </c>
      <c r="K74" s="19" t="str">
        <f t="shared" si="11"/>
        <v>N</v>
      </c>
      <c r="L74" s="20" t="str">
        <f t="shared" si="12"/>
        <v/>
      </c>
      <c r="M74" s="21" t="str">
        <f t="shared" si="13"/>
        <v/>
      </c>
      <c r="N74" s="22" t="str">
        <f t="shared" si="14"/>
        <v>N/A</v>
      </c>
      <c r="O74" s="23" t="str">
        <f t="shared" si="15"/>
        <v/>
      </c>
      <c r="P74" s="23" t="str">
        <f t="shared" si="16"/>
        <v/>
      </c>
      <c r="Q74" s="27"/>
      <c r="R74" s="24" t="str">
        <f>IF($K74="N","",IF($K74="Y",VLOOKUP($A74,'Run1-4'!$A:$J,3,FALSE)))</f>
        <v/>
      </c>
      <c r="S74" s="25" t="str">
        <f t="shared" si="17"/>
        <v/>
      </c>
      <c r="T74" s="27"/>
      <c r="U74" s="24" t="str">
        <f>IF($K74="N","",IF($K74="Y",VLOOKUP($A74,'Run1-5'!$A:$J,3,FALSE)))</f>
        <v/>
      </c>
      <c r="V74" s="25" t="str">
        <f t="shared" si="18"/>
        <v/>
      </c>
      <c r="W74" s="27"/>
      <c r="X74" s="25" t="str">
        <f t="shared" si="19"/>
        <v>N/A</v>
      </c>
    </row>
    <row r="75" spans="1:24" ht="15" customHeight="1" x14ac:dyDescent="0.3">
      <c r="A75" s="12" t="str">
        <f t="shared" si="10"/>
        <v>2-212812097-C</v>
      </c>
      <c r="B75" s="11" t="s">
        <v>177</v>
      </c>
      <c r="C75" s="6">
        <v>0.60729999999999995</v>
      </c>
      <c r="D75" s="6" t="s">
        <v>41</v>
      </c>
      <c r="E75" s="6">
        <v>2</v>
      </c>
      <c r="F75" s="6">
        <v>212812097</v>
      </c>
      <c r="G75" s="6" t="s">
        <v>1177</v>
      </c>
      <c r="H75" s="6" t="s">
        <v>125</v>
      </c>
      <c r="I75" s="6">
        <v>331</v>
      </c>
      <c r="K75" s="19" t="str">
        <f t="shared" si="11"/>
        <v>N</v>
      </c>
      <c r="L75" s="20" t="str">
        <f t="shared" si="12"/>
        <v/>
      </c>
      <c r="M75" s="21" t="str">
        <f t="shared" si="13"/>
        <v/>
      </c>
      <c r="N75" s="22" t="str">
        <f t="shared" si="14"/>
        <v>N/A</v>
      </c>
      <c r="O75" s="23" t="str">
        <f t="shared" si="15"/>
        <v/>
      </c>
      <c r="P75" s="23" t="str">
        <f t="shared" si="16"/>
        <v/>
      </c>
      <c r="Q75" s="27"/>
      <c r="R75" s="24" t="str">
        <f>IF($K75="N","",IF($K75="Y",VLOOKUP($A75,'Run1-4'!$A:$J,3,FALSE)))</f>
        <v/>
      </c>
      <c r="S75" s="25" t="str">
        <f t="shared" si="17"/>
        <v/>
      </c>
      <c r="T75" s="27"/>
      <c r="U75" s="24" t="str">
        <f>IF($K75="N","",IF($K75="Y",VLOOKUP($A75,'Run1-5'!$A:$J,3,FALSE)))</f>
        <v/>
      </c>
      <c r="V75" s="25" t="str">
        <f t="shared" si="18"/>
        <v/>
      </c>
      <c r="W75" s="27"/>
      <c r="X75" s="25" t="str">
        <f t="shared" si="19"/>
        <v>N/A</v>
      </c>
    </row>
    <row r="76" spans="1:24" ht="15" customHeight="1" x14ac:dyDescent="0.3">
      <c r="A76" s="12" t="str">
        <f t="shared" si="10"/>
        <v>2-212812120-G-A</v>
      </c>
      <c r="B76" s="11" t="s">
        <v>976</v>
      </c>
      <c r="C76" s="6">
        <v>1.47E-2</v>
      </c>
      <c r="D76" s="6"/>
      <c r="E76" s="6">
        <v>2</v>
      </c>
      <c r="F76" s="6">
        <v>212812120</v>
      </c>
      <c r="G76" s="6" t="s">
        <v>187</v>
      </c>
      <c r="H76" s="6" t="s">
        <v>590</v>
      </c>
      <c r="I76" s="6">
        <v>341</v>
      </c>
      <c r="K76" s="19" t="str">
        <f t="shared" si="11"/>
        <v>N</v>
      </c>
      <c r="L76" s="20" t="str">
        <f t="shared" si="12"/>
        <v/>
      </c>
      <c r="M76" s="21" t="str">
        <f t="shared" si="13"/>
        <v/>
      </c>
      <c r="N76" s="22" t="str">
        <f t="shared" si="14"/>
        <v>N/A</v>
      </c>
      <c r="O76" s="23" t="str">
        <f t="shared" si="15"/>
        <v/>
      </c>
      <c r="P76" s="23" t="str">
        <f t="shared" si="16"/>
        <v/>
      </c>
      <c r="Q76" s="27"/>
      <c r="R76" s="24" t="str">
        <f>IF($K76="N","",IF($K76="Y",VLOOKUP($A76,'Run1-4'!$A:$J,3,FALSE)))</f>
        <v/>
      </c>
      <c r="S76" s="25" t="str">
        <f t="shared" si="17"/>
        <v/>
      </c>
      <c r="T76" s="27"/>
      <c r="U76" s="24" t="str">
        <f>IF($K76="N","",IF($K76="Y",VLOOKUP($A76,'Run1-5'!$A:$J,3,FALSE)))</f>
        <v/>
      </c>
      <c r="V76" s="25" t="str">
        <f t="shared" si="18"/>
        <v/>
      </c>
      <c r="W76" s="27"/>
      <c r="X76" s="25" t="str">
        <f t="shared" si="19"/>
        <v>N/A</v>
      </c>
    </row>
    <row r="77" spans="1:24" ht="15" customHeight="1" x14ac:dyDescent="0.3">
      <c r="A77" s="12" t="str">
        <f t="shared" si="10"/>
        <v>2-212812133-T</v>
      </c>
      <c r="B77" s="11" t="s">
        <v>353</v>
      </c>
      <c r="C77" s="6">
        <v>1.14E-2</v>
      </c>
      <c r="D77" s="6"/>
      <c r="E77" s="6">
        <v>2</v>
      </c>
      <c r="F77" s="6">
        <v>212812133</v>
      </c>
      <c r="G77" s="6" t="s">
        <v>125</v>
      </c>
      <c r="H77" s="6" t="s">
        <v>1177</v>
      </c>
      <c r="I77" s="6">
        <v>350</v>
      </c>
      <c r="K77" s="19" t="str">
        <f t="shared" si="11"/>
        <v>N</v>
      </c>
      <c r="L77" s="20" t="str">
        <f t="shared" si="12"/>
        <v/>
      </c>
      <c r="M77" s="21" t="str">
        <f t="shared" si="13"/>
        <v/>
      </c>
      <c r="N77" s="22" t="str">
        <f t="shared" si="14"/>
        <v>N/A</v>
      </c>
      <c r="O77" s="23" t="str">
        <f t="shared" si="15"/>
        <v/>
      </c>
      <c r="P77" s="23" t="str">
        <f t="shared" si="16"/>
        <v/>
      </c>
      <c r="Q77" s="27"/>
      <c r="R77" s="24" t="str">
        <f>IF($K77="N","",IF($K77="Y",VLOOKUP($A77,'Run1-4'!$A:$J,3,FALSE)))</f>
        <v/>
      </c>
      <c r="S77" s="25" t="str">
        <f t="shared" si="17"/>
        <v/>
      </c>
      <c r="T77" s="27"/>
      <c r="U77" s="24" t="str">
        <f>IF($K77="N","",IF($K77="Y",VLOOKUP($A77,'Run1-5'!$A:$J,3,FALSE)))</f>
        <v/>
      </c>
      <c r="V77" s="25" t="str">
        <f t="shared" si="18"/>
        <v/>
      </c>
      <c r="W77" s="27"/>
      <c r="X77" s="25" t="str">
        <f t="shared" si="19"/>
        <v>N/A</v>
      </c>
    </row>
    <row r="78" spans="1:24" ht="15" customHeight="1" x14ac:dyDescent="0.3">
      <c r="A78" s="12" t="str">
        <f t="shared" si="10"/>
        <v>2-212812165-C+T</v>
      </c>
      <c r="B78" s="11" t="s">
        <v>567</v>
      </c>
      <c r="C78" s="6">
        <v>1.17E-2</v>
      </c>
      <c r="D78" s="6"/>
      <c r="E78" s="6">
        <v>2</v>
      </c>
      <c r="F78" s="6">
        <v>212812165</v>
      </c>
      <c r="G78" s="6" t="s">
        <v>125</v>
      </c>
      <c r="H78" s="6" t="s">
        <v>1283</v>
      </c>
      <c r="I78" s="6">
        <v>343</v>
      </c>
      <c r="K78" s="19" t="str">
        <f t="shared" si="11"/>
        <v>N</v>
      </c>
      <c r="L78" s="20" t="str">
        <f t="shared" si="12"/>
        <v/>
      </c>
      <c r="M78" s="21" t="str">
        <f t="shared" si="13"/>
        <v/>
      </c>
      <c r="N78" s="22" t="str">
        <f t="shared" si="14"/>
        <v>N/A</v>
      </c>
      <c r="O78" s="23" t="str">
        <f t="shared" si="15"/>
        <v/>
      </c>
      <c r="P78" s="23" t="str">
        <f t="shared" si="16"/>
        <v/>
      </c>
      <c r="Q78" s="27"/>
      <c r="R78" s="24" t="str">
        <f>IF($K78="N","",IF($K78="Y",VLOOKUP($A78,'Run1-4'!$A:$J,3,FALSE)))</f>
        <v/>
      </c>
      <c r="S78" s="25" t="str">
        <f t="shared" si="17"/>
        <v/>
      </c>
      <c r="T78" s="27"/>
      <c r="U78" s="24" t="str">
        <f>IF($K78="N","",IF($K78="Y",VLOOKUP($A78,'Run1-5'!$A:$J,3,FALSE)))</f>
        <v/>
      </c>
      <c r="V78" s="25" t="str">
        <f t="shared" si="18"/>
        <v/>
      </c>
      <c r="W78" s="27"/>
      <c r="X78" s="25" t="str">
        <f t="shared" si="19"/>
        <v>N/A</v>
      </c>
    </row>
    <row r="79" spans="1:24" ht="15" customHeight="1" x14ac:dyDescent="0.3">
      <c r="A79" s="12" t="str">
        <f t="shared" si="10"/>
        <v>3-10188235-T-G</v>
      </c>
      <c r="B79" s="11" t="s">
        <v>656</v>
      </c>
      <c r="C79" s="6">
        <v>0.34670000000000001</v>
      </c>
      <c r="D79" s="6"/>
      <c r="E79" s="6">
        <v>3</v>
      </c>
      <c r="F79" s="6">
        <v>10188235</v>
      </c>
      <c r="G79" s="6" t="s">
        <v>1177</v>
      </c>
      <c r="H79" s="6" t="s">
        <v>610</v>
      </c>
      <c r="I79" s="6">
        <v>975</v>
      </c>
      <c r="K79" s="19" t="str">
        <f t="shared" si="11"/>
        <v>N</v>
      </c>
      <c r="L79" s="20" t="str">
        <f t="shared" si="12"/>
        <v/>
      </c>
      <c r="M79" s="21" t="str">
        <f t="shared" si="13"/>
        <v/>
      </c>
      <c r="N79" s="22" t="str">
        <f t="shared" si="14"/>
        <v>N/A</v>
      </c>
      <c r="O79" s="23" t="str">
        <f t="shared" si="15"/>
        <v/>
      </c>
      <c r="P79" s="23" t="str">
        <f t="shared" si="16"/>
        <v/>
      </c>
      <c r="Q79" s="27"/>
      <c r="R79" s="24" t="str">
        <f>IF($K79="N","",IF($K79="Y",VLOOKUP($A79,'Run1-4'!$A:$J,3,FALSE)))</f>
        <v/>
      </c>
      <c r="S79" s="25" t="str">
        <f t="shared" si="17"/>
        <v/>
      </c>
      <c r="T79" s="27"/>
      <c r="U79" s="24" t="str">
        <f>IF($K79="N","",IF($K79="Y",VLOOKUP($A79,'Run1-5'!$A:$J,3,FALSE)))</f>
        <v/>
      </c>
      <c r="V79" s="25" t="str">
        <f t="shared" si="18"/>
        <v/>
      </c>
      <c r="W79" s="27"/>
      <c r="X79" s="25" t="str">
        <f t="shared" si="19"/>
        <v>N/A</v>
      </c>
    </row>
    <row r="80" spans="1:24" ht="15" customHeight="1" x14ac:dyDescent="0.3">
      <c r="A80" s="12" t="str">
        <f t="shared" si="10"/>
        <v>3-10188237-G-G</v>
      </c>
      <c r="B80" s="11" t="s">
        <v>73</v>
      </c>
      <c r="C80" s="6">
        <v>1.9800000000000002E-2</v>
      </c>
      <c r="D80" s="6"/>
      <c r="E80" s="6">
        <v>3</v>
      </c>
      <c r="F80" s="6">
        <v>10188237</v>
      </c>
      <c r="G80" s="6" t="s">
        <v>187</v>
      </c>
      <c r="H80" s="6" t="s">
        <v>1096</v>
      </c>
      <c r="I80" s="6">
        <v>909</v>
      </c>
      <c r="K80" s="19" t="str">
        <f t="shared" si="11"/>
        <v>N</v>
      </c>
      <c r="L80" s="20" t="str">
        <f t="shared" si="12"/>
        <v/>
      </c>
      <c r="M80" s="21" t="str">
        <f t="shared" si="13"/>
        <v/>
      </c>
      <c r="N80" s="22" t="str">
        <f t="shared" si="14"/>
        <v>N/A</v>
      </c>
      <c r="O80" s="23" t="str">
        <f t="shared" si="15"/>
        <v/>
      </c>
      <c r="P80" s="23" t="str">
        <f t="shared" si="16"/>
        <v/>
      </c>
      <c r="Q80" s="27"/>
      <c r="R80" s="24" t="str">
        <f>IF($K80="N","",IF($K80="Y",VLOOKUP($A80,'Run1-4'!$A:$J,3,FALSE)))</f>
        <v/>
      </c>
      <c r="S80" s="25" t="str">
        <f t="shared" si="17"/>
        <v/>
      </c>
      <c r="T80" s="27"/>
      <c r="U80" s="24" t="str">
        <f>IF($K80="N","",IF($K80="Y",VLOOKUP($A80,'Run1-5'!$A:$J,3,FALSE)))</f>
        <v/>
      </c>
      <c r="V80" s="25" t="str">
        <f t="shared" si="18"/>
        <v/>
      </c>
      <c r="W80" s="27"/>
      <c r="X80" s="25" t="str">
        <f t="shared" si="19"/>
        <v>N/A</v>
      </c>
    </row>
    <row r="81" spans="1:24" ht="15" customHeight="1" x14ac:dyDescent="0.3">
      <c r="A81" s="12" t="str">
        <f t="shared" si="10"/>
        <v>3-10188250-T</v>
      </c>
      <c r="B81" s="11" t="s">
        <v>836</v>
      </c>
      <c r="C81" s="6">
        <v>1.38E-2</v>
      </c>
      <c r="D81" s="6"/>
      <c r="E81" s="6">
        <v>3</v>
      </c>
      <c r="F81" s="6">
        <v>10188250</v>
      </c>
      <c r="G81" s="6" t="s">
        <v>125</v>
      </c>
      <c r="H81" s="6" t="s">
        <v>1177</v>
      </c>
      <c r="I81" s="6">
        <v>1013</v>
      </c>
      <c r="K81" s="19" t="str">
        <f t="shared" si="11"/>
        <v>N</v>
      </c>
      <c r="L81" s="20" t="str">
        <f t="shared" si="12"/>
        <v/>
      </c>
      <c r="M81" s="21" t="str">
        <f t="shared" si="13"/>
        <v/>
      </c>
      <c r="N81" s="22" t="str">
        <f t="shared" si="14"/>
        <v>N/A</v>
      </c>
      <c r="O81" s="23" t="str">
        <f t="shared" si="15"/>
        <v/>
      </c>
      <c r="P81" s="23" t="str">
        <f t="shared" si="16"/>
        <v/>
      </c>
      <c r="Q81" s="27"/>
      <c r="R81" s="24" t="str">
        <f>IF($K81="N","",IF($K81="Y",VLOOKUP($A81,'Run1-4'!$A:$J,3,FALSE)))</f>
        <v/>
      </c>
      <c r="S81" s="25" t="str">
        <f t="shared" si="17"/>
        <v/>
      </c>
      <c r="T81" s="27"/>
      <c r="U81" s="24" t="str">
        <f>IF($K81="N","",IF($K81="Y",VLOOKUP($A81,'Run1-5'!$A:$J,3,FALSE)))</f>
        <v/>
      </c>
      <c r="V81" s="25" t="str">
        <f t="shared" si="18"/>
        <v/>
      </c>
      <c r="W81" s="27"/>
      <c r="X81" s="25" t="str">
        <f t="shared" si="19"/>
        <v>N/A</v>
      </c>
    </row>
    <row r="82" spans="1:24" ht="15" customHeight="1" x14ac:dyDescent="0.3">
      <c r="A82" s="12" t="str">
        <f t="shared" si="10"/>
        <v>3-10188295-T+ATTTTGCCA</v>
      </c>
      <c r="B82" s="11" t="s">
        <v>1060</v>
      </c>
      <c r="C82" s="6">
        <v>1.2E-2</v>
      </c>
      <c r="D82" s="6"/>
      <c r="E82" s="6">
        <v>3</v>
      </c>
      <c r="F82" s="6">
        <v>10188295</v>
      </c>
      <c r="G82" s="6" t="s">
        <v>1177</v>
      </c>
      <c r="H82" s="6" t="s">
        <v>436</v>
      </c>
      <c r="I82" s="6">
        <v>996</v>
      </c>
      <c r="K82" s="19" t="str">
        <f t="shared" si="11"/>
        <v>N</v>
      </c>
      <c r="L82" s="20" t="str">
        <f t="shared" si="12"/>
        <v/>
      </c>
      <c r="M82" s="21" t="str">
        <f t="shared" si="13"/>
        <v/>
      </c>
      <c r="N82" s="22" t="str">
        <f t="shared" si="14"/>
        <v>N/A</v>
      </c>
      <c r="O82" s="23" t="str">
        <f t="shared" si="15"/>
        <v/>
      </c>
      <c r="P82" s="23" t="str">
        <f t="shared" si="16"/>
        <v/>
      </c>
      <c r="Q82" s="27"/>
      <c r="R82" s="24" t="str">
        <f>IF($K82="N","",IF($K82="Y",VLOOKUP($A82,'Run1-4'!$A:$J,3,FALSE)))</f>
        <v/>
      </c>
      <c r="S82" s="25" t="str">
        <f t="shared" si="17"/>
        <v/>
      </c>
      <c r="T82" s="27"/>
      <c r="U82" s="24" t="str">
        <f>IF($K82="N","",IF($K82="Y",VLOOKUP($A82,'Run1-5'!$A:$J,3,FALSE)))</f>
        <v/>
      </c>
      <c r="V82" s="25" t="str">
        <f t="shared" si="18"/>
        <v/>
      </c>
      <c r="W82" s="27"/>
      <c r="X82" s="25" t="str">
        <f t="shared" si="19"/>
        <v>N/A</v>
      </c>
    </row>
    <row r="83" spans="1:24" ht="15" customHeight="1" x14ac:dyDescent="0.3">
      <c r="A83" s="12" t="str">
        <f t="shared" si="10"/>
        <v>3-10188296-A-T</v>
      </c>
      <c r="B83" s="11" t="s">
        <v>466</v>
      </c>
      <c r="C83" s="6">
        <v>2.2100000000000002E-2</v>
      </c>
      <c r="D83" s="6"/>
      <c r="E83" s="6">
        <v>3</v>
      </c>
      <c r="F83" s="6">
        <v>10188296</v>
      </c>
      <c r="G83" s="6" t="s">
        <v>1082</v>
      </c>
      <c r="H83" s="6" t="s">
        <v>404</v>
      </c>
      <c r="I83" s="6">
        <v>995</v>
      </c>
      <c r="K83" s="19" t="str">
        <f t="shared" si="11"/>
        <v>N</v>
      </c>
      <c r="L83" s="20" t="str">
        <f t="shared" si="12"/>
        <v/>
      </c>
      <c r="M83" s="21" t="str">
        <f t="shared" si="13"/>
        <v/>
      </c>
      <c r="N83" s="22" t="str">
        <f t="shared" si="14"/>
        <v>N/A</v>
      </c>
      <c r="O83" s="23" t="str">
        <f t="shared" si="15"/>
        <v/>
      </c>
      <c r="P83" s="23" t="str">
        <f t="shared" si="16"/>
        <v/>
      </c>
      <c r="Q83" s="27"/>
      <c r="R83" s="24" t="str">
        <f>IF($K83="N","",IF($K83="Y",VLOOKUP($A83,'Run1-4'!$A:$J,3,FALSE)))</f>
        <v/>
      </c>
      <c r="S83" s="25" t="str">
        <f t="shared" si="17"/>
        <v/>
      </c>
      <c r="T83" s="27"/>
      <c r="U83" s="24" t="str">
        <f>IF($K83="N","",IF($K83="Y",VLOOKUP($A83,'Run1-5'!$A:$J,3,FALSE)))</f>
        <v/>
      </c>
      <c r="V83" s="25" t="str">
        <f t="shared" si="18"/>
        <v/>
      </c>
      <c r="W83" s="27"/>
      <c r="X83" s="25" t="str">
        <f t="shared" si="19"/>
        <v>N/A</v>
      </c>
    </row>
    <row r="84" spans="1:24" ht="15" customHeight="1" x14ac:dyDescent="0.3">
      <c r="A84" s="12" t="str">
        <f t="shared" si="10"/>
        <v>3-10188304-T</v>
      </c>
      <c r="B84" s="11" t="s">
        <v>675</v>
      </c>
      <c r="C84" s="6">
        <v>1.03E-2</v>
      </c>
      <c r="D84" s="6"/>
      <c r="E84" s="6">
        <v>3</v>
      </c>
      <c r="F84" s="6">
        <v>10188304</v>
      </c>
      <c r="G84" s="6" t="s">
        <v>125</v>
      </c>
      <c r="H84" s="6" t="s">
        <v>1177</v>
      </c>
      <c r="I84" s="6">
        <v>969</v>
      </c>
      <c r="K84" s="19" t="str">
        <f t="shared" si="11"/>
        <v>N</v>
      </c>
      <c r="L84" s="20" t="str">
        <f t="shared" si="12"/>
        <v/>
      </c>
      <c r="M84" s="21" t="str">
        <f t="shared" si="13"/>
        <v/>
      </c>
      <c r="N84" s="22" t="str">
        <f t="shared" si="14"/>
        <v>N/A</v>
      </c>
      <c r="O84" s="23" t="str">
        <f t="shared" si="15"/>
        <v/>
      </c>
      <c r="P84" s="23" t="str">
        <f t="shared" si="16"/>
        <v/>
      </c>
      <c r="Q84" s="27"/>
      <c r="R84" s="24" t="str">
        <f>IF($K84="N","",IF($K84="Y",VLOOKUP($A84,'Run1-4'!$A:$J,3,FALSE)))</f>
        <v/>
      </c>
      <c r="S84" s="25" t="str">
        <f t="shared" si="17"/>
        <v/>
      </c>
      <c r="T84" s="27"/>
      <c r="U84" s="24" t="str">
        <f>IF($K84="N","",IF($K84="Y",VLOOKUP($A84,'Run1-5'!$A:$J,3,FALSE)))</f>
        <v/>
      </c>
      <c r="V84" s="25" t="str">
        <f t="shared" si="18"/>
        <v/>
      </c>
      <c r="W84" s="27"/>
      <c r="X84" s="25" t="str">
        <f t="shared" si="19"/>
        <v>N/A</v>
      </c>
    </row>
    <row r="85" spans="1:24" ht="15" customHeight="1" x14ac:dyDescent="0.3">
      <c r="A85" s="12" t="str">
        <f t="shared" si="10"/>
        <v>3-10191419-T</v>
      </c>
      <c r="B85" s="11" t="s">
        <v>906</v>
      </c>
      <c r="C85" s="6">
        <v>1.2699999999999999E-2</v>
      </c>
      <c r="D85" s="6"/>
      <c r="E85" s="6">
        <v>3</v>
      </c>
      <c r="F85" s="6">
        <v>10191419</v>
      </c>
      <c r="G85" s="6" t="s">
        <v>125</v>
      </c>
      <c r="H85" s="6" t="s">
        <v>1177</v>
      </c>
      <c r="I85" s="6">
        <v>711</v>
      </c>
      <c r="K85" s="19" t="str">
        <f t="shared" si="11"/>
        <v>N</v>
      </c>
      <c r="L85" s="20" t="str">
        <f t="shared" si="12"/>
        <v/>
      </c>
      <c r="M85" s="21" t="str">
        <f t="shared" si="13"/>
        <v/>
      </c>
      <c r="N85" s="22" t="str">
        <f t="shared" si="14"/>
        <v>N/A</v>
      </c>
      <c r="O85" s="23" t="str">
        <f t="shared" si="15"/>
        <v/>
      </c>
      <c r="P85" s="23" t="str">
        <f t="shared" si="16"/>
        <v/>
      </c>
      <c r="Q85" s="27"/>
      <c r="R85" s="24" t="str">
        <f>IF($K85="N","",IF($K85="Y",VLOOKUP($A85,'Run1-4'!$A:$J,3,FALSE)))</f>
        <v/>
      </c>
      <c r="S85" s="25" t="str">
        <f t="shared" si="17"/>
        <v/>
      </c>
      <c r="T85" s="27"/>
      <c r="U85" s="24" t="str">
        <f>IF($K85="N","",IF($K85="Y",VLOOKUP($A85,'Run1-5'!$A:$J,3,FALSE)))</f>
        <v/>
      </c>
      <c r="V85" s="25" t="str">
        <f t="shared" si="18"/>
        <v/>
      </c>
      <c r="W85" s="27"/>
      <c r="X85" s="25" t="str">
        <f t="shared" si="19"/>
        <v>N/A</v>
      </c>
    </row>
    <row r="86" spans="1:24" ht="15" customHeight="1" x14ac:dyDescent="0.3">
      <c r="A86" s="12" t="str">
        <f t="shared" si="10"/>
        <v>3-10191431-T</v>
      </c>
      <c r="B86" s="11" t="s">
        <v>1126</v>
      </c>
      <c r="C86" s="6">
        <v>1.0500000000000001E-2</v>
      </c>
      <c r="D86" s="6" t="s">
        <v>338</v>
      </c>
      <c r="E86" s="6">
        <v>3</v>
      </c>
      <c r="F86" s="6">
        <v>10191431</v>
      </c>
      <c r="G86" s="6" t="s">
        <v>125</v>
      </c>
      <c r="H86" s="6" t="s">
        <v>1177</v>
      </c>
      <c r="I86" s="6">
        <v>759</v>
      </c>
      <c r="K86" s="19" t="str">
        <f t="shared" si="11"/>
        <v>N</v>
      </c>
      <c r="L86" s="20" t="str">
        <f t="shared" si="12"/>
        <v/>
      </c>
      <c r="M86" s="21" t="str">
        <f t="shared" si="13"/>
        <v/>
      </c>
      <c r="N86" s="22" t="str">
        <f t="shared" si="14"/>
        <v>N/A</v>
      </c>
      <c r="O86" s="23" t="str">
        <f t="shared" si="15"/>
        <v/>
      </c>
      <c r="P86" s="23" t="str">
        <f t="shared" si="16"/>
        <v/>
      </c>
      <c r="Q86" s="27"/>
      <c r="R86" s="24" t="str">
        <f>IF($K86="N","",IF($K86="Y",VLOOKUP($A86,'Run1-4'!$A:$J,3,FALSE)))</f>
        <v/>
      </c>
      <c r="S86" s="25" t="str">
        <f t="shared" si="17"/>
        <v/>
      </c>
      <c r="T86" s="27"/>
      <c r="U86" s="24" t="str">
        <f>IF($K86="N","",IF($K86="Y",VLOOKUP($A86,'Run1-5'!$A:$J,3,FALSE)))</f>
        <v/>
      </c>
      <c r="V86" s="25" t="str">
        <f t="shared" si="18"/>
        <v/>
      </c>
      <c r="W86" s="27"/>
      <c r="X86" s="25" t="str">
        <f t="shared" si="19"/>
        <v>N/A</v>
      </c>
    </row>
    <row r="87" spans="1:24" ht="15" customHeight="1" x14ac:dyDescent="0.3">
      <c r="A87" s="12" t="str">
        <f t="shared" si="10"/>
        <v>3-10191436-A</v>
      </c>
      <c r="B87" s="11" t="s">
        <v>526</v>
      </c>
      <c r="C87" s="6">
        <v>1.1299999999999999E-2</v>
      </c>
      <c r="D87" s="6"/>
      <c r="E87" s="6">
        <v>3</v>
      </c>
      <c r="F87" s="6">
        <v>10191436</v>
      </c>
      <c r="G87" s="6" t="s">
        <v>187</v>
      </c>
      <c r="H87" s="6" t="s">
        <v>1082</v>
      </c>
      <c r="I87" s="6">
        <v>794</v>
      </c>
      <c r="K87" s="19" t="str">
        <f t="shared" si="11"/>
        <v>N</v>
      </c>
      <c r="L87" s="20" t="str">
        <f t="shared" si="12"/>
        <v/>
      </c>
      <c r="M87" s="21" t="str">
        <f t="shared" si="13"/>
        <v/>
      </c>
      <c r="N87" s="22" t="str">
        <f t="shared" si="14"/>
        <v>N/A</v>
      </c>
      <c r="O87" s="23" t="str">
        <f t="shared" si="15"/>
        <v/>
      </c>
      <c r="P87" s="23" t="str">
        <f t="shared" si="16"/>
        <v/>
      </c>
      <c r="Q87" s="27"/>
      <c r="R87" s="24" t="str">
        <f>IF($K87="N","",IF($K87="Y",VLOOKUP($A87,'Run1-4'!$A:$J,3,FALSE)))</f>
        <v/>
      </c>
      <c r="S87" s="25" t="str">
        <f t="shared" si="17"/>
        <v/>
      </c>
      <c r="T87" s="27"/>
      <c r="U87" s="24" t="str">
        <f>IF($K87="N","",IF($K87="Y",VLOOKUP($A87,'Run1-5'!$A:$J,3,FALSE)))</f>
        <v/>
      </c>
      <c r="V87" s="25" t="str">
        <f t="shared" si="18"/>
        <v/>
      </c>
      <c r="W87" s="27"/>
      <c r="X87" s="25" t="str">
        <f t="shared" si="19"/>
        <v>N/A</v>
      </c>
    </row>
    <row r="88" spans="1:24" ht="15" customHeight="1" x14ac:dyDescent="0.3">
      <c r="A88" s="12" t="str">
        <f t="shared" si="10"/>
        <v>3-10191455-G-T</v>
      </c>
      <c r="B88" s="11" t="s">
        <v>746</v>
      </c>
      <c r="C88" s="6">
        <v>1.52E-2</v>
      </c>
      <c r="D88" s="6"/>
      <c r="E88" s="6">
        <v>3</v>
      </c>
      <c r="F88" s="6">
        <v>10191455</v>
      </c>
      <c r="G88" s="6" t="s">
        <v>187</v>
      </c>
      <c r="H88" s="6" t="s">
        <v>680</v>
      </c>
      <c r="I88" s="6">
        <v>856</v>
      </c>
      <c r="K88" s="19" t="str">
        <f t="shared" si="11"/>
        <v>N</v>
      </c>
      <c r="L88" s="20" t="str">
        <f t="shared" si="12"/>
        <v/>
      </c>
      <c r="M88" s="21" t="str">
        <f t="shared" si="13"/>
        <v/>
      </c>
      <c r="N88" s="22" t="str">
        <f t="shared" si="14"/>
        <v>N/A</v>
      </c>
      <c r="O88" s="23" t="str">
        <f t="shared" si="15"/>
        <v/>
      </c>
      <c r="P88" s="23" t="str">
        <f t="shared" si="16"/>
        <v/>
      </c>
      <c r="Q88" s="27"/>
      <c r="R88" s="24" t="str">
        <f>IF($K88="N","",IF($K88="Y",VLOOKUP($A88,'Run1-4'!$A:$J,3,FALSE)))</f>
        <v/>
      </c>
      <c r="S88" s="25" t="str">
        <f t="shared" si="17"/>
        <v/>
      </c>
      <c r="T88" s="27"/>
      <c r="U88" s="24" t="str">
        <f>IF($K88="N","",IF($K88="Y",VLOOKUP($A88,'Run1-5'!$A:$J,3,FALSE)))</f>
        <v/>
      </c>
      <c r="V88" s="25" t="str">
        <f t="shared" si="18"/>
        <v/>
      </c>
      <c r="W88" s="27"/>
      <c r="X88" s="25" t="str">
        <f t="shared" si="19"/>
        <v>N/A</v>
      </c>
    </row>
    <row r="89" spans="1:24" ht="15" customHeight="1" x14ac:dyDescent="0.3">
      <c r="A89" s="12" t="str">
        <f t="shared" si="10"/>
        <v>3-10191486-A+C</v>
      </c>
      <c r="B89" s="11" t="s">
        <v>966</v>
      </c>
      <c r="C89" s="6">
        <v>1.2500000000000001E-2</v>
      </c>
      <c r="D89" s="6"/>
      <c r="E89" s="6">
        <v>3</v>
      </c>
      <c r="F89" s="6">
        <v>10191486</v>
      </c>
      <c r="G89" s="6" t="s">
        <v>1082</v>
      </c>
      <c r="H89" s="6" t="s">
        <v>709</v>
      </c>
      <c r="I89" s="6">
        <v>880</v>
      </c>
      <c r="K89" s="19" t="str">
        <f t="shared" si="11"/>
        <v>N</v>
      </c>
      <c r="L89" s="20" t="str">
        <f t="shared" si="12"/>
        <v/>
      </c>
      <c r="M89" s="21" t="str">
        <f t="shared" si="13"/>
        <v/>
      </c>
      <c r="N89" s="22" t="str">
        <f t="shared" si="14"/>
        <v>N/A</v>
      </c>
      <c r="O89" s="23" t="str">
        <f t="shared" si="15"/>
        <v/>
      </c>
      <c r="P89" s="23" t="str">
        <f t="shared" si="16"/>
        <v/>
      </c>
      <c r="Q89" s="27"/>
      <c r="R89" s="24" t="str">
        <f>IF($K89="N","",IF($K89="Y",VLOOKUP($A89,'Run1-4'!$A:$J,3,FALSE)))</f>
        <v/>
      </c>
      <c r="S89" s="25" t="str">
        <f t="shared" si="17"/>
        <v/>
      </c>
      <c r="T89" s="27"/>
      <c r="U89" s="24" t="str">
        <f>IF($K89="N","",IF($K89="Y",VLOOKUP($A89,'Run1-5'!$A:$J,3,FALSE)))</f>
        <v/>
      </c>
      <c r="V89" s="25" t="str">
        <f t="shared" si="18"/>
        <v/>
      </c>
      <c r="W89" s="27"/>
      <c r="X89" s="25" t="str">
        <f t="shared" si="19"/>
        <v>N/A</v>
      </c>
    </row>
    <row r="90" spans="1:24" ht="15" customHeight="1" x14ac:dyDescent="0.3">
      <c r="A90" s="12" t="str">
        <f t="shared" si="10"/>
        <v>3-37067223-T</v>
      </c>
      <c r="B90" s="11" t="s">
        <v>1188</v>
      </c>
      <c r="C90" s="6">
        <v>1.3599999999999999E-2</v>
      </c>
      <c r="D90" s="6"/>
      <c r="E90" s="6">
        <v>3</v>
      </c>
      <c r="F90" s="6">
        <v>37067223</v>
      </c>
      <c r="G90" s="6" t="s">
        <v>125</v>
      </c>
      <c r="H90" s="6" t="s">
        <v>1177</v>
      </c>
      <c r="I90" s="6">
        <v>885</v>
      </c>
      <c r="K90" s="19" t="str">
        <f t="shared" si="11"/>
        <v>N</v>
      </c>
      <c r="L90" s="20" t="str">
        <f t="shared" si="12"/>
        <v/>
      </c>
      <c r="M90" s="21" t="str">
        <f t="shared" si="13"/>
        <v/>
      </c>
      <c r="N90" s="22" t="str">
        <f t="shared" si="14"/>
        <v>N/A</v>
      </c>
      <c r="O90" s="23" t="str">
        <f t="shared" si="15"/>
        <v/>
      </c>
      <c r="P90" s="23" t="str">
        <f t="shared" si="16"/>
        <v/>
      </c>
      <c r="Q90" s="27"/>
      <c r="R90" s="24" t="str">
        <f>IF($K90="N","",IF($K90="Y",VLOOKUP($A90,'Run1-4'!$A:$J,3,FALSE)))</f>
        <v/>
      </c>
      <c r="S90" s="25" t="str">
        <f t="shared" si="17"/>
        <v/>
      </c>
      <c r="T90" s="27"/>
      <c r="U90" s="24" t="str">
        <f>IF($K90="N","",IF($K90="Y",VLOOKUP($A90,'Run1-5'!$A:$J,3,FALSE)))</f>
        <v/>
      </c>
      <c r="V90" s="25" t="str">
        <f t="shared" si="18"/>
        <v/>
      </c>
      <c r="W90" s="27"/>
      <c r="X90" s="25" t="str">
        <f t="shared" si="19"/>
        <v>N/A</v>
      </c>
    </row>
    <row r="91" spans="1:24" ht="15" customHeight="1" x14ac:dyDescent="0.3">
      <c r="A91" s="12" t="str">
        <f t="shared" si="10"/>
        <v>3-37067229-T</v>
      </c>
      <c r="B91" s="11" t="s">
        <v>1145</v>
      </c>
      <c r="C91" s="6">
        <v>1.32E-2</v>
      </c>
      <c r="D91" s="6"/>
      <c r="E91" s="6">
        <v>3</v>
      </c>
      <c r="F91" s="6">
        <v>37067229</v>
      </c>
      <c r="G91" s="6" t="s">
        <v>125</v>
      </c>
      <c r="H91" s="6" t="s">
        <v>1177</v>
      </c>
      <c r="I91" s="6">
        <v>911</v>
      </c>
      <c r="K91" s="19" t="str">
        <f t="shared" si="11"/>
        <v>N</v>
      </c>
      <c r="L91" s="20" t="str">
        <f t="shared" si="12"/>
        <v/>
      </c>
      <c r="M91" s="21" t="str">
        <f t="shared" si="13"/>
        <v/>
      </c>
      <c r="N91" s="22" t="str">
        <f t="shared" si="14"/>
        <v>N/A</v>
      </c>
      <c r="O91" s="23" t="str">
        <f t="shared" si="15"/>
        <v/>
      </c>
      <c r="P91" s="23" t="str">
        <f t="shared" si="16"/>
        <v/>
      </c>
      <c r="Q91" s="27"/>
      <c r="R91" s="24" t="str">
        <f>IF($K91="N","",IF($K91="Y",VLOOKUP($A91,'Run1-4'!$A:$J,3,FALSE)))</f>
        <v/>
      </c>
      <c r="S91" s="25" t="str">
        <f t="shared" si="17"/>
        <v/>
      </c>
      <c r="T91" s="27"/>
      <c r="U91" s="24" t="str">
        <f>IF($K91="N","",IF($K91="Y",VLOOKUP($A91,'Run1-5'!$A:$J,3,FALSE)))</f>
        <v/>
      </c>
      <c r="V91" s="25" t="str">
        <f t="shared" si="18"/>
        <v/>
      </c>
      <c r="W91" s="27"/>
      <c r="X91" s="25" t="str">
        <f t="shared" si="19"/>
        <v>N/A</v>
      </c>
    </row>
    <row r="92" spans="1:24" ht="15" customHeight="1" x14ac:dyDescent="0.3">
      <c r="A92" s="12" t="str">
        <f t="shared" si="10"/>
        <v>3-37067272-A</v>
      </c>
      <c r="B92" s="11" t="s">
        <v>1357</v>
      </c>
      <c r="C92" s="6">
        <v>1.01E-2</v>
      </c>
      <c r="D92" s="6"/>
      <c r="E92" s="6">
        <v>3</v>
      </c>
      <c r="F92" s="6">
        <v>37067272</v>
      </c>
      <c r="G92" s="6" t="s">
        <v>187</v>
      </c>
      <c r="H92" s="6" t="s">
        <v>1082</v>
      </c>
      <c r="I92" s="6">
        <v>986</v>
      </c>
      <c r="K92" s="19" t="str">
        <f t="shared" si="11"/>
        <v>N</v>
      </c>
      <c r="L92" s="20" t="str">
        <f t="shared" si="12"/>
        <v/>
      </c>
      <c r="M92" s="21" t="str">
        <f t="shared" si="13"/>
        <v/>
      </c>
      <c r="N92" s="22" t="str">
        <f t="shared" si="14"/>
        <v>N/A</v>
      </c>
      <c r="O92" s="23" t="str">
        <f t="shared" si="15"/>
        <v/>
      </c>
      <c r="P92" s="23" t="str">
        <f t="shared" si="16"/>
        <v/>
      </c>
      <c r="Q92" s="27"/>
      <c r="R92" s="24" t="str">
        <f>IF($K92="N","",IF($K92="Y",VLOOKUP($A92,'Run1-4'!$A:$J,3,FALSE)))</f>
        <v/>
      </c>
      <c r="S92" s="25" t="str">
        <f t="shared" si="17"/>
        <v/>
      </c>
      <c r="T92" s="27"/>
      <c r="U92" s="24" t="str">
        <f>IF($K92="N","",IF($K92="Y",VLOOKUP($A92,'Run1-5'!$A:$J,3,FALSE)))</f>
        <v/>
      </c>
      <c r="V92" s="25" t="str">
        <f t="shared" si="18"/>
        <v/>
      </c>
      <c r="W92" s="27"/>
      <c r="X92" s="25" t="str">
        <f t="shared" si="19"/>
        <v>N/A</v>
      </c>
    </row>
    <row r="93" spans="1:24" ht="15" customHeight="1" x14ac:dyDescent="0.3">
      <c r="A93" s="12" t="str">
        <f t="shared" si="10"/>
        <v>3-37067301-A</v>
      </c>
      <c r="B93" s="11" t="s">
        <v>188</v>
      </c>
      <c r="C93" s="6">
        <v>1.09E-2</v>
      </c>
      <c r="D93" s="6"/>
      <c r="E93" s="6">
        <v>3</v>
      </c>
      <c r="F93" s="6">
        <v>37067301</v>
      </c>
      <c r="G93" s="6" t="s">
        <v>187</v>
      </c>
      <c r="H93" s="6" t="s">
        <v>1082</v>
      </c>
      <c r="I93" s="6">
        <v>1009</v>
      </c>
      <c r="K93" s="19" t="str">
        <f t="shared" si="11"/>
        <v>N</v>
      </c>
      <c r="L93" s="20" t="str">
        <f t="shared" si="12"/>
        <v/>
      </c>
      <c r="M93" s="21" t="str">
        <f t="shared" si="13"/>
        <v/>
      </c>
      <c r="N93" s="22" t="str">
        <f t="shared" si="14"/>
        <v>N/A</v>
      </c>
      <c r="O93" s="23" t="str">
        <f t="shared" si="15"/>
        <v/>
      </c>
      <c r="P93" s="23" t="str">
        <f t="shared" si="16"/>
        <v/>
      </c>
      <c r="Q93" s="27"/>
      <c r="R93" s="24" t="str">
        <f>IF($K93="N","",IF($K93="Y",VLOOKUP($A93,'Run1-4'!$A:$J,3,FALSE)))</f>
        <v/>
      </c>
      <c r="S93" s="25" t="str">
        <f t="shared" si="17"/>
        <v/>
      </c>
      <c r="T93" s="27"/>
      <c r="U93" s="24" t="str">
        <f>IF($K93="N","",IF($K93="Y",VLOOKUP($A93,'Run1-5'!$A:$J,3,FALSE)))</f>
        <v/>
      </c>
      <c r="V93" s="25" t="str">
        <f t="shared" si="18"/>
        <v/>
      </c>
      <c r="W93" s="27"/>
      <c r="X93" s="25" t="str">
        <f t="shared" si="19"/>
        <v>N/A</v>
      </c>
    </row>
    <row r="94" spans="1:24" ht="15" customHeight="1" x14ac:dyDescent="0.3">
      <c r="A94" s="12" t="str">
        <f t="shared" si="10"/>
        <v>3-37067332-A</v>
      </c>
      <c r="B94" s="11" t="s">
        <v>992</v>
      </c>
      <c r="C94" s="6">
        <v>1.4500000000000001E-2</v>
      </c>
      <c r="D94" s="6" t="s">
        <v>215</v>
      </c>
      <c r="E94" s="6">
        <v>3</v>
      </c>
      <c r="F94" s="6">
        <v>37067332</v>
      </c>
      <c r="G94" s="6" t="s">
        <v>187</v>
      </c>
      <c r="H94" s="6" t="s">
        <v>1082</v>
      </c>
      <c r="I94" s="6">
        <v>966</v>
      </c>
      <c r="K94" s="19" t="str">
        <f t="shared" si="11"/>
        <v>N</v>
      </c>
      <c r="L94" s="20" t="str">
        <f t="shared" si="12"/>
        <v/>
      </c>
      <c r="M94" s="21" t="str">
        <f t="shared" si="13"/>
        <v/>
      </c>
      <c r="N94" s="22" t="str">
        <f t="shared" si="14"/>
        <v>N/A</v>
      </c>
      <c r="O94" s="23" t="str">
        <f t="shared" si="15"/>
        <v/>
      </c>
      <c r="P94" s="23" t="str">
        <f t="shared" si="16"/>
        <v/>
      </c>
      <c r="Q94" s="27"/>
      <c r="R94" s="24" t="str">
        <f>IF($K94="N","",IF($K94="Y",VLOOKUP($A94,'Run1-4'!$A:$J,3,FALSE)))</f>
        <v/>
      </c>
      <c r="S94" s="25" t="str">
        <f t="shared" si="17"/>
        <v/>
      </c>
      <c r="T94" s="27"/>
      <c r="U94" s="24" t="str">
        <f>IF($K94="N","",IF($K94="Y",VLOOKUP($A94,'Run1-5'!$A:$J,3,FALSE)))</f>
        <v/>
      </c>
      <c r="V94" s="25" t="str">
        <f t="shared" si="18"/>
        <v/>
      </c>
      <c r="W94" s="27"/>
      <c r="X94" s="25" t="str">
        <f t="shared" si="19"/>
        <v>N/A</v>
      </c>
    </row>
    <row r="95" spans="1:24" ht="15" customHeight="1" x14ac:dyDescent="0.3">
      <c r="A95" s="12" t="str">
        <f t="shared" si="10"/>
        <v>3-41266034-A</v>
      </c>
      <c r="B95" s="11" t="s">
        <v>1210</v>
      </c>
      <c r="C95" s="6">
        <v>1.1599999999999999E-2</v>
      </c>
      <c r="D95" s="6"/>
      <c r="E95" s="6">
        <v>3</v>
      </c>
      <c r="F95" s="6">
        <v>41266034</v>
      </c>
      <c r="G95" s="6" t="s">
        <v>187</v>
      </c>
      <c r="H95" s="6" t="s">
        <v>1082</v>
      </c>
      <c r="I95" s="6">
        <v>346</v>
      </c>
      <c r="K95" s="19" t="str">
        <f t="shared" si="11"/>
        <v>N</v>
      </c>
      <c r="L95" s="20" t="str">
        <f t="shared" si="12"/>
        <v/>
      </c>
      <c r="M95" s="21" t="str">
        <f t="shared" si="13"/>
        <v/>
      </c>
      <c r="N95" s="22" t="str">
        <f t="shared" si="14"/>
        <v>N/A</v>
      </c>
      <c r="O95" s="23" t="str">
        <f t="shared" si="15"/>
        <v/>
      </c>
      <c r="P95" s="23" t="str">
        <f t="shared" si="16"/>
        <v/>
      </c>
      <c r="Q95" s="27"/>
      <c r="R95" s="24" t="str">
        <f>IF($K95="N","",IF($K95="Y",VLOOKUP($A95,'Run1-4'!$A:$J,3,FALSE)))</f>
        <v/>
      </c>
      <c r="S95" s="25" t="str">
        <f t="shared" si="17"/>
        <v/>
      </c>
      <c r="T95" s="27"/>
      <c r="U95" s="24" t="str">
        <f>IF($K95="N","",IF($K95="Y",VLOOKUP($A95,'Run1-5'!$A:$J,3,FALSE)))</f>
        <v/>
      </c>
      <c r="V95" s="25" t="str">
        <f t="shared" si="18"/>
        <v/>
      </c>
      <c r="W95" s="27"/>
      <c r="X95" s="25" t="str">
        <f t="shared" si="19"/>
        <v>N/A</v>
      </c>
    </row>
    <row r="96" spans="1:24" ht="15" customHeight="1" x14ac:dyDescent="0.3">
      <c r="A96" s="12" t="str">
        <f t="shared" si="10"/>
        <v>3-41266034-G+G</v>
      </c>
      <c r="B96" s="11" t="s">
        <v>37</v>
      </c>
      <c r="C96" s="6">
        <v>1.1599999999999999E-2</v>
      </c>
      <c r="D96" s="6"/>
      <c r="E96" s="6">
        <v>3</v>
      </c>
      <c r="F96" s="6">
        <v>41266034</v>
      </c>
      <c r="G96" s="6" t="s">
        <v>187</v>
      </c>
      <c r="H96" s="6" t="s">
        <v>1071</v>
      </c>
      <c r="I96" s="6">
        <v>346</v>
      </c>
      <c r="K96" s="19" t="str">
        <f t="shared" si="11"/>
        <v>N</v>
      </c>
      <c r="L96" s="20" t="str">
        <f t="shared" si="12"/>
        <v/>
      </c>
      <c r="M96" s="21" t="str">
        <f t="shared" si="13"/>
        <v/>
      </c>
      <c r="N96" s="22" t="str">
        <f t="shared" si="14"/>
        <v>N/A</v>
      </c>
      <c r="O96" s="23" t="str">
        <f t="shared" si="15"/>
        <v/>
      </c>
      <c r="P96" s="23" t="str">
        <f t="shared" si="16"/>
        <v/>
      </c>
      <c r="Q96" s="27"/>
      <c r="R96" s="24" t="str">
        <f>IF($K96="N","",IF($K96="Y",VLOOKUP($A96,'Run1-4'!$A:$J,3,FALSE)))</f>
        <v/>
      </c>
      <c r="S96" s="25" t="str">
        <f t="shared" si="17"/>
        <v/>
      </c>
      <c r="T96" s="27"/>
      <c r="U96" s="24" t="str">
        <f>IF($K96="N","",IF($K96="Y",VLOOKUP($A96,'Run1-5'!$A:$J,3,FALSE)))</f>
        <v/>
      </c>
      <c r="V96" s="25" t="str">
        <f t="shared" si="18"/>
        <v/>
      </c>
      <c r="W96" s="27"/>
      <c r="X96" s="25" t="str">
        <f t="shared" si="19"/>
        <v>N/A</v>
      </c>
    </row>
    <row r="97" spans="1:24" ht="15" customHeight="1" x14ac:dyDescent="0.3">
      <c r="A97" s="12" t="str">
        <f t="shared" si="10"/>
        <v>3-41266096-A</v>
      </c>
      <c r="B97" s="11" t="s">
        <v>250</v>
      </c>
      <c r="C97" s="6">
        <v>1.9E-2</v>
      </c>
      <c r="D97" s="6" t="s">
        <v>879</v>
      </c>
      <c r="E97" s="6">
        <v>3</v>
      </c>
      <c r="F97" s="6">
        <v>41266096</v>
      </c>
      <c r="G97" s="6" t="s">
        <v>187</v>
      </c>
      <c r="H97" s="6" t="s">
        <v>1082</v>
      </c>
      <c r="I97" s="6">
        <v>421</v>
      </c>
      <c r="K97" s="19" t="str">
        <f t="shared" si="11"/>
        <v>N</v>
      </c>
      <c r="L97" s="20" t="str">
        <f t="shared" si="12"/>
        <v/>
      </c>
      <c r="M97" s="21" t="str">
        <f t="shared" si="13"/>
        <v/>
      </c>
      <c r="N97" s="22" t="str">
        <f t="shared" si="14"/>
        <v>N/A</v>
      </c>
      <c r="O97" s="23" t="str">
        <f t="shared" si="15"/>
        <v/>
      </c>
      <c r="P97" s="23" t="str">
        <f t="shared" si="16"/>
        <v/>
      </c>
      <c r="Q97" s="27"/>
      <c r="R97" s="24" t="str">
        <f>IF($K97="N","",IF($K97="Y",VLOOKUP($A97,'Run1-4'!$A:$J,3,FALSE)))</f>
        <v/>
      </c>
      <c r="S97" s="25" t="str">
        <f t="shared" si="17"/>
        <v/>
      </c>
      <c r="T97" s="27"/>
      <c r="U97" s="24" t="str">
        <f>IF($K97="N","",IF($K97="Y",VLOOKUP($A97,'Run1-5'!$A:$J,3,FALSE)))</f>
        <v/>
      </c>
      <c r="V97" s="25" t="str">
        <f t="shared" si="18"/>
        <v/>
      </c>
      <c r="W97" s="27"/>
      <c r="X97" s="25" t="str">
        <f t="shared" si="19"/>
        <v>N/A</v>
      </c>
    </row>
    <row r="98" spans="1:24" ht="15" customHeight="1" x14ac:dyDescent="0.3">
      <c r="A98" s="12" t="str">
        <f t="shared" si="10"/>
        <v>3-41266104-G-A</v>
      </c>
      <c r="B98" s="11" t="s">
        <v>1056</v>
      </c>
      <c r="C98" s="6">
        <v>1.37E-2</v>
      </c>
      <c r="D98" s="6" t="s">
        <v>829</v>
      </c>
      <c r="E98" s="6">
        <v>3</v>
      </c>
      <c r="F98" s="6">
        <v>41266104</v>
      </c>
      <c r="G98" s="6" t="s">
        <v>187</v>
      </c>
      <c r="H98" s="6" t="s">
        <v>590</v>
      </c>
      <c r="I98" s="6">
        <v>364</v>
      </c>
      <c r="K98" s="19" t="str">
        <f t="shared" si="11"/>
        <v>N</v>
      </c>
      <c r="L98" s="20" t="str">
        <f t="shared" si="12"/>
        <v/>
      </c>
      <c r="M98" s="21" t="str">
        <f t="shared" si="13"/>
        <v/>
      </c>
      <c r="N98" s="22" t="str">
        <f t="shared" si="14"/>
        <v>N/A</v>
      </c>
      <c r="O98" s="23" t="str">
        <f t="shared" si="15"/>
        <v/>
      </c>
      <c r="P98" s="23" t="str">
        <f t="shared" si="16"/>
        <v/>
      </c>
      <c r="Q98" s="27"/>
      <c r="R98" s="24" t="str">
        <f>IF($K98="N","",IF($K98="Y",VLOOKUP($A98,'Run1-4'!$A:$J,3,FALSE)))</f>
        <v/>
      </c>
      <c r="S98" s="25" t="str">
        <f t="shared" si="17"/>
        <v/>
      </c>
      <c r="T98" s="27"/>
      <c r="U98" s="24" t="str">
        <f>IF($K98="N","",IF($K98="Y",VLOOKUP($A98,'Run1-5'!$A:$J,3,FALSE)))</f>
        <v/>
      </c>
      <c r="V98" s="25" t="str">
        <f t="shared" si="18"/>
        <v/>
      </c>
      <c r="W98" s="27"/>
      <c r="X98" s="25" t="str">
        <f t="shared" si="19"/>
        <v>N/A</v>
      </c>
    </row>
    <row r="99" spans="1:24" ht="15" customHeight="1" x14ac:dyDescent="0.3">
      <c r="A99" s="12" t="str">
        <f t="shared" si="10"/>
        <v>3-41266104-A</v>
      </c>
      <c r="B99" s="11" t="s">
        <v>1272</v>
      </c>
      <c r="C99" s="6">
        <v>1.37E-2</v>
      </c>
      <c r="D99" s="6" t="s">
        <v>829</v>
      </c>
      <c r="E99" s="6">
        <v>3</v>
      </c>
      <c r="F99" s="6">
        <v>41266104</v>
      </c>
      <c r="G99" s="6" t="s">
        <v>187</v>
      </c>
      <c r="H99" s="6" t="s">
        <v>1082</v>
      </c>
      <c r="I99" s="6">
        <v>364</v>
      </c>
      <c r="K99" s="19" t="str">
        <f t="shared" si="11"/>
        <v>N</v>
      </c>
      <c r="L99" s="20" t="str">
        <f t="shared" si="12"/>
        <v/>
      </c>
      <c r="M99" s="21" t="str">
        <f t="shared" si="13"/>
        <v/>
      </c>
      <c r="N99" s="22" t="str">
        <f t="shared" si="14"/>
        <v>N/A</v>
      </c>
      <c r="O99" s="23" t="str">
        <f t="shared" si="15"/>
        <v/>
      </c>
      <c r="P99" s="23" t="str">
        <f t="shared" si="16"/>
        <v/>
      </c>
      <c r="Q99" s="27"/>
      <c r="R99" s="24" t="str">
        <f>IF($K99="N","",IF($K99="Y",VLOOKUP($A99,'Run1-4'!$A:$J,3,FALSE)))</f>
        <v/>
      </c>
      <c r="S99" s="25" t="str">
        <f t="shared" si="17"/>
        <v/>
      </c>
      <c r="T99" s="27"/>
      <c r="U99" s="24" t="str">
        <f>IF($K99="N","",IF($K99="Y",VLOOKUP($A99,'Run1-5'!$A:$J,3,FALSE)))</f>
        <v/>
      </c>
      <c r="V99" s="25" t="str">
        <f t="shared" si="18"/>
        <v/>
      </c>
      <c r="W99" s="27"/>
      <c r="X99" s="25" t="str">
        <f t="shared" si="19"/>
        <v>N/A</v>
      </c>
    </row>
    <row r="100" spans="1:24" ht="15" customHeight="1" x14ac:dyDescent="0.3">
      <c r="A100" s="12" t="str">
        <f t="shared" si="10"/>
        <v>3-41266109-T</v>
      </c>
      <c r="B100" s="11" t="s">
        <v>99</v>
      </c>
      <c r="C100" s="6">
        <v>1.44E-2</v>
      </c>
      <c r="D100" s="6" t="s">
        <v>636</v>
      </c>
      <c r="E100" s="6">
        <v>3</v>
      </c>
      <c r="F100" s="6">
        <v>41266109</v>
      </c>
      <c r="G100" s="6" t="s">
        <v>125</v>
      </c>
      <c r="H100" s="6" t="s">
        <v>1177</v>
      </c>
      <c r="I100" s="6">
        <v>418</v>
      </c>
      <c r="K100" s="19" t="str">
        <f t="shared" si="11"/>
        <v>N</v>
      </c>
      <c r="L100" s="20" t="str">
        <f t="shared" si="12"/>
        <v/>
      </c>
      <c r="M100" s="21" t="str">
        <f t="shared" si="13"/>
        <v/>
      </c>
      <c r="N100" s="22" t="str">
        <f t="shared" si="14"/>
        <v>N/A</v>
      </c>
      <c r="O100" s="23" t="str">
        <f t="shared" si="15"/>
        <v/>
      </c>
      <c r="P100" s="23" t="str">
        <f t="shared" si="16"/>
        <v/>
      </c>
      <c r="Q100" s="27"/>
      <c r="R100" s="24" t="str">
        <f>IF($K100="N","",IF($K100="Y",VLOOKUP($A100,'Run1-4'!$A:$J,3,FALSE)))</f>
        <v/>
      </c>
      <c r="S100" s="25" t="str">
        <f t="shared" si="17"/>
        <v/>
      </c>
      <c r="T100" s="27"/>
      <c r="U100" s="24" t="str">
        <f>IF($K100="N","",IF($K100="Y",VLOOKUP($A100,'Run1-5'!$A:$J,3,FALSE)))</f>
        <v/>
      </c>
      <c r="V100" s="25" t="str">
        <f t="shared" si="18"/>
        <v/>
      </c>
      <c r="W100" s="27"/>
      <c r="X100" s="25" t="str">
        <f t="shared" si="19"/>
        <v>N/A</v>
      </c>
    </row>
    <row r="101" spans="1:24" ht="15" customHeight="1" x14ac:dyDescent="0.3">
      <c r="A101" s="12" t="str">
        <f t="shared" si="10"/>
        <v>3-41266144-T+C</v>
      </c>
      <c r="B101" s="11" t="s">
        <v>59</v>
      </c>
      <c r="C101" s="6">
        <v>1.2500000000000001E-2</v>
      </c>
      <c r="D101" s="6"/>
      <c r="E101" s="6">
        <v>3</v>
      </c>
      <c r="F101" s="6">
        <v>41266144</v>
      </c>
      <c r="G101" s="6" t="s">
        <v>1177</v>
      </c>
      <c r="H101" s="6" t="s">
        <v>1335</v>
      </c>
      <c r="I101" s="6">
        <v>399</v>
      </c>
      <c r="K101" s="19" t="str">
        <f t="shared" si="11"/>
        <v>N</v>
      </c>
      <c r="L101" s="20" t="str">
        <f t="shared" si="12"/>
        <v/>
      </c>
      <c r="M101" s="21" t="str">
        <f t="shared" si="13"/>
        <v/>
      </c>
      <c r="N101" s="22" t="str">
        <f t="shared" si="14"/>
        <v>N/A</v>
      </c>
      <c r="O101" s="23" t="str">
        <f t="shared" si="15"/>
        <v/>
      </c>
      <c r="P101" s="23" t="str">
        <f t="shared" si="16"/>
        <v/>
      </c>
      <c r="Q101" s="27"/>
      <c r="R101" s="24" t="str">
        <f>IF($K101="N","",IF($K101="Y",VLOOKUP($A101,'Run1-4'!$A:$J,3,FALSE)))</f>
        <v/>
      </c>
      <c r="S101" s="25" t="str">
        <f t="shared" si="17"/>
        <v/>
      </c>
      <c r="T101" s="27"/>
      <c r="U101" s="24" t="str">
        <f>IF($K101="N","",IF($K101="Y",VLOOKUP($A101,'Run1-5'!$A:$J,3,FALSE)))</f>
        <v/>
      </c>
      <c r="V101" s="25" t="str">
        <f t="shared" si="18"/>
        <v/>
      </c>
      <c r="W101" s="27"/>
      <c r="X101" s="25" t="str">
        <f t="shared" si="19"/>
        <v>N/A</v>
      </c>
    </row>
    <row r="102" spans="1:24" ht="15" customHeight="1" x14ac:dyDescent="0.3">
      <c r="A102" s="12" t="str">
        <f t="shared" si="10"/>
        <v>3-178916780-A-C</v>
      </c>
      <c r="B102" s="11" t="s">
        <v>271</v>
      </c>
      <c r="C102" s="6">
        <v>1.35E-2</v>
      </c>
      <c r="D102" s="6"/>
      <c r="E102" s="6">
        <v>3</v>
      </c>
      <c r="F102" s="6">
        <v>178916780</v>
      </c>
      <c r="G102" s="6" t="s">
        <v>1082</v>
      </c>
      <c r="H102" s="6" t="s">
        <v>738</v>
      </c>
      <c r="I102" s="6">
        <v>445</v>
      </c>
      <c r="K102" s="19" t="str">
        <f t="shared" si="11"/>
        <v>N</v>
      </c>
      <c r="L102" s="20" t="str">
        <f t="shared" si="12"/>
        <v/>
      </c>
      <c r="M102" s="21" t="str">
        <f t="shared" si="13"/>
        <v/>
      </c>
      <c r="N102" s="22" t="str">
        <f t="shared" si="14"/>
        <v>N/A</v>
      </c>
      <c r="O102" s="23" t="str">
        <f t="shared" si="15"/>
        <v/>
      </c>
      <c r="P102" s="23" t="str">
        <f t="shared" si="16"/>
        <v/>
      </c>
      <c r="Q102" s="27"/>
      <c r="R102" s="24" t="str">
        <f>IF($K102="N","",IF($K102="Y",VLOOKUP($A102,'Run1-4'!$A:$J,3,FALSE)))</f>
        <v/>
      </c>
      <c r="S102" s="25" t="str">
        <f t="shared" si="17"/>
        <v/>
      </c>
      <c r="T102" s="27"/>
      <c r="U102" s="24" t="str">
        <f>IF($K102="N","",IF($K102="Y",VLOOKUP($A102,'Run1-5'!$A:$J,3,FALSE)))</f>
        <v/>
      </c>
      <c r="V102" s="25" t="str">
        <f t="shared" si="18"/>
        <v/>
      </c>
      <c r="W102" s="27"/>
      <c r="X102" s="25" t="str">
        <f t="shared" si="19"/>
        <v>N/A</v>
      </c>
    </row>
    <row r="103" spans="1:24" ht="15" customHeight="1" x14ac:dyDescent="0.3">
      <c r="A103" s="12" t="str">
        <f t="shared" si="10"/>
        <v>3-178916781-T</v>
      </c>
      <c r="B103" s="11" t="s">
        <v>487</v>
      </c>
      <c r="C103" s="6">
        <v>1.3299999999999999E-2</v>
      </c>
      <c r="D103" s="6" t="s">
        <v>331</v>
      </c>
      <c r="E103" s="6">
        <v>3</v>
      </c>
      <c r="F103" s="6">
        <v>178916781</v>
      </c>
      <c r="G103" s="6" t="s">
        <v>125</v>
      </c>
      <c r="H103" s="6" t="s">
        <v>1177</v>
      </c>
      <c r="I103" s="6">
        <v>226</v>
      </c>
      <c r="K103" s="19" t="str">
        <f t="shared" si="11"/>
        <v>N</v>
      </c>
      <c r="L103" s="20" t="str">
        <f t="shared" si="12"/>
        <v/>
      </c>
      <c r="M103" s="21" t="str">
        <f t="shared" si="13"/>
        <v/>
      </c>
      <c r="N103" s="22" t="str">
        <f t="shared" si="14"/>
        <v>N/A</v>
      </c>
      <c r="O103" s="23" t="str">
        <f t="shared" si="15"/>
        <v/>
      </c>
      <c r="P103" s="23" t="str">
        <f t="shared" si="16"/>
        <v/>
      </c>
      <c r="Q103" s="27"/>
      <c r="R103" s="24" t="str">
        <f>IF($K103="N","",IF($K103="Y",VLOOKUP($A103,'Run1-4'!$A:$J,3,FALSE)))</f>
        <v/>
      </c>
      <c r="S103" s="25" t="str">
        <f t="shared" si="17"/>
        <v/>
      </c>
      <c r="T103" s="27"/>
      <c r="U103" s="24" t="str">
        <f>IF($K103="N","",IF($K103="Y",VLOOKUP($A103,'Run1-5'!$A:$J,3,FALSE)))</f>
        <v/>
      </c>
      <c r="V103" s="25" t="str">
        <f t="shared" si="18"/>
        <v/>
      </c>
      <c r="W103" s="27"/>
      <c r="X103" s="25" t="str">
        <f t="shared" si="19"/>
        <v>N/A</v>
      </c>
    </row>
    <row r="104" spans="1:24" ht="15" customHeight="1" x14ac:dyDescent="0.3">
      <c r="A104" s="12" t="str">
        <f t="shared" si="10"/>
        <v>3-178916854-A</v>
      </c>
      <c r="B104" s="11" t="s">
        <v>705</v>
      </c>
      <c r="C104" s="6">
        <v>1.1599999999999999E-2</v>
      </c>
      <c r="D104" s="6"/>
      <c r="E104" s="6">
        <v>3</v>
      </c>
      <c r="F104" s="6">
        <v>178916854</v>
      </c>
      <c r="G104" s="6" t="s">
        <v>187</v>
      </c>
      <c r="H104" s="6" t="s">
        <v>1082</v>
      </c>
      <c r="I104" s="6">
        <v>518</v>
      </c>
      <c r="K104" s="19" t="str">
        <f t="shared" si="11"/>
        <v>N</v>
      </c>
      <c r="L104" s="20" t="str">
        <f t="shared" si="12"/>
        <v/>
      </c>
      <c r="M104" s="21" t="str">
        <f t="shared" si="13"/>
        <v/>
      </c>
      <c r="N104" s="22" t="str">
        <f t="shared" si="14"/>
        <v>N/A</v>
      </c>
      <c r="O104" s="23" t="str">
        <f t="shared" si="15"/>
        <v/>
      </c>
      <c r="P104" s="23" t="str">
        <f t="shared" si="16"/>
        <v/>
      </c>
      <c r="Q104" s="27"/>
      <c r="R104" s="24" t="str">
        <f>IF($K104="N","",IF($K104="Y",VLOOKUP($A104,'Run1-4'!$A:$J,3,FALSE)))</f>
        <v/>
      </c>
      <c r="S104" s="25" t="str">
        <f t="shared" si="17"/>
        <v/>
      </c>
      <c r="T104" s="27"/>
      <c r="U104" s="24" t="str">
        <f>IF($K104="N","",IF($K104="Y",VLOOKUP($A104,'Run1-5'!$A:$J,3,FALSE)))</f>
        <v/>
      </c>
      <c r="V104" s="25" t="str">
        <f t="shared" si="18"/>
        <v/>
      </c>
      <c r="W104" s="27"/>
      <c r="X104" s="25" t="str">
        <f t="shared" si="19"/>
        <v>N/A</v>
      </c>
    </row>
    <row r="105" spans="1:24" ht="15" customHeight="1" x14ac:dyDescent="0.3">
      <c r="A105" s="12" t="str">
        <f t="shared" si="10"/>
        <v>3-178916856-A-T</v>
      </c>
      <c r="B105" s="11" t="s">
        <v>122</v>
      </c>
      <c r="C105" s="6">
        <v>5.45E-2</v>
      </c>
      <c r="D105" s="6" t="s">
        <v>1222</v>
      </c>
      <c r="E105" s="6">
        <v>3</v>
      </c>
      <c r="F105" s="6">
        <v>178916856</v>
      </c>
      <c r="G105" s="6" t="s">
        <v>1082</v>
      </c>
      <c r="H105" s="6" t="s">
        <v>404</v>
      </c>
      <c r="I105" s="6">
        <v>495</v>
      </c>
      <c r="K105" s="19" t="str">
        <f t="shared" si="11"/>
        <v>Y</v>
      </c>
      <c r="L105" s="20">
        <f t="shared" si="12"/>
        <v>5.45E-2</v>
      </c>
      <c r="M105" s="21" t="str">
        <f t="shared" si="13"/>
        <v>A</v>
      </c>
      <c r="N105" s="22">
        <f t="shared" si="14"/>
        <v>4.725E-2</v>
      </c>
      <c r="O105" s="23">
        <f t="shared" si="15"/>
        <v>0.01</v>
      </c>
      <c r="P105" s="23">
        <f t="shared" si="16"/>
        <v>0.10175000000000001</v>
      </c>
      <c r="Q105" s="27"/>
      <c r="R105" s="24">
        <f>IF($K105="N","",IF($K105="Y",VLOOKUP($A105,'Run1-4'!$A:$J,3,FALSE)))</f>
        <v>5.6800000000000003E-2</v>
      </c>
      <c r="S105" s="25" t="str">
        <f t="shared" si="17"/>
        <v>Y</v>
      </c>
      <c r="T105" s="27"/>
      <c r="U105" s="24">
        <f>IF($K105="N","",IF($K105="Y",VLOOKUP($A105,'Run1-5'!$A:$J,3,FALSE)))</f>
        <v>6.9900000000000004E-2</v>
      </c>
      <c r="V105" s="25" t="str">
        <f t="shared" si="18"/>
        <v>Y</v>
      </c>
      <c r="W105" s="27"/>
      <c r="X105" s="25" t="str">
        <f t="shared" si="19"/>
        <v>Y</v>
      </c>
    </row>
    <row r="106" spans="1:24" ht="15" customHeight="1" x14ac:dyDescent="0.3">
      <c r="A106" s="12" t="str">
        <f t="shared" si="10"/>
        <v>3-178916857-A</v>
      </c>
      <c r="B106" s="11" t="s">
        <v>340</v>
      </c>
      <c r="C106" s="6">
        <v>1.9099999999999999E-2</v>
      </c>
      <c r="D106" s="6" t="s">
        <v>1222</v>
      </c>
      <c r="E106" s="6">
        <v>3</v>
      </c>
      <c r="F106" s="6">
        <v>178916857</v>
      </c>
      <c r="G106" s="6" t="s">
        <v>1177</v>
      </c>
      <c r="H106" s="6" t="s">
        <v>1082</v>
      </c>
      <c r="I106" s="6">
        <v>209</v>
      </c>
      <c r="K106" s="19" t="str">
        <f t="shared" si="11"/>
        <v>N</v>
      </c>
      <c r="L106" s="20" t="str">
        <f t="shared" si="12"/>
        <v/>
      </c>
      <c r="M106" s="21" t="str">
        <f t="shared" si="13"/>
        <v/>
      </c>
      <c r="N106" s="22" t="str">
        <f t="shared" si="14"/>
        <v>N/A</v>
      </c>
      <c r="O106" s="23" t="str">
        <f t="shared" si="15"/>
        <v/>
      </c>
      <c r="P106" s="23" t="str">
        <f t="shared" si="16"/>
        <v/>
      </c>
      <c r="Q106" s="27"/>
      <c r="R106" s="24" t="str">
        <f>IF($K106="N","",IF($K106="Y",VLOOKUP($A106,'Run1-4'!$A:$J,3,FALSE)))</f>
        <v/>
      </c>
      <c r="S106" s="25" t="str">
        <f t="shared" si="17"/>
        <v/>
      </c>
      <c r="T106" s="27"/>
      <c r="U106" s="24" t="str">
        <f>IF($K106="N","",IF($K106="Y",VLOOKUP($A106,'Run1-5'!$A:$J,3,FALSE)))</f>
        <v/>
      </c>
      <c r="V106" s="25" t="str">
        <f t="shared" si="18"/>
        <v/>
      </c>
      <c r="W106" s="27"/>
      <c r="X106" s="25" t="str">
        <f t="shared" si="19"/>
        <v>N/A</v>
      </c>
    </row>
    <row r="107" spans="1:24" ht="15" customHeight="1" x14ac:dyDescent="0.3">
      <c r="A107" s="12" t="str">
        <f t="shared" si="10"/>
        <v>3-178916866-A</v>
      </c>
      <c r="B107" s="11" t="s">
        <v>557</v>
      </c>
      <c r="C107" s="6">
        <v>1.18E-2</v>
      </c>
      <c r="D107" s="6"/>
      <c r="E107" s="6">
        <v>3</v>
      </c>
      <c r="F107" s="6">
        <v>178916866</v>
      </c>
      <c r="G107" s="6" t="s">
        <v>187</v>
      </c>
      <c r="H107" s="6" t="s">
        <v>1082</v>
      </c>
      <c r="I107" s="6">
        <v>510</v>
      </c>
      <c r="K107" s="19" t="str">
        <f t="shared" si="11"/>
        <v>N</v>
      </c>
      <c r="L107" s="20" t="str">
        <f t="shared" si="12"/>
        <v/>
      </c>
      <c r="M107" s="21" t="str">
        <f t="shared" si="13"/>
        <v/>
      </c>
      <c r="N107" s="22" t="str">
        <f t="shared" si="14"/>
        <v>N/A</v>
      </c>
      <c r="O107" s="23" t="str">
        <f t="shared" si="15"/>
        <v/>
      </c>
      <c r="P107" s="23" t="str">
        <f t="shared" si="16"/>
        <v/>
      </c>
      <c r="Q107" s="27"/>
      <c r="R107" s="24" t="str">
        <f>IF($K107="N","",IF($K107="Y",VLOOKUP($A107,'Run1-4'!$A:$J,3,FALSE)))</f>
        <v/>
      </c>
      <c r="S107" s="25" t="str">
        <f t="shared" si="17"/>
        <v/>
      </c>
      <c r="T107" s="27"/>
      <c r="U107" s="24" t="str">
        <f>IF($K107="N","",IF($K107="Y",VLOOKUP($A107,'Run1-5'!$A:$J,3,FALSE)))</f>
        <v/>
      </c>
      <c r="V107" s="25" t="str">
        <f t="shared" si="18"/>
        <v/>
      </c>
      <c r="W107" s="27"/>
      <c r="X107" s="25" t="str">
        <f t="shared" si="19"/>
        <v>N/A</v>
      </c>
    </row>
    <row r="108" spans="1:24" ht="15" customHeight="1" x14ac:dyDescent="0.3">
      <c r="A108" s="12" t="str">
        <f t="shared" si="10"/>
        <v>3-178916873-A</v>
      </c>
      <c r="B108" s="11" t="s">
        <v>771</v>
      </c>
      <c r="C108" s="6">
        <v>1.2E-2</v>
      </c>
      <c r="D108" s="6"/>
      <c r="E108" s="6">
        <v>3</v>
      </c>
      <c r="F108" s="6">
        <v>178916873</v>
      </c>
      <c r="G108" s="6" t="s">
        <v>187</v>
      </c>
      <c r="H108" s="6" t="s">
        <v>1082</v>
      </c>
      <c r="I108" s="6">
        <v>501</v>
      </c>
      <c r="K108" s="19" t="str">
        <f t="shared" si="11"/>
        <v>N</v>
      </c>
      <c r="L108" s="20" t="str">
        <f t="shared" si="12"/>
        <v/>
      </c>
      <c r="M108" s="21" t="str">
        <f t="shared" si="13"/>
        <v/>
      </c>
      <c r="N108" s="22" t="str">
        <f t="shared" si="14"/>
        <v>N/A</v>
      </c>
      <c r="O108" s="23" t="str">
        <f t="shared" si="15"/>
        <v/>
      </c>
      <c r="P108" s="23" t="str">
        <f t="shared" si="16"/>
        <v/>
      </c>
      <c r="Q108" s="27"/>
      <c r="R108" s="24" t="str">
        <f>IF($K108="N","",IF($K108="Y",VLOOKUP($A108,'Run1-4'!$A:$J,3,FALSE)))</f>
        <v/>
      </c>
      <c r="S108" s="25" t="str">
        <f t="shared" si="17"/>
        <v/>
      </c>
      <c r="T108" s="27"/>
      <c r="U108" s="24" t="str">
        <f>IF($K108="N","",IF($K108="Y",VLOOKUP($A108,'Run1-5'!$A:$J,3,FALSE)))</f>
        <v/>
      </c>
      <c r="V108" s="25" t="str">
        <f t="shared" si="18"/>
        <v/>
      </c>
      <c r="W108" s="27"/>
      <c r="X108" s="25" t="str">
        <f t="shared" si="19"/>
        <v>N/A</v>
      </c>
    </row>
    <row r="109" spans="1:24" ht="15" customHeight="1" x14ac:dyDescent="0.3">
      <c r="A109" s="12" t="str">
        <f t="shared" si="10"/>
        <v>3-178916939-A-A</v>
      </c>
      <c r="B109" s="11" t="s">
        <v>185</v>
      </c>
      <c r="C109" s="6">
        <v>1.0699999999999999E-2</v>
      </c>
      <c r="D109" s="6"/>
      <c r="E109" s="6">
        <v>3</v>
      </c>
      <c r="F109" s="6">
        <v>178916939</v>
      </c>
      <c r="G109" s="6" t="s">
        <v>1082</v>
      </c>
      <c r="H109" s="6" t="s">
        <v>308</v>
      </c>
      <c r="I109" s="6">
        <v>281</v>
      </c>
      <c r="K109" s="19" t="str">
        <f t="shared" si="11"/>
        <v>N</v>
      </c>
      <c r="L109" s="20" t="str">
        <f t="shared" si="12"/>
        <v/>
      </c>
      <c r="M109" s="21" t="str">
        <f t="shared" si="13"/>
        <v/>
      </c>
      <c r="N109" s="22" t="str">
        <f t="shared" si="14"/>
        <v>N/A</v>
      </c>
      <c r="O109" s="23" t="str">
        <f t="shared" si="15"/>
        <v/>
      </c>
      <c r="P109" s="23" t="str">
        <f t="shared" si="16"/>
        <v/>
      </c>
      <c r="Q109" s="27"/>
      <c r="R109" s="24" t="str">
        <f>IF($K109="N","",IF($K109="Y",VLOOKUP($A109,'Run1-4'!$A:$J,3,FALSE)))</f>
        <v/>
      </c>
      <c r="S109" s="25" t="str">
        <f t="shared" si="17"/>
        <v/>
      </c>
      <c r="T109" s="27"/>
      <c r="U109" s="24" t="str">
        <f>IF($K109="N","",IF($K109="Y",VLOOKUP($A109,'Run1-5'!$A:$J,3,FALSE)))</f>
        <v/>
      </c>
      <c r="V109" s="25" t="str">
        <f t="shared" si="18"/>
        <v/>
      </c>
      <c r="W109" s="27"/>
      <c r="X109" s="25" t="str">
        <f t="shared" si="19"/>
        <v>N/A</v>
      </c>
    </row>
    <row r="110" spans="1:24" ht="15" customHeight="1" x14ac:dyDescent="0.3">
      <c r="A110" s="12" t="str">
        <f t="shared" si="10"/>
        <v>3-178916941-G+A</v>
      </c>
      <c r="B110" s="11" t="s">
        <v>402</v>
      </c>
      <c r="C110" s="6">
        <v>3.0700000000000002E-2</v>
      </c>
      <c r="D110" s="6"/>
      <c r="E110" s="6">
        <v>3</v>
      </c>
      <c r="F110" s="6">
        <v>178916941</v>
      </c>
      <c r="G110" s="6" t="s">
        <v>187</v>
      </c>
      <c r="H110" s="6" t="s">
        <v>1373</v>
      </c>
      <c r="I110" s="6">
        <v>293</v>
      </c>
      <c r="K110" s="19" t="str">
        <f t="shared" si="11"/>
        <v>N</v>
      </c>
      <c r="L110" s="20" t="str">
        <f t="shared" si="12"/>
        <v/>
      </c>
      <c r="M110" s="21" t="str">
        <f t="shared" si="13"/>
        <v/>
      </c>
      <c r="N110" s="22" t="str">
        <f t="shared" si="14"/>
        <v>N/A</v>
      </c>
      <c r="O110" s="23" t="str">
        <f t="shared" si="15"/>
        <v/>
      </c>
      <c r="P110" s="23" t="str">
        <f t="shared" si="16"/>
        <v/>
      </c>
      <c r="Q110" s="27"/>
      <c r="R110" s="24" t="str">
        <f>IF($K110="N","",IF($K110="Y",VLOOKUP($A110,'Run1-4'!$A:$J,3,FALSE)))</f>
        <v/>
      </c>
      <c r="S110" s="25" t="str">
        <f t="shared" si="17"/>
        <v/>
      </c>
      <c r="T110" s="27"/>
      <c r="U110" s="24" t="str">
        <f>IF($K110="N","",IF($K110="Y",VLOOKUP($A110,'Run1-5'!$A:$J,3,FALSE)))</f>
        <v/>
      </c>
      <c r="V110" s="25" t="str">
        <f t="shared" si="18"/>
        <v/>
      </c>
      <c r="W110" s="27"/>
      <c r="X110" s="25" t="str">
        <f t="shared" si="19"/>
        <v>N/A</v>
      </c>
    </row>
    <row r="111" spans="1:24" ht="15" customHeight="1" x14ac:dyDescent="0.3">
      <c r="A111" s="12" t="str">
        <f t="shared" si="10"/>
        <v>3-178916946-A</v>
      </c>
      <c r="B111" s="11" t="s">
        <v>1171</v>
      </c>
      <c r="C111" s="6">
        <v>1.3299999999999999E-2</v>
      </c>
      <c r="D111" s="6"/>
      <c r="E111" s="6">
        <v>3</v>
      </c>
      <c r="F111" s="6">
        <v>178916946</v>
      </c>
      <c r="G111" s="6" t="s">
        <v>187</v>
      </c>
      <c r="H111" s="6" t="s">
        <v>1082</v>
      </c>
      <c r="I111" s="6">
        <v>300</v>
      </c>
      <c r="K111" s="19" t="str">
        <f t="shared" si="11"/>
        <v>N</v>
      </c>
      <c r="L111" s="20" t="str">
        <f t="shared" si="12"/>
        <v/>
      </c>
      <c r="M111" s="21" t="str">
        <f t="shared" si="13"/>
        <v/>
      </c>
      <c r="N111" s="22" t="str">
        <f t="shared" si="14"/>
        <v>N/A</v>
      </c>
      <c r="O111" s="23" t="str">
        <f t="shared" si="15"/>
        <v/>
      </c>
      <c r="P111" s="23" t="str">
        <f t="shared" si="16"/>
        <v/>
      </c>
      <c r="Q111" s="27"/>
      <c r="R111" s="24" t="str">
        <f>IF($K111="N","",IF($K111="Y",VLOOKUP($A111,'Run1-4'!$A:$J,3,FALSE)))</f>
        <v/>
      </c>
      <c r="S111" s="25" t="str">
        <f t="shared" si="17"/>
        <v/>
      </c>
      <c r="T111" s="27"/>
      <c r="U111" s="24" t="str">
        <f>IF($K111="N","",IF($K111="Y",VLOOKUP($A111,'Run1-5'!$A:$J,3,FALSE)))</f>
        <v/>
      </c>
      <c r="V111" s="25" t="str">
        <f t="shared" si="18"/>
        <v/>
      </c>
      <c r="W111" s="27"/>
      <c r="X111" s="25" t="str">
        <f t="shared" si="19"/>
        <v>N/A</v>
      </c>
    </row>
    <row r="112" spans="1:24" ht="15" customHeight="1" x14ac:dyDescent="0.3">
      <c r="A112" s="12" t="str">
        <f t="shared" si="10"/>
        <v>3-178917014-T</v>
      </c>
      <c r="B112" s="11" t="s">
        <v>576</v>
      </c>
      <c r="C112" s="6">
        <v>1.1299999999999999E-2</v>
      </c>
      <c r="D112" s="6"/>
      <c r="E112" s="6">
        <v>3</v>
      </c>
      <c r="F112" s="6">
        <v>178917014</v>
      </c>
      <c r="G112" s="6" t="s">
        <v>125</v>
      </c>
      <c r="H112" s="6" t="s">
        <v>1177</v>
      </c>
      <c r="I112" s="6">
        <v>353</v>
      </c>
      <c r="K112" s="19" t="str">
        <f t="shared" si="11"/>
        <v>N</v>
      </c>
      <c r="L112" s="20" t="str">
        <f t="shared" si="12"/>
        <v/>
      </c>
      <c r="M112" s="21" t="str">
        <f t="shared" si="13"/>
        <v/>
      </c>
      <c r="N112" s="22" t="str">
        <f t="shared" si="14"/>
        <v>N/A</v>
      </c>
      <c r="O112" s="23" t="str">
        <f t="shared" si="15"/>
        <v/>
      </c>
      <c r="P112" s="23" t="str">
        <f t="shared" si="16"/>
        <v/>
      </c>
      <c r="Q112" s="27"/>
      <c r="R112" s="24" t="str">
        <f>IF($K112="N","",IF($K112="Y",VLOOKUP($A112,'Run1-4'!$A:$J,3,FALSE)))</f>
        <v/>
      </c>
      <c r="S112" s="25" t="str">
        <f t="shared" si="17"/>
        <v/>
      </c>
      <c r="T112" s="27"/>
      <c r="U112" s="24" t="str">
        <f>IF($K112="N","",IF($K112="Y",VLOOKUP($A112,'Run1-5'!$A:$J,3,FALSE)))</f>
        <v/>
      </c>
      <c r="V112" s="25" t="str">
        <f t="shared" si="18"/>
        <v/>
      </c>
      <c r="W112" s="27"/>
      <c r="X112" s="25" t="str">
        <f t="shared" si="19"/>
        <v>N/A</v>
      </c>
    </row>
    <row r="113" spans="1:24" ht="15" customHeight="1" x14ac:dyDescent="0.3">
      <c r="A113" s="12" t="str">
        <f t="shared" si="10"/>
        <v>3-178917016-A</v>
      </c>
      <c r="B113" s="11" t="s">
        <v>793</v>
      </c>
      <c r="C113" s="6">
        <v>1.11E-2</v>
      </c>
      <c r="D113" s="6"/>
      <c r="E113" s="6">
        <v>3</v>
      </c>
      <c r="F113" s="6">
        <v>178917016</v>
      </c>
      <c r="G113" s="6" t="s">
        <v>187</v>
      </c>
      <c r="H113" s="6" t="s">
        <v>1082</v>
      </c>
      <c r="I113" s="6">
        <v>359</v>
      </c>
      <c r="K113" s="19" t="str">
        <f t="shared" si="11"/>
        <v>N</v>
      </c>
      <c r="L113" s="20" t="str">
        <f t="shared" si="12"/>
        <v/>
      </c>
      <c r="M113" s="21" t="str">
        <f t="shared" si="13"/>
        <v/>
      </c>
      <c r="N113" s="22" t="str">
        <f t="shared" si="14"/>
        <v>N/A</v>
      </c>
      <c r="O113" s="23" t="str">
        <f t="shared" si="15"/>
        <v/>
      </c>
      <c r="P113" s="23" t="str">
        <f t="shared" si="16"/>
        <v/>
      </c>
      <c r="Q113" s="27"/>
      <c r="R113" s="24" t="str">
        <f>IF($K113="N","",IF($K113="Y",VLOOKUP($A113,'Run1-4'!$A:$J,3,FALSE)))</f>
        <v/>
      </c>
      <c r="S113" s="25" t="str">
        <f t="shared" si="17"/>
        <v/>
      </c>
      <c r="T113" s="27"/>
      <c r="U113" s="24" t="str">
        <f>IF($K113="N","",IF($K113="Y",VLOOKUP($A113,'Run1-5'!$A:$J,3,FALSE)))</f>
        <v/>
      </c>
      <c r="V113" s="25" t="str">
        <f t="shared" si="18"/>
        <v/>
      </c>
      <c r="W113" s="27"/>
      <c r="X113" s="25" t="str">
        <f t="shared" si="19"/>
        <v>N/A</v>
      </c>
    </row>
    <row r="114" spans="1:24" ht="15" customHeight="1" x14ac:dyDescent="0.3">
      <c r="A114" s="12" t="str">
        <f t="shared" si="10"/>
        <v>3-178917028-T-A</v>
      </c>
      <c r="B114" s="11" t="s">
        <v>1024</v>
      </c>
      <c r="C114" s="6">
        <v>1.1299999999999999E-2</v>
      </c>
      <c r="D114" s="6"/>
      <c r="E114" s="6">
        <v>3</v>
      </c>
      <c r="F114" s="6">
        <v>178917028</v>
      </c>
      <c r="G114" s="6" t="s">
        <v>1177</v>
      </c>
      <c r="H114" s="6" t="s">
        <v>928</v>
      </c>
      <c r="I114" s="6">
        <v>354</v>
      </c>
      <c r="K114" s="19" t="str">
        <f t="shared" si="11"/>
        <v>N</v>
      </c>
      <c r="L114" s="20" t="str">
        <f t="shared" si="12"/>
        <v/>
      </c>
      <c r="M114" s="21" t="str">
        <f t="shared" si="13"/>
        <v/>
      </c>
      <c r="N114" s="22" t="str">
        <f t="shared" si="14"/>
        <v>N/A</v>
      </c>
      <c r="O114" s="23" t="str">
        <f t="shared" si="15"/>
        <v/>
      </c>
      <c r="P114" s="23" t="str">
        <f t="shared" si="16"/>
        <v/>
      </c>
      <c r="Q114" s="27"/>
      <c r="R114" s="24" t="str">
        <f>IF($K114="N","",IF($K114="Y",VLOOKUP($A114,'Run1-4'!$A:$J,3,FALSE)))</f>
        <v/>
      </c>
      <c r="S114" s="25" t="str">
        <f t="shared" si="17"/>
        <v/>
      </c>
      <c r="T114" s="27"/>
      <c r="U114" s="24" t="str">
        <f>IF($K114="N","",IF($K114="Y",VLOOKUP($A114,'Run1-5'!$A:$J,3,FALSE)))</f>
        <v/>
      </c>
      <c r="V114" s="25" t="str">
        <f t="shared" si="18"/>
        <v/>
      </c>
      <c r="W114" s="27"/>
      <c r="X114" s="25" t="str">
        <f t="shared" si="19"/>
        <v>N/A</v>
      </c>
    </row>
    <row r="115" spans="1:24" ht="15" customHeight="1" x14ac:dyDescent="0.3">
      <c r="A115" s="12" t="str">
        <f t="shared" si="10"/>
        <v>3-178921525-T+A</v>
      </c>
      <c r="B115" s="11" t="s">
        <v>1236</v>
      </c>
      <c r="C115" s="6">
        <v>1.7600000000000001E-2</v>
      </c>
      <c r="D115" s="6"/>
      <c r="E115" s="6">
        <v>3</v>
      </c>
      <c r="F115" s="6">
        <v>178921525</v>
      </c>
      <c r="G115" s="6" t="s">
        <v>1177</v>
      </c>
      <c r="H115" s="6" t="s">
        <v>897</v>
      </c>
      <c r="I115" s="6">
        <v>909</v>
      </c>
      <c r="K115" s="19" t="str">
        <f t="shared" si="11"/>
        <v>N</v>
      </c>
      <c r="L115" s="20" t="str">
        <f t="shared" si="12"/>
        <v/>
      </c>
      <c r="M115" s="21" t="str">
        <f t="shared" si="13"/>
        <v/>
      </c>
      <c r="N115" s="22" t="str">
        <f t="shared" si="14"/>
        <v>N/A</v>
      </c>
      <c r="O115" s="23" t="str">
        <f t="shared" si="15"/>
        <v/>
      </c>
      <c r="P115" s="23" t="str">
        <f t="shared" si="16"/>
        <v/>
      </c>
      <c r="Q115" s="27"/>
      <c r="R115" s="24" t="str">
        <f>IF($K115="N","",IF($K115="Y",VLOOKUP($A115,'Run1-4'!$A:$J,3,FALSE)))</f>
        <v/>
      </c>
      <c r="S115" s="25" t="str">
        <f t="shared" si="17"/>
        <v/>
      </c>
      <c r="T115" s="27"/>
      <c r="U115" s="24" t="str">
        <f>IF($K115="N","",IF($K115="Y",VLOOKUP($A115,'Run1-5'!$A:$J,3,FALSE)))</f>
        <v/>
      </c>
      <c r="V115" s="25" t="str">
        <f t="shared" si="18"/>
        <v/>
      </c>
      <c r="W115" s="27"/>
      <c r="X115" s="25" t="str">
        <f t="shared" si="19"/>
        <v>N/A</v>
      </c>
    </row>
    <row r="116" spans="1:24" ht="15" customHeight="1" x14ac:dyDescent="0.3">
      <c r="A116" s="12" t="str">
        <f t="shared" si="10"/>
        <v>3-178921525-T-A</v>
      </c>
      <c r="B116" s="11" t="s">
        <v>639</v>
      </c>
      <c r="C116" s="6">
        <v>1.0999999999999999E-2</v>
      </c>
      <c r="D116" s="6"/>
      <c r="E116" s="6">
        <v>3</v>
      </c>
      <c r="F116" s="6">
        <v>178921525</v>
      </c>
      <c r="G116" s="6" t="s">
        <v>1177</v>
      </c>
      <c r="H116" s="6" t="s">
        <v>928</v>
      </c>
      <c r="I116" s="6">
        <v>909</v>
      </c>
      <c r="K116" s="19" t="str">
        <f t="shared" si="11"/>
        <v>N</v>
      </c>
      <c r="L116" s="20" t="str">
        <f t="shared" si="12"/>
        <v/>
      </c>
      <c r="M116" s="21" t="str">
        <f t="shared" si="13"/>
        <v/>
      </c>
      <c r="N116" s="22" t="str">
        <f t="shared" si="14"/>
        <v>N/A</v>
      </c>
      <c r="O116" s="23" t="str">
        <f t="shared" si="15"/>
        <v/>
      </c>
      <c r="P116" s="23" t="str">
        <f t="shared" si="16"/>
        <v/>
      </c>
      <c r="Q116" s="27"/>
      <c r="R116" s="24" t="str">
        <f>IF($K116="N","",IF($K116="Y",VLOOKUP($A116,'Run1-4'!$A:$J,3,FALSE)))</f>
        <v/>
      </c>
      <c r="S116" s="25" t="str">
        <f t="shared" si="17"/>
        <v/>
      </c>
      <c r="T116" s="27"/>
      <c r="U116" s="24" t="str">
        <f>IF($K116="N","",IF($K116="Y",VLOOKUP($A116,'Run1-5'!$A:$J,3,FALSE)))</f>
        <v/>
      </c>
      <c r="V116" s="25" t="str">
        <f t="shared" si="18"/>
        <v/>
      </c>
      <c r="W116" s="27"/>
      <c r="X116" s="25" t="str">
        <f t="shared" si="19"/>
        <v>N/A</v>
      </c>
    </row>
    <row r="117" spans="1:24" ht="15" customHeight="1" x14ac:dyDescent="0.3">
      <c r="A117" s="12" t="str">
        <f t="shared" si="10"/>
        <v>3-178921548-A</v>
      </c>
      <c r="B117" s="11" t="s">
        <v>859</v>
      </c>
      <c r="C117" s="6">
        <v>1.0800000000000001E-2</v>
      </c>
      <c r="D117" s="6"/>
      <c r="E117" s="6">
        <v>3</v>
      </c>
      <c r="F117" s="6">
        <v>178921548</v>
      </c>
      <c r="G117" s="6" t="s">
        <v>187</v>
      </c>
      <c r="H117" s="6" t="s">
        <v>1082</v>
      </c>
      <c r="I117" s="6">
        <v>928</v>
      </c>
      <c r="K117" s="19" t="str">
        <f t="shared" si="11"/>
        <v>N</v>
      </c>
      <c r="L117" s="20" t="str">
        <f t="shared" si="12"/>
        <v/>
      </c>
      <c r="M117" s="21" t="str">
        <f t="shared" si="13"/>
        <v/>
      </c>
      <c r="N117" s="22" t="str">
        <f t="shared" si="14"/>
        <v>N/A</v>
      </c>
      <c r="O117" s="23" t="str">
        <f t="shared" si="15"/>
        <v/>
      </c>
      <c r="P117" s="23" t="str">
        <f t="shared" si="16"/>
        <v/>
      </c>
      <c r="Q117" s="27"/>
      <c r="R117" s="24" t="str">
        <f>IF($K117="N","",IF($K117="Y",VLOOKUP($A117,'Run1-4'!$A:$J,3,FALSE)))</f>
        <v/>
      </c>
      <c r="S117" s="25" t="str">
        <f t="shared" si="17"/>
        <v/>
      </c>
      <c r="T117" s="27"/>
      <c r="U117" s="24" t="str">
        <f>IF($K117="N","",IF($K117="Y",VLOOKUP($A117,'Run1-5'!$A:$J,3,FALSE)))</f>
        <v/>
      </c>
      <c r="V117" s="25" t="str">
        <f t="shared" si="18"/>
        <v/>
      </c>
      <c r="W117" s="27"/>
      <c r="X117" s="25" t="str">
        <f t="shared" si="19"/>
        <v>N/A</v>
      </c>
    </row>
    <row r="118" spans="1:24" ht="15" customHeight="1" x14ac:dyDescent="0.3">
      <c r="A118" s="12" t="str">
        <f t="shared" si="10"/>
        <v>3-178927423-T</v>
      </c>
      <c r="B118" s="11" t="s">
        <v>1085</v>
      </c>
      <c r="C118" s="6">
        <v>1.17E-2</v>
      </c>
      <c r="D118" s="6"/>
      <c r="E118" s="6">
        <v>3</v>
      </c>
      <c r="F118" s="6">
        <v>178927423</v>
      </c>
      <c r="G118" s="6" t="s">
        <v>125</v>
      </c>
      <c r="H118" s="6" t="s">
        <v>1177</v>
      </c>
      <c r="I118" s="6">
        <v>427</v>
      </c>
      <c r="K118" s="19" t="str">
        <f t="shared" si="11"/>
        <v>N</v>
      </c>
      <c r="L118" s="20" t="str">
        <f t="shared" si="12"/>
        <v/>
      </c>
      <c r="M118" s="21" t="str">
        <f t="shared" si="13"/>
        <v/>
      </c>
      <c r="N118" s="22" t="str">
        <f t="shared" si="14"/>
        <v>N/A</v>
      </c>
      <c r="O118" s="23" t="str">
        <f t="shared" si="15"/>
        <v/>
      </c>
      <c r="P118" s="23" t="str">
        <f t="shared" si="16"/>
        <v/>
      </c>
      <c r="Q118" s="27"/>
      <c r="R118" s="24" t="str">
        <f>IF($K118="N","",IF($K118="Y",VLOOKUP($A118,'Run1-4'!$A:$J,3,FALSE)))</f>
        <v/>
      </c>
      <c r="S118" s="25" t="str">
        <f t="shared" si="17"/>
        <v/>
      </c>
      <c r="T118" s="27"/>
      <c r="U118" s="24" t="str">
        <f>IF($K118="N","",IF($K118="Y",VLOOKUP($A118,'Run1-5'!$A:$J,3,FALSE)))</f>
        <v/>
      </c>
      <c r="V118" s="25" t="str">
        <f t="shared" si="18"/>
        <v/>
      </c>
      <c r="W118" s="27"/>
      <c r="X118" s="25" t="str">
        <f t="shared" si="19"/>
        <v>N/A</v>
      </c>
    </row>
    <row r="119" spans="1:24" ht="15" customHeight="1" x14ac:dyDescent="0.3">
      <c r="A119" s="12" t="str">
        <f t="shared" si="10"/>
        <v>3-178927426-T</v>
      </c>
      <c r="B119" s="11" t="s">
        <v>1297</v>
      </c>
      <c r="C119" s="6">
        <v>1.1599999999999999E-2</v>
      </c>
      <c r="D119" s="6"/>
      <c r="E119" s="6">
        <v>3</v>
      </c>
      <c r="F119" s="6">
        <v>178927426</v>
      </c>
      <c r="G119" s="6" t="s">
        <v>125</v>
      </c>
      <c r="H119" s="6" t="s">
        <v>1177</v>
      </c>
      <c r="I119" s="6">
        <v>432</v>
      </c>
      <c r="K119" s="19" t="str">
        <f t="shared" si="11"/>
        <v>N</v>
      </c>
      <c r="L119" s="20" t="str">
        <f t="shared" si="12"/>
        <v/>
      </c>
      <c r="M119" s="21" t="str">
        <f t="shared" si="13"/>
        <v/>
      </c>
      <c r="N119" s="22" t="str">
        <f t="shared" si="14"/>
        <v>N/A</v>
      </c>
      <c r="O119" s="23" t="str">
        <f t="shared" si="15"/>
        <v/>
      </c>
      <c r="P119" s="23" t="str">
        <f t="shared" si="16"/>
        <v/>
      </c>
      <c r="Q119" s="27"/>
      <c r="R119" s="24" t="str">
        <f>IF($K119="N","",IF($K119="Y",VLOOKUP($A119,'Run1-4'!$A:$J,3,FALSE)))</f>
        <v/>
      </c>
      <c r="S119" s="25" t="str">
        <f t="shared" si="17"/>
        <v/>
      </c>
      <c r="T119" s="27"/>
      <c r="U119" s="24" t="str">
        <f>IF($K119="N","",IF($K119="Y",VLOOKUP($A119,'Run1-5'!$A:$J,3,FALSE)))</f>
        <v/>
      </c>
      <c r="V119" s="25" t="str">
        <f t="shared" si="18"/>
        <v/>
      </c>
      <c r="W119" s="27"/>
      <c r="X119" s="25" t="str">
        <f t="shared" si="19"/>
        <v>N/A</v>
      </c>
    </row>
    <row r="120" spans="1:24" ht="15" customHeight="1" x14ac:dyDescent="0.3">
      <c r="A120" s="12" t="str">
        <f t="shared" si="10"/>
        <v>3-178927427-T</v>
      </c>
      <c r="B120" s="11" t="s">
        <v>699</v>
      </c>
      <c r="C120" s="6">
        <v>1.6199999999999999E-2</v>
      </c>
      <c r="D120" s="6"/>
      <c r="E120" s="6">
        <v>3</v>
      </c>
      <c r="F120" s="6">
        <v>178927427</v>
      </c>
      <c r="G120" s="6" t="s">
        <v>125</v>
      </c>
      <c r="H120" s="6" t="s">
        <v>1177</v>
      </c>
      <c r="I120" s="6">
        <v>431</v>
      </c>
      <c r="K120" s="19" t="str">
        <f t="shared" si="11"/>
        <v>N</v>
      </c>
      <c r="L120" s="20" t="str">
        <f t="shared" si="12"/>
        <v/>
      </c>
      <c r="M120" s="21" t="str">
        <f t="shared" si="13"/>
        <v/>
      </c>
      <c r="N120" s="22" t="str">
        <f t="shared" si="14"/>
        <v>N/A</v>
      </c>
      <c r="O120" s="23" t="str">
        <f t="shared" si="15"/>
        <v/>
      </c>
      <c r="P120" s="23" t="str">
        <f t="shared" si="16"/>
        <v/>
      </c>
      <c r="Q120" s="27"/>
      <c r="R120" s="24" t="str">
        <f>IF($K120="N","",IF($K120="Y",VLOOKUP($A120,'Run1-4'!$A:$J,3,FALSE)))</f>
        <v/>
      </c>
      <c r="S120" s="25" t="str">
        <f t="shared" si="17"/>
        <v/>
      </c>
      <c r="T120" s="27"/>
      <c r="U120" s="24" t="str">
        <f>IF($K120="N","",IF($K120="Y",VLOOKUP($A120,'Run1-5'!$A:$J,3,FALSE)))</f>
        <v/>
      </c>
      <c r="V120" s="25" t="str">
        <f t="shared" si="18"/>
        <v/>
      </c>
      <c r="W120" s="27"/>
      <c r="X120" s="25" t="str">
        <f t="shared" si="19"/>
        <v>N/A</v>
      </c>
    </row>
    <row r="121" spans="1:24" ht="15" customHeight="1" x14ac:dyDescent="0.3">
      <c r="A121" s="12" t="str">
        <f t="shared" si="10"/>
        <v>3-178927451-T</v>
      </c>
      <c r="B121" s="11" t="s">
        <v>85</v>
      </c>
      <c r="C121" s="6">
        <v>1.35E-2</v>
      </c>
      <c r="D121" s="6"/>
      <c r="E121" s="6">
        <v>3</v>
      </c>
      <c r="F121" s="6">
        <v>178927451</v>
      </c>
      <c r="G121" s="6" t="s">
        <v>125</v>
      </c>
      <c r="H121" s="6" t="s">
        <v>1177</v>
      </c>
      <c r="I121" s="6">
        <v>443</v>
      </c>
      <c r="K121" s="19" t="str">
        <f t="shared" si="11"/>
        <v>N</v>
      </c>
      <c r="L121" s="20" t="str">
        <f t="shared" si="12"/>
        <v/>
      </c>
      <c r="M121" s="21" t="str">
        <f t="shared" si="13"/>
        <v/>
      </c>
      <c r="N121" s="22" t="str">
        <f t="shared" si="14"/>
        <v>N/A</v>
      </c>
      <c r="O121" s="23" t="str">
        <f t="shared" si="15"/>
        <v/>
      </c>
      <c r="P121" s="23" t="str">
        <f t="shared" si="16"/>
        <v/>
      </c>
      <c r="Q121" s="27"/>
      <c r="R121" s="24" t="str">
        <f>IF($K121="N","",IF($K121="Y",VLOOKUP($A121,'Run1-4'!$A:$J,3,FALSE)))</f>
        <v/>
      </c>
      <c r="S121" s="25" t="str">
        <f t="shared" si="17"/>
        <v/>
      </c>
      <c r="T121" s="27"/>
      <c r="U121" s="24" t="str">
        <f>IF($K121="N","",IF($K121="Y",VLOOKUP($A121,'Run1-5'!$A:$J,3,FALSE)))</f>
        <v/>
      </c>
      <c r="V121" s="25" t="str">
        <f t="shared" si="18"/>
        <v/>
      </c>
      <c r="W121" s="27"/>
      <c r="X121" s="25" t="str">
        <f t="shared" si="19"/>
        <v>N/A</v>
      </c>
    </row>
    <row r="122" spans="1:24" ht="15" customHeight="1" x14ac:dyDescent="0.3">
      <c r="A122" s="12" t="str">
        <f t="shared" si="10"/>
        <v>3-178927486-G+A</v>
      </c>
      <c r="B122" s="11" t="s">
        <v>299</v>
      </c>
      <c r="C122" s="6">
        <v>1.0999999999999999E-2</v>
      </c>
      <c r="D122" s="6"/>
      <c r="E122" s="6">
        <v>3</v>
      </c>
      <c r="F122" s="6">
        <v>178927486</v>
      </c>
      <c r="G122" s="6" t="s">
        <v>187</v>
      </c>
      <c r="H122" s="6" t="s">
        <v>1373</v>
      </c>
      <c r="I122" s="6">
        <v>362</v>
      </c>
      <c r="K122" s="19" t="str">
        <f t="shared" si="11"/>
        <v>N</v>
      </c>
      <c r="L122" s="20" t="str">
        <f t="shared" si="12"/>
        <v/>
      </c>
      <c r="M122" s="21" t="str">
        <f t="shared" si="13"/>
        <v/>
      </c>
      <c r="N122" s="22" t="str">
        <f t="shared" si="14"/>
        <v>N/A</v>
      </c>
      <c r="O122" s="23" t="str">
        <f t="shared" si="15"/>
        <v/>
      </c>
      <c r="P122" s="23" t="str">
        <f t="shared" si="16"/>
        <v/>
      </c>
      <c r="Q122" s="27"/>
      <c r="R122" s="24" t="str">
        <f>IF($K122="N","",IF($K122="Y",VLOOKUP($A122,'Run1-4'!$A:$J,3,FALSE)))</f>
        <v/>
      </c>
      <c r="S122" s="25" t="str">
        <f t="shared" si="17"/>
        <v/>
      </c>
      <c r="T122" s="27"/>
      <c r="U122" s="24" t="str">
        <f>IF($K122="N","",IF($K122="Y",VLOOKUP($A122,'Run1-5'!$A:$J,3,FALSE)))</f>
        <v/>
      </c>
      <c r="V122" s="25" t="str">
        <f t="shared" si="18"/>
        <v/>
      </c>
      <c r="W122" s="27"/>
      <c r="X122" s="25" t="str">
        <f t="shared" si="19"/>
        <v>N/A</v>
      </c>
    </row>
    <row r="123" spans="1:24" ht="15" customHeight="1" x14ac:dyDescent="0.3">
      <c r="A123" s="12" t="str">
        <f t="shared" si="10"/>
        <v>3-178927490-T-A</v>
      </c>
      <c r="B123" s="11" t="s">
        <v>1105</v>
      </c>
      <c r="C123" s="6">
        <v>3.0300000000000001E-2</v>
      </c>
      <c r="D123" s="6"/>
      <c r="E123" s="6">
        <v>3</v>
      </c>
      <c r="F123" s="6">
        <v>178927490</v>
      </c>
      <c r="G123" s="6" t="s">
        <v>1177</v>
      </c>
      <c r="H123" s="6" t="s">
        <v>928</v>
      </c>
      <c r="I123" s="6">
        <v>396</v>
      </c>
      <c r="K123" s="19" t="str">
        <f t="shared" si="11"/>
        <v>N</v>
      </c>
      <c r="L123" s="20" t="str">
        <f t="shared" si="12"/>
        <v/>
      </c>
      <c r="M123" s="21" t="str">
        <f t="shared" si="13"/>
        <v/>
      </c>
      <c r="N123" s="22" t="str">
        <f t="shared" si="14"/>
        <v>N/A</v>
      </c>
      <c r="O123" s="23" t="str">
        <f t="shared" si="15"/>
        <v/>
      </c>
      <c r="P123" s="23" t="str">
        <f t="shared" si="16"/>
        <v/>
      </c>
      <c r="Q123" s="27"/>
      <c r="R123" s="24" t="str">
        <f>IF($K123="N","",IF($K123="Y",VLOOKUP($A123,'Run1-4'!$A:$J,3,FALSE)))</f>
        <v/>
      </c>
      <c r="S123" s="25" t="str">
        <f t="shared" si="17"/>
        <v/>
      </c>
      <c r="T123" s="27"/>
      <c r="U123" s="24" t="str">
        <f>IF($K123="N","",IF($K123="Y",VLOOKUP($A123,'Run1-5'!$A:$J,3,FALSE)))</f>
        <v/>
      </c>
      <c r="V123" s="25" t="str">
        <f t="shared" si="18"/>
        <v/>
      </c>
      <c r="W123" s="27"/>
      <c r="X123" s="25" t="str">
        <f t="shared" si="19"/>
        <v>N/A</v>
      </c>
    </row>
    <row r="124" spans="1:24" ht="15" customHeight="1" x14ac:dyDescent="0.3">
      <c r="A124" s="12" t="str">
        <f t="shared" si="10"/>
        <v>3-178927495-T+A</v>
      </c>
      <c r="B124" s="11" t="s">
        <v>1319</v>
      </c>
      <c r="C124" s="6">
        <v>1.6899999999999998E-2</v>
      </c>
      <c r="D124" s="6"/>
      <c r="E124" s="6">
        <v>3</v>
      </c>
      <c r="F124" s="6">
        <v>178927495</v>
      </c>
      <c r="G124" s="6" t="s">
        <v>1177</v>
      </c>
      <c r="H124" s="6" t="s">
        <v>897</v>
      </c>
      <c r="I124" s="6">
        <v>356</v>
      </c>
      <c r="K124" s="19" t="str">
        <f t="shared" si="11"/>
        <v>N</v>
      </c>
      <c r="L124" s="20" t="str">
        <f t="shared" si="12"/>
        <v/>
      </c>
      <c r="M124" s="21" t="str">
        <f t="shared" si="13"/>
        <v/>
      </c>
      <c r="N124" s="22" t="str">
        <f t="shared" si="14"/>
        <v>N/A</v>
      </c>
      <c r="O124" s="23" t="str">
        <f t="shared" si="15"/>
        <v/>
      </c>
      <c r="P124" s="23" t="str">
        <f t="shared" si="16"/>
        <v/>
      </c>
      <c r="Q124" s="27"/>
      <c r="R124" s="24" t="str">
        <f>IF($K124="N","",IF($K124="Y",VLOOKUP($A124,'Run1-4'!$A:$J,3,FALSE)))</f>
        <v/>
      </c>
      <c r="S124" s="25" t="str">
        <f t="shared" si="17"/>
        <v/>
      </c>
      <c r="T124" s="27"/>
      <c r="U124" s="24" t="str">
        <f>IF($K124="N","",IF($K124="Y",VLOOKUP($A124,'Run1-5'!$A:$J,3,FALSE)))</f>
        <v/>
      </c>
      <c r="V124" s="25" t="str">
        <f t="shared" si="18"/>
        <v/>
      </c>
      <c r="W124" s="27"/>
      <c r="X124" s="25" t="str">
        <f t="shared" si="19"/>
        <v>N/A</v>
      </c>
    </row>
    <row r="125" spans="1:24" ht="15" customHeight="1" x14ac:dyDescent="0.3">
      <c r="A125" s="12" t="str">
        <f t="shared" si="10"/>
        <v>3-178927516-G+T</v>
      </c>
      <c r="B125" s="11" t="s">
        <v>147</v>
      </c>
      <c r="C125" s="6">
        <v>1.06E-2</v>
      </c>
      <c r="D125" s="6"/>
      <c r="E125" s="6">
        <v>3</v>
      </c>
      <c r="F125" s="6">
        <v>178927516</v>
      </c>
      <c r="G125" s="6" t="s">
        <v>187</v>
      </c>
      <c r="H125" s="6" t="s">
        <v>84</v>
      </c>
      <c r="I125" s="6">
        <v>376</v>
      </c>
      <c r="K125" s="19" t="str">
        <f t="shared" si="11"/>
        <v>N</v>
      </c>
      <c r="L125" s="20" t="str">
        <f t="shared" si="12"/>
        <v/>
      </c>
      <c r="M125" s="21" t="str">
        <f t="shared" si="13"/>
        <v/>
      </c>
      <c r="N125" s="22" t="str">
        <f t="shared" si="14"/>
        <v>N/A</v>
      </c>
      <c r="O125" s="23" t="str">
        <f t="shared" si="15"/>
        <v/>
      </c>
      <c r="P125" s="23" t="str">
        <f t="shared" si="16"/>
        <v/>
      </c>
      <c r="Q125" s="27"/>
      <c r="R125" s="24" t="str">
        <f>IF($K125="N","",IF($K125="Y",VLOOKUP($A125,'Run1-4'!$A:$J,3,FALSE)))</f>
        <v/>
      </c>
      <c r="S125" s="25" t="str">
        <f t="shared" si="17"/>
        <v/>
      </c>
      <c r="T125" s="27"/>
      <c r="U125" s="24" t="str">
        <f>IF($K125="N","",IF($K125="Y",VLOOKUP($A125,'Run1-5'!$A:$J,3,FALSE)))</f>
        <v/>
      </c>
      <c r="V125" s="25" t="str">
        <f t="shared" si="18"/>
        <v/>
      </c>
      <c r="W125" s="27"/>
      <c r="X125" s="25" t="str">
        <f t="shared" si="19"/>
        <v>N/A</v>
      </c>
    </row>
    <row r="126" spans="1:24" ht="15" customHeight="1" x14ac:dyDescent="0.3">
      <c r="A126" s="12" t="str">
        <f t="shared" si="10"/>
        <v>3-178927905-T</v>
      </c>
      <c r="B126" s="11" t="s">
        <v>366</v>
      </c>
      <c r="C126" s="6">
        <v>2.0299999999999999E-2</v>
      </c>
      <c r="D126" s="6"/>
      <c r="E126" s="6">
        <v>3</v>
      </c>
      <c r="F126" s="6">
        <v>178927905</v>
      </c>
      <c r="G126" s="6" t="s">
        <v>187</v>
      </c>
      <c r="H126" s="6" t="s">
        <v>1177</v>
      </c>
      <c r="I126" s="6">
        <v>197</v>
      </c>
      <c r="K126" s="19" t="str">
        <f t="shared" si="11"/>
        <v>N</v>
      </c>
      <c r="L126" s="20" t="str">
        <f t="shared" si="12"/>
        <v/>
      </c>
      <c r="M126" s="21" t="str">
        <f t="shared" si="13"/>
        <v/>
      </c>
      <c r="N126" s="22" t="str">
        <f t="shared" si="14"/>
        <v>N/A</v>
      </c>
      <c r="O126" s="23" t="str">
        <f t="shared" si="15"/>
        <v/>
      </c>
      <c r="P126" s="23" t="str">
        <f t="shared" si="16"/>
        <v/>
      </c>
      <c r="Q126" s="27"/>
      <c r="R126" s="24" t="str">
        <f>IF($K126="N","",IF($K126="Y",VLOOKUP($A126,'Run1-4'!$A:$J,3,FALSE)))</f>
        <v/>
      </c>
      <c r="S126" s="25" t="str">
        <f t="shared" si="17"/>
        <v/>
      </c>
      <c r="T126" s="27"/>
      <c r="U126" s="24" t="str">
        <f>IF($K126="N","",IF($K126="Y",VLOOKUP($A126,'Run1-5'!$A:$J,3,FALSE)))</f>
        <v/>
      </c>
      <c r="V126" s="25" t="str">
        <f t="shared" si="18"/>
        <v/>
      </c>
      <c r="W126" s="27"/>
      <c r="X126" s="25" t="str">
        <f t="shared" si="19"/>
        <v>N/A</v>
      </c>
    </row>
    <row r="127" spans="1:24" ht="15" customHeight="1" x14ac:dyDescent="0.3">
      <c r="A127" s="12" t="str">
        <f t="shared" si="10"/>
        <v>3-178927908-G+G</v>
      </c>
      <c r="B127" s="11" t="s">
        <v>1167</v>
      </c>
      <c r="C127" s="6">
        <v>1.38E-2</v>
      </c>
      <c r="D127" s="6"/>
      <c r="E127" s="6">
        <v>3</v>
      </c>
      <c r="F127" s="6">
        <v>178927908</v>
      </c>
      <c r="G127" s="6" t="s">
        <v>187</v>
      </c>
      <c r="H127" s="6" t="s">
        <v>1071</v>
      </c>
      <c r="I127" s="6">
        <v>218</v>
      </c>
      <c r="K127" s="19" t="str">
        <f t="shared" si="11"/>
        <v>N</v>
      </c>
      <c r="L127" s="20" t="str">
        <f t="shared" si="12"/>
        <v/>
      </c>
      <c r="M127" s="21" t="str">
        <f t="shared" si="13"/>
        <v/>
      </c>
      <c r="N127" s="22" t="str">
        <f t="shared" si="14"/>
        <v>N/A</v>
      </c>
      <c r="O127" s="23" t="str">
        <f t="shared" si="15"/>
        <v/>
      </c>
      <c r="P127" s="23" t="str">
        <f t="shared" si="16"/>
        <v/>
      </c>
      <c r="Q127" s="27"/>
      <c r="R127" s="24" t="str">
        <f>IF($K127="N","",IF($K127="Y",VLOOKUP($A127,'Run1-4'!$A:$J,3,FALSE)))</f>
        <v/>
      </c>
      <c r="S127" s="25" t="str">
        <f t="shared" si="17"/>
        <v/>
      </c>
      <c r="T127" s="27"/>
      <c r="U127" s="24" t="str">
        <f>IF($K127="N","",IF($K127="Y",VLOOKUP($A127,'Run1-5'!$A:$J,3,FALSE)))</f>
        <v/>
      </c>
      <c r="V127" s="25" t="str">
        <f t="shared" si="18"/>
        <v/>
      </c>
      <c r="W127" s="27"/>
      <c r="X127" s="25" t="str">
        <f t="shared" si="19"/>
        <v>N/A</v>
      </c>
    </row>
    <row r="128" spans="1:24" ht="15" customHeight="1" x14ac:dyDescent="0.3">
      <c r="A128" s="12" t="str">
        <f t="shared" si="10"/>
        <v>3-178927945-T</v>
      </c>
      <c r="B128" s="11" t="s">
        <v>1380</v>
      </c>
      <c r="C128" s="6">
        <v>1.44E-2</v>
      </c>
      <c r="D128" s="6"/>
      <c r="E128" s="6">
        <v>3</v>
      </c>
      <c r="F128" s="6">
        <v>178927945</v>
      </c>
      <c r="G128" s="6" t="s">
        <v>125</v>
      </c>
      <c r="H128" s="6" t="s">
        <v>1177</v>
      </c>
      <c r="I128" s="6">
        <v>278</v>
      </c>
      <c r="K128" s="19" t="str">
        <f t="shared" si="11"/>
        <v>N</v>
      </c>
      <c r="L128" s="20" t="str">
        <f t="shared" si="12"/>
        <v/>
      </c>
      <c r="M128" s="21" t="str">
        <f t="shared" si="13"/>
        <v/>
      </c>
      <c r="N128" s="22" t="str">
        <f t="shared" si="14"/>
        <v>N/A</v>
      </c>
      <c r="O128" s="23" t="str">
        <f t="shared" si="15"/>
        <v/>
      </c>
      <c r="P128" s="23" t="str">
        <f t="shared" si="16"/>
        <v/>
      </c>
      <c r="Q128" s="27"/>
      <c r="R128" s="24" t="str">
        <f>IF($K128="N","",IF($K128="Y",VLOOKUP($A128,'Run1-4'!$A:$J,3,FALSE)))</f>
        <v/>
      </c>
      <c r="S128" s="25" t="str">
        <f t="shared" si="17"/>
        <v/>
      </c>
      <c r="T128" s="27"/>
      <c r="U128" s="24" t="str">
        <f>IF($K128="N","",IF($K128="Y",VLOOKUP($A128,'Run1-5'!$A:$J,3,FALSE)))</f>
        <v/>
      </c>
      <c r="V128" s="25" t="str">
        <f t="shared" si="18"/>
        <v/>
      </c>
      <c r="W128" s="27"/>
      <c r="X128" s="25" t="str">
        <f t="shared" si="19"/>
        <v>N/A</v>
      </c>
    </row>
    <row r="129" spans="1:24" ht="15" customHeight="1" x14ac:dyDescent="0.3">
      <c r="A129" s="12" t="str">
        <f t="shared" si="10"/>
        <v>3-178927954-A+T</v>
      </c>
      <c r="B129" s="11" t="s">
        <v>208</v>
      </c>
      <c r="C129" s="6">
        <v>3.5799999999999998E-2</v>
      </c>
      <c r="D129" s="6"/>
      <c r="E129" s="6">
        <v>3</v>
      </c>
      <c r="F129" s="6">
        <v>178927954</v>
      </c>
      <c r="G129" s="6" t="s">
        <v>1082</v>
      </c>
      <c r="H129" s="6" t="s">
        <v>1191</v>
      </c>
      <c r="I129" s="6">
        <v>279</v>
      </c>
      <c r="K129" s="19" t="str">
        <f t="shared" si="11"/>
        <v>N</v>
      </c>
      <c r="L129" s="20" t="str">
        <f t="shared" si="12"/>
        <v/>
      </c>
      <c r="M129" s="21" t="str">
        <f t="shared" si="13"/>
        <v/>
      </c>
      <c r="N129" s="22" t="str">
        <f t="shared" si="14"/>
        <v>N/A</v>
      </c>
      <c r="O129" s="23" t="str">
        <f t="shared" si="15"/>
        <v/>
      </c>
      <c r="P129" s="23" t="str">
        <f t="shared" si="16"/>
        <v/>
      </c>
      <c r="Q129" s="27"/>
      <c r="R129" s="24" t="str">
        <f>IF($K129="N","",IF($K129="Y",VLOOKUP($A129,'Run1-4'!$A:$J,3,FALSE)))</f>
        <v/>
      </c>
      <c r="S129" s="25" t="str">
        <f t="shared" si="17"/>
        <v/>
      </c>
      <c r="T129" s="27"/>
      <c r="U129" s="24" t="str">
        <f>IF($K129="N","",IF($K129="Y",VLOOKUP($A129,'Run1-5'!$A:$J,3,FALSE)))</f>
        <v/>
      </c>
      <c r="V129" s="25" t="str">
        <f t="shared" si="18"/>
        <v/>
      </c>
      <c r="W129" s="27"/>
      <c r="X129" s="25" t="str">
        <f t="shared" si="19"/>
        <v>N/A</v>
      </c>
    </row>
    <row r="130" spans="1:24" ht="15" customHeight="1" x14ac:dyDescent="0.3">
      <c r="A130" s="12" t="str">
        <f t="shared" si="10"/>
        <v>3-178927964-G-T</v>
      </c>
      <c r="B130" s="11" t="s">
        <v>427</v>
      </c>
      <c r="C130" s="6">
        <v>8.3000000000000004E-2</v>
      </c>
      <c r="D130" s="6" t="s">
        <v>904</v>
      </c>
      <c r="E130" s="6">
        <v>3</v>
      </c>
      <c r="F130" s="6">
        <v>178927964</v>
      </c>
      <c r="G130" s="6" t="s">
        <v>187</v>
      </c>
      <c r="H130" s="6" t="s">
        <v>680</v>
      </c>
      <c r="I130" s="6">
        <v>289</v>
      </c>
      <c r="K130" s="19" t="str">
        <f t="shared" si="11"/>
        <v>Y</v>
      </c>
      <c r="L130" s="20">
        <f t="shared" si="12"/>
        <v>8.3000000000000004E-2</v>
      </c>
      <c r="M130" s="21" t="str">
        <f t="shared" si="13"/>
        <v>A</v>
      </c>
      <c r="N130" s="22">
        <f t="shared" si="14"/>
        <v>6.1499999999999999E-2</v>
      </c>
      <c r="O130" s="23">
        <f t="shared" si="15"/>
        <v>2.1500000000000005E-2</v>
      </c>
      <c r="P130" s="23">
        <f t="shared" si="16"/>
        <v>0.14450000000000002</v>
      </c>
      <c r="Q130" s="27"/>
      <c r="R130" s="24">
        <f>IF($K130="N","",IF($K130="Y",VLOOKUP($A130,'Run1-4'!$A:$J,3,FALSE)))</f>
        <v>5.4100000000000002E-2</v>
      </c>
      <c r="S130" s="25" t="str">
        <f t="shared" si="17"/>
        <v>Y</v>
      </c>
      <c r="T130" s="27"/>
      <c r="U130" s="24">
        <f>IF($K130="N","",IF($K130="Y",VLOOKUP($A130,'Run1-5'!$A:$J,3,FALSE)))</f>
        <v>7.0699999999999999E-2</v>
      </c>
      <c r="V130" s="25" t="str">
        <f t="shared" si="18"/>
        <v>Y</v>
      </c>
      <c r="W130" s="27"/>
      <c r="X130" s="25" t="str">
        <f t="shared" si="19"/>
        <v>Y</v>
      </c>
    </row>
    <row r="131" spans="1:24" ht="15" customHeight="1" x14ac:dyDescent="0.3">
      <c r="A131" s="12" t="str">
        <f t="shared" ref="A131:A194" si="20">E131&amp;"-"&amp;F131&amp;"-"&amp;H131</f>
        <v>3-178927965-C</v>
      </c>
      <c r="B131" s="11" t="s">
        <v>387</v>
      </c>
      <c r="C131" s="6">
        <v>1.1299999999999999E-2</v>
      </c>
      <c r="D131" s="6"/>
      <c r="E131" s="6">
        <v>3</v>
      </c>
      <c r="F131" s="6">
        <v>178927965</v>
      </c>
      <c r="G131" s="6" t="s">
        <v>1177</v>
      </c>
      <c r="H131" s="6" t="s">
        <v>125</v>
      </c>
      <c r="I131" s="6">
        <v>177</v>
      </c>
      <c r="K131" s="19" t="str">
        <f t="shared" ref="K131:K194" si="21">IF(AND($C131&lt;=0.25,C131&gt;=0.05),"Y","N")</f>
        <v>N</v>
      </c>
      <c r="L131" s="20" t="str">
        <f t="shared" ref="L131:L194" si="22">IF(K131="Y",C131,"")</f>
        <v/>
      </c>
      <c r="M131" s="21" t="str">
        <f t="shared" ref="M131:M194" si="23">IF($L131="","",IF(AND($L131&gt;=0.05,$L131&lt;0.1),"A",IF(AND($L131&gt;=0.1,$L131&lt;0.2),"B",IF(AND($L131&gt;=0.2,$L131&lt;=0.25),"C"))))</f>
        <v/>
      </c>
      <c r="N131" s="22" t="str">
        <f t="shared" ref="N131:N194" si="24">IF($M131="A",$L131*$C$1+$F$1,IF($M131="B",L131*$D$1+$F$1,IF($M131="C",L131*$E$1+$F$1,"N/A")))</f>
        <v>N/A</v>
      </c>
      <c r="O131" s="23" t="str">
        <f t="shared" ref="O131:O194" si="25">IF(L131="","",IF((L131-N131)&lt;0.01,0.01,L131-N131))</f>
        <v/>
      </c>
      <c r="P131" s="23" t="str">
        <f t="shared" ref="P131:P194" si="26">IF(L131="","",L131+N131)</f>
        <v/>
      </c>
      <c r="Q131" s="27"/>
      <c r="R131" s="24" t="str">
        <f>IF($K131="N","",IF($K131="Y",VLOOKUP($A131,'Run1-4'!$A:$J,3,FALSE)))</f>
        <v/>
      </c>
      <c r="S131" s="25" t="str">
        <f t="shared" ref="S131:S194" si="27">IF($K131="N","",IF(AND(R131&gt;=$O131,R131&lt;=$P131),"Y","N"))</f>
        <v/>
      </c>
      <c r="T131" s="27"/>
      <c r="U131" s="24" t="str">
        <f>IF($K131="N","",IF($K131="Y",VLOOKUP($A131,'Run1-5'!$A:$J,3,FALSE)))</f>
        <v/>
      </c>
      <c r="V131" s="25" t="str">
        <f t="shared" ref="V131:V194" si="28">IF($K131="N","",IF(AND(U131&gt;=$O131,U131&lt;=$P131),"Y","N"))</f>
        <v/>
      </c>
      <c r="W131" s="27"/>
      <c r="X131" s="25" t="str">
        <f t="shared" ref="X131:X194" si="29">IF($K131="N","N/A",IF(AND($S131="Y",$V131="Y"),"Y","N"))</f>
        <v>N/A</v>
      </c>
    </row>
    <row r="132" spans="1:24" ht="15" customHeight="1" x14ac:dyDescent="0.3">
      <c r="A132" s="12" t="str">
        <f t="shared" si="20"/>
        <v>3-178928132-G+T</v>
      </c>
      <c r="B132" s="11" t="s">
        <v>602</v>
      </c>
      <c r="C132" s="6">
        <v>1.8499999999999999E-2</v>
      </c>
      <c r="D132" s="6"/>
      <c r="E132" s="6">
        <v>3</v>
      </c>
      <c r="F132" s="6">
        <v>178928132</v>
      </c>
      <c r="G132" s="6" t="s">
        <v>187</v>
      </c>
      <c r="H132" s="6" t="s">
        <v>84</v>
      </c>
      <c r="I132" s="6">
        <v>704</v>
      </c>
      <c r="K132" s="19" t="str">
        <f t="shared" si="21"/>
        <v>N</v>
      </c>
      <c r="L132" s="20" t="str">
        <f t="shared" si="22"/>
        <v/>
      </c>
      <c r="M132" s="21" t="str">
        <f t="shared" si="23"/>
        <v/>
      </c>
      <c r="N132" s="22" t="str">
        <f t="shared" si="24"/>
        <v>N/A</v>
      </c>
      <c r="O132" s="23" t="str">
        <f t="shared" si="25"/>
        <v/>
      </c>
      <c r="P132" s="23" t="str">
        <f t="shared" si="26"/>
        <v/>
      </c>
      <c r="Q132" s="27"/>
      <c r="R132" s="24" t="str">
        <f>IF($K132="N","",IF($K132="Y",VLOOKUP($A132,'Run1-4'!$A:$J,3,FALSE)))</f>
        <v/>
      </c>
      <c r="S132" s="25" t="str">
        <f t="shared" si="27"/>
        <v/>
      </c>
      <c r="T132" s="27"/>
      <c r="U132" s="24" t="str">
        <f>IF($K132="N","",IF($K132="Y",VLOOKUP($A132,'Run1-5'!$A:$J,3,FALSE)))</f>
        <v/>
      </c>
      <c r="V132" s="25" t="str">
        <f t="shared" si="28"/>
        <v/>
      </c>
      <c r="W132" s="27"/>
      <c r="X132" s="25" t="str">
        <f t="shared" si="29"/>
        <v>N/A</v>
      </c>
    </row>
    <row r="133" spans="1:24" ht="15" customHeight="1" x14ac:dyDescent="0.3">
      <c r="A133" s="12" t="str">
        <f t="shared" si="20"/>
        <v>3-178928155-A-T</v>
      </c>
      <c r="B133" s="11" t="s">
        <v>820</v>
      </c>
      <c r="C133" s="6">
        <v>0.18410000000000001</v>
      </c>
      <c r="D133" s="6"/>
      <c r="E133" s="6">
        <v>3</v>
      </c>
      <c r="F133" s="6">
        <v>178928155</v>
      </c>
      <c r="G133" s="6" t="s">
        <v>1082</v>
      </c>
      <c r="H133" s="6" t="s">
        <v>404</v>
      </c>
      <c r="I133" s="6">
        <v>690</v>
      </c>
      <c r="K133" s="19" t="str">
        <f t="shared" si="21"/>
        <v>Y</v>
      </c>
      <c r="L133" s="20">
        <f t="shared" si="22"/>
        <v>0.18410000000000001</v>
      </c>
      <c r="M133" s="21" t="str">
        <f t="shared" si="23"/>
        <v>B</v>
      </c>
      <c r="N133" s="22">
        <f t="shared" si="24"/>
        <v>9.3640000000000015E-2</v>
      </c>
      <c r="O133" s="23">
        <f t="shared" si="25"/>
        <v>9.0459999999999999E-2</v>
      </c>
      <c r="P133" s="23">
        <f t="shared" si="26"/>
        <v>0.27774000000000004</v>
      </c>
      <c r="Q133" s="27"/>
      <c r="R133" s="24">
        <f>IF($K133="N","",IF($K133="Y",VLOOKUP($A133,'Run1-4'!$A:$J,3,FALSE)))</f>
        <v>0.1653</v>
      </c>
      <c r="S133" s="25" t="str">
        <f t="shared" si="27"/>
        <v>Y</v>
      </c>
      <c r="T133" s="27"/>
      <c r="U133" s="24">
        <f>IF($K133="N","",IF($K133="Y",VLOOKUP($A133,'Run1-5'!$A:$J,3,FALSE)))</f>
        <v>0.1757</v>
      </c>
      <c r="V133" s="25" t="str">
        <f t="shared" si="28"/>
        <v>Y</v>
      </c>
      <c r="W133" s="27"/>
      <c r="X133" s="25" t="str">
        <f t="shared" si="29"/>
        <v>Y</v>
      </c>
    </row>
    <row r="134" spans="1:24" ht="15" customHeight="1" x14ac:dyDescent="0.3">
      <c r="A134" s="12" t="str">
        <f t="shared" si="20"/>
        <v>3-178936024-A+A</v>
      </c>
      <c r="B134" s="11" t="s">
        <v>230</v>
      </c>
      <c r="C134" s="6">
        <v>0.01</v>
      </c>
      <c r="D134" s="6"/>
      <c r="E134" s="6">
        <v>3</v>
      </c>
      <c r="F134" s="6">
        <v>178936024</v>
      </c>
      <c r="G134" s="6" t="s">
        <v>1082</v>
      </c>
      <c r="H134" s="6" t="s">
        <v>1092</v>
      </c>
      <c r="I134" s="6">
        <v>600</v>
      </c>
      <c r="K134" s="19" t="str">
        <f t="shared" si="21"/>
        <v>N</v>
      </c>
      <c r="L134" s="20" t="str">
        <f t="shared" si="22"/>
        <v/>
      </c>
      <c r="M134" s="21" t="str">
        <f t="shared" si="23"/>
        <v/>
      </c>
      <c r="N134" s="22" t="str">
        <f t="shared" si="24"/>
        <v>N/A</v>
      </c>
      <c r="O134" s="23" t="str">
        <f t="shared" si="25"/>
        <v/>
      </c>
      <c r="P134" s="23" t="str">
        <f t="shared" si="26"/>
        <v/>
      </c>
      <c r="Q134" s="27"/>
      <c r="R134" s="24" t="str">
        <f>IF($K134="N","",IF($K134="Y",VLOOKUP($A134,'Run1-4'!$A:$J,3,FALSE)))</f>
        <v/>
      </c>
      <c r="S134" s="25" t="str">
        <f t="shared" si="27"/>
        <v/>
      </c>
      <c r="T134" s="27"/>
      <c r="U134" s="24" t="str">
        <f>IF($K134="N","",IF($K134="Y",VLOOKUP($A134,'Run1-5'!$A:$J,3,FALSE)))</f>
        <v/>
      </c>
      <c r="V134" s="25" t="str">
        <f t="shared" si="28"/>
        <v/>
      </c>
      <c r="W134" s="27"/>
      <c r="X134" s="25" t="str">
        <f t="shared" si="29"/>
        <v>N/A</v>
      </c>
    </row>
    <row r="135" spans="1:24" ht="15" customHeight="1" x14ac:dyDescent="0.3">
      <c r="A135" s="12" t="str">
        <f t="shared" si="20"/>
        <v>3-178936031-A</v>
      </c>
      <c r="B135" s="11" t="s">
        <v>454</v>
      </c>
      <c r="C135" s="6">
        <v>1.34E-2</v>
      </c>
      <c r="D135" s="6"/>
      <c r="E135" s="6">
        <v>3</v>
      </c>
      <c r="F135" s="6">
        <v>178936031</v>
      </c>
      <c r="G135" s="6" t="s">
        <v>187</v>
      </c>
      <c r="H135" s="6" t="s">
        <v>1082</v>
      </c>
      <c r="I135" s="6">
        <v>524</v>
      </c>
      <c r="K135" s="19" t="str">
        <f t="shared" si="21"/>
        <v>N</v>
      </c>
      <c r="L135" s="20" t="str">
        <f t="shared" si="22"/>
        <v/>
      </c>
      <c r="M135" s="21" t="str">
        <f t="shared" si="23"/>
        <v/>
      </c>
      <c r="N135" s="22" t="str">
        <f t="shared" si="24"/>
        <v>N/A</v>
      </c>
      <c r="O135" s="23" t="str">
        <f t="shared" si="25"/>
        <v/>
      </c>
      <c r="P135" s="23" t="str">
        <f t="shared" si="26"/>
        <v/>
      </c>
      <c r="Q135" s="27"/>
      <c r="R135" s="24" t="str">
        <f>IF($K135="N","",IF($K135="Y",VLOOKUP($A135,'Run1-4'!$A:$J,3,FALSE)))</f>
        <v/>
      </c>
      <c r="S135" s="25" t="str">
        <f t="shared" si="27"/>
        <v/>
      </c>
      <c r="T135" s="27"/>
      <c r="U135" s="24" t="str">
        <f>IF($K135="N","",IF($K135="Y",VLOOKUP($A135,'Run1-5'!$A:$J,3,FALSE)))</f>
        <v/>
      </c>
      <c r="V135" s="25" t="str">
        <f t="shared" si="28"/>
        <v/>
      </c>
      <c r="W135" s="27"/>
      <c r="X135" s="25" t="str">
        <f t="shared" si="29"/>
        <v>N/A</v>
      </c>
    </row>
    <row r="136" spans="1:24" ht="15" customHeight="1" x14ac:dyDescent="0.3">
      <c r="A136" s="12" t="str">
        <f t="shared" si="20"/>
        <v>3-178936033-A+TTAAGGGA</v>
      </c>
      <c r="B136" s="11" t="s">
        <v>663</v>
      </c>
      <c r="C136" s="6">
        <v>2.24E-2</v>
      </c>
      <c r="D136" s="6"/>
      <c r="E136" s="6">
        <v>3</v>
      </c>
      <c r="F136" s="6">
        <v>178936033</v>
      </c>
      <c r="G136" s="6" t="s">
        <v>1082</v>
      </c>
      <c r="H136" s="6" t="s">
        <v>45</v>
      </c>
      <c r="I136" s="6">
        <v>671</v>
      </c>
      <c r="K136" s="19" t="str">
        <f t="shared" si="21"/>
        <v>N</v>
      </c>
      <c r="L136" s="20" t="str">
        <f t="shared" si="22"/>
        <v/>
      </c>
      <c r="M136" s="21" t="str">
        <f t="shared" si="23"/>
        <v/>
      </c>
      <c r="N136" s="22" t="str">
        <f t="shared" si="24"/>
        <v>N/A</v>
      </c>
      <c r="O136" s="23" t="str">
        <f t="shared" si="25"/>
        <v/>
      </c>
      <c r="P136" s="23" t="str">
        <f t="shared" si="26"/>
        <v/>
      </c>
      <c r="Q136" s="27"/>
      <c r="R136" s="24" t="str">
        <f>IF($K136="N","",IF($K136="Y",VLOOKUP($A136,'Run1-4'!$A:$J,3,FALSE)))</f>
        <v/>
      </c>
      <c r="S136" s="25" t="str">
        <f t="shared" si="27"/>
        <v/>
      </c>
      <c r="T136" s="27"/>
      <c r="U136" s="24" t="str">
        <f>IF($K136="N","",IF($K136="Y",VLOOKUP($A136,'Run1-5'!$A:$J,3,FALSE)))</f>
        <v/>
      </c>
      <c r="V136" s="25" t="str">
        <f t="shared" si="28"/>
        <v/>
      </c>
      <c r="W136" s="27"/>
      <c r="X136" s="25" t="str">
        <f t="shared" si="29"/>
        <v>N/A</v>
      </c>
    </row>
    <row r="137" spans="1:24" ht="15" customHeight="1" x14ac:dyDescent="0.3">
      <c r="A137" s="12" t="str">
        <f t="shared" si="20"/>
        <v>3-178936037-A</v>
      </c>
      <c r="B137" s="11" t="s">
        <v>888</v>
      </c>
      <c r="C137" s="6">
        <v>1.03E-2</v>
      </c>
      <c r="D137" s="6"/>
      <c r="E137" s="6">
        <v>3</v>
      </c>
      <c r="F137" s="6">
        <v>178936037</v>
      </c>
      <c r="G137" s="6" t="s">
        <v>187</v>
      </c>
      <c r="H137" s="6" t="s">
        <v>1082</v>
      </c>
      <c r="I137" s="6">
        <v>682</v>
      </c>
      <c r="K137" s="19" t="str">
        <f t="shared" si="21"/>
        <v>N</v>
      </c>
      <c r="L137" s="20" t="str">
        <f t="shared" si="22"/>
        <v/>
      </c>
      <c r="M137" s="21" t="str">
        <f t="shared" si="23"/>
        <v/>
      </c>
      <c r="N137" s="22" t="str">
        <f t="shared" si="24"/>
        <v>N/A</v>
      </c>
      <c r="O137" s="23" t="str">
        <f t="shared" si="25"/>
        <v/>
      </c>
      <c r="P137" s="23" t="str">
        <f t="shared" si="26"/>
        <v/>
      </c>
      <c r="Q137" s="27"/>
      <c r="R137" s="24" t="str">
        <f>IF($K137="N","",IF($K137="Y",VLOOKUP($A137,'Run1-4'!$A:$J,3,FALSE)))</f>
        <v/>
      </c>
      <c r="S137" s="25" t="str">
        <f t="shared" si="27"/>
        <v/>
      </c>
      <c r="T137" s="27"/>
      <c r="U137" s="24" t="str">
        <f>IF($K137="N","",IF($K137="Y",VLOOKUP($A137,'Run1-5'!$A:$J,3,FALSE)))</f>
        <v/>
      </c>
      <c r="V137" s="25" t="str">
        <f t="shared" si="28"/>
        <v/>
      </c>
      <c r="W137" s="27"/>
      <c r="X137" s="25" t="str">
        <f t="shared" si="29"/>
        <v>N/A</v>
      </c>
    </row>
    <row r="138" spans="1:24" ht="15" customHeight="1" x14ac:dyDescent="0.3">
      <c r="A138" s="12" t="str">
        <f t="shared" si="20"/>
        <v>3-178936039-C+A</v>
      </c>
      <c r="B138" s="11" t="s">
        <v>293</v>
      </c>
      <c r="C138" s="6">
        <v>1.1599999999999999E-2</v>
      </c>
      <c r="D138" s="6"/>
      <c r="E138" s="6">
        <v>3</v>
      </c>
      <c r="F138" s="6">
        <v>178936039</v>
      </c>
      <c r="G138" s="6" t="s">
        <v>125</v>
      </c>
      <c r="H138" s="6" t="s">
        <v>1189</v>
      </c>
      <c r="I138" s="6">
        <v>690</v>
      </c>
      <c r="K138" s="19" t="str">
        <f t="shared" si="21"/>
        <v>N</v>
      </c>
      <c r="L138" s="20" t="str">
        <f t="shared" si="22"/>
        <v/>
      </c>
      <c r="M138" s="21" t="str">
        <f t="shared" si="23"/>
        <v/>
      </c>
      <c r="N138" s="22" t="str">
        <f t="shared" si="24"/>
        <v>N/A</v>
      </c>
      <c r="O138" s="23" t="str">
        <f t="shared" si="25"/>
        <v/>
      </c>
      <c r="P138" s="23" t="str">
        <f t="shared" si="26"/>
        <v/>
      </c>
      <c r="Q138" s="27"/>
      <c r="R138" s="24" t="str">
        <f>IF($K138="N","",IF($K138="Y",VLOOKUP($A138,'Run1-4'!$A:$J,3,FALSE)))</f>
        <v/>
      </c>
      <c r="S138" s="25" t="str">
        <f t="shared" si="27"/>
        <v/>
      </c>
      <c r="T138" s="27"/>
      <c r="U138" s="24" t="str">
        <f>IF($K138="N","",IF($K138="Y",VLOOKUP($A138,'Run1-5'!$A:$J,3,FALSE)))</f>
        <v/>
      </c>
      <c r="V138" s="25" t="str">
        <f t="shared" si="28"/>
        <v/>
      </c>
      <c r="W138" s="27"/>
      <c r="X138" s="25" t="str">
        <f t="shared" si="29"/>
        <v>N/A</v>
      </c>
    </row>
    <row r="139" spans="1:24" ht="15" customHeight="1" x14ac:dyDescent="0.3">
      <c r="A139" s="12" t="str">
        <f t="shared" si="20"/>
        <v>3-178936091-A</v>
      </c>
      <c r="B139" s="11" t="s">
        <v>514</v>
      </c>
      <c r="C139" s="6">
        <v>1.0999999999999999E-2</v>
      </c>
      <c r="D139" s="6" t="s">
        <v>679</v>
      </c>
      <c r="E139" s="6">
        <v>3</v>
      </c>
      <c r="F139" s="6">
        <v>178936091</v>
      </c>
      <c r="G139" s="6" t="s">
        <v>187</v>
      </c>
      <c r="H139" s="6" t="s">
        <v>1082</v>
      </c>
      <c r="I139" s="6">
        <v>724</v>
      </c>
      <c r="K139" s="19" t="str">
        <f t="shared" si="21"/>
        <v>N</v>
      </c>
      <c r="L139" s="20" t="str">
        <f t="shared" si="22"/>
        <v/>
      </c>
      <c r="M139" s="21" t="str">
        <f t="shared" si="23"/>
        <v/>
      </c>
      <c r="N139" s="22" t="str">
        <f t="shared" si="24"/>
        <v>N/A</v>
      </c>
      <c r="O139" s="23" t="str">
        <f t="shared" si="25"/>
        <v/>
      </c>
      <c r="P139" s="23" t="str">
        <f t="shared" si="26"/>
        <v/>
      </c>
      <c r="Q139" s="27"/>
      <c r="R139" s="24" t="str">
        <f>IF($K139="N","",IF($K139="Y",VLOOKUP($A139,'Run1-4'!$A:$J,3,FALSE)))</f>
        <v/>
      </c>
      <c r="S139" s="25" t="str">
        <f t="shared" si="27"/>
        <v/>
      </c>
      <c r="T139" s="27"/>
      <c r="U139" s="24" t="str">
        <f>IF($K139="N","",IF($K139="Y",VLOOKUP($A139,'Run1-5'!$A:$J,3,FALSE)))</f>
        <v/>
      </c>
      <c r="V139" s="25" t="str">
        <f t="shared" si="28"/>
        <v/>
      </c>
      <c r="W139" s="27"/>
      <c r="X139" s="25" t="str">
        <f t="shared" si="29"/>
        <v>N/A</v>
      </c>
    </row>
    <row r="140" spans="1:24" ht="15" customHeight="1" x14ac:dyDescent="0.3">
      <c r="A140" s="12" t="str">
        <f t="shared" si="20"/>
        <v>3-178938806-A</v>
      </c>
      <c r="B140" s="11" t="s">
        <v>729</v>
      </c>
      <c r="C140" s="6">
        <v>1.66E-2</v>
      </c>
      <c r="D140" s="6"/>
      <c r="E140" s="6">
        <v>3</v>
      </c>
      <c r="F140" s="6">
        <v>178938806</v>
      </c>
      <c r="G140" s="6" t="s">
        <v>187</v>
      </c>
      <c r="H140" s="6" t="s">
        <v>1082</v>
      </c>
      <c r="I140" s="6">
        <v>362</v>
      </c>
      <c r="K140" s="19" t="str">
        <f t="shared" si="21"/>
        <v>N</v>
      </c>
      <c r="L140" s="20" t="str">
        <f t="shared" si="22"/>
        <v/>
      </c>
      <c r="M140" s="21" t="str">
        <f t="shared" si="23"/>
        <v/>
      </c>
      <c r="N140" s="22" t="str">
        <f t="shared" si="24"/>
        <v>N/A</v>
      </c>
      <c r="O140" s="23" t="str">
        <f t="shared" si="25"/>
        <v/>
      </c>
      <c r="P140" s="23" t="str">
        <f t="shared" si="26"/>
        <v/>
      </c>
      <c r="Q140" s="27"/>
      <c r="R140" s="24" t="str">
        <f>IF($K140="N","",IF($K140="Y",VLOOKUP($A140,'Run1-4'!$A:$J,3,FALSE)))</f>
        <v/>
      </c>
      <c r="S140" s="25" t="str">
        <f t="shared" si="27"/>
        <v/>
      </c>
      <c r="T140" s="27"/>
      <c r="U140" s="24" t="str">
        <f>IF($K140="N","",IF($K140="Y",VLOOKUP($A140,'Run1-5'!$A:$J,3,FALSE)))</f>
        <v/>
      </c>
      <c r="V140" s="25" t="str">
        <f t="shared" si="28"/>
        <v/>
      </c>
      <c r="W140" s="27"/>
      <c r="X140" s="25" t="str">
        <f t="shared" si="29"/>
        <v>N/A</v>
      </c>
    </row>
    <row r="141" spans="1:24" ht="15" customHeight="1" x14ac:dyDescent="0.3">
      <c r="A141" s="12" t="str">
        <f t="shared" si="20"/>
        <v>3-178938817-C+T</v>
      </c>
      <c r="B141" s="11" t="s">
        <v>681</v>
      </c>
      <c r="C141" s="6">
        <v>3.2000000000000001E-2</v>
      </c>
      <c r="D141" s="6"/>
      <c r="E141" s="6">
        <v>3</v>
      </c>
      <c r="F141" s="6">
        <v>178938817</v>
      </c>
      <c r="G141" s="6" t="s">
        <v>125</v>
      </c>
      <c r="H141" s="6" t="s">
        <v>1283</v>
      </c>
      <c r="I141" s="6">
        <v>375</v>
      </c>
      <c r="K141" s="19" t="str">
        <f t="shared" si="21"/>
        <v>N</v>
      </c>
      <c r="L141" s="20" t="str">
        <f t="shared" si="22"/>
        <v/>
      </c>
      <c r="M141" s="21" t="str">
        <f t="shared" si="23"/>
        <v/>
      </c>
      <c r="N141" s="22" t="str">
        <f t="shared" si="24"/>
        <v>N/A</v>
      </c>
      <c r="O141" s="23" t="str">
        <f t="shared" si="25"/>
        <v/>
      </c>
      <c r="P141" s="23" t="str">
        <f t="shared" si="26"/>
        <v/>
      </c>
      <c r="Q141" s="27"/>
      <c r="R141" s="24" t="str">
        <f>IF($K141="N","",IF($K141="Y",VLOOKUP($A141,'Run1-4'!$A:$J,3,FALSE)))</f>
        <v/>
      </c>
      <c r="S141" s="25" t="str">
        <f t="shared" si="27"/>
        <v/>
      </c>
      <c r="T141" s="27"/>
      <c r="U141" s="24" t="str">
        <f>IF($K141="N","",IF($K141="Y",VLOOKUP($A141,'Run1-5'!$A:$J,3,FALSE)))</f>
        <v/>
      </c>
      <c r="V141" s="25" t="str">
        <f t="shared" si="28"/>
        <v/>
      </c>
      <c r="W141" s="27"/>
      <c r="X141" s="25" t="str">
        <f t="shared" si="29"/>
        <v>N/A</v>
      </c>
    </row>
    <row r="142" spans="1:24" ht="15" customHeight="1" x14ac:dyDescent="0.3">
      <c r="A142" s="12" t="str">
        <f t="shared" si="20"/>
        <v>3-178938823-A</v>
      </c>
      <c r="B142" s="11" t="s">
        <v>914</v>
      </c>
      <c r="C142" s="6">
        <v>1.04E-2</v>
      </c>
      <c r="D142" s="6"/>
      <c r="E142" s="6">
        <v>3</v>
      </c>
      <c r="F142" s="6">
        <v>178938823</v>
      </c>
      <c r="G142" s="6" t="s">
        <v>187</v>
      </c>
      <c r="H142" s="6" t="s">
        <v>1082</v>
      </c>
      <c r="I142" s="6">
        <v>384</v>
      </c>
      <c r="K142" s="19" t="str">
        <f t="shared" si="21"/>
        <v>N</v>
      </c>
      <c r="L142" s="20" t="str">
        <f t="shared" si="22"/>
        <v/>
      </c>
      <c r="M142" s="21" t="str">
        <f t="shared" si="23"/>
        <v/>
      </c>
      <c r="N142" s="22" t="str">
        <f t="shared" si="24"/>
        <v>N/A</v>
      </c>
      <c r="O142" s="23" t="str">
        <f t="shared" si="25"/>
        <v/>
      </c>
      <c r="P142" s="23" t="str">
        <f t="shared" si="26"/>
        <v/>
      </c>
      <c r="Q142" s="27"/>
      <c r="R142" s="24" t="str">
        <f>IF($K142="N","",IF($K142="Y",VLOOKUP($A142,'Run1-4'!$A:$J,3,FALSE)))</f>
        <v/>
      </c>
      <c r="S142" s="25" t="str">
        <f t="shared" si="27"/>
        <v/>
      </c>
      <c r="T142" s="27"/>
      <c r="U142" s="24" t="str">
        <f>IF($K142="N","",IF($K142="Y",VLOOKUP($A142,'Run1-5'!$A:$J,3,FALSE)))</f>
        <v/>
      </c>
      <c r="V142" s="25" t="str">
        <f t="shared" si="28"/>
        <v/>
      </c>
      <c r="W142" s="27"/>
      <c r="X142" s="25" t="str">
        <f t="shared" si="29"/>
        <v>N/A</v>
      </c>
    </row>
    <row r="143" spans="1:24" ht="15" customHeight="1" x14ac:dyDescent="0.3">
      <c r="A143" s="12" t="str">
        <f t="shared" si="20"/>
        <v>3-178938833-A</v>
      </c>
      <c r="B143" s="11" t="s">
        <v>1132</v>
      </c>
      <c r="C143" s="6">
        <v>0.01</v>
      </c>
      <c r="D143" s="6"/>
      <c r="E143" s="6">
        <v>3</v>
      </c>
      <c r="F143" s="6">
        <v>178938833</v>
      </c>
      <c r="G143" s="6" t="s">
        <v>187</v>
      </c>
      <c r="H143" s="6" t="s">
        <v>1082</v>
      </c>
      <c r="I143" s="6">
        <v>400</v>
      </c>
      <c r="K143" s="19" t="str">
        <f t="shared" si="21"/>
        <v>N</v>
      </c>
      <c r="L143" s="20" t="str">
        <f t="shared" si="22"/>
        <v/>
      </c>
      <c r="M143" s="21" t="str">
        <f t="shared" si="23"/>
        <v/>
      </c>
      <c r="N143" s="22" t="str">
        <f t="shared" si="24"/>
        <v>N/A</v>
      </c>
      <c r="O143" s="23" t="str">
        <f t="shared" si="25"/>
        <v/>
      </c>
      <c r="P143" s="23" t="str">
        <f t="shared" si="26"/>
        <v/>
      </c>
      <c r="Q143" s="27"/>
      <c r="R143" s="24" t="str">
        <f>IF($K143="N","",IF($K143="Y",VLOOKUP($A143,'Run1-4'!$A:$J,3,FALSE)))</f>
        <v/>
      </c>
      <c r="S143" s="25" t="str">
        <f t="shared" si="27"/>
        <v/>
      </c>
      <c r="T143" s="27"/>
      <c r="U143" s="24" t="str">
        <f>IF($K143="N","",IF($K143="Y",VLOOKUP($A143,'Run1-5'!$A:$J,3,FALSE)))</f>
        <v/>
      </c>
      <c r="V143" s="25" t="str">
        <f t="shared" si="28"/>
        <v/>
      </c>
      <c r="W143" s="27"/>
      <c r="X143" s="25" t="str">
        <f t="shared" si="29"/>
        <v>N/A</v>
      </c>
    </row>
    <row r="144" spans="1:24" ht="15" customHeight="1" x14ac:dyDescent="0.3">
      <c r="A144" s="12" t="str">
        <f t="shared" si="20"/>
        <v>3-178938868-A-G</v>
      </c>
      <c r="B144" s="11" t="s">
        <v>1346</v>
      </c>
      <c r="C144" s="6">
        <v>8.6699999999999999E-2</v>
      </c>
      <c r="D144" s="6"/>
      <c r="E144" s="6">
        <v>3</v>
      </c>
      <c r="F144" s="6">
        <v>178938868</v>
      </c>
      <c r="G144" s="6" t="s">
        <v>1082</v>
      </c>
      <c r="H144" s="6" t="s">
        <v>801</v>
      </c>
      <c r="I144" s="6">
        <v>346</v>
      </c>
      <c r="K144" s="19" t="str">
        <f t="shared" si="21"/>
        <v>Y</v>
      </c>
      <c r="L144" s="20">
        <f t="shared" si="22"/>
        <v>8.6699999999999999E-2</v>
      </c>
      <c r="M144" s="21" t="str">
        <f t="shared" si="23"/>
        <v>A</v>
      </c>
      <c r="N144" s="22">
        <f t="shared" si="24"/>
        <v>6.3350000000000004E-2</v>
      </c>
      <c r="O144" s="23">
        <f t="shared" si="25"/>
        <v>2.3349999999999996E-2</v>
      </c>
      <c r="P144" s="23">
        <f t="shared" si="26"/>
        <v>0.15005000000000002</v>
      </c>
      <c r="Q144" s="27"/>
      <c r="R144" s="24">
        <f>IF($K144="N","",IF($K144="Y",VLOOKUP($A144,'Run1-4'!$A:$J,3,FALSE)))</f>
        <v>0.13650000000000001</v>
      </c>
      <c r="S144" s="25" t="str">
        <f t="shared" si="27"/>
        <v>Y</v>
      </c>
      <c r="T144" s="27"/>
      <c r="U144" s="24">
        <f>IF($K144="N","",IF($K144="Y",VLOOKUP($A144,'Run1-5'!$A:$J,3,FALSE)))</f>
        <v>8.9899999999999994E-2</v>
      </c>
      <c r="V144" s="25" t="str">
        <f t="shared" si="28"/>
        <v>Y</v>
      </c>
      <c r="W144" s="27"/>
      <c r="X144" s="25" t="str">
        <f t="shared" si="29"/>
        <v>Y</v>
      </c>
    </row>
    <row r="145" spans="1:24" ht="15" customHeight="1" x14ac:dyDescent="0.3">
      <c r="A145" s="12" t="str">
        <f t="shared" si="20"/>
        <v>3-178938869-A</v>
      </c>
      <c r="B145" s="11" t="s">
        <v>750</v>
      </c>
      <c r="C145" s="6">
        <v>2.23E-2</v>
      </c>
      <c r="D145" s="6"/>
      <c r="E145" s="6">
        <v>3</v>
      </c>
      <c r="F145" s="6">
        <v>178938869</v>
      </c>
      <c r="G145" s="6" t="s">
        <v>187</v>
      </c>
      <c r="H145" s="6" t="s">
        <v>1082</v>
      </c>
      <c r="I145" s="6">
        <v>314</v>
      </c>
      <c r="K145" s="19" t="str">
        <f t="shared" si="21"/>
        <v>N</v>
      </c>
      <c r="L145" s="20" t="str">
        <f t="shared" si="22"/>
        <v/>
      </c>
      <c r="M145" s="21" t="str">
        <f t="shared" si="23"/>
        <v/>
      </c>
      <c r="N145" s="22" t="str">
        <f t="shared" si="24"/>
        <v>N/A</v>
      </c>
      <c r="O145" s="23" t="str">
        <f t="shared" si="25"/>
        <v/>
      </c>
      <c r="P145" s="23" t="str">
        <f t="shared" si="26"/>
        <v/>
      </c>
      <c r="Q145" s="27"/>
      <c r="R145" s="24" t="str">
        <f>IF($K145="N","",IF($K145="Y",VLOOKUP($A145,'Run1-4'!$A:$J,3,FALSE)))</f>
        <v/>
      </c>
      <c r="S145" s="25" t="str">
        <f t="shared" si="27"/>
        <v/>
      </c>
      <c r="T145" s="27"/>
      <c r="U145" s="24" t="str">
        <f>IF($K145="N","",IF($K145="Y",VLOOKUP($A145,'Run1-5'!$A:$J,3,FALSE)))</f>
        <v/>
      </c>
      <c r="V145" s="25" t="str">
        <f t="shared" si="28"/>
        <v/>
      </c>
      <c r="W145" s="27"/>
      <c r="X145" s="25" t="str">
        <f t="shared" si="29"/>
        <v>N/A</v>
      </c>
    </row>
    <row r="146" spans="1:24" ht="15" customHeight="1" x14ac:dyDescent="0.3">
      <c r="A146" s="12" t="str">
        <f t="shared" si="20"/>
        <v>3-178938886-A</v>
      </c>
      <c r="B146" s="11" t="s">
        <v>975</v>
      </c>
      <c r="C146" s="6">
        <v>1.01E-2</v>
      </c>
      <c r="D146" s="6"/>
      <c r="E146" s="6">
        <v>3</v>
      </c>
      <c r="F146" s="6">
        <v>178938886</v>
      </c>
      <c r="G146" s="6" t="s">
        <v>187</v>
      </c>
      <c r="H146" s="6" t="s">
        <v>1082</v>
      </c>
      <c r="I146" s="6">
        <v>397</v>
      </c>
      <c r="K146" s="19" t="str">
        <f t="shared" si="21"/>
        <v>N</v>
      </c>
      <c r="L146" s="20" t="str">
        <f t="shared" si="22"/>
        <v/>
      </c>
      <c r="M146" s="21" t="str">
        <f t="shared" si="23"/>
        <v/>
      </c>
      <c r="N146" s="22" t="str">
        <f t="shared" si="24"/>
        <v>N/A</v>
      </c>
      <c r="O146" s="23" t="str">
        <f t="shared" si="25"/>
        <v/>
      </c>
      <c r="P146" s="23" t="str">
        <f t="shared" si="26"/>
        <v/>
      </c>
      <c r="Q146" s="27"/>
      <c r="R146" s="24" t="str">
        <f>IF($K146="N","",IF($K146="Y",VLOOKUP($A146,'Run1-4'!$A:$J,3,FALSE)))</f>
        <v/>
      </c>
      <c r="S146" s="25" t="str">
        <f t="shared" si="27"/>
        <v/>
      </c>
      <c r="T146" s="27"/>
      <c r="U146" s="24" t="str">
        <f>IF($K146="N","",IF($K146="Y",VLOOKUP($A146,'Run1-5'!$A:$J,3,FALSE)))</f>
        <v/>
      </c>
      <c r="V146" s="25" t="str">
        <f t="shared" si="28"/>
        <v/>
      </c>
      <c r="W146" s="27"/>
      <c r="X146" s="25" t="str">
        <f t="shared" si="29"/>
        <v>N/A</v>
      </c>
    </row>
    <row r="147" spans="1:24" ht="15" customHeight="1" x14ac:dyDescent="0.3">
      <c r="A147" s="12" t="str">
        <f t="shared" si="20"/>
        <v>3-178938909-T</v>
      </c>
      <c r="B147" s="11" t="s">
        <v>1197</v>
      </c>
      <c r="C147" s="6">
        <v>1.2500000000000001E-2</v>
      </c>
      <c r="D147" s="6"/>
      <c r="E147" s="6">
        <v>3</v>
      </c>
      <c r="F147" s="6">
        <v>178938909</v>
      </c>
      <c r="G147" s="6" t="s">
        <v>125</v>
      </c>
      <c r="H147" s="6" t="s">
        <v>1177</v>
      </c>
      <c r="I147" s="6">
        <v>400</v>
      </c>
      <c r="K147" s="19" t="str">
        <f t="shared" si="21"/>
        <v>N</v>
      </c>
      <c r="L147" s="20" t="str">
        <f t="shared" si="22"/>
        <v/>
      </c>
      <c r="M147" s="21" t="str">
        <f t="shared" si="23"/>
        <v/>
      </c>
      <c r="N147" s="22" t="str">
        <f t="shared" si="24"/>
        <v>N/A</v>
      </c>
      <c r="O147" s="23" t="str">
        <f t="shared" si="25"/>
        <v/>
      </c>
      <c r="P147" s="23" t="str">
        <f t="shared" si="26"/>
        <v/>
      </c>
      <c r="Q147" s="27"/>
      <c r="R147" s="24" t="str">
        <f>IF($K147="N","",IF($K147="Y",VLOOKUP($A147,'Run1-4'!$A:$J,3,FALSE)))</f>
        <v/>
      </c>
      <c r="S147" s="25" t="str">
        <f t="shared" si="27"/>
        <v/>
      </c>
      <c r="T147" s="27"/>
      <c r="U147" s="24" t="str">
        <f>IF($K147="N","",IF($K147="Y",VLOOKUP($A147,'Run1-5'!$A:$J,3,FALSE)))</f>
        <v/>
      </c>
      <c r="V147" s="25" t="str">
        <f t="shared" si="28"/>
        <v/>
      </c>
      <c r="W147" s="27"/>
      <c r="X147" s="25" t="str">
        <f t="shared" si="29"/>
        <v>N/A</v>
      </c>
    </row>
    <row r="148" spans="1:24" ht="15" customHeight="1" x14ac:dyDescent="0.3">
      <c r="A148" s="12" t="str">
        <f t="shared" si="20"/>
        <v>3-178947823-T+T</v>
      </c>
      <c r="B148" s="11" t="s">
        <v>23</v>
      </c>
      <c r="C148" s="6">
        <v>1.11E-2</v>
      </c>
      <c r="D148" s="6"/>
      <c r="E148" s="6">
        <v>3</v>
      </c>
      <c r="F148" s="6">
        <v>178947823</v>
      </c>
      <c r="G148" s="6" t="s">
        <v>1177</v>
      </c>
      <c r="H148" s="6" t="s">
        <v>997</v>
      </c>
      <c r="I148" s="6">
        <v>1169</v>
      </c>
      <c r="K148" s="19" t="str">
        <f t="shared" si="21"/>
        <v>N</v>
      </c>
      <c r="L148" s="20" t="str">
        <f t="shared" si="22"/>
        <v/>
      </c>
      <c r="M148" s="21" t="str">
        <f t="shared" si="23"/>
        <v/>
      </c>
      <c r="N148" s="22" t="str">
        <f t="shared" si="24"/>
        <v>N/A</v>
      </c>
      <c r="O148" s="23" t="str">
        <f t="shared" si="25"/>
        <v/>
      </c>
      <c r="P148" s="23" t="str">
        <f t="shared" si="26"/>
        <v/>
      </c>
      <c r="Q148" s="27"/>
      <c r="R148" s="24" t="str">
        <f>IF($K148="N","",IF($K148="Y",VLOOKUP($A148,'Run1-4'!$A:$J,3,FALSE)))</f>
        <v/>
      </c>
      <c r="S148" s="25" t="str">
        <f t="shared" si="27"/>
        <v/>
      </c>
      <c r="T148" s="27"/>
      <c r="U148" s="24" t="str">
        <f>IF($K148="N","",IF($K148="Y",VLOOKUP($A148,'Run1-5'!$A:$J,3,FALSE)))</f>
        <v/>
      </c>
      <c r="V148" s="25" t="str">
        <f t="shared" si="28"/>
        <v/>
      </c>
      <c r="W148" s="27"/>
      <c r="X148" s="25" t="str">
        <f t="shared" si="29"/>
        <v>N/A</v>
      </c>
    </row>
    <row r="149" spans="1:24" ht="15" customHeight="1" x14ac:dyDescent="0.3">
      <c r="A149" s="12" t="str">
        <f t="shared" si="20"/>
        <v>3-178952003-A</v>
      </c>
      <c r="B149" s="11" t="s">
        <v>815</v>
      </c>
      <c r="C149" s="6">
        <v>1.0699999999999999E-2</v>
      </c>
      <c r="D149" s="6"/>
      <c r="E149" s="6">
        <v>3</v>
      </c>
      <c r="F149" s="6">
        <v>178952003</v>
      </c>
      <c r="G149" s="6" t="s">
        <v>187</v>
      </c>
      <c r="H149" s="6" t="s">
        <v>1082</v>
      </c>
      <c r="I149" s="6">
        <v>751</v>
      </c>
      <c r="K149" s="19" t="str">
        <f t="shared" si="21"/>
        <v>N</v>
      </c>
      <c r="L149" s="20" t="str">
        <f t="shared" si="22"/>
        <v/>
      </c>
      <c r="M149" s="21" t="str">
        <f t="shared" si="23"/>
        <v/>
      </c>
      <c r="N149" s="22" t="str">
        <f t="shared" si="24"/>
        <v>N/A</v>
      </c>
      <c r="O149" s="23" t="str">
        <f t="shared" si="25"/>
        <v/>
      </c>
      <c r="P149" s="23" t="str">
        <f t="shared" si="26"/>
        <v/>
      </c>
      <c r="Q149" s="27"/>
      <c r="R149" s="24" t="str">
        <f>IF($K149="N","",IF($K149="Y",VLOOKUP($A149,'Run1-4'!$A:$J,3,FALSE)))</f>
        <v/>
      </c>
      <c r="S149" s="25" t="str">
        <f t="shared" si="27"/>
        <v/>
      </c>
      <c r="T149" s="27"/>
      <c r="U149" s="24" t="str">
        <f>IF($K149="N","",IF($K149="Y",VLOOKUP($A149,'Run1-5'!$A:$J,3,FALSE)))</f>
        <v/>
      </c>
      <c r="V149" s="25" t="str">
        <f t="shared" si="28"/>
        <v/>
      </c>
      <c r="W149" s="27"/>
      <c r="X149" s="25" t="str">
        <f t="shared" si="29"/>
        <v>N/A</v>
      </c>
    </row>
    <row r="150" spans="1:24" ht="15" customHeight="1" x14ac:dyDescent="0.3">
      <c r="A150" s="12" t="str">
        <f t="shared" si="20"/>
        <v>3-178952004-T</v>
      </c>
      <c r="B150" s="11" t="s">
        <v>1044</v>
      </c>
      <c r="C150" s="6">
        <v>1.0500000000000001E-2</v>
      </c>
      <c r="D150" s="6"/>
      <c r="E150" s="6">
        <v>3</v>
      </c>
      <c r="F150" s="6">
        <v>178952004</v>
      </c>
      <c r="G150" s="6" t="s">
        <v>125</v>
      </c>
      <c r="H150" s="6" t="s">
        <v>1177</v>
      </c>
      <c r="I150" s="6">
        <v>764</v>
      </c>
      <c r="K150" s="19" t="str">
        <f t="shared" si="21"/>
        <v>N</v>
      </c>
      <c r="L150" s="20" t="str">
        <f t="shared" si="22"/>
        <v/>
      </c>
      <c r="M150" s="21" t="str">
        <f t="shared" si="23"/>
        <v/>
      </c>
      <c r="N150" s="22" t="str">
        <f t="shared" si="24"/>
        <v>N/A</v>
      </c>
      <c r="O150" s="23" t="str">
        <f t="shared" si="25"/>
        <v/>
      </c>
      <c r="P150" s="23" t="str">
        <f t="shared" si="26"/>
        <v/>
      </c>
      <c r="Q150" s="27"/>
      <c r="R150" s="24" t="str">
        <f>IF($K150="N","",IF($K150="Y",VLOOKUP($A150,'Run1-4'!$A:$J,3,FALSE)))</f>
        <v/>
      </c>
      <c r="S150" s="25" t="str">
        <f t="shared" si="27"/>
        <v/>
      </c>
      <c r="T150" s="27"/>
      <c r="U150" s="24" t="str">
        <f>IF($K150="N","",IF($K150="Y",VLOOKUP($A150,'Run1-5'!$A:$J,3,FALSE)))</f>
        <v/>
      </c>
      <c r="V150" s="25" t="str">
        <f t="shared" si="28"/>
        <v/>
      </c>
      <c r="W150" s="27"/>
      <c r="X150" s="25" t="str">
        <f t="shared" si="29"/>
        <v>N/A</v>
      </c>
    </row>
    <row r="151" spans="1:24" ht="15" customHeight="1" x14ac:dyDescent="0.3">
      <c r="A151" s="12" t="str">
        <f t="shared" si="20"/>
        <v>3-178952049-C-T</v>
      </c>
      <c r="B151" s="11" t="s">
        <v>263</v>
      </c>
      <c r="C151" s="6">
        <v>1.04E-2</v>
      </c>
      <c r="D151" s="6"/>
      <c r="E151" s="6">
        <v>3</v>
      </c>
      <c r="F151" s="6">
        <v>178952049</v>
      </c>
      <c r="G151" s="6" t="s">
        <v>125</v>
      </c>
      <c r="H151" s="6" t="s">
        <v>493</v>
      </c>
      <c r="I151" s="6">
        <v>865</v>
      </c>
      <c r="K151" s="19" t="str">
        <f t="shared" si="21"/>
        <v>N</v>
      </c>
      <c r="L151" s="20" t="str">
        <f t="shared" si="22"/>
        <v/>
      </c>
      <c r="M151" s="21" t="str">
        <f t="shared" si="23"/>
        <v/>
      </c>
      <c r="N151" s="22" t="str">
        <f t="shared" si="24"/>
        <v>N/A</v>
      </c>
      <c r="O151" s="23" t="str">
        <f t="shared" si="25"/>
        <v/>
      </c>
      <c r="P151" s="23" t="str">
        <f t="shared" si="26"/>
        <v/>
      </c>
      <c r="Q151" s="27"/>
      <c r="R151" s="24" t="str">
        <f>IF($K151="N","",IF($K151="Y",VLOOKUP($A151,'Run1-4'!$A:$J,3,FALSE)))</f>
        <v/>
      </c>
      <c r="S151" s="25" t="str">
        <f t="shared" si="27"/>
        <v/>
      </c>
      <c r="T151" s="27"/>
      <c r="U151" s="24" t="str">
        <f>IF($K151="N","",IF($K151="Y",VLOOKUP($A151,'Run1-5'!$A:$J,3,FALSE)))</f>
        <v/>
      </c>
      <c r="V151" s="25" t="str">
        <f t="shared" si="28"/>
        <v/>
      </c>
      <c r="W151" s="27"/>
      <c r="X151" s="25" t="str">
        <f t="shared" si="29"/>
        <v>N/A</v>
      </c>
    </row>
    <row r="152" spans="1:24" ht="15" customHeight="1" x14ac:dyDescent="0.3">
      <c r="A152" s="12" t="str">
        <f t="shared" si="20"/>
        <v>3-178952091-A</v>
      </c>
      <c r="B152" s="11" t="s">
        <v>1070</v>
      </c>
      <c r="C152" s="6">
        <v>1.61E-2</v>
      </c>
      <c r="D152" s="6"/>
      <c r="E152" s="6">
        <v>3</v>
      </c>
      <c r="F152" s="6">
        <v>178952091</v>
      </c>
      <c r="G152" s="6" t="s">
        <v>187</v>
      </c>
      <c r="H152" s="6" t="s">
        <v>1082</v>
      </c>
      <c r="I152" s="6">
        <v>806</v>
      </c>
      <c r="K152" s="19" t="str">
        <f t="shared" si="21"/>
        <v>N</v>
      </c>
      <c r="L152" s="20" t="str">
        <f t="shared" si="22"/>
        <v/>
      </c>
      <c r="M152" s="21" t="str">
        <f t="shared" si="23"/>
        <v/>
      </c>
      <c r="N152" s="22" t="str">
        <f t="shared" si="24"/>
        <v>N/A</v>
      </c>
      <c r="O152" s="23" t="str">
        <f t="shared" si="25"/>
        <v/>
      </c>
      <c r="P152" s="23" t="str">
        <f t="shared" si="26"/>
        <v/>
      </c>
      <c r="Q152" s="27"/>
      <c r="R152" s="24" t="str">
        <f>IF($K152="N","",IF($K152="Y",VLOOKUP($A152,'Run1-4'!$A:$J,3,FALSE)))</f>
        <v/>
      </c>
      <c r="S152" s="25" t="str">
        <f t="shared" si="27"/>
        <v/>
      </c>
      <c r="T152" s="27"/>
      <c r="U152" s="24" t="str">
        <f>IF($K152="N","",IF($K152="Y",VLOOKUP($A152,'Run1-5'!$A:$J,3,FALSE)))</f>
        <v/>
      </c>
      <c r="V152" s="25" t="str">
        <f t="shared" si="28"/>
        <v/>
      </c>
      <c r="W152" s="27"/>
      <c r="X152" s="25" t="str">
        <f t="shared" si="29"/>
        <v>N/A</v>
      </c>
    </row>
    <row r="153" spans="1:24" ht="15" customHeight="1" x14ac:dyDescent="0.3">
      <c r="A153" s="12" t="str">
        <f t="shared" si="20"/>
        <v>3-178952151-G-A</v>
      </c>
      <c r="B153" s="11" t="s">
        <v>1286</v>
      </c>
      <c r="C153" s="6">
        <v>2.23E-2</v>
      </c>
      <c r="D153" s="6"/>
      <c r="E153" s="6">
        <v>3</v>
      </c>
      <c r="F153" s="6">
        <v>178952151</v>
      </c>
      <c r="G153" s="6" t="s">
        <v>187</v>
      </c>
      <c r="H153" s="6" t="s">
        <v>590</v>
      </c>
      <c r="I153" s="6">
        <v>941</v>
      </c>
      <c r="K153" s="19" t="str">
        <f t="shared" si="21"/>
        <v>N</v>
      </c>
      <c r="L153" s="20" t="str">
        <f t="shared" si="22"/>
        <v/>
      </c>
      <c r="M153" s="21" t="str">
        <f t="shared" si="23"/>
        <v/>
      </c>
      <c r="N153" s="22" t="str">
        <f t="shared" si="24"/>
        <v>N/A</v>
      </c>
      <c r="O153" s="23" t="str">
        <f t="shared" si="25"/>
        <v/>
      </c>
      <c r="P153" s="23" t="str">
        <f t="shared" si="26"/>
        <v/>
      </c>
      <c r="Q153" s="27"/>
      <c r="R153" s="24" t="str">
        <f>IF($K153="N","",IF($K153="Y",VLOOKUP($A153,'Run1-4'!$A:$J,3,FALSE)))</f>
        <v/>
      </c>
      <c r="S153" s="25" t="str">
        <f t="shared" si="27"/>
        <v/>
      </c>
      <c r="T153" s="27"/>
      <c r="U153" s="24" t="str">
        <f>IF($K153="N","",IF($K153="Y",VLOOKUP($A153,'Run1-5'!$A:$J,3,FALSE)))</f>
        <v/>
      </c>
      <c r="V153" s="25" t="str">
        <f t="shared" si="28"/>
        <v/>
      </c>
      <c r="W153" s="27"/>
      <c r="X153" s="25" t="str">
        <f t="shared" si="29"/>
        <v>N/A</v>
      </c>
    </row>
    <row r="154" spans="1:24" ht="15" customHeight="1" x14ac:dyDescent="0.3">
      <c r="A154" s="12" t="str">
        <f t="shared" si="20"/>
        <v>4-1806090-G+G</v>
      </c>
      <c r="B154" s="11" t="s">
        <v>112</v>
      </c>
      <c r="C154" s="6">
        <v>1.18E-2</v>
      </c>
      <c r="D154" s="6"/>
      <c r="E154" s="6">
        <v>4</v>
      </c>
      <c r="F154" s="6">
        <v>1806090</v>
      </c>
      <c r="G154" s="6" t="s">
        <v>187</v>
      </c>
      <c r="H154" s="6" t="s">
        <v>1071</v>
      </c>
      <c r="I154" s="6">
        <v>507</v>
      </c>
      <c r="K154" s="19" t="str">
        <f t="shared" si="21"/>
        <v>N</v>
      </c>
      <c r="L154" s="20" t="str">
        <f t="shared" si="22"/>
        <v/>
      </c>
      <c r="M154" s="21" t="str">
        <f t="shared" si="23"/>
        <v/>
      </c>
      <c r="N154" s="22" t="str">
        <f t="shared" si="24"/>
        <v>N/A</v>
      </c>
      <c r="O154" s="23" t="str">
        <f t="shared" si="25"/>
        <v/>
      </c>
      <c r="P154" s="23" t="str">
        <f t="shared" si="26"/>
        <v/>
      </c>
      <c r="Q154" s="27"/>
      <c r="R154" s="24" t="str">
        <f>IF($K154="N","",IF($K154="Y",VLOOKUP($A154,'Run1-4'!$A:$J,3,FALSE)))</f>
        <v/>
      </c>
      <c r="S154" s="25" t="str">
        <f t="shared" si="27"/>
        <v/>
      </c>
      <c r="T154" s="27"/>
      <c r="U154" s="24" t="str">
        <f>IF($K154="N","",IF($K154="Y",VLOOKUP($A154,'Run1-5'!$A:$J,3,FALSE)))</f>
        <v/>
      </c>
      <c r="V154" s="25" t="str">
        <f t="shared" si="28"/>
        <v/>
      </c>
      <c r="W154" s="27"/>
      <c r="X154" s="25" t="str">
        <f t="shared" si="29"/>
        <v>N/A</v>
      </c>
    </row>
    <row r="155" spans="1:24" ht="15" customHeight="1" x14ac:dyDescent="0.3">
      <c r="A155" s="12" t="str">
        <f t="shared" si="20"/>
        <v>4-1806103-A-G</v>
      </c>
      <c r="B155" s="11" t="s">
        <v>332</v>
      </c>
      <c r="C155" s="6">
        <v>9.3899999999999997E-2</v>
      </c>
      <c r="D155" s="6"/>
      <c r="E155" s="6">
        <v>4</v>
      </c>
      <c r="F155" s="6">
        <v>1806103</v>
      </c>
      <c r="G155" s="6" t="s">
        <v>1082</v>
      </c>
      <c r="H155" s="6" t="s">
        <v>801</v>
      </c>
      <c r="I155" s="6">
        <v>554</v>
      </c>
      <c r="K155" s="19" t="str">
        <f t="shared" si="21"/>
        <v>Y</v>
      </c>
      <c r="L155" s="20">
        <f t="shared" si="22"/>
        <v>9.3899999999999997E-2</v>
      </c>
      <c r="M155" s="21" t="str">
        <f t="shared" si="23"/>
        <v>A</v>
      </c>
      <c r="N155" s="22">
        <f t="shared" si="24"/>
        <v>6.6949999999999996E-2</v>
      </c>
      <c r="O155" s="23">
        <f t="shared" si="25"/>
        <v>2.6950000000000002E-2</v>
      </c>
      <c r="P155" s="23">
        <f t="shared" si="26"/>
        <v>0.16084999999999999</v>
      </c>
      <c r="Q155" s="27"/>
      <c r="R155" s="24">
        <f>IF($K155="N","",IF($K155="Y",VLOOKUP($A155,'Run1-4'!$A:$J,3,FALSE)))</f>
        <v>0.18609999999999999</v>
      </c>
      <c r="S155" s="25" t="str">
        <f t="shared" si="27"/>
        <v>N</v>
      </c>
      <c r="T155" s="27"/>
      <c r="U155" s="24">
        <f>IF($K155="N","",IF($K155="Y",VLOOKUP($A155,'Run1-5'!$A:$J,3,FALSE)))</f>
        <v>9.3299999999999994E-2</v>
      </c>
      <c r="V155" s="25" t="str">
        <f t="shared" si="28"/>
        <v>Y</v>
      </c>
      <c r="W155" s="27"/>
      <c r="X155" s="25" t="str">
        <f t="shared" si="29"/>
        <v>N</v>
      </c>
    </row>
    <row r="156" spans="1:24" ht="15" customHeight="1" x14ac:dyDescent="0.3">
      <c r="A156" s="12" t="str">
        <f t="shared" si="20"/>
        <v>4-1806105-A</v>
      </c>
      <c r="B156" s="11" t="s">
        <v>1133</v>
      </c>
      <c r="C156" s="6">
        <v>1.18E-2</v>
      </c>
      <c r="D156" s="6"/>
      <c r="E156" s="6">
        <v>4</v>
      </c>
      <c r="F156" s="6">
        <v>1806105</v>
      </c>
      <c r="G156" s="6" t="s">
        <v>187</v>
      </c>
      <c r="H156" s="6" t="s">
        <v>1082</v>
      </c>
      <c r="I156" s="6">
        <v>422</v>
      </c>
      <c r="K156" s="19" t="str">
        <f t="shared" si="21"/>
        <v>N</v>
      </c>
      <c r="L156" s="20" t="str">
        <f t="shared" si="22"/>
        <v/>
      </c>
      <c r="M156" s="21" t="str">
        <f t="shared" si="23"/>
        <v/>
      </c>
      <c r="N156" s="22" t="str">
        <f t="shared" si="24"/>
        <v>N/A</v>
      </c>
      <c r="O156" s="23" t="str">
        <f t="shared" si="25"/>
        <v/>
      </c>
      <c r="P156" s="23" t="str">
        <f t="shared" si="26"/>
        <v/>
      </c>
      <c r="Q156" s="27"/>
      <c r="R156" s="24" t="str">
        <f>IF($K156="N","",IF($K156="Y",VLOOKUP($A156,'Run1-4'!$A:$J,3,FALSE)))</f>
        <v/>
      </c>
      <c r="S156" s="25" t="str">
        <f t="shared" si="27"/>
        <v/>
      </c>
      <c r="T156" s="27"/>
      <c r="U156" s="24" t="str">
        <f>IF($K156="N","",IF($K156="Y",VLOOKUP($A156,'Run1-5'!$A:$J,3,FALSE)))</f>
        <v/>
      </c>
      <c r="V156" s="25" t="str">
        <f t="shared" si="28"/>
        <v/>
      </c>
      <c r="W156" s="27"/>
      <c r="X156" s="25" t="str">
        <f t="shared" si="29"/>
        <v>N/A</v>
      </c>
    </row>
    <row r="157" spans="1:24" ht="15" customHeight="1" x14ac:dyDescent="0.3">
      <c r="A157" s="12" t="str">
        <f t="shared" si="20"/>
        <v>4-1806118-C-G</v>
      </c>
      <c r="B157" s="11" t="s">
        <v>1347</v>
      </c>
      <c r="C157" s="6">
        <v>1.04E-2</v>
      </c>
      <c r="D157" s="6" t="s">
        <v>945</v>
      </c>
      <c r="E157" s="6">
        <v>4</v>
      </c>
      <c r="F157" s="6">
        <v>1806118</v>
      </c>
      <c r="G157" s="6" t="s">
        <v>125</v>
      </c>
      <c r="H157" s="6" t="s">
        <v>903</v>
      </c>
      <c r="I157" s="6">
        <v>578</v>
      </c>
      <c r="K157" s="19" t="str">
        <f t="shared" si="21"/>
        <v>N</v>
      </c>
      <c r="L157" s="20" t="str">
        <f t="shared" si="22"/>
        <v/>
      </c>
      <c r="M157" s="21" t="str">
        <f t="shared" si="23"/>
        <v/>
      </c>
      <c r="N157" s="22" t="str">
        <f t="shared" si="24"/>
        <v>N/A</v>
      </c>
      <c r="O157" s="23" t="str">
        <f t="shared" si="25"/>
        <v/>
      </c>
      <c r="P157" s="23" t="str">
        <f t="shared" si="26"/>
        <v/>
      </c>
      <c r="Q157" s="27"/>
      <c r="R157" s="24" t="str">
        <f>IF($K157="N","",IF($K157="Y",VLOOKUP($A157,'Run1-4'!$A:$J,3,FALSE)))</f>
        <v/>
      </c>
      <c r="S157" s="25" t="str">
        <f t="shared" si="27"/>
        <v/>
      </c>
      <c r="T157" s="27"/>
      <c r="U157" s="24" t="str">
        <f>IF($K157="N","",IF($K157="Y",VLOOKUP($A157,'Run1-5'!$A:$J,3,FALSE)))</f>
        <v/>
      </c>
      <c r="V157" s="25" t="str">
        <f t="shared" si="28"/>
        <v/>
      </c>
      <c r="W157" s="27"/>
      <c r="X157" s="25" t="str">
        <f t="shared" si="29"/>
        <v>N/A</v>
      </c>
    </row>
    <row r="158" spans="1:24" ht="15" customHeight="1" x14ac:dyDescent="0.3">
      <c r="A158" s="12" t="str">
        <f t="shared" si="20"/>
        <v>4-1806130-T</v>
      </c>
      <c r="B158" s="11" t="s">
        <v>175</v>
      </c>
      <c r="C158" s="6">
        <v>1.5299999999999999E-2</v>
      </c>
      <c r="D158" s="6"/>
      <c r="E158" s="6">
        <v>4</v>
      </c>
      <c r="F158" s="6">
        <v>1806130</v>
      </c>
      <c r="G158" s="6" t="s">
        <v>125</v>
      </c>
      <c r="H158" s="6" t="s">
        <v>1177</v>
      </c>
      <c r="I158" s="6">
        <v>587</v>
      </c>
      <c r="K158" s="19" t="str">
        <f t="shared" si="21"/>
        <v>N</v>
      </c>
      <c r="L158" s="20" t="str">
        <f t="shared" si="22"/>
        <v/>
      </c>
      <c r="M158" s="21" t="str">
        <f t="shared" si="23"/>
        <v/>
      </c>
      <c r="N158" s="22" t="str">
        <f t="shared" si="24"/>
        <v>N/A</v>
      </c>
      <c r="O158" s="23" t="str">
        <f t="shared" si="25"/>
        <v/>
      </c>
      <c r="P158" s="23" t="str">
        <f t="shared" si="26"/>
        <v/>
      </c>
      <c r="Q158" s="27"/>
      <c r="R158" s="24" t="str">
        <f>IF($K158="N","",IF($K158="Y",VLOOKUP($A158,'Run1-4'!$A:$J,3,FALSE)))</f>
        <v/>
      </c>
      <c r="S158" s="25" t="str">
        <f t="shared" si="27"/>
        <v/>
      </c>
      <c r="T158" s="27"/>
      <c r="U158" s="24" t="str">
        <f>IF($K158="N","",IF($K158="Y",VLOOKUP($A158,'Run1-5'!$A:$J,3,FALSE)))</f>
        <v/>
      </c>
      <c r="V158" s="25" t="str">
        <f t="shared" si="28"/>
        <v/>
      </c>
      <c r="W158" s="27"/>
      <c r="X158" s="25" t="str">
        <f t="shared" si="29"/>
        <v>N/A</v>
      </c>
    </row>
    <row r="159" spans="1:24" ht="15" customHeight="1" x14ac:dyDescent="0.3">
      <c r="A159" s="12" t="str">
        <f t="shared" si="20"/>
        <v>4-1806139-T</v>
      </c>
      <c r="B159" s="11" t="s">
        <v>394</v>
      </c>
      <c r="C159" s="6">
        <v>1.0200000000000001E-2</v>
      </c>
      <c r="D159" s="6"/>
      <c r="E159" s="6">
        <v>4</v>
      </c>
      <c r="F159" s="6">
        <v>1806139</v>
      </c>
      <c r="G159" s="6" t="s">
        <v>125</v>
      </c>
      <c r="H159" s="6" t="s">
        <v>1177</v>
      </c>
      <c r="I159" s="6">
        <v>587</v>
      </c>
      <c r="K159" s="19" t="str">
        <f t="shared" si="21"/>
        <v>N</v>
      </c>
      <c r="L159" s="20" t="str">
        <f t="shared" si="22"/>
        <v/>
      </c>
      <c r="M159" s="21" t="str">
        <f t="shared" si="23"/>
        <v/>
      </c>
      <c r="N159" s="22" t="str">
        <f t="shared" si="24"/>
        <v>N/A</v>
      </c>
      <c r="O159" s="23" t="str">
        <f t="shared" si="25"/>
        <v/>
      </c>
      <c r="P159" s="23" t="str">
        <f t="shared" si="26"/>
        <v/>
      </c>
      <c r="Q159" s="27"/>
      <c r="R159" s="24" t="str">
        <f>IF($K159="N","",IF($K159="Y",VLOOKUP($A159,'Run1-4'!$A:$J,3,FALSE)))</f>
        <v/>
      </c>
      <c r="S159" s="25" t="str">
        <f t="shared" si="27"/>
        <v/>
      </c>
      <c r="T159" s="27"/>
      <c r="U159" s="24" t="str">
        <f>IF($K159="N","",IF($K159="Y",VLOOKUP($A159,'Run1-5'!$A:$J,3,FALSE)))</f>
        <v/>
      </c>
      <c r="V159" s="25" t="str">
        <f t="shared" si="28"/>
        <v/>
      </c>
      <c r="W159" s="27"/>
      <c r="X159" s="25" t="str">
        <f t="shared" si="29"/>
        <v>N/A</v>
      </c>
    </row>
    <row r="160" spans="1:24" ht="15" customHeight="1" x14ac:dyDescent="0.3">
      <c r="A160" s="12" t="str">
        <f t="shared" si="20"/>
        <v>4-1806146-A</v>
      </c>
      <c r="B160" s="11" t="s">
        <v>1199</v>
      </c>
      <c r="C160" s="6">
        <v>1.2E-2</v>
      </c>
      <c r="D160" s="6"/>
      <c r="E160" s="6">
        <v>4</v>
      </c>
      <c r="F160" s="6">
        <v>1806146</v>
      </c>
      <c r="G160" s="6" t="s">
        <v>187</v>
      </c>
      <c r="H160" s="6" t="s">
        <v>1082</v>
      </c>
      <c r="I160" s="6">
        <v>582</v>
      </c>
      <c r="K160" s="19" t="str">
        <f t="shared" si="21"/>
        <v>N</v>
      </c>
      <c r="L160" s="20" t="str">
        <f t="shared" si="22"/>
        <v/>
      </c>
      <c r="M160" s="21" t="str">
        <f t="shared" si="23"/>
        <v/>
      </c>
      <c r="N160" s="22" t="str">
        <f t="shared" si="24"/>
        <v>N/A</v>
      </c>
      <c r="O160" s="23" t="str">
        <f t="shared" si="25"/>
        <v/>
      </c>
      <c r="P160" s="23" t="str">
        <f t="shared" si="26"/>
        <v/>
      </c>
      <c r="Q160" s="27"/>
      <c r="R160" s="24" t="str">
        <f>IF($K160="N","",IF($K160="Y",VLOOKUP($A160,'Run1-4'!$A:$J,3,FALSE)))</f>
        <v/>
      </c>
      <c r="S160" s="25" t="str">
        <f t="shared" si="27"/>
        <v/>
      </c>
      <c r="T160" s="27"/>
      <c r="U160" s="24" t="str">
        <f>IF($K160="N","",IF($K160="Y",VLOOKUP($A160,'Run1-5'!$A:$J,3,FALSE)))</f>
        <v/>
      </c>
      <c r="V160" s="25" t="str">
        <f t="shared" si="28"/>
        <v/>
      </c>
      <c r="W160" s="27"/>
      <c r="X160" s="25" t="str">
        <f t="shared" si="29"/>
        <v>N/A</v>
      </c>
    </row>
    <row r="161" spans="1:24" ht="15" customHeight="1" x14ac:dyDescent="0.3">
      <c r="A161" s="12" t="str">
        <f t="shared" si="20"/>
        <v>4-1806166-T</v>
      </c>
      <c r="B161" s="11" t="s">
        <v>565</v>
      </c>
      <c r="C161" s="6">
        <v>1.0699999999999999E-2</v>
      </c>
      <c r="D161" s="6"/>
      <c r="E161" s="6">
        <v>4</v>
      </c>
      <c r="F161" s="6">
        <v>1806166</v>
      </c>
      <c r="G161" s="6" t="s">
        <v>125</v>
      </c>
      <c r="H161" s="6" t="s">
        <v>1177</v>
      </c>
      <c r="I161" s="6">
        <v>559</v>
      </c>
      <c r="K161" s="19" t="str">
        <f t="shared" si="21"/>
        <v>N</v>
      </c>
      <c r="L161" s="20" t="str">
        <f t="shared" si="22"/>
        <v/>
      </c>
      <c r="M161" s="21" t="str">
        <f t="shared" si="23"/>
        <v/>
      </c>
      <c r="N161" s="22" t="str">
        <f t="shared" si="24"/>
        <v>N/A</v>
      </c>
      <c r="O161" s="23" t="str">
        <f t="shared" si="25"/>
        <v/>
      </c>
      <c r="P161" s="23" t="str">
        <f t="shared" si="26"/>
        <v/>
      </c>
      <c r="Q161" s="27"/>
      <c r="R161" s="24" t="str">
        <f>IF($K161="N","",IF($K161="Y",VLOOKUP($A161,'Run1-4'!$A:$J,3,FALSE)))</f>
        <v/>
      </c>
      <c r="S161" s="25" t="str">
        <f t="shared" si="27"/>
        <v/>
      </c>
      <c r="T161" s="27"/>
      <c r="U161" s="24" t="str">
        <f>IF($K161="N","",IF($K161="Y",VLOOKUP($A161,'Run1-5'!$A:$J,3,FALSE)))</f>
        <v/>
      </c>
      <c r="V161" s="25" t="str">
        <f t="shared" si="28"/>
        <v/>
      </c>
      <c r="W161" s="27"/>
      <c r="X161" s="25" t="str">
        <f t="shared" si="29"/>
        <v>N/A</v>
      </c>
    </row>
    <row r="162" spans="1:24" ht="15" customHeight="1" x14ac:dyDescent="0.3">
      <c r="A162" s="12" t="str">
        <f t="shared" si="20"/>
        <v>4-1806168-G-C</v>
      </c>
      <c r="B162" s="11" t="s">
        <v>784</v>
      </c>
      <c r="C162" s="6">
        <v>1.43E-2</v>
      </c>
      <c r="D162" s="6"/>
      <c r="E162" s="6">
        <v>4</v>
      </c>
      <c r="F162" s="6">
        <v>1806168</v>
      </c>
      <c r="G162" s="6" t="s">
        <v>187</v>
      </c>
      <c r="H162" s="6" t="s">
        <v>1035</v>
      </c>
      <c r="I162" s="6">
        <v>558</v>
      </c>
      <c r="K162" s="19" t="str">
        <f t="shared" si="21"/>
        <v>N</v>
      </c>
      <c r="L162" s="20" t="str">
        <f t="shared" si="22"/>
        <v/>
      </c>
      <c r="M162" s="21" t="str">
        <f t="shared" si="23"/>
        <v/>
      </c>
      <c r="N162" s="22" t="str">
        <f t="shared" si="24"/>
        <v>N/A</v>
      </c>
      <c r="O162" s="23" t="str">
        <f t="shared" si="25"/>
        <v/>
      </c>
      <c r="P162" s="23" t="str">
        <f t="shared" si="26"/>
        <v/>
      </c>
      <c r="Q162" s="27"/>
      <c r="R162" s="24" t="str">
        <f>IF($K162="N","",IF($K162="Y",VLOOKUP($A162,'Run1-4'!$A:$J,3,FALSE)))</f>
        <v/>
      </c>
      <c r="S162" s="25" t="str">
        <f t="shared" si="27"/>
        <v/>
      </c>
      <c r="T162" s="27"/>
      <c r="U162" s="24" t="str">
        <f>IF($K162="N","",IF($K162="Y",VLOOKUP($A162,'Run1-5'!$A:$J,3,FALSE)))</f>
        <v/>
      </c>
      <c r="V162" s="25" t="str">
        <f t="shared" si="28"/>
        <v/>
      </c>
      <c r="W162" s="27"/>
      <c r="X162" s="25" t="str">
        <f t="shared" si="29"/>
        <v>N/A</v>
      </c>
    </row>
    <row r="163" spans="1:24" ht="15" customHeight="1" x14ac:dyDescent="0.3">
      <c r="A163" s="12" t="str">
        <f t="shared" si="20"/>
        <v>4-1806170-T</v>
      </c>
      <c r="B163" s="11" t="s">
        <v>196</v>
      </c>
      <c r="C163" s="6">
        <v>2.07E-2</v>
      </c>
      <c r="D163" s="6"/>
      <c r="E163" s="6">
        <v>4</v>
      </c>
      <c r="F163" s="6">
        <v>1806170</v>
      </c>
      <c r="G163" s="6" t="s">
        <v>125</v>
      </c>
      <c r="H163" s="6" t="s">
        <v>1177</v>
      </c>
      <c r="I163" s="6">
        <v>532</v>
      </c>
      <c r="K163" s="19" t="str">
        <f t="shared" si="21"/>
        <v>N</v>
      </c>
      <c r="L163" s="20" t="str">
        <f t="shared" si="22"/>
        <v/>
      </c>
      <c r="M163" s="21" t="str">
        <f t="shared" si="23"/>
        <v/>
      </c>
      <c r="N163" s="22" t="str">
        <f t="shared" si="24"/>
        <v>N/A</v>
      </c>
      <c r="O163" s="23" t="str">
        <f t="shared" si="25"/>
        <v/>
      </c>
      <c r="P163" s="23" t="str">
        <f t="shared" si="26"/>
        <v/>
      </c>
      <c r="Q163" s="27"/>
      <c r="R163" s="24" t="str">
        <f>IF($K163="N","",IF($K163="Y",VLOOKUP($A163,'Run1-4'!$A:$J,3,FALSE)))</f>
        <v/>
      </c>
      <c r="S163" s="25" t="str">
        <f t="shared" si="27"/>
        <v/>
      </c>
      <c r="T163" s="27"/>
      <c r="U163" s="24" t="str">
        <f>IF($K163="N","",IF($K163="Y",VLOOKUP($A163,'Run1-5'!$A:$J,3,FALSE)))</f>
        <v/>
      </c>
      <c r="V163" s="25" t="str">
        <f t="shared" si="28"/>
        <v/>
      </c>
      <c r="W163" s="27"/>
      <c r="X163" s="25" t="str">
        <f t="shared" si="29"/>
        <v>N/A</v>
      </c>
    </row>
    <row r="164" spans="1:24" ht="15" customHeight="1" x14ac:dyDescent="0.3">
      <c r="A164" s="12" t="str">
        <f t="shared" si="20"/>
        <v>4-1806173-T</v>
      </c>
      <c r="B164" s="11" t="s">
        <v>414</v>
      </c>
      <c r="C164" s="6">
        <v>1.09E-2</v>
      </c>
      <c r="D164" s="6"/>
      <c r="E164" s="6">
        <v>4</v>
      </c>
      <c r="F164" s="6">
        <v>1806173</v>
      </c>
      <c r="G164" s="6" t="s">
        <v>125</v>
      </c>
      <c r="H164" s="6" t="s">
        <v>1177</v>
      </c>
      <c r="I164" s="6">
        <v>549</v>
      </c>
      <c r="K164" s="19" t="str">
        <f t="shared" si="21"/>
        <v>N</v>
      </c>
      <c r="L164" s="20" t="str">
        <f t="shared" si="22"/>
        <v/>
      </c>
      <c r="M164" s="21" t="str">
        <f t="shared" si="23"/>
        <v/>
      </c>
      <c r="N164" s="22" t="str">
        <f t="shared" si="24"/>
        <v>N/A</v>
      </c>
      <c r="O164" s="23" t="str">
        <f t="shared" si="25"/>
        <v/>
      </c>
      <c r="P164" s="23" t="str">
        <f t="shared" si="26"/>
        <v/>
      </c>
      <c r="Q164" s="27"/>
      <c r="R164" s="24" t="str">
        <f>IF($K164="N","",IF($K164="Y",VLOOKUP($A164,'Run1-4'!$A:$J,3,FALSE)))</f>
        <v/>
      </c>
      <c r="S164" s="25" t="str">
        <f t="shared" si="27"/>
        <v/>
      </c>
      <c r="T164" s="27"/>
      <c r="U164" s="24" t="str">
        <f>IF($K164="N","",IF($K164="Y",VLOOKUP($A164,'Run1-5'!$A:$J,3,FALSE)))</f>
        <v/>
      </c>
      <c r="V164" s="25" t="str">
        <f t="shared" si="28"/>
        <v/>
      </c>
      <c r="W164" s="27"/>
      <c r="X164" s="25" t="str">
        <f t="shared" si="29"/>
        <v>N/A</v>
      </c>
    </row>
    <row r="165" spans="1:24" ht="15" customHeight="1" x14ac:dyDescent="0.3">
      <c r="A165" s="12" t="str">
        <f t="shared" si="20"/>
        <v>4-1806177-A</v>
      </c>
      <c r="B165" s="11" t="s">
        <v>630</v>
      </c>
      <c r="C165" s="6">
        <v>1.11E-2</v>
      </c>
      <c r="D165" s="6"/>
      <c r="E165" s="6">
        <v>4</v>
      </c>
      <c r="F165" s="6">
        <v>1806177</v>
      </c>
      <c r="G165" s="6" t="s">
        <v>187</v>
      </c>
      <c r="H165" s="6" t="s">
        <v>1082</v>
      </c>
      <c r="I165" s="6">
        <v>539</v>
      </c>
      <c r="K165" s="19" t="str">
        <f t="shared" si="21"/>
        <v>N</v>
      </c>
      <c r="L165" s="20" t="str">
        <f t="shared" si="22"/>
        <v/>
      </c>
      <c r="M165" s="21" t="str">
        <f t="shared" si="23"/>
        <v/>
      </c>
      <c r="N165" s="22" t="str">
        <f t="shared" si="24"/>
        <v>N/A</v>
      </c>
      <c r="O165" s="23" t="str">
        <f t="shared" si="25"/>
        <v/>
      </c>
      <c r="P165" s="23" t="str">
        <f t="shared" si="26"/>
        <v/>
      </c>
      <c r="Q165" s="27"/>
      <c r="R165" s="24" t="str">
        <f>IF($K165="N","",IF($K165="Y",VLOOKUP($A165,'Run1-4'!$A:$J,3,FALSE)))</f>
        <v/>
      </c>
      <c r="S165" s="25" t="str">
        <f t="shared" si="27"/>
        <v/>
      </c>
      <c r="T165" s="27"/>
      <c r="U165" s="24" t="str">
        <f>IF($K165="N","",IF($K165="Y",VLOOKUP($A165,'Run1-5'!$A:$J,3,FALSE)))</f>
        <v/>
      </c>
      <c r="V165" s="25" t="str">
        <f t="shared" si="28"/>
        <v/>
      </c>
      <c r="W165" s="27"/>
      <c r="X165" s="25" t="str">
        <f t="shared" si="29"/>
        <v>N/A</v>
      </c>
    </row>
    <row r="166" spans="1:24" ht="15" customHeight="1" x14ac:dyDescent="0.3">
      <c r="A166" s="12" t="str">
        <f t="shared" si="20"/>
        <v>4-1806185-T</v>
      </c>
      <c r="B166" s="11" t="s">
        <v>851</v>
      </c>
      <c r="C166" s="6">
        <v>1.34E-2</v>
      </c>
      <c r="D166" s="6" t="s">
        <v>980</v>
      </c>
      <c r="E166" s="6">
        <v>4</v>
      </c>
      <c r="F166" s="6">
        <v>1806185</v>
      </c>
      <c r="G166" s="6" t="s">
        <v>125</v>
      </c>
      <c r="H166" s="6" t="s">
        <v>1177</v>
      </c>
      <c r="I166" s="6">
        <v>521</v>
      </c>
      <c r="K166" s="19" t="str">
        <f t="shared" si="21"/>
        <v>N</v>
      </c>
      <c r="L166" s="20" t="str">
        <f t="shared" si="22"/>
        <v/>
      </c>
      <c r="M166" s="21" t="str">
        <f t="shared" si="23"/>
        <v/>
      </c>
      <c r="N166" s="22" t="str">
        <f t="shared" si="24"/>
        <v>N/A</v>
      </c>
      <c r="O166" s="23" t="str">
        <f t="shared" si="25"/>
        <v/>
      </c>
      <c r="P166" s="23" t="str">
        <f t="shared" si="26"/>
        <v/>
      </c>
      <c r="Q166" s="27"/>
      <c r="R166" s="24" t="str">
        <f>IF($K166="N","",IF($K166="Y",VLOOKUP($A166,'Run1-4'!$A:$J,3,FALSE)))</f>
        <v/>
      </c>
      <c r="S166" s="25" t="str">
        <f t="shared" si="27"/>
        <v/>
      </c>
      <c r="T166" s="27"/>
      <c r="U166" s="24" t="str">
        <f>IF($K166="N","",IF($K166="Y",VLOOKUP($A166,'Run1-5'!$A:$J,3,FALSE)))</f>
        <v/>
      </c>
      <c r="V166" s="25" t="str">
        <f t="shared" si="28"/>
        <v/>
      </c>
      <c r="W166" s="27"/>
      <c r="X166" s="25" t="str">
        <f t="shared" si="29"/>
        <v>N/A</v>
      </c>
    </row>
    <row r="167" spans="1:24" ht="15" customHeight="1" x14ac:dyDescent="0.3">
      <c r="A167" s="12" t="str">
        <f t="shared" si="20"/>
        <v>4-1807850-A</v>
      </c>
      <c r="B167" s="11" t="s">
        <v>257</v>
      </c>
      <c r="C167" s="6">
        <v>1.4800000000000001E-2</v>
      </c>
      <c r="D167" s="6"/>
      <c r="E167" s="6">
        <v>4</v>
      </c>
      <c r="F167" s="6">
        <v>1807850</v>
      </c>
      <c r="G167" s="6" t="s">
        <v>187</v>
      </c>
      <c r="H167" s="6" t="s">
        <v>1082</v>
      </c>
      <c r="I167" s="6">
        <v>607</v>
      </c>
      <c r="K167" s="19" t="str">
        <f t="shared" si="21"/>
        <v>N</v>
      </c>
      <c r="L167" s="20" t="str">
        <f t="shared" si="22"/>
        <v/>
      </c>
      <c r="M167" s="21" t="str">
        <f t="shared" si="23"/>
        <v/>
      </c>
      <c r="N167" s="22" t="str">
        <f t="shared" si="24"/>
        <v>N/A</v>
      </c>
      <c r="O167" s="23" t="str">
        <f t="shared" si="25"/>
        <v/>
      </c>
      <c r="P167" s="23" t="str">
        <f t="shared" si="26"/>
        <v/>
      </c>
      <c r="Q167" s="27"/>
      <c r="R167" s="24" t="str">
        <f>IF($K167="N","",IF($K167="Y",VLOOKUP($A167,'Run1-4'!$A:$J,3,FALSE)))</f>
        <v/>
      </c>
      <c r="S167" s="25" t="str">
        <f t="shared" si="27"/>
        <v/>
      </c>
      <c r="T167" s="27"/>
      <c r="U167" s="24" t="str">
        <f>IF($K167="N","",IF($K167="Y",VLOOKUP($A167,'Run1-5'!$A:$J,3,FALSE)))</f>
        <v/>
      </c>
      <c r="V167" s="25" t="str">
        <f t="shared" si="28"/>
        <v/>
      </c>
      <c r="W167" s="27"/>
      <c r="X167" s="25" t="str">
        <f t="shared" si="29"/>
        <v>N/A</v>
      </c>
    </row>
    <row r="168" spans="1:24" ht="15" customHeight="1" x14ac:dyDescent="0.3">
      <c r="A168" s="12" t="str">
        <f t="shared" si="20"/>
        <v>4-1807865-A</v>
      </c>
      <c r="B168" s="11" t="s">
        <v>476</v>
      </c>
      <c r="C168" s="6">
        <v>1.04E-2</v>
      </c>
      <c r="D168" s="6"/>
      <c r="E168" s="6">
        <v>4</v>
      </c>
      <c r="F168" s="6">
        <v>1807865</v>
      </c>
      <c r="G168" s="6" t="s">
        <v>187</v>
      </c>
      <c r="H168" s="6" t="s">
        <v>1082</v>
      </c>
      <c r="I168" s="6">
        <v>675</v>
      </c>
      <c r="K168" s="19" t="str">
        <f t="shared" si="21"/>
        <v>N</v>
      </c>
      <c r="L168" s="20" t="str">
        <f t="shared" si="22"/>
        <v/>
      </c>
      <c r="M168" s="21" t="str">
        <f t="shared" si="23"/>
        <v/>
      </c>
      <c r="N168" s="22" t="str">
        <f t="shared" si="24"/>
        <v>N/A</v>
      </c>
      <c r="O168" s="23" t="str">
        <f t="shared" si="25"/>
        <v/>
      </c>
      <c r="P168" s="23" t="str">
        <f t="shared" si="26"/>
        <v/>
      </c>
      <c r="Q168" s="27"/>
      <c r="R168" s="24" t="str">
        <f>IF($K168="N","",IF($K168="Y",VLOOKUP($A168,'Run1-4'!$A:$J,3,FALSE)))</f>
        <v/>
      </c>
      <c r="S168" s="25" t="str">
        <f t="shared" si="27"/>
        <v/>
      </c>
      <c r="T168" s="27"/>
      <c r="U168" s="24" t="str">
        <f>IF($K168="N","",IF($K168="Y",VLOOKUP($A168,'Run1-5'!$A:$J,3,FALSE)))</f>
        <v/>
      </c>
      <c r="V168" s="25" t="str">
        <f t="shared" si="28"/>
        <v/>
      </c>
      <c r="W168" s="27"/>
      <c r="X168" s="25" t="str">
        <f t="shared" si="29"/>
        <v>N/A</v>
      </c>
    </row>
    <row r="169" spans="1:24" ht="15" customHeight="1" x14ac:dyDescent="0.3">
      <c r="A169" s="12" t="str">
        <f t="shared" si="20"/>
        <v>4-1807894-A</v>
      </c>
      <c r="B169" s="11" t="s">
        <v>689</v>
      </c>
      <c r="C169" s="6">
        <v>0.99380000000000002</v>
      </c>
      <c r="D169" s="6" t="s">
        <v>736</v>
      </c>
      <c r="E169" s="6">
        <v>4</v>
      </c>
      <c r="F169" s="6">
        <v>1807894</v>
      </c>
      <c r="G169" s="6" t="s">
        <v>187</v>
      </c>
      <c r="H169" s="6" t="s">
        <v>1082</v>
      </c>
      <c r="I169" s="6">
        <v>642</v>
      </c>
      <c r="K169" s="19" t="str">
        <f t="shared" si="21"/>
        <v>N</v>
      </c>
      <c r="L169" s="20" t="str">
        <f t="shared" si="22"/>
        <v/>
      </c>
      <c r="M169" s="21" t="str">
        <f t="shared" si="23"/>
        <v/>
      </c>
      <c r="N169" s="22" t="str">
        <f t="shared" si="24"/>
        <v>N/A</v>
      </c>
      <c r="O169" s="23" t="str">
        <f t="shared" si="25"/>
        <v/>
      </c>
      <c r="P169" s="23" t="str">
        <f t="shared" si="26"/>
        <v/>
      </c>
      <c r="Q169" s="27"/>
      <c r="R169" s="24" t="str">
        <f>IF($K169="N","",IF($K169="Y",VLOOKUP($A169,'Run1-4'!$A:$J,3,FALSE)))</f>
        <v/>
      </c>
      <c r="S169" s="25" t="str">
        <f t="shared" si="27"/>
        <v/>
      </c>
      <c r="T169" s="27"/>
      <c r="U169" s="24" t="str">
        <f>IF($K169="N","",IF($K169="Y",VLOOKUP($A169,'Run1-5'!$A:$J,3,FALSE)))</f>
        <v/>
      </c>
      <c r="V169" s="25" t="str">
        <f t="shared" si="28"/>
        <v/>
      </c>
      <c r="W169" s="27"/>
      <c r="X169" s="25" t="str">
        <f t="shared" si="29"/>
        <v>N/A</v>
      </c>
    </row>
    <row r="170" spans="1:24" ht="15" customHeight="1" x14ac:dyDescent="0.3">
      <c r="A170" s="12" t="str">
        <f t="shared" si="20"/>
        <v>4-1807915-A</v>
      </c>
      <c r="B170" s="11" t="s">
        <v>919</v>
      </c>
      <c r="C170" s="6">
        <v>1.3100000000000001E-2</v>
      </c>
      <c r="D170" s="6" t="s">
        <v>295</v>
      </c>
      <c r="E170" s="6">
        <v>4</v>
      </c>
      <c r="F170" s="6">
        <v>1807915</v>
      </c>
      <c r="G170" s="6" t="s">
        <v>187</v>
      </c>
      <c r="H170" s="6" t="s">
        <v>1082</v>
      </c>
      <c r="I170" s="6">
        <v>613</v>
      </c>
      <c r="K170" s="19" t="str">
        <f t="shared" si="21"/>
        <v>N</v>
      </c>
      <c r="L170" s="20" t="str">
        <f t="shared" si="22"/>
        <v/>
      </c>
      <c r="M170" s="21" t="str">
        <f t="shared" si="23"/>
        <v/>
      </c>
      <c r="N170" s="22" t="str">
        <f t="shared" si="24"/>
        <v>N/A</v>
      </c>
      <c r="O170" s="23" t="str">
        <f t="shared" si="25"/>
        <v/>
      </c>
      <c r="P170" s="23" t="str">
        <f t="shared" si="26"/>
        <v/>
      </c>
      <c r="Q170" s="27"/>
      <c r="R170" s="24" t="str">
        <f>IF($K170="N","",IF($K170="Y",VLOOKUP($A170,'Run1-4'!$A:$J,3,FALSE)))</f>
        <v/>
      </c>
      <c r="S170" s="25" t="str">
        <f t="shared" si="27"/>
        <v/>
      </c>
      <c r="T170" s="27"/>
      <c r="U170" s="24" t="str">
        <f>IF($K170="N","",IF($K170="Y",VLOOKUP($A170,'Run1-5'!$A:$J,3,FALSE)))</f>
        <v/>
      </c>
      <c r="V170" s="25" t="str">
        <f t="shared" si="28"/>
        <v/>
      </c>
      <c r="W170" s="27"/>
      <c r="X170" s="25" t="str">
        <f t="shared" si="29"/>
        <v>N/A</v>
      </c>
    </row>
    <row r="171" spans="1:24" ht="15" customHeight="1" x14ac:dyDescent="0.3">
      <c r="A171" s="12" t="str">
        <f t="shared" si="20"/>
        <v>4-1807921-C-G</v>
      </c>
      <c r="B171" s="11" t="s">
        <v>870</v>
      </c>
      <c r="C171" s="6">
        <v>1.61E-2</v>
      </c>
      <c r="D171" s="6"/>
      <c r="E171" s="6">
        <v>4</v>
      </c>
      <c r="F171" s="6">
        <v>1807921</v>
      </c>
      <c r="G171" s="6" t="s">
        <v>125</v>
      </c>
      <c r="H171" s="6" t="s">
        <v>903</v>
      </c>
      <c r="I171" s="6">
        <v>621</v>
      </c>
      <c r="K171" s="19" t="str">
        <f t="shared" si="21"/>
        <v>N</v>
      </c>
      <c r="L171" s="20" t="str">
        <f t="shared" si="22"/>
        <v/>
      </c>
      <c r="M171" s="21" t="str">
        <f t="shared" si="23"/>
        <v/>
      </c>
      <c r="N171" s="22" t="str">
        <f t="shared" si="24"/>
        <v>N/A</v>
      </c>
      <c r="O171" s="23" t="str">
        <f t="shared" si="25"/>
        <v/>
      </c>
      <c r="P171" s="23" t="str">
        <f t="shared" si="26"/>
        <v/>
      </c>
      <c r="Q171" s="27"/>
      <c r="R171" s="24" t="str">
        <f>IF($K171="N","",IF($K171="Y",VLOOKUP($A171,'Run1-4'!$A:$J,3,FALSE)))</f>
        <v/>
      </c>
      <c r="S171" s="25" t="str">
        <f t="shared" si="27"/>
        <v/>
      </c>
      <c r="T171" s="27"/>
      <c r="U171" s="24" t="str">
        <f>IF($K171="N","",IF($K171="Y",VLOOKUP($A171,'Run1-5'!$A:$J,3,FALSE)))</f>
        <v/>
      </c>
      <c r="V171" s="25" t="str">
        <f t="shared" si="28"/>
        <v/>
      </c>
      <c r="W171" s="27"/>
      <c r="X171" s="25" t="str">
        <f t="shared" si="29"/>
        <v>N/A</v>
      </c>
    </row>
    <row r="172" spans="1:24" ht="15" customHeight="1" x14ac:dyDescent="0.3">
      <c r="A172" s="12" t="str">
        <f t="shared" si="20"/>
        <v>4-1807926-T-TG</v>
      </c>
      <c r="B172" s="11" t="s">
        <v>1095</v>
      </c>
      <c r="C172" s="6">
        <v>1.5100000000000001E-2</v>
      </c>
      <c r="D172" s="6"/>
      <c r="E172" s="6">
        <v>4</v>
      </c>
      <c r="F172" s="6">
        <v>1807926</v>
      </c>
      <c r="G172" s="6" t="s">
        <v>187</v>
      </c>
      <c r="H172" s="6" t="s">
        <v>311</v>
      </c>
      <c r="I172" s="6">
        <v>464</v>
      </c>
      <c r="K172" s="19" t="str">
        <f t="shared" si="21"/>
        <v>N</v>
      </c>
      <c r="L172" s="20" t="str">
        <f t="shared" si="22"/>
        <v/>
      </c>
      <c r="M172" s="21" t="str">
        <f t="shared" si="23"/>
        <v/>
      </c>
      <c r="N172" s="22" t="str">
        <f t="shared" si="24"/>
        <v>N/A</v>
      </c>
      <c r="O172" s="23" t="str">
        <f t="shared" si="25"/>
        <v/>
      </c>
      <c r="P172" s="23" t="str">
        <f t="shared" si="26"/>
        <v/>
      </c>
      <c r="Q172" s="27"/>
      <c r="R172" s="24" t="str">
        <f>IF($K172="N","",IF($K172="Y",VLOOKUP($A172,'Run1-4'!$A:$J,3,FALSE)))</f>
        <v/>
      </c>
      <c r="S172" s="25" t="str">
        <f t="shared" si="27"/>
        <v/>
      </c>
      <c r="T172" s="27"/>
      <c r="U172" s="24" t="str">
        <f>IF($K172="N","",IF($K172="Y",VLOOKUP($A172,'Run1-5'!$A:$J,3,FALSE)))</f>
        <v/>
      </c>
      <c r="V172" s="25" t="str">
        <f t="shared" si="28"/>
        <v/>
      </c>
      <c r="W172" s="27"/>
      <c r="X172" s="25" t="str">
        <f t="shared" si="29"/>
        <v>N/A</v>
      </c>
    </row>
    <row r="173" spans="1:24" ht="15" customHeight="1" x14ac:dyDescent="0.3">
      <c r="A173" s="12" t="str">
        <f t="shared" si="20"/>
        <v>4-1807927-T-G</v>
      </c>
      <c r="B173" s="11" t="s">
        <v>1310</v>
      </c>
      <c r="C173" s="6">
        <v>2.8400000000000002E-2</v>
      </c>
      <c r="D173" s="6"/>
      <c r="E173" s="6">
        <v>4</v>
      </c>
      <c r="F173" s="6">
        <v>1807927</v>
      </c>
      <c r="G173" s="6" t="s">
        <v>1177</v>
      </c>
      <c r="H173" s="6" t="s">
        <v>610</v>
      </c>
      <c r="I173" s="6">
        <v>599</v>
      </c>
      <c r="K173" s="19" t="str">
        <f t="shared" si="21"/>
        <v>N</v>
      </c>
      <c r="L173" s="20" t="str">
        <f t="shared" si="22"/>
        <v/>
      </c>
      <c r="M173" s="21" t="str">
        <f t="shared" si="23"/>
        <v/>
      </c>
      <c r="N173" s="22" t="str">
        <f t="shared" si="24"/>
        <v>N/A</v>
      </c>
      <c r="O173" s="23" t="str">
        <f t="shared" si="25"/>
        <v/>
      </c>
      <c r="P173" s="23" t="str">
        <f t="shared" si="26"/>
        <v/>
      </c>
      <c r="Q173" s="27"/>
      <c r="R173" s="24" t="str">
        <f>IF($K173="N","",IF($K173="Y",VLOOKUP($A173,'Run1-4'!$A:$J,3,FALSE)))</f>
        <v/>
      </c>
      <c r="S173" s="25" t="str">
        <f t="shared" si="27"/>
        <v/>
      </c>
      <c r="T173" s="27"/>
      <c r="U173" s="24" t="str">
        <f>IF($K173="N","",IF($K173="Y",VLOOKUP($A173,'Run1-5'!$A:$J,3,FALSE)))</f>
        <v/>
      </c>
      <c r="V173" s="25" t="str">
        <f t="shared" si="28"/>
        <v/>
      </c>
      <c r="W173" s="27"/>
      <c r="X173" s="25" t="str">
        <f t="shared" si="29"/>
        <v>N/A</v>
      </c>
    </row>
    <row r="174" spans="1:24" ht="15" customHeight="1" x14ac:dyDescent="0.3">
      <c r="A174" s="12" t="str">
        <f t="shared" si="20"/>
        <v>4-1807928-A</v>
      </c>
      <c r="B174" s="11" t="s">
        <v>713</v>
      </c>
      <c r="C174" s="6">
        <v>1.2800000000000001E-2</v>
      </c>
      <c r="D174" s="6"/>
      <c r="E174" s="6">
        <v>4</v>
      </c>
      <c r="F174" s="6">
        <v>1807928</v>
      </c>
      <c r="G174" s="6" t="s">
        <v>187</v>
      </c>
      <c r="H174" s="6" t="s">
        <v>1082</v>
      </c>
      <c r="I174" s="6">
        <v>391</v>
      </c>
      <c r="K174" s="19" t="str">
        <f t="shared" si="21"/>
        <v>N</v>
      </c>
      <c r="L174" s="20" t="str">
        <f t="shared" si="22"/>
        <v/>
      </c>
      <c r="M174" s="21" t="str">
        <f t="shared" si="23"/>
        <v/>
      </c>
      <c r="N174" s="22" t="str">
        <f t="shared" si="24"/>
        <v>N/A</v>
      </c>
      <c r="O174" s="23" t="str">
        <f t="shared" si="25"/>
        <v/>
      </c>
      <c r="P174" s="23" t="str">
        <f t="shared" si="26"/>
        <v/>
      </c>
      <c r="Q174" s="27"/>
      <c r="R174" s="24" t="str">
        <f>IF($K174="N","",IF($K174="Y",VLOOKUP($A174,'Run1-4'!$A:$J,3,FALSE)))</f>
        <v/>
      </c>
      <c r="S174" s="25" t="str">
        <f t="shared" si="27"/>
        <v/>
      </c>
      <c r="T174" s="27"/>
      <c r="U174" s="24" t="str">
        <f>IF($K174="N","",IF($K174="Y",VLOOKUP($A174,'Run1-5'!$A:$J,3,FALSE)))</f>
        <v/>
      </c>
      <c r="V174" s="25" t="str">
        <f t="shared" si="28"/>
        <v/>
      </c>
      <c r="W174" s="27"/>
      <c r="X174" s="25" t="str">
        <f t="shared" si="29"/>
        <v>N/A</v>
      </c>
    </row>
    <row r="175" spans="1:24" ht="15" customHeight="1" x14ac:dyDescent="0.3">
      <c r="A175" s="12" t="str">
        <f t="shared" si="20"/>
        <v>4-1808316-G-G</v>
      </c>
      <c r="B175" s="11" t="s">
        <v>938</v>
      </c>
      <c r="C175" s="6">
        <v>6.8400000000000002E-2</v>
      </c>
      <c r="D175" s="6"/>
      <c r="E175" s="6">
        <v>4</v>
      </c>
      <c r="F175" s="6">
        <v>1808316</v>
      </c>
      <c r="G175" s="6" t="s">
        <v>187</v>
      </c>
      <c r="H175" s="6" t="s">
        <v>1096</v>
      </c>
      <c r="I175" s="6">
        <v>833</v>
      </c>
      <c r="K175" s="19" t="str">
        <f t="shared" si="21"/>
        <v>Y</v>
      </c>
      <c r="L175" s="20">
        <f t="shared" si="22"/>
        <v>6.8400000000000002E-2</v>
      </c>
      <c r="M175" s="21" t="str">
        <f t="shared" si="23"/>
        <v>A</v>
      </c>
      <c r="N175" s="22">
        <f t="shared" si="24"/>
        <v>5.4199999999999998E-2</v>
      </c>
      <c r="O175" s="23">
        <f t="shared" si="25"/>
        <v>1.4200000000000004E-2</v>
      </c>
      <c r="P175" s="23">
        <f t="shared" si="26"/>
        <v>0.1226</v>
      </c>
      <c r="Q175" s="27"/>
      <c r="R175" s="24">
        <f>IF($K175="N","",IF($K175="Y",VLOOKUP($A175,'Run1-4'!$A:$J,3,FALSE)))</f>
        <v>5.0599999999999999E-2</v>
      </c>
      <c r="S175" s="25" t="str">
        <f t="shared" si="27"/>
        <v>Y</v>
      </c>
      <c r="T175" s="27"/>
      <c r="U175" s="24">
        <f>IF($K175="N","",IF($K175="Y",VLOOKUP($A175,'Run1-5'!$A:$J,3,FALSE)))</f>
        <v>4.6399999999999997E-2</v>
      </c>
      <c r="V175" s="25" t="str">
        <f t="shared" si="28"/>
        <v>Y</v>
      </c>
      <c r="W175" s="27"/>
      <c r="X175" s="25" t="str">
        <f t="shared" si="29"/>
        <v>Y</v>
      </c>
    </row>
    <row r="176" spans="1:24" ht="15" customHeight="1" x14ac:dyDescent="0.3">
      <c r="A176" s="12" t="str">
        <f t="shared" si="20"/>
        <v>4-1808317-G+G</v>
      </c>
      <c r="B176" s="11" t="s">
        <v>1158</v>
      </c>
      <c r="C176" s="6">
        <v>1.55E-2</v>
      </c>
      <c r="D176" s="6"/>
      <c r="E176" s="6">
        <v>4</v>
      </c>
      <c r="F176" s="6">
        <v>1808317</v>
      </c>
      <c r="G176" s="6" t="s">
        <v>187</v>
      </c>
      <c r="H176" s="6" t="s">
        <v>1071</v>
      </c>
      <c r="I176" s="6">
        <v>645</v>
      </c>
      <c r="K176" s="19" t="str">
        <f t="shared" si="21"/>
        <v>N</v>
      </c>
      <c r="L176" s="20" t="str">
        <f t="shared" si="22"/>
        <v/>
      </c>
      <c r="M176" s="21" t="str">
        <f t="shared" si="23"/>
        <v/>
      </c>
      <c r="N176" s="22" t="str">
        <f t="shared" si="24"/>
        <v>N/A</v>
      </c>
      <c r="O176" s="23" t="str">
        <f t="shared" si="25"/>
        <v/>
      </c>
      <c r="P176" s="23" t="str">
        <f t="shared" si="26"/>
        <v/>
      </c>
      <c r="Q176" s="27"/>
      <c r="R176" s="24" t="str">
        <f>IF($K176="N","",IF($K176="Y",VLOOKUP($A176,'Run1-4'!$A:$J,3,FALSE)))</f>
        <v/>
      </c>
      <c r="S176" s="25" t="str">
        <f t="shared" si="27"/>
        <v/>
      </c>
      <c r="T176" s="27"/>
      <c r="U176" s="24" t="str">
        <f>IF($K176="N","",IF($K176="Y",VLOOKUP($A176,'Run1-5'!$A:$J,3,FALSE)))</f>
        <v/>
      </c>
      <c r="V176" s="25" t="str">
        <f t="shared" si="28"/>
        <v/>
      </c>
      <c r="W176" s="27"/>
      <c r="X176" s="25" t="str">
        <f t="shared" si="29"/>
        <v>N/A</v>
      </c>
    </row>
    <row r="177" spans="1:24" ht="15" customHeight="1" x14ac:dyDescent="0.3">
      <c r="A177" s="12" t="str">
        <f t="shared" si="20"/>
        <v>4-1808323-T</v>
      </c>
      <c r="B177" s="11" t="s">
        <v>1370</v>
      </c>
      <c r="C177" s="6">
        <v>1.1900000000000001E-2</v>
      </c>
      <c r="D177" s="6"/>
      <c r="E177" s="6">
        <v>4</v>
      </c>
      <c r="F177" s="6">
        <v>1808323</v>
      </c>
      <c r="G177" s="6" t="s">
        <v>125</v>
      </c>
      <c r="H177" s="6" t="s">
        <v>1177</v>
      </c>
      <c r="I177" s="6">
        <v>837</v>
      </c>
      <c r="K177" s="19" t="str">
        <f t="shared" si="21"/>
        <v>N</v>
      </c>
      <c r="L177" s="20" t="str">
        <f t="shared" si="22"/>
        <v/>
      </c>
      <c r="M177" s="21" t="str">
        <f t="shared" si="23"/>
        <v/>
      </c>
      <c r="N177" s="22" t="str">
        <f t="shared" si="24"/>
        <v>N/A</v>
      </c>
      <c r="O177" s="23" t="str">
        <f t="shared" si="25"/>
        <v/>
      </c>
      <c r="P177" s="23" t="str">
        <f t="shared" si="26"/>
        <v/>
      </c>
      <c r="Q177" s="27"/>
      <c r="R177" s="24" t="str">
        <f>IF($K177="N","",IF($K177="Y",VLOOKUP($A177,'Run1-4'!$A:$J,3,FALSE)))</f>
        <v/>
      </c>
      <c r="S177" s="25" t="str">
        <f t="shared" si="27"/>
        <v/>
      </c>
      <c r="T177" s="27"/>
      <c r="U177" s="24" t="str">
        <f>IF($K177="N","",IF($K177="Y",VLOOKUP($A177,'Run1-5'!$A:$J,3,FALSE)))</f>
        <v/>
      </c>
      <c r="V177" s="25" t="str">
        <f t="shared" si="28"/>
        <v/>
      </c>
      <c r="W177" s="27"/>
      <c r="X177" s="25" t="str">
        <f t="shared" si="29"/>
        <v>N/A</v>
      </c>
    </row>
    <row r="178" spans="1:24" ht="15" customHeight="1" x14ac:dyDescent="0.3">
      <c r="A178" s="12" t="str">
        <f t="shared" si="20"/>
        <v>4-1808326-A-C</v>
      </c>
      <c r="B178" s="11" t="s">
        <v>780</v>
      </c>
      <c r="C178" s="6">
        <v>1.11E-2</v>
      </c>
      <c r="D178" s="6"/>
      <c r="E178" s="6">
        <v>4</v>
      </c>
      <c r="F178" s="6">
        <v>1808326</v>
      </c>
      <c r="G178" s="6" t="s">
        <v>1082</v>
      </c>
      <c r="H178" s="6" t="s">
        <v>738</v>
      </c>
      <c r="I178" s="6">
        <v>903</v>
      </c>
      <c r="K178" s="19" t="str">
        <f t="shared" si="21"/>
        <v>N</v>
      </c>
      <c r="L178" s="20" t="str">
        <f t="shared" si="22"/>
        <v/>
      </c>
      <c r="M178" s="21" t="str">
        <f t="shared" si="23"/>
        <v/>
      </c>
      <c r="N178" s="22" t="str">
        <f t="shared" si="24"/>
        <v>N/A</v>
      </c>
      <c r="O178" s="23" t="str">
        <f t="shared" si="25"/>
        <v/>
      </c>
      <c r="P178" s="23" t="str">
        <f t="shared" si="26"/>
        <v/>
      </c>
      <c r="Q178" s="27"/>
      <c r="R178" s="24" t="str">
        <f>IF($K178="N","",IF($K178="Y",VLOOKUP($A178,'Run1-4'!$A:$J,3,FALSE)))</f>
        <v/>
      </c>
      <c r="S178" s="25" t="str">
        <f t="shared" si="27"/>
        <v/>
      </c>
      <c r="T178" s="27"/>
      <c r="U178" s="24" t="str">
        <f>IF($K178="N","",IF($K178="Y",VLOOKUP($A178,'Run1-5'!$A:$J,3,FALSE)))</f>
        <v/>
      </c>
      <c r="V178" s="25" t="str">
        <f t="shared" si="28"/>
        <v/>
      </c>
      <c r="W178" s="27"/>
      <c r="X178" s="25" t="str">
        <f t="shared" si="29"/>
        <v>N/A</v>
      </c>
    </row>
    <row r="179" spans="1:24" ht="15" customHeight="1" x14ac:dyDescent="0.3">
      <c r="A179" s="12" t="str">
        <f t="shared" si="20"/>
        <v>4-1808372-T</v>
      </c>
      <c r="B179" s="11" t="s">
        <v>1010</v>
      </c>
      <c r="C179" s="6">
        <v>1.0200000000000001E-2</v>
      </c>
      <c r="D179" s="6"/>
      <c r="E179" s="6">
        <v>4</v>
      </c>
      <c r="F179" s="6">
        <v>1808372</v>
      </c>
      <c r="G179" s="6" t="s">
        <v>125</v>
      </c>
      <c r="H179" s="6" t="s">
        <v>1177</v>
      </c>
      <c r="I179" s="6">
        <v>979</v>
      </c>
      <c r="K179" s="19" t="str">
        <f t="shared" si="21"/>
        <v>N</v>
      </c>
      <c r="L179" s="20" t="str">
        <f t="shared" si="22"/>
        <v/>
      </c>
      <c r="M179" s="21" t="str">
        <f t="shared" si="23"/>
        <v/>
      </c>
      <c r="N179" s="22" t="str">
        <f t="shared" si="24"/>
        <v>N/A</v>
      </c>
      <c r="O179" s="23" t="str">
        <f t="shared" si="25"/>
        <v/>
      </c>
      <c r="P179" s="23" t="str">
        <f t="shared" si="26"/>
        <v/>
      </c>
      <c r="Q179" s="27"/>
      <c r="R179" s="24" t="str">
        <f>IF($K179="N","",IF($K179="Y",VLOOKUP($A179,'Run1-4'!$A:$J,3,FALSE)))</f>
        <v/>
      </c>
      <c r="S179" s="25" t="str">
        <f t="shared" si="27"/>
        <v/>
      </c>
      <c r="T179" s="27"/>
      <c r="U179" s="24" t="str">
        <f>IF($K179="N","",IF($K179="Y",VLOOKUP($A179,'Run1-5'!$A:$J,3,FALSE)))</f>
        <v/>
      </c>
      <c r="V179" s="25" t="str">
        <f t="shared" si="28"/>
        <v/>
      </c>
      <c r="W179" s="27"/>
      <c r="X179" s="25" t="str">
        <f t="shared" si="29"/>
        <v>N/A</v>
      </c>
    </row>
    <row r="180" spans="1:24" ht="15" customHeight="1" x14ac:dyDescent="0.3">
      <c r="A180" s="12" t="str">
        <f t="shared" si="20"/>
        <v>4-1808888-A</v>
      </c>
      <c r="B180" s="11" t="s">
        <v>1223</v>
      </c>
      <c r="C180" s="6">
        <v>1.03E-2</v>
      </c>
      <c r="D180" s="6"/>
      <c r="E180" s="6">
        <v>4</v>
      </c>
      <c r="F180" s="6">
        <v>1808888</v>
      </c>
      <c r="G180" s="6" t="s">
        <v>187</v>
      </c>
      <c r="H180" s="6" t="s">
        <v>1082</v>
      </c>
      <c r="I180" s="6">
        <v>776</v>
      </c>
      <c r="K180" s="19" t="str">
        <f t="shared" si="21"/>
        <v>N</v>
      </c>
      <c r="L180" s="20" t="str">
        <f t="shared" si="22"/>
        <v/>
      </c>
      <c r="M180" s="21" t="str">
        <f t="shared" si="23"/>
        <v/>
      </c>
      <c r="N180" s="22" t="str">
        <f t="shared" si="24"/>
        <v>N/A</v>
      </c>
      <c r="O180" s="23" t="str">
        <f t="shared" si="25"/>
        <v/>
      </c>
      <c r="P180" s="23" t="str">
        <f t="shared" si="26"/>
        <v/>
      </c>
      <c r="Q180" s="27"/>
      <c r="R180" s="24" t="str">
        <f>IF($K180="N","",IF($K180="Y",VLOOKUP($A180,'Run1-4'!$A:$J,3,FALSE)))</f>
        <v/>
      </c>
      <c r="S180" s="25" t="str">
        <f t="shared" si="27"/>
        <v/>
      </c>
      <c r="T180" s="27"/>
      <c r="U180" s="24" t="str">
        <f>IF($K180="N","",IF($K180="Y",VLOOKUP($A180,'Run1-5'!$A:$J,3,FALSE)))</f>
        <v/>
      </c>
      <c r="V180" s="25" t="str">
        <f t="shared" si="28"/>
        <v/>
      </c>
      <c r="W180" s="27"/>
      <c r="X180" s="25" t="str">
        <f t="shared" si="29"/>
        <v>N/A</v>
      </c>
    </row>
    <row r="181" spans="1:24" ht="15" customHeight="1" x14ac:dyDescent="0.3">
      <c r="A181" s="12" t="str">
        <f t="shared" si="20"/>
        <v>4-1808897-A+C</v>
      </c>
      <c r="B181" s="11" t="s">
        <v>11</v>
      </c>
      <c r="C181" s="6">
        <v>2.53E-2</v>
      </c>
      <c r="D181" s="6"/>
      <c r="E181" s="6">
        <v>4</v>
      </c>
      <c r="F181" s="6">
        <v>1808897</v>
      </c>
      <c r="G181" s="6" t="s">
        <v>1082</v>
      </c>
      <c r="H181" s="6" t="s">
        <v>709</v>
      </c>
      <c r="I181" s="6">
        <v>831</v>
      </c>
      <c r="K181" s="19" t="str">
        <f t="shared" si="21"/>
        <v>N</v>
      </c>
      <c r="L181" s="20" t="str">
        <f t="shared" si="22"/>
        <v/>
      </c>
      <c r="M181" s="21" t="str">
        <f t="shared" si="23"/>
        <v/>
      </c>
      <c r="N181" s="22" t="str">
        <f t="shared" si="24"/>
        <v>N/A</v>
      </c>
      <c r="O181" s="23" t="str">
        <f t="shared" si="25"/>
        <v/>
      </c>
      <c r="P181" s="23" t="str">
        <f t="shared" si="26"/>
        <v/>
      </c>
      <c r="Q181" s="27"/>
      <c r="R181" s="24" t="str">
        <f>IF($K181="N","",IF($K181="Y",VLOOKUP($A181,'Run1-4'!$A:$J,3,FALSE)))</f>
        <v/>
      </c>
      <c r="S181" s="25" t="str">
        <f t="shared" si="27"/>
        <v/>
      </c>
      <c r="T181" s="27"/>
      <c r="U181" s="24" t="str">
        <f>IF($K181="N","",IF($K181="Y",VLOOKUP($A181,'Run1-5'!$A:$J,3,FALSE)))</f>
        <v/>
      </c>
      <c r="V181" s="25" t="str">
        <f t="shared" si="28"/>
        <v/>
      </c>
      <c r="W181" s="27"/>
      <c r="X181" s="25" t="str">
        <f t="shared" si="29"/>
        <v>N/A</v>
      </c>
    </row>
    <row r="182" spans="1:24" ht="15" customHeight="1" x14ac:dyDescent="0.3">
      <c r="A182" s="12" t="str">
        <f t="shared" si="20"/>
        <v>4-1808897-A-C</v>
      </c>
      <c r="B182" s="11" t="s">
        <v>1182</v>
      </c>
      <c r="C182" s="6">
        <v>1.32E-2</v>
      </c>
      <c r="D182" s="6"/>
      <c r="E182" s="6">
        <v>4</v>
      </c>
      <c r="F182" s="6">
        <v>1808897</v>
      </c>
      <c r="G182" s="6" t="s">
        <v>1082</v>
      </c>
      <c r="H182" s="6" t="s">
        <v>738</v>
      </c>
      <c r="I182" s="6">
        <v>831</v>
      </c>
      <c r="K182" s="19" t="str">
        <f t="shared" si="21"/>
        <v>N</v>
      </c>
      <c r="L182" s="20" t="str">
        <f t="shared" si="22"/>
        <v/>
      </c>
      <c r="M182" s="21" t="str">
        <f t="shared" si="23"/>
        <v/>
      </c>
      <c r="N182" s="22" t="str">
        <f t="shared" si="24"/>
        <v>N/A</v>
      </c>
      <c r="O182" s="23" t="str">
        <f t="shared" si="25"/>
        <v/>
      </c>
      <c r="P182" s="23" t="str">
        <f t="shared" si="26"/>
        <v/>
      </c>
      <c r="Q182" s="27"/>
      <c r="R182" s="24" t="str">
        <f>IF($K182="N","",IF($K182="Y",VLOOKUP($A182,'Run1-4'!$A:$J,3,FALSE)))</f>
        <v/>
      </c>
      <c r="S182" s="25" t="str">
        <f t="shared" si="27"/>
        <v/>
      </c>
      <c r="T182" s="27"/>
      <c r="U182" s="24" t="str">
        <f>IF($K182="N","",IF($K182="Y",VLOOKUP($A182,'Run1-5'!$A:$J,3,FALSE)))</f>
        <v/>
      </c>
      <c r="V182" s="25" t="str">
        <f t="shared" si="28"/>
        <v/>
      </c>
      <c r="W182" s="27"/>
      <c r="X182" s="25" t="str">
        <f t="shared" si="29"/>
        <v>N/A</v>
      </c>
    </row>
    <row r="183" spans="1:24" ht="15" customHeight="1" x14ac:dyDescent="0.3">
      <c r="A183" s="12" t="str">
        <f t="shared" si="20"/>
        <v>4-1808898-T</v>
      </c>
      <c r="B183" s="11" t="s">
        <v>220</v>
      </c>
      <c r="C183" s="6">
        <v>1.06E-2</v>
      </c>
      <c r="D183" s="6"/>
      <c r="E183" s="6">
        <v>4</v>
      </c>
      <c r="F183" s="6">
        <v>1808898</v>
      </c>
      <c r="G183" s="6" t="s">
        <v>125</v>
      </c>
      <c r="H183" s="6" t="s">
        <v>1177</v>
      </c>
      <c r="I183" s="6">
        <v>472</v>
      </c>
      <c r="K183" s="19" t="str">
        <f t="shared" si="21"/>
        <v>N</v>
      </c>
      <c r="L183" s="20" t="str">
        <f t="shared" si="22"/>
        <v/>
      </c>
      <c r="M183" s="21" t="str">
        <f t="shared" si="23"/>
        <v/>
      </c>
      <c r="N183" s="22" t="str">
        <f t="shared" si="24"/>
        <v>N/A</v>
      </c>
      <c r="O183" s="23" t="str">
        <f t="shared" si="25"/>
        <v/>
      </c>
      <c r="P183" s="23" t="str">
        <f t="shared" si="26"/>
        <v/>
      </c>
      <c r="Q183" s="27"/>
      <c r="R183" s="24" t="str">
        <f>IF($K183="N","",IF($K183="Y",VLOOKUP($A183,'Run1-4'!$A:$J,3,FALSE)))</f>
        <v/>
      </c>
      <c r="S183" s="25" t="str">
        <f t="shared" si="27"/>
        <v/>
      </c>
      <c r="T183" s="27"/>
      <c r="U183" s="24" t="str">
        <f>IF($K183="N","",IF($K183="Y",VLOOKUP($A183,'Run1-5'!$A:$J,3,FALSE)))</f>
        <v/>
      </c>
      <c r="V183" s="25" t="str">
        <f t="shared" si="28"/>
        <v/>
      </c>
      <c r="W183" s="27"/>
      <c r="X183" s="25" t="str">
        <f t="shared" si="29"/>
        <v>N/A</v>
      </c>
    </row>
    <row r="184" spans="1:24" ht="15" customHeight="1" x14ac:dyDescent="0.3">
      <c r="A184" s="12" t="str">
        <f t="shared" si="20"/>
        <v>4-1808910-A</v>
      </c>
      <c r="B184" s="11" t="s">
        <v>443</v>
      </c>
      <c r="C184" s="6">
        <v>1.1599999999999999E-2</v>
      </c>
      <c r="D184" s="6"/>
      <c r="E184" s="6">
        <v>4</v>
      </c>
      <c r="F184" s="6">
        <v>1808910</v>
      </c>
      <c r="G184" s="6" t="s">
        <v>187</v>
      </c>
      <c r="H184" s="6" t="s">
        <v>1082</v>
      </c>
      <c r="I184" s="6">
        <v>864</v>
      </c>
      <c r="K184" s="19" t="str">
        <f t="shared" si="21"/>
        <v>N</v>
      </c>
      <c r="L184" s="20" t="str">
        <f t="shared" si="22"/>
        <v/>
      </c>
      <c r="M184" s="21" t="str">
        <f t="shared" si="23"/>
        <v/>
      </c>
      <c r="N184" s="22" t="str">
        <f t="shared" si="24"/>
        <v>N/A</v>
      </c>
      <c r="O184" s="23" t="str">
        <f t="shared" si="25"/>
        <v/>
      </c>
      <c r="P184" s="23" t="str">
        <f t="shared" si="26"/>
        <v/>
      </c>
      <c r="Q184" s="27"/>
      <c r="R184" s="24" t="str">
        <f>IF($K184="N","",IF($K184="Y",VLOOKUP($A184,'Run1-4'!$A:$J,3,FALSE)))</f>
        <v/>
      </c>
      <c r="S184" s="25" t="str">
        <f t="shared" si="27"/>
        <v/>
      </c>
      <c r="T184" s="27"/>
      <c r="U184" s="24" t="str">
        <f>IF($K184="N","",IF($K184="Y",VLOOKUP($A184,'Run1-5'!$A:$J,3,FALSE)))</f>
        <v/>
      </c>
      <c r="V184" s="25" t="str">
        <f t="shared" si="28"/>
        <v/>
      </c>
      <c r="W184" s="27"/>
      <c r="X184" s="25" t="str">
        <f t="shared" si="29"/>
        <v>N/A</v>
      </c>
    </row>
    <row r="185" spans="1:24" ht="15" customHeight="1" x14ac:dyDescent="0.3">
      <c r="A185" s="12" t="str">
        <f t="shared" si="20"/>
        <v>4-1808923-T</v>
      </c>
      <c r="B185" s="11" t="s">
        <v>1244</v>
      </c>
      <c r="C185" s="6">
        <v>1.2500000000000001E-2</v>
      </c>
      <c r="D185" s="6"/>
      <c r="E185" s="6">
        <v>4</v>
      </c>
      <c r="F185" s="6">
        <v>1808923</v>
      </c>
      <c r="G185" s="6" t="s">
        <v>125</v>
      </c>
      <c r="H185" s="6" t="s">
        <v>1177</v>
      </c>
      <c r="I185" s="6">
        <v>880</v>
      </c>
      <c r="K185" s="19" t="str">
        <f t="shared" si="21"/>
        <v>N</v>
      </c>
      <c r="L185" s="20" t="str">
        <f t="shared" si="22"/>
        <v/>
      </c>
      <c r="M185" s="21" t="str">
        <f t="shared" si="23"/>
        <v/>
      </c>
      <c r="N185" s="22" t="str">
        <f t="shared" si="24"/>
        <v>N/A</v>
      </c>
      <c r="O185" s="23" t="str">
        <f t="shared" si="25"/>
        <v/>
      </c>
      <c r="P185" s="23" t="str">
        <f t="shared" si="26"/>
        <v/>
      </c>
      <c r="Q185" s="27"/>
      <c r="R185" s="24" t="str">
        <f>IF($K185="N","",IF($K185="Y",VLOOKUP($A185,'Run1-4'!$A:$J,3,FALSE)))</f>
        <v/>
      </c>
      <c r="S185" s="25" t="str">
        <f t="shared" si="27"/>
        <v/>
      </c>
      <c r="T185" s="27"/>
      <c r="U185" s="24" t="str">
        <f>IF($K185="N","",IF($K185="Y",VLOOKUP($A185,'Run1-5'!$A:$J,3,FALSE)))</f>
        <v/>
      </c>
      <c r="V185" s="25" t="str">
        <f t="shared" si="28"/>
        <v/>
      </c>
      <c r="W185" s="27"/>
      <c r="X185" s="25" t="str">
        <f t="shared" si="29"/>
        <v>N/A</v>
      </c>
    </row>
    <row r="186" spans="1:24" ht="15" customHeight="1" x14ac:dyDescent="0.3">
      <c r="A186" s="12" t="str">
        <f t="shared" si="20"/>
        <v>4-1808946-T+C</v>
      </c>
      <c r="B186" s="11" t="s">
        <v>69</v>
      </c>
      <c r="C186" s="6">
        <v>1.5699999999999999E-2</v>
      </c>
      <c r="D186" s="6"/>
      <c r="E186" s="6">
        <v>4</v>
      </c>
      <c r="F186" s="6">
        <v>1808946</v>
      </c>
      <c r="G186" s="6" t="s">
        <v>1177</v>
      </c>
      <c r="H186" s="6" t="s">
        <v>1335</v>
      </c>
      <c r="I186" s="6">
        <v>889</v>
      </c>
      <c r="K186" s="19" t="str">
        <f t="shared" si="21"/>
        <v>N</v>
      </c>
      <c r="L186" s="20" t="str">
        <f t="shared" si="22"/>
        <v/>
      </c>
      <c r="M186" s="21" t="str">
        <f t="shared" si="23"/>
        <v/>
      </c>
      <c r="N186" s="22" t="str">
        <f t="shared" si="24"/>
        <v>N/A</v>
      </c>
      <c r="O186" s="23" t="str">
        <f t="shared" si="25"/>
        <v/>
      </c>
      <c r="P186" s="23" t="str">
        <f t="shared" si="26"/>
        <v/>
      </c>
      <c r="Q186" s="27"/>
      <c r="R186" s="24" t="str">
        <f>IF($K186="N","",IF($K186="Y",VLOOKUP($A186,'Run1-4'!$A:$J,3,FALSE)))</f>
        <v/>
      </c>
      <c r="S186" s="25" t="str">
        <f t="shared" si="27"/>
        <v/>
      </c>
      <c r="T186" s="27"/>
      <c r="U186" s="24" t="str">
        <f>IF($K186="N","",IF($K186="Y",VLOOKUP($A186,'Run1-5'!$A:$J,3,FALSE)))</f>
        <v/>
      </c>
      <c r="V186" s="25" t="str">
        <f t="shared" si="28"/>
        <v/>
      </c>
      <c r="W186" s="27"/>
      <c r="X186" s="25" t="str">
        <f t="shared" si="29"/>
        <v>N/A</v>
      </c>
    </row>
    <row r="187" spans="1:24" ht="15" customHeight="1" x14ac:dyDescent="0.3">
      <c r="A187" s="12" t="str">
        <f t="shared" si="20"/>
        <v>4-1808950-G-C</v>
      </c>
      <c r="B187" s="11" t="s">
        <v>284</v>
      </c>
      <c r="C187" s="6">
        <v>1.23E-2</v>
      </c>
      <c r="D187" s="6"/>
      <c r="E187" s="6">
        <v>4</v>
      </c>
      <c r="F187" s="6">
        <v>1808950</v>
      </c>
      <c r="G187" s="6" t="s">
        <v>187</v>
      </c>
      <c r="H187" s="6" t="s">
        <v>1035</v>
      </c>
      <c r="I187" s="6">
        <v>896</v>
      </c>
      <c r="K187" s="19" t="str">
        <f t="shared" si="21"/>
        <v>N</v>
      </c>
      <c r="L187" s="20" t="str">
        <f t="shared" si="22"/>
        <v/>
      </c>
      <c r="M187" s="21" t="str">
        <f t="shared" si="23"/>
        <v/>
      </c>
      <c r="N187" s="22" t="str">
        <f t="shared" si="24"/>
        <v>N/A</v>
      </c>
      <c r="O187" s="23" t="str">
        <f t="shared" si="25"/>
        <v/>
      </c>
      <c r="P187" s="23" t="str">
        <f t="shared" si="26"/>
        <v/>
      </c>
      <c r="Q187" s="27"/>
      <c r="R187" s="24" t="str">
        <f>IF($K187="N","",IF($K187="Y",VLOOKUP($A187,'Run1-4'!$A:$J,3,FALSE)))</f>
        <v/>
      </c>
      <c r="S187" s="25" t="str">
        <f t="shared" si="27"/>
        <v/>
      </c>
      <c r="T187" s="27"/>
      <c r="U187" s="24" t="str">
        <f>IF($K187="N","",IF($K187="Y",VLOOKUP($A187,'Run1-5'!$A:$J,3,FALSE)))</f>
        <v/>
      </c>
      <c r="V187" s="25" t="str">
        <f t="shared" si="28"/>
        <v/>
      </c>
      <c r="W187" s="27"/>
      <c r="X187" s="25" t="str">
        <f t="shared" si="29"/>
        <v>N/A</v>
      </c>
    </row>
    <row r="188" spans="1:24" ht="15" customHeight="1" x14ac:dyDescent="0.3">
      <c r="A188" s="12" t="str">
        <f t="shared" si="20"/>
        <v>4-1808971-T-G</v>
      </c>
      <c r="B188" s="11" t="s">
        <v>501</v>
      </c>
      <c r="C188" s="6">
        <v>1.15E-2</v>
      </c>
      <c r="D188" s="6"/>
      <c r="E188" s="6">
        <v>4</v>
      </c>
      <c r="F188" s="6">
        <v>1808971</v>
      </c>
      <c r="G188" s="6" t="s">
        <v>1177</v>
      </c>
      <c r="H188" s="6" t="s">
        <v>610</v>
      </c>
      <c r="I188" s="6">
        <v>873</v>
      </c>
      <c r="K188" s="19" t="str">
        <f t="shared" si="21"/>
        <v>N</v>
      </c>
      <c r="L188" s="20" t="str">
        <f t="shared" si="22"/>
        <v/>
      </c>
      <c r="M188" s="21" t="str">
        <f t="shared" si="23"/>
        <v/>
      </c>
      <c r="N188" s="22" t="str">
        <f t="shared" si="24"/>
        <v>N/A</v>
      </c>
      <c r="O188" s="23" t="str">
        <f t="shared" si="25"/>
        <v/>
      </c>
      <c r="P188" s="23" t="str">
        <f t="shared" si="26"/>
        <v/>
      </c>
      <c r="Q188" s="27"/>
      <c r="R188" s="24" t="str">
        <f>IF($K188="N","",IF($K188="Y",VLOOKUP($A188,'Run1-4'!$A:$J,3,FALSE)))</f>
        <v/>
      </c>
      <c r="S188" s="25" t="str">
        <f t="shared" si="27"/>
        <v/>
      </c>
      <c r="T188" s="27"/>
      <c r="U188" s="24" t="str">
        <f>IF($K188="N","",IF($K188="Y",VLOOKUP($A188,'Run1-5'!$A:$J,3,FALSE)))</f>
        <v/>
      </c>
      <c r="V188" s="25" t="str">
        <f t="shared" si="28"/>
        <v/>
      </c>
      <c r="W188" s="27"/>
      <c r="X188" s="25" t="str">
        <f t="shared" si="29"/>
        <v>N/A</v>
      </c>
    </row>
    <row r="189" spans="1:24" ht="15" customHeight="1" x14ac:dyDescent="0.3">
      <c r="A189" s="12" t="str">
        <f t="shared" si="20"/>
        <v>4-1808972-A</v>
      </c>
      <c r="B189" s="11" t="s">
        <v>1306</v>
      </c>
      <c r="C189" s="6">
        <v>1.0500000000000001E-2</v>
      </c>
      <c r="D189" s="6"/>
      <c r="E189" s="6">
        <v>4</v>
      </c>
      <c r="F189" s="6">
        <v>1808972</v>
      </c>
      <c r="G189" s="6" t="s">
        <v>187</v>
      </c>
      <c r="H189" s="6" t="s">
        <v>1082</v>
      </c>
      <c r="I189" s="6">
        <v>666</v>
      </c>
      <c r="K189" s="19" t="str">
        <f t="shared" si="21"/>
        <v>N</v>
      </c>
      <c r="L189" s="20" t="str">
        <f t="shared" si="22"/>
        <v/>
      </c>
      <c r="M189" s="21" t="str">
        <f t="shared" si="23"/>
        <v/>
      </c>
      <c r="N189" s="22" t="str">
        <f t="shared" si="24"/>
        <v>N/A</v>
      </c>
      <c r="O189" s="23" t="str">
        <f t="shared" si="25"/>
        <v/>
      </c>
      <c r="P189" s="23" t="str">
        <f t="shared" si="26"/>
        <v/>
      </c>
      <c r="Q189" s="27"/>
      <c r="R189" s="24" t="str">
        <f>IF($K189="N","",IF($K189="Y",VLOOKUP($A189,'Run1-4'!$A:$J,3,FALSE)))</f>
        <v/>
      </c>
      <c r="S189" s="25" t="str">
        <f t="shared" si="27"/>
        <v/>
      </c>
      <c r="T189" s="27"/>
      <c r="U189" s="24" t="str">
        <f>IF($K189="N","",IF($K189="Y",VLOOKUP($A189,'Run1-5'!$A:$J,3,FALSE)))</f>
        <v/>
      </c>
      <c r="V189" s="25" t="str">
        <f t="shared" si="28"/>
        <v/>
      </c>
      <c r="W189" s="27"/>
      <c r="X189" s="25" t="str">
        <f t="shared" si="29"/>
        <v>N/A</v>
      </c>
    </row>
    <row r="190" spans="1:24" ht="15" customHeight="1" x14ac:dyDescent="0.3">
      <c r="A190" s="12" t="str">
        <f t="shared" si="20"/>
        <v>4-1808985-T</v>
      </c>
      <c r="B190" s="11" t="s">
        <v>134</v>
      </c>
      <c r="C190" s="6">
        <v>1.2999999999999999E-2</v>
      </c>
      <c r="D190" s="6" t="s">
        <v>32</v>
      </c>
      <c r="E190" s="6">
        <v>4</v>
      </c>
      <c r="F190" s="6">
        <v>1808985</v>
      </c>
      <c r="G190" s="6" t="s">
        <v>125</v>
      </c>
      <c r="H190" s="6" t="s">
        <v>1177</v>
      </c>
      <c r="I190" s="6">
        <v>847</v>
      </c>
      <c r="K190" s="19" t="str">
        <f t="shared" si="21"/>
        <v>N</v>
      </c>
      <c r="L190" s="20" t="str">
        <f t="shared" si="22"/>
        <v/>
      </c>
      <c r="M190" s="21" t="str">
        <f t="shared" si="23"/>
        <v/>
      </c>
      <c r="N190" s="22" t="str">
        <f t="shared" si="24"/>
        <v>N/A</v>
      </c>
      <c r="O190" s="23" t="str">
        <f t="shared" si="25"/>
        <v/>
      </c>
      <c r="P190" s="23" t="str">
        <f t="shared" si="26"/>
        <v/>
      </c>
      <c r="Q190" s="27"/>
      <c r="R190" s="24" t="str">
        <f>IF($K190="N","",IF($K190="Y",VLOOKUP($A190,'Run1-4'!$A:$J,3,FALSE)))</f>
        <v/>
      </c>
      <c r="S190" s="25" t="str">
        <f t="shared" si="27"/>
        <v/>
      </c>
      <c r="T190" s="27"/>
      <c r="U190" s="24" t="str">
        <f>IF($K190="N","",IF($K190="Y",VLOOKUP($A190,'Run1-5'!$A:$J,3,FALSE)))</f>
        <v/>
      </c>
      <c r="V190" s="25" t="str">
        <f t="shared" si="28"/>
        <v/>
      </c>
      <c r="W190" s="27"/>
      <c r="X190" s="25" t="str">
        <f t="shared" si="29"/>
        <v>N/A</v>
      </c>
    </row>
    <row r="191" spans="1:24" ht="15" customHeight="1" x14ac:dyDescent="0.3">
      <c r="A191" s="12" t="str">
        <f t="shared" si="20"/>
        <v>4-1808995-T</v>
      </c>
      <c r="B191" s="11" t="s">
        <v>902</v>
      </c>
      <c r="C191" s="6">
        <v>1.37E-2</v>
      </c>
      <c r="D191" s="6"/>
      <c r="E191" s="6">
        <v>4</v>
      </c>
      <c r="F191" s="6">
        <v>1808995</v>
      </c>
      <c r="G191" s="6" t="s">
        <v>125</v>
      </c>
      <c r="H191" s="6" t="s">
        <v>1177</v>
      </c>
      <c r="I191" s="6">
        <v>805</v>
      </c>
      <c r="K191" s="19" t="str">
        <f t="shared" si="21"/>
        <v>N</v>
      </c>
      <c r="L191" s="20" t="str">
        <f t="shared" si="22"/>
        <v/>
      </c>
      <c r="M191" s="21" t="str">
        <f t="shared" si="23"/>
        <v/>
      </c>
      <c r="N191" s="22" t="str">
        <f t="shared" si="24"/>
        <v>N/A</v>
      </c>
      <c r="O191" s="23" t="str">
        <f t="shared" si="25"/>
        <v/>
      </c>
      <c r="P191" s="23" t="str">
        <f t="shared" si="26"/>
        <v/>
      </c>
      <c r="Q191" s="27"/>
      <c r="R191" s="24" t="str">
        <f>IF($K191="N","",IF($K191="Y",VLOOKUP($A191,'Run1-4'!$A:$J,3,FALSE)))</f>
        <v/>
      </c>
      <c r="S191" s="25" t="str">
        <f t="shared" si="27"/>
        <v/>
      </c>
      <c r="T191" s="27"/>
      <c r="U191" s="24" t="str">
        <f>IF($K191="N","",IF($K191="Y",VLOOKUP($A191,'Run1-5'!$A:$J,3,FALSE)))</f>
        <v/>
      </c>
      <c r="V191" s="25" t="str">
        <f t="shared" si="28"/>
        <v/>
      </c>
      <c r="W191" s="27"/>
      <c r="X191" s="25" t="str">
        <f t="shared" si="29"/>
        <v>N/A</v>
      </c>
    </row>
    <row r="192" spans="1:24" ht="15" customHeight="1" x14ac:dyDescent="0.3">
      <c r="A192" s="12" t="str">
        <f t="shared" si="20"/>
        <v>4-1809001-T+C</v>
      </c>
      <c r="B192" s="11" t="s">
        <v>310</v>
      </c>
      <c r="C192" s="6">
        <v>1.0999999999999999E-2</v>
      </c>
      <c r="D192" s="6"/>
      <c r="E192" s="6">
        <v>4</v>
      </c>
      <c r="F192" s="6">
        <v>1809001</v>
      </c>
      <c r="G192" s="6" t="s">
        <v>1177</v>
      </c>
      <c r="H192" s="6" t="s">
        <v>1335</v>
      </c>
      <c r="I192" s="6">
        <v>819</v>
      </c>
      <c r="K192" s="19" t="str">
        <f t="shared" si="21"/>
        <v>N</v>
      </c>
      <c r="L192" s="20" t="str">
        <f t="shared" si="22"/>
        <v/>
      </c>
      <c r="M192" s="21" t="str">
        <f t="shared" si="23"/>
        <v/>
      </c>
      <c r="N192" s="22" t="str">
        <f t="shared" si="24"/>
        <v>N/A</v>
      </c>
      <c r="O192" s="23" t="str">
        <f t="shared" si="25"/>
        <v/>
      </c>
      <c r="P192" s="23" t="str">
        <f t="shared" si="26"/>
        <v/>
      </c>
      <c r="Q192" s="27"/>
      <c r="R192" s="24" t="str">
        <f>IF($K192="N","",IF($K192="Y",VLOOKUP($A192,'Run1-4'!$A:$J,3,FALSE)))</f>
        <v/>
      </c>
      <c r="S192" s="25" t="str">
        <f t="shared" si="27"/>
        <v/>
      </c>
      <c r="T192" s="27"/>
      <c r="U192" s="24" t="str">
        <f>IF($K192="N","",IF($K192="Y",VLOOKUP($A192,'Run1-5'!$A:$J,3,FALSE)))</f>
        <v/>
      </c>
      <c r="V192" s="25" t="str">
        <f t="shared" si="28"/>
        <v/>
      </c>
      <c r="W192" s="27"/>
      <c r="X192" s="25" t="str">
        <f t="shared" si="29"/>
        <v>N/A</v>
      </c>
    </row>
    <row r="193" spans="1:24" ht="15" customHeight="1" x14ac:dyDescent="0.3">
      <c r="A193" s="12" t="str">
        <f t="shared" si="20"/>
        <v>4-55140999-T</v>
      </c>
      <c r="B193" s="11" t="s">
        <v>525</v>
      </c>
      <c r="C193" s="6">
        <v>2.6700000000000002E-2</v>
      </c>
      <c r="D193" s="6"/>
      <c r="E193" s="6">
        <v>4</v>
      </c>
      <c r="F193" s="6">
        <v>55140999</v>
      </c>
      <c r="G193" s="6" t="s">
        <v>125</v>
      </c>
      <c r="H193" s="6" t="s">
        <v>1177</v>
      </c>
      <c r="I193" s="6">
        <v>450</v>
      </c>
      <c r="K193" s="19" t="str">
        <f t="shared" si="21"/>
        <v>N</v>
      </c>
      <c r="L193" s="20" t="str">
        <f t="shared" si="22"/>
        <v/>
      </c>
      <c r="M193" s="21" t="str">
        <f t="shared" si="23"/>
        <v/>
      </c>
      <c r="N193" s="22" t="str">
        <f t="shared" si="24"/>
        <v>N/A</v>
      </c>
      <c r="O193" s="23" t="str">
        <f t="shared" si="25"/>
        <v/>
      </c>
      <c r="P193" s="23" t="str">
        <f t="shared" si="26"/>
        <v/>
      </c>
      <c r="Q193" s="27"/>
      <c r="R193" s="24" t="str">
        <f>IF($K193="N","",IF($K193="Y",VLOOKUP($A193,'Run1-4'!$A:$J,3,FALSE)))</f>
        <v/>
      </c>
      <c r="S193" s="25" t="str">
        <f t="shared" si="27"/>
        <v/>
      </c>
      <c r="T193" s="27"/>
      <c r="U193" s="24" t="str">
        <f>IF($K193="N","",IF($K193="Y",VLOOKUP($A193,'Run1-5'!$A:$J,3,FALSE)))</f>
        <v/>
      </c>
      <c r="V193" s="25" t="str">
        <f t="shared" si="28"/>
        <v/>
      </c>
      <c r="W193" s="27"/>
      <c r="X193" s="25" t="str">
        <f t="shared" si="29"/>
        <v>N/A</v>
      </c>
    </row>
    <row r="194" spans="1:24" ht="15" customHeight="1" x14ac:dyDescent="0.3">
      <c r="A194" s="12" t="str">
        <f t="shared" si="20"/>
        <v>4-55141015-A</v>
      </c>
      <c r="B194" s="11" t="s">
        <v>742</v>
      </c>
      <c r="C194" s="6">
        <v>1.2999999999999999E-2</v>
      </c>
      <c r="D194" s="6"/>
      <c r="E194" s="6">
        <v>4</v>
      </c>
      <c r="F194" s="6">
        <v>55141015</v>
      </c>
      <c r="G194" s="6" t="s">
        <v>187</v>
      </c>
      <c r="H194" s="6" t="s">
        <v>1082</v>
      </c>
      <c r="I194" s="6">
        <v>463</v>
      </c>
      <c r="K194" s="19" t="str">
        <f t="shared" si="21"/>
        <v>N</v>
      </c>
      <c r="L194" s="20" t="str">
        <f t="shared" si="22"/>
        <v/>
      </c>
      <c r="M194" s="21" t="str">
        <f t="shared" si="23"/>
        <v/>
      </c>
      <c r="N194" s="22" t="str">
        <f t="shared" si="24"/>
        <v>N/A</v>
      </c>
      <c r="O194" s="23" t="str">
        <f t="shared" si="25"/>
        <v/>
      </c>
      <c r="P194" s="23" t="str">
        <f t="shared" si="26"/>
        <v/>
      </c>
      <c r="Q194" s="27"/>
      <c r="R194" s="24" t="str">
        <f>IF($K194="N","",IF($K194="Y",VLOOKUP($A194,'Run1-4'!$A:$J,3,FALSE)))</f>
        <v/>
      </c>
      <c r="S194" s="25" t="str">
        <f t="shared" si="27"/>
        <v/>
      </c>
      <c r="T194" s="27"/>
      <c r="U194" s="24" t="str">
        <f>IF($K194="N","",IF($K194="Y",VLOOKUP($A194,'Run1-5'!$A:$J,3,FALSE)))</f>
        <v/>
      </c>
      <c r="V194" s="25" t="str">
        <f t="shared" si="28"/>
        <v/>
      </c>
      <c r="W194" s="27"/>
      <c r="X194" s="25" t="str">
        <f t="shared" si="29"/>
        <v>N/A</v>
      </c>
    </row>
    <row r="195" spans="1:24" ht="15" customHeight="1" x14ac:dyDescent="0.3">
      <c r="A195" s="12" t="str">
        <f t="shared" ref="A195:A258" si="30">E195&amp;"-"&amp;F195&amp;"-"&amp;H195</f>
        <v>4-55141020-A</v>
      </c>
      <c r="B195" s="11" t="s">
        <v>964</v>
      </c>
      <c r="C195" s="6">
        <v>1.0699999999999999E-2</v>
      </c>
      <c r="D195" s="6"/>
      <c r="E195" s="6">
        <v>4</v>
      </c>
      <c r="F195" s="6">
        <v>55141020</v>
      </c>
      <c r="G195" s="6" t="s">
        <v>187</v>
      </c>
      <c r="H195" s="6" t="s">
        <v>1082</v>
      </c>
      <c r="I195" s="6">
        <v>468</v>
      </c>
      <c r="K195" s="19" t="str">
        <f t="shared" ref="K195:K258" si="31">IF(AND($C195&lt;=0.25,C195&gt;=0.05),"Y","N")</f>
        <v>N</v>
      </c>
      <c r="L195" s="20" t="str">
        <f t="shared" ref="L195:L258" si="32">IF(K195="Y",C195,"")</f>
        <v/>
      </c>
      <c r="M195" s="21" t="str">
        <f t="shared" ref="M195:M258" si="33">IF($L195="","",IF(AND($L195&gt;=0.05,$L195&lt;0.1),"A",IF(AND($L195&gt;=0.1,$L195&lt;0.2),"B",IF(AND($L195&gt;=0.2,$L195&lt;=0.25),"C"))))</f>
        <v/>
      </c>
      <c r="N195" s="22" t="str">
        <f t="shared" ref="N195:N258" si="34">IF($M195="A",$L195*$C$1+$F$1,IF($M195="B",L195*$D$1+$F$1,IF($M195="C",L195*$E$1+$F$1,"N/A")))</f>
        <v>N/A</v>
      </c>
      <c r="O195" s="23" t="str">
        <f t="shared" ref="O195:O258" si="35">IF(L195="","",IF((L195-N195)&lt;0.01,0.01,L195-N195))</f>
        <v/>
      </c>
      <c r="P195" s="23" t="str">
        <f t="shared" ref="P195:P258" si="36">IF(L195="","",L195+N195)</f>
        <v/>
      </c>
      <c r="Q195" s="27"/>
      <c r="R195" s="24" t="str">
        <f>IF($K195="N","",IF($K195="Y",VLOOKUP($A195,'Run1-4'!$A:$J,3,FALSE)))</f>
        <v/>
      </c>
      <c r="S195" s="25" t="str">
        <f t="shared" ref="S195:S258" si="37">IF($K195="N","",IF(AND(R195&gt;=$O195,R195&lt;=$P195),"Y","N"))</f>
        <v/>
      </c>
      <c r="T195" s="27"/>
      <c r="U195" s="24" t="str">
        <f>IF($K195="N","",IF($K195="Y",VLOOKUP($A195,'Run1-5'!$A:$J,3,FALSE)))</f>
        <v/>
      </c>
      <c r="V195" s="25" t="str">
        <f t="shared" ref="V195:V258" si="38">IF($K195="N","",IF(AND(U195&gt;=$O195,U195&lt;=$P195),"Y","N"))</f>
        <v/>
      </c>
      <c r="W195" s="27"/>
      <c r="X195" s="25" t="str">
        <f t="shared" ref="X195:X258" si="39">IF($K195="N","N/A",IF(AND($S195="Y",$V195="Y"),"Y","N"))</f>
        <v>N/A</v>
      </c>
    </row>
    <row r="196" spans="1:24" ht="15" customHeight="1" x14ac:dyDescent="0.3">
      <c r="A196" s="12" t="str">
        <f t="shared" si="30"/>
        <v>4-55141035-A</v>
      </c>
      <c r="B196" s="11" t="s">
        <v>373</v>
      </c>
      <c r="C196" s="6">
        <v>1.0699999999999999E-2</v>
      </c>
      <c r="D196" s="6"/>
      <c r="E196" s="6">
        <v>4</v>
      </c>
      <c r="F196" s="6">
        <v>55141035</v>
      </c>
      <c r="G196" s="6" t="s">
        <v>187</v>
      </c>
      <c r="H196" s="6" t="s">
        <v>1082</v>
      </c>
      <c r="I196" s="6">
        <v>466</v>
      </c>
      <c r="K196" s="19" t="str">
        <f t="shared" si="31"/>
        <v>N</v>
      </c>
      <c r="L196" s="20" t="str">
        <f t="shared" si="32"/>
        <v/>
      </c>
      <c r="M196" s="21" t="str">
        <f t="shared" si="33"/>
        <v/>
      </c>
      <c r="N196" s="22" t="str">
        <f t="shared" si="34"/>
        <v>N/A</v>
      </c>
      <c r="O196" s="23" t="str">
        <f t="shared" si="35"/>
        <v/>
      </c>
      <c r="P196" s="23" t="str">
        <f t="shared" si="36"/>
        <v/>
      </c>
      <c r="Q196" s="27"/>
      <c r="R196" s="24" t="str">
        <f>IF($K196="N","",IF($K196="Y",VLOOKUP($A196,'Run1-4'!$A:$J,3,FALSE)))</f>
        <v/>
      </c>
      <c r="S196" s="25" t="str">
        <f t="shared" si="37"/>
        <v/>
      </c>
      <c r="T196" s="27"/>
      <c r="U196" s="24" t="str">
        <f>IF($K196="N","",IF($K196="Y",VLOOKUP($A196,'Run1-5'!$A:$J,3,FALSE)))</f>
        <v/>
      </c>
      <c r="V196" s="25" t="str">
        <f t="shared" si="38"/>
        <v/>
      </c>
      <c r="W196" s="27"/>
      <c r="X196" s="25" t="str">
        <f t="shared" si="39"/>
        <v>N/A</v>
      </c>
    </row>
    <row r="197" spans="1:24" ht="15" customHeight="1" x14ac:dyDescent="0.3">
      <c r="A197" s="12" t="str">
        <f t="shared" si="30"/>
        <v>4-55141041-A</v>
      </c>
      <c r="B197" s="11" t="s">
        <v>589</v>
      </c>
      <c r="C197" s="6">
        <v>1.0500000000000001E-2</v>
      </c>
      <c r="D197" s="6"/>
      <c r="E197" s="6">
        <v>4</v>
      </c>
      <c r="F197" s="6">
        <v>55141041</v>
      </c>
      <c r="G197" s="6" t="s">
        <v>187</v>
      </c>
      <c r="H197" s="6" t="s">
        <v>1082</v>
      </c>
      <c r="I197" s="6">
        <v>478</v>
      </c>
      <c r="K197" s="19" t="str">
        <f t="shared" si="31"/>
        <v>N</v>
      </c>
      <c r="L197" s="20" t="str">
        <f t="shared" si="32"/>
        <v/>
      </c>
      <c r="M197" s="21" t="str">
        <f t="shared" si="33"/>
        <v/>
      </c>
      <c r="N197" s="22" t="str">
        <f t="shared" si="34"/>
        <v>N/A</v>
      </c>
      <c r="O197" s="23" t="str">
        <f t="shared" si="35"/>
        <v/>
      </c>
      <c r="P197" s="23" t="str">
        <f t="shared" si="36"/>
        <v/>
      </c>
      <c r="Q197" s="27"/>
      <c r="R197" s="24" t="str">
        <f>IF($K197="N","",IF($K197="Y",VLOOKUP($A197,'Run1-4'!$A:$J,3,FALSE)))</f>
        <v/>
      </c>
      <c r="S197" s="25" t="str">
        <f t="shared" si="37"/>
        <v/>
      </c>
      <c r="T197" s="27"/>
      <c r="U197" s="24" t="str">
        <f>IF($K197="N","",IF($K197="Y",VLOOKUP($A197,'Run1-5'!$A:$J,3,FALSE)))</f>
        <v/>
      </c>
      <c r="V197" s="25" t="str">
        <f t="shared" si="38"/>
        <v/>
      </c>
      <c r="W197" s="27"/>
      <c r="X197" s="25" t="str">
        <f t="shared" si="39"/>
        <v>N/A</v>
      </c>
    </row>
    <row r="198" spans="1:24" ht="15" customHeight="1" x14ac:dyDescent="0.3">
      <c r="A198" s="12" t="str">
        <f t="shared" si="30"/>
        <v>4-55141055-G</v>
      </c>
      <c r="B198" s="11" t="s">
        <v>807</v>
      </c>
      <c r="C198" s="6">
        <v>0.98929999999999996</v>
      </c>
      <c r="D198" s="6" t="s">
        <v>1324</v>
      </c>
      <c r="E198" s="6">
        <v>4</v>
      </c>
      <c r="F198" s="6">
        <v>55141055</v>
      </c>
      <c r="G198" s="6" t="s">
        <v>1082</v>
      </c>
      <c r="H198" s="6" t="s">
        <v>187</v>
      </c>
      <c r="I198" s="6">
        <v>468</v>
      </c>
      <c r="K198" s="19" t="str">
        <f t="shared" si="31"/>
        <v>N</v>
      </c>
      <c r="L198" s="20" t="str">
        <f t="shared" si="32"/>
        <v/>
      </c>
      <c r="M198" s="21" t="str">
        <f t="shared" si="33"/>
        <v/>
      </c>
      <c r="N198" s="22" t="str">
        <f t="shared" si="34"/>
        <v>N/A</v>
      </c>
      <c r="O198" s="23" t="str">
        <f t="shared" si="35"/>
        <v/>
      </c>
      <c r="P198" s="23" t="str">
        <f t="shared" si="36"/>
        <v/>
      </c>
      <c r="Q198" s="27"/>
      <c r="R198" s="24" t="str">
        <f>IF($K198="N","",IF($K198="Y",VLOOKUP($A198,'Run1-4'!$A:$J,3,FALSE)))</f>
        <v/>
      </c>
      <c r="S198" s="25" t="str">
        <f t="shared" si="37"/>
        <v/>
      </c>
      <c r="T198" s="27"/>
      <c r="U198" s="24" t="str">
        <f>IF($K198="N","",IF($K198="Y",VLOOKUP($A198,'Run1-5'!$A:$J,3,FALSE)))</f>
        <v/>
      </c>
      <c r="V198" s="25" t="str">
        <f t="shared" si="38"/>
        <v/>
      </c>
      <c r="W198" s="27"/>
      <c r="X198" s="25" t="str">
        <f t="shared" si="39"/>
        <v>N/A</v>
      </c>
    </row>
    <row r="199" spans="1:24" ht="15" customHeight="1" x14ac:dyDescent="0.3">
      <c r="A199" s="12" t="str">
        <f t="shared" si="30"/>
        <v>4-55141059-A</v>
      </c>
      <c r="B199" s="11" t="s">
        <v>1034</v>
      </c>
      <c r="C199" s="6">
        <v>1.04E-2</v>
      </c>
      <c r="D199" s="6" t="s">
        <v>71</v>
      </c>
      <c r="E199" s="6">
        <v>4</v>
      </c>
      <c r="F199" s="6">
        <v>55141059</v>
      </c>
      <c r="G199" s="6" t="s">
        <v>187</v>
      </c>
      <c r="H199" s="6" t="s">
        <v>1082</v>
      </c>
      <c r="I199" s="6">
        <v>479</v>
      </c>
      <c r="K199" s="19" t="str">
        <f t="shared" si="31"/>
        <v>N</v>
      </c>
      <c r="L199" s="20" t="str">
        <f t="shared" si="32"/>
        <v/>
      </c>
      <c r="M199" s="21" t="str">
        <f t="shared" si="33"/>
        <v/>
      </c>
      <c r="N199" s="22" t="str">
        <f t="shared" si="34"/>
        <v>N/A</v>
      </c>
      <c r="O199" s="23" t="str">
        <f t="shared" si="35"/>
        <v/>
      </c>
      <c r="P199" s="23" t="str">
        <f t="shared" si="36"/>
        <v/>
      </c>
      <c r="Q199" s="27"/>
      <c r="R199" s="24" t="str">
        <f>IF($K199="N","",IF($K199="Y",VLOOKUP($A199,'Run1-4'!$A:$J,3,FALSE)))</f>
        <v/>
      </c>
      <c r="S199" s="25" t="str">
        <f t="shared" si="37"/>
        <v/>
      </c>
      <c r="T199" s="27"/>
      <c r="U199" s="24" t="str">
        <f>IF($K199="N","",IF($K199="Y",VLOOKUP($A199,'Run1-5'!$A:$J,3,FALSE)))</f>
        <v/>
      </c>
      <c r="V199" s="25" t="str">
        <f t="shared" si="38"/>
        <v/>
      </c>
      <c r="W199" s="27"/>
      <c r="X199" s="25" t="str">
        <f t="shared" si="39"/>
        <v>N/A</v>
      </c>
    </row>
    <row r="200" spans="1:24" ht="15" customHeight="1" x14ac:dyDescent="0.3">
      <c r="A200" s="12" t="str">
        <f t="shared" si="30"/>
        <v>4-55141065-A</v>
      </c>
      <c r="B200" s="11" t="s">
        <v>437</v>
      </c>
      <c r="C200" s="6">
        <v>1.03E-2</v>
      </c>
      <c r="D200" s="6" t="s">
        <v>71</v>
      </c>
      <c r="E200" s="6">
        <v>4</v>
      </c>
      <c r="F200" s="6">
        <v>55141065</v>
      </c>
      <c r="G200" s="6" t="s">
        <v>187</v>
      </c>
      <c r="H200" s="6" t="s">
        <v>1082</v>
      </c>
      <c r="I200" s="6">
        <v>487</v>
      </c>
      <c r="K200" s="19" t="str">
        <f t="shared" si="31"/>
        <v>N</v>
      </c>
      <c r="L200" s="20" t="str">
        <f t="shared" si="32"/>
        <v/>
      </c>
      <c r="M200" s="21" t="str">
        <f t="shared" si="33"/>
        <v/>
      </c>
      <c r="N200" s="22" t="str">
        <f t="shared" si="34"/>
        <v>N/A</v>
      </c>
      <c r="O200" s="23" t="str">
        <f t="shared" si="35"/>
        <v/>
      </c>
      <c r="P200" s="23" t="str">
        <f t="shared" si="36"/>
        <v/>
      </c>
      <c r="Q200" s="27"/>
      <c r="R200" s="24" t="str">
        <f>IF($K200="N","",IF($K200="Y",VLOOKUP($A200,'Run1-4'!$A:$J,3,FALSE)))</f>
        <v/>
      </c>
      <c r="S200" s="25" t="str">
        <f t="shared" si="37"/>
        <v/>
      </c>
      <c r="T200" s="27"/>
      <c r="U200" s="24" t="str">
        <f>IF($K200="N","",IF($K200="Y",VLOOKUP($A200,'Run1-5'!$A:$J,3,FALSE)))</f>
        <v/>
      </c>
      <c r="V200" s="25" t="str">
        <f t="shared" si="38"/>
        <v/>
      </c>
      <c r="W200" s="27"/>
      <c r="X200" s="25" t="str">
        <f t="shared" si="39"/>
        <v>N/A</v>
      </c>
    </row>
    <row r="201" spans="1:24" ht="15" customHeight="1" x14ac:dyDescent="0.3">
      <c r="A201" s="12" t="str">
        <f t="shared" si="30"/>
        <v>4-55141080-A</v>
      </c>
      <c r="B201" s="11" t="s">
        <v>1208</v>
      </c>
      <c r="C201" s="6">
        <v>1.2200000000000001E-2</v>
      </c>
      <c r="D201" s="6"/>
      <c r="E201" s="6">
        <v>4</v>
      </c>
      <c r="F201" s="6">
        <v>55141080</v>
      </c>
      <c r="G201" s="6" t="s">
        <v>187</v>
      </c>
      <c r="H201" s="6" t="s">
        <v>1082</v>
      </c>
      <c r="I201" s="6">
        <v>493</v>
      </c>
      <c r="K201" s="19" t="str">
        <f t="shared" si="31"/>
        <v>N</v>
      </c>
      <c r="L201" s="20" t="str">
        <f t="shared" si="32"/>
        <v/>
      </c>
      <c r="M201" s="21" t="str">
        <f t="shared" si="33"/>
        <v/>
      </c>
      <c r="N201" s="22" t="str">
        <f t="shared" si="34"/>
        <v>N/A</v>
      </c>
      <c r="O201" s="23" t="str">
        <f t="shared" si="35"/>
        <v/>
      </c>
      <c r="P201" s="23" t="str">
        <f t="shared" si="36"/>
        <v/>
      </c>
      <c r="Q201" s="27"/>
      <c r="R201" s="24" t="str">
        <f>IF($K201="N","",IF($K201="Y",VLOOKUP($A201,'Run1-4'!$A:$J,3,FALSE)))</f>
        <v/>
      </c>
      <c r="S201" s="25" t="str">
        <f t="shared" si="37"/>
        <v/>
      </c>
      <c r="T201" s="27"/>
      <c r="U201" s="24" t="str">
        <f>IF($K201="N","",IF($K201="Y",VLOOKUP($A201,'Run1-5'!$A:$J,3,FALSE)))</f>
        <v/>
      </c>
      <c r="V201" s="25" t="str">
        <f t="shared" si="38"/>
        <v/>
      </c>
      <c r="W201" s="27"/>
      <c r="X201" s="25" t="str">
        <f t="shared" si="39"/>
        <v>N/A</v>
      </c>
    </row>
    <row r="202" spans="1:24" ht="15" customHeight="1" x14ac:dyDescent="0.3">
      <c r="A202" s="12" t="str">
        <f t="shared" si="30"/>
        <v>4-55141085-A</v>
      </c>
      <c r="B202" s="11" t="s">
        <v>35</v>
      </c>
      <c r="C202" s="6">
        <v>1.03E-2</v>
      </c>
      <c r="D202" s="6" t="s">
        <v>735</v>
      </c>
      <c r="E202" s="6">
        <v>4</v>
      </c>
      <c r="F202" s="6">
        <v>55141085</v>
      </c>
      <c r="G202" s="6" t="s">
        <v>187</v>
      </c>
      <c r="H202" s="6" t="s">
        <v>1082</v>
      </c>
      <c r="I202" s="6">
        <v>484</v>
      </c>
      <c r="K202" s="19" t="str">
        <f t="shared" si="31"/>
        <v>N</v>
      </c>
      <c r="L202" s="20" t="str">
        <f t="shared" si="32"/>
        <v/>
      </c>
      <c r="M202" s="21" t="str">
        <f t="shared" si="33"/>
        <v/>
      </c>
      <c r="N202" s="22" t="str">
        <f t="shared" si="34"/>
        <v>N/A</v>
      </c>
      <c r="O202" s="23" t="str">
        <f t="shared" si="35"/>
        <v/>
      </c>
      <c r="P202" s="23" t="str">
        <f t="shared" si="36"/>
        <v/>
      </c>
      <c r="Q202" s="27"/>
      <c r="R202" s="24" t="str">
        <f>IF($K202="N","",IF($K202="Y",VLOOKUP($A202,'Run1-4'!$A:$J,3,FALSE)))</f>
        <v/>
      </c>
      <c r="S202" s="25" t="str">
        <f t="shared" si="37"/>
        <v/>
      </c>
      <c r="T202" s="27"/>
      <c r="U202" s="24" t="str">
        <f>IF($K202="N","",IF($K202="Y",VLOOKUP($A202,'Run1-5'!$A:$J,3,FALSE)))</f>
        <v/>
      </c>
      <c r="V202" s="25" t="str">
        <f t="shared" si="38"/>
        <v/>
      </c>
      <c r="W202" s="27"/>
      <c r="X202" s="25" t="str">
        <f t="shared" si="39"/>
        <v>N/A</v>
      </c>
    </row>
    <row r="203" spans="1:24" ht="15" customHeight="1" x14ac:dyDescent="0.3">
      <c r="A203" s="12" t="str">
        <f t="shared" si="30"/>
        <v>4-55141094-A</v>
      </c>
      <c r="B203" s="11" t="s">
        <v>828</v>
      </c>
      <c r="C203" s="6">
        <v>1.0800000000000001E-2</v>
      </c>
      <c r="D203" s="6"/>
      <c r="E203" s="6">
        <v>4</v>
      </c>
      <c r="F203" s="6">
        <v>55141094</v>
      </c>
      <c r="G203" s="6" t="s">
        <v>187</v>
      </c>
      <c r="H203" s="6" t="s">
        <v>1082</v>
      </c>
      <c r="I203" s="6">
        <v>463</v>
      </c>
      <c r="K203" s="19" t="str">
        <f t="shared" si="31"/>
        <v>N</v>
      </c>
      <c r="L203" s="20" t="str">
        <f t="shared" si="32"/>
        <v/>
      </c>
      <c r="M203" s="21" t="str">
        <f t="shared" si="33"/>
        <v/>
      </c>
      <c r="N203" s="22" t="str">
        <f t="shared" si="34"/>
        <v>N/A</v>
      </c>
      <c r="O203" s="23" t="str">
        <f t="shared" si="35"/>
        <v/>
      </c>
      <c r="P203" s="23" t="str">
        <f t="shared" si="36"/>
        <v/>
      </c>
      <c r="Q203" s="27"/>
      <c r="R203" s="24" t="str">
        <f>IF($K203="N","",IF($K203="Y",VLOOKUP($A203,'Run1-4'!$A:$J,3,FALSE)))</f>
        <v/>
      </c>
      <c r="S203" s="25" t="str">
        <f t="shared" si="37"/>
        <v/>
      </c>
      <c r="T203" s="27"/>
      <c r="U203" s="24" t="str">
        <f>IF($K203="N","",IF($K203="Y",VLOOKUP($A203,'Run1-5'!$A:$J,3,FALSE)))</f>
        <v/>
      </c>
      <c r="V203" s="25" t="str">
        <f t="shared" si="38"/>
        <v/>
      </c>
      <c r="W203" s="27"/>
      <c r="X203" s="25" t="str">
        <f t="shared" si="39"/>
        <v>N/A</v>
      </c>
    </row>
    <row r="204" spans="1:24" ht="15" customHeight="1" x14ac:dyDescent="0.3">
      <c r="A204" s="12" t="str">
        <f t="shared" si="30"/>
        <v>4-55144188-T</v>
      </c>
      <c r="B204" s="11" t="s">
        <v>1054</v>
      </c>
      <c r="C204" s="6">
        <v>1.2200000000000001E-2</v>
      </c>
      <c r="D204" s="6"/>
      <c r="E204" s="6">
        <v>4</v>
      </c>
      <c r="F204" s="6">
        <v>55144188</v>
      </c>
      <c r="G204" s="6" t="s">
        <v>125</v>
      </c>
      <c r="H204" s="6" t="s">
        <v>1177</v>
      </c>
      <c r="I204" s="6">
        <v>1150</v>
      </c>
      <c r="K204" s="19" t="str">
        <f t="shared" si="31"/>
        <v>N</v>
      </c>
      <c r="L204" s="20" t="str">
        <f t="shared" si="32"/>
        <v/>
      </c>
      <c r="M204" s="21" t="str">
        <f t="shared" si="33"/>
        <v/>
      </c>
      <c r="N204" s="22" t="str">
        <f t="shared" si="34"/>
        <v>N/A</v>
      </c>
      <c r="O204" s="23" t="str">
        <f t="shared" si="35"/>
        <v/>
      </c>
      <c r="P204" s="23" t="str">
        <f t="shared" si="36"/>
        <v/>
      </c>
      <c r="Q204" s="27"/>
      <c r="R204" s="24" t="str">
        <f>IF($K204="N","",IF($K204="Y",VLOOKUP($A204,'Run1-4'!$A:$J,3,FALSE)))</f>
        <v/>
      </c>
      <c r="S204" s="25" t="str">
        <f t="shared" si="37"/>
        <v/>
      </c>
      <c r="T204" s="27"/>
      <c r="U204" s="24" t="str">
        <f>IF($K204="N","",IF($K204="Y",VLOOKUP($A204,'Run1-5'!$A:$J,3,FALSE)))</f>
        <v/>
      </c>
      <c r="V204" s="25" t="str">
        <f t="shared" si="38"/>
        <v/>
      </c>
      <c r="W204" s="27"/>
      <c r="X204" s="25" t="str">
        <f t="shared" si="39"/>
        <v>N/A</v>
      </c>
    </row>
    <row r="205" spans="1:24" ht="15" customHeight="1" x14ac:dyDescent="0.3">
      <c r="A205" s="12" t="str">
        <f t="shared" si="30"/>
        <v>4-55144195-A</v>
      </c>
      <c r="B205" s="11" t="s">
        <v>1270</v>
      </c>
      <c r="C205" s="6">
        <v>1.5100000000000001E-2</v>
      </c>
      <c r="D205" s="6"/>
      <c r="E205" s="6">
        <v>4</v>
      </c>
      <c r="F205" s="6">
        <v>55144195</v>
      </c>
      <c r="G205" s="6" t="s">
        <v>187</v>
      </c>
      <c r="H205" s="6" t="s">
        <v>1082</v>
      </c>
      <c r="I205" s="6">
        <v>1127</v>
      </c>
      <c r="K205" s="19" t="str">
        <f t="shared" si="31"/>
        <v>N</v>
      </c>
      <c r="L205" s="20" t="str">
        <f t="shared" si="32"/>
        <v/>
      </c>
      <c r="M205" s="21" t="str">
        <f t="shared" si="33"/>
        <v/>
      </c>
      <c r="N205" s="22" t="str">
        <f t="shared" si="34"/>
        <v>N/A</v>
      </c>
      <c r="O205" s="23" t="str">
        <f t="shared" si="35"/>
        <v/>
      </c>
      <c r="P205" s="23" t="str">
        <f t="shared" si="36"/>
        <v/>
      </c>
      <c r="Q205" s="27"/>
      <c r="R205" s="24" t="str">
        <f>IF($K205="N","",IF($K205="Y",VLOOKUP($A205,'Run1-4'!$A:$J,3,FALSE)))</f>
        <v/>
      </c>
      <c r="S205" s="25" t="str">
        <f t="shared" si="37"/>
        <v/>
      </c>
      <c r="T205" s="27"/>
      <c r="U205" s="24" t="str">
        <f>IF($K205="N","",IF($K205="Y",VLOOKUP($A205,'Run1-5'!$A:$J,3,FALSE)))</f>
        <v/>
      </c>
      <c r="V205" s="25" t="str">
        <f t="shared" si="38"/>
        <v/>
      </c>
      <c r="W205" s="27"/>
      <c r="X205" s="25" t="str">
        <f t="shared" si="39"/>
        <v>N/A</v>
      </c>
    </row>
    <row r="206" spans="1:24" ht="15" customHeight="1" x14ac:dyDescent="0.3">
      <c r="A206" s="12" t="str">
        <f t="shared" si="30"/>
        <v>4-55144590-A</v>
      </c>
      <c r="B206" s="11" t="s">
        <v>97</v>
      </c>
      <c r="C206" s="6">
        <v>1.0200000000000001E-2</v>
      </c>
      <c r="D206" s="6"/>
      <c r="E206" s="6">
        <v>4</v>
      </c>
      <c r="F206" s="6">
        <v>55144590</v>
      </c>
      <c r="G206" s="6" t="s">
        <v>187</v>
      </c>
      <c r="H206" s="6" t="s">
        <v>1082</v>
      </c>
      <c r="I206" s="6">
        <v>977</v>
      </c>
      <c r="K206" s="19" t="str">
        <f t="shared" si="31"/>
        <v>N</v>
      </c>
      <c r="L206" s="20" t="str">
        <f t="shared" si="32"/>
        <v/>
      </c>
      <c r="M206" s="21" t="str">
        <f t="shared" si="33"/>
        <v/>
      </c>
      <c r="N206" s="22" t="str">
        <f t="shared" si="34"/>
        <v>N/A</v>
      </c>
      <c r="O206" s="23" t="str">
        <f t="shared" si="35"/>
        <v/>
      </c>
      <c r="P206" s="23" t="str">
        <f t="shared" si="36"/>
        <v/>
      </c>
      <c r="Q206" s="27"/>
      <c r="R206" s="24" t="str">
        <f>IF($K206="N","",IF($K206="Y",VLOOKUP($A206,'Run1-4'!$A:$J,3,FALSE)))</f>
        <v/>
      </c>
      <c r="S206" s="25" t="str">
        <f t="shared" si="37"/>
        <v/>
      </c>
      <c r="T206" s="27"/>
      <c r="U206" s="24" t="str">
        <f>IF($K206="N","",IF($K206="Y",VLOOKUP($A206,'Run1-5'!$A:$J,3,FALSE)))</f>
        <v/>
      </c>
      <c r="V206" s="25" t="str">
        <f t="shared" si="38"/>
        <v/>
      </c>
      <c r="W206" s="27"/>
      <c r="X206" s="25" t="str">
        <f t="shared" si="39"/>
        <v>N/A</v>
      </c>
    </row>
    <row r="207" spans="1:24" ht="15" customHeight="1" x14ac:dyDescent="0.3">
      <c r="A207" s="12" t="str">
        <f t="shared" si="30"/>
        <v>4-55144632-A</v>
      </c>
      <c r="B207" s="11" t="s">
        <v>896</v>
      </c>
      <c r="C207" s="6">
        <v>1.12E-2</v>
      </c>
      <c r="D207" s="6"/>
      <c r="E207" s="6">
        <v>4</v>
      </c>
      <c r="F207" s="6">
        <v>55144632</v>
      </c>
      <c r="G207" s="6" t="s">
        <v>187</v>
      </c>
      <c r="H207" s="6" t="s">
        <v>1082</v>
      </c>
      <c r="I207" s="6">
        <v>986</v>
      </c>
      <c r="K207" s="19" t="str">
        <f t="shared" si="31"/>
        <v>N</v>
      </c>
      <c r="L207" s="20" t="str">
        <f t="shared" si="32"/>
        <v/>
      </c>
      <c r="M207" s="21" t="str">
        <f t="shared" si="33"/>
        <v/>
      </c>
      <c r="N207" s="22" t="str">
        <f t="shared" si="34"/>
        <v>N/A</v>
      </c>
      <c r="O207" s="23" t="str">
        <f t="shared" si="35"/>
        <v/>
      </c>
      <c r="P207" s="23" t="str">
        <f t="shared" si="36"/>
        <v/>
      </c>
      <c r="Q207" s="27"/>
      <c r="R207" s="24" t="str">
        <f>IF($K207="N","",IF($K207="Y",VLOOKUP($A207,'Run1-4'!$A:$J,3,FALSE)))</f>
        <v/>
      </c>
      <c r="S207" s="25" t="str">
        <f t="shared" si="37"/>
        <v/>
      </c>
      <c r="T207" s="27"/>
      <c r="U207" s="24" t="str">
        <f>IF($K207="N","",IF($K207="Y",VLOOKUP($A207,'Run1-5'!$A:$J,3,FALSE)))</f>
        <v/>
      </c>
      <c r="V207" s="25" t="str">
        <f t="shared" si="38"/>
        <v/>
      </c>
      <c r="W207" s="27"/>
      <c r="X207" s="25" t="str">
        <f t="shared" si="39"/>
        <v>N/A</v>
      </c>
    </row>
    <row r="208" spans="1:24" ht="15" customHeight="1" x14ac:dyDescent="0.3">
      <c r="A208" s="12" t="str">
        <f t="shared" si="30"/>
        <v>4-55144632-G+A</v>
      </c>
      <c r="B208" s="11" t="s">
        <v>1120</v>
      </c>
      <c r="C208" s="6">
        <v>1.12E-2</v>
      </c>
      <c r="D208" s="6"/>
      <c r="E208" s="6">
        <v>4</v>
      </c>
      <c r="F208" s="6">
        <v>55144632</v>
      </c>
      <c r="G208" s="6" t="s">
        <v>187</v>
      </c>
      <c r="H208" s="6" t="s">
        <v>1373</v>
      </c>
      <c r="I208" s="6">
        <v>986</v>
      </c>
      <c r="K208" s="19" t="str">
        <f t="shared" si="31"/>
        <v>N</v>
      </c>
      <c r="L208" s="20" t="str">
        <f t="shared" si="32"/>
        <v/>
      </c>
      <c r="M208" s="21" t="str">
        <f t="shared" si="33"/>
        <v/>
      </c>
      <c r="N208" s="22" t="str">
        <f t="shared" si="34"/>
        <v>N/A</v>
      </c>
      <c r="O208" s="23" t="str">
        <f t="shared" si="35"/>
        <v/>
      </c>
      <c r="P208" s="23" t="str">
        <f t="shared" si="36"/>
        <v/>
      </c>
      <c r="Q208" s="27"/>
      <c r="R208" s="24" t="str">
        <f>IF($K208="N","",IF($K208="Y",VLOOKUP($A208,'Run1-4'!$A:$J,3,FALSE)))</f>
        <v/>
      </c>
      <c r="S208" s="25" t="str">
        <f t="shared" si="37"/>
        <v/>
      </c>
      <c r="T208" s="27"/>
      <c r="U208" s="24" t="str">
        <f>IF($K208="N","",IF($K208="Y",VLOOKUP($A208,'Run1-5'!$A:$J,3,FALSE)))</f>
        <v/>
      </c>
      <c r="V208" s="25" t="str">
        <f t="shared" si="38"/>
        <v/>
      </c>
      <c r="W208" s="27"/>
      <c r="X208" s="25" t="str">
        <f t="shared" si="39"/>
        <v>N/A</v>
      </c>
    </row>
    <row r="209" spans="1:24" ht="15" customHeight="1" x14ac:dyDescent="0.3">
      <c r="A209" s="12" t="str">
        <f t="shared" si="30"/>
        <v>4-55144651-A</v>
      </c>
      <c r="B209" s="11" t="s">
        <v>1334</v>
      </c>
      <c r="C209" s="6">
        <v>1.24E-2</v>
      </c>
      <c r="D209" s="6"/>
      <c r="E209" s="6">
        <v>4</v>
      </c>
      <c r="F209" s="6">
        <v>55144651</v>
      </c>
      <c r="G209" s="6" t="s">
        <v>187</v>
      </c>
      <c r="H209" s="6" t="s">
        <v>1082</v>
      </c>
      <c r="I209" s="6">
        <v>966</v>
      </c>
      <c r="K209" s="19" t="str">
        <f t="shared" si="31"/>
        <v>N</v>
      </c>
      <c r="L209" s="20" t="str">
        <f t="shared" si="32"/>
        <v/>
      </c>
      <c r="M209" s="21" t="str">
        <f t="shared" si="33"/>
        <v/>
      </c>
      <c r="N209" s="22" t="str">
        <f t="shared" si="34"/>
        <v>N/A</v>
      </c>
      <c r="O209" s="23" t="str">
        <f t="shared" si="35"/>
        <v/>
      </c>
      <c r="P209" s="23" t="str">
        <f t="shared" si="36"/>
        <v/>
      </c>
      <c r="Q209" s="27"/>
      <c r="R209" s="24" t="str">
        <f>IF($K209="N","",IF($K209="Y",VLOOKUP($A209,'Run1-4'!$A:$J,3,FALSE)))</f>
        <v/>
      </c>
      <c r="S209" s="25" t="str">
        <f t="shared" si="37"/>
        <v/>
      </c>
      <c r="T209" s="27"/>
      <c r="U209" s="24" t="str">
        <f>IF($K209="N","",IF($K209="Y",VLOOKUP($A209,'Run1-5'!$A:$J,3,FALSE)))</f>
        <v/>
      </c>
      <c r="V209" s="25" t="str">
        <f t="shared" si="38"/>
        <v/>
      </c>
      <c r="W209" s="27"/>
      <c r="X209" s="25" t="str">
        <f t="shared" si="39"/>
        <v>N/A</v>
      </c>
    </row>
    <row r="210" spans="1:24" ht="15" customHeight="1" x14ac:dyDescent="0.3">
      <c r="A210" s="12" t="str">
        <f t="shared" si="30"/>
        <v>4-55152037-T</v>
      </c>
      <c r="B210" s="11" t="s">
        <v>159</v>
      </c>
      <c r="C210" s="6">
        <v>1.2800000000000001E-2</v>
      </c>
      <c r="D210" s="6"/>
      <c r="E210" s="6">
        <v>4</v>
      </c>
      <c r="F210" s="6">
        <v>55152037</v>
      </c>
      <c r="G210" s="6" t="s">
        <v>125</v>
      </c>
      <c r="H210" s="6" t="s">
        <v>1177</v>
      </c>
      <c r="I210" s="6">
        <v>936</v>
      </c>
      <c r="K210" s="19" t="str">
        <f t="shared" si="31"/>
        <v>N</v>
      </c>
      <c r="L210" s="20" t="str">
        <f t="shared" si="32"/>
        <v/>
      </c>
      <c r="M210" s="21" t="str">
        <f t="shared" si="33"/>
        <v/>
      </c>
      <c r="N210" s="22" t="str">
        <f t="shared" si="34"/>
        <v>N/A</v>
      </c>
      <c r="O210" s="23" t="str">
        <f t="shared" si="35"/>
        <v/>
      </c>
      <c r="P210" s="23" t="str">
        <f t="shared" si="36"/>
        <v/>
      </c>
      <c r="Q210" s="27"/>
      <c r="R210" s="24" t="str">
        <f>IF($K210="N","",IF($K210="Y",VLOOKUP($A210,'Run1-4'!$A:$J,3,FALSE)))</f>
        <v/>
      </c>
      <c r="S210" s="25" t="str">
        <f t="shared" si="37"/>
        <v/>
      </c>
      <c r="T210" s="27"/>
      <c r="U210" s="24" t="str">
        <f>IF($K210="N","",IF($K210="Y",VLOOKUP($A210,'Run1-5'!$A:$J,3,FALSE)))</f>
        <v/>
      </c>
      <c r="V210" s="25" t="str">
        <f t="shared" si="38"/>
        <v/>
      </c>
      <c r="W210" s="27"/>
      <c r="X210" s="25" t="str">
        <f t="shared" si="39"/>
        <v>N/A</v>
      </c>
    </row>
    <row r="211" spans="1:24" ht="15" customHeight="1" x14ac:dyDescent="0.3">
      <c r="A211" s="12" t="str">
        <f t="shared" si="30"/>
        <v>4-55152054-G+A</v>
      </c>
      <c r="B211" s="11" t="s">
        <v>121</v>
      </c>
      <c r="C211" s="6">
        <v>1.38E-2</v>
      </c>
      <c r="D211" s="6"/>
      <c r="E211" s="6">
        <v>4</v>
      </c>
      <c r="F211" s="6">
        <v>55152054</v>
      </c>
      <c r="G211" s="6" t="s">
        <v>187</v>
      </c>
      <c r="H211" s="6" t="s">
        <v>1373</v>
      </c>
      <c r="I211" s="6">
        <v>1013</v>
      </c>
      <c r="K211" s="19" t="str">
        <f t="shared" si="31"/>
        <v>N</v>
      </c>
      <c r="L211" s="20" t="str">
        <f t="shared" si="32"/>
        <v/>
      </c>
      <c r="M211" s="21" t="str">
        <f t="shared" si="33"/>
        <v/>
      </c>
      <c r="N211" s="22" t="str">
        <f t="shared" si="34"/>
        <v>N/A</v>
      </c>
      <c r="O211" s="23" t="str">
        <f t="shared" si="35"/>
        <v/>
      </c>
      <c r="P211" s="23" t="str">
        <f t="shared" si="36"/>
        <v/>
      </c>
      <c r="Q211" s="27"/>
      <c r="R211" s="24" t="str">
        <f>IF($K211="N","",IF($K211="Y",VLOOKUP($A211,'Run1-4'!$A:$J,3,FALSE)))</f>
        <v/>
      </c>
      <c r="S211" s="25" t="str">
        <f t="shared" si="37"/>
        <v/>
      </c>
      <c r="T211" s="27"/>
      <c r="U211" s="24" t="str">
        <f>IF($K211="N","",IF($K211="Y",VLOOKUP($A211,'Run1-5'!$A:$J,3,FALSE)))</f>
        <v/>
      </c>
      <c r="V211" s="25" t="str">
        <f t="shared" si="38"/>
        <v/>
      </c>
      <c r="W211" s="27"/>
      <c r="X211" s="25" t="str">
        <f t="shared" si="39"/>
        <v>N/A</v>
      </c>
    </row>
    <row r="212" spans="1:24" ht="15" customHeight="1" x14ac:dyDescent="0.3">
      <c r="A212" s="12" t="str">
        <f t="shared" si="30"/>
        <v>4-55152055-G</v>
      </c>
      <c r="B212" s="11" t="s">
        <v>337</v>
      </c>
      <c r="C212" s="6">
        <v>1.3299999999999999E-2</v>
      </c>
      <c r="D212" s="6"/>
      <c r="E212" s="6">
        <v>4</v>
      </c>
      <c r="F212" s="6">
        <v>55152055</v>
      </c>
      <c r="G212" s="6" t="s">
        <v>1082</v>
      </c>
      <c r="H212" s="6" t="s">
        <v>187</v>
      </c>
      <c r="I212" s="6">
        <v>527</v>
      </c>
      <c r="K212" s="19" t="str">
        <f t="shared" si="31"/>
        <v>N</v>
      </c>
      <c r="L212" s="20" t="str">
        <f t="shared" si="32"/>
        <v/>
      </c>
      <c r="M212" s="21" t="str">
        <f t="shared" si="33"/>
        <v/>
      </c>
      <c r="N212" s="22" t="str">
        <f t="shared" si="34"/>
        <v>N/A</v>
      </c>
      <c r="O212" s="23" t="str">
        <f t="shared" si="35"/>
        <v/>
      </c>
      <c r="P212" s="23" t="str">
        <f t="shared" si="36"/>
        <v/>
      </c>
      <c r="Q212" s="27"/>
      <c r="R212" s="24" t="str">
        <f>IF($K212="N","",IF($K212="Y",VLOOKUP($A212,'Run1-4'!$A:$J,3,FALSE)))</f>
        <v/>
      </c>
      <c r="S212" s="25" t="str">
        <f t="shared" si="37"/>
        <v/>
      </c>
      <c r="T212" s="27"/>
      <c r="U212" s="24" t="str">
        <f>IF($K212="N","",IF($K212="Y",VLOOKUP($A212,'Run1-5'!$A:$J,3,FALSE)))</f>
        <v/>
      </c>
      <c r="V212" s="25" t="str">
        <f t="shared" si="38"/>
        <v/>
      </c>
      <c r="W212" s="27"/>
      <c r="X212" s="25" t="str">
        <f t="shared" si="39"/>
        <v>N/A</v>
      </c>
    </row>
    <row r="213" spans="1:24" ht="15" customHeight="1" x14ac:dyDescent="0.3">
      <c r="A213" s="12" t="str">
        <f t="shared" si="30"/>
        <v>4-55152109-A</v>
      </c>
      <c r="B213" s="11" t="s">
        <v>555</v>
      </c>
      <c r="C213" s="6">
        <v>1.5599999999999999E-2</v>
      </c>
      <c r="D213" s="6" t="s">
        <v>994</v>
      </c>
      <c r="E213" s="6">
        <v>4</v>
      </c>
      <c r="F213" s="6">
        <v>55152109</v>
      </c>
      <c r="G213" s="6" t="s">
        <v>187</v>
      </c>
      <c r="H213" s="6" t="s">
        <v>1082</v>
      </c>
      <c r="I213" s="6">
        <v>1155</v>
      </c>
      <c r="K213" s="19" t="str">
        <f t="shared" si="31"/>
        <v>N</v>
      </c>
      <c r="L213" s="20" t="str">
        <f t="shared" si="32"/>
        <v/>
      </c>
      <c r="M213" s="21" t="str">
        <f t="shared" si="33"/>
        <v/>
      </c>
      <c r="N213" s="22" t="str">
        <f t="shared" si="34"/>
        <v>N/A</v>
      </c>
      <c r="O213" s="23" t="str">
        <f t="shared" si="35"/>
        <v/>
      </c>
      <c r="P213" s="23" t="str">
        <f t="shared" si="36"/>
        <v/>
      </c>
      <c r="Q213" s="27"/>
      <c r="R213" s="24" t="str">
        <f>IF($K213="N","",IF($K213="Y",VLOOKUP($A213,'Run1-4'!$A:$J,3,FALSE)))</f>
        <v/>
      </c>
      <c r="S213" s="25" t="str">
        <f t="shared" si="37"/>
        <v/>
      </c>
      <c r="T213" s="27"/>
      <c r="U213" s="24" t="str">
        <f>IF($K213="N","",IF($K213="Y",VLOOKUP($A213,'Run1-5'!$A:$J,3,FALSE)))</f>
        <v/>
      </c>
      <c r="V213" s="25" t="str">
        <f t="shared" si="38"/>
        <v/>
      </c>
      <c r="W213" s="27"/>
      <c r="X213" s="25" t="str">
        <f t="shared" si="39"/>
        <v>N/A</v>
      </c>
    </row>
    <row r="214" spans="1:24" ht="15" customHeight="1" x14ac:dyDescent="0.3">
      <c r="A214" s="12" t="str">
        <f t="shared" si="30"/>
        <v>4-55152116-A</v>
      </c>
      <c r="B214" s="11" t="s">
        <v>1354</v>
      </c>
      <c r="C214" s="6">
        <v>1.21E-2</v>
      </c>
      <c r="D214" s="6"/>
      <c r="E214" s="6">
        <v>4</v>
      </c>
      <c r="F214" s="6">
        <v>55152116</v>
      </c>
      <c r="G214" s="6" t="s">
        <v>187</v>
      </c>
      <c r="H214" s="6" t="s">
        <v>1082</v>
      </c>
      <c r="I214" s="6">
        <v>1159</v>
      </c>
      <c r="K214" s="19" t="str">
        <f t="shared" si="31"/>
        <v>N</v>
      </c>
      <c r="L214" s="20" t="str">
        <f t="shared" si="32"/>
        <v/>
      </c>
      <c r="M214" s="21" t="str">
        <f t="shared" si="33"/>
        <v/>
      </c>
      <c r="N214" s="22" t="str">
        <f t="shared" si="34"/>
        <v>N/A</v>
      </c>
      <c r="O214" s="23" t="str">
        <f t="shared" si="35"/>
        <v/>
      </c>
      <c r="P214" s="23" t="str">
        <f t="shared" si="36"/>
        <v/>
      </c>
      <c r="Q214" s="27"/>
      <c r="R214" s="24" t="str">
        <f>IF($K214="N","",IF($K214="Y",VLOOKUP($A214,'Run1-4'!$A:$J,3,FALSE)))</f>
        <v/>
      </c>
      <c r="S214" s="25" t="str">
        <f t="shared" si="37"/>
        <v/>
      </c>
      <c r="T214" s="27"/>
      <c r="U214" s="24" t="str">
        <f>IF($K214="N","",IF($K214="Y",VLOOKUP($A214,'Run1-5'!$A:$J,3,FALSE)))</f>
        <v/>
      </c>
      <c r="V214" s="25" t="str">
        <f t="shared" si="38"/>
        <v/>
      </c>
      <c r="W214" s="27"/>
      <c r="X214" s="25" t="str">
        <f t="shared" si="39"/>
        <v>N/A</v>
      </c>
    </row>
    <row r="215" spans="1:24" ht="15" customHeight="1" x14ac:dyDescent="0.3">
      <c r="A215" s="12" t="str">
        <f t="shared" si="30"/>
        <v>4-55152126-A</v>
      </c>
      <c r="B215" s="11" t="s">
        <v>183</v>
      </c>
      <c r="C215" s="6">
        <v>1.29E-2</v>
      </c>
      <c r="D215" s="6"/>
      <c r="E215" s="6">
        <v>4</v>
      </c>
      <c r="F215" s="6">
        <v>55152126</v>
      </c>
      <c r="G215" s="6" t="s">
        <v>187</v>
      </c>
      <c r="H215" s="6" t="s">
        <v>1082</v>
      </c>
      <c r="I215" s="6">
        <v>1160</v>
      </c>
      <c r="K215" s="19" t="str">
        <f t="shared" si="31"/>
        <v>N</v>
      </c>
      <c r="L215" s="20" t="str">
        <f t="shared" si="32"/>
        <v/>
      </c>
      <c r="M215" s="21" t="str">
        <f t="shared" si="33"/>
        <v/>
      </c>
      <c r="N215" s="22" t="str">
        <f t="shared" si="34"/>
        <v>N/A</v>
      </c>
      <c r="O215" s="23" t="str">
        <f t="shared" si="35"/>
        <v/>
      </c>
      <c r="P215" s="23" t="str">
        <f t="shared" si="36"/>
        <v/>
      </c>
      <c r="Q215" s="27"/>
      <c r="R215" s="24" t="str">
        <f>IF($K215="N","",IF($K215="Y",VLOOKUP($A215,'Run1-4'!$A:$J,3,FALSE)))</f>
        <v/>
      </c>
      <c r="S215" s="25" t="str">
        <f t="shared" si="37"/>
        <v/>
      </c>
      <c r="T215" s="27"/>
      <c r="U215" s="24" t="str">
        <f>IF($K215="N","",IF($K215="Y",VLOOKUP($A215,'Run1-5'!$A:$J,3,FALSE)))</f>
        <v/>
      </c>
      <c r="V215" s="25" t="str">
        <f t="shared" si="38"/>
        <v/>
      </c>
      <c r="W215" s="27"/>
      <c r="X215" s="25" t="str">
        <f t="shared" si="39"/>
        <v>N/A</v>
      </c>
    </row>
    <row r="216" spans="1:24" ht="15" customHeight="1" x14ac:dyDescent="0.3">
      <c r="A216" s="12" t="str">
        <f t="shared" si="30"/>
        <v>4-55152129-A</v>
      </c>
      <c r="B216" s="11" t="s">
        <v>401</v>
      </c>
      <c r="C216" s="6">
        <v>1.03E-2</v>
      </c>
      <c r="D216" s="6"/>
      <c r="E216" s="6">
        <v>4</v>
      </c>
      <c r="F216" s="6">
        <v>55152129</v>
      </c>
      <c r="G216" s="6" t="s">
        <v>187</v>
      </c>
      <c r="H216" s="6" t="s">
        <v>1082</v>
      </c>
      <c r="I216" s="6">
        <v>1168</v>
      </c>
      <c r="K216" s="19" t="str">
        <f t="shared" si="31"/>
        <v>N</v>
      </c>
      <c r="L216" s="20" t="str">
        <f t="shared" si="32"/>
        <v/>
      </c>
      <c r="M216" s="21" t="str">
        <f t="shared" si="33"/>
        <v/>
      </c>
      <c r="N216" s="22" t="str">
        <f t="shared" si="34"/>
        <v>N/A</v>
      </c>
      <c r="O216" s="23" t="str">
        <f t="shared" si="35"/>
        <v/>
      </c>
      <c r="P216" s="23" t="str">
        <f t="shared" si="36"/>
        <v/>
      </c>
      <c r="Q216" s="27"/>
      <c r="R216" s="24" t="str">
        <f>IF($K216="N","",IF($K216="Y",VLOOKUP($A216,'Run1-4'!$A:$J,3,FALSE)))</f>
        <v/>
      </c>
      <c r="S216" s="25" t="str">
        <f t="shared" si="37"/>
        <v/>
      </c>
      <c r="T216" s="27"/>
      <c r="U216" s="24" t="str">
        <f>IF($K216="N","",IF($K216="Y",VLOOKUP($A216,'Run1-5'!$A:$J,3,FALSE)))</f>
        <v/>
      </c>
      <c r="V216" s="25" t="str">
        <f t="shared" si="38"/>
        <v/>
      </c>
      <c r="W216" s="27"/>
      <c r="X216" s="25" t="str">
        <f t="shared" si="39"/>
        <v>N/A</v>
      </c>
    </row>
    <row r="217" spans="1:24" ht="15" customHeight="1" x14ac:dyDescent="0.3">
      <c r="A217" s="12" t="str">
        <f t="shared" si="30"/>
        <v>4-55152137-T</v>
      </c>
      <c r="B217" s="11" t="s">
        <v>617</v>
      </c>
      <c r="C217" s="6">
        <v>1.21E-2</v>
      </c>
      <c r="D217" s="6"/>
      <c r="E217" s="6">
        <v>4</v>
      </c>
      <c r="F217" s="6">
        <v>55152137</v>
      </c>
      <c r="G217" s="6" t="s">
        <v>125</v>
      </c>
      <c r="H217" s="6" t="s">
        <v>1177</v>
      </c>
      <c r="I217" s="6">
        <v>1158</v>
      </c>
      <c r="K217" s="19" t="str">
        <f t="shared" si="31"/>
        <v>N</v>
      </c>
      <c r="L217" s="20" t="str">
        <f t="shared" si="32"/>
        <v/>
      </c>
      <c r="M217" s="21" t="str">
        <f t="shared" si="33"/>
        <v/>
      </c>
      <c r="N217" s="22" t="str">
        <f t="shared" si="34"/>
        <v>N/A</v>
      </c>
      <c r="O217" s="23" t="str">
        <f t="shared" si="35"/>
        <v/>
      </c>
      <c r="P217" s="23" t="str">
        <f t="shared" si="36"/>
        <v/>
      </c>
      <c r="Q217" s="27"/>
      <c r="R217" s="24" t="str">
        <f>IF($K217="N","",IF($K217="Y",VLOOKUP($A217,'Run1-4'!$A:$J,3,FALSE)))</f>
        <v/>
      </c>
      <c r="S217" s="25" t="str">
        <f t="shared" si="37"/>
        <v/>
      </c>
      <c r="T217" s="27"/>
      <c r="U217" s="24" t="str">
        <f>IF($K217="N","",IF($K217="Y",VLOOKUP($A217,'Run1-5'!$A:$J,3,FALSE)))</f>
        <v/>
      </c>
      <c r="V217" s="25" t="str">
        <f t="shared" si="38"/>
        <v/>
      </c>
      <c r="W217" s="27"/>
      <c r="X217" s="25" t="str">
        <f t="shared" si="39"/>
        <v>N/A</v>
      </c>
    </row>
    <row r="218" spans="1:24" ht="15" customHeight="1" x14ac:dyDescent="0.3">
      <c r="A218" s="12" t="str">
        <f t="shared" si="30"/>
        <v>4-55152138-T</v>
      </c>
      <c r="B218" s="11" t="s">
        <v>31</v>
      </c>
      <c r="C218" s="6">
        <v>1.21E-2</v>
      </c>
      <c r="D218" s="6"/>
      <c r="E218" s="6">
        <v>4</v>
      </c>
      <c r="F218" s="6">
        <v>55152138</v>
      </c>
      <c r="G218" s="6" t="s">
        <v>125</v>
      </c>
      <c r="H218" s="6" t="s">
        <v>1177</v>
      </c>
      <c r="I218" s="6">
        <v>1156</v>
      </c>
      <c r="K218" s="19" t="str">
        <f t="shared" si="31"/>
        <v>N</v>
      </c>
      <c r="L218" s="20" t="str">
        <f t="shared" si="32"/>
        <v/>
      </c>
      <c r="M218" s="21" t="str">
        <f t="shared" si="33"/>
        <v/>
      </c>
      <c r="N218" s="22" t="str">
        <f t="shared" si="34"/>
        <v>N/A</v>
      </c>
      <c r="O218" s="23" t="str">
        <f t="shared" si="35"/>
        <v/>
      </c>
      <c r="P218" s="23" t="str">
        <f t="shared" si="36"/>
        <v/>
      </c>
      <c r="Q218" s="27"/>
      <c r="R218" s="24" t="str">
        <f>IF($K218="N","",IF($K218="Y",VLOOKUP($A218,'Run1-4'!$A:$J,3,FALSE)))</f>
        <v/>
      </c>
      <c r="S218" s="25" t="str">
        <f t="shared" si="37"/>
        <v/>
      </c>
      <c r="T218" s="27"/>
      <c r="U218" s="24" t="str">
        <f>IF($K218="N","",IF($K218="Y",VLOOKUP($A218,'Run1-5'!$A:$J,3,FALSE)))</f>
        <v/>
      </c>
      <c r="V218" s="25" t="str">
        <f t="shared" si="38"/>
        <v/>
      </c>
      <c r="W218" s="27"/>
      <c r="X218" s="25" t="str">
        <f t="shared" si="39"/>
        <v>N/A</v>
      </c>
    </row>
    <row r="219" spans="1:24" ht="15" customHeight="1" x14ac:dyDescent="0.3">
      <c r="A219" s="12" t="str">
        <f t="shared" si="30"/>
        <v>4-55561662-T</v>
      </c>
      <c r="B219" s="11" t="s">
        <v>245</v>
      </c>
      <c r="C219" s="6">
        <v>1.55E-2</v>
      </c>
      <c r="D219" s="6"/>
      <c r="E219" s="6">
        <v>4</v>
      </c>
      <c r="F219" s="6">
        <v>55561662</v>
      </c>
      <c r="G219" s="6" t="s">
        <v>125</v>
      </c>
      <c r="H219" s="6" t="s">
        <v>1177</v>
      </c>
      <c r="I219" s="6">
        <v>901</v>
      </c>
      <c r="K219" s="19" t="str">
        <f t="shared" si="31"/>
        <v>N</v>
      </c>
      <c r="L219" s="20" t="str">
        <f t="shared" si="32"/>
        <v/>
      </c>
      <c r="M219" s="21" t="str">
        <f t="shared" si="33"/>
        <v/>
      </c>
      <c r="N219" s="22" t="str">
        <f t="shared" si="34"/>
        <v>N/A</v>
      </c>
      <c r="O219" s="23" t="str">
        <f t="shared" si="35"/>
        <v/>
      </c>
      <c r="P219" s="23" t="str">
        <f t="shared" si="36"/>
        <v/>
      </c>
      <c r="Q219" s="27"/>
      <c r="R219" s="24" t="str">
        <f>IF($K219="N","",IF($K219="Y",VLOOKUP($A219,'Run1-4'!$A:$J,3,FALSE)))</f>
        <v/>
      </c>
      <c r="S219" s="25" t="str">
        <f t="shared" si="37"/>
        <v/>
      </c>
      <c r="T219" s="27"/>
      <c r="U219" s="24" t="str">
        <f>IF($K219="N","",IF($K219="Y",VLOOKUP($A219,'Run1-5'!$A:$J,3,FALSE)))</f>
        <v/>
      </c>
      <c r="V219" s="25" t="str">
        <f t="shared" si="38"/>
        <v/>
      </c>
      <c r="W219" s="27"/>
      <c r="X219" s="25" t="str">
        <f t="shared" si="39"/>
        <v>N/A</v>
      </c>
    </row>
    <row r="220" spans="1:24" ht="15" customHeight="1" x14ac:dyDescent="0.3">
      <c r="A220" s="12" t="str">
        <f t="shared" si="30"/>
        <v>4-55561664-G+T</v>
      </c>
      <c r="B220" s="11" t="s">
        <v>422</v>
      </c>
      <c r="C220" s="6">
        <v>2.2100000000000002E-2</v>
      </c>
      <c r="D220" s="6"/>
      <c r="E220" s="6">
        <v>4</v>
      </c>
      <c r="F220" s="6">
        <v>55561664</v>
      </c>
      <c r="G220" s="6" t="s">
        <v>187</v>
      </c>
      <c r="H220" s="6" t="s">
        <v>84</v>
      </c>
      <c r="I220" s="6">
        <v>903</v>
      </c>
      <c r="K220" s="19" t="str">
        <f t="shared" si="31"/>
        <v>N</v>
      </c>
      <c r="L220" s="20" t="str">
        <f t="shared" si="32"/>
        <v/>
      </c>
      <c r="M220" s="21" t="str">
        <f t="shared" si="33"/>
        <v/>
      </c>
      <c r="N220" s="22" t="str">
        <f t="shared" si="34"/>
        <v>N/A</v>
      </c>
      <c r="O220" s="23" t="str">
        <f t="shared" si="35"/>
        <v/>
      </c>
      <c r="P220" s="23" t="str">
        <f t="shared" si="36"/>
        <v/>
      </c>
      <c r="Q220" s="27"/>
      <c r="R220" s="24" t="str">
        <f>IF($K220="N","",IF($K220="Y",VLOOKUP($A220,'Run1-4'!$A:$J,3,FALSE)))</f>
        <v/>
      </c>
      <c r="S220" s="25" t="str">
        <f t="shared" si="37"/>
        <v/>
      </c>
      <c r="T220" s="27"/>
      <c r="U220" s="24" t="str">
        <f>IF($K220="N","",IF($K220="Y",VLOOKUP($A220,'Run1-5'!$A:$J,3,FALSE)))</f>
        <v/>
      </c>
      <c r="V220" s="25" t="str">
        <f t="shared" si="38"/>
        <v/>
      </c>
      <c r="W220" s="27"/>
      <c r="X220" s="25" t="str">
        <f t="shared" si="39"/>
        <v>N/A</v>
      </c>
    </row>
    <row r="221" spans="1:24" ht="15" customHeight="1" x14ac:dyDescent="0.3">
      <c r="A221" s="12" t="str">
        <f t="shared" si="30"/>
        <v>4-55561664-G-T</v>
      </c>
      <c r="B221" s="11" t="s">
        <v>465</v>
      </c>
      <c r="C221" s="6">
        <v>1.55E-2</v>
      </c>
      <c r="D221" s="6"/>
      <c r="E221" s="6">
        <v>4</v>
      </c>
      <c r="F221" s="6">
        <v>55561664</v>
      </c>
      <c r="G221" s="6" t="s">
        <v>187</v>
      </c>
      <c r="H221" s="6" t="s">
        <v>680</v>
      </c>
      <c r="I221" s="6">
        <v>903</v>
      </c>
      <c r="K221" s="19" t="str">
        <f t="shared" si="31"/>
        <v>N</v>
      </c>
      <c r="L221" s="20" t="str">
        <f t="shared" si="32"/>
        <v/>
      </c>
      <c r="M221" s="21" t="str">
        <f t="shared" si="33"/>
        <v/>
      </c>
      <c r="N221" s="22" t="str">
        <f t="shared" si="34"/>
        <v>N/A</v>
      </c>
      <c r="O221" s="23" t="str">
        <f t="shared" si="35"/>
        <v/>
      </c>
      <c r="P221" s="23" t="str">
        <f t="shared" si="36"/>
        <v/>
      </c>
      <c r="Q221" s="27"/>
      <c r="R221" s="24" t="str">
        <f>IF($K221="N","",IF($K221="Y",VLOOKUP($A221,'Run1-4'!$A:$J,3,FALSE)))</f>
        <v/>
      </c>
      <c r="S221" s="25" t="str">
        <f t="shared" si="37"/>
        <v/>
      </c>
      <c r="T221" s="27"/>
      <c r="U221" s="24" t="str">
        <f>IF($K221="N","",IF($K221="Y",VLOOKUP($A221,'Run1-5'!$A:$J,3,FALSE)))</f>
        <v/>
      </c>
      <c r="V221" s="25" t="str">
        <f t="shared" si="38"/>
        <v/>
      </c>
      <c r="W221" s="27"/>
      <c r="X221" s="25" t="str">
        <f t="shared" si="39"/>
        <v>N/A</v>
      </c>
    </row>
    <row r="222" spans="1:24" ht="15" customHeight="1" x14ac:dyDescent="0.3">
      <c r="A222" s="12" t="str">
        <f t="shared" si="30"/>
        <v>4-55561684-T</v>
      </c>
      <c r="B222" s="11" t="s">
        <v>638</v>
      </c>
      <c r="C222" s="6">
        <v>1.3299999999999999E-2</v>
      </c>
      <c r="D222" s="6"/>
      <c r="E222" s="6">
        <v>4</v>
      </c>
      <c r="F222" s="6">
        <v>55561684</v>
      </c>
      <c r="G222" s="6" t="s">
        <v>125</v>
      </c>
      <c r="H222" s="6" t="s">
        <v>1177</v>
      </c>
      <c r="I222" s="6">
        <v>981</v>
      </c>
      <c r="K222" s="19" t="str">
        <f t="shared" si="31"/>
        <v>N</v>
      </c>
      <c r="L222" s="20" t="str">
        <f t="shared" si="32"/>
        <v/>
      </c>
      <c r="M222" s="21" t="str">
        <f t="shared" si="33"/>
        <v/>
      </c>
      <c r="N222" s="22" t="str">
        <f t="shared" si="34"/>
        <v>N/A</v>
      </c>
      <c r="O222" s="23" t="str">
        <f t="shared" si="35"/>
        <v/>
      </c>
      <c r="P222" s="23" t="str">
        <f t="shared" si="36"/>
        <v/>
      </c>
      <c r="Q222" s="27"/>
      <c r="R222" s="24" t="str">
        <f>IF($K222="N","",IF($K222="Y",VLOOKUP($A222,'Run1-4'!$A:$J,3,FALSE)))</f>
        <v/>
      </c>
      <c r="S222" s="25" t="str">
        <f t="shared" si="37"/>
        <v/>
      </c>
      <c r="T222" s="27"/>
      <c r="U222" s="24" t="str">
        <f>IF($K222="N","",IF($K222="Y",VLOOKUP($A222,'Run1-5'!$A:$J,3,FALSE)))</f>
        <v/>
      </c>
      <c r="V222" s="25" t="str">
        <f t="shared" si="38"/>
        <v/>
      </c>
      <c r="W222" s="27"/>
      <c r="X222" s="25" t="str">
        <f t="shared" si="39"/>
        <v>N/A</v>
      </c>
    </row>
    <row r="223" spans="1:24" ht="15" customHeight="1" x14ac:dyDescent="0.3">
      <c r="A223" s="12" t="str">
        <f t="shared" si="30"/>
        <v>4-55561717-T</v>
      </c>
      <c r="B223" s="11" t="s">
        <v>856</v>
      </c>
      <c r="C223" s="6">
        <v>1.04E-2</v>
      </c>
      <c r="D223" s="6"/>
      <c r="E223" s="6">
        <v>4</v>
      </c>
      <c r="F223" s="6">
        <v>55561717</v>
      </c>
      <c r="G223" s="6" t="s">
        <v>125</v>
      </c>
      <c r="H223" s="6" t="s">
        <v>1177</v>
      </c>
      <c r="I223" s="6">
        <v>1057</v>
      </c>
      <c r="K223" s="19" t="str">
        <f t="shared" si="31"/>
        <v>N</v>
      </c>
      <c r="L223" s="20" t="str">
        <f t="shared" si="32"/>
        <v/>
      </c>
      <c r="M223" s="21" t="str">
        <f t="shared" si="33"/>
        <v/>
      </c>
      <c r="N223" s="22" t="str">
        <f t="shared" si="34"/>
        <v>N/A</v>
      </c>
      <c r="O223" s="23" t="str">
        <f t="shared" si="35"/>
        <v/>
      </c>
      <c r="P223" s="23" t="str">
        <f t="shared" si="36"/>
        <v/>
      </c>
      <c r="Q223" s="27"/>
      <c r="R223" s="24" t="str">
        <f>IF($K223="N","",IF($K223="Y",VLOOKUP($A223,'Run1-4'!$A:$J,3,FALSE)))</f>
        <v/>
      </c>
      <c r="S223" s="25" t="str">
        <f t="shared" si="37"/>
        <v/>
      </c>
      <c r="T223" s="27"/>
      <c r="U223" s="24" t="str">
        <f>IF($K223="N","",IF($K223="Y",VLOOKUP($A223,'Run1-5'!$A:$J,3,FALSE)))</f>
        <v/>
      </c>
      <c r="V223" s="25" t="str">
        <f t="shared" si="38"/>
        <v/>
      </c>
      <c r="W223" s="27"/>
      <c r="X223" s="25" t="str">
        <f t="shared" si="39"/>
        <v>N/A</v>
      </c>
    </row>
    <row r="224" spans="1:24" ht="15" customHeight="1" x14ac:dyDescent="0.3">
      <c r="A224" s="12" t="str">
        <f t="shared" si="30"/>
        <v>4-55561727-T</v>
      </c>
      <c r="B224" s="11" t="s">
        <v>1083</v>
      </c>
      <c r="C224" s="6">
        <v>1.14E-2</v>
      </c>
      <c r="D224" s="6"/>
      <c r="E224" s="6">
        <v>4</v>
      </c>
      <c r="F224" s="6">
        <v>55561727</v>
      </c>
      <c r="G224" s="6" t="s">
        <v>125</v>
      </c>
      <c r="H224" s="6" t="s">
        <v>1177</v>
      </c>
      <c r="I224" s="6">
        <v>1052</v>
      </c>
      <c r="K224" s="19" t="str">
        <f t="shared" si="31"/>
        <v>N</v>
      </c>
      <c r="L224" s="20" t="str">
        <f t="shared" si="32"/>
        <v/>
      </c>
      <c r="M224" s="21" t="str">
        <f t="shared" si="33"/>
        <v/>
      </c>
      <c r="N224" s="22" t="str">
        <f t="shared" si="34"/>
        <v>N/A</v>
      </c>
      <c r="O224" s="23" t="str">
        <f t="shared" si="35"/>
        <v/>
      </c>
      <c r="P224" s="23" t="str">
        <f t="shared" si="36"/>
        <v/>
      </c>
      <c r="Q224" s="27"/>
      <c r="R224" s="24" t="str">
        <f>IF($K224="N","",IF($K224="Y",VLOOKUP($A224,'Run1-4'!$A:$J,3,FALSE)))</f>
        <v/>
      </c>
      <c r="S224" s="25" t="str">
        <f t="shared" si="37"/>
        <v/>
      </c>
      <c r="T224" s="27"/>
      <c r="U224" s="24" t="str">
        <f>IF($K224="N","",IF($K224="Y",VLOOKUP($A224,'Run1-5'!$A:$J,3,FALSE)))</f>
        <v/>
      </c>
      <c r="V224" s="25" t="str">
        <f t="shared" si="38"/>
        <v/>
      </c>
      <c r="W224" s="27"/>
      <c r="X224" s="25" t="str">
        <f t="shared" si="39"/>
        <v>N/A</v>
      </c>
    </row>
    <row r="225" spans="1:24" ht="15" customHeight="1" x14ac:dyDescent="0.3">
      <c r="A225" s="12" t="str">
        <f t="shared" si="30"/>
        <v>4-55561735-G-A</v>
      </c>
      <c r="B225" s="11" t="s">
        <v>483</v>
      </c>
      <c r="C225" s="6">
        <v>3.1300000000000001E-2</v>
      </c>
      <c r="D225" s="6"/>
      <c r="E225" s="6">
        <v>4</v>
      </c>
      <c r="F225" s="6">
        <v>55561735</v>
      </c>
      <c r="G225" s="6" t="s">
        <v>187</v>
      </c>
      <c r="H225" s="6" t="s">
        <v>590</v>
      </c>
      <c r="I225" s="6">
        <v>1023</v>
      </c>
      <c r="K225" s="19" t="str">
        <f t="shared" si="31"/>
        <v>N</v>
      </c>
      <c r="L225" s="20" t="str">
        <f t="shared" si="32"/>
        <v/>
      </c>
      <c r="M225" s="21" t="str">
        <f t="shared" si="33"/>
        <v/>
      </c>
      <c r="N225" s="22" t="str">
        <f t="shared" si="34"/>
        <v>N/A</v>
      </c>
      <c r="O225" s="23" t="str">
        <f t="shared" si="35"/>
        <v/>
      </c>
      <c r="P225" s="23" t="str">
        <f t="shared" si="36"/>
        <v/>
      </c>
      <c r="Q225" s="27"/>
      <c r="R225" s="24" t="str">
        <f>IF($K225="N","",IF($K225="Y",VLOOKUP($A225,'Run1-4'!$A:$J,3,FALSE)))</f>
        <v/>
      </c>
      <c r="S225" s="25" t="str">
        <f t="shared" si="37"/>
        <v/>
      </c>
      <c r="T225" s="27"/>
      <c r="U225" s="24" t="str">
        <f>IF($K225="N","",IF($K225="Y",VLOOKUP($A225,'Run1-5'!$A:$J,3,FALSE)))</f>
        <v/>
      </c>
      <c r="V225" s="25" t="str">
        <f t="shared" si="38"/>
        <v/>
      </c>
      <c r="W225" s="27"/>
      <c r="X225" s="25" t="str">
        <f t="shared" si="39"/>
        <v>N/A</v>
      </c>
    </row>
    <row r="226" spans="1:24" ht="15" customHeight="1" x14ac:dyDescent="0.3">
      <c r="A226" s="12" t="str">
        <f t="shared" si="30"/>
        <v>4-55592158-T</v>
      </c>
      <c r="B226" s="11" t="s">
        <v>698</v>
      </c>
      <c r="C226" s="6">
        <v>1.26E-2</v>
      </c>
      <c r="D226" s="6"/>
      <c r="E226" s="6">
        <v>4</v>
      </c>
      <c r="F226" s="6">
        <v>55592158</v>
      </c>
      <c r="G226" s="6" t="s">
        <v>125</v>
      </c>
      <c r="H226" s="6" t="s">
        <v>1177</v>
      </c>
      <c r="I226" s="6">
        <v>716</v>
      </c>
      <c r="K226" s="19" t="str">
        <f t="shared" si="31"/>
        <v>N</v>
      </c>
      <c r="L226" s="20" t="str">
        <f t="shared" si="32"/>
        <v/>
      </c>
      <c r="M226" s="21" t="str">
        <f t="shared" si="33"/>
        <v/>
      </c>
      <c r="N226" s="22" t="str">
        <f t="shared" si="34"/>
        <v>N/A</v>
      </c>
      <c r="O226" s="23" t="str">
        <f t="shared" si="35"/>
        <v/>
      </c>
      <c r="P226" s="23" t="str">
        <f t="shared" si="36"/>
        <v/>
      </c>
      <c r="Q226" s="27"/>
      <c r="R226" s="24" t="str">
        <f>IF($K226="N","",IF($K226="Y",VLOOKUP($A226,'Run1-4'!$A:$J,3,FALSE)))</f>
        <v/>
      </c>
      <c r="S226" s="25" t="str">
        <f t="shared" si="37"/>
        <v/>
      </c>
      <c r="T226" s="27"/>
      <c r="U226" s="24" t="str">
        <f>IF($K226="N","",IF($K226="Y",VLOOKUP($A226,'Run1-5'!$A:$J,3,FALSE)))</f>
        <v/>
      </c>
      <c r="V226" s="25" t="str">
        <f t="shared" si="38"/>
        <v/>
      </c>
      <c r="W226" s="27"/>
      <c r="X226" s="25" t="str">
        <f t="shared" si="39"/>
        <v>N/A</v>
      </c>
    </row>
    <row r="227" spans="1:24" ht="15" customHeight="1" x14ac:dyDescent="0.3">
      <c r="A227" s="12" t="str">
        <f t="shared" si="30"/>
        <v>4-55592191-C-T</v>
      </c>
      <c r="B227" s="11" t="s">
        <v>927</v>
      </c>
      <c r="C227" s="6">
        <v>1.34E-2</v>
      </c>
      <c r="D227" s="6"/>
      <c r="E227" s="6">
        <v>4</v>
      </c>
      <c r="F227" s="6">
        <v>55592191</v>
      </c>
      <c r="G227" s="6" t="s">
        <v>125</v>
      </c>
      <c r="H227" s="6" t="s">
        <v>493</v>
      </c>
      <c r="I227" s="6">
        <v>820</v>
      </c>
      <c r="K227" s="19" t="str">
        <f t="shared" si="31"/>
        <v>N</v>
      </c>
      <c r="L227" s="20" t="str">
        <f t="shared" si="32"/>
        <v/>
      </c>
      <c r="M227" s="21" t="str">
        <f t="shared" si="33"/>
        <v/>
      </c>
      <c r="N227" s="22" t="str">
        <f t="shared" si="34"/>
        <v>N/A</v>
      </c>
      <c r="O227" s="23" t="str">
        <f t="shared" si="35"/>
        <v/>
      </c>
      <c r="P227" s="23" t="str">
        <f t="shared" si="36"/>
        <v/>
      </c>
      <c r="Q227" s="27"/>
      <c r="R227" s="24" t="str">
        <f>IF($K227="N","",IF($K227="Y",VLOOKUP($A227,'Run1-4'!$A:$J,3,FALSE)))</f>
        <v/>
      </c>
      <c r="S227" s="25" t="str">
        <f t="shared" si="37"/>
        <v/>
      </c>
      <c r="T227" s="27"/>
      <c r="U227" s="24" t="str">
        <f>IF($K227="N","",IF($K227="Y",VLOOKUP($A227,'Run1-5'!$A:$J,3,FALSE)))</f>
        <v/>
      </c>
      <c r="V227" s="25" t="str">
        <f t="shared" si="38"/>
        <v/>
      </c>
      <c r="W227" s="27"/>
      <c r="X227" s="25" t="str">
        <f t="shared" si="39"/>
        <v>N/A</v>
      </c>
    </row>
    <row r="228" spans="1:24" ht="15" customHeight="1" x14ac:dyDescent="0.3">
      <c r="A228" s="12" t="str">
        <f t="shared" si="30"/>
        <v>4-55592225-C-T</v>
      </c>
      <c r="B228" s="11" t="s">
        <v>1144</v>
      </c>
      <c r="C228" s="6">
        <v>1.32E-2</v>
      </c>
      <c r="D228" s="6"/>
      <c r="E228" s="6">
        <v>4</v>
      </c>
      <c r="F228" s="6">
        <v>55592225</v>
      </c>
      <c r="G228" s="6" t="s">
        <v>125</v>
      </c>
      <c r="H228" s="6" t="s">
        <v>493</v>
      </c>
      <c r="I228" s="6">
        <v>831</v>
      </c>
      <c r="K228" s="19" t="str">
        <f t="shared" si="31"/>
        <v>N</v>
      </c>
      <c r="L228" s="20" t="str">
        <f t="shared" si="32"/>
        <v/>
      </c>
      <c r="M228" s="21" t="str">
        <f t="shared" si="33"/>
        <v/>
      </c>
      <c r="N228" s="22" t="str">
        <f t="shared" si="34"/>
        <v>N/A</v>
      </c>
      <c r="O228" s="23" t="str">
        <f t="shared" si="35"/>
        <v/>
      </c>
      <c r="P228" s="23" t="str">
        <f t="shared" si="36"/>
        <v/>
      </c>
      <c r="Q228" s="27"/>
      <c r="R228" s="24" t="str">
        <f>IF($K228="N","",IF($K228="Y",VLOOKUP($A228,'Run1-4'!$A:$J,3,FALSE)))</f>
        <v/>
      </c>
      <c r="S228" s="25" t="str">
        <f t="shared" si="37"/>
        <v/>
      </c>
      <c r="T228" s="27"/>
      <c r="U228" s="24" t="str">
        <f>IF($K228="N","",IF($K228="Y",VLOOKUP($A228,'Run1-5'!$A:$J,3,FALSE)))</f>
        <v/>
      </c>
      <c r="V228" s="25" t="str">
        <f t="shared" si="38"/>
        <v/>
      </c>
      <c r="W228" s="27"/>
      <c r="X228" s="25" t="str">
        <f t="shared" si="39"/>
        <v>N/A</v>
      </c>
    </row>
    <row r="229" spans="1:24" ht="15" customHeight="1" x14ac:dyDescent="0.3">
      <c r="A229" s="12" t="str">
        <f t="shared" si="30"/>
        <v>4-55593472-G-A</v>
      </c>
      <c r="B229" s="11" t="s">
        <v>549</v>
      </c>
      <c r="C229" s="6">
        <v>2.9399999999999999E-2</v>
      </c>
      <c r="D229" s="6"/>
      <c r="E229" s="6">
        <v>4</v>
      </c>
      <c r="F229" s="6">
        <v>55593472</v>
      </c>
      <c r="G229" s="6" t="s">
        <v>187</v>
      </c>
      <c r="H229" s="6" t="s">
        <v>590</v>
      </c>
      <c r="I229" s="6">
        <v>1156</v>
      </c>
      <c r="K229" s="19" t="str">
        <f t="shared" si="31"/>
        <v>N</v>
      </c>
      <c r="L229" s="20" t="str">
        <f t="shared" si="32"/>
        <v/>
      </c>
      <c r="M229" s="21" t="str">
        <f t="shared" si="33"/>
        <v/>
      </c>
      <c r="N229" s="22" t="str">
        <f t="shared" si="34"/>
        <v>N/A</v>
      </c>
      <c r="O229" s="23" t="str">
        <f t="shared" si="35"/>
        <v/>
      </c>
      <c r="P229" s="23" t="str">
        <f t="shared" si="36"/>
        <v/>
      </c>
      <c r="Q229" s="27"/>
      <c r="R229" s="24" t="str">
        <f>IF($K229="N","",IF($K229="Y",VLOOKUP($A229,'Run1-4'!$A:$J,3,FALSE)))</f>
        <v/>
      </c>
      <c r="S229" s="25" t="str">
        <f t="shared" si="37"/>
        <v/>
      </c>
      <c r="T229" s="27"/>
      <c r="U229" s="24" t="str">
        <f>IF($K229="N","",IF($K229="Y",VLOOKUP($A229,'Run1-5'!$A:$J,3,FALSE)))</f>
        <v/>
      </c>
      <c r="V229" s="25" t="str">
        <f t="shared" si="38"/>
        <v/>
      </c>
      <c r="W229" s="27"/>
      <c r="X229" s="25" t="str">
        <f t="shared" si="39"/>
        <v>N/A</v>
      </c>
    </row>
    <row r="230" spans="1:24" ht="15" customHeight="1" x14ac:dyDescent="0.3">
      <c r="A230" s="12" t="str">
        <f t="shared" si="30"/>
        <v>4-55593510-T</v>
      </c>
      <c r="B230" s="11" t="s">
        <v>765</v>
      </c>
      <c r="C230" s="6">
        <v>1.12E-2</v>
      </c>
      <c r="D230" s="6"/>
      <c r="E230" s="6">
        <v>4</v>
      </c>
      <c r="F230" s="6">
        <v>55593510</v>
      </c>
      <c r="G230" s="6" t="s">
        <v>125</v>
      </c>
      <c r="H230" s="6" t="s">
        <v>1177</v>
      </c>
      <c r="I230" s="6">
        <v>1070</v>
      </c>
      <c r="K230" s="19" t="str">
        <f t="shared" si="31"/>
        <v>N</v>
      </c>
      <c r="L230" s="20" t="str">
        <f t="shared" si="32"/>
        <v/>
      </c>
      <c r="M230" s="21" t="str">
        <f t="shared" si="33"/>
        <v/>
      </c>
      <c r="N230" s="22" t="str">
        <f t="shared" si="34"/>
        <v>N/A</v>
      </c>
      <c r="O230" s="23" t="str">
        <f t="shared" si="35"/>
        <v/>
      </c>
      <c r="P230" s="23" t="str">
        <f t="shared" si="36"/>
        <v/>
      </c>
      <c r="Q230" s="27"/>
      <c r="R230" s="24" t="str">
        <f>IF($K230="N","",IF($K230="Y",VLOOKUP($A230,'Run1-4'!$A:$J,3,FALSE)))</f>
        <v/>
      </c>
      <c r="S230" s="25" t="str">
        <f t="shared" si="37"/>
        <v/>
      </c>
      <c r="T230" s="27"/>
      <c r="U230" s="24" t="str">
        <f>IF($K230="N","",IF($K230="Y",VLOOKUP($A230,'Run1-5'!$A:$J,3,FALSE)))</f>
        <v/>
      </c>
      <c r="V230" s="25" t="str">
        <f t="shared" si="38"/>
        <v/>
      </c>
      <c r="W230" s="27"/>
      <c r="X230" s="25" t="str">
        <f t="shared" si="39"/>
        <v>N/A</v>
      </c>
    </row>
    <row r="231" spans="1:24" ht="15" customHeight="1" x14ac:dyDescent="0.3">
      <c r="A231" s="12" t="str">
        <f t="shared" si="30"/>
        <v>4-55593581-A</v>
      </c>
      <c r="B231" s="11" t="s">
        <v>145</v>
      </c>
      <c r="C231" s="6">
        <v>1.15E-2</v>
      </c>
      <c r="D231" s="6" t="s">
        <v>135</v>
      </c>
      <c r="E231" s="6">
        <v>4</v>
      </c>
      <c r="F231" s="6">
        <v>55593581</v>
      </c>
      <c r="G231" s="6" t="s">
        <v>187</v>
      </c>
      <c r="H231" s="6" t="s">
        <v>1082</v>
      </c>
      <c r="I231" s="6">
        <v>960</v>
      </c>
      <c r="K231" s="19" t="str">
        <f t="shared" si="31"/>
        <v>N</v>
      </c>
      <c r="L231" s="20" t="str">
        <f t="shared" si="32"/>
        <v/>
      </c>
      <c r="M231" s="21" t="str">
        <f t="shared" si="33"/>
        <v/>
      </c>
      <c r="N231" s="22" t="str">
        <f t="shared" si="34"/>
        <v>N/A</v>
      </c>
      <c r="O231" s="23" t="str">
        <f t="shared" si="35"/>
        <v/>
      </c>
      <c r="P231" s="23" t="str">
        <f t="shared" si="36"/>
        <v/>
      </c>
      <c r="Q231" s="27"/>
      <c r="R231" s="24" t="str">
        <f>IF($K231="N","",IF($K231="Y",VLOOKUP($A231,'Run1-4'!$A:$J,3,FALSE)))</f>
        <v/>
      </c>
      <c r="S231" s="25" t="str">
        <f t="shared" si="37"/>
        <v/>
      </c>
      <c r="T231" s="27"/>
      <c r="U231" s="24" t="str">
        <f>IF($K231="N","",IF($K231="Y",VLOOKUP($A231,'Run1-5'!$A:$J,3,FALSE)))</f>
        <v/>
      </c>
      <c r="V231" s="25" t="str">
        <f t="shared" si="38"/>
        <v/>
      </c>
      <c r="W231" s="27"/>
      <c r="X231" s="25" t="str">
        <f t="shared" si="39"/>
        <v>N/A</v>
      </c>
    </row>
    <row r="232" spans="1:24" ht="15" customHeight="1" x14ac:dyDescent="0.3">
      <c r="A232" s="12" t="str">
        <f t="shared" si="30"/>
        <v>4-55593587-C+CACAGAACCC</v>
      </c>
      <c r="B232" s="11" t="s">
        <v>944</v>
      </c>
      <c r="C232" s="6">
        <v>1.14E-2</v>
      </c>
      <c r="D232" s="6" t="s">
        <v>135</v>
      </c>
      <c r="E232" s="6">
        <v>4</v>
      </c>
      <c r="F232" s="6">
        <v>55593587</v>
      </c>
      <c r="G232" s="6" t="s">
        <v>125</v>
      </c>
      <c r="H232" s="6" t="s">
        <v>287</v>
      </c>
      <c r="I232" s="6">
        <v>965</v>
      </c>
      <c r="K232" s="19" t="str">
        <f t="shared" si="31"/>
        <v>N</v>
      </c>
      <c r="L232" s="20" t="str">
        <f t="shared" si="32"/>
        <v/>
      </c>
      <c r="M232" s="21" t="str">
        <f t="shared" si="33"/>
        <v/>
      </c>
      <c r="N232" s="22" t="str">
        <f t="shared" si="34"/>
        <v>N/A</v>
      </c>
      <c r="O232" s="23" t="str">
        <f t="shared" si="35"/>
        <v/>
      </c>
      <c r="P232" s="23" t="str">
        <f t="shared" si="36"/>
        <v/>
      </c>
      <c r="Q232" s="27"/>
      <c r="R232" s="24" t="str">
        <f>IF($K232="N","",IF($K232="Y",VLOOKUP($A232,'Run1-4'!$A:$J,3,FALSE)))</f>
        <v/>
      </c>
      <c r="S232" s="25" t="str">
        <f t="shared" si="37"/>
        <v/>
      </c>
      <c r="T232" s="27"/>
      <c r="U232" s="24" t="str">
        <f>IF($K232="N","",IF($K232="Y",VLOOKUP($A232,'Run1-5'!$A:$J,3,FALSE)))</f>
        <v/>
      </c>
      <c r="V232" s="25" t="str">
        <f t="shared" si="38"/>
        <v/>
      </c>
      <c r="W232" s="27"/>
      <c r="X232" s="25" t="str">
        <f t="shared" si="39"/>
        <v>N/A</v>
      </c>
    </row>
    <row r="233" spans="1:24" ht="15" customHeight="1" x14ac:dyDescent="0.3">
      <c r="A233" s="12" t="str">
        <f t="shared" si="30"/>
        <v>4-55593617-A</v>
      </c>
      <c r="B233" s="11" t="s">
        <v>1165</v>
      </c>
      <c r="C233" s="6">
        <v>1.2E-2</v>
      </c>
      <c r="D233" s="6" t="s">
        <v>1289</v>
      </c>
      <c r="E233" s="6">
        <v>4</v>
      </c>
      <c r="F233" s="6">
        <v>55593617</v>
      </c>
      <c r="G233" s="6" t="s">
        <v>187</v>
      </c>
      <c r="H233" s="6" t="s">
        <v>1082</v>
      </c>
      <c r="I233" s="6">
        <v>1170</v>
      </c>
      <c r="K233" s="19" t="str">
        <f t="shared" si="31"/>
        <v>N</v>
      </c>
      <c r="L233" s="20" t="str">
        <f t="shared" si="32"/>
        <v/>
      </c>
      <c r="M233" s="21" t="str">
        <f t="shared" si="33"/>
        <v/>
      </c>
      <c r="N233" s="22" t="str">
        <f t="shared" si="34"/>
        <v>N/A</v>
      </c>
      <c r="O233" s="23" t="str">
        <f t="shared" si="35"/>
        <v/>
      </c>
      <c r="P233" s="23" t="str">
        <f t="shared" si="36"/>
        <v/>
      </c>
      <c r="Q233" s="27"/>
      <c r="R233" s="24" t="str">
        <f>IF($K233="N","",IF($K233="Y",VLOOKUP($A233,'Run1-4'!$A:$J,3,FALSE)))</f>
        <v/>
      </c>
      <c r="S233" s="25" t="str">
        <f t="shared" si="37"/>
        <v/>
      </c>
      <c r="T233" s="27"/>
      <c r="U233" s="24" t="str">
        <f>IF($K233="N","",IF($K233="Y",VLOOKUP($A233,'Run1-5'!$A:$J,3,FALSE)))</f>
        <v/>
      </c>
      <c r="V233" s="25" t="str">
        <f t="shared" si="38"/>
        <v/>
      </c>
      <c r="W233" s="27"/>
      <c r="X233" s="25" t="str">
        <f t="shared" si="39"/>
        <v>N/A</v>
      </c>
    </row>
    <row r="234" spans="1:24" ht="15" customHeight="1" x14ac:dyDescent="0.3">
      <c r="A234" s="12" t="str">
        <f t="shared" si="30"/>
        <v>4-55593664-T</v>
      </c>
      <c r="B234" s="11" t="s">
        <v>1378</v>
      </c>
      <c r="C234" s="6">
        <v>1.47E-2</v>
      </c>
      <c r="D234" s="6"/>
      <c r="E234" s="6">
        <v>4</v>
      </c>
      <c r="F234" s="6">
        <v>55593664</v>
      </c>
      <c r="G234" s="6" t="s">
        <v>125</v>
      </c>
      <c r="H234" s="6" t="s">
        <v>1177</v>
      </c>
      <c r="I234" s="6">
        <v>1226</v>
      </c>
      <c r="K234" s="19" t="str">
        <f t="shared" si="31"/>
        <v>N</v>
      </c>
      <c r="L234" s="20" t="str">
        <f t="shared" si="32"/>
        <v/>
      </c>
      <c r="M234" s="21" t="str">
        <f t="shared" si="33"/>
        <v/>
      </c>
      <c r="N234" s="22" t="str">
        <f t="shared" si="34"/>
        <v>N/A</v>
      </c>
      <c r="O234" s="23" t="str">
        <f t="shared" si="35"/>
        <v/>
      </c>
      <c r="P234" s="23" t="str">
        <f t="shared" si="36"/>
        <v/>
      </c>
      <c r="Q234" s="27"/>
      <c r="R234" s="24" t="str">
        <f>IF($K234="N","",IF($K234="Y",VLOOKUP($A234,'Run1-4'!$A:$J,3,FALSE)))</f>
        <v/>
      </c>
      <c r="S234" s="25" t="str">
        <f t="shared" si="37"/>
        <v/>
      </c>
      <c r="T234" s="27"/>
      <c r="U234" s="24" t="str">
        <f>IF($K234="N","",IF($K234="Y",VLOOKUP($A234,'Run1-5'!$A:$J,3,FALSE)))</f>
        <v/>
      </c>
      <c r="V234" s="25" t="str">
        <f t="shared" si="38"/>
        <v/>
      </c>
      <c r="W234" s="27"/>
      <c r="X234" s="25" t="str">
        <f t="shared" si="39"/>
        <v>N/A</v>
      </c>
    </row>
    <row r="235" spans="1:24" ht="15" customHeight="1" x14ac:dyDescent="0.3">
      <c r="A235" s="12" t="str">
        <f t="shared" si="30"/>
        <v>4-55593669-A</v>
      </c>
      <c r="B235" s="11" t="s">
        <v>206</v>
      </c>
      <c r="C235" s="6">
        <v>1.3599999999999999E-2</v>
      </c>
      <c r="D235" s="6"/>
      <c r="E235" s="6">
        <v>4</v>
      </c>
      <c r="F235" s="6">
        <v>55593669</v>
      </c>
      <c r="G235" s="6" t="s">
        <v>187</v>
      </c>
      <c r="H235" s="6" t="s">
        <v>1082</v>
      </c>
      <c r="I235" s="6">
        <v>1249</v>
      </c>
      <c r="K235" s="19" t="str">
        <f t="shared" si="31"/>
        <v>N</v>
      </c>
      <c r="L235" s="20" t="str">
        <f t="shared" si="32"/>
        <v/>
      </c>
      <c r="M235" s="21" t="str">
        <f t="shared" si="33"/>
        <v/>
      </c>
      <c r="N235" s="22" t="str">
        <f t="shared" si="34"/>
        <v>N/A</v>
      </c>
      <c r="O235" s="23" t="str">
        <f t="shared" si="35"/>
        <v/>
      </c>
      <c r="P235" s="23" t="str">
        <f t="shared" si="36"/>
        <v/>
      </c>
      <c r="Q235" s="27"/>
      <c r="R235" s="24" t="str">
        <f>IF($K235="N","",IF($K235="Y",VLOOKUP($A235,'Run1-4'!$A:$J,3,FALSE)))</f>
        <v/>
      </c>
      <c r="S235" s="25" t="str">
        <f t="shared" si="37"/>
        <v/>
      </c>
      <c r="T235" s="27"/>
      <c r="U235" s="24" t="str">
        <f>IF($K235="N","",IF($K235="Y",VLOOKUP($A235,'Run1-5'!$A:$J,3,FALSE)))</f>
        <v/>
      </c>
      <c r="V235" s="25" t="str">
        <f t="shared" si="38"/>
        <v/>
      </c>
      <c r="W235" s="27"/>
      <c r="X235" s="25" t="str">
        <f t="shared" si="39"/>
        <v>N/A</v>
      </c>
    </row>
    <row r="236" spans="1:24" ht="15" customHeight="1" x14ac:dyDescent="0.3">
      <c r="A236" s="12" t="str">
        <f t="shared" si="30"/>
        <v>4-55593691-A</v>
      </c>
      <c r="B236" s="11" t="s">
        <v>1016</v>
      </c>
      <c r="C236" s="6">
        <v>1.1599999999999999E-2</v>
      </c>
      <c r="D236" s="6"/>
      <c r="E236" s="6">
        <v>4</v>
      </c>
      <c r="F236" s="6">
        <v>55593691</v>
      </c>
      <c r="G236" s="6" t="s">
        <v>187</v>
      </c>
      <c r="H236" s="6" t="s">
        <v>1082</v>
      </c>
      <c r="I236" s="6">
        <v>1207</v>
      </c>
      <c r="K236" s="19" t="str">
        <f t="shared" si="31"/>
        <v>N</v>
      </c>
      <c r="L236" s="20" t="str">
        <f t="shared" si="32"/>
        <v/>
      </c>
      <c r="M236" s="21" t="str">
        <f t="shared" si="33"/>
        <v/>
      </c>
      <c r="N236" s="22" t="str">
        <f t="shared" si="34"/>
        <v>N/A</v>
      </c>
      <c r="O236" s="23" t="str">
        <f t="shared" si="35"/>
        <v/>
      </c>
      <c r="P236" s="23" t="str">
        <f t="shared" si="36"/>
        <v/>
      </c>
      <c r="Q236" s="27"/>
      <c r="R236" s="24" t="str">
        <f>IF($K236="N","",IF($K236="Y",VLOOKUP($A236,'Run1-4'!$A:$J,3,FALSE)))</f>
        <v/>
      </c>
      <c r="S236" s="25" t="str">
        <f t="shared" si="37"/>
        <v/>
      </c>
      <c r="T236" s="27"/>
      <c r="U236" s="24" t="str">
        <f>IF($K236="N","",IF($K236="Y",VLOOKUP($A236,'Run1-5'!$A:$J,3,FALSE)))</f>
        <v/>
      </c>
      <c r="V236" s="25" t="str">
        <f t="shared" si="38"/>
        <v/>
      </c>
      <c r="W236" s="27"/>
      <c r="X236" s="25" t="str">
        <f t="shared" si="39"/>
        <v>N/A</v>
      </c>
    </row>
    <row r="237" spans="1:24" ht="15" customHeight="1" x14ac:dyDescent="0.3">
      <c r="A237" s="12" t="str">
        <f t="shared" si="30"/>
        <v>4-55594171-A</v>
      </c>
      <c r="B237" s="11" t="s">
        <v>1232</v>
      </c>
      <c r="C237" s="6">
        <v>2.1499999999999998E-2</v>
      </c>
      <c r="D237" s="6"/>
      <c r="E237" s="6">
        <v>4</v>
      </c>
      <c r="F237" s="6">
        <v>55594171</v>
      </c>
      <c r="G237" s="6" t="s">
        <v>1177</v>
      </c>
      <c r="H237" s="6" t="s">
        <v>1082</v>
      </c>
      <c r="I237" s="6">
        <v>372</v>
      </c>
      <c r="K237" s="19" t="str">
        <f t="shared" si="31"/>
        <v>N</v>
      </c>
      <c r="L237" s="20" t="str">
        <f t="shared" si="32"/>
        <v/>
      </c>
      <c r="M237" s="21" t="str">
        <f t="shared" si="33"/>
        <v/>
      </c>
      <c r="N237" s="22" t="str">
        <f t="shared" si="34"/>
        <v>N/A</v>
      </c>
      <c r="O237" s="23" t="str">
        <f t="shared" si="35"/>
        <v/>
      </c>
      <c r="P237" s="23" t="str">
        <f t="shared" si="36"/>
        <v/>
      </c>
      <c r="Q237" s="27"/>
      <c r="R237" s="24" t="str">
        <f>IF($K237="N","",IF($K237="Y",VLOOKUP($A237,'Run1-4'!$A:$J,3,FALSE)))</f>
        <v/>
      </c>
      <c r="S237" s="25" t="str">
        <f t="shared" si="37"/>
        <v/>
      </c>
      <c r="T237" s="27"/>
      <c r="U237" s="24" t="str">
        <f>IF($K237="N","",IF($K237="Y",VLOOKUP($A237,'Run1-5'!$A:$J,3,FALSE)))</f>
        <v/>
      </c>
      <c r="V237" s="25" t="str">
        <f t="shared" si="38"/>
        <v/>
      </c>
      <c r="W237" s="27"/>
      <c r="X237" s="25" t="str">
        <f t="shared" si="39"/>
        <v>N/A</v>
      </c>
    </row>
    <row r="238" spans="1:24" ht="15" customHeight="1" x14ac:dyDescent="0.3">
      <c r="A238" s="12" t="str">
        <f t="shared" si="30"/>
        <v>4-55594182-A</v>
      </c>
      <c r="B238" s="11" t="s">
        <v>58</v>
      </c>
      <c r="C238" s="6">
        <v>0.01</v>
      </c>
      <c r="D238" s="6"/>
      <c r="E238" s="6">
        <v>4</v>
      </c>
      <c r="F238" s="6">
        <v>55594182</v>
      </c>
      <c r="G238" s="6" t="s">
        <v>187</v>
      </c>
      <c r="H238" s="6" t="s">
        <v>1082</v>
      </c>
      <c r="I238" s="6">
        <v>499</v>
      </c>
      <c r="K238" s="19" t="str">
        <f t="shared" si="31"/>
        <v>N</v>
      </c>
      <c r="L238" s="20" t="str">
        <f t="shared" si="32"/>
        <v/>
      </c>
      <c r="M238" s="21" t="str">
        <f t="shared" si="33"/>
        <v/>
      </c>
      <c r="N238" s="22" t="str">
        <f t="shared" si="34"/>
        <v>N/A</v>
      </c>
      <c r="O238" s="23" t="str">
        <f t="shared" si="35"/>
        <v/>
      </c>
      <c r="P238" s="23" t="str">
        <f t="shared" si="36"/>
        <v/>
      </c>
      <c r="Q238" s="27"/>
      <c r="R238" s="24" t="str">
        <f>IF($K238="N","",IF($K238="Y",VLOOKUP($A238,'Run1-4'!$A:$J,3,FALSE)))</f>
        <v/>
      </c>
      <c r="S238" s="25" t="str">
        <f t="shared" si="37"/>
        <v/>
      </c>
      <c r="T238" s="27"/>
      <c r="U238" s="24" t="str">
        <f>IF($K238="N","",IF($K238="Y",VLOOKUP($A238,'Run1-5'!$A:$J,3,FALSE)))</f>
        <v/>
      </c>
      <c r="V238" s="25" t="str">
        <f t="shared" si="38"/>
        <v/>
      </c>
      <c r="W238" s="27"/>
      <c r="X238" s="25" t="str">
        <f t="shared" si="39"/>
        <v>N/A</v>
      </c>
    </row>
    <row r="239" spans="1:24" ht="15" customHeight="1" x14ac:dyDescent="0.3">
      <c r="A239" s="12" t="str">
        <f t="shared" si="30"/>
        <v>4-55594203-A</v>
      </c>
      <c r="B239" s="11" t="s">
        <v>270</v>
      </c>
      <c r="C239" s="6">
        <v>1.2500000000000001E-2</v>
      </c>
      <c r="D239" s="6"/>
      <c r="E239" s="6">
        <v>4</v>
      </c>
      <c r="F239" s="6">
        <v>55594203</v>
      </c>
      <c r="G239" s="6" t="s">
        <v>187</v>
      </c>
      <c r="H239" s="6" t="s">
        <v>1082</v>
      </c>
      <c r="I239" s="6">
        <v>558</v>
      </c>
      <c r="K239" s="19" t="str">
        <f t="shared" si="31"/>
        <v>N</v>
      </c>
      <c r="L239" s="20" t="str">
        <f t="shared" si="32"/>
        <v/>
      </c>
      <c r="M239" s="21" t="str">
        <f t="shared" si="33"/>
        <v/>
      </c>
      <c r="N239" s="22" t="str">
        <f t="shared" si="34"/>
        <v>N/A</v>
      </c>
      <c r="O239" s="23" t="str">
        <f t="shared" si="35"/>
        <v/>
      </c>
      <c r="P239" s="23" t="str">
        <f t="shared" si="36"/>
        <v/>
      </c>
      <c r="Q239" s="27"/>
      <c r="R239" s="24" t="str">
        <f>IF($K239="N","",IF($K239="Y",VLOOKUP($A239,'Run1-4'!$A:$J,3,FALSE)))</f>
        <v/>
      </c>
      <c r="S239" s="25" t="str">
        <f t="shared" si="37"/>
        <v/>
      </c>
      <c r="T239" s="27"/>
      <c r="U239" s="24" t="str">
        <f>IF($K239="N","",IF($K239="Y",VLOOKUP($A239,'Run1-5'!$A:$J,3,FALSE)))</f>
        <v/>
      </c>
      <c r="V239" s="25" t="str">
        <f t="shared" si="38"/>
        <v/>
      </c>
      <c r="W239" s="27"/>
      <c r="X239" s="25" t="str">
        <f t="shared" si="39"/>
        <v>N/A</v>
      </c>
    </row>
    <row r="240" spans="1:24" ht="15" customHeight="1" x14ac:dyDescent="0.3">
      <c r="A240" s="12" t="str">
        <f t="shared" si="30"/>
        <v>4-55594211-A</v>
      </c>
      <c r="B240" s="11" t="s">
        <v>1077</v>
      </c>
      <c r="C240" s="6">
        <v>1.0699999999999999E-2</v>
      </c>
      <c r="D240" s="6"/>
      <c r="E240" s="6">
        <v>4</v>
      </c>
      <c r="F240" s="6">
        <v>55594211</v>
      </c>
      <c r="G240" s="6" t="s">
        <v>187</v>
      </c>
      <c r="H240" s="6" t="s">
        <v>1082</v>
      </c>
      <c r="I240" s="6">
        <v>560</v>
      </c>
      <c r="K240" s="19" t="str">
        <f t="shared" si="31"/>
        <v>N</v>
      </c>
      <c r="L240" s="20" t="str">
        <f t="shared" si="32"/>
        <v/>
      </c>
      <c r="M240" s="21" t="str">
        <f t="shared" si="33"/>
        <v/>
      </c>
      <c r="N240" s="22" t="str">
        <f t="shared" si="34"/>
        <v>N/A</v>
      </c>
      <c r="O240" s="23" t="str">
        <f t="shared" si="35"/>
        <v/>
      </c>
      <c r="P240" s="23" t="str">
        <f t="shared" si="36"/>
        <v/>
      </c>
      <c r="Q240" s="27"/>
      <c r="R240" s="24" t="str">
        <f>IF($K240="N","",IF($K240="Y",VLOOKUP($A240,'Run1-4'!$A:$J,3,FALSE)))</f>
        <v/>
      </c>
      <c r="S240" s="25" t="str">
        <f t="shared" si="37"/>
        <v/>
      </c>
      <c r="T240" s="27"/>
      <c r="U240" s="24" t="str">
        <f>IF($K240="N","",IF($K240="Y",VLOOKUP($A240,'Run1-5'!$A:$J,3,FALSE)))</f>
        <v/>
      </c>
      <c r="V240" s="25" t="str">
        <f t="shared" si="38"/>
        <v/>
      </c>
      <c r="W240" s="27"/>
      <c r="X240" s="25" t="str">
        <f t="shared" si="39"/>
        <v>N/A</v>
      </c>
    </row>
    <row r="241" spans="1:24" ht="15" customHeight="1" x14ac:dyDescent="0.3">
      <c r="A241" s="12" t="str">
        <f t="shared" si="30"/>
        <v>4-55594220-C-A</v>
      </c>
      <c r="B241" s="11" t="s">
        <v>451</v>
      </c>
      <c r="C241" s="6">
        <v>1.6E-2</v>
      </c>
      <c r="D241" s="6"/>
      <c r="E241" s="6">
        <v>4</v>
      </c>
      <c r="F241" s="6">
        <v>55594220</v>
      </c>
      <c r="G241" s="6" t="s">
        <v>125</v>
      </c>
      <c r="H241" s="6" t="s">
        <v>403</v>
      </c>
      <c r="I241" s="6">
        <v>562</v>
      </c>
      <c r="K241" s="19" t="str">
        <f t="shared" si="31"/>
        <v>N</v>
      </c>
      <c r="L241" s="20" t="str">
        <f t="shared" si="32"/>
        <v/>
      </c>
      <c r="M241" s="21" t="str">
        <f t="shared" si="33"/>
        <v/>
      </c>
      <c r="N241" s="22" t="str">
        <f t="shared" si="34"/>
        <v>N/A</v>
      </c>
      <c r="O241" s="23" t="str">
        <f t="shared" si="35"/>
        <v/>
      </c>
      <c r="P241" s="23" t="str">
        <f t="shared" si="36"/>
        <v/>
      </c>
      <c r="Q241" s="27"/>
      <c r="R241" s="24" t="str">
        <f>IF($K241="N","",IF($K241="Y",VLOOKUP($A241,'Run1-4'!$A:$J,3,FALSE)))</f>
        <v/>
      </c>
      <c r="S241" s="25" t="str">
        <f t="shared" si="37"/>
        <v/>
      </c>
      <c r="T241" s="27"/>
      <c r="U241" s="24" t="str">
        <f>IF($K241="N","",IF($K241="Y",VLOOKUP($A241,'Run1-5'!$A:$J,3,FALSE)))</f>
        <v/>
      </c>
      <c r="V241" s="25" t="str">
        <f t="shared" si="38"/>
        <v/>
      </c>
      <c r="W241" s="27"/>
      <c r="X241" s="25" t="str">
        <f t="shared" si="39"/>
        <v>N/A</v>
      </c>
    </row>
    <row r="242" spans="1:24" ht="15" customHeight="1" x14ac:dyDescent="0.3">
      <c r="A242" s="12" t="str">
        <f t="shared" si="30"/>
        <v>4-55594272-A</v>
      </c>
      <c r="B242" s="11" t="s">
        <v>660</v>
      </c>
      <c r="C242" s="6">
        <v>1.1299999999999999E-2</v>
      </c>
      <c r="D242" s="6"/>
      <c r="E242" s="6">
        <v>4</v>
      </c>
      <c r="F242" s="6">
        <v>55594272</v>
      </c>
      <c r="G242" s="6" t="s">
        <v>187</v>
      </c>
      <c r="H242" s="6" t="s">
        <v>1082</v>
      </c>
      <c r="I242" s="6">
        <v>529</v>
      </c>
      <c r="K242" s="19" t="str">
        <f t="shared" si="31"/>
        <v>N</v>
      </c>
      <c r="L242" s="20" t="str">
        <f t="shared" si="32"/>
        <v/>
      </c>
      <c r="M242" s="21" t="str">
        <f t="shared" si="33"/>
        <v/>
      </c>
      <c r="N242" s="22" t="str">
        <f t="shared" si="34"/>
        <v>N/A</v>
      </c>
      <c r="O242" s="23" t="str">
        <f t="shared" si="35"/>
        <v/>
      </c>
      <c r="P242" s="23" t="str">
        <f t="shared" si="36"/>
        <v/>
      </c>
      <c r="Q242" s="27"/>
      <c r="R242" s="24" t="str">
        <f>IF($K242="N","",IF($K242="Y",VLOOKUP($A242,'Run1-4'!$A:$J,3,FALSE)))</f>
        <v/>
      </c>
      <c r="S242" s="25" t="str">
        <f t="shared" si="37"/>
        <v/>
      </c>
      <c r="T242" s="27"/>
      <c r="U242" s="24" t="str">
        <f>IF($K242="N","",IF($K242="Y",VLOOKUP($A242,'Run1-5'!$A:$J,3,FALSE)))</f>
        <v/>
      </c>
      <c r="V242" s="25" t="str">
        <f t="shared" si="38"/>
        <v/>
      </c>
      <c r="W242" s="27"/>
      <c r="X242" s="25" t="str">
        <f t="shared" si="39"/>
        <v>N/A</v>
      </c>
    </row>
    <row r="243" spans="1:24" ht="15" customHeight="1" x14ac:dyDescent="0.3">
      <c r="A243" s="12" t="str">
        <f t="shared" si="30"/>
        <v>4-55595497-T-T</v>
      </c>
      <c r="B243" s="11" t="s">
        <v>76</v>
      </c>
      <c r="C243" s="6">
        <v>1.1299999999999999E-2</v>
      </c>
      <c r="D243" s="6"/>
      <c r="E243" s="6">
        <v>4</v>
      </c>
      <c r="F243" s="6">
        <v>55595497</v>
      </c>
      <c r="G243" s="6" t="s">
        <v>1177</v>
      </c>
      <c r="H243" s="6" t="s">
        <v>1028</v>
      </c>
      <c r="I243" s="6">
        <v>442</v>
      </c>
      <c r="K243" s="19" t="str">
        <f t="shared" si="31"/>
        <v>N</v>
      </c>
      <c r="L243" s="20" t="str">
        <f t="shared" si="32"/>
        <v/>
      </c>
      <c r="M243" s="21" t="str">
        <f t="shared" si="33"/>
        <v/>
      </c>
      <c r="N243" s="22" t="str">
        <f t="shared" si="34"/>
        <v>N/A</v>
      </c>
      <c r="O243" s="23" t="str">
        <f t="shared" si="35"/>
        <v/>
      </c>
      <c r="P243" s="23" t="str">
        <f t="shared" si="36"/>
        <v/>
      </c>
      <c r="Q243" s="27"/>
      <c r="R243" s="24" t="str">
        <f>IF($K243="N","",IF($K243="Y",VLOOKUP($A243,'Run1-4'!$A:$J,3,FALSE)))</f>
        <v/>
      </c>
      <c r="S243" s="25" t="str">
        <f t="shared" si="37"/>
        <v/>
      </c>
      <c r="T243" s="27"/>
      <c r="U243" s="24" t="str">
        <f>IF($K243="N","",IF($K243="Y",VLOOKUP($A243,'Run1-5'!$A:$J,3,FALSE)))</f>
        <v/>
      </c>
      <c r="V243" s="25" t="str">
        <f t="shared" si="38"/>
        <v/>
      </c>
      <c r="W243" s="27"/>
      <c r="X243" s="25" t="str">
        <f t="shared" si="39"/>
        <v>N/A</v>
      </c>
    </row>
    <row r="244" spans="1:24" ht="15" customHeight="1" x14ac:dyDescent="0.3">
      <c r="A244" s="12" t="str">
        <f t="shared" si="30"/>
        <v>4-55595502-A</v>
      </c>
      <c r="B244" s="11" t="s">
        <v>292</v>
      </c>
      <c r="C244" s="6">
        <v>1.26E-2</v>
      </c>
      <c r="D244" s="6"/>
      <c r="E244" s="6">
        <v>4</v>
      </c>
      <c r="F244" s="6">
        <v>55595502</v>
      </c>
      <c r="G244" s="6" t="s">
        <v>187</v>
      </c>
      <c r="H244" s="6" t="s">
        <v>1082</v>
      </c>
      <c r="I244" s="6">
        <v>396</v>
      </c>
      <c r="K244" s="19" t="str">
        <f t="shared" si="31"/>
        <v>N</v>
      </c>
      <c r="L244" s="20" t="str">
        <f t="shared" si="32"/>
        <v/>
      </c>
      <c r="M244" s="21" t="str">
        <f t="shared" si="33"/>
        <v/>
      </c>
      <c r="N244" s="22" t="str">
        <f t="shared" si="34"/>
        <v>N/A</v>
      </c>
      <c r="O244" s="23" t="str">
        <f t="shared" si="35"/>
        <v/>
      </c>
      <c r="P244" s="23" t="str">
        <f t="shared" si="36"/>
        <v/>
      </c>
      <c r="Q244" s="27"/>
      <c r="R244" s="24" t="str">
        <f>IF($K244="N","",IF($K244="Y",VLOOKUP($A244,'Run1-4'!$A:$J,3,FALSE)))</f>
        <v/>
      </c>
      <c r="S244" s="25" t="str">
        <f t="shared" si="37"/>
        <v/>
      </c>
      <c r="T244" s="27"/>
      <c r="U244" s="24" t="str">
        <f>IF($K244="N","",IF($K244="Y",VLOOKUP($A244,'Run1-5'!$A:$J,3,FALSE)))</f>
        <v/>
      </c>
      <c r="V244" s="25" t="str">
        <f t="shared" si="38"/>
        <v/>
      </c>
      <c r="W244" s="27"/>
      <c r="X244" s="25" t="str">
        <f t="shared" si="39"/>
        <v>N/A</v>
      </c>
    </row>
    <row r="245" spans="1:24" ht="15" customHeight="1" x14ac:dyDescent="0.3">
      <c r="A245" s="12" t="str">
        <f t="shared" si="30"/>
        <v>4-55595549-A-T</v>
      </c>
      <c r="B245" s="11" t="s">
        <v>727</v>
      </c>
      <c r="C245" s="6">
        <v>4.8099999999999997E-2</v>
      </c>
      <c r="D245" s="6"/>
      <c r="E245" s="6">
        <v>4</v>
      </c>
      <c r="F245" s="6">
        <v>55595549</v>
      </c>
      <c r="G245" s="6" t="s">
        <v>1082</v>
      </c>
      <c r="H245" s="6" t="s">
        <v>404</v>
      </c>
      <c r="I245" s="6">
        <v>540</v>
      </c>
      <c r="K245" s="19" t="str">
        <f t="shared" si="31"/>
        <v>N</v>
      </c>
      <c r="L245" s="20" t="str">
        <f t="shared" si="32"/>
        <v/>
      </c>
      <c r="M245" s="21" t="str">
        <f t="shared" si="33"/>
        <v/>
      </c>
      <c r="N245" s="22" t="str">
        <f t="shared" si="34"/>
        <v>N/A</v>
      </c>
      <c r="O245" s="23" t="str">
        <f t="shared" si="35"/>
        <v/>
      </c>
      <c r="P245" s="23" t="str">
        <f t="shared" si="36"/>
        <v/>
      </c>
      <c r="Q245" s="27"/>
      <c r="R245" s="24" t="str">
        <f>IF($K245="N","",IF($K245="Y",VLOOKUP($A245,'Run1-4'!$A:$J,3,FALSE)))</f>
        <v/>
      </c>
      <c r="S245" s="25" t="str">
        <f t="shared" si="37"/>
        <v/>
      </c>
      <c r="T245" s="27"/>
      <c r="U245" s="24" t="str">
        <f>IF($K245="N","",IF($K245="Y",VLOOKUP($A245,'Run1-5'!$A:$J,3,FALSE)))</f>
        <v/>
      </c>
      <c r="V245" s="25" t="str">
        <f t="shared" si="38"/>
        <v/>
      </c>
      <c r="W245" s="27"/>
      <c r="X245" s="25" t="str">
        <f t="shared" si="39"/>
        <v>N/A</v>
      </c>
    </row>
    <row r="246" spans="1:24" ht="15" customHeight="1" x14ac:dyDescent="0.3">
      <c r="A246" s="12" t="str">
        <f t="shared" si="30"/>
        <v>4-55595549-A+T</v>
      </c>
      <c r="B246" s="11" t="s">
        <v>511</v>
      </c>
      <c r="C246" s="6">
        <v>1.4800000000000001E-2</v>
      </c>
      <c r="D246" s="6"/>
      <c r="E246" s="6">
        <v>4</v>
      </c>
      <c r="F246" s="6">
        <v>55595549</v>
      </c>
      <c r="G246" s="6" t="s">
        <v>1082</v>
      </c>
      <c r="H246" s="6" t="s">
        <v>1191</v>
      </c>
      <c r="I246" s="6">
        <v>540</v>
      </c>
      <c r="K246" s="19" t="str">
        <f t="shared" si="31"/>
        <v>N</v>
      </c>
      <c r="L246" s="20" t="str">
        <f t="shared" si="32"/>
        <v/>
      </c>
      <c r="M246" s="21" t="str">
        <f t="shared" si="33"/>
        <v/>
      </c>
      <c r="N246" s="22" t="str">
        <f t="shared" si="34"/>
        <v>N/A</v>
      </c>
      <c r="O246" s="23" t="str">
        <f t="shared" si="35"/>
        <v/>
      </c>
      <c r="P246" s="23" t="str">
        <f t="shared" si="36"/>
        <v/>
      </c>
      <c r="Q246" s="27"/>
      <c r="R246" s="24" t="str">
        <f>IF($K246="N","",IF($K246="Y",VLOOKUP($A246,'Run1-4'!$A:$J,3,FALSE)))</f>
        <v/>
      </c>
      <c r="S246" s="25" t="str">
        <f t="shared" si="37"/>
        <v/>
      </c>
      <c r="T246" s="27"/>
      <c r="U246" s="24" t="str">
        <f>IF($K246="N","",IF($K246="Y",VLOOKUP($A246,'Run1-5'!$A:$J,3,FALSE)))</f>
        <v/>
      </c>
      <c r="V246" s="25" t="str">
        <f t="shared" si="38"/>
        <v/>
      </c>
      <c r="W246" s="27"/>
      <c r="X246" s="25" t="str">
        <f t="shared" si="39"/>
        <v>N/A</v>
      </c>
    </row>
    <row r="247" spans="1:24" ht="15" customHeight="1" x14ac:dyDescent="0.3">
      <c r="A247" s="12" t="str">
        <f t="shared" si="30"/>
        <v>4-55595561-G+A</v>
      </c>
      <c r="B247" s="11" t="s">
        <v>139</v>
      </c>
      <c r="C247" s="6">
        <v>2.7E-2</v>
      </c>
      <c r="D247" s="6"/>
      <c r="E247" s="6">
        <v>4</v>
      </c>
      <c r="F247" s="6">
        <v>55595561</v>
      </c>
      <c r="G247" s="6" t="s">
        <v>187</v>
      </c>
      <c r="H247" s="6" t="s">
        <v>1373</v>
      </c>
      <c r="I247" s="6">
        <v>519</v>
      </c>
      <c r="K247" s="19" t="str">
        <f t="shared" si="31"/>
        <v>N</v>
      </c>
      <c r="L247" s="20" t="str">
        <f t="shared" si="32"/>
        <v/>
      </c>
      <c r="M247" s="21" t="str">
        <f t="shared" si="33"/>
        <v/>
      </c>
      <c r="N247" s="22" t="str">
        <f t="shared" si="34"/>
        <v>N/A</v>
      </c>
      <c r="O247" s="23" t="str">
        <f t="shared" si="35"/>
        <v/>
      </c>
      <c r="P247" s="23" t="str">
        <f t="shared" si="36"/>
        <v/>
      </c>
      <c r="Q247" s="27"/>
      <c r="R247" s="24" t="str">
        <f>IF($K247="N","",IF($K247="Y",VLOOKUP($A247,'Run1-4'!$A:$J,3,FALSE)))</f>
        <v/>
      </c>
      <c r="S247" s="25" t="str">
        <f t="shared" si="37"/>
        <v/>
      </c>
      <c r="T247" s="27"/>
      <c r="U247" s="24" t="str">
        <f>IF($K247="N","",IF($K247="Y",VLOOKUP($A247,'Run1-5'!$A:$J,3,FALSE)))</f>
        <v/>
      </c>
      <c r="V247" s="25" t="str">
        <f t="shared" si="38"/>
        <v/>
      </c>
      <c r="W247" s="27"/>
      <c r="X247" s="25" t="str">
        <f t="shared" si="39"/>
        <v>N/A</v>
      </c>
    </row>
    <row r="248" spans="1:24" ht="15" customHeight="1" x14ac:dyDescent="0.3">
      <c r="A248" s="12" t="str">
        <f t="shared" si="30"/>
        <v>4-55597450-T</v>
      </c>
      <c r="B248" s="11" t="s">
        <v>360</v>
      </c>
      <c r="C248" s="6">
        <v>1.26E-2</v>
      </c>
      <c r="D248" s="6"/>
      <c r="E248" s="6">
        <v>4</v>
      </c>
      <c r="F248" s="6">
        <v>55597450</v>
      </c>
      <c r="G248" s="6" t="s">
        <v>125</v>
      </c>
      <c r="H248" s="6" t="s">
        <v>1177</v>
      </c>
      <c r="I248" s="6">
        <v>1109</v>
      </c>
      <c r="K248" s="19" t="str">
        <f t="shared" si="31"/>
        <v>N</v>
      </c>
      <c r="L248" s="20" t="str">
        <f t="shared" si="32"/>
        <v/>
      </c>
      <c r="M248" s="21" t="str">
        <f t="shared" si="33"/>
        <v/>
      </c>
      <c r="N248" s="22" t="str">
        <f t="shared" si="34"/>
        <v>N/A</v>
      </c>
      <c r="O248" s="23" t="str">
        <f t="shared" si="35"/>
        <v/>
      </c>
      <c r="P248" s="23" t="str">
        <f t="shared" si="36"/>
        <v/>
      </c>
      <c r="Q248" s="27"/>
      <c r="R248" s="24" t="str">
        <f>IF($K248="N","",IF($K248="Y",VLOOKUP($A248,'Run1-4'!$A:$J,3,FALSE)))</f>
        <v/>
      </c>
      <c r="S248" s="25" t="str">
        <f t="shared" si="37"/>
        <v/>
      </c>
      <c r="T248" s="27"/>
      <c r="U248" s="24" t="str">
        <f>IF($K248="N","",IF($K248="Y",VLOOKUP($A248,'Run1-5'!$A:$J,3,FALSE)))</f>
        <v/>
      </c>
      <c r="V248" s="25" t="str">
        <f t="shared" si="38"/>
        <v/>
      </c>
      <c r="W248" s="27"/>
      <c r="X248" s="25" t="str">
        <f t="shared" si="39"/>
        <v>N/A</v>
      </c>
    </row>
    <row r="249" spans="1:24" ht="15" customHeight="1" x14ac:dyDescent="0.3">
      <c r="A249" s="12" t="str">
        <f t="shared" si="30"/>
        <v>4-55599320-A</v>
      </c>
      <c r="B249" s="11" t="s">
        <v>575</v>
      </c>
      <c r="C249" s="6">
        <v>1.0800000000000001E-2</v>
      </c>
      <c r="D249" s="6" t="s">
        <v>667</v>
      </c>
      <c r="E249" s="6">
        <v>4</v>
      </c>
      <c r="F249" s="6">
        <v>55599320</v>
      </c>
      <c r="G249" s="6" t="s">
        <v>187</v>
      </c>
      <c r="H249" s="6" t="s">
        <v>1082</v>
      </c>
      <c r="I249" s="6">
        <v>739</v>
      </c>
      <c r="K249" s="19" t="str">
        <f t="shared" si="31"/>
        <v>N</v>
      </c>
      <c r="L249" s="20" t="str">
        <f t="shared" si="32"/>
        <v/>
      </c>
      <c r="M249" s="21" t="str">
        <f t="shared" si="33"/>
        <v/>
      </c>
      <c r="N249" s="22" t="str">
        <f t="shared" si="34"/>
        <v>N/A</v>
      </c>
      <c r="O249" s="23" t="str">
        <f t="shared" si="35"/>
        <v/>
      </c>
      <c r="P249" s="23" t="str">
        <f t="shared" si="36"/>
        <v/>
      </c>
      <c r="Q249" s="27"/>
      <c r="R249" s="24" t="str">
        <f>IF($K249="N","",IF($K249="Y",VLOOKUP($A249,'Run1-4'!$A:$J,3,FALSE)))</f>
        <v/>
      </c>
      <c r="S249" s="25" t="str">
        <f t="shared" si="37"/>
        <v/>
      </c>
      <c r="T249" s="27"/>
      <c r="U249" s="24" t="str">
        <f>IF($K249="N","",IF($K249="Y",VLOOKUP($A249,'Run1-5'!$A:$J,3,FALSE)))</f>
        <v/>
      </c>
      <c r="V249" s="25" t="str">
        <f t="shared" si="38"/>
        <v/>
      </c>
      <c r="W249" s="27"/>
      <c r="X249" s="25" t="str">
        <f t="shared" si="39"/>
        <v>N/A</v>
      </c>
    </row>
    <row r="250" spans="1:24" ht="15" customHeight="1" x14ac:dyDescent="0.3">
      <c r="A250" s="12" t="str">
        <f t="shared" si="30"/>
        <v>4-55602700-A+T</v>
      </c>
      <c r="B250" s="11" t="s">
        <v>791</v>
      </c>
      <c r="C250" s="6">
        <v>0.20230000000000001</v>
      </c>
      <c r="D250" s="6"/>
      <c r="E250" s="6">
        <v>4</v>
      </c>
      <c r="F250" s="6">
        <v>55602700</v>
      </c>
      <c r="G250" s="6" t="s">
        <v>1082</v>
      </c>
      <c r="H250" s="6" t="s">
        <v>1191</v>
      </c>
      <c r="I250" s="6">
        <v>1280</v>
      </c>
      <c r="K250" s="19" t="str">
        <f t="shared" si="31"/>
        <v>Y</v>
      </c>
      <c r="L250" s="20">
        <f t="shared" si="32"/>
        <v>0.20230000000000001</v>
      </c>
      <c r="M250" s="21" t="str">
        <f t="shared" si="33"/>
        <v>C</v>
      </c>
      <c r="N250" s="22">
        <f t="shared" si="34"/>
        <v>8.0689999999999998E-2</v>
      </c>
      <c r="O250" s="23">
        <f t="shared" si="35"/>
        <v>0.12161000000000001</v>
      </c>
      <c r="P250" s="23">
        <f t="shared" si="36"/>
        <v>0.28299000000000002</v>
      </c>
      <c r="Q250" s="27"/>
      <c r="R250" s="24">
        <f>IF($K250="N","",IF($K250="Y",VLOOKUP($A250,'Run1-4'!$A:$J,3,FALSE)))</f>
        <v>0.19220000000000001</v>
      </c>
      <c r="S250" s="25" t="str">
        <f t="shared" si="37"/>
        <v>Y</v>
      </c>
      <c r="T250" s="27"/>
      <c r="U250" s="24">
        <f>IF($K250="N","",IF($K250="Y",VLOOKUP($A250,'Run1-5'!$A:$J,3,FALSE)))</f>
        <v>0.20849999999999999</v>
      </c>
      <c r="V250" s="25" t="str">
        <f t="shared" si="38"/>
        <v>Y</v>
      </c>
      <c r="W250" s="27"/>
      <c r="X250" s="25" t="str">
        <f t="shared" si="39"/>
        <v>Y</v>
      </c>
    </row>
    <row r="251" spans="1:24" ht="15" customHeight="1" x14ac:dyDescent="0.3">
      <c r="A251" s="12" t="str">
        <f t="shared" si="30"/>
        <v>4-55602748-A-T</v>
      </c>
      <c r="B251" s="11" t="s">
        <v>600</v>
      </c>
      <c r="C251" s="6">
        <v>2.52E-2</v>
      </c>
      <c r="D251" s="6"/>
      <c r="E251" s="6">
        <v>4</v>
      </c>
      <c r="F251" s="6">
        <v>55602748</v>
      </c>
      <c r="G251" s="6" t="s">
        <v>1082</v>
      </c>
      <c r="H251" s="6" t="s">
        <v>404</v>
      </c>
      <c r="I251" s="6">
        <v>1310</v>
      </c>
      <c r="K251" s="19" t="str">
        <f t="shared" si="31"/>
        <v>N</v>
      </c>
      <c r="L251" s="20" t="str">
        <f t="shared" si="32"/>
        <v/>
      </c>
      <c r="M251" s="21" t="str">
        <f t="shared" si="33"/>
        <v/>
      </c>
      <c r="N251" s="22" t="str">
        <f t="shared" si="34"/>
        <v>N/A</v>
      </c>
      <c r="O251" s="23" t="str">
        <f t="shared" si="35"/>
        <v/>
      </c>
      <c r="P251" s="23" t="str">
        <f t="shared" si="36"/>
        <v/>
      </c>
      <c r="Q251" s="27"/>
      <c r="R251" s="24" t="str">
        <f>IF($K251="N","",IF($K251="Y",VLOOKUP($A251,'Run1-4'!$A:$J,3,FALSE)))</f>
        <v/>
      </c>
      <c r="S251" s="25" t="str">
        <f t="shared" si="37"/>
        <v/>
      </c>
      <c r="T251" s="27"/>
      <c r="U251" s="24" t="str">
        <f>IF($K251="N","",IF($K251="Y",VLOOKUP($A251,'Run1-5'!$A:$J,3,FALSE)))</f>
        <v/>
      </c>
      <c r="V251" s="25" t="str">
        <f t="shared" si="38"/>
        <v/>
      </c>
      <c r="W251" s="27"/>
      <c r="X251" s="25" t="str">
        <f t="shared" si="39"/>
        <v>N/A</v>
      </c>
    </row>
    <row r="252" spans="1:24" ht="15" customHeight="1" x14ac:dyDescent="0.3">
      <c r="A252" s="12" t="str">
        <f t="shared" si="30"/>
        <v>4-55946089-A</v>
      </c>
      <c r="B252" s="11" t="s">
        <v>818</v>
      </c>
      <c r="C252" s="6">
        <v>1.2999999999999999E-2</v>
      </c>
      <c r="D252" s="6" t="s">
        <v>361</v>
      </c>
      <c r="E252" s="6">
        <v>4</v>
      </c>
      <c r="F252" s="6">
        <v>55946089</v>
      </c>
      <c r="G252" s="6" t="s">
        <v>187</v>
      </c>
      <c r="H252" s="6" t="s">
        <v>1082</v>
      </c>
      <c r="I252" s="6">
        <v>384</v>
      </c>
      <c r="K252" s="19" t="str">
        <f t="shared" si="31"/>
        <v>N</v>
      </c>
      <c r="L252" s="20" t="str">
        <f t="shared" si="32"/>
        <v/>
      </c>
      <c r="M252" s="21" t="str">
        <f t="shared" si="33"/>
        <v/>
      </c>
      <c r="N252" s="22" t="str">
        <f t="shared" si="34"/>
        <v>N/A</v>
      </c>
      <c r="O252" s="23" t="str">
        <f t="shared" si="35"/>
        <v/>
      </c>
      <c r="P252" s="23" t="str">
        <f t="shared" si="36"/>
        <v/>
      </c>
      <c r="Q252" s="27"/>
      <c r="R252" s="24" t="str">
        <f>IF($K252="N","",IF($K252="Y",VLOOKUP($A252,'Run1-4'!$A:$J,3,FALSE)))</f>
        <v/>
      </c>
      <c r="S252" s="25" t="str">
        <f t="shared" si="37"/>
        <v/>
      </c>
      <c r="T252" s="27"/>
      <c r="U252" s="24" t="str">
        <f>IF($K252="N","",IF($K252="Y",VLOOKUP($A252,'Run1-5'!$A:$J,3,FALSE)))</f>
        <v/>
      </c>
      <c r="V252" s="25" t="str">
        <f t="shared" si="38"/>
        <v/>
      </c>
      <c r="W252" s="27"/>
      <c r="X252" s="25" t="str">
        <f t="shared" si="39"/>
        <v>N/A</v>
      </c>
    </row>
    <row r="253" spans="1:24" ht="15" customHeight="1" x14ac:dyDescent="0.3">
      <c r="A253" s="12" t="str">
        <f t="shared" si="30"/>
        <v>4-55946113-T</v>
      </c>
      <c r="B253" s="11" t="s">
        <v>1047</v>
      </c>
      <c r="C253" s="6">
        <v>1.1900000000000001E-2</v>
      </c>
      <c r="D253" s="6"/>
      <c r="E253" s="6">
        <v>4</v>
      </c>
      <c r="F253" s="6">
        <v>55946113</v>
      </c>
      <c r="G253" s="6" t="s">
        <v>125</v>
      </c>
      <c r="H253" s="6" t="s">
        <v>1177</v>
      </c>
      <c r="I253" s="6">
        <v>421</v>
      </c>
      <c r="K253" s="19" t="str">
        <f t="shared" si="31"/>
        <v>N</v>
      </c>
      <c r="L253" s="20" t="str">
        <f t="shared" si="32"/>
        <v/>
      </c>
      <c r="M253" s="21" t="str">
        <f t="shared" si="33"/>
        <v/>
      </c>
      <c r="N253" s="22" t="str">
        <f t="shared" si="34"/>
        <v>N/A</v>
      </c>
      <c r="O253" s="23" t="str">
        <f t="shared" si="35"/>
        <v/>
      </c>
      <c r="P253" s="23" t="str">
        <f t="shared" si="36"/>
        <v/>
      </c>
      <c r="Q253" s="27"/>
      <c r="R253" s="24" t="str">
        <f>IF($K253="N","",IF($K253="Y",VLOOKUP($A253,'Run1-4'!$A:$J,3,FALSE)))</f>
        <v/>
      </c>
      <c r="S253" s="25" t="str">
        <f t="shared" si="37"/>
        <v/>
      </c>
      <c r="T253" s="27"/>
      <c r="U253" s="24" t="str">
        <f>IF($K253="N","",IF($K253="Y",VLOOKUP($A253,'Run1-5'!$A:$J,3,FALSE)))</f>
        <v/>
      </c>
      <c r="V253" s="25" t="str">
        <f t="shared" si="38"/>
        <v/>
      </c>
      <c r="W253" s="27"/>
      <c r="X253" s="25" t="str">
        <f t="shared" si="39"/>
        <v>N/A</v>
      </c>
    </row>
    <row r="254" spans="1:24" ht="15" customHeight="1" x14ac:dyDescent="0.3">
      <c r="A254" s="12" t="str">
        <f t="shared" si="30"/>
        <v>4-55946131-T+C</v>
      </c>
      <c r="B254" s="11" t="s">
        <v>661</v>
      </c>
      <c r="C254" s="6">
        <v>1.37E-2</v>
      </c>
      <c r="D254" s="6"/>
      <c r="E254" s="6">
        <v>4</v>
      </c>
      <c r="F254" s="6">
        <v>55946131</v>
      </c>
      <c r="G254" s="6" t="s">
        <v>1177</v>
      </c>
      <c r="H254" s="6" t="s">
        <v>1335</v>
      </c>
      <c r="I254" s="6">
        <v>437</v>
      </c>
      <c r="K254" s="19" t="str">
        <f t="shared" si="31"/>
        <v>N</v>
      </c>
      <c r="L254" s="20" t="str">
        <f t="shared" si="32"/>
        <v/>
      </c>
      <c r="M254" s="21" t="str">
        <f t="shared" si="33"/>
        <v/>
      </c>
      <c r="N254" s="22" t="str">
        <f t="shared" si="34"/>
        <v>N/A</v>
      </c>
      <c r="O254" s="23" t="str">
        <f t="shared" si="35"/>
        <v/>
      </c>
      <c r="P254" s="23" t="str">
        <f t="shared" si="36"/>
        <v/>
      </c>
      <c r="Q254" s="27"/>
      <c r="R254" s="24" t="str">
        <f>IF($K254="N","",IF($K254="Y",VLOOKUP($A254,'Run1-4'!$A:$J,3,FALSE)))</f>
        <v/>
      </c>
      <c r="S254" s="25" t="str">
        <f t="shared" si="37"/>
        <v/>
      </c>
      <c r="T254" s="27"/>
      <c r="U254" s="24" t="str">
        <f>IF($K254="N","",IF($K254="Y",VLOOKUP($A254,'Run1-5'!$A:$J,3,FALSE)))</f>
        <v/>
      </c>
      <c r="V254" s="25" t="str">
        <f t="shared" si="38"/>
        <v/>
      </c>
      <c r="W254" s="27"/>
      <c r="X254" s="25" t="str">
        <f t="shared" si="39"/>
        <v>N/A</v>
      </c>
    </row>
    <row r="255" spans="1:24" ht="15" customHeight="1" x14ac:dyDescent="0.3">
      <c r="A255" s="12" t="str">
        <f t="shared" si="30"/>
        <v>4-55946131-T-G</v>
      </c>
      <c r="B255" s="11" t="s">
        <v>452</v>
      </c>
      <c r="C255" s="6">
        <v>1.14E-2</v>
      </c>
      <c r="D255" s="6"/>
      <c r="E255" s="6">
        <v>4</v>
      </c>
      <c r="F255" s="6">
        <v>55946131</v>
      </c>
      <c r="G255" s="6" t="s">
        <v>1177</v>
      </c>
      <c r="H255" s="6" t="s">
        <v>610</v>
      </c>
      <c r="I255" s="6">
        <v>437</v>
      </c>
      <c r="K255" s="19" t="str">
        <f t="shared" si="31"/>
        <v>N</v>
      </c>
      <c r="L255" s="20" t="str">
        <f t="shared" si="32"/>
        <v/>
      </c>
      <c r="M255" s="21" t="str">
        <f t="shared" si="33"/>
        <v/>
      </c>
      <c r="N255" s="22" t="str">
        <f t="shared" si="34"/>
        <v>N/A</v>
      </c>
      <c r="O255" s="23" t="str">
        <f t="shared" si="35"/>
        <v/>
      </c>
      <c r="P255" s="23" t="str">
        <f t="shared" si="36"/>
        <v/>
      </c>
      <c r="Q255" s="27"/>
      <c r="R255" s="24" t="str">
        <f>IF($K255="N","",IF($K255="Y",VLOOKUP($A255,'Run1-4'!$A:$J,3,FALSE)))</f>
        <v/>
      </c>
      <c r="S255" s="25" t="str">
        <f t="shared" si="37"/>
        <v/>
      </c>
      <c r="T255" s="27"/>
      <c r="U255" s="24" t="str">
        <f>IF($K255="N","",IF($K255="Y",VLOOKUP($A255,'Run1-5'!$A:$J,3,FALSE)))</f>
        <v/>
      </c>
      <c r="V255" s="25" t="str">
        <f t="shared" si="38"/>
        <v/>
      </c>
      <c r="W255" s="27"/>
      <c r="X255" s="25" t="str">
        <f t="shared" si="39"/>
        <v>N/A</v>
      </c>
    </row>
    <row r="256" spans="1:24" ht="15" customHeight="1" x14ac:dyDescent="0.3">
      <c r="A256" s="12" t="str">
        <f t="shared" si="30"/>
        <v>4-55946133-A</v>
      </c>
      <c r="B256" s="11" t="s">
        <v>886</v>
      </c>
      <c r="C256" s="6">
        <v>1.1299999999999999E-2</v>
      </c>
      <c r="D256" s="6"/>
      <c r="E256" s="6">
        <v>4</v>
      </c>
      <c r="F256" s="6">
        <v>55946133</v>
      </c>
      <c r="G256" s="6" t="s">
        <v>187</v>
      </c>
      <c r="H256" s="6" t="s">
        <v>1082</v>
      </c>
      <c r="I256" s="6">
        <v>442</v>
      </c>
      <c r="K256" s="19" t="str">
        <f t="shared" si="31"/>
        <v>N</v>
      </c>
      <c r="L256" s="20" t="str">
        <f t="shared" si="32"/>
        <v/>
      </c>
      <c r="M256" s="21" t="str">
        <f t="shared" si="33"/>
        <v/>
      </c>
      <c r="N256" s="22" t="str">
        <f t="shared" si="34"/>
        <v>N/A</v>
      </c>
      <c r="O256" s="23" t="str">
        <f t="shared" si="35"/>
        <v/>
      </c>
      <c r="P256" s="23" t="str">
        <f t="shared" si="36"/>
        <v/>
      </c>
      <c r="Q256" s="27"/>
      <c r="R256" s="24" t="str">
        <f>IF($K256="N","",IF($K256="Y",VLOOKUP($A256,'Run1-4'!$A:$J,3,FALSE)))</f>
        <v/>
      </c>
      <c r="S256" s="25" t="str">
        <f t="shared" si="37"/>
        <v/>
      </c>
      <c r="T256" s="27"/>
      <c r="U256" s="24" t="str">
        <f>IF($K256="N","",IF($K256="Y",VLOOKUP($A256,'Run1-5'!$A:$J,3,FALSE)))</f>
        <v/>
      </c>
      <c r="V256" s="25" t="str">
        <f t="shared" si="38"/>
        <v/>
      </c>
      <c r="W256" s="27"/>
      <c r="X256" s="25" t="str">
        <f t="shared" si="39"/>
        <v>N/A</v>
      </c>
    </row>
    <row r="257" spans="1:24" ht="15" customHeight="1" x14ac:dyDescent="0.3">
      <c r="A257" s="12" t="str">
        <f t="shared" si="30"/>
        <v>4-55946163-A</v>
      </c>
      <c r="B257" s="11" t="s">
        <v>1108</v>
      </c>
      <c r="C257" s="6">
        <v>1.06E-2</v>
      </c>
      <c r="D257" s="6"/>
      <c r="E257" s="6">
        <v>4</v>
      </c>
      <c r="F257" s="6">
        <v>55946163</v>
      </c>
      <c r="G257" s="6" t="s">
        <v>187</v>
      </c>
      <c r="H257" s="6" t="s">
        <v>1082</v>
      </c>
      <c r="I257" s="6">
        <v>471</v>
      </c>
      <c r="K257" s="19" t="str">
        <f t="shared" si="31"/>
        <v>N</v>
      </c>
      <c r="L257" s="20" t="str">
        <f t="shared" si="32"/>
        <v/>
      </c>
      <c r="M257" s="21" t="str">
        <f t="shared" si="33"/>
        <v/>
      </c>
      <c r="N257" s="22" t="str">
        <f t="shared" si="34"/>
        <v>N/A</v>
      </c>
      <c r="O257" s="23" t="str">
        <f t="shared" si="35"/>
        <v/>
      </c>
      <c r="P257" s="23" t="str">
        <f t="shared" si="36"/>
        <v/>
      </c>
      <c r="Q257" s="27"/>
      <c r="R257" s="24" t="str">
        <f>IF($K257="N","",IF($K257="Y",VLOOKUP($A257,'Run1-4'!$A:$J,3,FALSE)))</f>
        <v/>
      </c>
      <c r="S257" s="25" t="str">
        <f t="shared" si="37"/>
        <v/>
      </c>
      <c r="T257" s="27"/>
      <c r="U257" s="24" t="str">
        <f>IF($K257="N","",IF($K257="Y",VLOOKUP($A257,'Run1-5'!$A:$J,3,FALSE)))</f>
        <v/>
      </c>
      <c r="V257" s="25" t="str">
        <f t="shared" si="38"/>
        <v/>
      </c>
      <c r="W257" s="27"/>
      <c r="X257" s="25" t="str">
        <f t="shared" si="39"/>
        <v>N/A</v>
      </c>
    </row>
    <row r="258" spans="1:24" ht="15" customHeight="1" x14ac:dyDescent="0.3">
      <c r="A258" s="12" t="str">
        <f t="shared" si="30"/>
        <v>4-55946165-A</v>
      </c>
      <c r="B258" s="11" t="s">
        <v>512</v>
      </c>
      <c r="C258" s="6">
        <v>1.2800000000000001E-2</v>
      </c>
      <c r="D258" s="6"/>
      <c r="E258" s="6">
        <v>4</v>
      </c>
      <c r="F258" s="6">
        <v>55946165</v>
      </c>
      <c r="G258" s="6" t="s">
        <v>187</v>
      </c>
      <c r="H258" s="6" t="s">
        <v>1082</v>
      </c>
      <c r="I258" s="6">
        <v>470</v>
      </c>
      <c r="K258" s="19" t="str">
        <f t="shared" si="31"/>
        <v>N</v>
      </c>
      <c r="L258" s="20" t="str">
        <f t="shared" si="32"/>
        <v/>
      </c>
      <c r="M258" s="21" t="str">
        <f t="shared" si="33"/>
        <v/>
      </c>
      <c r="N258" s="22" t="str">
        <f t="shared" si="34"/>
        <v>N/A</v>
      </c>
      <c r="O258" s="23" t="str">
        <f t="shared" si="35"/>
        <v/>
      </c>
      <c r="P258" s="23" t="str">
        <f t="shared" si="36"/>
        <v/>
      </c>
      <c r="Q258" s="27"/>
      <c r="R258" s="24" t="str">
        <f>IF($K258="N","",IF($K258="Y",VLOOKUP($A258,'Run1-4'!$A:$J,3,FALSE)))</f>
        <v/>
      </c>
      <c r="S258" s="25" t="str">
        <f t="shared" si="37"/>
        <v/>
      </c>
      <c r="T258" s="27"/>
      <c r="U258" s="24" t="str">
        <f>IF($K258="N","",IF($K258="Y",VLOOKUP($A258,'Run1-5'!$A:$J,3,FALSE)))</f>
        <v/>
      </c>
      <c r="V258" s="25" t="str">
        <f t="shared" si="38"/>
        <v/>
      </c>
      <c r="W258" s="27"/>
      <c r="X258" s="25" t="str">
        <f t="shared" si="39"/>
        <v>N/A</v>
      </c>
    </row>
    <row r="259" spans="1:24" ht="15" customHeight="1" x14ac:dyDescent="0.3">
      <c r="A259" s="12" t="str">
        <f t="shared" ref="A259:A322" si="40">E259&amp;"-"&amp;F259&amp;"-"&amp;H259</f>
        <v>4-55946176-A</v>
      </c>
      <c r="B259" s="11" t="s">
        <v>728</v>
      </c>
      <c r="C259" s="6">
        <v>1.06E-2</v>
      </c>
      <c r="D259" s="6"/>
      <c r="E259" s="6">
        <v>4</v>
      </c>
      <c r="F259" s="6">
        <v>55946176</v>
      </c>
      <c r="G259" s="6" t="s">
        <v>187</v>
      </c>
      <c r="H259" s="6" t="s">
        <v>1082</v>
      </c>
      <c r="I259" s="6">
        <v>473</v>
      </c>
      <c r="K259" s="19" t="str">
        <f t="shared" ref="K259:K322" si="41">IF(AND($C259&lt;=0.25,C259&gt;=0.05),"Y","N")</f>
        <v>N</v>
      </c>
      <c r="L259" s="20" t="str">
        <f t="shared" ref="L259:L322" si="42">IF(K259="Y",C259,"")</f>
        <v/>
      </c>
      <c r="M259" s="21" t="str">
        <f t="shared" ref="M259:M322" si="43">IF($L259="","",IF(AND($L259&gt;=0.05,$L259&lt;0.1),"A",IF(AND($L259&gt;=0.1,$L259&lt;0.2),"B",IF(AND($L259&gt;=0.2,$L259&lt;=0.25),"C"))))</f>
        <v/>
      </c>
      <c r="N259" s="22" t="str">
        <f t="shared" ref="N259:N322" si="44">IF($M259="A",$L259*$C$1+$F$1,IF($M259="B",L259*$D$1+$F$1,IF($M259="C",L259*$E$1+$F$1,"N/A")))</f>
        <v>N/A</v>
      </c>
      <c r="O259" s="23" t="str">
        <f t="shared" ref="O259:O322" si="45">IF(L259="","",IF((L259-N259)&lt;0.01,0.01,L259-N259))</f>
        <v/>
      </c>
      <c r="P259" s="23" t="str">
        <f t="shared" ref="P259:P322" si="46">IF(L259="","",L259+N259)</f>
        <v/>
      </c>
      <c r="Q259" s="27"/>
      <c r="R259" s="24" t="str">
        <f>IF($K259="N","",IF($K259="Y",VLOOKUP($A259,'Run1-4'!$A:$J,3,FALSE)))</f>
        <v/>
      </c>
      <c r="S259" s="25" t="str">
        <f t="shared" ref="S259:S322" si="47">IF($K259="N","",IF(AND(R259&gt;=$O259,R259&lt;=$P259),"Y","N"))</f>
        <v/>
      </c>
      <c r="T259" s="27"/>
      <c r="U259" s="24" t="str">
        <f>IF($K259="N","",IF($K259="Y",VLOOKUP($A259,'Run1-5'!$A:$J,3,FALSE)))</f>
        <v/>
      </c>
      <c r="V259" s="25" t="str">
        <f t="shared" ref="V259:V322" si="48">IF($K259="N","",IF(AND(U259&gt;=$O259,U259&lt;=$P259),"Y","N"))</f>
        <v/>
      </c>
      <c r="W259" s="27"/>
      <c r="X259" s="25" t="str">
        <f t="shared" ref="X259:X322" si="49">IF($K259="N","N/A",IF(AND($S259="Y",$V259="Y"),"Y","N"))</f>
        <v>N/A</v>
      </c>
    </row>
    <row r="260" spans="1:24" ht="15" customHeight="1" x14ac:dyDescent="0.3">
      <c r="A260" s="12" t="str">
        <f t="shared" si="40"/>
        <v>4-55946188-T</v>
      </c>
      <c r="B260" s="11" t="s">
        <v>951</v>
      </c>
      <c r="C260" s="6">
        <v>1.0699999999999999E-2</v>
      </c>
      <c r="D260" s="6"/>
      <c r="E260" s="6">
        <v>4</v>
      </c>
      <c r="F260" s="6">
        <v>55946188</v>
      </c>
      <c r="G260" s="6" t="s">
        <v>125</v>
      </c>
      <c r="H260" s="6" t="s">
        <v>1177</v>
      </c>
      <c r="I260" s="6">
        <v>466</v>
      </c>
      <c r="K260" s="19" t="str">
        <f t="shared" si="41"/>
        <v>N</v>
      </c>
      <c r="L260" s="20" t="str">
        <f t="shared" si="42"/>
        <v/>
      </c>
      <c r="M260" s="21" t="str">
        <f t="shared" si="43"/>
        <v/>
      </c>
      <c r="N260" s="22" t="str">
        <f t="shared" si="44"/>
        <v>N/A</v>
      </c>
      <c r="O260" s="23" t="str">
        <f t="shared" si="45"/>
        <v/>
      </c>
      <c r="P260" s="23" t="str">
        <f t="shared" si="46"/>
        <v/>
      </c>
      <c r="Q260" s="27"/>
      <c r="R260" s="24" t="str">
        <f>IF($K260="N","",IF($K260="Y",VLOOKUP($A260,'Run1-4'!$A:$J,3,FALSE)))</f>
        <v/>
      </c>
      <c r="S260" s="25" t="str">
        <f t="shared" si="47"/>
        <v/>
      </c>
      <c r="T260" s="27"/>
      <c r="U260" s="24" t="str">
        <f>IF($K260="N","",IF($K260="Y",VLOOKUP($A260,'Run1-5'!$A:$J,3,FALSE)))</f>
        <v/>
      </c>
      <c r="V260" s="25" t="str">
        <f t="shared" si="48"/>
        <v/>
      </c>
      <c r="W260" s="27"/>
      <c r="X260" s="25" t="str">
        <f t="shared" si="49"/>
        <v>N/A</v>
      </c>
    </row>
    <row r="261" spans="1:24" ht="15" customHeight="1" x14ac:dyDescent="0.3">
      <c r="A261" s="12" t="str">
        <f t="shared" si="40"/>
        <v>4-55946198-T-A</v>
      </c>
      <c r="B261" s="11" t="s">
        <v>912</v>
      </c>
      <c r="C261" s="6">
        <v>2.1700000000000001E-2</v>
      </c>
      <c r="D261" s="6"/>
      <c r="E261" s="6">
        <v>4</v>
      </c>
      <c r="F261" s="6">
        <v>55946198</v>
      </c>
      <c r="G261" s="6" t="s">
        <v>1177</v>
      </c>
      <c r="H261" s="6" t="s">
        <v>928</v>
      </c>
      <c r="I261" s="6">
        <v>414</v>
      </c>
      <c r="K261" s="19" t="str">
        <f t="shared" si="41"/>
        <v>N</v>
      </c>
      <c r="L261" s="20" t="str">
        <f t="shared" si="42"/>
        <v/>
      </c>
      <c r="M261" s="21" t="str">
        <f t="shared" si="43"/>
        <v/>
      </c>
      <c r="N261" s="22" t="str">
        <f t="shared" si="44"/>
        <v>N/A</v>
      </c>
      <c r="O261" s="23" t="str">
        <f t="shared" si="45"/>
        <v/>
      </c>
      <c r="P261" s="23" t="str">
        <f t="shared" si="46"/>
        <v/>
      </c>
      <c r="Q261" s="27"/>
      <c r="R261" s="24" t="str">
        <f>IF($K261="N","",IF($K261="Y",VLOOKUP($A261,'Run1-4'!$A:$J,3,FALSE)))</f>
        <v/>
      </c>
      <c r="S261" s="25" t="str">
        <f t="shared" si="47"/>
        <v/>
      </c>
      <c r="T261" s="27"/>
      <c r="U261" s="24" t="str">
        <f>IF($K261="N","",IF($K261="Y",VLOOKUP($A261,'Run1-5'!$A:$J,3,FALSE)))</f>
        <v/>
      </c>
      <c r="V261" s="25" t="str">
        <f t="shared" si="48"/>
        <v/>
      </c>
      <c r="W261" s="27"/>
      <c r="X261" s="25" t="str">
        <f t="shared" si="49"/>
        <v>N/A</v>
      </c>
    </row>
    <row r="262" spans="1:24" ht="15" customHeight="1" x14ac:dyDescent="0.3">
      <c r="A262" s="12" t="str">
        <f t="shared" si="40"/>
        <v>4-55946198-T+A</v>
      </c>
      <c r="B262" s="11" t="s">
        <v>1130</v>
      </c>
      <c r="C262" s="6">
        <v>1.4500000000000001E-2</v>
      </c>
      <c r="D262" s="6"/>
      <c r="E262" s="6">
        <v>4</v>
      </c>
      <c r="F262" s="6">
        <v>55946198</v>
      </c>
      <c r="G262" s="6" t="s">
        <v>1177</v>
      </c>
      <c r="H262" s="6" t="s">
        <v>897</v>
      </c>
      <c r="I262" s="6">
        <v>414</v>
      </c>
      <c r="K262" s="19" t="str">
        <f t="shared" si="41"/>
        <v>N</v>
      </c>
      <c r="L262" s="20" t="str">
        <f t="shared" si="42"/>
        <v/>
      </c>
      <c r="M262" s="21" t="str">
        <f t="shared" si="43"/>
        <v/>
      </c>
      <c r="N262" s="22" t="str">
        <f t="shared" si="44"/>
        <v>N/A</v>
      </c>
      <c r="O262" s="23" t="str">
        <f t="shared" si="45"/>
        <v/>
      </c>
      <c r="P262" s="23" t="str">
        <f t="shared" si="46"/>
        <v/>
      </c>
      <c r="Q262" s="27"/>
      <c r="R262" s="24" t="str">
        <f>IF($K262="N","",IF($K262="Y",VLOOKUP($A262,'Run1-4'!$A:$J,3,FALSE)))</f>
        <v/>
      </c>
      <c r="S262" s="25" t="str">
        <f t="shared" si="47"/>
        <v/>
      </c>
      <c r="T262" s="27"/>
      <c r="U262" s="24" t="str">
        <f>IF($K262="N","",IF($K262="Y",VLOOKUP($A262,'Run1-5'!$A:$J,3,FALSE)))</f>
        <v/>
      </c>
      <c r="V262" s="25" t="str">
        <f t="shared" si="48"/>
        <v/>
      </c>
      <c r="W262" s="27"/>
      <c r="X262" s="25" t="str">
        <f t="shared" si="49"/>
        <v>N/A</v>
      </c>
    </row>
    <row r="263" spans="1:24" ht="15" customHeight="1" x14ac:dyDescent="0.3">
      <c r="A263" s="12" t="str">
        <f t="shared" si="40"/>
        <v>4-55946305-T</v>
      </c>
      <c r="B263" s="11" t="s">
        <v>1344</v>
      </c>
      <c r="C263" s="6">
        <v>1.8499999999999999E-2</v>
      </c>
      <c r="D263" s="6"/>
      <c r="E263" s="6">
        <v>4</v>
      </c>
      <c r="F263" s="6">
        <v>55946305</v>
      </c>
      <c r="G263" s="6" t="s">
        <v>125</v>
      </c>
      <c r="H263" s="6" t="s">
        <v>1177</v>
      </c>
      <c r="I263" s="6">
        <v>811</v>
      </c>
      <c r="K263" s="19" t="str">
        <f t="shared" si="41"/>
        <v>N</v>
      </c>
      <c r="L263" s="20" t="str">
        <f t="shared" si="42"/>
        <v/>
      </c>
      <c r="M263" s="21" t="str">
        <f t="shared" si="43"/>
        <v/>
      </c>
      <c r="N263" s="22" t="str">
        <f t="shared" si="44"/>
        <v>N/A</v>
      </c>
      <c r="O263" s="23" t="str">
        <f t="shared" si="45"/>
        <v/>
      </c>
      <c r="P263" s="23" t="str">
        <f t="shared" si="46"/>
        <v/>
      </c>
      <c r="Q263" s="27"/>
      <c r="R263" s="24" t="str">
        <f>IF($K263="N","",IF($K263="Y",VLOOKUP($A263,'Run1-4'!$A:$J,3,FALSE)))</f>
        <v/>
      </c>
      <c r="S263" s="25" t="str">
        <f t="shared" si="47"/>
        <v/>
      </c>
      <c r="T263" s="27"/>
      <c r="U263" s="24" t="str">
        <f>IF($K263="N","",IF($K263="Y",VLOOKUP($A263,'Run1-5'!$A:$J,3,FALSE)))</f>
        <v/>
      </c>
      <c r="V263" s="25" t="str">
        <f t="shared" si="48"/>
        <v/>
      </c>
      <c r="W263" s="27"/>
      <c r="X263" s="25" t="str">
        <f t="shared" si="49"/>
        <v>N/A</v>
      </c>
    </row>
    <row r="264" spans="1:24" ht="15" customHeight="1" x14ac:dyDescent="0.3">
      <c r="A264" s="12" t="str">
        <f t="shared" si="40"/>
        <v>4-55946306-T</v>
      </c>
      <c r="B264" s="11" t="s">
        <v>173</v>
      </c>
      <c r="C264" s="6">
        <v>1.1900000000000001E-2</v>
      </c>
      <c r="D264" s="6"/>
      <c r="E264" s="6">
        <v>4</v>
      </c>
      <c r="F264" s="6">
        <v>55946306</v>
      </c>
      <c r="G264" s="6" t="s">
        <v>125</v>
      </c>
      <c r="H264" s="6" t="s">
        <v>1177</v>
      </c>
      <c r="I264" s="6">
        <v>841</v>
      </c>
      <c r="K264" s="19" t="str">
        <f t="shared" si="41"/>
        <v>N</v>
      </c>
      <c r="L264" s="20" t="str">
        <f t="shared" si="42"/>
        <v/>
      </c>
      <c r="M264" s="21" t="str">
        <f t="shared" si="43"/>
        <v/>
      </c>
      <c r="N264" s="22" t="str">
        <f t="shared" si="44"/>
        <v>N/A</v>
      </c>
      <c r="O264" s="23" t="str">
        <f t="shared" si="45"/>
        <v/>
      </c>
      <c r="P264" s="23" t="str">
        <f t="shared" si="46"/>
        <v/>
      </c>
      <c r="Q264" s="27"/>
      <c r="R264" s="24" t="str">
        <f>IF($K264="N","",IF($K264="Y",VLOOKUP($A264,'Run1-4'!$A:$J,3,FALSE)))</f>
        <v/>
      </c>
      <c r="S264" s="25" t="str">
        <f t="shared" si="47"/>
        <v/>
      </c>
      <c r="T264" s="27"/>
      <c r="U264" s="24" t="str">
        <f>IF($K264="N","",IF($K264="Y",VLOOKUP($A264,'Run1-5'!$A:$J,3,FALSE)))</f>
        <v/>
      </c>
      <c r="V264" s="25" t="str">
        <f t="shared" si="48"/>
        <v/>
      </c>
      <c r="W264" s="27"/>
      <c r="X264" s="25" t="str">
        <f t="shared" si="49"/>
        <v>N/A</v>
      </c>
    </row>
    <row r="265" spans="1:24" ht="15" customHeight="1" x14ac:dyDescent="0.3">
      <c r="A265" s="12" t="str">
        <f t="shared" si="40"/>
        <v>4-55953820-T</v>
      </c>
      <c r="B265" s="11" t="s">
        <v>973</v>
      </c>
      <c r="C265" s="6">
        <v>1.2800000000000001E-2</v>
      </c>
      <c r="D265" s="6"/>
      <c r="E265" s="6">
        <v>4</v>
      </c>
      <c r="F265" s="6">
        <v>55953820</v>
      </c>
      <c r="G265" s="6" t="s">
        <v>125</v>
      </c>
      <c r="H265" s="6" t="s">
        <v>1177</v>
      </c>
      <c r="I265" s="6">
        <v>1014</v>
      </c>
      <c r="K265" s="19" t="str">
        <f t="shared" si="41"/>
        <v>N</v>
      </c>
      <c r="L265" s="20" t="str">
        <f t="shared" si="42"/>
        <v/>
      </c>
      <c r="M265" s="21" t="str">
        <f t="shared" si="43"/>
        <v/>
      </c>
      <c r="N265" s="22" t="str">
        <f t="shared" si="44"/>
        <v>N/A</v>
      </c>
      <c r="O265" s="23" t="str">
        <f t="shared" si="45"/>
        <v/>
      </c>
      <c r="P265" s="23" t="str">
        <f t="shared" si="46"/>
        <v/>
      </c>
      <c r="Q265" s="27"/>
      <c r="R265" s="24" t="str">
        <f>IF($K265="N","",IF($K265="Y",VLOOKUP($A265,'Run1-4'!$A:$J,3,FALSE)))</f>
        <v/>
      </c>
      <c r="S265" s="25" t="str">
        <f t="shared" si="47"/>
        <v/>
      </c>
      <c r="T265" s="27"/>
      <c r="U265" s="24" t="str">
        <f>IF($K265="N","",IF($K265="Y",VLOOKUP($A265,'Run1-5'!$A:$J,3,FALSE)))</f>
        <v/>
      </c>
      <c r="V265" s="25" t="str">
        <f t="shared" si="48"/>
        <v/>
      </c>
      <c r="W265" s="27"/>
      <c r="X265" s="25" t="str">
        <f t="shared" si="49"/>
        <v>N/A</v>
      </c>
    </row>
    <row r="266" spans="1:24" ht="15" customHeight="1" x14ac:dyDescent="0.3">
      <c r="A266" s="12" t="str">
        <f t="shared" si="40"/>
        <v>4-55953846-A</v>
      </c>
      <c r="B266" s="11" t="s">
        <v>1196</v>
      </c>
      <c r="C266" s="6">
        <v>1.03E-2</v>
      </c>
      <c r="D266" s="6"/>
      <c r="E266" s="6">
        <v>4</v>
      </c>
      <c r="F266" s="6">
        <v>55953846</v>
      </c>
      <c r="G266" s="6" t="s">
        <v>187</v>
      </c>
      <c r="H266" s="6" t="s">
        <v>1082</v>
      </c>
      <c r="I266" s="6">
        <v>1067</v>
      </c>
      <c r="K266" s="19" t="str">
        <f t="shared" si="41"/>
        <v>N</v>
      </c>
      <c r="L266" s="20" t="str">
        <f t="shared" si="42"/>
        <v/>
      </c>
      <c r="M266" s="21" t="str">
        <f t="shared" si="43"/>
        <v/>
      </c>
      <c r="N266" s="22" t="str">
        <f t="shared" si="44"/>
        <v>N/A</v>
      </c>
      <c r="O266" s="23" t="str">
        <f t="shared" si="45"/>
        <v/>
      </c>
      <c r="P266" s="23" t="str">
        <f t="shared" si="46"/>
        <v/>
      </c>
      <c r="Q266" s="27"/>
      <c r="R266" s="24" t="str">
        <f>IF($K266="N","",IF($K266="Y",VLOOKUP($A266,'Run1-4'!$A:$J,3,FALSE)))</f>
        <v/>
      </c>
      <c r="S266" s="25" t="str">
        <f t="shared" si="47"/>
        <v/>
      </c>
      <c r="T266" s="27"/>
      <c r="U266" s="24" t="str">
        <f>IF($K266="N","",IF($K266="Y",VLOOKUP($A266,'Run1-5'!$A:$J,3,FALSE)))</f>
        <v/>
      </c>
      <c r="V266" s="25" t="str">
        <f t="shared" si="48"/>
        <v/>
      </c>
      <c r="W266" s="27"/>
      <c r="X266" s="25" t="str">
        <f t="shared" si="49"/>
        <v>N/A</v>
      </c>
    </row>
    <row r="267" spans="1:24" ht="15" customHeight="1" x14ac:dyDescent="0.3">
      <c r="A267" s="12" t="str">
        <f t="shared" si="40"/>
        <v>4-55955084-G-A</v>
      </c>
      <c r="B267" s="11" t="s">
        <v>22</v>
      </c>
      <c r="C267" s="6">
        <v>1.84E-2</v>
      </c>
      <c r="D267" s="6"/>
      <c r="E267" s="6">
        <v>4</v>
      </c>
      <c r="F267" s="6">
        <v>55955084</v>
      </c>
      <c r="G267" s="6" t="s">
        <v>187</v>
      </c>
      <c r="H267" s="6" t="s">
        <v>590</v>
      </c>
      <c r="I267" s="6">
        <v>976</v>
      </c>
      <c r="K267" s="19" t="str">
        <f t="shared" si="41"/>
        <v>N</v>
      </c>
      <c r="L267" s="20" t="str">
        <f t="shared" si="42"/>
        <v/>
      </c>
      <c r="M267" s="21" t="str">
        <f t="shared" si="43"/>
        <v/>
      </c>
      <c r="N267" s="22" t="str">
        <f t="shared" si="44"/>
        <v>N/A</v>
      </c>
      <c r="O267" s="23" t="str">
        <f t="shared" si="45"/>
        <v/>
      </c>
      <c r="P267" s="23" t="str">
        <f t="shared" si="46"/>
        <v/>
      </c>
      <c r="Q267" s="27"/>
      <c r="R267" s="24" t="str">
        <f>IF($K267="N","",IF($K267="Y",VLOOKUP($A267,'Run1-4'!$A:$J,3,FALSE)))</f>
        <v/>
      </c>
      <c r="S267" s="25" t="str">
        <f t="shared" si="47"/>
        <v/>
      </c>
      <c r="T267" s="27"/>
      <c r="U267" s="24" t="str">
        <f>IF($K267="N","",IF($K267="Y",VLOOKUP($A267,'Run1-5'!$A:$J,3,FALSE)))</f>
        <v/>
      </c>
      <c r="V267" s="25" t="str">
        <f t="shared" si="48"/>
        <v/>
      </c>
      <c r="W267" s="27"/>
      <c r="X267" s="25" t="str">
        <f t="shared" si="49"/>
        <v>N/A</v>
      </c>
    </row>
    <row r="268" spans="1:24" ht="15" customHeight="1" x14ac:dyDescent="0.3">
      <c r="A268" s="12" t="str">
        <f t="shared" si="40"/>
        <v>4-55955103-T-G</v>
      </c>
      <c r="B268" s="11" t="s">
        <v>233</v>
      </c>
      <c r="C268" s="6">
        <v>1.1599999999999999E-2</v>
      </c>
      <c r="D268" s="6"/>
      <c r="E268" s="6">
        <v>4</v>
      </c>
      <c r="F268" s="6">
        <v>55955103</v>
      </c>
      <c r="G268" s="6" t="s">
        <v>1177</v>
      </c>
      <c r="H268" s="6" t="s">
        <v>610</v>
      </c>
      <c r="I268" s="6">
        <v>1120</v>
      </c>
      <c r="K268" s="19" t="str">
        <f t="shared" si="41"/>
        <v>N</v>
      </c>
      <c r="L268" s="20" t="str">
        <f t="shared" si="42"/>
        <v/>
      </c>
      <c r="M268" s="21" t="str">
        <f t="shared" si="43"/>
        <v/>
      </c>
      <c r="N268" s="22" t="str">
        <f t="shared" si="44"/>
        <v>N/A</v>
      </c>
      <c r="O268" s="23" t="str">
        <f t="shared" si="45"/>
        <v/>
      </c>
      <c r="P268" s="23" t="str">
        <f t="shared" si="46"/>
        <v/>
      </c>
      <c r="Q268" s="27"/>
      <c r="R268" s="24" t="str">
        <f>IF($K268="N","",IF($K268="Y",VLOOKUP($A268,'Run1-4'!$A:$J,3,FALSE)))</f>
        <v/>
      </c>
      <c r="S268" s="25" t="str">
        <f t="shared" si="47"/>
        <v/>
      </c>
      <c r="T268" s="27"/>
      <c r="U268" s="24" t="str">
        <f>IF($K268="N","",IF($K268="Y",VLOOKUP($A268,'Run1-5'!$A:$J,3,FALSE)))</f>
        <v/>
      </c>
      <c r="V268" s="25" t="str">
        <f t="shared" si="48"/>
        <v/>
      </c>
      <c r="W268" s="27"/>
      <c r="X268" s="25" t="str">
        <f t="shared" si="49"/>
        <v>N/A</v>
      </c>
    </row>
    <row r="269" spans="1:24" ht="15" customHeight="1" x14ac:dyDescent="0.3">
      <c r="A269" s="12" t="str">
        <f t="shared" si="40"/>
        <v>4-55955150-C+A</v>
      </c>
      <c r="B269" s="11" t="s">
        <v>1043</v>
      </c>
      <c r="C269" s="6">
        <v>1.0800000000000001E-2</v>
      </c>
      <c r="D269" s="6"/>
      <c r="E269" s="6">
        <v>4</v>
      </c>
      <c r="F269" s="6">
        <v>55955150</v>
      </c>
      <c r="G269" s="6" t="s">
        <v>125</v>
      </c>
      <c r="H269" s="6" t="s">
        <v>1189</v>
      </c>
      <c r="I269" s="6">
        <v>1202</v>
      </c>
      <c r="K269" s="19" t="str">
        <f t="shared" si="41"/>
        <v>N</v>
      </c>
      <c r="L269" s="20" t="str">
        <f t="shared" si="42"/>
        <v/>
      </c>
      <c r="M269" s="21" t="str">
        <f t="shared" si="43"/>
        <v/>
      </c>
      <c r="N269" s="22" t="str">
        <f t="shared" si="44"/>
        <v>N/A</v>
      </c>
      <c r="O269" s="23" t="str">
        <f t="shared" si="45"/>
        <v/>
      </c>
      <c r="P269" s="23" t="str">
        <f t="shared" si="46"/>
        <v/>
      </c>
      <c r="Q269" s="27"/>
      <c r="R269" s="24" t="str">
        <f>IF($K269="N","",IF($K269="Y",VLOOKUP($A269,'Run1-4'!$A:$J,3,FALSE)))</f>
        <v/>
      </c>
      <c r="S269" s="25" t="str">
        <f t="shared" si="47"/>
        <v/>
      </c>
      <c r="T269" s="27"/>
      <c r="U269" s="24" t="str">
        <f>IF($K269="N","",IF($K269="Y",VLOOKUP($A269,'Run1-5'!$A:$J,3,FALSE)))</f>
        <v/>
      </c>
      <c r="V269" s="25" t="str">
        <f t="shared" si="48"/>
        <v/>
      </c>
      <c r="W269" s="27"/>
      <c r="X269" s="25" t="str">
        <f t="shared" si="49"/>
        <v>N/A</v>
      </c>
    </row>
    <row r="270" spans="1:24" ht="15" customHeight="1" x14ac:dyDescent="0.3">
      <c r="A270" s="12" t="str">
        <f t="shared" si="40"/>
        <v>4-55960981-T</v>
      </c>
      <c r="B270" s="11" t="s">
        <v>1257</v>
      </c>
      <c r="C270" s="6">
        <v>1.44E-2</v>
      </c>
      <c r="D270" s="6"/>
      <c r="E270" s="6">
        <v>4</v>
      </c>
      <c r="F270" s="6">
        <v>55960981</v>
      </c>
      <c r="G270" s="6" t="s">
        <v>125</v>
      </c>
      <c r="H270" s="6" t="s">
        <v>1177</v>
      </c>
      <c r="I270" s="6">
        <v>1249</v>
      </c>
      <c r="K270" s="19" t="str">
        <f t="shared" si="41"/>
        <v>N</v>
      </c>
      <c r="L270" s="20" t="str">
        <f t="shared" si="42"/>
        <v/>
      </c>
      <c r="M270" s="21" t="str">
        <f t="shared" si="43"/>
        <v/>
      </c>
      <c r="N270" s="22" t="str">
        <f t="shared" si="44"/>
        <v>N/A</v>
      </c>
      <c r="O270" s="23" t="str">
        <f t="shared" si="45"/>
        <v/>
      </c>
      <c r="P270" s="23" t="str">
        <f t="shared" si="46"/>
        <v/>
      </c>
      <c r="Q270" s="27"/>
      <c r="R270" s="24" t="str">
        <f>IF($K270="N","",IF($K270="Y",VLOOKUP($A270,'Run1-4'!$A:$J,3,FALSE)))</f>
        <v/>
      </c>
      <c r="S270" s="25" t="str">
        <f t="shared" si="47"/>
        <v/>
      </c>
      <c r="T270" s="27"/>
      <c r="U270" s="24" t="str">
        <f>IF($K270="N","",IF($K270="Y",VLOOKUP($A270,'Run1-5'!$A:$J,3,FALSE)))</f>
        <v/>
      </c>
      <c r="V270" s="25" t="str">
        <f t="shared" si="48"/>
        <v/>
      </c>
      <c r="W270" s="27"/>
      <c r="X270" s="25" t="str">
        <f t="shared" si="49"/>
        <v>N/A</v>
      </c>
    </row>
    <row r="271" spans="1:24" ht="15" customHeight="1" x14ac:dyDescent="0.3">
      <c r="A271" s="12" t="str">
        <f t="shared" si="40"/>
        <v>4-55961000-T</v>
      </c>
      <c r="B271" s="11" t="s">
        <v>627</v>
      </c>
      <c r="C271" s="6">
        <v>1.2200000000000001E-2</v>
      </c>
      <c r="D271" s="6"/>
      <c r="E271" s="6">
        <v>4</v>
      </c>
      <c r="F271" s="6">
        <v>55961000</v>
      </c>
      <c r="G271" s="6" t="s">
        <v>125</v>
      </c>
      <c r="H271" s="6" t="s">
        <v>1177</v>
      </c>
      <c r="I271" s="6">
        <v>1393</v>
      </c>
      <c r="K271" s="19" t="str">
        <f t="shared" si="41"/>
        <v>N</v>
      </c>
      <c r="L271" s="20" t="str">
        <f t="shared" si="42"/>
        <v/>
      </c>
      <c r="M271" s="21" t="str">
        <f t="shared" si="43"/>
        <v/>
      </c>
      <c r="N271" s="22" t="str">
        <f t="shared" si="44"/>
        <v>N/A</v>
      </c>
      <c r="O271" s="23" t="str">
        <f t="shared" si="45"/>
        <v/>
      </c>
      <c r="P271" s="23" t="str">
        <f t="shared" si="46"/>
        <v/>
      </c>
      <c r="Q271" s="27"/>
      <c r="R271" s="24" t="str">
        <f>IF($K271="N","",IF($K271="Y",VLOOKUP($A271,'Run1-4'!$A:$J,3,FALSE)))</f>
        <v/>
      </c>
      <c r="S271" s="25" t="str">
        <f t="shared" si="47"/>
        <v/>
      </c>
      <c r="T271" s="27"/>
      <c r="U271" s="24" t="str">
        <f>IF($K271="N","",IF($K271="Y",VLOOKUP($A271,'Run1-5'!$A:$J,3,FALSE)))</f>
        <v/>
      </c>
      <c r="V271" s="25" t="str">
        <f t="shared" si="48"/>
        <v/>
      </c>
      <c r="W271" s="27"/>
      <c r="X271" s="25" t="str">
        <f t="shared" si="49"/>
        <v>N/A</v>
      </c>
    </row>
    <row r="272" spans="1:24" ht="15" customHeight="1" x14ac:dyDescent="0.3">
      <c r="A272" s="12" t="str">
        <f t="shared" si="40"/>
        <v>4-55962466-A</v>
      </c>
      <c r="B272" s="11" t="s">
        <v>42</v>
      </c>
      <c r="C272" s="6">
        <v>1.14E-2</v>
      </c>
      <c r="D272" s="6"/>
      <c r="E272" s="6">
        <v>4</v>
      </c>
      <c r="F272" s="6">
        <v>55962466</v>
      </c>
      <c r="G272" s="6" t="s">
        <v>187</v>
      </c>
      <c r="H272" s="6" t="s">
        <v>1082</v>
      </c>
      <c r="I272" s="6">
        <v>1141</v>
      </c>
      <c r="K272" s="19" t="str">
        <f t="shared" si="41"/>
        <v>N</v>
      </c>
      <c r="L272" s="20" t="str">
        <f t="shared" si="42"/>
        <v/>
      </c>
      <c r="M272" s="21" t="str">
        <f t="shared" si="43"/>
        <v/>
      </c>
      <c r="N272" s="22" t="str">
        <f t="shared" si="44"/>
        <v>N/A</v>
      </c>
      <c r="O272" s="23" t="str">
        <f t="shared" si="45"/>
        <v/>
      </c>
      <c r="P272" s="23" t="str">
        <f t="shared" si="46"/>
        <v/>
      </c>
      <c r="Q272" s="27"/>
      <c r="R272" s="24" t="str">
        <f>IF($K272="N","",IF($K272="Y",VLOOKUP($A272,'Run1-4'!$A:$J,3,FALSE)))</f>
        <v/>
      </c>
      <c r="S272" s="25" t="str">
        <f t="shared" si="47"/>
        <v/>
      </c>
      <c r="T272" s="27"/>
      <c r="U272" s="24" t="str">
        <f>IF($K272="N","",IF($K272="Y",VLOOKUP($A272,'Run1-5'!$A:$J,3,FALSE)))</f>
        <v/>
      </c>
      <c r="V272" s="25" t="str">
        <f t="shared" si="48"/>
        <v/>
      </c>
      <c r="W272" s="27"/>
      <c r="X272" s="25" t="str">
        <f t="shared" si="49"/>
        <v>N/A</v>
      </c>
    </row>
    <row r="273" spans="1:24" ht="15" customHeight="1" x14ac:dyDescent="0.3">
      <c r="A273" s="12" t="str">
        <f t="shared" si="40"/>
        <v>4-55962545-T+G</v>
      </c>
      <c r="B273" s="11" t="s">
        <v>255</v>
      </c>
      <c r="C273" s="6">
        <v>0.53039999999999998</v>
      </c>
      <c r="D273" s="6" t="s">
        <v>312</v>
      </c>
      <c r="E273" s="6">
        <v>4</v>
      </c>
      <c r="F273" s="6">
        <v>55962545</v>
      </c>
      <c r="G273" s="6" t="s">
        <v>1177</v>
      </c>
      <c r="H273" s="6" t="s">
        <v>13</v>
      </c>
      <c r="I273" s="6">
        <v>1103</v>
      </c>
      <c r="K273" s="19" t="str">
        <f t="shared" si="41"/>
        <v>N</v>
      </c>
      <c r="L273" s="20" t="str">
        <f t="shared" si="42"/>
        <v/>
      </c>
      <c r="M273" s="21" t="str">
        <f t="shared" si="43"/>
        <v/>
      </c>
      <c r="N273" s="22" t="str">
        <f t="shared" si="44"/>
        <v>N/A</v>
      </c>
      <c r="O273" s="23" t="str">
        <f t="shared" si="45"/>
        <v/>
      </c>
      <c r="P273" s="23" t="str">
        <f t="shared" si="46"/>
        <v/>
      </c>
      <c r="Q273" s="27"/>
      <c r="R273" s="24" t="str">
        <f>IF($K273="N","",IF($K273="Y",VLOOKUP($A273,'Run1-4'!$A:$J,3,FALSE)))</f>
        <v/>
      </c>
      <c r="S273" s="25" t="str">
        <f t="shared" si="47"/>
        <v/>
      </c>
      <c r="T273" s="27"/>
      <c r="U273" s="24" t="str">
        <f>IF($K273="N","",IF($K273="Y",VLOOKUP($A273,'Run1-5'!$A:$J,3,FALSE)))</f>
        <v/>
      </c>
      <c r="V273" s="25" t="str">
        <f t="shared" si="48"/>
        <v/>
      </c>
      <c r="W273" s="27"/>
      <c r="X273" s="25" t="str">
        <f t="shared" si="49"/>
        <v>N/A</v>
      </c>
    </row>
    <row r="274" spans="1:24" ht="15" customHeight="1" x14ac:dyDescent="0.3">
      <c r="A274" s="12" t="str">
        <f t="shared" si="40"/>
        <v>4-55972974-A</v>
      </c>
      <c r="B274" s="11" t="s">
        <v>474</v>
      </c>
      <c r="C274" s="6">
        <v>0.43980000000000002</v>
      </c>
      <c r="D274" s="6" t="s">
        <v>717</v>
      </c>
      <c r="E274" s="6">
        <v>4</v>
      </c>
      <c r="F274" s="6">
        <v>55972974</v>
      </c>
      <c r="G274" s="6" t="s">
        <v>1177</v>
      </c>
      <c r="H274" s="6" t="s">
        <v>1082</v>
      </c>
      <c r="I274" s="6">
        <v>673</v>
      </c>
      <c r="K274" s="19" t="str">
        <f t="shared" si="41"/>
        <v>N</v>
      </c>
      <c r="L274" s="20" t="str">
        <f t="shared" si="42"/>
        <v/>
      </c>
      <c r="M274" s="21" t="str">
        <f t="shared" si="43"/>
        <v/>
      </c>
      <c r="N274" s="22" t="str">
        <f t="shared" si="44"/>
        <v>N/A</v>
      </c>
      <c r="O274" s="23" t="str">
        <f t="shared" si="45"/>
        <v/>
      </c>
      <c r="P274" s="23" t="str">
        <f t="shared" si="46"/>
        <v/>
      </c>
      <c r="Q274" s="27"/>
      <c r="R274" s="24" t="str">
        <f>IF($K274="N","",IF($K274="Y",VLOOKUP($A274,'Run1-4'!$A:$J,3,FALSE)))</f>
        <v/>
      </c>
      <c r="S274" s="25" t="str">
        <f t="shared" si="47"/>
        <v/>
      </c>
      <c r="T274" s="27"/>
      <c r="U274" s="24" t="str">
        <f>IF($K274="N","",IF($K274="Y",VLOOKUP($A274,'Run1-5'!$A:$J,3,FALSE)))</f>
        <v/>
      </c>
      <c r="V274" s="25" t="str">
        <f t="shared" si="48"/>
        <v/>
      </c>
      <c r="W274" s="27"/>
      <c r="X274" s="25" t="str">
        <f t="shared" si="49"/>
        <v>N/A</v>
      </c>
    </row>
    <row r="275" spans="1:24" ht="15" customHeight="1" x14ac:dyDescent="0.3">
      <c r="A275" s="12" t="str">
        <f t="shared" si="40"/>
        <v>4-55973014-A-T</v>
      </c>
      <c r="B275" s="11" t="s">
        <v>106</v>
      </c>
      <c r="C275" s="6">
        <v>1.61E-2</v>
      </c>
      <c r="D275" s="6"/>
      <c r="E275" s="6">
        <v>4</v>
      </c>
      <c r="F275" s="6">
        <v>55973014</v>
      </c>
      <c r="G275" s="6" t="s">
        <v>1082</v>
      </c>
      <c r="H275" s="6" t="s">
        <v>404</v>
      </c>
      <c r="I275" s="6">
        <v>747</v>
      </c>
      <c r="K275" s="19" t="str">
        <f t="shared" si="41"/>
        <v>N</v>
      </c>
      <c r="L275" s="20" t="str">
        <f t="shared" si="42"/>
        <v/>
      </c>
      <c r="M275" s="21" t="str">
        <f t="shared" si="43"/>
        <v/>
      </c>
      <c r="N275" s="22" t="str">
        <f t="shared" si="44"/>
        <v>N/A</v>
      </c>
      <c r="O275" s="23" t="str">
        <f t="shared" si="45"/>
        <v/>
      </c>
      <c r="P275" s="23" t="str">
        <f t="shared" si="46"/>
        <v/>
      </c>
      <c r="Q275" s="27"/>
      <c r="R275" s="24" t="str">
        <f>IF($K275="N","",IF($K275="Y",VLOOKUP($A275,'Run1-4'!$A:$J,3,FALSE)))</f>
        <v/>
      </c>
      <c r="S275" s="25" t="str">
        <f t="shared" si="47"/>
        <v/>
      </c>
      <c r="T275" s="27"/>
      <c r="U275" s="24" t="str">
        <f>IF($K275="N","",IF($K275="Y",VLOOKUP($A275,'Run1-5'!$A:$J,3,FALSE)))</f>
        <v/>
      </c>
      <c r="V275" s="25" t="str">
        <f t="shared" si="48"/>
        <v/>
      </c>
      <c r="W275" s="27"/>
      <c r="X275" s="25" t="str">
        <f t="shared" si="49"/>
        <v>N/A</v>
      </c>
    </row>
    <row r="276" spans="1:24" ht="15" customHeight="1" x14ac:dyDescent="0.3">
      <c r="A276" s="12" t="str">
        <f t="shared" si="40"/>
        <v>4-55973014-A+T</v>
      </c>
      <c r="B276" s="11" t="s">
        <v>687</v>
      </c>
      <c r="C276" s="6">
        <v>1.34E-2</v>
      </c>
      <c r="D276" s="6"/>
      <c r="E276" s="6">
        <v>4</v>
      </c>
      <c r="F276" s="6">
        <v>55973014</v>
      </c>
      <c r="G276" s="6" t="s">
        <v>1082</v>
      </c>
      <c r="H276" s="6" t="s">
        <v>1191</v>
      </c>
      <c r="I276" s="6">
        <v>747</v>
      </c>
      <c r="K276" s="19" t="str">
        <f t="shared" si="41"/>
        <v>N</v>
      </c>
      <c r="L276" s="20" t="str">
        <f t="shared" si="42"/>
        <v/>
      </c>
      <c r="M276" s="21" t="str">
        <f t="shared" si="43"/>
        <v/>
      </c>
      <c r="N276" s="22" t="str">
        <f t="shared" si="44"/>
        <v>N/A</v>
      </c>
      <c r="O276" s="23" t="str">
        <f t="shared" si="45"/>
        <v/>
      </c>
      <c r="P276" s="23" t="str">
        <f t="shared" si="46"/>
        <v/>
      </c>
      <c r="Q276" s="27"/>
      <c r="R276" s="24" t="str">
        <f>IF($K276="N","",IF($K276="Y",VLOOKUP($A276,'Run1-4'!$A:$J,3,FALSE)))</f>
        <v/>
      </c>
      <c r="S276" s="25" t="str">
        <f t="shared" si="47"/>
        <v/>
      </c>
      <c r="T276" s="27"/>
      <c r="U276" s="24" t="str">
        <f>IF($K276="N","",IF($K276="Y",VLOOKUP($A276,'Run1-5'!$A:$J,3,FALSE)))</f>
        <v/>
      </c>
      <c r="V276" s="25" t="str">
        <f t="shared" si="48"/>
        <v/>
      </c>
      <c r="W276" s="27"/>
      <c r="X276" s="25" t="str">
        <f t="shared" si="49"/>
        <v>N/A</v>
      </c>
    </row>
    <row r="277" spans="1:24" ht="15" customHeight="1" x14ac:dyDescent="0.3">
      <c r="A277" s="12" t="str">
        <f t="shared" si="40"/>
        <v>4-55973048-A</v>
      </c>
      <c r="B277" s="11" t="s">
        <v>323</v>
      </c>
      <c r="C277" s="6">
        <v>1.4E-2</v>
      </c>
      <c r="D277" s="6"/>
      <c r="E277" s="6">
        <v>4</v>
      </c>
      <c r="F277" s="6">
        <v>55973048</v>
      </c>
      <c r="G277" s="6" t="s">
        <v>187</v>
      </c>
      <c r="H277" s="6" t="s">
        <v>1082</v>
      </c>
      <c r="I277" s="6">
        <v>715</v>
      </c>
      <c r="K277" s="19" t="str">
        <f t="shared" si="41"/>
        <v>N</v>
      </c>
      <c r="L277" s="20" t="str">
        <f t="shared" si="42"/>
        <v/>
      </c>
      <c r="M277" s="21" t="str">
        <f t="shared" si="43"/>
        <v/>
      </c>
      <c r="N277" s="22" t="str">
        <f t="shared" si="44"/>
        <v>N/A</v>
      </c>
      <c r="O277" s="23" t="str">
        <f t="shared" si="45"/>
        <v/>
      </c>
      <c r="P277" s="23" t="str">
        <f t="shared" si="46"/>
        <v/>
      </c>
      <c r="Q277" s="27"/>
      <c r="R277" s="24" t="str">
        <f>IF($K277="N","",IF($K277="Y",VLOOKUP($A277,'Run1-4'!$A:$J,3,FALSE)))</f>
        <v/>
      </c>
      <c r="S277" s="25" t="str">
        <f t="shared" si="47"/>
        <v/>
      </c>
      <c r="T277" s="27"/>
      <c r="U277" s="24" t="str">
        <f>IF($K277="N","",IF($K277="Y",VLOOKUP($A277,'Run1-5'!$A:$J,3,FALSE)))</f>
        <v/>
      </c>
      <c r="V277" s="25" t="str">
        <f t="shared" si="48"/>
        <v/>
      </c>
      <c r="W277" s="27"/>
      <c r="X277" s="25" t="str">
        <f t="shared" si="49"/>
        <v>N/A</v>
      </c>
    </row>
    <row r="278" spans="1:24" ht="15" customHeight="1" x14ac:dyDescent="0.3">
      <c r="A278" s="12" t="str">
        <f t="shared" si="40"/>
        <v>4-55979577-A</v>
      </c>
      <c r="B278" s="11" t="s">
        <v>538</v>
      </c>
      <c r="C278" s="6">
        <v>1.0200000000000001E-2</v>
      </c>
      <c r="D278" s="6"/>
      <c r="E278" s="6">
        <v>4</v>
      </c>
      <c r="F278" s="6">
        <v>55979577</v>
      </c>
      <c r="G278" s="6" t="s">
        <v>187</v>
      </c>
      <c r="H278" s="6" t="s">
        <v>1082</v>
      </c>
      <c r="I278" s="6">
        <v>591</v>
      </c>
      <c r="K278" s="19" t="str">
        <f t="shared" si="41"/>
        <v>N</v>
      </c>
      <c r="L278" s="20" t="str">
        <f t="shared" si="42"/>
        <v/>
      </c>
      <c r="M278" s="21" t="str">
        <f t="shared" si="43"/>
        <v/>
      </c>
      <c r="N278" s="22" t="str">
        <f t="shared" si="44"/>
        <v>N/A</v>
      </c>
      <c r="O278" s="23" t="str">
        <f t="shared" si="45"/>
        <v/>
      </c>
      <c r="P278" s="23" t="str">
        <f t="shared" si="46"/>
        <v/>
      </c>
      <c r="Q278" s="27"/>
      <c r="R278" s="24" t="str">
        <f>IF($K278="N","",IF($K278="Y",VLOOKUP($A278,'Run1-4'!$A:$J,3,FALSE)))</f>
        <v/>
      </c>
      <c r="S278" s="25" t="str">
        <f t="shared" si="47"/>
        <v/>
      </c>
      <c r="T278" s="27"/>
      <c r="U278" s="24" t="str">
        <f>IF($K278="N","",IF($K278="Y",VLOOKUP($A278,'Run1-5'!$A:$J,3,FALSE)))</f>
        <v/>
      </c>
      <c r="V278" s="25" t="str">
        <f t="shared" si="48"/>
        <v/>
      </c>
      <c r="W278" s="27"/>
      <c r="X278" s="25" t="str">
        <f t="shared" si="49"/>
        <v>N/A</v>
      </c>
    </row>
    <row r="279" spans="1:24" ht="15" customHeight="1" x14ac:dyDescent="0.3">
      <c r="A279" s="12" t="str">
        <f t="shared" si="40"/>
        <v>4-55979601-T</v>
      </c>
      <c r="B279" s="11" t="s">
        <v>755</v>
      </c>
      <c r="C279" s="6">
        <v>1.2500000000000001E-2</v>
      </c>
      <c r="D279" s="6"/>
      <c r="E279" s="6">
        <v>4</v>
      </c>
      <c r="F279" s="6">
        <v>55979601</v>
      </c>
      <c r="G279" s="6" t="s">
        <v>125</v>
      </c>
      <c r="H279" s="6" t="s">
        <v>1177</v>
      </c>
      <c r="I279" s="6">
        <v>640</v>
      </c>
      <c r="K279" s="19" t="str">
        <f t="shared" si="41"/>
        <v>N</v>
      </c>
      <c r="L279" s="20" t="str">
        <f t="shared" si="42"/>
        <v/>
      </c>
      <c r="M279" s="21" t="str">
        <f t="shared" si="43"/>
        <v/>
      </c>
      <c r="N279" s="22" t="str">
        <f t="shared" si="44"/>
        <v>N/A</v>
      </c>
      <c r="O279" s="23" t="str">
        <f t="shared" si="45"/>
        <v/>
      </c>
      <c r="P279" s="23" t="str">
        <f t="shared" si="46"/>
        <v/>
      </c>
      <c r="Q279" s="27"/>
      <c r="R279" s="24" t="str">
        <f>IF($K279="N","",IF($K279="Y",VLOOKUP($A279,'Run1-4'!$A:$J,3,FALSE)))</f>
        <v/>
      </c>
      <c r="S279" s="25" t="str">
        <f t="shared" si="47"/>
        <v/>
      </c>
      <c r="T279" s="27"/>
      <c r="U279" s="24" t="str">
        <f>IF($K279="N","",IF($K279="Y",VLOOKUP($A279,'Run1-5'!$A:$J,3,FALSE)))</f>
        <v/>
      </c>
      <c r="V279" s="25" t="str">
        <f t="shared" si="48"/>
        <v/>
      </c>
      <c r="W279" s="27"/>
      <c r="X279" s="25" t="str">
        <f t="shared" si="49"/>
        <v>N/A</v>
      </c>
    </row>
    <row r="280" spans="1:24" ht="15" customHeight="1" x14ac:dyDescent="0.3">
      <c r="A280" s="12" t="str">
        <f t="shared" si="40"/>
        <v>4-55979608-T-G</v>
      </c>
      <c r="B280" s="11" t="s">
        <v>169</v>
      </c>
      <c r="C280" s="6">
        <v>0.247</v>
      </c>
      <c r="D280" s="6"/>
      <c r="E280" s="6">
        <v>4</v>
      </c>
      <c r="F280" s="6">
        <v>55979608</v>
      </c>
      <c r="G280" s="6" t="s">
        <v>1177</v>
      </c>
      <c r="H280" s="6" t="s">
        <v>610</v>
      </c>
      <c r="I280" s="6">
        <v>660</v>
      </c>
      <c r="K280" s="19" t="str">
        <f t="shared" si="41"/>
        <v>Y</v>
      </c>
      <c r="L280" s="20">
        <f t="shared" si="42"/>
        <v>0.247</v>
      </c>
      <c r="M280" s="21" t="str">
        <f t="shared" si="43"/>
        <v>C</v>
      </c>
      <c r="N280" s="22">
        <f t="shared" si="44"/>
        <v>9.4100000000000003E-2</v>
      </c>
      <c r="O280" s="23">
        <f t="shared" si="45"/>
        <v>0.15289999999999998</v>
      </c>
      <c r="P280" s="23">
        <f t="shared" si="46"/>
        <v>0.34110000000000001</v>
      </c>
      <c r="Q280" s="27"/>
      <c r="R280" s="24">
        <f>IF($K280="N","",IF($K280="Y",VLOOKUP($A280,'Run1-4'!$A:$J,3,FALSE)))</f>
        <v>0.24510000000000001</v>
      </c>
      <c r="S280" s="25" t="str">
        <f t="shared" si="47"/>
        <v>Y</v>
      </c>
      <c r="T280" s="27"/>
      <c r="U280" s="24">
        <f>IF($K280="N","",IF($K280="Y",VLOOKUP($A280,'Run1-5'!$A:$J,3,FALSE)))</f>
        <v>0.2429</v>
      </c>
      <c r="V280" s="25" t="str">
        <f t="shared" si="48"/>
        <v>Y</v>
      </c>
      <c r="W280" s="27"/>
      <c r="X280" s="25" t="str">
        <f t="shared" si="49"/>
        <v>Y</v>
      </c>
    </row>
    <row r="281" spans="1:24" ht="15" customHeight="1" x14ac:dyDescent="0.3">
      <c r="A281" s="12" t="str">
        <f t="shared" si="40"/>
        <v>4-55979608-T-GG</v>
      </c>
      <c r="B281" s="11" t="s">
        <v>935</v>
      </c>
      <c r="C281" s="6">
        <v>6.3600000000000004E-2</v>
      </c>
      <c r="D281" s="6"/>
      <c r="E281" s="6">
        <v>4</v>
      </c>
      <c r="F281" s="6">
        <v>55979608</v>
      </c>
      <c r="G281" s="6" t="s">
        <v>1177</v>
      </c>
      <c r="H281" s="6" t="s">
        <v>891</v>
      </c>
      <c r="I281" s="6">
        <v>660</v>
      </c>
      <c r="K281" s="19" t="str">
        <f t="shared" si="41"/>
        <v>Y</v>
      </c>
      <c r="L281" s="20">
        <f t="shared" si="42"/>
        <v>6.3600000000000004E-2</v>
      </c>
      <c r="M281" s="21" t="str">
        <f t="shared" si="43"/>
        <v>A</v>
      </c>
      <c r="N281" s="22">
        <f t="shared" si="44"/>
        <v>5.1799999999999999E-2</v>
      </c>
      <c r="O281" s="23">
        <f t="shared" si="45"/>
        <v>1.1800000000000005E-2</v>
      </c>
      <c r="P281" s="23">
        <f t="shared" si="46"/>
        <v>0.1154</v>
      </c>
      <c r="Q281" s="27"/>
      <c r="R281" s="24">
        <f>IF($K281="N","",IF($K281="Y",VLOOKUP($A281,'Run1-4'!$A:$J,3,FALSE)))</f>
        <v>6.5799999999999997E-2</v>
      </c>
      <c r="S281" s="25" t="str">
        <f t="shared" si="47"/>
        <v>Y</v>
      </c>
      <c r="T281" s="27"/>
      <c r="U281" s="24">
        <f>IF($K281="N","",IF($K281="Y",VLOOKUP($A281,'Run1-5'!$A:$J,3,FALSE)))</f>
        <v>7.9899999999999999E-2</v>
      </c>
      <c r="V281" s="25" t="str">
        <f t="shared" si="48"/>
        <v>Y</v>
      </c>
      <c r="W281" s="27"/>
      <c r="X281" s="25" t="str">
        <f t="shared" si="49"/>
        <v>Y</v>
      </c>
    </row>
    <row r="282" spans="1:24" ht="15" customHeight="1" x14ac:dyDescent="0.3">
      <c r="A282" s="12" t="str">
        <f t="shared" si="40"/>
        <v>4-55979611-A</v>
      </c>
      <c r="B282" s="11" t="s">
        <v>1154</v>
      </c>
      <c r="C282" s="6">
        <v>2.12E-2</v>
      </c>
      <c r="D282" s="6"/>
      <c r="E282" s="6">
        <v>4</v>
      </c>
      <c r="F282" s="6">
        <v>55979611</v>
      </c>
      <c r="G282" s="6" t="s">
        <v>187</v>
      </c>
      <c r="H282" s="6" t="s">
        <v>1082</v>
      </c>
      <c r="I282" s="6">
        <v>424</v>
      </c>
      <c r="K282" s="19" t="str">
        <f t="shared" si="41"/>
        <v>N</v>
      </c>
      <c r="L282" s="20" t="str">
        <f t="shared" si="42"/>
        <v/>
      </c>
      <c r="M282" s="21" t="str">
        <f t="shared" si="43"/>
        <v/>
      </c>
      <c r="N282" s="22" t="str">
        <f t="shared" si="44"/>
        <v>N/A</v>
      </c>
      <c r="O282" s="23" t="str">
        <f t="shared" si="45"/>
        <v/>
      </c>
      <c r="P282" s="23" t="str">
        <f t="shared" si="46"/>
        <v/>
      </c>
      <c r="Q282" s="27"/>
      <c r="R282" s="24" t="str">
        <f>IF($K282="N","",IF($K282="Y",VLOOKUP($A282,'Run1-4'!$A:$J,3,FALSE)))</f>
        <v/>
      </c>
      <c r="S282" s="25" t="str">
        <f t="shared" si="47"/>
        <v/>
      </c>
      <c r="T282" s="27"/>
      <c r="U282" s="24" t="str">
        <f>IF($K282="N","",IF($K282="Y",VLOOKUP($A282,'Run1-5'!$A:$J,3,FALSE)))</f>
        <v/>
      </c>
      <c r="V282" s="25" t="str">
        <f t="shared" si="48"/>
        <v/>
      </c>
      <c r="W282" s="27"/>
      <c r="X282" s="25" t="str">
        <f t="shared" si="49"/>
        <v>N/A</v>
      </c>
    </row>
    <row r="283" spans="1:24" ht="15" customHeight="1" x14ac:dyDescent="0.3">
      <c r="A283" s="12" t="str">
        <f t="shared" si="40"/>
        <v>4-55979611-T</v>
      </c>
      <c r="B283" s="11" t="s">
        <v>560</v>
      </c>
      <c r="C283" s="6">
        <v>1.6500000000000001E-2</v>
      </c>
      <c r="D283" s="6"/>
      <c r="E283" s="6">
        <v>4</v>
      </c>
      <c r="F283" s="6">
        <v>55979611</v>
      </c>
      <c r="G283" s="6" t="s">
        <v>187</v>
      </c>
      <c r="H283" s="6" t="s">
        <v>1177</v>
      </c>
      <c r="I283" s="6">
        <v>424</v>
      </c>
      <c r="K283" s="19" t="str">
        <f t="shared" si="41"/>
        <v>N</v>
      </c>
      <c r="L283" s="20" t="str">
        <f t="shared" si="42"/>
        <v/>
      </c>
      <c r="M283" s="21" t="str">
        <f t="shared" si="43"/>
        <v/>
      </c>
      <c r="N283" s="22" t="str">
        <f t="shared" si="44"/>
        <v>N/A</v>
      </c>
      <c r="O283" s="23" t="str">
        <f t="shared" si="45"/>
        <v/>
      </c>
      <c r="P283" s="23" t="str">
        <f t="shared" si="46"/>
        <v/>
      </c>
      <c r="Q283" s="27"/>
      <c r="R283" s="24" t="str">
        <f>IF($K283="N","",IF($K283="Y",VLOOKUP($A283,'Run1-4'!$A:$J,3,FALSE)))</f>
        <v/>
      </c>
      <c r="S283" s="25" t="str">
        <f t="shared" si="47"/>
        <v/>
      </c>
      <c r="T283" s="27"/>
      <c r="U283" s="24" t="str">
        <f>IF($K283="N","",IF($K283="Y",VLOOKUP($A283,'Run1-5'!$A:$J,3,FALSE)))</f>
        <v/>
      </c>
      <c r="V283" s="25" t="str">
        <f t="shared" si="48"/>
        <v/>
      </c>
      <c r="W283" s="27"/>
      <c r="X283" s="25" t="str">
        <f t="shared" si="49"/>
        <v>N/A</v>
      </c>
    </row>
    <row r="284" spans="1:24" ht="15" customHeight="1" x14ac:dyDescent="0.3">
      <c r="A284" s="12" t="str">
        <f t="shared" si="40"/>
        <v>4-55979633-G+T</v>
      </c>
      <c r="B284" s="11" t="s">
        <v>778</v>
      </c>
      <c r="C284" s="6">
        <v>1.03E-2</v>
      </c>
      <c r="D284" s="6"/>
      <c r="E284" s="6">
        <v>4</v>
      </c>
      <c r="F284" s="6">
        <v>55979633</v>
      </c>
      <c r="G284" s="6" t="s">
        <v>187</v>
      </c>
      <c r="H284" s="6" t="s">
        <v>84</v>
      </c>
      <c r="I284" s="6">
        <v>682</v>
      </c>
      <c r="K284" s="19" t="str">
        <f t="shared" si="41"/>
        <v>N</v>
      </c>
      <c r="L284" s="20" t="str">
        <f t="shared" si="42"/>
        <v/>
      </c>
      <c r="M284" s="21" t="str">
        <f t="shared" si="43"/>
        <v/>
      </c>
      <c r="N284" s="22" t="str">
        <f t="shared" si="44"/>
        <v>N/A</v>
      </c>
      <c r="O284" s="23" t="str">
        <f t="shared" si="45"/>
        <v/>
      </c>
      <c r="P284" s="23" t="str">
        <f t="shared" si="46"/>
        <v/>
      </c>
      <c r="Q284" s="27"/>
      <c r="R284" s="24" t="str">
        <f>IF($K284="N","",IF($K284="Y",VLOOKUP($A284,'Run1-4'!$A:$J,3,FALSE)))</f>
        <v/>
      </c>
      <c r="S284" s="25" t="str">
        <f t="shared" si="47"/>
        <v/>
      </c>
      <c r="T284" s="27"/>
      <c r="U284" s="24" t="str">
        <f>IF($K284="N","",IF($K284="Y",VLOOKUP($A284,'Run1-5'!$A:$J,3,FALSE)))</f>
        <v/>
      </c>
      <c r="V284" s="25" t="str">
        <f t="shared" si="48"/>
        <v/>
      </c>
      <c r="W284" s="27"/>
      <c r="X284" s="25" t="str">
        <f t="shared" si="49"/>
        <v>N/A</v>
      </c>
    </row>
    <row r="285" spans="1:24" ht="15" customHeight="1" x14ac:dyDescent="0.3">
      <c r="A285" s="12" t="str">
        <f t="shared" si="40"/>
        <v>4-55979651-G-A</v>
      </c>
      <c r="B285" s="11" t="s">
        <v>1007</v>
      </c>
      <c r="C285" s="6">
        <v>4.3900000000000002E-2</v>
      </c>
      <c r="D285" s="6"/>
      <c r="E285" s="6">
        <v>4</v>
      </c>
      <c r="F285" s="6">
        <v>55979651</v>
      </c>
      <c r="G285" s="6" t="s">
        <v>187</v>
      </c>
      <c r="H285" s="6" t="s">
        <v>590</v>
      </c>
      <c r="I285" s="6">
        <v>684</v>
      </c>
      <c r="K285" s="19" t="str">
        <f t="shared" si="41"/>
        <v>N</v>
      </c>
      <c r="L285" s="20" t="str">
        <f t="shared" si="42"/>
        <v/>
      </c>
      <c r="M285" s="21" t="str">
        <f t="shared" si="43"/>
        <v/>
      </c>
      <c r="N285" s="22" t="str">
        <f t="shared" si="44"/>
        <v>N/A</v>
      </c>
      <c r="O285" s="23" t="str">
        <f t="shared" si="45"/>
        <v/>
      </c>
      <c r="P285" s="23" t="str">
        <f t="shared" si="46"/>
        <v/>
      </c>
      <c r="Q285" s="27"/>
      <c r="R285" s="24" t="str">
        <f>IF($K285="N","",IF($K285="Y",VLOOKUP($A285,'Run1-4'!$A:$J,3,FALSE)))</f>
        <v/>
      </c>
      <c r="S285" s="25" t="str">
        <f t="shared" si="47"/>
        <v/>
      </c>
      <c r="T285" s="27"/>
      <c r="U285" s="24" t="str">
        <f>IF($K285="N","",IF($K285="Y",VLOOKUP($A285,'Run1-5'!$A:$J,3,FALSE)))</f>
        <v/>
      </c>
      <c r="V285" s="25" t="str">
        <f t="shared" si="48"/>
        <v/>
      </c>
      <c r="W285" s="27"/>
      <c r="X285" s="25" t="str">
        <f t="shared" si="49"/>
        <v>N/A</v>
      </c>
    </row>
    <row r="286" spans="1:24" ht="15" customHeight="1" x14ac:dyDescent="0.3">
      <c r="A286" s="12" t="str">
        <f t="shared" si="40"/>
        <v>4-55980243-G-G</v>
      </c>
      <c r="B286" s="11" t="s">
        <v>1220</v>
      </c>
      <c r="C286" s="6">
        <v>2.46E-2</v>
      </c>
      <c r="D286" s="6"/>
      <c r="E286" s="6">
        <v>4</v>
      </c>
      <c r="F286" s="6">
        <v>55980243</v>
      </c>
      <c r="G286" s="6" t="s">
        <v>187</v>
      </c>
      <c r="H286" s="6" t="s">
        <v>1096</v>
      </c>
      <c r="I286" s="6">
        <v>407</v>
      </c>
      <c r="K286" s="19" t="str">
        <f t="shared" si="41"/>
        <v>N</v>
      </c>
      <c r="L286" s="20" t="str">
        <f t="shared" si="42"/>
        <v/>
      </c>
      <c r="M286" s="21" t="str">
        <f t="shared" si="43"/>
        <v/>
      </c>
      <c r="N286" s="22" t="str">
        <f t="shared" si="44"/>
        <v>N/A</v>
      </c>
      <c r="O286" s="23" t="str">
        <f t="shared" si="45"/>
        <v/>
      </c>
      <c r="P286" s="23" t="str">
        <f t="shared" si="46"/>
        <v/>
      </c>
      <c r="Q286" s="27"/>
      <c r="R286" s="24" t="str">
        <f>IF($K286="N","",IF($K286="Y",VLOOKUP($A286,'Run1-4'!$A:$J,3,FALSE)))</f>
        <v/>
      </c>
      <c r="S286" s="25" t="str">
        <f t="shared" si="47"/>
        <v/>
      </c>
      <c r="T286" s="27"/>
      <c r="U286" s="24" t="str">
        <f>IF($K286="N","",IF($K286="Y",VLOOKUP($A286,'Run1-5'!$A:$J,3,FALSE)))</f>
        <v/>
      </c>
      <c r="V286" s="25" t="str">
        <f t="shared" si="48"/>
        <v/>
      </c>
      <c r="W286" s="27"/>
      <c r="X286" s="25" t="str">
        <f t="shared" si="49"/>
        <v>N/A</v>
      </c>
    </row>
    <row r="287" spans="1:24" ht="15" customHeight="1" x14ac:dyDescent="0.3">
      <c r="A287" s="12" t="str">
        <f t="shared" si="40"/>
        <v>4-55980259-A-T</v>
      </c>
      <c r="B287" s="11" t="s">
        <v>623</v>
      </c>
      <c r="C287" s="6">
        <v>4.1799999999999997E-2</v>
      </c>
      <c r="D287" s="6"/>
      <c r="E287" s="6">
        <v>4</v>
      </c>
      <c r="F287" s="6">
        <v>55980259</v>
      </c>
      <c r="G287" s="6" t="s">
        <v>1082</v>
      </c>
      <c r="H287" s="6" t="s">
        <v>404</v>
      </c>
      <c r="I287" s="6">
        <v>455</v>
      </c>
      <c r="K287" s="19" t="str">
        <f t="shared" si="41"/>
        <v>N</v>
      </c>
      <c r="L287" s="20" t="str">
        <f t="shared" si="42"/>
        <v/>
      </c>
      <c r="M287" s="21" t="str">
        <f t="shared" si="43"/>
        <v/>
      </c>
      <c r="N287" s="22" t="str">
        <f t="shared" si="44"/>
        <v>N/A</v>
      </c>
      <c r="O287" s="23" t="str">
        <f t="shared" si="45"/>
        <v/>
      </c>
      <c r="P287" s="23" t="str">
        <f t="shared" si="46"/>
        <v/>
      </c>
      <c r="Q287" s="27"/>
      <c r="R287" s="24" t="str">
        <f>IF($K287="N","",IF($K287="Y",VLOOKUP($A287,'Run1-4'!$A:$J,3,FALSE)))</f>
        <v/>
      </c>
      <c r="S287" s="25" t="str">
        <f t="shared" si="47"/>
        <v/>
      </c>
      <c r="T287" s="27"/>
      <c r="U287" s="24" t="str">
        <f>IF($K287="N","",IF($K287="Y",VLOOKUP($A287,'Run1-5'!$A:$J,3,FALSE)))</f>
        <v/>
      </c>
      <c r="V287" s="25" t="str">
        <f t="shared" si="48"/>
        <v/>
      </c>
      <c r="W287" s="27"/>
      <c r="X287" s="25" t="str">
        <f t="shared" si="49"/>
        <v>N/A</v>
      </c>
    </row>
    <row r="288" spans="1:24" ht="15" customHeight="1" x14ac:dyDescent="0.3">
      <c r="A288" s="12" t="str">
        <f t="shared" si="40"/>
        <v>4-55980264-A</v>
      </c>
      <c r="B288" s="11" t="s">
        <v>842</v>
      </c>
      <c r="C288" s="6">
        <v>1.06E-2</v>
      </c>
      <c r="D288" s="6"/>
      <c r="E288" s="6">
        <v>4</v>
      </c>
      <c r="F288" s="6">
        <v>55980264</v>
      </c>
      <c r="G288" s="6" t="s">
        <v>187</v>
      </c>
      <c r="H288" s="6" t="s">
        <v>1082</v>
      </c>
      <c r="I288" s="6">
        <v>471</v>
      </c>
      <c r="K288" s="19" t="str">
        <f t="shared" si="41"/>
        <v>N</v>
      </c>
      <c r="L288" s="20" t="str">
        <f t="shared" si="42"/>
        <v/>
      </c>
      <c r="M288" s="21" t="str">
        <f t="shared" si="43"/>
        <v/>
      </c>
      <c r="N288" s="22" t="str">
        <f t="shared" si="44"/>
        <v>N/A</v>
      </c>
      <c r="O288" s="23" t="str">
        <f t="shared" si="45"/>
        <v/>
      </c>
      <c r="P288" s="23" t="str">
        <f t="shared" si="46"/>
        <v/>
      </c>
      <c r="Q288" s="27"/>
      <c r="R288" s="24" t="str">
        <f>IF($K288="N","",IF($K288="Y",VLOOKUP($A288,'Run1-4'!$A:$J,3,FALSE)))</f>
        <v/>
      </c>
      <c r="S288" s="25" t="str">
        <f t="shared" si="47"/>
        <v/>
      </c>
      <c r="T288" s="27"/>
      <c r="U288" s="24" t="str">
        <f>IF($K288="N","",IF($K288="Y",VLOOKUP($A288,'Run1-5'!$A:$J,3,FALSE)))</f>
        <v/>
      </c>
      <c r="V288" s="25" t="str">
        <f t="shared" si="48"/>
        <v/>
      </c>
      <c r="W288" s="27"/>
      <c r="X288" s="25" t="str">
        <f t="shared" si="49"/>
        <v>N/A</v>
      </c>
    </row>
    <row r="289" spans="1:24" ht="15" customHeight="1" x14ac:dyDescent="0.3">
      <c r="A289" s="12" t="str">
        <f t="shared" si="40"/>
        <v>4-55980269-T</v>
      </c>
      <c r="B289" s="11" t="s">
        <v>1067</v>
      </c>
      <c r="C289" s="6">
        <v>1.66E-2</v>
      </c>
      <c r="D289" s="6"/>
      <c r="E289" s="6">
        <v>4</v>
      </c>
      <c r="F289" s="6">
        <v>55980269</v>
      </c>
      <c r="G289" s="6" t="s">
        <v>125</v>
      </c>
      <c r="H289" s="6" t="s">
        <v>1177</v>
      </c>
      <c r="I289" s="6">
        <v>481</v>
      </c>
      <c r="K289" s="19" t="str">
        <f t="shared" si="41"/>
        <v>N</v>
      </c>
      <c r="L289" s="20" t="str">
        <f t="shared" si="42"/>
        <v/>
      </c>
      <c r="M289" s="21" t="str">
        <f t="shared" si="43"/>
        <v/>
      </c>
      <c r="N289" s="22" t="str">
        <f t="shared" si="44"/>
        <v>N/A</v>
      </c>
      <c r="O289" s="23" t="str">
        <f t="shared" si="45"/>
        <v/>
      </c>
      <c r="P289" s="23" t="str">
        <f t="shared" si="46"/>
        <v/>
      </c>
      <c r="Q289" s="27"/>
      <c r="R289" s="24" t="str">
        <f>IF($K289="N","",IF($K289="Y",VLOOKUP($A289,'Run1-4'!$A:$J,3,FALSE)))</f>
        <v/>
      </c>
      <c r="S289" s="25" t="str">
        <f t="shared" si="47"/>
        <v/>
      </c>
      <c r="T289" s="27"/>
      <c r="U289" s="24" t="str">
        <f>IF($K289="N","",IF($K289="Y",VLOOKUP($A289,'Run1-5'!$A:$J,3,FALSE)))</f>
        <v/>
      </c>
      <c r="V289" s="25" t="str">
        <f t="shared" si="48"/>
        <v/>
      </c>
      <c r="W289" s="27"/>
      <c r="X289" s="25" t="str">
        <f t="shared" si="49"/>
        <v>N/A</v>
      </c>
    </row>
    <row r="290" spans="1:24" ht="15" customHeight="1" x14ac:dyDescent="0.3">
      <c r="A290" s="12" t="str">
        <f t="shared" si="40"/>
        <v>4-55980281-T</v>
      </c>
      <c r="B290" s="11" t="s">
        <v>1282</v>
      </c>
      <c r="C290" s="6">
        <v>1.2E-2</v>
      </c>
      <c r="D290" s="6"/>
      <c r="E290" s="6">
        <v>4</v>
      </c>
      <c r="F290" s="6">
        <v>55980281</v>
      </c>
      <c r="G290" s="6" t="s">
        <v>125</v>
      </c>
      <c r="H290" s="6" t="s">
        <v>1177</v>
      </c>
      <c r="I290" s="6">
        <v>498</v>
      </c>
      <c r="K290" s="19" t="str">
        <f t="shared" si="41"/>
        <v>N</v>
      </c>
      <c r="L290" s="20" t="str">
        <f t="shared" si="42"/>
        <v/>
      </c>
      <c r="M290" s="21" t="str">
        <f t="shared" si="43"/>
        <v/>
      </c>
      <c r="N290" s="22" t="str">
        <f t="shared" si="44"/>
        <v>N/A</v>
      </c>
      <c r="O290" s="23" t="str">
        <f t="shared" si="45"/>
        <v/>
      </c>
      <c r="P290" s="23" t="str">
        <f t="shared" si="46"/>
        <v/>
      </c>
      <c r="Q290" s="27"/>
      <c r="R290" s="24" t="str">
        <f>IF($K290="N","",IF($K290="Y",VLOOKUP($A290,'Run1-4'!$A:$J,3,FALSE)))</f>
        <v/>
      </c>
      <c r="S290" s="25" t="str">
        <f t="shared" si="47"/>
        <v/>
      </c>
      <c r="T290" s="27"/>
      <c r="U290" s="24" t="str">
        <f>IF($K290="N","",IF($K290="Y",VLOOKUP($A290,'Run1-5'!$A:$J,3,FALSE)))</f>
        <v/>
      </c>
      <c r="V290" s="25" t="str">
        <f t="shared" si="48"/>
        <v/>
      </c>
      <c r="W290" s="27"/>
      <c r="X290" s="25" t="str">
        <f t="shared" si="49"/>
        <v>N/A</v>
      </c>
    </row>
    <row r="291" spans="1:24" ht="15" customHeight="1" x14ac:dyDescent="0.3">
      <c r="A291" s="12" t="str">
        <f t="shared" si="40"/>
        <v>4-55980296-T</v>
      </c>
      <c r="B291" s="11" t="s">
        <v>1242</v>
      </c>
      <c r="C291" s="6">
        <v>1.1599999999999999E-2</v>
      </c>
      <c r="D291" s="6" t="s">
        <v>262</v>
      </c>
      <c r="E291" s="6">
        <v>4</v>
      </c>
      <c r="F291" s="6">
        <v>55980296</v>
      </c>
      <c r="G291" s="6" t="s">
        <v>125</v>
      </c>
      <c r="H291" s="6" t="s">
        <v>1177</v>
      </c>
      <c r="I291" s="6">
        <v>517</v>
      </c>
      <c r="K291" s="19" t="str">
        <f t="shared" si="41"/>
        <v>N</v>
      </c>
      <c r="L291" s="20" t="str">
        <f t="shared" si="42"/>
        <v/>
      </c>
      <c r="M291" s="21" t="str">
        <f t="shared" si="43"/>
        <v/>
      </c>
      <c r="N291" s="22" t="str">
        <f t="shared" si="44"/>
        <v>N/A</v>
      </c>
      <c r="O291" s="23" t="str">
        <f t="shared" si="45"/>
        <v/>
      </c>
      <c r="P291" s="23" t="str">
        <f t="shared" si="46"/>
        <v/>
      </c>
      <c r="Q291" s="27"/>
      <c r="R291" s="24" t="str">
        <f>IF($K291="N","",IF($K291="Y",VLOOKUP($A291,'Run1-4'!$A:$J,3,FALSE)))</f>
        <v/>
      </c>
      <c r="S291" s="25" t="str">
        <f t="shared" si="47"/>
        <v/>
      </c>
      <c r="T291" s="27"/>
      <c r="U291" s="24" t="str">
        <f>IF($K291="N","",IF($K291="Y",VLOOKUP($A291,'Run1-5'!$A:$J,3,FALSE)))</f>
        <v/>
      </c>
      <c r="V291" s="25" t="str">
        <f t="shared" si="48"/>
        <v/>
      </c>
      <c r="W291" s="27"/>
      <c r="X291" s="25" t="str">
        <f t="shared" si="49"/>
        <v>N/A</v>
      </c>
    </row>
    <row r="292" spans="1:24" ht="15" customHeight="1" x14ac:dyDescent="0.3">
      <c r="A292" s="12" t="str">
        <f t="shared" si="40"/>
        <v>4-55980327-T</v>
      </c>
      <c r="B292" s="11" t="s">
        <v>67</v>
      </c>
      <c r="C292" s="6">
        <v>1.0800000000000001E-2</v>
      </c>
      <c r="D292" s="6"/>
      <c r="E292" s="6">
        <v>4</v>
      </c>
      <c r="F292" s="6">
        <v>55980327</v>
      </c>
      <c r="G292" s="6" t="s">
        <v>125</v>
      </c>
      <c r="H292" s="6" t="s">
        <v>1177</v>
      </c>
      <c r="I292" s="6">
        <v>557</v>
      </c>
      <c r="K292" s="19" t="str">
        <f t="shared" si="41"/>
        <v>N</v>
      </c>
      <c r="L292" s="20" t="str">
        <f t="shared" si="42"/>
        <v/>
      </c>
      <c r="M292" s="21" t="str">
        <f t="shared" si="43"/>
        <v/>
      </c>
      <c r="N292" s="22" t="str">
        <f t="shared" si="44"/>
        <v>N/A</v>
      </c>
      <c r="O292" s="23" t="str">
        <f t="shared" si="45"/>
        <v/>
      </c>
      <c r="P292" s="23" t="str">
        <f t="shared" si="46"/>
        <v/>
      </c>
      <c r="Q292" s="27"/>
      <c r="R292" s="24" t="str">
        <f>IF($K292="N","",IF($K292="Y",VLOOKUP($A292,'Run1-4'!$A:$J,3,FALSE)))</f>
        <v/>
      </c>
      <c r="S292" s="25" t="str">
        <f t="shared" si="47"/>
        <v/>
      </c>
      <c r="T292" s="27"/>
      <c r="U292" s="24" t="str">
        <f>IF($K292="N","",IF($K292="Y",VLOOKUP($A292,'Run1-5'!$A:$J,3,FALSE)))</f>
        <v/>
      </c>
      <c r="V292" s="25" t="str">
        <f t="shared" si="48"/>
        <v/>
      </c>
      <c r="W292" s="27"/>
      <c r="X292" s="25" t="str">
        <f t="shared" si="49"/>
        <v>N/A</v>
      </c>
    </row>
    <row r="293" spans="1:24" ht="15" customHeight="1" x14ac:dyDescent="0.3">
      <c r="A293" s="12" t="str">
        <f t="shared" si="40"/>
        <v>4-153245426-A</v>
      </c>
      <c r="B293" s="11" t="s">
        <v>281</v>
      </c>
      <c r="C293" s="6">
        <v>1.15E-2</v>
      </c>
      <c r="D293" s="6"/>
      <c r="E293" s="6">
        <v>4</v>
      </c>
      <c r="F293" s="6">
        <v>153245426</v>
      </c>
      <c r="G293" s="6" t="s">
        <v>187</v>
      </c>
      <c r="H293" s="6" t="s">
        <v>1082</v>
      </c>
      <c r="I293" s="6">
        <v>866</v>
      </c>
      <c r="K293" s="19" t="str">
        <f t="shared" si="41"/>
        <v>N</v>
      </c>
      <c r="L293" s="20" t="str">
        <f t="shared" si="42"/>
        <v/>
      </c>
      <c r="M293" s="21" t="str">
        <f t="shared" si="43"/>
        <v/>
      </c>
      <c r="N293" s="22" t="str">
        <f t="shared" si="44"/>
        <v>N/A</v>
      </c>
      <c r="O293" s="23" t="str">
        <f t="shared" si="45"/>
        <v/>
      </c>
      <c r="P293" s="23" t="str">
        <f t="shared" si="46"/>
        <v/>
      </c>
      <c r="Q293" s="27"/>
      <c r="R293" s="24" t="str">
        <f>IF($K293="N","",IF($K293="Y",VLOOKUP($A293,'Run1-4'!$A:$J,3,FALSE)))</f>
        <v/>
      </c>
      <c r="S293" s="25" t="str">
        <f t="shared" si="47"/>
        <v/>
      </c>
      <c r="T293" s="27"/>
      <c r="U293" s="24" t="str">
        <f>IF($K293="N","",IF($K293="Y",VLOOKUP($A293,'Run1-5'!$A:$J,3,FALSE)))</f>
        <v/>
      </c>
      <c r="V293" s="25" t="str">
        <f t="shared" si="48"/>
        <v/>
      </c>
      <c r="W293" s="27"/>
      <c r="X293" s="25" t="str">
        <f t="shared" si="49"/>
        <v>N/A</v>
      </c>
    </row>
    <row r="294" spans="1:24" ht="15" customHeight="1" x14ac:dyDescent="0.3">
      <c r="A294" s="12" t="str">
        <f t="shared" si="40"/>
        <v>4-153245445-T</v>
      </c>
      <c r="B294" s="11" t="s">
        <v>1089</v>
      </c>
      <c r="C294" s="6">
        <v>1.1299999999999999E-2</v>
      </c>
      <c r="D294" s="6"/>
      <c r="E294" s="6">
        <v>4</v>
      </c>
      <c r="F294" s="6">
        <v>153245445</v>
      </c>
      <c r="G294" s="6" t="s">
        <v>125</v>
      </c>
      <c r="H294" s="6" t="s">
        <v>1177</v>
      </c>
      <c r="I294" s="6">
        <v>883</v>
      </c>
      <c r="K294" s="19" t="str">
        <f t="shared" si="41"/>
        <v>N</v>
      </c>
      <c r="L294" s="20" t="str">
        <f t="shared" si="42"/>
        <v/>
      </c>
      <c r="M294" s="21" t="str">
        <f t="shared" si="43"/>
        <v/>
      </c>
      <c r="N294" s="22" t="str">
        <f t="shared" si="44"/>
        <v>N/A</v>
      </c>
      <c r="O294" s="23" t="str">
        <f t="shared" si="45"/>
        <v/>
      </c>
      <c r="P294" s="23" t="str">
        <f t="shared" si="46"/>
        <v/>
      </c>
      <c r="Q294" s="27"/>
      <c r="R294" s="24" t="str">
        <f>IF($K294="N","",IF($K294="Y",VLOOKUP($A294,'Run1-4'!$A:$J,3,FALSE)))</f>
        <v/>
      </c>
      <c r="S294" s="25" t="str">
        <f t="shared" si="47"/>
        <v/>
      </c>
      <c r="T294" s="27"/>
      <c r="U294" s="24" t="str">
        <f>IF($K294="N","",IF($K294="Y",VLOOKUP($A294,'Run1-5'!$A:$J,3,FALSE)))</f>
        <v/>
      </c>
      <c r="V294" s="25" t="str">
        <f t="shared" si="48"/>
        <v/>
      </c>
      <c r="W294" s="27"/>
      <c r="X294" s="25" t="str">
        <f t="shared" si="49"/>
        <v>N/A</v>
      </c>
    </row>
    <row r="295" spans="1:24" ht="15" customHeight="1" x14ac:dyDescent="0.3">
      <c r="A295" s="12" t="str">
        <f t="shared" si="40"/>
        <v>4-153245449-T-G</v>
      </c>
      <c r="B295" s="11" t="s">
        <v>1305</v>
      </c>
      <c r="C295" s="6">
        <v>0.32200000000000001</v>
      </c>
      <c r="D295" s="6"/>
      <c r="E295" s="6">
        <v>4</v>
      </c>
      <c r="F295" s="6">
        <v>153245449</v>
      </c>
      <c r="G295" s="6" t="s">
        <v>1177</v>
      </c>
      <c r="H295" s="6" t="s">
        <v>610</v>
      </c>
      <c r="I295" s="6">
        <v>854</v>
      </c>
      <c r="K295" s="19" t="str">
        <f t="shared" si="41"/>
        <v>N</v>
      </c>
      <c r="L295" s="20" t="str">
        <f t="shared" si="42"/>
        <v/>
      </c>
      <c r="M295" s="21" t="str">
        <f t="shared" si="43"/>
        <v/>
      </c>
      <c r="N295" s="22" t="str">
        <f t="shared" si="44"/>
        <v>N/A</v>
      </c>
      <c r="O295" s="23" t="str">
        <f t="shared" si="45"/>
        <v/>
      </c>
      <c r="P295" s="23" t="str">
        <f t="shared" si="46"/>
        <v/>
      </c>
      <c r="Q295" s="27"/>
      <c r="R295" s="24" t="str">
        <f>IF($K295="N","",IF($K295="Y",VLOOKUP($A295,'Run1-4'!$A:$J,3,FALSE)))</f>
        <v/>
      </c>
      <c r="S295" s="25" t="str">
        <f t="shared" si="47"/>
        <v/>
      </c>
      <c r="T295" s="27"/>
      <c r="U295" s="24" t="str">
        <f>IF($K295="N","",IF($K295="Y",VLOOKUP($A295,'Run1-5'!$A:$J,3,FALSE)))</f>
        <v/>
      </c>
      <c r="V295" s="25" t="str">
        <f t="shared" si="48"/>
        <v/>
      </c>
      <c r="W295" s="27"/>
      <c r="X295" s="25" t="str">
        <f t="shared" si="49"/>
        <v>N/A</v>
      </c>
    </row>
    <row r="296" spans="1:24" ht="15" customHeight="1" x14ac:dyDescent="0.3">
      <c r="A296" s="12" t="str">
        <f t="shared" si="40"/>
        <v>4-153245450-G-G</v>
      </c>
      <c r="B296" s="11" t="s">
        <v>133</v>
      </c>
      <c r="C296" s="6">
        <v>3.3700000000000001E-2</v>
      </c>
      <c r="D296" s="6"/>
      <c r="E296" s="6">
        <v>4</v>
      </c>
      <c r="F296" s="6">
        <v>153245450</v>
      </c>
      <c r="G296" s="6" t="s">
        <v>187</v>
      </c>
      <c r="H296" s="6" t="s">
        <v>1096</v>
      </c>
      <c r="I296" s="6">
        <v>505</v>
      </c>
      <c r="K296" s="19" t="str">
        <f t="shared" si="41"/>
        <v>N</v>
      </c>
      <c r="L296" s="20" t="str">
        <f t="shared" si="42"/>
        <v/>
      </c>
      <c r="M296" s="21" t="str">
        <f t="shared" si="43"/>
        <v/>
      </c>
      <c r="N296" s="22" t="str">
        <f t="shared" si="44"/>
        <v>N/A</v>
      </c>
      <c r="O296" s="23" t="str">
        <f t="shared" si="45"/>
        <v/>
      </c>
      <c r="P296" s="23" t="str">
        <f t="shared" si="46"/>
        <v/>
      </c>
      <c r="Q296" s="27"/>
      <c r="R296" s="24" t="str">
        <f>IF($K296="N","",IF($K296="Y",VLOOKUP($A296,'Run1-4'!$A:$J,3,FALSE)))</f>
        <v/>
      </c>
      <c r="S296" s="25" t="str">
        <f t="shared" si="47"/>
        <v/>
      </c>
      <c r="T296" s="27"/>
      <c r="U296" s="24" t="str">
        <f>IF($K296="N","",IF($K296="Y",VLOOKUP($A296,'Run1-5'!$A:$J,3,FALSE)))</f>
        <v/>
      </c>
      <c r="V296" s="25" t="str">
        <f t="shared" si="48"/>
        <v/>
      </c>
      <c r="W296" s="27"/>
      <c r="X296" s="25" t="str">
        <f t="shared" si="49"/>
        <v>N/A</v>
      </c>
    </row>
    <row r="297" spans="1:24" ht="15" customHeight="1" x14ac:dyDescent="0.3">
      <c r="A297" s="12" t="str">
        <f t="shared" si="40"/>
        <v>4-153245478-T</v>
      </c>
      <c r="B297" s="11" t="s">
        <v>351</v>
      </c>
      <c r="C297" s="6">
        <v>1.1299999999999999E-2</v>
      </c>
      <c r="D297" s="6"/>
      <c r="E297" s="6">
        <v>4</v>
      </c>
      <c r="F297" s="6">
        <v>153245478</v>
      </c>
      <c r="G297" s="6" t="s">
        <v>125</v>
      </c>
      <c r="H297" s="6" t="s">
        <v>1177</v>
      </c>
      <c r="I297" s="6">
        <v>795</v>
      </c>
      <c r="K297" s="19" t="str">
        <f t="shared" si="41"/>
        <v>N</v>
      </c>
      <c r="L297" s="20" t="str">
        <f t="shared" si="42"/>
        <v/>
      </c>
      <c r="M297" s="21" t="str">
        <f t="shared" si="43"/>
        <v/>
      </c>
      <c r="N297" s="22" t="str">
        <f t="shared" si="44"/>
        <v>N/A</v>
      </c>
      <c r="O297" s="23" t="str">
        <f t="shared" si="45"/>
        <v/>
      </c>
      <c r="P297" s="23" t="str">
        <f t="shared" si="46"/>
        <v/>
      </c>
      <c r="Q297" s="27"/>
      <c r="R297" s="24" t="str">
        <f>IF($K297="N","",IF($K297="Y",VLOOKUP($A297,'Run1-4'!$A:$J,3,FALSE)))</f>
        <v/>
      </c>
      <c r="S297" s="25" t="str">
        <f t="shared" si="47"/>
        <v/>
      </c>
      <c r="T297" s="27"/>
      <c r="U297" s="24" t="str">
        <f>IF($K297="N","",IF($K297="Y",VLOOKUP($A297,'Run1-5'!$A:$J,3,FALSE)))</f>
        <v/>
      </c>
      <c r="V297" s="25" t="str">
        <f t="shared" si="48"/>
        <v/>
      </c>
      <c r="W297" s="27"/>
      <c r="X297" s="25" t="str">
        <f t="shared" si="49"/>
        <v>N/A</v>
      </c>
    </row>
    <row r="298" spans="1:24" ht="15" customHeight="1" x14ac:dyDescent="0.3">
      <c r="A298" s="12" t="str">
        <f t="shared" si="40"/>
        <v>4-153247311-C-A</v>
      </c>
      <c r="B298" s="11" t="s">
        <v>1150</v>
      </c>
      <c r="C298" s="6">
        <v>1.01E-2</v>
      </c>
      <c r="D298" s="6"/>
      <c r="E298" s="6">
        <v>4</v>
      </c>
      <c r="F298" s="6">
        <v>153247311</v>
      </c>
      <c r="G298" s="6" t="s">
        <v>125</v>
      </c>
      <c r="H298" s="6" t="s">
        <v>403</v>
      </c>
      <c r="I298" s="6">
        <v>1780</v>
      </c>
      <c r="K298" s="19" t="str">
        <f t="shared" si="41"/>
        <v>N</v>
      </c>
      <c r="L298" s="20" t="str">
        <f t="shared" si="42"/>
        <v/>
      </c>
      <c r="M298" s="21" t="str">
        <f t="shared" si="43"/>
        <v/>
      </c>
      <c r="N298" s="22" t="str">
        <f t="shared" si="44"/>
        <v>N/A</v>
      </c>
      <c r="O298" s="23" t="str">
        <f t="shared" si="45"/>
        <v/>
      </c>
      <c r="P298" s="23" t="str">
        <f t="shared" si="46"/>
        <v/>
      </c>
      <c r="Q298" s="27"/>
      <c r="R298" s="24" t="str">
        <f>IF($K298="N","",IF($K298="Y",VLOOKUP($A298,'Run1-4'!$A:$J,3,FALSE)))</f>
        <v/>
      </c>
      <c r="S298" s="25" t="str">
        <f t="shared" si="47"/>
        <v/>
      </c>
      <c r="T298" s="27"/>
      <c r="U298" s="24" t="str">
        <f>IF($K298="N","",IF($K298="Y",VLOOKUP($A298,'Run1-5'!$A:$J,3,FALSE)))</f>
        <v/>
      </c>
      <c r="V298" s="25" t="str">
        <f t="shared" si="48"/>
        <v/>
      </c>
      <c r="W298" s="27"/>
      <c r="X298" s="25" t="str">
        <f t="shared" si="49"/>
        <v>N/A</v>
      </c>
    </row>
    <row r="299" spans="1:24" ht="15" customHeight="1" x14ac:dyDescent="0.3">
      <c r="A299" s="12" t="str">
        <f t="shared" si="40"/>
        <v>4-153249356-C</v>
      </c>
      <c r="B299" s="11" t="s">
        <v>1364</v>
      </c>
      <c r="C299" s="6">
        <v>1.5900000000000001E-2</v>
      </c>
      <c r="D299" s="6"/>
      <c r="E299" s="6">
        <v>4</v>
      </c>
      <c r="F299" s="6">
        <v>153249356</v>
      </c>
      <c r="G299" s="6" t="s">
        <v>1177</v>
      </c>
      <c r="H299" s="6" t="s">
        <v>125</v>
      </c>
      <c r="I299" s="6">
        <v>567</v>
      </c>
      <c r="K299" s="19" t="str">
        <f t="shared" si="41"/>
        <v>N</v>
      </c>
      <c r="L299" s="20" t="str">
        <f t="shared" si="42"/>
        <v/>
      </c>
      <c r="M299" s="21" t="str">
        <f t="shared" si="43"/>
        <v/>
      </c>
      <c r="N299" s="22" t="str">
        <f t="shared" si="44"/>
        <v>N/A</v>
      </c>
      <c r="O299" s="23" t="str">
        <f t="shared" si="45"/>
        <v/>
      </c>
      <c r="P299" s="23" t="str">
        <f t="shared" si="46"/>
        <v/>
      </c>
      <c r="Q299" s="27"/>
      <c r="R299" s="24" t="str">
        <f>IF($K299="N","",IF($K299="Y",VLOOKUP($A299,'Run1-4'!$A:$J,3,FALSE)))</f>
        <v/>
      </c>
      <c r="S299" s="25" t="str">
        <f t="shared" si="47"/>
        <v/>
      </c>
      <c r="T299" s="27"/>
      <c r="U299" s="24" t="str">
        <f>IF($K299="N","",IF($K299="Y",VLOOKUP($A299,'Run1-5'!$A:$J,3,FALSE)))</f>
        <v/>
      </c>
      <c r="V299" s="25" t="str">
        <f t="shared" si="48"/>
        <v/>
      </c>
      <c r="W299" s="27"/>
      <c r="X299" s="25" t="str">
        <f t="shared" si="49"/>
        <v>N/A</v>
      </c>
    </row>
    <row r="300" spans="1:24" ht="15" customHeight="1" x14ac:dyDescent="0.3">
      <c r="A300" s="12" t="str">
        <f t="shared" si="40"/>
        <v>4-153249358-T</v>
      </c>
      <c r="B300" s="11" t="s">
        <v>194</v>
      </c>
      <c r="C300" s="6">
        <v>1.3899999999999999E-2</v>
      </c>
      <c r="D300" s="6"/>
      <c r="E300" s="6">
        <v>4</v>
      </c>
      <c r="F300" s="6">
        <v>153249358</v>
      </c>
      <c r="G300" s="6" t="s">
        <v>1082</v>
      </c>
      <c r="H300" s="6" t="s">
        <v>1177</v>
      </c>
      <c r="I300" s="6">
        <v>575</v>
      </c>
      <c r="K300" s="19" t="str">
        <f t="shared" si="41"/>
        <v>N</v>
      </c>
      <c r="L300" s="20" t="str">
        <f t="shared" si="42"/>
        <v/>
      </c>
      <c r="M300" s="21" t="str">
        <f t="shared" si="43"/>
        <v/>
      </c>
      <c r="N300" s="22" t="str">
        <f t="shared" si="44"/>
        <v>N/A</v>
      </c>
      <c r="O300" s="23" t="str">
        <f t="shared" si="45"/>
        <v/>
      </c>
      <c r="P300" s="23" t="str">
        <f t="shared" si="46"/>
        <v/>
      </c>
      <c r="Q300" s="27"/>
      <c r="R300" s="24" t="str">
        <f>IF($K300="N","",IF($K300="Y",VLOOKUP($A300,'Run1-4'!$A:$J,3,FALSE)))</f>
        <v/>
      </c>
      <c r="S300" s="25" t="str">
        <f t="shared" si="47"/>
        <v/>
      </c>
      <c r="T300" s="27"/>
      <c r="U300" s="24" t="str">
        <f>IF($K300="N","",IF($K300="Y",VLOOKUP($A300,'Run1-5'!$A:$J,3,FALSE)))</f>
        <v/>
      </c>
      <c r="V300" s="25" t="str">
        <f t="shared" si="48"/>
        <v/>
      </c>
      <c r="W300" s="27"/>
      <c r="X300" s="25" t="str">
        <f t="shared" si="49"/>
        <v>N/A</v>
      </c>
    </row>
    <row r="301" spans="1:24" ht="15" customHeight="1" x14ac:dyDescent="0.3">
      <c r="A301" s="12" t="str">
        <f t="shared" si="40"/>
        <v>4-153249359-A</v>
      </c>
      <c r="B301" s="11" t="s">
        <v>154</v>
      </c>
      <c r="C301" s="6">
        <v>1.21E-2</v>
      </c>
      <c r="D301" s="6"/>
      <c r="E301" s="6">
        <v>4</v>
      </c>
      <c r="F301" s="6">
        <v>153249359</v>
      </c>
      <c r="G301" s="6" t="s">
        <v>125</v>
      </c>
      <c r="H301" s="6" t="s">
        <v>1082</v>
      </c>
      <c r="I301" s="6">
        <v>580</v>
      </c>
      <c r="K301" s="19" t="str">
        <f t="shared" si="41"/>
        <v>N</v>
      </c>
      <c r="L301" s="20" t="str">
        <f t="shared" si="42"/>
        <v/>
      </c>
      <c r="M301" s="21" t="str">
        <f t="shared" si="43"/>
        <v/>
      </c>
      <c r="N301" s="22" t="str">
        <f t="shared" si="44"/>
        <v>N/A</v>
      </c>
      <c r="O301" s="23" t="str">
        <f t="shared" si="45"/>
        <v/>
      </c>
      <c r="P301" s="23" t="str">
        <f t="shared" si="46"/>
        <v/>
      </c>
      <c r="Q301" s="27"/>
      <c r="R301" s="24" t="str">
        <f>IF($K301="N","",IF($K301="Y",VLOOKUP($A301,'Run1-4'!$A:$J,3,FALSE)))</f>
        <v/>
      </c>
      <c r="S301" s="25" t="str">
        <f t="shared" si="47"/>
        <v/>
      </c>
      <c r="T301" s="27"/>
      <c r="U301" s="24" t="str">
        <f>IF($K301="N","",IF($K301="Y",VLOOKUP($A301,'Run1-5'!$A:$J,3,FALSE)))</f>
        <v/>
      </c>
      <c r="V301" s="25" t="str">
        <f t="shared" si="48"/>
        <v/>
      </c>
      <c r="W301" s="27"/>
      <c r="X301" s="25" t="str">
        <f t="shared" si="49"/>
        <v>N/A</v>
      </c>
    </row>
    <row r="302" spans="1:24" ht="15" customHeight="1" x14ac:dyDescent="0.3">
      <c r="A302" s="12" t="str">
        <f t="shared" si="40"/>
        <v>4-153249361-C</v>
      </c>
      <c r="B302" s="11" t="s">
        <v>372</v>
      </c>
      <c r="C302" s="6">
        <v>2.1600000000000001E-2</v>
      </c>
      <c r="D302" s="6"/>
      <c r="E302" s="6">
        <v>4</v>
      </c>
      <c r="F302" s="6">
        <v>153249361</v>
      </c>
      <c r="G302" s="6" t="s">
        <v>1177</v>
      </c>
      <c r="H302" s="6" t="s">
        <v>125</v>
      </c>
      <c r="I302" s="6">
        <v>416</v>
      </c>
      <c r="K302" s="19" t="str">
        <f t="shared" si="41"/>
        <v>N</v>
      </c>
      <c r="L302" s="20" t="str">
        <f t="shared" si="42"/>
        <v/>
      </c>
      <c r="M302" s="21" t="str">
        <f t="shared" si="43"/>
        <v/>
      </c>
      <c r="N302" s="22" t="str">
        <f t="shared" si="44"/>
        <v>N/A</v>
      </c>
      <c r="O302" s="23" t="str">
        <f t="shared" si="45"/>
        <v/>
      </c>
      <c r="P302" s="23" t="str">
        <f t="shared" si="46"/>
        <v/>
      </c>
      <c r="Q302" s="27"/>
      <c r="R302" s="24" t="str">
        <f>IF($K302="N","",IF($K302="Y",VLOOKUP($A302,'Run1-4'!$A:$J,3,FALSE)))</f>
        <v/>
      </c>
      <c r="S302" s="25" t="str">
        <f t="shared" si="47"/>
        <v/>
      </c>
      <c r="T302" s="27"/>
      <c r="U302" s="24" t="str">
        <f>IF($K302="N","",IF($K302="Y",VLOOKUP($A302,'Run1-5'!$A:$J,3,FALSE)))</f>
        <v/>
      </c>
      <c r="V302" s="25" t="str">
        <f t="shared" si="48"/>
        <v/>
      </c>
      <c r="W302" s="27"/>
      <c r="X302" s="25" t="str">
        <f t="shared" si="49"/>
        <v>N/A</v>
      </c>
    </row>
    <row r="303" spans="1:24" ht="15" customHeight="1" x14ac:dyDescent="0.3">
      <c r="A303" s="12" t="str">
        <f t="shared" si="40"/>
        <v>4-153249366-T+T</v>
      </c>
      <c r="B303" s="11" t="s">
        <v>586</v>
      </c>
      <c r="C303" s="6">
        <v>2.7400000000000001E-2</v>
      </c>
      <c r="D303" s="6"/>
      <c r="E303" s="6">
        <v>4</v>
      </c>
      <c r="F303" s="6">
        <v>153249366</v>
      </c>
      <c r="G303" s="6" t="s">
        <v>1177</v>
      </c>
      <c r="H303" s="6" t="s">
        <v>997</v>
      </c>
      <c r="I303" s="6">
        <v>401</v>
      </c>
      <c r="K303" s="19" t="str">
        <f t="shared" si="41"/>
        <v>N</v>
      </c>
      <c r="L303" s="20" t="str">
        <f t="shared" si="42"/>
        <v/>
      </c>
      <c r="M303" s="21" t="str">
        <f t="shared" si="43"/>
        <v/>
      </c>
      <c r="N303" s="22" t="str">
        <f t="shared" si="44"/>
        <v>N/A</v>
      </c>
      <c r="O303" s="23" t="str">
        <f t="shared" si="45"/>
        <v/>
      </c>
      <c r="P303" s="23" t="str">
        <f t="shared" si="46"/>
        <v/>
      </c>
      <c r="Q303" s="27"/>
      <c r="R303" s="24" t="str">
        <f>IF($K303="N","",IF($K303="Y",VLOOKUP($A303,'Run1-4'!$A:$J,3,FALSE)))</f>
        <v/>
      </c>
      <c r="S303" s="25" t="str">
        <f t="shared" si="47"/>
        <v/>
      </c>
      <c r="T303" s="27"/>
      <c r="U303" s="24" t="str">
        <f>IF($K303="N","",IF($K303="Y",VLOOKUP($A303,'Run1-5'!$A:$J,3,FALSE)))</f>
        <v/>
      </c>
      <c r="V303" s="25" t="str">
        <f t="shared" si="48"/>
        <v/>
      </c>
      <c r="W303" s="27"/>
      <c r="X303" s="25" t="str">
        <f t="shared" si="49"/>
        <v>N/A</v>
      </c>
    </row>
    <row r="304" spans="1:24" ht="15" customHeight="1" x14ac:dyDescent="0.3">
      <c r="A304" s="12" t="str">
        <f t="shared" si="40"/>
        <v>4-153249381-T</v>
      </c>
      <c r="B304" s="11" t="s">
        <v>804</v>
      </c>
      <c r="C304" s="6">
        <v>1.43E-2</v>
      </c>
      <c r="D304" s="6"/>
      <c r="E304" s="6">
        <v>4</v>
      </c>
      <c r="F304" s="6">
        <v>153249381</v>
      </c>
      <c r="G304" s="6" t="s">
        <v>125</v>
      </c>
      <c r="H304" s="6" t="s">
        <v>1177</v>
      </c>
      <c r="I304" s="6">
        <v>628</v>
      </c>
      <c r="K304" s="19" t="str">
        <f t="shared" si="41"/>
        <v>N</v>
      </c>
      <c r="L304" s="20" t="str">
        <f t="shared" si="42"/>
        <v/>
      </c>
      <c r="M304" s="21" t="str">
        <f t="shared" si="43"/>
        <v/>
      </c>
      <c r="N304" s="22" t="str">
        <f t="shared" si="44"/>
        <v>N/A</v>
      </c>
      <c r="O304" s="23" t="str">
        <f t="shared" si="45"/>
        <v/>
      </c>
      <c r="P304" s="23" t="str">
        <f t="shared" si="46"/>
        <v/>
      </c>
      <c r="Q304" s="27"/>
      <c r="R304" s="24" t="str">
        <f>IF($K304="N","",IF($K304="Y",VLOOKUP($A304,'Run1-4'!$A:$J,3,FALSE)))</f>
        <v/>
      </c>
      <c r="S304" s="25" t="str">
        <f t="shared" si="47"/>
        <v/>
      </c>
      <c r="T304" s="27"/>
      <c r="U304" s="24" t="str">
        <f>IF($K304="N","",IF($K304="Y",VLOOKUP($A304,'Run1-5'!$A:$J,3,FALSE)))</f>
        <v/>
      </c>
      <c r="V304" s="25" t="str">
        <f t="shared" si="48"/>
        <v/>
      </c>
      <c r="W304" s="27"/>
      <c r="X304" s="25" t="str">
        <f t="shared" si="49"/>
        <v>N/A</v>
      </c>
    </row>
    <row r="305" spans="1:24" ht="15" customHeight="1" x14ac:dyDescent="0.3">
      <c r="A305" s="12" t="str">
        <f t="shared" si="40"/>
        <v>4-153249396-A</v>
      </c>
      <c r="B305" s="11" t="s">
        <v>213</v>
      </c>
      <c r="C305" s="6">
        <v>1.0800000000000001E-2</v>
      </c>
      <c r="D305" s="6"/>
      <c r="E305" s="6">
        <v>4</v>
      </c>
      <c r="F305" s="6">
        <v>153249396</v>
      </c>
      <c r="G305" s="6" t="s">
        <v>187</v>
      </c>
      <c r="H305" s="6" t="s">
        <v>1082</v>
      </c>
      <c r="I305" s="6">
        <v>651</v>
      </c>
      <c r="K305" s="19" t="str">
        <f t="shared" si="41"/>
        <v>N</v>
      </c>
      <c r="L305" s="20" t="str">
        <f t="shared" si="42"/>
        <v/>
      </c>
      <c r="M305" s="21" t="str">
        <f t="shared" si="43"/>
        <v/>
      </c>
      <c r="N305" s="22" t="str">
        <f t="shared" si="44"/>
        <v>N/A</v>
      </c>
      <c r="O305" s="23" t="str">
        <f t="shared" si="45"/>
        <v/>
      </c>
      <c r="P305" s="23" t="str">
        <f t="shared" si="46"/>
        <v/>
      </c>
      <c r="Q305" s="27"/>
      <c r="R305" s="24" t="str">
        <f>IF($K305="N","",IF($K305="Y",VLOOKUP($A305,'Run1-4'!$A:$J,3,FALSE)))</f>
        <v/>
      </c>
      <c r="S305" s="25" t="str">
        <f t="shared" si="47"/>
        <v/>
      </c>
      <c r="T305" s="27"/>
      <c r="U305" s="24" t="str">
        <f>IF($K305="N","",IF($K305="Y",VLOOKUP($A305,'Run1-5'!$A:$J,3,FALSE)))</f>
        <v/>
      </c>
      <c r="V305" s="25" t="str">
        <f t="shared" si="48"/>
        <v/>
      </c>
      <c r="W305" s="27"/>
      <c r="X305" s="25" t="str">
        <f t="shared" si="49"/>
        <v>N/A</v>
      </c>
    </row>
    <row r="306" spans="1:24" ht="15" customHeight="1" x14ac:dyDescent="0.3">
      <c r="A306" s="12" t="str">
        <f t="shared" si="40"/>
        <v>4-153249441-T</v>
      </c>
      <c r="B306" s="11" t="s">
        <v>435</v>
      </c>
      <c r="C306" s="6">
        <v>1.1299999999999999E-2</v>
      </c>
      <c r="D306" s="6"/>
      <c r="E306" s="6">
        <v>4</v>
      </c>
      <c r="F306" s="6">
        <v>153249441</v>
      </c>
      <c r="G306" s="6" t="s">
        <v>125</v>
      </c>
      <c r="H306" s="6" t="s">
        <v>1177</v>
      </c>
      <c r="I306" s="6">
        <v>705</v>
      </c>
      <c r="K306" s="19" t="str">
        <f t="shared" si="41"/>
        <v>N</v>
      </c>
      <c r="L306" s="20" t="str">
        <f t="shared" si="42"/>
        <v/>
      </c>
      <c r="M306" s="21" t="str">
        <f t="shared" si="43"/>
        <v/>
      </c>
      <c r="N306" s="22" t="str">
        <f t="shared" si="44"/>
        <v>N/A</v>
      </c>
      <c r="O306" s="23" t="str">
        <f t="shared" si="45"/>
        <v/>
      </c>
      <c r="P306" s="23" t="str">
        <f t="shared" si="46"/>
        <v/>
      </c>
      <c r="Q306" s="27"/>
      <c r="R306" s="24" t="str">
        <f>IF($K306="N","",IF($K306="Y",VLOOKUP($A306,'Run1-4'!$A:$J,3,FALSE)))</f>
        <v/>
      </c>
      <c r="S306" s="25" t="str">
        <f t="shared" si="47"/>
        <v/>
      </c>
      <c r="T306" s="27"/>
      <c r="U306" s="24" t="str">
        <f>IF($K306="N","",IF($K306="Y",VLOOKUP($A306,'Run1-5'!$A:$J,3,FALSE)))</f>
        <v/>
      </c>
      <c r="V306" s="25" t="str">
        <f t="shared" si="48"/>
        <v/>
      </c>
      <c r="W306" s="27"/>
      <c r="X306" s="25" t="str">
        <f t="shared" si="49"/>
        <v>N/A</v>
      </c>
    </row>
    <row r="307" spans="1:24" ht="15" customHeight="1" x14ac:dyDescent="0.3">
      <c r="A307" s="12" t="str">
        <f t="shared" si="40"/>
        <v>4-153249445-T</v>
      </c>
      <c r="B307" s="11" t="s">
        <v>647</v>
      </c>
      <c r="C307" s="6">
        <v>1.54E-2</v>
      </c>
      <c r="D307" s="6"/>
      <c r="E307" s="6">
        <v>4</v>
      </c>
      <c r="F307" s="6">
        <v>153249445</v>
      </c>
      <c r="G307" s="6" t="s">
        <v>125</v>
      </c>
      <c r="H307" s="6" t="s">
        <v>1177</v>
      </c>
      <c r="I307" s="6">
        <v>712</v>
      </c>
      <c r="K307" s="19" t="str">
        <f t="shared" si="41"/>
        <v>N</v>
      </c>
      <c r="L307" s="20" t="str">
        <f t="shared" si="42"/>
        <v/>
      </c>
      <c r="M307" s="21" t="str">
        <f t="shared" si="43"/>
        <v/>
      </c>
      <c r="N307" s="22" t="str">
        <f t="shared" si="44"/>
        <v>N/A</v>
      </c>
      <c r="O307" s="23" t="str">
        <f t="shared" si="45"/>
        <v/>
      </c>
      <c r="P307" s="23" t="str">
        <f t="shared" si="46"/>
        <v/>
      </c>
      <c r="Q307" s="27"/>
      <c r="R307" s="24" t="str">
        <f>IF($K307="N","",IF($K307="Y",VLOOKUP($A307,'Run1-4'!$A:$J,3,FALSE)))</f>
        <v/>
      </c>
      <c r="S307" s="25" t="str">
        <f t="shared" si="47"/>
        <v/>
      </c>
      <c r="T307" s="27"/>
      <c r="U307" s="24" t="str">
        <f>IF($K307="N","",IF($K307="Y",VLOOKUP($A307,'Run1-5'!$A:$J,3,FALSE)))</f>
        <v/>
      </c>
      <c r="V307" s="25" t="str">
        <f t="shared" si="48"/>
        <v/>
      </c>
      <c r="W307" s="27"/>
      <c r="X307" s="25" t="str">
        <f t="shared" si="49"/>
        <v>N/A</v>
      </c>
    </row>
    <row r="308" spans="1:24" ht="15" customHeight="1" x14ac:dyDescent="0.3">
      <c r="A308" s="12" t="str">
        <f t="shared" si="40"/>
        <v>4-153249460-T</v>
      </c>
      <c r="B308" s="11" t="s">
        <v>865</v>
      </c>
      <c r="C308" s="6">
        <v>1.1299999999999999E-2</v>
      </c>
      <c r="D308" s="6"/>
      <c r="E308" s="6">
        <v>4</v>
      </c>
      <c r="F308" s="6">
        <v>153249460</v>
      </c>
      <c r="G308" s="6" t="s">
        <v>125</v>
      </c>
      <c r="H308" s="6" t="s">
        <v>1177</v>
      </c>
      <c r="I308" s="6">
        <v>711</v>
      </c>
      <c r="K308" s="19" t="str">
        <f t="shared" si="41"/>
        <v>N</v>
      </c>
      <c r="L308" s="20" t="str">
        <f t="shared" si="42"/>
        <v/>
      </c>
      <c r="M308" s="21" t="str">
        <f t="shared" si="43"/>
        <v/>
      </c>
      <c r="N308" s="22" t="str">
        <f t="shared" si="44"/>
        <v>N/A</v>
      </c>
      <c r="O308" s="23" t="str">
        <f t="shared" si="45"/>
        <v/>
      </c>
      <c r="P308" s="23" t="str">
        <f t="shared" si="46"/>
        <v/>
      </c>
      <c r="Q308" s="27"/>
      <c r="R308" s="24" t="str">
        <f>IF($K308="N","",IF($K308="Y",VLOOKUP($A308,'Run1-4'!$A:$J,3,FALSE)))</f>
        <v/>
      </c>
      <c r="S308" s="25" t="str">
        <f t="shared" si="47"/>
        <v/>
      </c>
      <c r="T308" s="27"/>
      <c r="U308" s="24" t="str">
        <f>IF($K308="N","",IF($K308="Y",VLOOKUP($A308,'Run1-5'!$A:$J,3,FALSE)))</f>
        <v/>
      </c>
      <c r="V308" s="25" t="str">
        <f t="shared" si="48"/>
        <v/>
      </c>
      <c r="W308" s="27"/>
      <c r="X308" s="25" t="str">
        <f t="shared" si="49"/>
        <v>N/A</v>
      </c>
    </row>
    <row r="309" spans="1:24" ht="15" customHeight="1" x14ac:dyDescent="0.3">
      <c r="A309" s="12" t="str">
        <f t="shared" si="40"/>
        <v>4-153250883-A</v>
      </c>
      <c r="B309" s="11" t="s">
        <v>276</v>
      </c>
      <c r="C309" s="6">
        <v>1.3599999999999999E-2</v>
      </c>
      <c r="D309" s="6"/>
      <c r="E309" s="6">
        <v>4</v>
      </c>
      <c r="F309" s="6">
        <v>153250883</v>
      </c>
      <c r="G309" s="6" t="s">
        <v>187</v>
      </c>
      <c r="H309" s="6" t="s">
        <v>1082</v>
      </c>
      <c r="I309" s="6">
        <v>808</v>
      </c>
      <c r="K309" s="19" t="str">
        <f t="shared" si="41"/>
        <v>N</v>
      </c>
      <c r="L309" s="20" t="str">
        <f t="shared" si="42"/>
        <v/>
      </c>
      <c r="M309" s="21" t="str">
        <f t="shared" si="43"/>
        <v/>
      </c>
      <c r="N309" s="22" t="str">
        <f t="shared" si="44"/>
        <v>N/A</v>
      </c>
      <c r="O309" s="23" t="str">
        <f t="shared" si="45"/>
        <v/>
      </c>
      <c r="P309" s="23" t="str">
        <f t="shared" si="46"/>
        <v/>
      </c>
      <c r="Q309" s="27"/>
      <c r="R309" s="24" t="str">
        <f>IF($K309="N","",IF($K309="Y",VLOOKUP($A309,'Run1-4'!$A:$J,3,FALSE)))</f>
        <v/>
      </c>
      <c r="S309" s="25" t="str">
        <f t="shared" si="47"/>
        <v/>
      </c>
      <c r="T309" s="27"/>
      <c r="U309" s="24" t="str">
        <f>IF($K309="N","",IF($K309="Y",VLOOKUP($A309,'Run1-5'!$A:$J,3,FALSE)))</f>
        <v/>
      </c>
      <c r="V309" s="25" t="str">
        <f t="shared" si="48"/>
        <v/>
      </c>
      <c r="W309" s="27"/>
      <c r="X309" s="25" t="str">
        <f t="shared" si="49"/>
        <v>N/A</v>
      </c>
    </row>
    <row r="310" spans="1:24" ht="15" customHeight="1" x14ac:dyDescent="0.3">
      <c r="A310" s="12" t="str">
        <f t="shared" si="40"/>
        <v>4-153250891-C-A</v>
      </c>
      <c r="B310" s="11" t="s">
        <v>492</v>
      </c>
      <c r="C310" s="6">
        <v>1.34E-2</v>
      </c>
      <c r="D310" s="6"/>
      <c r="E310" s="6">
        <v>4</v>
      </c>
      <c r="F310" s="6">
        <v>153250891</v>
      </c>
      <c r="G310" s="6" t="s">
        <v>125</v>
      </c>
      <c r="H310" s="6" t="s">
        <v>403</v>
      </c>
      <c r="I310" s="6">
        <v>820</v>
      </c>
      <c r="K310" s="19" t="str">
        <f t="shared" si="41"/>
        <v>N</v>
      </c>
      <c r="L310" s="20" t="str">
        <f t="shared" si="42"/>
        <v/>
      </c>
      <c r="M310" s="21" t="str">
        <f t="shared" si="43"/>
        <v/>
      </c>
      <c r="N310" s="22" t="str">
        <f t="shared" si="44"/>
        <v>N/A</v>
      </c>
      <c r="O310" s="23" t="str">
        <f t="shared" si="45"/>
        <v/>
      </c>
      <c r="P310" s="23" t="str">
        <f t="shared" si="46"/>
        <v/>
      </c>
      <c r="Q310" s="27"/>
      <c r="R310" s="24" t="str">
        <f>IF($K310="N","",IF($K310="Y",VLOOKUP($A310,'Run1-4'!$A:$J,3,FALSE)))</f>
        <v/>
      </c>
      <c r="S310" s="25" t="str">
        <f t="shared" si="47"/>
        <v/>
      </c>
      <c r="T310" s="27"/>
      <c r="U310" s="24" t="str">
        <f>IF($K310="N","",IF($K310="Y",VLOOKUP($A310,'Run1-5'!$A:$J,3,FALSE)))</f>
        <v/>
      </c>
      <c r="V310" s="25" t="str">
        <f t="shared" si="48"/>
        <v/>
      </c>
      <c r="W310" s="27"/>
      <c r="X310" s="25" t="str">
        <f t="shared" si="49"/>
        <v>N/A</v>
      </c>
    </row>
    <row r="311" spans="1:24" ht="15" customHeight="1" x14ac:dyDescent="0.3">
      <c r="A311" s="12" t="str">
        <f t="shared" si="40"/>
        <v>4-153250914-A-T</v>
      </c>
      <c r="B311" s="11" t="s">
        <v>1267</v>
      </c>
      <c r="C311" s="6">
        <v>1.9699999999999999E-2</v>
      </c>
      <c r="D311" s="6"/>
      <c r="E311" s="6">
        <v>4</v>
      </c>
      <c r="F311" s="6">
        <v>153250914</v>
      </c>
      <c r="G311" s="6" t="s">
        <v>1082</v>
      </c>
      <c r="H311" s="6" t="s">
        <v>404</v>
      </c>
      <c r="I311" s="6">
        <v>811</v>
      </c>
      <c r="K311" s="19" t="str">
        <f t="shared" si="41"/>
        <v>N</v>
      </c>
      <c r="L311" s="20" t="str">
        <f t="shared" si="42"/>
        <v/>
      </c>
      <c r="M311" s="21" t="str">
        <f t="shared" si="43"/>
        <v/>
      </c>
      <c r="N311" s="22" t="str">
        <f t="shared" si="44"/>
        <v>N/A</v>
      </c>
      <c r="O311" s="23" t="str">
        <f t="shared" si="45"/>
        <v/>
      </c>
      <c r="P311" s="23" t="str">
        <f t="shared" si="46"/>
        <v/>
      </c>
      <c r="Q311" s="27"/>
      <c r="R311" s="24" t="str">
        <f>IF($K311="N","",IF($K311="Y",VLOOKUP($A311,'Run1-4'!$A:$J,3,FALSE)))</f>
        <v/>
      </c>
      <c r="S311" s="25" t="str">
        <f t="shared" si="47"/>
        <v/>
      </c>
      <c r="T311" s="27"/>
      <c r="U311" s="24" t="str">
        <f>IF($K311="N","",IF($K311="Y",VLOOKUP($A311,'Run1-5'!$A:$J,3,FALSE)))</f>
        <v/>
      </c>
      <c r="V311" s="25" t="str">
        <f t="shared" si="48"/>
        <v/>
      </c>
      <c r="W311" s="27"/>
      <c r="X311" s="25" t="str">
        <f t="shared" si="49"/>
        <v>N/A</v>
      </c>
    </row>
    <row r="312" spans="1:24" ht="15" customHeight="1" x14ac:dyDescent="0.3">
      <c r="A312" s="12" t="str">
        <f t="shared" si="40"/>
        <v>4-153258904-A</v>
      </c>
      <c r="B312" s="11" t="s">
        <v>668</v>
      </c>
      <c r="C312" s="6">
        <v>1.32E-2</v>
      </c>
      <c r="D312" s="6" t="s">
        <v>1213</v>
      </c>
      <c r="E312" s="6">
        <v>4</v>
      </c>
      <c r="F312" s="6">
        <v>153258904</v>
      </c>
      <c r="G312" s="6" t="s">
        <v>187</v>
      </c>
      <c r="H312" s="6" t="s">
        <v>1082</v>
      </c>
      <c r="I312" s="6">
        <v>453</v>
      </c>
      <c r="K312" s="19" t="str">
        <f t="shared" si="41"/>
        <v>N</v>
      </c>
      <c r="L312" s="20" t="str">
        <f t="shared" si="42"/>
        <v/>
      </c>
      <c r="M312" s="21" t="str">
        <f t="shared" si="43"/>
        <v/>
      </c>
      <c r="N312" s="22" t="str">
        <f t="shared" si="44"/>
        <v>N/A</v>
      </c>
      <c r="O312" s="23" t="str">
        <f t="shared" si="45"/>
        <v/>
      </c>
      <c r="P312" s="23" t="str">
        <f t="shared" si="46"/>
        <v/>
      </c>
      <c r="Q312" s="27"/>
      <c r="R312" s="24" t="str">
        <f>IF($K312="N","",IF($K312="Y",VLOOKUP($A312,'Run1-4'!$A:$J,3,FALSE)))</f>
        <v/>
      </c>
      <c r="S312" s="25" t="str">
        <f t="shared" si="47"/>
        <v/>
      </c>
      <c r="T312" s="27"/>
      <c r="U312" s="24" t="str">
        <f>IF($K312="N","",IF($K312="Y",VLOOKUP($A312,'Run1-5'!$A:$J,3,FALSE)))</f>
        <v/>
      </c>
      <c r="V312" s="25" t="str">
        <f t="shared" si="48"/>
        <v/>
      </c>
      <c r="W312" s="27"/>
      <c r="X312" s="25" t="str">
        <f t="shared" si="49"/>
        <v>N/A</v>
      </c>
    </row>
    <row r="313" spans="1:24" ht="15" customHeight="1" x14ac:dyDescent="0.3">
      <c r="A313" s="12" t="str">
        <f t="shared" si="40"/>
        <v>4-153258936-A</v>
      </c>
      <c r="B313" s="11" t="s">
        <v>895</v>
      </c>
      <c r="C313" s="6">
        <v>1.12E-2</v>
      </c>
      <c r="D313" s="6"/>
      <c r="E313" s="6">
        <v>4</v>
      </c>
      <c r="F313" s="6">
        <v>153258936</v>
      </c>
      <c r="G313" s="6" t="s">
        <v>187</v>
      </c>
      <c r="H313" s="6" t="s">
        <v>1082</v>
      </c>
      <c r="I313" s="6">
        <v>537</v>
      </c>
      <c r="K313" s="19" t="str">
        <f t="shared" si="41"/>
        <v>N</v>
      </c>
      <c r="L313" s="20" t="str">
        <f t="shared" si="42"/>
        <v/>
      </c>
      <c r="M313" s="21" t="str">
        <f t="shared" si="43"/>
        <v/>
      </c>
      <c r="N313" s="22" t="str">
        <f t="shared" si="44"/>
        <v>N/A</v>
      </c>
      <c r="O313" s="23" t="str">
        <f t="shared" si="45"/>
        <v/>
      </c>
      <c r="P313" s="23" t="str">
        <f t="shared" si="46"/>
        <v/>
      </c>
      <c r="Q313" s="27"/>
      <c r="R313" s="24" t="str">
        <f>IF($K313="N","",IF($K313="Y",VLOOKUP($A313,'Run1-4'!$A:$J,3,FALSE)))</f>
        <v/>
      </c>
      <c r="S313" s="25" t="str">
        <f t="shared" si="47"/>
        <v/>
      </c>
      <c r="T313" s="27"/>
      <c r="U313" s="24" t="str">
        <f>IF($K313="N","",IF($K313="Y",VLOOKUP($A313,'Run1-5'!$A:$J,3,FALSE)))</f>
        <v/>
      </c>
      <c r="V313" s="25" t="str">
        <f t="shared" si="48"/>
        <v/>
      </c>
      <c r="W313" s="27"/>
      <c r="X313" s="25" t="str">
        <f t="shared" si="49"/>
        <v>N/A</v>
      </c>
    </row>
    <row r="314" spans="1:24" ht="15" customHeight="1" x14ac:dyDescent="0.3">
      <c r="A314" s="12" t="str">
        <f t="shared" si="40"/>
        <v>4-153258956-C-T</v>
      </c>
      <c r="B314" s="11" t="s">
        <v>1117</v>
      </c>
      <c r="C314" s="6">
        <v>1.09E-2</v>
      </c>
      <c r="D314" s="6"/>
      <c r="E314" s="6">
        <v>4</v>
      </c>
      <c r="F314" s="6">
        <v>153258956</v>
      </c>
      <c r="G314" s="6" t="s">
        <v>125</v>
      </c>
      <c r="H314" s="6" t="s">
        <v>493</v>
      </c>
      <c r="I314" s="6">
        <v>549</v>
      </c>
      <c r="K314" s="19" t="str">
        <f t="shared" si="41"/>
        <v>N</v>
      </c>
      <c r="L314" s="20" t="str">
        <f t="shared" si="42"/>
        <v/>
      </c>
      <c r="M314" s="21" t="str">
        <f t="shared" si="43"/>
        <v/>
      </c>
      <c r="N314" s="22" t="str">
        <f t="shared" si="44"/>
        <v>N/A</v>
      </c>
      <c r="O314" s="23" t="str">
        <f t="shared" si="45"/>
        <v/>
      </c>
      <c r="P314" s="23" t="str">
        <f t="shared" si="46"/>
        <v/>
      </c>
      <c r="Q314" s="27"/>
      <c r="R314" s="24" t="str">
        <f>IF($K314="N","",IF($K314="Y",VLOOKUP($A314,'Run1-4'!$A:$J,3,FALSE)))</f>
        <v/>
      </c>
      <c r="S314" s="25" t="str">
        <f t="shared" si="47"/>
        <v/>
      </c>
      <c r="T314" s="27"/>
      <c r="U314" s="24" t="str">
        <f>IF($K314="N","",IF($K314="Y",VLOOKUP($A314,'Run1-5'!$A:$J,3,FALSE)))</f>
        <v/>
      </c>
      <c r="V314" s="25" t="str">
        <f t="shared" si="48"/>
        <v/>
      </c>
      <c r="W314" s="27"/>
      <c r="X314" s="25" t="str">
        <f t="shared" si="49"/>
        <v>N/A</v>
      </c>
    </row>
    <row r="315" spans="1:24" ht="15" customHeight="1" x14ac:dyDescent="0.3">
      <c r="A315" s="12" t="str">
        <f t="shared" si="40"/>
        <v>4-153258961-A</v>
      </c>
      <c r="B315" s="11" t="s">
        <v>1332</v>
      </c>
      <c r="C315" s="6">
        <v>1.11E-2</v>
      </c>
      <c r="D315" s="6"/>
      <c r="E315" s="6">
        <v>4</v>
      </c>
      <c r="F315" s="6">
        <v>153258961</v>
      </c>
      <c r="G315" s="6" t="s">
        <v>187</v>
      </c>
      <c r="H315" s="6" t="s">
        <v>1082</v>
      </c>
      <c r="I315" s="6">
        <v>540</v>
      </c>
      <c r="K315" s="19" t="str">
        <f t="shared" si="41"/>
        <v>N</v>
      </c>
      <c r="L315" s="20" t="str">
        <f t="shared" si="42"/>
        <v/>
      </c>
      <c r="M315" s="21" t="str">
        <f t="shared" si="43"/>
        <v/>
      </c>
      <c r="N315" s="22" t="str">
        <f t="shared" si="44"/>
        <v>N/A</v>
      </c>
      <c r="O315" s="23" t="str">
        <f t="shared" si="45"/>
        <v/>
      </c>
      <c r="P315" s="23" t="str">
        <f t="shared" si="46"/>
        <v/>
      </c>
      <c r="Q315" s="27"/>
      <c r="R315" s="24" t="str">
        <f>IF($K315="N","",IF($K315="Y",VLOOKUP($A315,'Run1-4'!$A:$J,3,FALSE)))</f>
        <v/>
      </c>
      <c r="S315" s="25" t="str">
        <f t="shared" si="47"/>
        <v/>
      </c>
      <c r="T315" s="27"/>
      <c r="U315" s="24" t="str">
        <f>IF($K315="N","",IF($K315="Y",VLOOKUP($A315,'Run1-5'!$A:$J,3,FALSE)))</f>
        <v/>
      </c>
      <c r="V315" s="25" t="str">
        <f t="shared" si="48"/>
        <v/>
      </c>
      <c r="W315" s="27"/>
      <c r="X315" s="25" t="str">
        <f t="shared" si="49"/>
        <v>N/A</v>
      </c>
    </row>
    <row r="316" spans="1:24" ht="15" customHeight="1" x14ac:dyDescent="0.3">
      <c r="A316" s="12" t="str">
        <f t="shared" si="40"/>
        <v>4-153258982-T</v>
      </c>
      <c r="B316" s="11" t="s">
        <v>734</v>
      </c>
      <c r="C316" s="6">
        <v>1.7899999999999999E-2</v>
      </c>
      <c r="D316" s="6"/>
      <c r="E316" s="6">
        <v>4</v>
      </c>
      <c r="F316" s="6">
        <v>153258982</v>
      </c>
      <c r="G316" s="6" t="s">
        <v>125</v>
      </c>
      <c r="H316" s="6" t="s">
        <v>1177</v>
      </c>
      <c r="I316" s="6">
        <v>560</v>
      </c>
      <c r="K316" s="19" t="str">
        <f t="shared" si="41"/>
        <v>N</v>
      </c>
      <c r="L316" s="20" t="str">
        <f t="shared" si="42"/>
        <v/>
      </c>
      <c r="M316" s="21" t="str">
        <f t="shared" si="43"/>
        <v/>
      </c>
      <c r="N316" s="22" t="str">
        <f t="shared" si="44"/>
        <v>N/A</v>
      </c>
      <c r="O316" s="23" t="str">
        <f t="shared" si="45"/>
        <v/>
      </c>
      <c r="P316" s="23" t="str">
        <f t="shared" si="46"/>
        <v/>
      </c>
      <c r="Q316" s="27"/>
      <c r="R316" s="24" t="str">
        <f>IF($K316="N","",IF($K316="Y",VLOOKUP($A316,'Run1-4'!$A:$J,3,FALSE)))</f>
        <v/>
      </c>
      <c r="S316" s="25" t="str">
        <f t="shared" si="47"/>
        <v/>
      </c>
      <c r="T316" s="27"/>
      <c r="U316" s="24" t="str">
        <f>IF($K316="N","",IF($K316="Y",VLOOKUP($A316,'Run1-5'!$A:$J,3,FALSE)))</f>
        <v/>
      </c>
      <c r="V316" s="25" t="str">
        <f t="shared" si="48"/>
        <v/>
      </c>
      <c r="W316" s="27"/>
      <c r="X316" s="25" t="str">
        <f t="shared" si="49"/>
        <v>N/A</v>
      </c>
    </row>
    <row r="317" spans="1:24" ht="15" customHeight="1" x14ac:dyDescent="0.3">
      <c r="A317" s="12" t="str">
        <f t="shared" si="40"/>
        <v>4-153259016-G-T</v>
      </c>
      <c r="B317" s="11" t="s">
        <v>957</v>
      </c>
      <c r="C317" s="6">
        <v>1.9800000000000002E-2</v>
      </c>
      <c r="D317" s="6"/>
      <c r="E317" s="6">
        <v>4</v>
      </c>
      <c r="F317" s="6">
        <v>153259016</v>
      </c>
      <c r="G317" s="6" t="s">
        <v>187</v>
      </c>
      <c r="H317" s="6" t="s">
        <v>680</v>
      </c>
      <c r="I317" s="6">
        <v>555</v>
      </c>
      <c r="K317" s="19" t="str">
        <f t="shared" si="41"/>
        <v>N</v>
      </c>
      <c r="L317" s="20" t="str">
        <f t="shared" si="42"/>
        <v/>
      </c>
      <c r="M317" s="21" t="str">
        <f t="shared" si="43"/>
        <v/>
      </c>
      <c r="N317" s="22" t="str">
        <f t="shared" si="44"/>
        <v>N/A</v>
      </c>
      <c r="O317" s="23" t="str">
        <f t="shared" si="45"/>
        <v/>
      </c>
      <c r="P317" s="23" t="str">
        <f t="shared" si="46"/>
        <v/>
      </c>
      <c r="Q317" s="27"/>
      <c r="R317" s="24" t="str">
        <f>IF($K317="N","",IF($K317="Y",VLOOKUP($A317,'Run1-4'!$A:$J,3,FALSE)))</f>
        <v/>
      </c>
      <c r="S317" s="25" t="str">
        <f t="shared" si="47"/>
        <v/>
      </c>
      <c r="T317" s="27"/>
      <c r="U317" s="24" t="str">
        <f>IF($K317="N","",IF($K317="Y",VLOOKUP($A317,'Run1-5'!$A:$J,3,FALSE)))</f>
        <v/>
      </c>
      <c r="V317" s="25" t="str">
        <f t="shared" si="48"/>
        <v/>
      </c>
      <c r="W317" s="27"/>
      <c r="X317" s="25" t="str">
        <f t="shared" si="49"/>
        <v>N/A</v>
      </c>
    </row>
    <row r="318" spans="1:24" ht="15" customHeight="1" x14ac:dyDescent="0.3">
      <c r="A318" s="12" t="str">
        <f t="shared" si="40"/>
        <v>5-112174604-T</v>
      </c>
      <c r="B318" s="11" t="s">
        <v>1178</v>
      </c>
      <c r="C318" s="6">
        <v>1.04E-2</v>
      </c>
      <c r="D318" s="6"/>
      <c r="E318" s="6">
        <v>5</v>
      </c>
      <c r="F318" s="6">
        <v>112174604</v>
      </c>
      <c r="G318" s="6" t="s">
        <v>125</v>
      </c>
      <c r="H318" s="6" t="s">
        <v>1177</v>
      </c>
      <c r="I318" s="6">
        <v>863</v>
      </c>
      <c r="K318" s="19" t="str">
        <f t="shared" si="41"/>
        <v>N</v>
      </c>
      <c r="L318" s="20" t="str">
        <f t="shared" si="42"/>
        <v/>
      </c>
      <c r="M318" s="21" t="str">
        <f t="shared" si="43"/>
        <v/>
      </c>
      <c r="N318" s="22" t="str">
        <f t="shared" si="44"/>
        <v>N/A</v>
      </c>
      <c r="O318" s="23" t="str">
        <f t="shared" si="45"/>
        <v/>
      </c>
      <c r="P318" s="23" t="str">
        <f t="shared" si="46"/>
        <v/>
      </c>
      <c r="Q318" s="27"/>
      <c r="R318" s="24" t="str">
        <f>IF($K318="N","",IF($K318="Y",VLOOKUP($A318,'Run1-4'!$A:$J,3,FALSE)))</f>
        <v/>
      </c>
      <c r="S318" s="25" t="str">
        <f t="shared" si="47"/>
        <v/>
      </c>
      <c r="T318" s="27"/>
      <c r="U318" s="24" t="str">
        <f>IF($K318="N","",IF($K318="Y",VLOOKUP($A318,'Run1-5'!$A:$J,3,FALSE)))</f>
        <v/>
      </c>
      <c r="V318" s="25" t="str">
        <f t="shared" si="48"/>
        <v/>
      </c>
      <c r="W318" s="27"/>
      <c r="X318" s="25" t="str">
        <f t="shared" si="49"/>
        <v>N/A</v>
      </c>
    </row>
    <row r="319" spans="1:24" ht="15" customHeight="1" x14ac:dyDescent="0.3">
      <c r="A319" s="12" t="str">
        <f t="shared" si="40"/>
        <v>5-112174605-A</v>
      </c>
      <c r="B319" s="11" t="s">
        <v>8</v>
      </c>
      <c r="C319" s="6">
        <v>1.09E-2</v>
      </c>
      <c r="D319" s="6"/>
      <c r="E319" s="6">
        <v>5</v>
      </c>
      <c r="F319" s="6">
        <v>112174605</v>
      </c>
      <c r="G319" s="6" t="s">
        <v>187</v>
      </c>
      <c r="H319" s="6" t="s">
        <v>1082</v>
      </c>
      <c r="I319" s="6">
        <v>824</v>
      </c>
      <c r="K319" s="19" t="str">
        <f t="shared" si="41"/>
        <v>N</v>
      </c>
      <c r="L319" s="20" t="str">
        <f t="shared" si="42"/>
        <v/>
      </c>
      <c r="M319" s="21" t="str">
        <f t="shared" si="43"/>
        <v/>
      </c>
      <c r="N319" s="22" t="str">
        <f t="shared" si="44"/>
        <v>N/A</v>
      </c>
      <c r="O319" s="23" t="str">
        <f t="shared" si="45"/>
        <v/>
      </c>
      <c r="P319" s="23" t="str">
        <f t="shared" si="46"/>
        <v/>
      </c>
      <c r="Q319" s="27"/>
      <c r="R319" s="24" t="str">
        <f>IF($K319="N","",IF($K319="Y",VLOOKUP($A319,'Run1-4'!$A:$J,3,FALSE)))</f>
        <v/>
      </c>
      <c r="S319" s="25" t="str">
        <f t="shared" si="47"/>
        <v/>
      </c>
      <c r="T319" s="27"/>
      <c r="U319" s="24" t="str">
        <f>IF($K319="N","",IF($K319="Y",VLOOKUP($A319,'Run1-5'!$A:$J,3,FALSE)))</f>
        <v/>
      </c>
      <c r="V319" s="25" t="str">
        <f t="shared" si="48"/>
        <v/>
      </c>
      <c r="W319" s="27"/>
      <c r="X319" s="25" t="str">
        <f t="shared" si="49"/>
        <v>N/A</v>
      </c>
    </row>
    <row r="320" spans="1:24" ht="15" customHeight="1" x14ac:dyDescent="0.3">
      <c r="A320" s="12" t="str">
        <f t="shared" si="40"/>
        <v>5-112174620-T</v>
      </c>
      <c r="B320" s="11" t="s">
        <v>797</v>
      </c>
      <c r="C320" s="6">
        <v>1.0200000000000001E-2</v>
      </c>
      <c r="D320" s="6"/>
      <c r="E320" s="6">
        <v>5</v>
      </c>
      <c r="F320" s="6">
        <v>112174620</v>
      </c>
      <c r="G320" s="6" t="s">
        <v>125</v>
      </c>
      <c r="H320" s="6" t="s">
        <v>1177</v>
      </c>
      <c r="I320" s="6">
        <v>879</v>
      </c>
      <c r="K320" s="19" t="str">
        <f t="shared" si="41"/>
        <v>N</v>
      </c>
      <c r="L320" s="20" t="str">
        <f t="shared" si="42"/>
        <v/>
      </c>
      <c r="M320" s="21" t="str">
        <f t="shared" si="43"/>
        <v/>
      </c>
      <c r="N320" s="22" t="str">
        <f t="shared" si="44"/>
        <v>N/A</v>
      </c>
      <c r="O320" s="23" t="str">
        <f t="shared" si="45"/>
        <v/>
      </c>
      <c r="P320" s="23" t="str">
        <f t="shared" si="46"/>
        <v/>
      </c>
      <c r="Q320" s="27"/>
      <c r="R320" s="24" t="str">
        <f>IF($K320="N","",IF($K320="Y",VLOOKUP($A320,'Run1-4'!$A:$J,3,FALSE)))</f>
        <v/>
      </c>
      <c r="S320" s="25" t="str">
        <f t="shared" si="47"/>
        <v/>
      </c>
      <c r="T320" s="27"/>
      <c r="U320" s="24" t="str">
        <f>IF($K320="N","",IF($K320="Y",VLOOKUP($A320,'Run1-5'!$A:$J,3,FALSE)))</f>
        <v/>
      </c>
      <c r="V320" s="25" t="str">
        <f t="shared" si="48"/>
        <v/>
      </c>
      <c r="W320" s="27"/>
      <c r="X320" s="25" t="str">
        <f t="shared" si="49"/>
        <v>N/A</v>
      </c>
    </row>
    <row r="321" spans="1:24" ht="15" customHeight="1" x14ac:dyDescent="0.3">
      <c r="A321" s="12" t="str">
        <f t="shared" si="40"/>
        <v>5-112174646-T</v>
      </c>
      <c r="B321" s="11" t="s">
        <v>181</v>
      </c>
      <c r="C321" s="6">
        <v>1.61E-2</v>
      </c>
      <c r="D321" s="6"/>
      <c r="E321" s="6">
        <v>5</v>
      </c>
      <c r="F321" s="6">
        <v>112174646</v>
      </c>
      <c r="G321" s="6" t="s">
        <v>125</v>
      </c>
      <c r="H321" s="6" t="s">
        <v>1177</v>
      </c>
      <c r="I321" s="6">
        <v>870</v>
      </c>
      <c r="K321" s="19" t="str">
        <f t="shared" si="41"/>
        <v>N</v>
      </c>
      <c r="L321" s="20" t="str">
        <f t="shared" si="42"/>
        <v/>
      </c>
      <c r="M321" s="21" t="str">
        <f t="shared" si="43"/>
        <v/>
      </c>
      <c r="N321" s="22" t="str">
        <f t="shared" si="44"/>
        <v>N/A</v>
      </c>
      <c r="O321" s="23" t="str">
        <f t="shared" si="45"/>
        <v/>
      </c>
      <c r="P321" s="23" t="str">
        <f t="shared" si="46"/>
        <v/>
      </c>
      <c r="Q321" s="27"/>
      <c r="R321" s="24" t="str">
        <f>IF($K321="N","",IF($K321="Y",VLOOKUP($A321,'Run1-4'!$A:$J,3,FALSE)))</f>
        <v/>
      </c>
      <c r="S321" s="25" t="str">
        <f t="shared" si="47"/>
        <v/>
      </c>
      <c r="T321" s="27"/>
      <c r="U321" s="24" t="str">
        <f>IF($K321="N","",IF($K321="Y",VLOOKUP($A321,'Run1-5'!$A:$J,3,FALSE)))</f>
        <v/>
      </c>
      <c r="V321" s="25" t="str">
        <f t="shared" si="48"/>
        <v/>
      </c>
      <c r="W321" s="27"/>
      <c r="X321" s="25" t="str">
        <f t="shared" si="49"/>
        <v>N/A</v>
      </c>
    </row>
    <row r="322" spans="1:24" ht="15" customHeight="1" x14ac:dyDescent="0.3">
      <c r="A322" s="12" t="str">
        <f t="shared" si="40"/>
        <v>5-112174650-A</v>
      </c>
      <c r="B322" s="11" t="s">
        <v>398</v>
      </c>
      <c r="C322" s="6">
        <v>1.17E-2</v>
      </c>
      <c r="D322" s="6" t="s">
        <v>850</v>
      </c>
      <c r="E322" s="6">
        <v>5</v>
      </c>
      <c r="F322" s="6">
        <v>112174650</v>
      </c>
      <c r="G322" s="6" t="s">
        <v>187</v>
      </c>
      <c r="H322" s="6" t="s">
        <v>1082</v>
      </c>
      <c r="I322" s="6">
        <v>855</v>
      </c>
      <c r="K322" s="19" t="str">
        <f t="shared" si="41"/>
        <v>N</v>
      </c>
      <c r="L322" s="20" t="str">
        <f t="shared" si="42"/>
        <v/>
      </c>
      <c r="M322" s="21" t="str">
        <f t="shared" si="43"/>
        <v/>
      </c>
      <c r="N322" s="22" t="str">
        <f t="shared" si="44"/>
        <v>N/A</v>
      </c>
      <c r="O322" s="23" t="str">
        <f t="shared" si="45"/>
        <v/>
      </c>
      <c r="P322" s="23" t="str">
        <f t="shared" si="46"/>
        <v/>
      </c>
      <c r="Q322" s="27"/>
      <c r="R322" s="24" t="str">
        <f>IF($K322="N","",IF($K322="Y",VLOOKUP($A322,'Run1-4'!$A:$J,3,FALSE)))</f>
        <v/>
      </c>
      <c r="S322" s="25" t="str">
        <f t="shared" si="47"/>
        <v/>
      </c>
      <c r="T322" s="27"/>
      <c r="U322" s="24" t="str">
        <f>IF($K322="N","",IF($K322="Y",VLOOKUP($A322,'Run1-5'!$A:$J,3,FALSE)))</f>
        <v/>
      </c>
      <c r="V322" s="25" t="str">
        <f t="shared" si="48"/>
        <v/>
      </c>
      <c r="W322" s="27"/>
      <c r="X322" s="25" t="str">
        <f t="shared" si="49"/>
        <v>N/A</v>
      </c>
    </row>
    <row r="323" spans="1:24" ht="15" customHeight="1" x14ac:dyDescent="0.3">
      <c r="A323" s="12" t="str">
        <f t="shared" ref="A323:A386" si="50">E323&amp;"-"&amp;F323&amp;"-"&amp;H323</f>
        <v>5-112174658-C-A</v>
      </c>
      <c r="B323" s="11" t="s">
        <v>1202</v>
      </c>
      <c r="C323" s="6">
        <v>1.29E-2</v>
      </c>
      <c r="D323" s="6"/>
      <c r="E323" s="6">
        <v>5</v>
      </c>
      <c r="F323" s="6">
        <v>112174658</v>
      </c>
      <c r="G323" s="6" t="s">
        <v>125</v>
      </c>
      <c r="H323" s="6" t="s">
        <v>403</v>
      </c>
      <c r="I323" s="6">
        <v>855</v>
      </c>
      <c r="K323" s="19" t="str">
        <f t="shared" ref="K323:K386" si="51">IF(AND($C323&lt;=0.25,C323&gt;=0.05),"Y","N")</f>
        <v>N</v>
      </c>
      <c r="L323" s="20" t="str">
        <f t="shared" ref="L323:L386" si="52">IF(K323="Y",C323,"")</f>
        <v/>
      </c>
      <c r="M323" s="21" t="str">
        <f t="shared" ref="M323:M386" si="53">IF($L323="","",IF(AND($L323&gt;=0.05,$L323&lt;0.1),"A",IF(AND($L323&gt;=0.1,$L323&lt;0.2),"B",IF(AND($L323&gt;=0.2,$L323&lt;=0.25),"C"))))</f>
        <v/>
      </c>
      <c r="N323" s="22" t="str">
        <f t="shared" ref="N323:N386" si="54">IF($M323="A",$L323*$C$1+$F$1,IF($M323="B",L323*$D$1+$F$1,IF($M323="C",L323*$E$1+$F$1,"N/A")))</f>
        <v>N/A</v>
      </c>
      <c r="O323" s="23" t="str">
        <f t="shared" ref="O323:O386" si="55">IF(L323="","",IF((L323-N323)&lt;0.01,0.01,L323-N323))</f>
        <v/>
      </c>
      <c r="P323" s="23" t="str">
        <f t="shared" ref="P323:P386" si="56">IF(L323="","",L323+N323)</f>
        <v/>
      </c>
      <c r="Q323" s="27"/>
      <c r="R323" s="24" t="str">
        <f>IF($K323="N","",IF($K323="Y",VLOOKUP($A323,'Run1-4'!$A:$J,3,FALSE)))</f>
        <v/>
      </c>
      <c r="S323" s="25" t="str">
        <f t="shared" ref="S323:S386" si="57">IF($K323="N","",IF(AND(R323&gt;=$O323,R323&lt;=$P323),"Y","N"))</f>
        <v/>
      </c>
      <c r="T323" s="27"/>
      <c r="U323" s="24" t="str">
        <f>IF($K323="N","",IF($K323="Y",VLOOKUP($A323,'Run1-5'!$A:$J,3,FALSE)))</f>
        <v/>
      </c>
      <c r="V323" s="25" t="str">
        <f t="shared" ref="V323:V386" si="58">IF($K323="N","",IF(AND(U323&gt;=$O323,U323&lt;=$P323),"Y","N"))</f>
        <v/>
      </c>
      <c r="W323" s="27"/>
      <c r="X323" s="25" t="str">
        <f t="shared" ref="X323:X386" si="59">IF($K323="N","N/A",IF(AND($S323="Y",$V323="Y"),"Y","N"))</f>
        <v>N/A</v>
      </c>
    </row>
    <row r="324" spans="1:24" ht="15" customHeight="1" x14ac:dyDescent="0.3">
      <c r="A324" s="12" t="str">
        <f t="shared" si="50"/>
        <v>5-112175147-A</v>
      </c>
      <c r="B324" s="11" t="s">
        <v>30</v>
      </c>
      <c r="C324" s="6">
        <v>1.2200000000000001E-2</v>
      </c>
      <c r="D324" s="6"/>
      <c r="E324" s="6">
        <v>5</v>
      </c>
      <c r="F324" s="6">
        <v>112175147</v>
      </c>
      <c r="G324" s="6" t="s">
        <v>187</v>
      </c>
      <c r="H324" s="6" t="s">
        <v>1082</v>
      </c>
      <c r="I324" s="6">
        <v>328</v>
      </c>
      <c r="K324" s="19" t="str">
        <f t="shared" si="51"/>
        <v>N</v>
      </c>
      <c r="L324" s="20" t="str">
        <f t="shared" si="52"/>
        <v/>
      </c>
      <c r="M324" s="21" t="str">
        <f t="shared" si="53"/>
        <v/>
      </c>
      <c r="N324" s="22" t="str">
        <f t="shared" si="54"/>
        <v>N/A</v>
      </c>
      <c r="O324" s="23" t="str">
        <f t="shared" si="55"/>
        <v/>
      </c>
      <c r="P324" s="23" t="str">
        <f t="shared" si="56"/>
        <v/>
      </c>
      <c r="Q324" s="27"/>
      <c r="R324" s="24" t="str">
        <f>IF($K324="N","",IF($K324="Y",VLOOKUP($A324,'Run1-4'!$A:$J,3,FALSE)))</f>
        <v/>
      </c>
      <c r="S324" s="25" t="str">
        <f t="shared" si="57"/>
        <v/>
      </c>
      <c r="T324" s="27"/>
      <c r="U324" s="24" t="str">
        <f>IF($K324="N","",IF($K324="Y",VLOOKUP($A324,'Run1-5'!$A:$J,3,FALSE)))</f>
        <v/>
      </c>
      <c r="V324" s="25" t="str">
        <f t="shared" si="58"/>
        <v/>
      </c>
      <c r="W324" s="27"/>
      <c r="X324" s="25" t="str">
        <f t="shared" si="59"/>
        <v>N/A</v>
      </c>
    </row>
    <row r="325" spans="1:24" ht="15" customHeight="1" x14ac:dyDescent="0.3">
      <c r="A325" s="12" t="str">
        <f t="shared" si="50"/>
        <v>5-112175154-A</v>
      </c>
      <c r="B325" s="11" t="s">
        <v>243</v>
      </c>
      <c r="C325" s="6">
        <v>1.2E-2</v>
      </c>
      <c r="D325" s="6"/>
      <c r="E325" s="6">
        <v>5</v>
      </c>
      <c r="F325" s="6">
        <v>112175154</v>
      </c>
      <c r="G325" s="6" t="s">
        <v>187</v>
      </c>
      <c r="H325" s="6" t="s">
        <v>1082</v>
      </c>
      <c r="I325" s="6">
        <v>333</v>
      </c>
      <c r="K325" s="19" t="str">
        <f t="shared" si="51"/>
        <v>N</v>
      </c>
      <c r="L325" s="20" t="str">
        <f t="shared" si="52"/>
        <v/>
      </c>
      <c r="M325" s="21" t="str">
        <f t="shared" si="53"/>
        <v/>
      </c>
      <c r="N325" s="22" t="str">
        <f t="shared" si="54"/>
        <v>N/A</v>
      </c>
      <c r="O325" s="23" t="str">
        <f t="shared" si="55"/>
        <v/>
      </c>
      <c r="P325" s="23" t="str">
        <f t="shared" si="56"/>
        <v/>
      </c>
      <c r="Q325" s="27"/>
      <c r="R325" s="24" t="str">
        <f>IF($K325="N","",IF($K325="Y",VLOOKUP($A325,'Run1-4'!$A:$J,3,FALSE)))</f>
        <v/>
      </c>
      <c r="S325" s="25" t="str">
        <f t="shared" si="57"/>
        <v/>
      </c>
      <c r="T325" s="27"/>
      <c r="U325" s="24" t="str">
        <f>IF($K325="N","",IF($K325="Y",VLOOKUP($A325,'Run1-5'!$A:$J,3,FALSE)))</f>
        <v/>
      </c>
      <c r="V325" s="25" t="str">
        <f t="shared" si="58"/>
        <v/>
      </c>
      <c r="W325" s="27"/>
      <c r="X325" s="25" t="str">
        <f t="shared" si="59"/>
        <v>N/A</v>
      </c>
    </row>
    <row r="326" spans="1:24" ht="15" customHeight="1" x14ac:dyDescent="0.3">
      <c r="A326" s="12" t="str">
        <f t="shared" si="50"/>
        <v>5-112175157-A</v>
      </c>
      <c r="B326" s="11" t="s">
        <v>464</v>
      </c>
      <c r="C326" s="6">
        <v>1.18E-2</v>
      </c>
      <c r="D326" s="6"/>
      <c r="E326" s="6">
        <v>5</v>
      </c>
      <c r="F326" s="6">
        <v>112175157</v>
      </c>
      <c r="G326" s="6" t="s">
        <v>187</v>
      </c>
      <c r="H326" s="6" t="s">
        <v>1082</v>
      </c>
      <c r="I326" s="6">
        <v>339</v>
      </c>
      <c r="K326" s="19" t="str">
        <f t="shared" si="51"/>
        <v>N</v>
      </c>
      <c r="L326" s="20" t="str">
        <f t="shared" si="52"/>
        <v/>
      </c>
      <c r="M326" s="21" t="str">
        <f t="shared" si="53"/>
        <v/>
      </c>
      <c r="N326" s="22" t="str">
        <f t="shared" si="54"/>
        <v>N/A</v>
      </c>
      <c r="O326" s="23" t="str">
        <f t="shared" si="55"/>
        <v/>
      </c>
      <c r="P326" s="23" t="str">
        <f t="shared" si="56"/>
        <v/>
      </c>
      <c r="Q326" s="27"/>
      <c r="R326" s="24" t="str">
        <f>IF($K326="N","",IF($K326="Y",VLOOKUP($A326,'Run1-4'!$A:$J,3,FALSE)))</f>
        <v/>
      </c>
      <c r="S326" s="25" t="str">
        <f t="shared" si="57"/>
        <v/>
      </c>
      <c r="T326" s="27"/>
      <c r="U326" s="24" t="str">
        <f>IF($K326="N","",IF($K326="Y",VLOOKUP($A326,'Run1-5'!$A:$J,3,FALSE)))</f>
        <v/>
      </c>
      <c r="V326" s="25" t="str">
        <f t="shared" si="58"/>
        <v/>
      </c>
      <c r="W326" s="27"/>
      <c r="X326" s="25" t="str">
        <f t="shared" si="59"/>
        <v>N/A</v>
      </c>
    </row>
    <row r="327" spans="1:24" ht="15" customHeight="1" x14ac:dyDescent="0.3">
      <c r="A327" s="12" t="str">
        <f t="shared" si="50"/>
        <v>5-112175197-G+A</v>
      </c>
      <c r="B327" s="11" t="s">
        <v>1263</v>
      </c>
      <c r="C327" s="6">
        <v>1.5699999999999999E-2</v>
      </c>
      <c r="D327" s="6"/>
      <c r="E327" s="6">
        <v>5</v>
      </c>
      <c r="F327" s="6">
        <v>112175197</v>
      </c>
      <c r="G327" s="6" t="s">
        <v>187</v>
      </c>
      <c r="H327" s="6" t="s">
        <v>1373</v>
      </c>
      <c r="I327" s="6">
        <v>381</v>
      </c>
      <c r="K327" s="19" t="str">
        <f t="shared" si="51"/>
        <v>N</v>
      </c>
      <c r="L327" s="20" t="str">
        <f t="shared" si="52"/>
        <v/>
      </c>
      <c r="M327" s="21" t="str">
        <f t="shared" si="53"/>
        <v/>
      </c>
      <c r="N327" s="22" t="str">
        <f t="shared" si="54"/>
        <v>N/A</v>
      </c>
      <c r="O327" s="23" t="str">
        <f t="shared" si="55"/>
        <v/>
      </c>
      <c r="P327" s="23" t="str">
        <f t="shared" si="56"/>
        <v/>
      </c>
      <c r="Q327" s="27"/>
      <c r="R327" s="24" t="str">
        <f>IF($K327="N","",IF($K327="Y",VLOOKUP($A327,'Run1-4'!$A:$J,3,FALSE)))</f>
        <v/>
      </c>
      <c r="S327" s="25" t="str">
        <f t="shared" si="57"/>
        <v/>
      </c>
      <c r="T327" s="27"/>
      <c r="U327" s="24" t="str">
        <f>IF($K327="N","",IF($K327="Y",VLOOKUP($A327,'Run1-5'!$A:$J,3,FALSE)))</f>
        <v/>
      </c>
      <c r="V327" s="25" t="str">
        <f t="shared" si="58"/>
        <v/>
      </c>
      <c r="W327" s="27"/>
      <c r="X327" s="25" t="str">
        <f t="shared" si="59"/>
        <v>N/A</v>
      </c>
    </row>
    <row r="328" spans="1:24" ht="15" customHeight="1" x14ac:dyDescent="0.3">
      <c r="A328" s="12" t="str">
        <f t="shared" si="50"/>
        <v>5-112175204-A</v>
      </c>
      <c r="B328" s="11" t="s">
        <v>92</v>
      </c>
      <c r="C328" s="6">
        <v>1.0200000000000001E-2</v>
      </c>
      <c r="D328" s="6"/>
      <c r="E328" s="6">
        <v>5</v>
      </c>
      <c r="F328" s="6">
        <v>112175204</v>
      </c>
      <c r="G328" s="6" t="s">
        <v>187</v>
      </c>
      <c r="H328" s="6" t="s">
        <v>1082</v>
      </c>
      <c r="I328" s="6">
        <v>393</v>
      </c>
      <c r="K328" s="19" t="str">
        <f t="shared" si="51"/>
        <v>N</v>
      </c>
      <c r="L328" s="20" t="str">
        <f t="shared" si="52"/>
        <v/>
      </c>
      <c r="M328" s="21" t="str">
        <f t="shared" si="53"/>
        <v/>
      </c>
      <c r="N328" s="22" t="str">
        <f t="shared" si="54"/>
        <v>N/A</v>
      </c>
      <c r="O328" s="23" t="str">
        <f t="shared" si="55"/>
        <v/>
      </c>
      <c r="P328" s="23" t="str">
        <f t="shared" si="56"/>
        <v/>
      </c>
      <c r="Q328" s="27"/>
      <c r="R328" s="24" t="str">
        <f>IF($K328="N","",IF($K328="Y",VLOOKUP($A328,'Run1-4'!$A:$J,3,FALSE)))</f>
        <v/>
      </c>
      <c r="S328" s="25" t="str">
        <f t="shared" si="57"/>
        <v/>
      </c>
      <c r="T328" s="27"/>
      <c r="U328" s="24" t="str">
        <f>IF($K328="N","",IF($K328="Y",VLOOKUP($A328,'Run1-5'!$A:$J,3,FALSE)))</f>
        <v/>
      </c>
      <c r="V328" s="25" t="str">
        <f t="shared" si="58"/>
        <v/>
      </c>
      <c r="W328" s="27"/>
      <c r="X328" s="25" t="str">
        <f t="shared" si="59"/>
        <v>N/A</v>
      </c>
    </row>
    <row r="329" spans="1:24" ht="15" customHeight="1" x14ac:dyDescent="0.3">
      <c r="A329" s="12" t="str">
        <f t="shared" si="50"/>
        <v>5-112175207-G+A</v>
      </c>
      <c r="B329" s="11" t="s">
        <v>307</v>
      </c>
      <c r="C329" s="6">
        <v>1.01E-2</v>
      </c>
      <c r="D329" s="6" t="s">
        <v>124</v>
      </c>
      <c r="E329" s="6">
        <v>5</v>
      </c>
      <c r="F329" s="6">
        <v>112175207</v>
      </c>
      <c r="G329" s="6" t="s">
        <v>187</v>
      </c>
      <c r="H329" s="6" t="s">
        <v>1373</v>
      </c>
      <c r="I329" s="6">
        <v>398</v>
      </c>
      <c r="K329" s="19" t="str">
        <f t="shared" si="51"/>
        <v>N</v>
      </c>
      <c r="L329" s="20" t="str">
        <f t="shared" si="52"/>
        <v/>
      </c>
      <c r="M329" s="21" t="str">
        <f t="shared" si="53"/>
        <v/>
      </c>
      <c r="N329" s="22" t="str">
        <f t="shared" si="54"/>
        <v>N/A</v>
      </c>
      <c r="O329" s="23" t="str">
        <f t="shared" si="55"/>
        <v/>
      </c>
      <c r="P329" s="23" t="str">
        <f t="shared" si="56"/>
        <v/>
      </c>
      <c r="Q329" s="27"/>
      <c r="R329" s="24" t="str">
        <f>IF($K329="N","",IF($K329="Y",VLOOKUP($A329,'Run1-4'!$A:$J,3,FALSE)))</f>
        <v/>
      </c>
      <c r="S329" s="25" t="str">
        <f t="shared" si="57"/>
        <v/>
      </c>
      <c r="T329" s="27"/>
      <c r="U329" s="24" t="str">
        <f>IF($K329="N","",IF($K329="Y",VLOOKUP($A329,'Run1-5'!$A:$J,3,FALSE)))</f>
        <v/>
      </c>
      <c r="V329" s="25" t="str">
        <f t="shared" si="58"/>
        <v/>
      </c>
      <c r="W329" s="27"/>
      <c r="X329" s="25" t="str">
        <f t="shared" si="59"/>
        <v>N/A</v>
      </c>
    </row>
    <row r="330" spans="1:24" ht="15" customHeight="1" x14ac:dyDescent="0.3">
      <c r="A330" s="12" t="str">
        <f t="shared" si="50"/>
        <v>5-112175207-A</v>
      </c>
      <c r="B330" s="11" t="s">
        <v>521</v>
      </c>
      <c r="C330" s="6">
        <v>1.01E-2</v>
      </c>
      <c r="D330" s="6" t="s">
        <v>124</v>
      </c>
      <c r="E330" s="6">
        <v>5</v>
      </c>
      <c r="F330" s="6">
        <v>112175207</v>
      </c>
      <c r="G330" s="6" t="s">
        <v>187</v>
      </c>
      <c r="H330" s="6" t="s">
        <v>1082</v>
      </c>
      <c r="I330" s="6">
        <v>398</v>
      </c>
      <c r="K330" s="19" t="str">
        <f t="shared" si="51"/>
        <v>N</v>
      </c>
      <c r="L330" s="20" t="str">
        <f t="shared" si="52"/>
        <v/>
      </c>
      <c r="M330" s="21" t="str">
        <f t="shared" si="53"/>
        <v/>
      </c>
      <c r="N330" s="22" t="str">
        <f t="shared" si="54"/>
        <v>N/A</v>
      </c>
      <c r="O330" s="23" t="str">
        <f t="shared" si="55"/>
        <v/>
      </c>
      <c r="P330" s="23" t="str">
        <f t="shared" si="56"/>
        <v/>
      </c>
      <c r="Q330" s="27"/>
      <c r="R330" s="24" t="str">
        <f>IF($K330="N","",IF($K330="Y",VLOOKUP($A330,'Run1-4'!$A:$J,3,FALSE)))</f>
        <v/>
      </c>
      <c r="S330" s="25" t="str">
        <f t="shared" si="57"/>
        <v/>
      </c>
      <c r="T330" s="27"/>
      <c r="U330" s="24" t="str">
        <f>IF($K330="N","",IF($K330="Y",VLOOKUP($A330,'Run1-5'!$A:$J,3,FALSE)))</f>
        <v/>
      </c>
      <c r="V330" s="25" t="str">
        <f t="shared" si="58"/>
        <v/>
      </c>
      <c r="W330" s="27"/>
      <c r="X330" s="25" t="str">
        <f t="shared" si="59"/>
        <v>N/A</v>
      </c>
    </row>
    <row r="331" spans="1:24" ht="15" customHeight="1" x14ac:dyDescent="0.3">
      <c r="A331" s="12" t="str">
        <f t="shared" si="50"/>
        <v>5-112175211-T+A</v>
      </c>
      <c r="B331" s="11" t="s">
        <v>482</v>
      </c>
      <c r="C331" s="6">
        <v>3.5099999999999999E-2</v>
      </c>
      <c r="D331" s="6" t="s">
        <v>1121</v>
      </c>
      <c r="E331" s="6">
        <v>5</v>
      </c>
      <c r="F331" s="6">
        <v>112175211</v>
      </c>
      <c r="G331" s="6" t="s">
        <v>1177</v>
      </c>
      <c r="H331" s="6" t="s">
        <v>897</v>
      </c>
      <c r="I331" s="6">
        <v>399</v>
      </c>
      <c r="K331" s="19" t="str">
        <f t="shared" si="51"/>
        <v>N</v>
      </c>
      <c r="L331" s="20" t="str">
        <f t="shared" si="52"/>
        <v/>
      </c>
      <c r="M331" s="21" t="str">
        <f t="shared" si="53"/>
        <v/>
      </c>
      <c r="N331" s="22" t="str">
        <f t="shared" si="54"/>
        <v>N/A</v>
      </c>
      <c r="O331" s="23" t="str">
        <f t="shared" si="55"/>
        <v/>
      </c>
      <c r="P331" s="23" t="str">
        <f t="shared" si="56"/>
        <v/>
      </c>
      <c r="Q331" s="27"/>
      <c r="R331" s="24" t="str">
        <f>IF($K331="N","",IF($K331="Y",VLOOKUP($A331,'Run1-4'!$A:$J,3,FALSE)))</f>
        <v/>
      </c>
      <c r="S331" s="25" t="str">
        <f t="shared" si="57"/>
        <v/>
      </c>
      <c r="T331" s="27"/>
      <c r="U331" s="24" t="str">
        <f>IF($K331="N","",IF($K331="Y",VLOOKUP($A331,'Run1-5'!$A:$J,3,FALSE)))</f>
        <v/>
      </c>
      <c r="V331" s="25" t="str">
        <f t="shared" si="58"/>
        <v/>
      </c>
      <c r="W331" s="27"/>
      <c r="X331" s="25" t="str">
        <f t="shared" si="59"/>
        <v>N/A</v>
      </c>
    </row>
    <row r="332" spans="1:24" ht="15" customHeight="1" x14ac:dyDescent="0.3">
      <c r="A332" s="12" t="str">
        <f t="shared" si="50"/>
        <v>5-112175215-A+AG</v>
      </c>
      <c r="B332" s="11" t="s">
        <v>695</v>
      </c>
      <c r="C332" s="6">
        <v>1.14E-2</v>
      </c>
      <c r="D332" s="6"/>
      <c r="E332" s="6">
        <v>5</v>
      </c>
      <c r="F332" s="6">
        <v>112175215</v>
      </c>
      <c r="G332" s="6" t="s">
        <v>1082</v>
      </c>
      <c r="H332" s="6" t="s">
        <v>326</v>
      </c>
      <c r="I332" s="6">
        <v>352</v>
      </c>
      <c r="K332" s="19" t="str">
        <f t="shared" si="51"/>
        <v>N</v>
      </c>
      <c r="L332" s="20" t="str">
        <f t="shared" si="52"/>
        <v/>
      </c>
      <c r="M332" s="21" t="str">
        <f t="shared" si="53"/>
        <v/>
      </c>
      <c r="N332" s="22" t="str">
        <f t="shared" si="54"/>
        <v>N/A</v>
      </c>
      <c r="O332" s="23" t="str">
        <f t="shared" si="55"/>
        <v/>
      </c>
      <c r="P332" s="23" t="str">
        <f t="shared" si="56"/>
        <v/>
      </c>
      <c r="Q332" s="27"/>
      <c r="R332" s="24" t="str">
        <f>IF($K332="N","",IF($K332="Y",VLOOKUP($A332,'Run1-4'!$A:$J,3,FALSE)))</f>
        <v/>
      </c>
      <c r="S332" s="25" t="str">
        <f t="shared" si="57"/>
        <v/>
      </c>
      <c r="T332" s="27"/>
      <c r="U332" s="24" t="str">
        <f>IF($K332="N","",IF($K332="Y",VLOOKUP($A332,'Run1-5'!$A:$J,3,FALSE)))</f>
        <v/>
      </c>
      <c r="V332" s="25" t="str">
        <f t="shared" si="58"/>
        <v/>
      </c>
      <c r="W332" s="27"/>
      <c r="X332" s="25" t="str">
        <f t="shared" si="59"/>
        <v>N/A</v>
      </c>
    </row>
    <row r="333" spans="1:24" ht="15" customHeight="1" x14ac:dyDescent="0.3">
      <c r="A333" s="12" t="str">
        <f t="shared" si="50"/>
        <v>5-112175216-A</v>
      </c>
      <c r="B333" s="11" t="s">
        <v>925</v>
      </c>
      <c r="C333" s="6">
        <v>2.0299999999999999E-2</v>
      </c>
      <c r="D333" s="6"/>
      <c r="E333" s="6">
        <v>5</v>
      </c>
      <c r="F333" s="6">
        <v>112175216</v>
      </c>
      <c r="G333" s="6" t="s">
        <v>187</v>
      </c>
      <c r="H333" s="6" t="s">
        <v>1082</v>
      </c>
      <c r="I333" s="6">
        <v>395</v>
      </c>
      <c r="K333" s="19" t="str">
        <f t="shared" si="51"/>
        <v>N</v>
      </c>
      <c r="L333" s="20" t="str">
        <f t="shared" si="52"/>
        <v/>
      </c>
      <c r="M333" s="21" t="str">
        <f t="shared" si="53"/>
        <v/>
      </c>
      <c r="N333" s="22" t="str">
        <f t="shared" si="54"/>
        <v>N/A</v>
      </c>
      <c r="O333" s="23" t="str">
        <f t="shared" si="55"/>
        <v/>
      </c>
      <c r="P333" s="23" t="str">
        <f t="shared" si="56"/>
        <v/>
      </c>
      <c r="Q333" s="27"/>
      <c r="R333" s="24" t="str">
        <f>IF($K333="N","",IF($K333="Y",VLOOKUP($A333,'Run1-4'!$A:$J,3,FALSE)))</f>
        <v/>
      </c>
      <c r="S333" s="25" t="str">
        <f t="shared" si="57"/>
        <v/>
      </c>
      <c r="T333" s="27"/>
      <c r="U333" s="24" t="str">
        <f>IF($K333="N","",IF($K333="Y",VLOOKUP($A333,'Run1-5'!$A:$J,3,FALSE)))</f>
        <v/>
      </c>
      <c r="V333" s="25" t="str">
        <f t="shared" si="58"/>
        <v/>
      </c>
      <c r="W333" s="27"/>
      <c r="X333" s="25" t="str">
        <f t="shared" si="59"/>
        <v>N/A</v>
      </c>
    </row>
    <row r="334" spans="1:24" ht="15" customHeight="1" x14ac:dyDescent="0.3">
      <c r="A334" s="12" t="str">
        <f t="shared" si="50"/>
        <v>5-112175221-A</v>
      </c>
      <c r="B334" s="11" t="s">
        <v>329</v>
      </c>
      <c r="C334" s="6">
        <v>0.02</v>
      </c>
      <c r="D334" s="6" t="s">
        <v>407</v>
      </c>
      <c r="E334" s="6">
        <v>5</v>
      </c>
      <c r="F334" s="6">
        <v>112175221</v>
      </c>
      <c r="G334" s="6" t="s">
        <v>187</v>
      </c>
      <c r="H334" s="6" t="s">
        <v>1082</v>
      </c>
      <c r="I334" s="6">
        <v>400</v>
      </c>
      <c r="K334" s="19" t="str">
        <f t="shared" si="51"/>
        <v>N</v>
      </c>
      <c r="L334" s="20" t="str">
        <f t="shared" si="52"/>
        <v/>
      </c>
      <c r="M334" s="21" t="str">
        <f t="shared" si="53"/>
        <v/>
      </c>
      <c r="N334" s="22" t="str">
        <f t="shared" si="54"/>
        <v>N/A</v>
      </c>
      <c r="O334" s="23" t="str">
        <f t="shared" si="55"/>
        <v/>
      </c>
      <c r="P334" s="23" t="str">
        <f t="shared" si="56"/>
        <v/>
      </c>
      <c r="Q334" s="27"/>
      <c r="R334" s="24" t="str">
        <f>IF($K334="N","",IF($K334="Y",VLOOKUP($A334,'Run1-4'!$A:$J,3,FALSE)))</f>
        <v/>
      </c>
      <c r="S334" s="25" t="str">
        <f t="shared" si="57"/>
        <v/>
      </c>
      <c r="T334" s="27"/>
      <c r="U334" s="24" t="str">
        <f>IF($K334="N","",IF($K334="Y",VLOOKUP($A334,'Run1-5'!$A:$J,3,FALSE)))</f>
        <v/>
      </c>
      <c r="V334" s="25" t="str">
        <f t="shared" si="58"/>
        <v/>
      </c>
      <c r="W334" s="27"/>
      <c r="X334" s="25" t="str">
        <f t="shared" si="59"/>
        <v>N/A</v>
      </c>
    </row>
    <row r="335" spans="1:24" ht="15" customHeight="1" x14ac:dyDescent="0.3">
      <c r="A335" s="12" t="str">
        <f t="shared" si="50"/>
        <v>5-112175249-A</v>
      </c>
      <c r="B335" s="11" t="s">
        <v>548</v>
      </c>
      <c r="C335" s="6">
        <v>1.01E-2</v>
      </c>
      <c r="D335" s="6"/>
      <c r="E335" s="6">
        <v>5</v>
      </c>
      <c r="F335" s="6">
        <v>112175249</v>
      </c>
      <c r="G335" s="6" t="s">
        <v>187</v>
      </c>
      <c r="H335" s="6" t="s">
        <v>1082</v>
      </c>
      <c r="I335" s="6">
        <v>395</v>
      </c>
      <c r="K335" s="19" t="str">
        <f t="shared" si="51"/>
        <v>N</v>
      </c>
      <c r="L335" s="20" t="str">
        <f t="shared" si="52"/>
        <v/>
      </c>
      <c r="M335" s="21" t="str">
        <f t="shared" si="53"/>
        <v/>
      </c>
      <c r="N335" s="22" t="str">
        <f t="shared" si="54"/>
        <v>N/A</v>
      </c>
      <c r="O335" s="23" t="str">
        <f t="shared" si="55"/>
        <v/>
      </c>
      <c r="P335" s="23" t="str">
        <f t="shared" si="56"/>
        <v/>
      </c>
      <c r="Q335" s="27"/>
      <c r="R335" s="24" t="str">
        <f>IF($K335="N","",IF($K335="Y",VLOOKUP($A335,'Run1-4'!$A:$J,3,FALSE)))</f>
        <v/>
      </c>
      <c r="S335" s="25" t="str">
        <f t="shared" si="57"/>
        <v/>
      </c>
      <c r="T335" s="27"/>
      <c r="U335" s="24" t="str">
        <f>IF($K335="N","",IF($K335="Y",VLOOKUP($A335,'Run1-5'!$A:$J,3,FALSE)))</f>
        <v/>
      </c>
      <c r="V335" s="25" t="str">
        <f t="shared" si="58"/>
        <v/>
      </c>
      <c r="W335" s="27"/>
      <c r="X335" s="25" t="str">
        <f t="shared" si="59"/>
        <v>N/A</v>
      </c>
    </row>
    <row r="336" spans="1:24" ht="15" customHeight="1" x14ac:dyDescent="0.3">
      <c r="A336" s="12" t="str">
        <f t="shared" si="50"/>
        <v>5-112175255-A</v>
      </c>
      <c r="B336" s="11" t="s">
        <v>762</v>
      </c>
      <c r="C336" s="6">
        <v>1.01E-2</v>
      </c>
      <c r="D336" s="6"/>
      <c r="E336" s="6">
        <v>5</v>
      </c>
      <c r="F336" s="6">
        <v>112175255</v>
      </c>
      <c r="G336" s="6" t="s">
        <v>187</v>
      </c>
      <c r="H336" s="6" t="s">
        <v>1082</v>
      </c>
      <c r="I336" s="6">
        <v>396</v>
      </c>
      <c r="K336" s="19" t="str">
        <f t="shared" si="51"/>
        <v>N</v>
      </c>
      <c r="L336" s="20" t="str">
        <f t="shared" si="52"/>
        <v/>
      </c>
      <c r="M336" s="21" t="str">
        <f t="shared" si="53"/>
        <v/>
      </c>
      <c r="N336" s="22" t="str">
        <f t="shared" si="54"/>
        <v>N/A</v>
      </c>
      <c r="O336" s="23" t="str">
        <f t="shared" si="55"/>
        <v/>
      </c>
      <c r="P336" s="23" t="str">
        <f t="shared" si="56"/>
        <v/>
      </c>
      <c r="Q336" s="27"/>
      <c r="R336" s="24" t="str">
        <f>IF($K336="N","",IF($K336="Y",VLOOKUP($A336,'Run1-4'!$A:$J,3,FALSE)))</f>
        <v/>
      </c>
      <c r="S336" s="25" t="str">
        <f t="shared" si="57"/>
        <v/>
      </c>
      <c r="T336" s="27"/>
      <c r="U336" s="24" t="str">
        <f>IF($K336="N","",IF($K336="Y",VLOOKUP($A336,'Run1-5'!$A:$J,3,FALSE)))</f>
        <v/>
      </c>
      <c r="V336" s="25" t="str">
        <f t="shared" si="58"/>
        <v/>
      </c>
      <c r="W336" s="27"/>
      <c r="X336" s="25" t="str">
        <f t="shared" si="59"/>
        <v>N/A</v>
      </c>
    </row>
    <row r="337" spans="1:24" ht="15" customHeight="1" x14ac:dyDescent="0.3">
      <c r="A337" s="12" t="str">
        <f t="shared" si="50"/>
        <v>5-112175350-A+T</v>
      </c>
      <c r="B337" s="11" t="s">
        <v>986</v>
      </c>
      <c r="C337" s="6">
        <v>4.8800000000000003E-2</v>
      </c>
      <c r="D337" s="6"/>
      <c r="E337" s="6">
        <v>5</v>
      </c>
      <c r="F337" s="6">
        <v>112175350</v>
      </c>
      <c r="G337" s="6" t="s">
        <v>1082</v>
      </c>
      <c r="H337" s="6" t="s">
        <v>1191</v>
      </c>
      <c r="I337" s="6">
        <v>594</v>
      </c>
      <c r="K337" s="19" t="str">
        <f t="shared" si="51"/>
        <v>N</v>
      </c>
      <c r="L337" s="20" t="str">
        <f t="shared" si="52"/>
        <v/>
      </c>
      <c r="M337" s="21" t="str">
        <f t="shared" si="53"/>
        <v/>
      </c>
      <c r="N337" s="22" t="str">
        <f t="shared" si="54"/>
        <v>N/A</v>
      </c>
      <c r="O337" s="23" t="str">
        <f t="shared" si="55"/>
        <v/>
      </c>
      <c r="P337" s="23" t="str">
        <f t="shared" si="56"/>
        <v/>
      </c>
      <c r="Q337" s="27"/>
      <c r="R337" s="24" t="str">
        <f>IF($K337="N","",IF($K337="Y",VLOOKUP($A337,'Run1-4'!$A:$J,3,FALSE)))</f>
        <v/>
      </c>
      <c r="S337" s="25" t="str">
        <f t="shared" si="57"/>
        <v/>
      </c>
      <c r="T337" s="27"/>
      <c r="U337" s="24" t="str">
        <f>IF($K337="N","",IF($K337="Y",VLOOKUP($A337,'Run1-5'!$A:$J,3,FALSE)))</f>
        <v/>
      </c>
      <c r="V337" s="25" t="str">
        <f t="shared" si="58"/>
        <v/>
      </c>
      <c r="W337" s="27"/>
      <c r="X337" s="25" t="str">
        <f t="shared" si="59"/>
        <v>N/A</v>
      </c>
    </row>
    <row r="338" spans="1:24" ht="15" customHeight="1" x14ac:dyDescent="0.3">
      <c r="A338" s="12" t="str">
        <f t="shared" si="50"/>
        <v>5-112175350-A-T</v>
      </c>
      <c r="B338" s="11" t="s">
        <v>392</v>
      </c>
      <c r="C338" s="6">
        <v>1.52E-2</v>
      </c>
      <c r="D338" s="6"/>
      <c r="E338" s="6">
        <v>5</v>
      </c>
      <c r="F338" s="6">
        <v>112175350</v>
      </c>
      <c r="G338" s="6" t="s">
        <v>1082</v>
      </c>
      <c r="H338" s="6" t="s">
        <v>404</v>
      </c>
      <c r="I338" s="6">
        <v>594</v>
      </c>
      <c r="K338" s="19" t="str">
        <f t="shared" si="51"/>
        <v>N</v>
      </c>
      <c r="L338" s="20" t="str">
        <f t="shared" si="52"/>
        <v/>
      </c>
      <c r="M338" s="21" t="str">
        <f t="shared" si="53"/>
        <v/>
      </c>
      <c r="N338" s="22" t="str">
        <f t="shared" si="54"/>
        <v>N/A</v>
      </c>
      <c r="O338" s="23" t="str">
        <f t="shared" si="55"/>
        <v/>
      </c>
      <c r="P338" s="23" t="str">
        <f t="shared" si="56"/>
        <v/>
      </c>
      <c r="Q338" s="27"/>
      <c r="R338" s="24" t="str">
        <f>IF($K338="N","",IF($K338="Y",VLOOKUP($A338,'Run1-4'!$A:$J,3,FALSE)))</f>
        <v/>
      </c>
      <c r="S338" s="25" t="str">
        <f t="shared" si="57"/>
        <v/>
      </c>
      <c r="T338" s="27"/>
      <c r="U338" s="24" t="str">
        <f>IF($K338="N","",IF($K338="Y",VLOOKUP($A338,'Run1-5'!$A:$J,3,FALSE)))</f>
        <v/>
      </c>
      <c r="V338" s="25" t="str">
        <f t="shared" si="58"/>
        <v/>
      </c>
      <c r="W338" s="27"/>
      <c r="X338" s="25" t="str">
        <f t="shared" si="59"/>
        <v>N/A</v>
      </c>
    </row>
    <row r="339" spans="1:24" ht="15" customHeight="1" x14ac:dyDescent="0.3">
      <c r="A339" s="12" t="str">
        <f t="shared" si="50"/>
        <v>5-112175377-C+A</v>
      </c>
      <c r="B339" s="11" t="s">
        <v>826</v>
      </c>
      <c r="C339" s="6">
        <v>1.77E-2</v>
      </c>
      <c r="D339" s="6"/>
      <c r="E339" s="6">
        <v>5</v>
      </c>
      <c r="F339" s="6">
        <v>112175377</v>
      </c>
      <c r="G339" s="6" t="s">
        <v>125</v>
      </c>
      <c r="H339" s="6" t="s">
        <v>1189</v>
      </c>
      <c r="I339" s="6">
        <v>620</v>
      </c>
      <c r="K339" s="19" t="str">
        <f t="shared" si="51"/>
        <v>N</v>
      </c>
      <c r="L339" s="20" t="str">
        <f t="shared" si="52"/>
        <v/>
      </c>
      <c r="M339" s="21" t="str">
        <f t="shared" si="53"/>
        <v/>
      </c>
      <c r="N339" s="22" t="str">
        <f t="shared" si="54"/>
        <v>N/A</v>
      </c>
      <c r="O339" s="23" t="str">
        <f t="shared" si="55"/>
        <v/>
      </c>
      <c r="P339" s="23" t="str">
        <f t="shared" si="56"/>
        <v/>
      </c>
      <c r="Q339" s="27"/>
      <c r="R339" s="24" t="str">
        <f>IF($K339="N","",IF($K339="Y",VLOOKUP($A339,'Run1-4'!$A:$J,3,FALSE)))</f>
        <v/>
      </c>
      <c r="S339" s="25" t="str">
        <f t="shared" si="57"/>
        <v/>
      </c>
      <c r="T339" s="27"/>
      <c r="U339" s="24" t="str">
        <f>IF($K339="N","",IF($K339="Y",VLOOKUP($A339,'Run1-5'!$A:$J,3,FALSE)))</f>
        <v/>
      </c>
      <c r="V339" s="25" t="str">
        <f t="shared" si="58"/>
        <v/>
      </c>
      <c r="W339" s="27"/>
      <c r="X339" s="25" t="str">
        <f t="shared" si="59"/>
        <v>N/A</v>
      </c>
    </row>
    <row r="340" spans="1:24" ht="15" customHeight="1" x14ac:dyDescent="0.3">
      <c r="A340" s="12" t="str">
        <f t="shared" si="50"/>
        <v>5-112175377-C-A</v>
      </c>
      <c r="B340" s="11" t="s">
        <v>609</v>
      </c>
      <c r="C340" s="6">
        <v>1.1299999999999999E-2</v>
      </c>
      <c r="D340" s="6"/>
      <c r="E340" s="6">
        <v>5</v>
      </c>
      <c r="F340" s="6">
        <v>112175377</v>
      </c>
      <c r="G340" s="6" t="s">
        <v>125</v>
      </c>
      <c r="H340" s="6" t="s">
        <v>403</v>
      </c>
      <c r="I340" s="6">
        <v>620</v>
      </c>
      <c r="K340" s="19" t="str">
        <f t="shared" si="51"/>
        <v>N</v>
      </c>
      <c r="L340" s="20" t="str">
        <f t="shared" si="52"/>
        <v/>
      </c>
      <c r="M340" s="21" t="str">
        <f t="shared" si="53"/>
        <v/>
      </c>
      <c r="N340" s="22" t="str">
        <f t="shared" si="54"/>
        <v>N/A</v>
      </c>
      <c r="O340" s="23" t="str">
        <f t="shared" si="55"/>
        <v/>
      </c>
      <c r="P340" s="23" t="str">
        <f t="shared" si="56"/>
        <v/>
      </c>
      <c r="Q340" s="27"/>
      <c r="R340" s="24" t="str">
        <f>IF($K340="N","",IF($K340="Y",VLOOKUP($A340,'Run1-4'!$A:$J,3,FALSE)))</f>
        <v/>
      </c>
      <c r="S340" s="25" t="str">
        <f t="shared" si="57"/>
        <v/>
      </c>
      <c r="T340" s="27"/>
      <c r="U340" s="24" t="str">
        <f>IF($K340="N","",IF($K340="Y",VLOOKUP($A340,'Run1-5'!$A:$J,3,FALSE)))</f>
        <v/>
      </c>
      <c r="V340" s="25" t="str">
        <f t="shared" si="58"/>
        <v/>
      </c>
      <c r="W340" s="27"/>
      <c r="X340" s="25" t="str">
        <f t="shared" si="59"/>
        <v>N/A</v>
      </c>
    </row>
    <row r="341" spans="1:24" ht="15" customHeight="1" x14ac:dyDescent="0.3">
      <c r="A341" s="12" t="str">
        <f t="shared" si="50"/>
        <v>5-112175388-T</v>
      </c>
      <c r="B341" s="11" t="s">
        <v>783</v>
      </c>
      <c r="C341" s="6">
        <v>1.12E-2</v>
      </c>
      <c r="D341" s="6"/>
      <c r="E341" s="6">
        <v>5</v>
      </c>
      <c r="F341" s="6">
        <v>112175388</v>
      </c>
      <c r="G341" s="6" t="s">
        <v>125</v>
      </c>
      <c r="H341" s="6" t="s">
        <v>1177</v>
      </c>
      <c r="I341" s="6">
        <v>624</v>
      </c>
      <c r="K341" s="19" t="str">
        <f t="shared" si="51"/>
        <v>N</v>
      </c>
      <c r="L341" s="20" t="str">
        <f t="shared" si="52"/>
        <v/>
      </c>
      <c r="M341" s="21" t="str">
        <f t="shared" si="53"/>
        <v/>
      </c>
      <c r="N341" s="22" t="str">
        <f t="shared" si="54"/>
        <v>N/A</v>
      </c>
      <c r="O341" s="23" t="str">
        <f t="shared" si="55"/>
        <v/>
      </c>
      <c r="P341" s="23" t="str">
        <f t="shared" si="56"/>
        <v/>
      </c>
      <c r="Q341" s="27"/>
      <c r="R341" s="24" t="str">
        <f>IF($K341="N","",IF($K341="Y",VLOOKUP($A341,'Run1-4'!$A:$J,3,FALSE)))</f>
        <v/>
      </c>
      <c r="S341" s="25" t="str">
        <f t="shared" si="57"/>
        <v/>
      </c>
      <c r="T341" s="27"/>
      <c r="U341" s="24" t="str">
        <f>IF($K341="N","",IF($K341="Y",VLOOKUP($A341,'Run1-5'!$A:$J,3,FALSE)))</f>
        <v/>
      </c>
      <c r="V341" s="25" t="str">
        <f t="shared" si="58"/>
        <v/>
      </c>
      <c r="W341" s="27"/>
      <c r="X341" s="25" t="str">
        <f t="shared" si="59"/>
        <v>N/A</v>
      </c>
    </row>
    <row r="342" spans="1:24" ht="15" customHeight="1" x14ac:dyDescent="0.3">
      <c r="A342" s="12" t="str">
        <f t="shared" si="50"/>
        <v>5-112175390-T</v>
      </c>
      <c r="B342" s="11" t="s">
        <v>1015</v>
      </c>
      <c r="C342" s="6">
        <v>1.12E-2</v>
      </c>
      <c r="D342" s="6" t="s">
        <v>228</v>
      </c>
      <c r="E342" s="6">
        <v>5</v>
      </c>
      <c r="F342" s="6">
        <v>112175390</v>
      </c>
      <c r="G342" s="6" t="s">
        <v>125</v>
      </c>
      <c r="H342" s="6" t="s">
        <v>1177</v>
      </c>
      <c r="I342" s="6">
        <v>624</v>
      </c>
      <c r="K342" s="19" t="str">
        <f t="shared" si="51"/>
        <v>N</v>
      </c>
      <c r="L342" s="20" t="str">
        <f t="shared" si="52"/>
        <v/>
      </c>
      <c r="M342" s="21" t="str">
        <f t="shared" si="53"/>
        <v/>
      </c>
      <c r="N342" s="22" t="str">
        <f t="shared" si="54"/>
        <v>N/A</v>
      </c>
      <c r="O342" s="23" t="str">
        <f t="shared" si="55"/>
        <v/>
      </c>
      <c r="P342" s="23" t="str">
        <f t="shared" si="56"/>
        <v/>
      </c>
      <c r="Q342" s="27"/>
      <c r="R342" s="24" t="str">
        <f>IF($K342="N","",IF($K342="Y",VLOOKUP($A342,'Run1-4'!$A:$J,3,FALSE)))</f>
        <v/>
      </c>
      <c r="S342" s="25" t="str">
        <f t="shared" si="57"/>
        <v/>
      </c>
      <c r="T342" s="27"/>
      <c r="U342" s="24" t="str">
        <f>IF($K342="N","",IF($K342="Y",VLOOKUP($A342,'Run1-5'!$A:$J,3,FALSE)))</f>
        <v/>
      </c>
      <c r="V342" s="25" t="str">
        <f t="shared" si="58"/>
        <v/>
      </c>
      <c r="W342" s="27"/>
      <c r="X342" s="25" t="str">
        <f t="shared" si="59"/>
        <v>N/A</v>
      </c>
    </row>
    <row r="343" spans="1:24" ht="15" customHeight="1" x14ac:dyDescent="0.3">
      <c r="A343" s="12" t="str">
        <f t="shared" si="50"/>
        <v>5-112175397-T</v>
      </c>
      <c r="B343" s="11" t="s">
        <v>1229</v>
      </c>
      <c r="C343" s="6">
        <v>1.4200000000000001E-2</v>
      </c>
      <c r="D343" s="6"/>
      <c r="E343" s="6">
        <v>5</v>
      </c>
      <c r="F343" s="6">
        <v>112175397</v>
      </c>
      <c r="G343" s="6" t="s">
        <v>125</v>
      </c>
      <c r="H343" s="6" t="s">
        <v>1177</v>
      </c>
      <c r="I343" s="6">
        <v>633</v>
      </c>
      <c r="K343" s="19" t="str">
        <f t="shared" si="51"/>
        <v>N</v>
      </c>
      <c r="L343" s="20" t="str">
        <f t="shared" si="52"/>
        <v/>
      </c>
      <c r="M343" s="21" t="str">
        <f t="shared" si="53"/>
        <v/>
      </c>
      <c r="N343" s="22" t="str">
        <f t="shared" si="54"/>
        <v>N/A</v>
      </c>
      <c r="O343" s="23" t="str">
        <f t="shared" si="55"/>
        <v/>
      </c>
      <c r="P343" s="23" t="str">
        <f t="shared" si="56"/>
        <v/>
      </c>
      <c r="Q343" s="27"/>
      <c r="R343" s="24" t="str">
        <f>IF($K343="N","",IF($K343="Y",VLOOKUP($A343,'Run1-4'!$A:$J,3,FALSE)))</f>
        <v/>
      </c>
      <c r="S343" s="25" t="str">
        <f t="shared" si="57"/>
        <v/>
      </c>
      <c r="T343" s="27"/>
      <c r="U343" s="24" t="str">
        <f>IF($K343="N","",IF($K343="Y",VLOOKUP($A343,'Run1-5'!$A:$J,3,FALSE)))</f>
        <v/>
      </c>
      <c r="V343" s="25" t="str">
        <f t="shared" si="58"/>
        <v/>
      </c>
      <c r="W343" s="27"/>
      <c r="X343" s="25" t="str">
        <f t="shared" si="59"/>
        <v>N/A</v>
      </c>
    </row>
    <row r="344" spans="1:24" ht="15" customHeight="1" x14ac:dyDescent="0.3">
      <c r="A344" s="12" t="str">
        <f t="shared" si="50"/>
        <v>5-112175408-T</v>
      </c>
      <c r="B344" s="11" t="s">
        <v>55</v>
      </c>
      <c r="C344" s="6">
        <v>1.14E-2</v>
      </c>
      <c r="D344" s="6"/>
      <c r="E344" s="6">
        <v>5</v>
      </c>
      <c r="F344" s="6">
        <v>112175408</v>
      </c>
      <c r="G344" s="6" t="s">
        <v>125</v>
      </c>
      <c r="H344" s="6" t="s">
        <v>1177</v>
      </c>
      <c r="I344" s="6">
        <v>614</v>
      </c>
      <c r="K344" s="19" t="str">
        <f t="shared" si="51"/>
        <v>N</v>
      </c>
      <c r="L344" s="20" t="str">
        <f t="shared" si="52"/>
        <v/>
      </c>
      <c r="M344" s="21" t="str">
        <f t="shared" si="53"/>
        <v/>
      </c>
      <c r="N344" s="22" t="str">
        <f t="shared" si="54"/>
        <v>N/A</v>
      </c>
      <c r="O344" s="23" t="str">
        <f t="shared" si="55"/>
        <v/>
      </c>
      <c r="P344" s="23" t="str">
        <f t="shared" si="56"/>
        <v/>
      </c>
      <c r="Q344" s="27"/>
      <c r="R344" s="24" t="str">
        <f>IF($K344="N","",IF($K344="Y",VLOOKUP($A344,'Run1-4'!$A:$J,3,FALSE)))</f>
        <v/>
      </c>
      <c r="S344" s="25" t="str">
        <f t="shared" si="57"/>
        <v/>
      </c>
      <c r="T344" s="27"/>
      <c r="U344" s="24" t="str">
        <f>IF($K344="N","",IF($K344="Y",VLOOKUP($A344,'Run1-5'!$A:$J,3,FALSE)))</f>
        <v/>
      </c>
      <c r="V344" s="25" t="str">
        <f t="shared" si="58"/>
        <v/>
      </c>
      <c r="W344" s="27"/>
      <c r="X344" s="25" t="str">
        <f t="shared" si="59"/>
        <v>N/A</v>
      </c>
    </row>
    <row r="345" spans="1:24" ht="15" customHeight="1" x14ac:dyDescent="0.3">
      <c r="A345" s="12" t="str">
        <f t="shared" si="50"/>
        <v>5-112175420-A</v>
      </c>
      <c r="B345" s="11" t="s">
        <v>848</v>
      </c>
      <c r="C345" s="6">
        <v>1.14E-2</v>
      </c>
      <c r="D345" s="6"/>
      <c r="E345" s="6">
        <v>5</v>
      </c>
      <c r="F345" s="6">
        <v>112175420</v>
      </c>
      <c r="G345" s="6" t="s">
        <v>187</v>
      </c>
      <c r="H345" s="6" t="s">
        <v>1082</v>
      </c>
      <c r="I345" s="6">
        <v>616</v>
      </c>
      <c r="K345" s="19" t="str">
        <f t="shared" si="51"/>
        <v>N</v>
      </c>
      <c r="L345" s="20" t="str">
        <f t="shared" si="52"/>
        <v/>
      </c>
      <c r="M345" s="21" t="str">
        <f t="shared" si="53"/>
        <v/>
      </c>
      <c r="N345" s="22" t="str">
        <f t="shared" si="54"/>
        <v>N/A</v>
      </c>
      <c r="O345" s="23" t="str">
        <f t="shared" si="55"/>
        <v/>
      </c>
      <c r="P345" s="23" t="str">
        <f t="shared" si="56"/>
        <v/>
      </c>
      <c r="Q345" s="27"/>
      <c r="R345" s="24" t="str">
        <f>IF($K345="N","",IF($K345="Y",VLOOKUP($A345,'Run1-4'!$A:$J,3,FALSE)))</f>
        <v/>
      </c>
      <c r="S345" s="25" t="str">
        <f t="shared" si="57"/>
        <v/>
      </c>
      <c r="T345" s="27"/>
      <c r="U345" s="24" t="str">
        <f>IF($K345="N","",IF($K345="Y",VLOOKUP($A345,'Run1-5'!$A:$J,3,FALSE)))</f>
        <v/>
      </c>
      <c r="V345" s="25" t="str">
        <f t="shared" si="58"/>
        <v/>
      </c>
      <c r="W345" s="27"/>
      <c r="X345" s="25" t="str">
        <f t="shared" si="59"/>
        <v>N/A</v>
      </c>
    </row>
    <row r="346" spans="1:24" ht="15" customHeight="1" x14ac:dyDescent="0.3">
      <c r="A346" s="12" t="str">
        <f t="shared" si="50"/>
        <v>5-112175440-A</v>
      </c>
      <c r="B346" s="11" t="s">
        <v>1075</v>
      </c>
      <c r="C346" s="6">
        <v>1.01E-2</v>
      </c>
      <c r="D346" s="6"/>
      <c r="E346" s="6">
        <v>5</v>
      </c>
      <c r="F346" s="6">
        <v>112175440</v>
      </c>
      <c r="G346" s="6" t="s">
        <v>187</v>
      </c>
      <c r="H346" s="6" t="s">
        <v>1082</v>
      </c>
      <c r="I346" s="6">
        <v>593</v>
      </c>
      <c r="K346" s="19" t="str">
        <f t="shared" si="51"/>
        <v>N</v>
      </c>
      <c r="L346" s="20" t="str">
        <f t="shared" si="52"/>
        <v/>
      </c>
      <c r="M346" s="21" t="str">
        <f t="shared" si="53"/>
        <v/>
      </c>
      <c r="N346" s="22" t="str">
        <f t="shared" si="54"/>
        <v>N/A</v>
      </c>
      <c r="O346" s="23" t="str">
        <f t="shared" si="55"/>
        <v/>
      </c>
      <c r="P346" s="23" t="str">
        <f t="shared" si="56"/>
        <v/>
      </c>
      <c r="Q346" s="27"/>
      <c r="R346" s="24" t="str">
        <f>IF($K346="N","",IF($K346="Y",VLOOKUP($A346,'Run1-4'!$A:$J,3,FALSE)))</f>
        <v/>
      </c>
      <c r="S346" s="25" t="str">
        <f t="shared" si="57"/>
        <v/>
      </c>
      <c r="T346" s="27"/>
      <c r="U346" s="24" t="str">
        <f>IF($K346="N","",IF($K346="Y",VLOOKUP($A346,'Run1-5'!$A:$J,3,FALSE)))</f>
        <v/>
      </c>
      <c r="V346" s="25" t="str">
        <f t="shared" si="58"/>
        <v/>
      </c>
      <c r="W346" s="27"/>
      <c r="X346" s="25" t="str">
        <f t="shared" si="59"/>
        <v>N/A</v>
      </c>
    </row>
    <row r="347" spans="1:24" ht="15" customHeight="1" x14ac:dyDescent="0.3">
      <c r="A347" s="12" t="str">
        <f t="shared" si="50"/>
        <v>5-112175571-T</v>
      </c>
      <c r="B347" s="11" t="s">
        <v>1290</v>
      </c>
      <c r="C347" s="6">
        <v>1.1900000000000001E-2</v>
      </c>
      <c r="D347" s="6"/>
      <c r="E347" s="6">
        <v>5</v>
      </c>
      <c r="F347" s="6">
        <v>112175571</v>
      </c>
      <c r="G347" s="6" t="s">
        <v>125</v>
      </c>
      <c r="H347" s="6" t="s">
        <v>1177</v>
      </c>
      <c r="I347" s="6">
        <v>586</v>
      </c>
      <c r="K347" s="19" t="str">
        <f t="shared" si="51"/>
        <v>N</v>
      </c>
      <c r="L347" s="20" t="str">
        <f t="shared" si="52"/>
        <v/>
      </c>
      <c r="M347" s="21" t="str">
        <f t="shared" si="53"/>
        <v/>
      </c>
      <c r="N347" s="22" t="str">
        <f t="shared" si="54"/>
        <v>N/A</v>
      </c>
      <c r="O347" s="23" t="str">
        <f t="shared" si="55"/>
        <v/>
      </c>
      <c r="P347" s="23" t="str">
        <f t="shared" si="56"/>
        <v/>
      </c>
      <c r="Q347" s="27"/>
      <c r="R347" s="24" t="str">
        <f>IF($K347="N","",IF($K347="Y",VLOOKUP($A347,'Run1-4'!$A:$J,3,FALSE)))</f>
        <v/>
      </c>
      <c r="S347" s="25" t="str">
        <f t="shared" si="57"/>
        <v/>
      </c>
      <c r="T347" s="27"/>
      <c r="U347" s="24" t="str">
        <f>IF($K347="N","",IF($K347="Y",VLOOKUP($A347,'Run1-5'!$A:$J,3,FALSE)))</f>
        <v/>
      </c>
      <c r="V347" s="25" t="str">
        <f t="shared" si="58"/>
        <v/>
      </c>
      <c r="W347" s="27"/>
      <c r="X347" s="25" t="str">
        <f t="shared" si="59"/>
        <v>N/A</v>
      </c>
    </row>
    <row r="348" spans="1:24" ht="15" customHeight="1" x14ac:dyDescent="0.3">
      <c r="A348" s="12" t="str">
        <f t="shared" si="50"/>
        <v>5-112175572-A</v>
      </c>
      <c r="B348" s="11" t="s">
        <v>116</v>
      </c>
      <c r="C348" s="6">
        <v>1.1299999999999999E-2</v>
      </c>
      <c r="D348" s="6"/>
      <c r="E348" s="6">
        <v>5</v>
      </c>
      <c r="F348" s="6">
        <v>112175572</v>
      </c>
      <c r="G348" s="6" t="s">
        <v>1177</v>
      </c>
      <c r="H348" s="6" t="s">
        <v>1082</v>
      </c>
      <c r="I348" s="6">
        <v>617</v>
      </c>
      <c r="K348" s="19" t="str">
        <f t="shared" si="51"/>
        <v>N</v>
      </c>
      <c r="L348" s="20" t="str">
        <f t="shared" si="52"/>
        <v/>
      </c>
      <c r="M348" s="21" t="str">
        <f t="shared" si="53"/>
        <v/>
      </c>
      <c r="N348" s="22" t="str">
        <f t="shared" si="54"/>
        <v>N/A</v>
      </c>
      <c r="O348" s="23" t="str">
        <f t="shared" si="55"/>
        <v/>
      </c>
      <c r="P348" s="23" t="str">
        <f t="shared" si="56"/>
        <v/>
      </c>
      <c r="Q348" s="27"/>
      <c r="R348" s="24" t="str">
        <f>IF($K348="N","",IF($K348="Y",VLOOKUP($A348,'Run1-4'!$A:$J,3,FALSE)))</f>
        <v/>
      </c>
      <c r="S348" s="25" t="str">
        <f t="shared" si="57"/>
        <v/>
      </c>
      <c r="T348" s="27"/>
      <c r="U348" s="24" t="str">
        <f>IF($K348="N","",IF($K348="Y",VLOOKUP($A348,'Run1-5'!$A:$J,3,FALSE)))</f>
        <v/>
      </c>
      <c r="V348" s="25" t="str">
        <f t="shared" si="58"/>
        <v/>
      </c>
      <c r="W348" s="27"/>
      <c r="X348" s="25" t="str">
        <f t="shared" si="59"/>
        <v>N/A</v>
      </c>
    </row>
    <row r="349" spans="1:24" ht="15" customHeight="1" x14ac:dyDescent="0.3">
      <c r="A349" s="12" t="str">
        <f t="shared" si="50"/>
        <v>5-112175576-C+A</v>
      </c>
      <c r="B349" s="11" t="s">
        <v>917</v>
      </c>
      <c r="C349" s="6">
        <v>1.7399999999999999E-2</v>
      </c>
      <c r="D349" s="6" t="s">
        <v>744</v>
      </c>
      <c r="E349" s="6">
        <v>5</v>
      </c>
      <c r="F349" s="6">
        <v>112175576</v>
      </c>
      <c r="G349" s="6" t="s">
        <v>125</v>
      </c>
      <c r="H349" s="6" t="s">
        <v>1189</v>
      </c>
      <c r="I349" s="6">
        <v>634</v>
      </c>
      <c r="K349" s="19" t="str">
        <f t="shared" si="51"/>
        <v>N</v>
      </c>
      <c r="L349" s="20" t="str">
        <f t="shared" si="52"/>
        <v/>
      </c>
      <c r="M349" s="21" t="str">
        <f t="shared" si="53"/>
        <v/>
      </c>
      <c r="N349" s="22" t="str">
        <f t="shared" si="54"/>
        <v>N/A</v>
      </c>
      <c r="O349" s="23" t="str">
        <f t="shared" si="55"/>
        <v/>
      </c>
      <c r="P349" s="23" t="str">
        <f t="shared" si="56"/>
        <v/>
      </c>
      <c r="Q349" s="27"/>
      <c r="R349" s="24" t="str">
        <f>IF($K349="N","",IF($K349="Y",VLOOKUP($A349,'Run1-4'!$A:$J,3,FALSE)))</f>
        <v/>
      </c>
      <c r="S349" s="25" t="str">
        <f t="shared" si="57"/>
        <v/>
      </c>
      <c r="T349" s="27"/>
      <c r="U349" s="24" t="str">
        <f>IF($K349="N","",IF($K349="Y",VLOOKUP($A349,'Run1-5'!$A:$J,3,FALSE)))</f>
        <v/>
      </c>
      <c r="V349" s="25" t="str">
        <f t="shared" si="58"/>
        <v/>
      </c>
      <c r="W349" s="27"/>
      <c r="X349" s="25" t="str">
        <f t="shared" si="59"/>
        <v>N/A</v>
      </c>
    </row>
    <row r="350" spans="1:24" ht="15" customHeight="1" x14ac:dyDescent="0.3">
      <c r="A350" s="12" t="str">
        <f t="shared" si="50"/>
        <v>5-112175592-A</v>
      </c>
      <c r="B350" s="11" t="s">
        <v>1136</v>
      </c>
      <c r="C350" s="6">
        <v>1.09E-2</v>
      </c>
      <c r="D350" s="6"/>
      <c r="E350" s="6">
        <v>5</v>
      </c>
      <c r="F350" s="6">
        <v>112175592</v>
      </c>
      <c r="G350" s="6" t="s">
        <v>187</v>
      </c>
      <c r="H350" s="6" t="s">
        <v>1082</v>
      </c>
      <c r="I350" s="6">
        <v>645</v>
      </c>
      <c r="K350" s="19" t="str">
        <f t="shared" si="51"/>
        <v>N</v>
      </c>
      <c r="L350" s="20" t="str">
        <f t="shared" si="52"/>
        <v/>
      </c>
      <c r="M350" s="21" t="str">
        <f t="shared" si="53"/>
        <v/>
      </c>
      <c r="N350" s="22" t="str">
        <f t="shared" si="54"/>
        <v>N/A</v>
      </c>
      <c r="O350" s="23" t="str">
        <f t="shared" si="55"/>
        <v/>
      </c>
      <c r="P350" s="23" t="str">
        <f t="shared" si="56"/>
        <v/>
      </c>
      <c r="Q350" s="27"/>
      <c r="R350" s="24" t="str">
        <f>IF($K350="N","",IF($K350="Y",VLOOKUP($A350,'Run1-4'!$A:$J,3,FALSE)))</f>
        <v/>
      </c>
      <c r="S350" s="25" t="str">
        <f t="shared" si="57"/>
        <v/>
      </c>
      <c r="T350" s="27"/>
      <c r="U350" s="24" t="str">
        <f>IF($K350="N","",IF($K350="Y",VLOOKUP($A350,'Run1-5'!$A:$J,3,FALSE)))</f>
        <v/>
      </c>
      <c r="V350" s="25" t="str">
        <f t="shared" si="58"/>
        <v/>
      </c>
      <c r="W350" s="27"/>
      <c r="X350" s="25" t="str">
        <f t="shared" si="59"/>
        <v>N/A</v>
      </c>
    </row>
    <row r="351" spans="1:24" ht="15" customHeight="1" x14ac:dyDescent="0.3">
      <c r="A351" s="12" t="str">
        <f t="shared" si="50"/>
        <v>5-112175595-A</v>
      </c>
      <c r="B351" s="11" t="s">
        <v>363</v>
      </c>
      <c r="C351" s="6">
        <v>1.0800000000000001E-2</v>
      </c>
      <c r="D351" s="6"/>
      <c r="E351" s="6">
        <v>5</v>
      </c>
      <c r="F351" s="6">
        <v>112175595</v>
      </c>
      <c r="G351" s="6" t="s">
        <v>187</v>
      </c>
      <c r="H351" s="6" t="s">
        <v>1082</v>
      </c>
      <c r="I351" s="6">
        <v>651</v>
      </c>
      <c r="K351" s="19" t="str">
        <f t="shared" si="51"/>
        <v>N</v>
      </c>
      <c r="L351" s="20" t="str">
        <f t="shared" si="52"/>
        <v/>
      </c>
      <c r="M351" s="21" t="str">
        <f t="shared" si="53"/>
        <v/>
      </c>
      <c r="N351" s="22" t="str">
        <f t="shared" si="54"/>
        <v>N/A</v>
      </c>
      <c r="O351" s="23" t="str">
        <f t="shared" si="55"/>
        <v/>
      </c>
      <c r="P351" s="23" t="str">
        <f t="shared" si="56"/>
        <v/>
      </c>
      <c r="Q351" s="27"/>
      <c r="R351" s="24" t="str">
        <f>IF($K351="N","",IF($K351="Y",VLOOKUP($A351,'Run1-4'!$A:$J,3,FALSE)))</f>
        <v/>
      </c>
      <c r="S351" s="25" t="str">
        <f t="shared" si="57"/>
        <v/>
      </c>
      <c r="T351" s="27"/>
      <c r="U351" s="24" t="str">
        <f>IF($K351="N","",IF($K351="Y",VLOOKUP($A351,'Run1-5'!$A:$J,3,FALSE)))</f>
        <v/>
      </c>
      <c r="V351" s="25" t="str">
        <f t="shared" si="58"/>
        <v/>
      </c>
      <c r="W351" s="27"/>
      <c r="X351" s="25" t="str">
        <f t="shared" si="59"/>
        <v>N/A</v>
      </c>
    </row>
    <row r="352" spans="1:24" ht="15" customHeight="1" x14ac:dyDescent="0.3">
      <c r="A352" s="12" t="str">
        <f t="shared" si="50"/>
        <v>5-112175599-T+A</v>
      </c>
      <c r="B352" s="11" t="s">
        <v>1164</v>
      </c>
      <c r="C352" s="6">
        <v>1.52E-2</v>
      </c>
      <c r="D352" s="6"/>
      <c r="E352" s="6">
        <v>5</v>
      </c>
      <c r="F352" s="6">
        <v>112175599</v>
      </c>
      <c r="G352" s="6" t="s">
        <v>1177</v>
      </c>
      <c r="H352" s="6" t="s">
        <v>897</v>
      </c>
      <c r="I352" s="6">
        <v>658</v>
      </c>
      <c r="K352" s="19" t="str">
        <f t="shared" si="51"/>
        <v>N</v>
      </c>
      <c r="L352" s="20" t="str">
        <f t="shared" si="52"/>
        <v/>
      </c>
      <c r="M352" s="21" t="str">
        <f t="shared" si="53"/>
        <v/>
      </c>
      <c r="N352" s="22" t="str">
        <f t="shared" si="54"/>
        <v>N/A</v>
      </c>
      <c r="O352" s="23" t="str">
        <f t="shared" si="55"/>
        <v/>
      </c>
      <c r="P352" s="23" t="str">
        <f t="shared" si="56"/>
        <v/>
      </c>
      <c r="Q352" s="27"/>
      <c r="R352" s="24" t="str">
        <f>IF($K352="N","",IF($K352="Y",VLOOKUP($A352,'Run1-4'!$A:$J,3,FALSE)))</f>
        <v/>
      </c>
      <c r="S352" s="25" t="str">
        <f t="shared" si="57"/>
        <v/>
      </c>
      <c r="T352" s="27"/>
      <c r="U352" s="24" t="str">
        <f>IF($K352="N","",IF($K352="Y",VLOOKUP($A352,'Run1-5'!$A:$J,3,FALSE)))</f>
        <v/>
      </c>
      <c r="V352" s="25" t="str">
        <f t="shared" si="58"/>
        <v/>
      </c>
      <c r="W352" s="27"/>
      <c r="X352" s="25" t="str">
        <f t="shared" si="59"/>
        <v>N/A</v>
      </c>
    </row>
    <row r="353" spans="1:24" ht="15" customHeight="1" x14ac:dyDescent="0.3">
      <c r="A353" s="12" t="str">
        <f t="shared" si="50"/>
        <v>5-112175650-T-A</v>
      </c>
      <c r="B353" s="11" t="s">
        <v>204</v>
      </c>
      <c r="C353" s="6">
        <v>1.8200000000000001E-2</v>
      </c>
      <c r="D353" s="6" t="s">
        <v>330</v>
      </c>
      <c r="E353" s="6">
        <v>5</v>
      </c>
      <c r="F353" s="6">
        <v>112175650</v>
      </c>
      <c r="G353" s="6" t="s">
        <v>1177</v>
      </c>
      <c r="H353" s="6" t="s">
        <v>928</v>
      </c>
      <c r="I353" s="6">
        <v>715</v>
      </c>
      <c r="K353" s="19" t="str">
        <f t="shared" si="51"/>
        <v>N</v>
      </c>
      <c r="L353" s="20" t="str">
        <f t="shared" si="52"/>
        <v/>
      </c>
      <c r="M353" s="21" t="str">
        <f t="shared" si="53"/>
        <v/>
      </c>
      <c r="N353" s="22" t="str">
        <f t="shared" si="54"/>
        <v>N/A</v>
      </c>
      <c r="O353" s="23" t="str">
        <f t="shared" si="55"/>
        <v/>
      </c>
      <c r="P353" s="23" t="str">
        <f t="shared" si="56"/>
        <v/>
      </c>
      <c r="Q353" s="27"/>
      <c r="R353" s="24" t="str">
        <f>IF($K353="N","",IF($K353="Y",VLOOKUP($A353,'Run1-4'!$A:$J,3,FALSE)))</f>
        <v/>
      </c>
      <c r="S353" s="25" t="str">
        <f t="shared" si="57"/>
        <v/>
      </c>
      <c r="T353" s="27"/>
      <c r="U353" s="24" t="str">
        <f>IF($K353="N","",IF($K353="Y",VLOOKUP($A353,'Run1-5'!$A:$J,3,FALSE)))</f>
        <v/>
      </c>
      <c r="V353" s="25" t="str">
        <f t="shared" si="58"/>
        <v/>
      </c>
      <c r="W353" s="27"/>
      <c r="X353" s="25" t="str">
        <f t="shared" si="59"/>
        <v>N/A</v>
      </c>
    </row>
    <row r="354" spans="1:24" ht="15" customHeight="1" x14ac:dyDescent="0.3">
      <c r="A354" s="12" t="str">
        <f t="shared" si="50"/>
        <v>5-112175650-T+A</v>
      </c>
      <c r="B354" s="11" t="s">
        <v>1377</v>
      </c>
      <c r="C354" s="6">
        <v>1.4E-2</v>
      </c>
      <c r="D354" s="6" t="s">
        <v>330</v>
      </c>
      <c r="E354" s="6">
        <v>5</v>
      </c>
      <c r="F354" s="6">
        <v>112175650</v>
      </c>
      <c r="G354" s="6" t="s">
        <v>1177</v>
      </c>
      <c r="H354" s="6" t="s">
        <v>897</v>
      </c>
      <c r="I354" s="6">
        <v>715</v>
      </c>
      <c r="K354" s="19" t="str">
        <f t="shared" si="51"/>
        <v>N</v>
      </c>
      <c r="L354" s="20" t="str">
        <f t="shared" si="52"/>
        <v/>
      </c>
      <c r="M354" s="21" t="str">
        <f t="shared" si="53"/>
        <v/>
      </c>
      <c r="N354" s="22" t="str">
        <f t="shared" si="54"/>
        <v>N/A</v>
      </c>
      <c r="O354" s="23" t="str">
        <f t="shared" si="55"/>
        <v/>
      </c>
      <c r="P354" s="23" t="str">
        <f t="shared" si="56"/>
        <v/>
      </c>
      <c r="Q354" s="27"/>
      <c r="R354" s="24" t="str">
        <f>IF($K354="N","",IF($K354="Y",VLOOKUP($A354,'Run1-4'!$A:$J,3,FALSE)))</f>
        <v/>
      </c>
      <c r="S354" s="25" t="str">
        <f t="shared" si="57"/>
        <v/>
      </c>
      <c r="T354" s="27"/>
      <c r="U354" s="24" t="str">
        <f>IF($K354="N","",IF($K354="Y",VLOOKUP($A354,'Run1-5'!$A:$J,3,FALSE)))</f>
        <v/>
      </c>
      <c r="V354" s="25" t="str">
        <f t="shared" si="58"/>
        <v/>
      </c>
      <c r="W354" s="27"/>
      <c r="X354" s="25" t="str">
        <f t="shared" si="59"/>
        <v>N/A</v>
      </c>
    </row>
    <row r="355" spans="1:24" ht="15" customHeight="1" x14ac:dyDescent="0.3">
      <c r="A355" s="12" t="str">
        <f t="shared" si="50"/>
        <v>5-112175656-T+A</v>
      </c>
      <c r="B355" s="11" t="s">
        <v>425</v>
      </c>
      <c r="C355" s="6">
        <v>3.44E-2</v>
      </c>
      <c r="D355" s="6"/>
      <c r="E355" s="6">
        <v>5</v>
      </c>
      <c r="F355" s="6">
        <v>112175656</v>
      </c>
      <c r="G355" s="6" t="s">
        <v>1177</v>
      </c>
      <c r="H355" s="6" t="s">
        <v>897</v>
      </c>
      <c r="I355" s="6">
        <v>697</v>
      </c>
      <c r="K355" s="19" t="str">
        <f t="shared" si="51"/>
        <v>N</v>
      </c>
      <c r="L355" s="20" t="str">
        <f t="shared" si="52"/>
        <v/>
      </c>
      <c r="M355" s="21" t="str">
        <f t="shared" si="53"/>
        <v/>
      </c>
      <c r="N355" s="22" t="str">
        <f t="shared" si="54"/>
        <v>N/A</v>
      </c>
      <c r="O355" s="23" t="str">
        <f t="shared" si="55"/>
        <v/>
      </c>
      <c r="P355" s="23" t="str">
        <f t="shared" si="56"/>
        <v/>
      </c>
      <c r="Q355" s="27"/>
      <c r="R355" s="24" t="str">
        <f>IF($K355="N","",IF($K355="Y",VLOOKUP($A355,'Run1-4'!$A:$J,3,FALSE)))</f>
        <v/>
      </c>
      <c r="S355" s="25" t="str">
        <f t="shared" si="57"/>
        <v/>
      </c>
      <c r="T355" s="27"/>
      <c r="U355" s="24" t="str">
        <f>IF($K355="N","",IF($K355="Y",VLOOKUP($A355,'Run1-5'!$A:$J,3,FALSE)))</f>
        <v/>
      </c>
      <c r="V355" s="25" t="str">
        <f t="shared" si="58"/>
        <v/>
      </c>
      <c r="W355" s="27"/>
      <c r="X355" s="25" t="str">
        <f t="shared" si="59"/>
        <v>N/A</v>
      </c>
    </row>
    <row r="356" spans="1:24" ht="15" customHeight="1" x14ac:dyDescent="0.3">
      <c r="A356" s="12" t="str">
        <f t="shared" si="50"/>
        <v>5-112175669-A</v>
      </c>
      <c r="B356" s="11" t="s">
        <v>1230</v>
      </c>
      <c r="C356" s="6">
        <v>1.4E-2</v>
      </c>
      <c r="D356" s="6"/>
      <c r="E356" s="6">
        <v>5</v>
      </c>
      <c r="F356" s="6">
        <v>112175669</v>
      </c>
      <c r="G356" s="6" t="s">
        <v>187</v>
      </c>
      <c r="H356" s="6" t="s">
        <v>1082</v>
      </c>
      <c r="I356" s="6">
        <v>712</v>
      </c>
      <c r="K356" s="19" t="str">
        <f t="shared" si="51"/>
        <v>N</v>
      </c>
      <c r="L356" s="20" t="str">
        <f t="shared" si="52"/>
        <v/>
      </c>
      <c r="M356" s="21" t="str">
        <f t="shared" si="53"/>
        <v/>
      </c>
      <c r="N356" s="22" t="str">
        <f t="shared" si="54"/>
        <v>N/A</v>
      </c>
      <c r="O356" s="23" t="str">
        <f t="shared" si="55"/>
        <v/>
      </c>
      <c r="P356" s="23" t="str">
        <f t="shared" si="56"/>
        <v/>
      </c>
      <c r="Q356" s="27"/>
      <c r="R356" s="24" t="str">
        <f>IF($K356="N","",IF($K356="Y",VLOOKUP($A356,'Run1-4'!$A:$J,3,FALSE)))</f>
        <v/>
      </c>
      <c r="S356" s="25" t="str">
        <f t="shared" si="57"/>
        <v/>
      </c>
      <c r="T356" s="27"/>
      <c r="U356" s="24" t="str">
        <f>IF($K356="N","",IF($K356="Y",VLOOKUP($A356,'Run1-5'!$A:$J,3,FALSE)))</f>
        <v/>
      </c>
      <c r="V356" s="25" t="str">
        <f t="shared" si="58"/>
        <v/>
      </c>
      <c r="W356" s="27"/>
      <c r="X356" s="25" t="str">
        <f t="shared" si="59"/>
        <v>N/A</v>
      </c>
    </row>
    <row r="357" spans="1:24" ht="15" customHeight="1" x14ac:dyDescent="0.3">
      <c r="A357" s="12" t="str">
        <f t="shared" si="50"/>
        <v>5-112175672-G-A</v>
      </c>
      <c r="B357" s="11" t="s">
        <v>56</v>
      </c>
      <c r="C357" s="6">
        <v>1.8499999999999999E-2</v>
      </c>
      <c r="D357" s="6"/>
      <c r="E357" s="6">
        <v>5</v>
      </c>
      <c r="F357" s="6">
        <v>112175672</v>
      </c>
      <c r="G357" s="6" t="s">
        <v>187</v>
      </c>
      <c r="H357" s="6" t="s">
        <v>590</v>
      </c>
      <c r="I357" s="6">
        <v>701</v>
      </c>
      <c r="K357" s="19" t="str">
        <f t="shared" si="51"/>
        <v>N</v>
      </c>
      <c r="L357" s="20" t="str">
        <f t="shared" si="52"/>
        <v/>
      </c>
      <c r="M357" s="21" t="str">
        <f t="shared" si="53"/>
        <v/>
      </c>
      <c r="N357" s="22" t="str">
        <f t="shared" si="54"/>
        <v>N/A</v>
      </c>
      <c r="O357" s="23" t="str">
        <f t="shared" si="55"/>
        <v/>
      </c>
      <c r="P357" s="23" t="str">
        <f t="shared" si="56"/>
        <v/>
      </c>
      <c r="Q357" s="27"/>
      <c r="R357" s="24" t="str">
        <f>IF($K357="N","",IF($K357="Y",VLOOKUP($A357,'Run1-4'!$A:$J,3,FALSE)))</f>
        <v/>
      </c>
      <c r="S357" s="25" t="str">
        <f t="shared" si="57"/>
        <v/>
      </c>
      <c r="T357" s="27"/>
      <c r="U357" s="24" t="str">
        <f>IF($K357="N","",IF($K357="Y",VLOOKUP($A357,'Run1-5'!$A:$J,3,FALSE)))</f>
        <v/>
      </c>
      <c r="V357" s="25" t="str">
        <f t="shared" si="58"/>
        <v/>
      </c>
      <c r="W357" s="27"/>
      <c r="X357" s="25" t="str">
        <f t="shared" si="59"/>
        <v>N/A</v>
      </c>
    </row>
    <row r="358" spans="1:24" ht="15" customHeight="1" x14ac:dyDescent="0.3">
      <c r="A358" s="12" t="str">
        <f t="shared" si="50"/>
        <v>5-112175688-A</v>
      </c>
      <c r="B358" s="11" t="s">
        <v>268</v>
      </c>
      <c r="C358" s="6">
        <v>1.1599999999999999E-2</v>
      </c>
      <c r="D358" s="6"/>
      <c r="E358" s="6">
        <v>5</v>
      </c>
      <c r="F358" s="6">
        <v>112175688</v>
      </c>
      <c r="G358" s="6" t="s">
        <v>187</v>
      </c>
      <c r="H358" s="6" t="s">
        <v>1082</v>
      </c>
      <c r="I358" s="6">
        <v>692</v>
      </c>
      <c r="K358" s="19" t="str">
        <f t="shared" si="51"/>
        <v>N</v>
      </c>
      <c r="L358" s="20" t="str">
        <f t="shared" si="52"/>
        <v/>
      </c>
      <c r="M358" s="21" t="str">
        <f t="shared" si="53"/>
        <v/>
      </c>
      <c r="N358" s="22" t="str">
        <f t="shared" si="54"/>
        <v>N/A</v>
      </c>
      <c r="O358" s="23" t="str">
        <f t="shared" si="55"/>
        <v/>
      </c>
      <c r="P358" s="23" t="str">
        <f t="shared" si="56"/>
        <v/>
      </c>
      <c r="Q358" s="27"/>
      <c r="R358" s="24" t="str">
        <f>IF($K358="N","",IF($K358="Y",VLOOKUP($A358,'Run1-4'!$A:$J,3,FALSE)))</f>
        <v/>
      </c>
      <c r="S358" s="25" t="str">
        <f t="shared" si="57"/>
        <v/>
      </c>
      <c r="T358" s="27"/>
      <c r="U358" s="24" t="str">
        <f>IF($K358="N","",IF($K358="Y",VLOOKUP($A358,'Run1-5'!$A:$J,3,FALSE)))</f>
        <v/>
      </c>
      <c r="V358" s="25" t="str">
        <f t="shared" si="58"/>
        <v/>
      </c>
      <c r="W358" s="27"/>
      <c r="X358" s="25" t="str">
        <f t="shared" si="59"/>
        <v>N/A</v>
      </c>
    </row>
    <row r="359" spans="1:24" ht="15" customHeight="1" x14ac:dyDescent="0.3">
      <c r="A359" s="12" t="str">
        <f t="shared" si="50"/>
        <v>5-112175702-A</v>
      </c>
      <c r="B359" s="11" t="s">
        <v>485</v>
      </c>
      <c r="C359" s="6">
        <v>1.5100000000000001E-2</v>
      </c>
      <c r="D359" s="6"/>
      <c r="E359" s="6">
        <v>5</v>
      </c>
      <c r="F359" s="6">
        <v>112175702</v>
      </c>
      <c r="G359" s="6" t="s">
        <v>187</v>
      </c>
      <c r="H359" s="6" t="s">
        <v>1082</v>
      </c>
      <c r="I359" s="6">
        <v>664</v>
      </c>
      <c r="K359" s="19" t="str">
        <f t="shared" si="51"/>
        <v>N</v>
      </c>
      <c r="L359" s="20" t="str">
        <f t="shared" si="52"/>
        <v/>
      </c>
      <c r="M359" s="21" t="str">
        <f t="shared" si="53"/>
        <v/>
      </c>
      <c r="N359" s="22" t="str">
        <f t="shared" si="54"/>
        <v>N/A</v>
      </c>
      <c r="O359" s="23" t="str">
        <f t="shared" si="55"/>
        <v/>
      </c>
      <c r="P359" s="23" t="str">
        <f t="shared" si="56"/>
        <v/>
      </c>
      <c r="Q359" s="27"/>
      <c r="R359" s="24" t="str">
        <f>IF($K359="N","",IF($K359="Y",VLOOKUP($A359,'Run1-4'!$A:$J,3,FALSE)))</f>
        <v/>
      </c>
      <c r="S359" s="25" t="str">
        <f t="shared" si="57"/>
        <v/>
      </c>
      <c r="T359" s="27"/>
      <c r="U359" s="24" t="str">
        <f>IF($K359="N","",IF($K359="Y",VLOOKUP($A359,'Run1-5'!$A:$J,3,FALSE)))</f>
        <v/>
      </c>
      <c r="V359" s="25" t="str">
        <f t="shared" si="58"/>
        <v/>
      </c>
      <c r="W359" s="27"/>
      <c r="X359" s="25" t="str">
        <f t="shared" si="59"/>
        <v>N/A</v>
      </c>
    </row>
    <row r="360" spans="1:24" ht="15" customHeight="1" x14ac:dyDescent="0.3">
      <c r="A360" s="12" t="str">
        <f t="shared" si="50"/>
        <v>5-112175751-C+T</v>
      </c>
      <c r="B360" s="11" t="s">
        <v>1293</v>
      </c>
      <c r="C360" s="6">
        <v>4.2999999999999997E-2</v>
      </c>
      <c r="D360" s="6"/>
      <c r="E360" s="6">
        <v>5</v>
      </c>
      <c r="F360" s="6">
        <v>112175751</v>
      </c>
      <c r="G360" s="6" t="s">
        <v>125</v>
      </c>
      <c r="H360" s="6" t="s">
        <v>1283</v>
      </c>
      <c r="I360" s="6">
        <v>442</v>
      </c>
      <c r="K360" s="19" t="str">
        <f t="shared" si="51"/>
        <v>N</v>
      </c>
      <c r="L360" s="20" t="str">
        <f t="shared" si="52"/>
        <v/>
      </c>
      <c r="M360" s="21" t="str">
        <f t="shared" si="53"/>
        <v/>
      </c>
      <c r="N360" s="22" t="str">
        <f t="shared" si="54"/>
        <v>N/A</v>
      </c>
      <c r="O360" s="23" t="str">
        <f t="shared" si="55"/>
        <v/>
      </c>
      <c r="P360" s="23" t="str">
        <f t="shared" si="56"/>
        <v/>
      </c>
      <c r="Q360" s="27"/>
      <c r="R360" s="24" t="str">
        <f>IF($K360="N","",IF($K360="Y",VLOOKUP($A360,'Run1-4'!$A:$J,3,FALSE)))</f>
        <v/>
      </c>
      <c r="S360" s="25" t="str">
        <f t="shared" si="57"/>
        <v/>
      </c>
      <c r="T360" s="27"/>
      <c r="U360" s="24" t="str">
        <f>IF($K360="N","",IF($K360="Y",VLOOKUP($A360,'Run1-5'!$A:$J,3,FALSE)))</f>
        <v/>
      </c>
      <c r="V360" s="25" t="str">
        <f t="shared" si="58"/>
        <v/>
      </c>
      <c r="W360" s="27"/>
      <c r="X360" s="25" t="str">
        <f t="shared" si="59"/>
        <v>N/A</v>
      </c>
    </row>
    <row r="361" spans="1:24" ht="15" customHeight="1" x14ac:dyDescent="0.3">
      <c r="A361" s="12" t="str">
        <f t="shared" si="50"/>
        <v>5-112175751-C-T</v>
      </c>
      <c r="B361" s="11" t="s">
        <v>658</v>
      </c>
      <c r="C361" s="6">
        <v>2.7099999999999999E-2</v>
      </c>
      <c r="D361" s="6"/>
      <c r="E361" s="6">
        <v>5</v>
      </c>
      <c r="F361" s="6">
        <v>112175751</v>
      </c>
      <c r="G361" s="6" t="s">
        <v>125</v>
      </c>
      <c r="H361" s="6" t="s">
        <v>493</v>
      </c>
      <c r="I361" s="6">
        <v>442</v>
      </c>
      <c r="K361" s="19" t="str">
        <f t="shared" si="51"/>
        <v>N</v>
      </c>
      <c r="L361" s="20" t="str">
        <f t="shared" si="52"/>
        <v/>
      </c>
      <c r="M361" s="21" t="str">
        <f t="shared" si="53"/>
        <v/>
      </c>
      <c r="N361" s="22" t="str">
        <f t="shared" si="54"/>
        <v>N/A</v>
      </c>
      <c r="O361" s="23" t="str">
        <f t="shared" si="55"/>
        <v/>
      </c>
      <c r="P361" s="23" t="str">
        <f t="shared" si="56"/>
        <v/>
      </c>
      <c r="Q361" s="27"/>
      <c r="R361" s="24" t="str">
        <f>IF($K361="N","",IF($K361="Y",VLOOKUP($A361,'Run1-4'!$A:$J,3,FALSE)))</f>
        <v/>
      </c>
      <c r="S361" s="25" t="str">
        <f t="shared" si="57"/>
        <v/>
      </c>
      <c r="T361" s="27"/>
      <c r="U361" s="24" t="str">
        <f>IF($K361="N","",IF($K361="Y",VLOOKUP($A361,'Run1-5'!$A:$J,3,FALSE)))</f>
        <v/>
      </c>
      <c r="V361" s="25" t="str">
        <f t="shared" si="58"/>
        <v/>
      </c>
      <c r="W361" s="27"/>
      <c r="X361" s="25" t="str">
        <f t="shared" si="59"/>
        <v>N/A</v>
      </c>
    </row>
    <row r="362" spans="1:24" ht="15" customHeight="1" x14ac:dyDescent="0.3">
      <c r="A362" s="12" t="str">
        <f t="shared" si="50"/>
        <v>5-112175754-T+T</v>
      </c>
      <c r="B362" s="11" t="s">
        <v>883</v>
      </c>
      <c r="C362" s="6">
        <v>1.66E-2</v>
      </c>
      <c r="D362" s="6"/>
      <c r="E362" s="6">
        <v>5</v>
      </c>
      <c r="F362" s="6">
        <v>112175754</v>
      </c>
      <c r="G362" s="6" t="s">
        <v>1177</v>
      </c>
      <c r="H362" s="6" t="s">
        <v>997</v>
      </c>
      <c r="I362" s="6">
        <v>422</v>
      </c>
      <c r="K362" s="19" t="str">
        <f t="shared" si="51"/>
        <v>N</v>
      </c>
      <c r="L362" s="20" t="str">
        <f t="shared" si="52"/>
        <v/>
      </c>
      <c r="M362" s="21" t="str">
        <f t="shared" si="53"/>
        <v/>
      </c>
      <c r="N362" s="22" t="str">
        <f t="shared" si="54"/>
        <v>N/A</v>
      </c>
      <c r="O362" s="23" t="str">
        <f t="shared" si="55"/>
        <v/>
      </c>
      <c r="P362" s="23" t="str">
        <f t="shared" si="56"/>
        <v/>
      </c>
      <c r="Q362" s="27"/>
      <c r="R362" s="24" t="str">
        <f>IF($K362="N","",IF($K362="Y",VLOOKUP($A362,'Run1-4'!$A:$J,3,FALSE)))</f>
        <v/>
      </c>
      <c r="S362" s="25" t="str">
        <f t="shared" si="57"/>
        <v/>
      </c>
      <c r="T362" s="27"/>
      <c r="U362" s="24" t="str">
        <f>IF($K362="N","",IF($K362="Y",VLOOKUP($A362,'Run1-5'!$A:$J,3,FALSE)))</f>
        <v/>
      </c>
      <c r="V362" s="25" t="str">
        <f t="shared" si="58"/>
        <v/>
      </c>
      <c r="W362" s="27"/>
      <c r="X362" s="25" t="str">
        <f t="shared" si="59"/>
        <v>N/A</v>
      </c>
    </row>
    <row r="363" spans="1:24" ht="15" customHeight="1" x14ac:dyDescent="0.3">
      <c r="A363" s="12" t="str">
        <f t="shared" si="50"/>
        <v>5-112175759-T</v>
      </c>
      <c r="B363" s="11" t="s">
        <v>290</v>
      </c>
      <c r="C363" s="6">
        <v>1.2699999999999999E-2</v>
      </c>
      <c r="D363" s="6"/>
      <c r="E363" s="6">
        <v>5</v>
      </c>
      <c r="F363" s="6">
        <v>112175759</v>
      </c>
      <c r="G363" s="6" t="s">
        <v>125</v>
      </c>
      <c r="H363" s="6" t="s">
        <v>1177</v>
      </c>
      <c r="I363" s="6">
        <v>472</v>
      </c>
      <c r="K363" s="19" t="str">
        <f t="shared" si="51"/>
        <v>N</v>
      </c>
      <c r="L363" s="20" t="str">
        <f t="shared" si="52"/>
        <v/>
      </c>
      <c r="M363" s="21" t="str">
        <f t="shared" si="53"/>
        <v/>
      </c>
      <c r="N363" s="22" t="str">
        <f t="shared" si="54"/>
        <v>N/A</v>
      </c>
      <c r="O363" s="23" t="str">
        <f t="shared" si="55"/>
        <v/>
      </c>
      <c r="P363" s="23" t="str">
        <f t="shared" si="56"/>
        <v/>
      </c>
      <c r="Q363" s="27"/>
      <c r="R363" s="24" t="str">
        <f>IF($K363="N","",IF($K363="Y",VLOOKUP($A363,'Run1-4'!$A:$J,3,FALSE)))</f>
        <v/>
      </c>
      <c r="S363" s="25" t="str">
        <f t="shared" si="57"/>
        <v/>
      </c>
      <c r="T363" s="27"/>
      <c r="U363" s="24" t="str">
        <f>IF($K363="N","",IF($K363="Y",VLOOKUP($A363,'Run1-5'!$A:$J,3,FALSE)))</f>
        <v/>
      </c>
      <c r="V363" s="25" t="str">
        <f t="shared" si="58"/>
        <v/>
      </c>
      <c r="W363" s="27"/>
      <c r="X363" s="25" t="str">
        <f t="shared" si="59"/>
        <v>N/A</v>
      </c>
    </row>
    <row r="364" spans="1:24" ht="15" customHeight="1" x14ac:dyDescent="0.3">
      <c r="A364" s="12" t="str">
        <f t="shared" si="50"/>
        <v>5-112175775-A</v>
      </c>
      <c r="B364" s="11" t="s">
        <v>509</v>
      </c>
      <c r="C364" s="6">
        <v>1.2699999999999999E-2</v>
      </c>
      <c r="D364" s="6"/>
      <c r="E364" s="6">
        <v>5</v>
      </c>
      <c r="F364" s="6">
        <v>112175775</v>
      </c>
      <c r="G364" s="6" t="s">
        <v>187</v>
      </c>
      <c r="H364" s="6" t="s">
        <v>1082</v>
      </c>
      <c r="I364" s="6">
        <v>552</v>
      </c>
      <c r="K364" s="19" t="str">
        <f t="shared" si="51"/>
        <v>N</v>
      </c>
      <c r="L364" s="20" t="str">
        <f t="shared" si="52"/>
        <v/>
      </c>
      <c r="M364" s="21" t="str">
        <f t="shared" si="53"/>
        <v/>
      </c>
      <c r="N364" s="22" t="str">
        <f t="shared" si="54"/>
        <v>N/A</v>
      </c>
      <c r="O364" s="23" t="str">
        <f t="shared" si="55"/>
        <v/>
      </c>
      <c r="P364" s="23" t="str">
        <f t="shared" si="56"/>
        <v/>
      </c>
      <c r="Q364" s="27"/>
      <c r="R364" s="24" t="str">
        <f>IF($K364="N","",IF($K364="Y",VLOOKUP($A364,'Run1-4'!$A:$J,3,FALSE)))</f>
        <v/>
      </c>
      <c r="S364" s="25" t="str">
        <f t="shared" si="57"/>
        <v/>
      </c>
      <c r="T364" s="27"/>
      <c r="U364" s="24" t="str">
        <f>IF($K364="N","",IF($K364="Y",VLOOKUP($A364,'Run1-5'!$A:$J,3,FALSE)))</f>
        <v/>
      </c>
      <c r="V364" s="25" t="str">
        <f t="shared" si="58"/>
        <v/>
      </c>
      <c r="W364" s="27"/>
      <c r="X364" s="25" t="str">
        <f t="shared" si="59"/>
        <v>N/A</v>
      </c>
    </row>
    <row r="365" spans="1:24" ht="15" customHeight="1" x14ac:dyDescent="0.3">
      <c r="A365" s="12" t="str">
        <f t="shared" si="50"/>
        <v>5-112175788-A+T</v>
      </c>
      <c r="B365" s="11" t="s">
        <v>725</v>
      </c>
      <c r="C365" s="6">
        <v>1.34E-2</v>
      </c>
      <c r="D365" s="6"/>
      <c r="E365" s="6">
        <v>5</v>
      </c>
      <c r="F365" s="6">
        <v>112175788</v>
      </c>
      <c r="G365" s="6" t="s">
        <v>1082</v>
      </c>
      <c r="H365" s="6" t="s">
        <v>1191</v>
      </c>
      <c r="I365" s="6">
        <v>595</v>
      </c>
      <c r="K365" s="19" t="str">
        <f t="shared" si="51"/>
        <v>N</v>
      </c>
      <c r="L365" s="20" t="str">
        <f t="shared" si="52"/>
        <v/>
      </c>
      <c r="M365" s="21" t="str">
        <f t="shared" si="53"/>
        <v/>
      </c>
      <c r="N365" s="22" t="str">
        <f t="shared" si="54"/>
        <v>N/A</v>
      </c>
      <c r="O365" s="23" t="str">
        <f t="shared" si="55"/>
        <v/>
      </c>
      <c r="P365" s="23" t="str">
        <f t="shared" si="56"/>
        <v/>
      </c>
      <c r="Q365" s="27"/>
      <c r="R365" s="24" t="str">
        <f>IF($K365="N","",IF($K365="Y",VLOOKUP($A365,'Run1-4'!$A:$J,3,FALSE)))</f>
        <v/>
      </c>
      <c r="S365" s="25" t="str">
        <f t="shared" si="57"/>
        <v/>
      </c>
      <c r="T365" s="27"/>
      <c r="U365" s="24" t="str">
        <f>IF($K365="N","",IF($K365="Y",VLOOKUP($A365,'Run1-5'!$A:$J,3,FALSE)))</f>
        <v/>
      </c>
      <c r="V365" s="25" t="str">
        <f t="shared" si="58"/>
        <v/>
      </c>
      <c r="W365" s="27"/>
      <c r="X365" s="25" t="str">
        <f t="shared" si="59"/>
        <v>N/A</v>
      </c>
    </row>
    <row r="366" spans="1:24" ht="15" customHeight="1" x14ac:dyDescent="0.3">
      <c r="A366" s="12" t="str">
        <f t="shared" si="50"/>
        <v>5-112175851-A</v>
      </c>
      <c r="B366" s="11" t="s">
        <v>948</v>
      </c>
      <c r="C366" s="6">
        <v>1.06E-2</v>
      </c>
      <c r="D366" s="6"/>
      <c r="E366" s="6">
        <v>5</v>
      </c>
      <c r="F366" s="6">
        <v>112175851</v>
      </c>
      <c r="G366" s="6" t="s">
        <v>187</v>
      </c>
      <c r="H366" s="6" t="s">
        <v>1082</v>
      </c>
      <c r="I366" s="6">
        <v>661</v>
      </c>
      <c r="K366" s="19" t="str">
        <f t="shared" si="51"/>
        <v>N</v>
      </c>
      <c r="L366" s="20" t="str">
        <f t="shared" si="52"/>
        <v/>
      </c>
      <c r="M366" s="21" t="str">
        <f t="shared" si="53"/>
        <v/>
      </c>
      <c r="N366" s="22" t="str">
        <f t="shared" si="54"/>
        <v>N/A</v>
      </c>
      <c r="O366" s="23" t="str">
        <f t="shared" si="55"/>
        <v/>
      </c>
      <c r="P366" s="23" t="str">
        <f t="shared" si="56"/>
        <v/>
      </c>
      <c r="Q366" s="27"/>
      <c r="R366" s="24" t="str">
        <f>IF($K366="N","",IF($K366="Y",VLOOKUP($A366,'Run1-4'!$A:$J,3,FALSE)))</f>
        <v/>
      </c>
      <c r="S366" s="25" t="str">
        <f t="shared" si="57"/>
        <v/>
      </c>
      <c r="T366" s="27"/>
      <c r="U366" s="24" t="str">
        <f>IF($K366="N","",IF($K366="Y",VLOOKUP($A366,'Run1-5'!$A:$J,3,FALSE)))</f>
        <v/>
      </c>
      <c r="V366" s="25" t="str">
        <f t="shared" si="58"/>
        <v/>
      </c>
      <c r="W366" s="27"/>
      <c r="X366" s="25" t="str">
        <f t="shared" si="59"/>
        <v>N/A</v>
      </c>
    </row>
    <row r="367" spans="1:24" ht="15" customHeight="1" x14ac:dyDescent="0.3">
      <c r="A367" s="12" t="str">
        <f t="shared" si="50"/>
        <v>5-112175921-A</v>
      </c>
      <c r="B367" s="11" t="s">
        <v>358</v>
      </c>
      <c r="C367" s="6">
        <v>1.3599999999999999E-2</v>
      </c>
      <c r="D367" s="6"/>
      <c r="E367" s="6">
        <v>5</v>
      </c>
      <c r="F367" s="6">
        <v>112175921</v>
      </c>
      <c r="G367" s="6" t="s">
        <v>187</v>
      </c>
      <c r="H367" s="6" t="s">
        <v>1082</v>
      </c>
      <c r="I367" s="6">
        <v>590</v>
      </c>
      <c r="K367" s="19" t="str">
        <f t="shared" si="51"/>
        <v>N</v>
      </c>
      <c r="L367" s="20" t="str">
        <f t="shared" si="52"/>
        <v/>
      </c>
      <c r="M367" s="21" t="str">
        <f t="shared" si="53"/>
        <v/>
      </c>
      <c r="N367" s="22" t="str">
        <f t="shared" si="54"/>
        <v>N/A</v>
      </c>
      <c r="O367" s="23" t="str">
        <f t="shared" si="55"/>
        <v/>
      </c>
      <c r="P367" s="23" t="str">
        <f t="shared" si="56"/>
        <v/>
      </c>
      <c r="Q367" s="27"/>
      <c r="R367" s="24" t="str">
        <f>IF($K367="N","",IF($K367="Y",VLOOKUP($A367,'Run1-4'!$A:$J,3,FALSE)))</f>
        <v/>
      </c>
      <c r="S367" s="25" t="str">
        <f t="shared" si="57"/>
        <v/>
      </c>
      <c r="T367" s="27"/>
      <c r="U367" s="24" t="str">
        <f>IF($K367="N","",IF($K367="Y",VLOOKUP($A367,'Run1-5'!$A:$J,3,FALSE)))</f>
        <v/>
      </c>
      <c r="V367" s="25" t="str">
        <f t="shared" si="58"/>
        <v/>
      </c>
      <c r="W367" s="27"/>
      <c r="X367" s="25" t="str">
        <f t="shared" si="59"/>
        <v>N/A</v>
      </c>
    </row>
    <row r="368" spans="1:24" ht="15" customHeight="1" x14ac:dyDescent="0.3">
      <c r="A368" s="12" t="str">
        <f t="shared" si="50"/>
        <v>5-112175939-A</v>
      </c>
      <c r="B368" s="11" t="s">
        <v>573</v>
      </c>
      <c r="C368" s="6">
        <v>1.4E-2</v>
      </c>
      <c r="D368" s="6"/>
      <c r="E368" s="6">
        <v>5</v>
      </c>
      <c r="F368" s="6">
        <v>112175939</v>
      </c>
      <c r="G368" s="6" t="s">
        <v>187</v>
      </c>
      <c r="H368" s="6" t="s">
        <v>1082</v>
      </c>
      <c r="I368" s="6">
        <v>641</v>
      </c>
      <c r="K368" s="19" t="str">
        <f t="shared" si="51"/>
        <v>N</v>
      </c>
      <c r="L368" s="20" t="str">
        <f t="shared" si="52"/>
        <v/>
      </c>
      <c r="M368" s="21" t="str">
        <f t="shared" si="53"/>
        <v/>
      </c>
      <c r="N368" s="22" t="str">
        <f t="shared" si="54"/>
        <v>N/A</v>
      </c>
      <c r="O368" s="23" t="str">
        <f t="shared" si="55"/>
        <v/>
      </c>
      <c r="P368" s="23" t="str">
        <f t="shared" si="56"/>
        <v/>
      </c>
      <c r="Q368" s="27"/>
      <c r="R368" s="24" t="str">
        <f>IF($K368="N","",IF($K368="Y",VLOOKUP($A368,'Run1-4'!$A:$J,3,FALSE)))</f>
        <v/>
      </c>
      <c r="S368" s="25" t="str">
        <f t="shared" si="57"/>
        <v/>
      </c>
      <c r="T368" s="27"/>
      <c r="U368" s="24" t="str">
        <f>IF($K368="N","",IF($K368="Y",VLOOKUP($A368,'Run1-5'!$A:$J,3,FALSE)))</f>
        <v/>
      </c>
      <c r="V368" s="25" t="str">
        <f t="shared" si="58"/>
        <v/>
      </c>
      <c r="W368" s="27"/>
      <c r="X368" s="25" t="str">
        <f t="shared" si="59"/>
        <v>N/A</v>
      </c>
    </row>
    <row r="369" spans="1:24" ht="15" customHeight="1" x14ac:dyDescent="0.3">
      <c r="A369" s="12" t="str">
        <f t="shared" si="50"/>
        <v>5-112175945-A</v>
      </c>
      <c r="B369" s="11" t="s">
        <v>790</v>
      </c>
      <c r="C369" s="6">
        <v>1.2200000000000001E-2</v>
      </c>
      <c r="D369" s="6"/>
      <c r="E369" s="6">
        <v>5</v>
      </c>
      <c r="F369" s="6">
        <v>112175945</v>
      </c>
      <c r="G369" s="6" t="s">
        <v>187</v>
      </c>
      <c r="H369" s="6" t="s">
        <v>1082</v>
      </c>
      <c r="I369" s="6">
        <v>655</v>
      </c>
      <c r="K369" s="19" t="str">
        <f t="shared" si="51"/>
        <v>N</v>
      </c>
      <c r="L369" s="20" t="str">
        <f t="shared" si="52"/>
        <v/>
      </c>
      <c r="M369" s="21" t="str">
        <f t="shared" si="53"/>
        <v/>
      </c>
      <c r="N369" s="22" t="str">
        <f t="shared" si="54"/>
        <v>N/A</v>
      </c>
      <c r="O369" s="23" t="str">
        <f t="shared" si="55"/>
        <v/>
      </c>
      <c r="P369" s="23" t="str">
        <f t="shared" si="56"/>
        <v/>
      </c>
      <c r="Q369" s="27"/>
      <c r="R369" s="24" t="str">
        <f>IF($K369="N","",IF($K369="Y",VLOOKUP($A369,'Run1-4'!$A:$J,3,FALSE)))</f>
        <v/>
      </c>
      <c r="S369" s="25" t="str">
        <f t="shared" si="57"/>
        <v/>
      </c>
      <c r="T369" s="27"/>
      <c r="U369" s="24" t="str">
        <f>IF($K369="N","",IF($K369="Y",VLOOKUP($A369,'Run1-5'!$A:$J,3,FALSE)))</f>
        <v/>
      </c>
      <c r="V369" s="25" t="str">
        <f t="shared" si="58"/>
        <v/>
      </c>
      <c r="W369" s="27"/>
      <c r="X369" s="25" t="str">
        <f t="shared" si="59"/>
        <v>N/A</v>
      </c>
    </row>
    <row r="370" spans="1:24" ht="15" customHeight="1" x14ac:dyDescent="0.3">
      <c r="A370" s="12" t="str">
        <f t="shared" si="50"/>
        <v>5-112175951-G-A</v>
      </c>
      <c r="B370" s="11" t="s">
        <v>1021</v>
      </c>
      <c r="C370" s="6">
        <v>1.95E-2</v>
      </c>
      <c r="D370" s="6"/>
      <c r="E370" s="6">
        <v>5</v>
      </c>
      <c r="F370" s="6">
        <v>112175951</v>
      </c>
      <c r="G370" s="6" t="s">
        <v>187</v>
      </c>
      <c r="H370" s="6" t="s">
        <v>590</v>
      </c>
      <c r="I370" s="6">
        <v>665</v>
      </c>
      <c r="K370" s="19" t="str">
        <f t="shared" si="51"/>
        <v>N</v>
      </c>
      <c r="L370" s="20" t="str">
        <f t="shared" si="52"/>
        <v/>
      </c>
      <c r="M370" s="21" t="str">
        <f t="shared" si="53"/>
        <v/>
      </c>
      <c r="N370" s="22" t="str">
        <f t="shared" si="54"/>
        <v>N/A</v>
      </c>
      <c r="O370" s="23" t="str">
        <f t="shared" si="55"/>
        <v/>
      </c>
      <c r="P370" s="23" t="str">
        <f t="shared" si="56"/>
        <v/>
      </c>
      <c r="Q370" s="27"/>
      <c r="R370" s="24" t="str">
        <f>IF($K370="N","",IF($K370="Y",VLOOKUP($A370,'Run1-4'!$A:$J,3,FALSE)))</f>
        <v/>
      </c>
      <c r="S370" s="25" t="str">
        <f t="shared" si="57"/>
        <v/>
      </c>
      <c r="T370" s="27"/>
      <c r="U370" s="24" t="str">
        <f>IF($K370="N","",IF($K370="Y",VLOOKUP($A370,'Run1-5'!$A:$J,3,FALSE)))</f>
        <v/>
      </c>
      <c r="V370" s="25" t="str">
        <f t="shared" si="58"/>
        <v/>
      </c>
      <c r="W370" s="27"/>
      <c r="X370" s="25" t="str">
        <f t="shared" si="59"/>
        <v>N/A</v>
      </c>
    </row>
    <row r="371" spans="1:24" ht="15" customHeight="1" x14ac:dyDescent="0.3">
      <c r="A371" s="12" t="str">
        <f t="shared" si="50"/>
        <v>5-112175951-G+A</v>
      </c>
      <c r="B371" s="11" t="s">
        <v>970</v>
      </c>
      <c r="C371" s="6">
        <v>1.95E-2</v>
      </c>
      <c r="D371" s="6"/>
      <c r="E371" s="6">
        <v>5</v>
      </c>
      <c r="F371" s="6">
        <v>112175951</v>
      </c>
      <c r="G371" s="6" t="s">
        <v>187</v>
      </c>
      <c r="H371" s="6" t="s">
        <v>1373</v>
      </c>
      <c r="I371" s="6">
        <v>665</v>
      </c>
      <c r="K371" s="19" t="str">
        <f t="shared" si="51"/>
        <v>N</v>
      </c>
      <c r="L371" s="20" t="str">
        <f t="shared" si="52"/>
        <v/>
      </c>
      <c r="M371" s="21" t="str">
        <f t="shared" si="53"/>
        <v/>
      </c>
      <c r="N371" s="22" t="str">
        <f t="shared" si="54"/>
        <v>N/A</v>
      </c>
      <c r="O371" s="23" t="str">
        <f t="shared" si="55"/>
        <v/>
      </c>
      <c r="P371" s="23" t="str">
        <f t="shared" si="56"/>
        <v/>
      </c>
      <c r="Q371" s="27"/>
      <c r="R371" s="24" t="str">
        <f>IF($K371="N","",IF($K371="Y",VLOOKUP($A371,'Run1-4'!$A:$J,3,FALSE)))</f>
        <v/>
      </c>
      <c r="S371" s="25" t="str">
        <f t="shared" si="57"/>
        <v/>
      </c>
      <c r="T371" s="27"/>
      <c r="U371" s="24" t="str">
        <f>IF($K371="N","",IF($K371="Y",VLOOKUP($A371,'Run1-5'!$A:$J,3,FALSE)))</f>
        <v/>
      </c>
      <c r="V371" s="25" t="str">
        <f t="shared" si="58"/>
        <v/>
      </c>
      <c r="W371" s="27"/>
      <c r="X371" s="25" t="str">
        <f t="shared" si="59"/>
        <v>N/A</v>
      </c>
    </row>
    <row r="372" spans="1:24" ht="15" customHeight="1" x14ac:dyDescent="0.3">
      <c r="A372" s="12" t="str">
        <f t="shared" si="50"/>
        <v>5-112175969-A</v>
      </c>
      <c r="B372" s="11" t="s">
        <v>1194</v>
      </c>
      <c r="C372" s="6">
        <v>1.0200000000000001E-2</v>
      </c>
      <c r="D372" s="6"/>
      <c r="E372" s="6">
        <v>5</v>
      </c>
      <c r="F372" s="6">
        <v>112175969</v>
      </c>
      <c r="G372" s="6" t="s">
        <v>187</v>
      </c>
      <c r="H372" s="6" t="s">
        <v>1082</v>
      </c>
      <c r="I372" s="6">
        <v>684</v>
      </c>
      <c r="K372" s="19" t="str">
        <f t="shared" si="51"/>
        <v>N</v>
      </c>
      <c r="L372" s="20" t="str">
        <f t="shared" si="52"/>
        <v/>
      </c>
      <c r="M372" s="21" t="str">
        <f t="shared" si="53"/>
        <v/>
      </c>
      <c r="N372" s="22" t="str">
        <f t="shared" si="54"/>
        <v>N/A</v>
      </c>
      <c r="O372" s="23" t="str">
        <f t="shared" si="55"/>
        <v/>
      </c>
      <c r="P372" s="23" t="str">
        <f t="shared" si="56"/>
        <v/>
      </c>
      <c r="Q372" s="27"/>
      <c r="R372" s="24" t="str">
        <f>IF($K372="N","",IF($K372="Y",VLOOKUP($A372,'Run1-4'!$A:$J,3,FALSE)))</f>
        <v/>
      </c>
      <c r="S372" s="25" t="str">
        <f t="shared" si="57"/>
        <v/>
      </c>
      <c r="T372" s="27"/>
      <c r="U372" s="24" t="str">
        <f>IF($K372="N","",IF($K372="Y",VLOOKUP($A372,'Run1-5'!$A:$J,3,FALSE)))</f>
        <v/>
      </c>
      <c r="V372" s="25" t="str">
        <f t="shared" si="58"/>
        <v/>
      </c>
      <c r="W372" s="27"/>
      <c r="X372" s="25" t="str">
        <f t="shared" si="59"/>
        <v>N/A</v>
      </c>
    </row>
    <row r="373" spans="1:24" ht="15" customHeight="1" x14ac:dyDescent="0.3">
      <c r="A373" s="12" t="str">
        <f t="shared" si="50"/>
        <v>5-112176002-A</v>
      </c>
      <c r="B373" s="11" t="s">
        <v>20</v>
      </c>
      <c r="C373" s="6">
        <v>1.04E-2</v>
      </c>
      <c r="D373" s="6"/>
      <c r="E373" s="6">
        <v>5</v>
      </c>
      <c r="F373" s="6">
        <v>112176002</v>
      </c>
      <c r="G373" s="6" t="s">
        <v>187</v>
      </c>
      <c r="H373" s="6" t="s">
        <v>1082</v>
      </c>
      <c r="I373" s="6">
        <v>675</v>
      </c>
      <c r="K373" s="19" t="str">
        <f t="shared" si="51"/>
        <v>N</v>
      </c>
      <c r="L373" s="20" t="str">
        <f t="shared" si="52"/>
        <v/>
      </c>
      <c r="M373" s="21" t="str">
        <f t="shared" si="53"/>
        <v/>
      </c>
      <c r="N373" s="22" t="str">
        <f t="shared" si="54"/>
        <v>N/A</v>
      </c>
      <c r="O373" s="23" t="str">
        <f t="shared" si="55"/>
        <v/>
      </c>
      <c r="P373" s="23" t="str">
        <f t="shared" si="56"/>
        <v/>
      </c>
      <c r="Q373" s="27"/>
      <c r="R373" s="24" t="str">
        <f>IF($K373="N","",IF($K373="Y",VLOOKUP($A373,'Run1-4'!$A:$J,3,FALSE)))</f>
        <v/>
      </c>
      <c r="S373" s="25" t="str">
        <f t="shared" si="57"/>
        <v/>
      </c>
      <c r="T373" s="27"/>
      <c r="U373" s="24" t="str">
        <f>IF($K373="N","",IF($K373="Y",VLOOKUP($A373,'Run1-5'!$A:$J,3,FALSE)))</f>
        <v/>
      </c>
      <c r="V373" s="25" t="str">
        <f t="shared" si="58"/>
        <v/>
      </c>
      <c r="W373" s="27"/>
      <c r="X373" s="25" t="str">
        <f t="shared" si="59"/>
        <v>N/A</v>
      </c>
    </row>
    <row r="374" spans="1:24" ht="15" customHeight="1" x14ac:dyDescent="0.3">
      <c r="A374" s="12" t="str">
        <f t="shared" si="50"/>
        <v>5-149433594-G</v>
      </c>
      <c r="B374" s="11" t="s">
        <v>813</v>
      </c>
      <c r="C374" s="6">
        <v>2.1999999999999999E-2</v>
      </c>
      <c r="D374" s="6"/>
      <c r="E374" s="6">
        <v>5</v>
      </c>
      <c r="F374" s="6">
        <v>149433594</v>
      </c>
      <c r="G374" s="6" t="s">
        <v>1177</v>
      </c>
      <c r="H374" s="6" t="s">
        <v>187</v>
      </c>
      <c r="I374" s="6">
        <v>454</v>
      </c>
      <c r="K374" s="19" t="str">
        <f t="shared" si="51"/>
        <v>N</v>
      </c>
      <c r="L374" s="20" t="str">
        <f t="shared" si="52"/>
        <v/>
      </c>
      <c r="M374" s="21" t="str">
        <f t="shared" si="53"/>
        <v/>
      </c>
      <c r="N374" s="22" t="str">
        <f t="shared" si="54"/>
        <v>N/A</v>
      </c>
      <c r="O374" s="23" t="str">
        <f t="shared" si="55"/>
        <v/>
      </c>
      <c r="P374" s="23" t="str">
        <f t="shared" si="56"/>
        <v/>
      </c>
      <c r="Q374" s="27"/>
      <c r="R374" s="24" t="str">
        <f>IF($K374="N","",IF($K374="Y",VLOOKUP($A374,'Run1-4'!$A:$J,3,FALSE)))</f>
        <v/>
      </c>
      <c r="S374" s="25" t="str">
        <f t="shared" si="57"/>
        <v/>
      </c>
      <c r="T374" s="27"/>
      <c r="U374" s="24" t="str">
        <f>IF($K374="N","",IF($K374="Y",VLOOKUP($A374,'Run1-5'!$A:$J,3,FALSE)))</f>
        <v/>
      </c>
      <c r="V374" s="25" t="str">
        <f t="shared" si="58"/>
        <v/>
      </c>
      <c r="W374" s="27"/>
      <c r="X374" s="25" t="str">
        <f t="shared" si="59"/>
        <v>N/A</v>
      </c>
    </row>
    <row r="375" spans="1:24" ht="15" customHeight="1" x14ac:dyDescent="0.3">
      <c r="A375" s="12" t="str">
        <f t="shared" si="50"/>
        <v>5-149433596-G</v>
      </c>
      <c r="B375" s="11" t="s">
        <v>1040</v>
      </c>
      <c r="C375" s="6">
        <v>0.94679999999999997</v>
      </c>
      <c r="D375" s="6" t="s">
        <v>977</v>
      </c>
      <c r="E375" s="6">
        <v>5</v>
      </c>
      <c r="F375" s="6">
        <v>149433596</v>
      </c>
      <c r="G375" s="6" t="s">
        <v>1177</v>
      </c>
      <c r="H375" s="6" t="s">
        <v>187</v>
      </c>
      <c r="I375" s="6">
        <v>489</v>
      </c>
      <c r="K375" s="19" t="str">
        <f t="shared" si="51"/>
        <v>N</v>
      </c>
      <c r="L375" s="20" t="str">
        <f t="shared" si="52"/>
        <v/>
      </c>
      <c r="M375" s="21" t="str">
        <f t="shared" si="53"/>
        <v/>
      </c>
      <c r="N375" s="22" t="str">
        <f t="shared" si="54"/>
        <v>N/A</v>
      </c>
      <c r="O375" s="23" t="str">
        <f t="shared" si="55"/>
        <v/>
      </c>
      <c r="P375" s="23" t="str">
        <f t="shared" si="56"/>
        <v/>
      </c>
      <c r="Q375" s="27"/>
      <c r="R375" s="24" t="str">
        <f>IF($K375="N","",IF($K375="Y",VLOOKUP($A375,'Run1-4'!$A:$J,3,FALSE)))</f>
        <v/>
      </c>
      <c r="S375" s="25" t="str">
        <f t="shared" si="57"/>
        <v/>
      </c>
      <c r="T375" s="27"/>
      <c r="U375" s="24" t="str">
        <f>IF($K375="N","",IF($K375="Y",VLOOKUP($A375,'Run1-5'!$A:$J,3,FALSE)))</f>
        <v/>
      </c>
      <c r="V375" s="25" t="str">
        <f t="shared" si="58"/>
        <v/>
      </c>
      <c r="W375" s="27"/>
      <c r="X375" s="25" t="str">
        <f t="shared" si="59"/>
        <v>N/A</v>
      </c>
    </row>
    <row r="376" spans="1:24" ht="15" customHeight="1" x14ac:dyDescent="0.3">
      <c r="A376" s="12" t="str">
        <f t="shared" si="50"/>
        <v>5-149433596-A</v>
      </c>
      <c r="B376" s="11" t="s">
        <v>1255</v>
      </c>
      <c r="C376" s="6">
        <v>3.27E-2</v>
      </c>
      <c r="D376" s="6" t="s">
        <v>977</v>
      </c>
      <c r="E376" s="6">
        <v>5</v>
      </c>
      <c r="F376" s="6">
        <v>149433596</v>
      </c>
      <c r="G376" s="6" t="s">
        <v>1177</v>
      </c>
      <c r="H376" s="6" t="s">
        <v>1082</v>
      </c>
      <c r="I376" s="6">
        <v>489</v>
      </c>
      <c r="K376" s="19" t="str">
        <f t="shared" si="51"/>
        <v>N</v>
      </c>
      <c r="L376" s="20" t="str">
        <f t="shared" si="52"/>
        <v/>
      </c>
      <c r="M376" s="21" t="str">
        <f t="shared" si="53"/>
        <v/>
      </c>
      <c r="N376" s="22" t="str">
        <f t="shared" si="54"/>
        <v>N/A</v>
      </c>
      <c r="O376" s="23" t="str">
        <f t="shared" si="55"/>
        <v/>
      </c>
      <c r="P376" s="23" t="str">
        <f t="shared" si="56"/>
        <v/>
      </c>
      <c r="Q376" s="27"/>
      <c r="R376" s="24" t="str">
        <f>IF($K376="N","",IF($K376="Y",VLOOKUP($A376,'Run1-4'!$A:$J,3,FALSE)))</f>
        <v/>
      </c>
      <c r="S376" s="25" t="str">
        <f t="shared" si="57"/>
        <v/>
      </c>
      <c r="T376" s="27"/>
      <c r="U376" s="24" t="str">
        <f>IF($K376="N","",IF($K376="Y",VLOOKUP($A376,'Run1-5'!$A:$J,3,FALSE)))</f>
        <v/>
      </c>
      <c r="V376" s="25" t="str">
        <f t="shared" si="58"/>
        <v/>
      </c>
      <c r="W376" s="27"/>
      <c r="X376" s="25" t="str">
        <f t="shared" si="59"/>
        <v>N/A</v>
      </c>
    </row>
    <row r="377" spans="1:24" ht="15" customHeight="1" x14ac:dyDescent="0.3">
      <c r="A377" s="12" t="str">
        <f t="shared" si="50"/>
        <v>5-149433597-A</v>
      </c>
      <c r="B377" s="11" t="s">
        <v>82</v>
      </c>
      <c r="C377" s="6">
        <v>0.95450000000000002</v>
      </c>
      <c r="D377" s="6" t="s">
        <v>959</v>
      </c>
      <c r="E377" s="6">
        <v>5</v>
      </c>
      <c r="F377" s="6">
        <v>149433597</v>
      </c>
      <c r="G377" s="6" t="s">
        <v>187</v>
      </c>
      <c r="H377" s="6" t="s">
        <v>1082</v>
      </c>
      <c r="I377" s="6">
        <v>483</v>
      </c>
      <c r="K377" s="19" t="str">
        <f t="shared" si="51"/>
        <v>N</v>
      </c>
      <c r="L377" s="20" t="str">
        <f t="shared" si="52"/>
        <v/>
      </c>
      <c r="M377" s="21" t="str">
        <f t="shared" si="53"/>
        <v/>
      </c>
      <c r="N377" s="22" t="str">
        <f t="shared" si="54"/>
        <v>N/A</v>
      </c>
      <c r="O377" s="23" t="str">
        <f t="shared" si="55"/>
        <v/>
      </c>
      <c r="P377" s="23" t="str">
        <f t="shared" si="56"/>
        <v/>
      </c>
      <c r="Q377" s="27"/>
      <c r="R377" s="24" t="str">
        <f>IF($K377="N","",IF($K377="Y",VLOOKUP($A377,'Run1-4'!$A:$J,3,FALSE)))</f>
        <v/>
      </c>
      <c r="S377" s="25" t="str">
        <f t="shared" si="57"/>
        <v/>
      </c>
      <c r="T377" s="27"/>
      <c r="U377" s="24" t="str">
        <f>IF($K377="N","",IF($K377="Y",VLOOKUP($A377,'Run1-5'!$A:$J,3,FALSE)))</f>
        <v/>
      </c>
      <c r="V377" s="25" t="str">
        <f t="shared" si="58"/>
        <v/>
      </c>
      <c r="W377" s="27"/>
      <c r="X377" s="25" t="str">
        <f t="shared" si="59"/>
        <v>N/A</v>
      </c>
    </row>
    <row r="378" spans="1:24" ht="15" customHeight="1" x14ac:dyDescent="0.3">
      <c r="A378" s="12" t="str">
        <f t="shared" si="50"/>
        <v>5-149433598-G+AG</v>
      </c>
      <c r="B378" s="11" t="s">
        <v>1103</v>
      </c>
      <c r="C378" s="6">
        <v>1.54E-2</v>
      </c>
      <c r="D378" s="6"/>
      <c r="E378" s="6">
        <v>5</v>
      </c>
      <c r="F378" s="6">
        <v>149433598</v>
      </c>
      <c r="G378" s="6" t="s">
        <v>187</v>
      </c>
      <c r="H378" s="6" t="s">
        <v>46</v>
      </c>
      <c r="I378" s="6">
        <v>518</v>
      </c>
      <c r="K378" s="19" t="str">
        <f t="shared" si="51"/>
        <v>N</v>
      </c>
      <c r="L378" s="20" t="str">
        <f t="shared" si="52"/>
        <v/>
      </c>
      <c r="M378" s="21" t="str">
        <f t="shared" si="53"/>
        <v/>
      </c>
      <c r="N378" s="22" t="str">
        <f t="shared" si="54"/>
        <v>N/A</v>
      </c>
      <c r="O378" s="23" t="str">
        <f t="shared" si="55"/>
        <v/>
      </c>
      <c r="P378" s="23" t="str">
        <f t="shared" si="56"/>
        <v/>
      </c>
      <c r="Q378" s="27"/>
      <c r="R378" s="24" t="str">
        <f>IF($K378="N","",IF($K378="Y",VLOOKUP($A378,'Run1-4'!$A:$J,3,FALSE)))</f>
        <v/>
      </c>
      <c r="S378" s="25" t="str">
        <f t="shared" si="57"/>
        <v/>
      </c>
      <c r="T378" s="27"/>
      <c r="U378" s="24" t="str">
        <f>IF($K378="N","",IF($K378="Y",VLOOKUP($A378,'Run1-5'!$A:$J,3,FALSE)))</f>
        <v/>
      </c>
      <c r="V378" s="25" t="str">
        <f t="shared" si="58"/>
        <v/>
      </c>
      <c r="W378" s="27"/>
      <c r="X378" s="25" t="str">
        <f t="shared" si="59"/>
        <v>N/A</v>
      </c>
    </row>
    <row r="379" spans="1:24" ht="15" customHeight="1" x14ac:dyDescent="0.3">
      <c r="A379" s="12" t="str">
        <f t="shared" si="50"/>
        <v>5-149433598-A</v>
      </c>
      <c r="B379" s="11" t="s">
        <v>877</v>
      </c>
      <c r="C379" s="6">
        <v>1.1599999999999999E-2</v>
      </c>
      <c r="D379" s="6"/>
      <c r="E379" s="6">
        <v>5</v>
      </c>
      <c r="F379" s="6">
        <v>149433598</v>
      </c>
      <c r="G379" s="6" t="s">
        <v>187</v>
      </c>
      <c r="H379" s="6" t="s">
        <v>1082</v>
      </c>
      <c r="I379" s="6">
        <v>518</v>
      </c>
      <c r="K379" s="19" t="str">
        <f t="shared" si="51"/>
        <v>N</v>
      </c>
      <c r="L379" s="20" t="str">
        <f t="shared" si="52"/>
        <v/>
      </c>
      <c r="M379" s="21" t="str">
        <f t="shared" si="53"/>
        <v/>
      </c>
      <c r="N379" s="22" t="str">
        <f t="shared" si="54"/>
        <v>N/A</v>
      </c>
      <c r="O379" s="23" t="str">
        <f t="shared" si="55"/>
        <v/>
      </c>
      <c r="P379" s="23" t="str">
        <f t="shared" si="56"/>
        <v/>
      </c>
      <c r="Q379" s="27"/>
      <c r="R379" s="24" t="str">
        <f>IF($K379="N","",IF($K379="Y",VLOOKUP($A379,'Run1-4'!$A:$J,3,FALSE)))</f>
        <v/>
      </c>
      <c r="S379" s="25" t="str">
        <f t="shared" si="57"/>
        <v/>
      </c>
      <c r="T379" s="27"/>
      <c r="U379" s="24" t="str">
        <f>IF($K379="N","",IF($K379="Y",VLOOKUP($A379,'Run1-5'!$A:$J,3,FALSE)))</f>
        <v/>
      </c>
      <c r="V379" s="25" t="str">
        <f t="shared" si="58"/>
        <v/>
      </c>
      <c r="W379" s="27"/>
      <c r="X379" s="25" t="str">
        <f t="shared" si="59"/>
        <v>N/A</v>
      </c>
    </row>
    <row r="380" spans="1:24" ht="15" customHeight="1" x14ac:dyDescent="0.3">
      <c r="A380" s="12" t="str">
        <f t="shared" si="50"/>
        <v>5-149433599-A</v>
      </c>
      <c r="B380" s="11" t="s">
        <v>1316</v>
      </c>
      <c r="C380" s="6">
        <v>1.47E-2</v>
      </c>
      <c r="D380" s="6"/>
      <c r="E380" s="6">
        <v>5</v>
      </c>
      <c r="F380" s="6">
        <v>149433599</v>
      </c>
      <c r="G380" s="6" t="s">
        <v>187</v>
      </c>
      <c r="H380" s="6" t="s">
        <v>1082</v>
      </c>
      <c r="I380" s="6">
        <v>544</v>
      </c>
      <c r="K380" s="19" t="str">
        <f t="shared" si="51"/>
        <v>N</v>
      </c>
      <c r="L380" s="20" t="str">
        <f t="shared" si="52"/>
        <v/>
      </c>
      <c r="M380" s="21" t="str">
        <f t="shared" si="53"/>
        <v/>
      </c>
      <c r="N380" s="22" t="str">
        <f t="shared" si="54"/>
        <v>N/A</v>
      </c>
      <c r="O380" s="23" t="str">
        <f t="shared" si="55"/>
        <v/>
      </c>
      <c r="P380" s="23" t="str">
        <f t="shared" si="56"/>
        <v/>
      </c>
      <c r="Q380" s="27"/>
      <c r="R380" s="24" t="str">
        <f>IF($K380="N","",IF($K380="Y",VLOOKUP($A380,'Run1-4'!$A:$J,3,FALSE)))</f>
        <v/>
      </c>
      <c r="S380" s="25" t="str">
        <f t="shared" si="57"/>
        <v/>
      </c>
      <c r="T380" s="27"/>
      <c r="U380" s="24" t="str">
        <f>IF($K380="N","",IF($K380="Y",VLOOKUP($A380,'Run1-5'!$A:$J,3,FALSE)))</f>
        <v/>
      </c>
      <c r="V380" s="25" t="str">
        <f t="shared" si="58"/>
        <v/>
      </c>
      <c r="W380" s="27"/>
      <c r="X380" s="25" t="str">
        <f t="shared" si="59"/>
        <v>N/A</v>
      </c>
    </row>
    <row r="381" spans="1:24" ht="15" customHeight="1" x14ac:dyDescent="0.3">
      <c r="A381" s="12" t="str">
        <f t="shared" si="50"/>
        <v>5-149433606-A</v>
      </c>
      <c r="B381" s="11" t="s">
        <v>1275</v>
      </c>
      <c r="C381" s="6">
        <v>1.17E-2</v>
      </c>
      <c r="D381" s="6"/>
      <c r="E381" s="6">
        <v>5</v>
      </c>
      <c r="F381" s="6">
        <v>149433606</v>
      </c>
      <c r="G381" s="6" t="s">
        <v>187</v>
      </c>
      <c r="H381" s="6" t="s">
        <v>1082</v>
      </c>
      <c r="I381" s="6">
        <v>596</v>
      </c>
      <c r="K381" s="19" t="str">
        <f t="shared" si="51"/>
        <v>N</v>
      </c>
      <c r="L381" s="20" t="str">
        <f t="shared" si="52"/>
        <v/>
      </c>
      <c r="M381" s="21" t="str">
        <f t="shared" si="53"/>
        <v/>
      </c>
      <c r="N381" s="22" t="str">
        <f t="shared" si="54"/>
        <v>N/A</v>
      </c>
      <c r="O381" s="23" t="str">
        <f t="shared" si="55"/>
        <v/>
      </c>
      <c r="P381" s="23" t="str">
        <f t="shared" si="56"/>
        <v/>
      </c>
      <c r="Q381" s="27"/>
      <c r="R381" s="24" t="str">
        <f>IF($K381="N","",IF($K381="Y",VLOOKUP($A381,'Run1-4'!$A:$J,3,FALSE)))</f>
        <v/>
      </c>
      <c r="S381" s="25" t="str">
        <f t="shared" si="57"/>
        <v/>
      </c>
      <c r="T381" s="27"/>
      <c r="U381" s="24" t="str">
        <f>IF($K381="N","",IF($K381="Y",VLOOKUP($A381,'Run1-5'!$A:$J,3,FALSE)))</f>
        <v/>
      </c>
      <c r="V381" s="25" t="str">
        <f t="shared" si="58"/>
        <v/>
      </c>
      <c r="W381" s="27"/>
      <c r="X381" s="25" t="str">
        <f t="shared" si="59"/>
        <v>N/A</v>
      </c>
    </row>
    <row r="382" spans="1:24" ht="15" customHeight="1" x14ac:dyDescent="0.3">
      <c r="A382" s="12" t="str">
        <f t="shared" si="50"/>
        <v>5-149433607-G</v>
      </c>
      <c r="B382" s="11" t="s">
        <v>104</v>
      </c>
      <c r="C382" s="6">
        <v>0.01</v>
      </c>
      <c r="D382" s="6"/>
      <c r="E382" s="6">
        <v>5</v>
      </c>
      <c r="F382" s="6">
        <v>149433607</v>
      </c>
      <c r="G382" s="6" t="s">
        <v>1082</v>
      </c>
      <c r="H382" s="6" t="s">
        <v>187</v>
      </c>
      <c r="I382" s="6">
        <v>598</v>
      </c>
      <c r="K382" s="19" t="str">
        <f t="shared" si="51"/>
        <v>N</v>
      </c>
      <c r="L382" s="20" t="str">
        <f t="shared" si="52"/>
        <v/>
      </c>
      <c r="M382" s="21" t="str">
        <f t="shared" si="53"/>
        <v/>
      </c>
      <c r="N382" s="22" t="str">
        <f t="shared" si="54"/>
        <v>N/A</v>
      </c>
      <c r="O382" s="23" t="str">
        <f t="shared" si="55"/>
        <v/>
      </c>
      <c r="P382" s="23" t="str">
        <f t="shared" si="56"/>
        <v/>
      </c>
      <c r="Q382" s="27"/>
      <c r="R382" s="24" t="str">
        <f>IF($K382="N","",IF($K382="Y",VLOOKUP($A382,'Run1-4'!$A:$J,3,FALSE)))</f>
        <v/>
      </c>
      <c r="S382" s="25" t="str">
        <f t="shared" si="57"/>
        <v/>
      </c>
      <c r="T382" s="27"/>
      <c r="U382" s="24" t="str">
        <f>IF($K382="N","",IF($K382="Y",VLOOKUP($A382,'Run1-5'!$A:$J,3,FALSE)))</f>
        <v/>
      </c>
      <c r="V382" s="25" t="str">
        <f t="shared" si="58"/>
        <v/>
      </c>
      <c r="W382" s="27"/>
      <c r="X382" s="25" t="str">
        <f t="shared" si="59"/>
        <v>N/A</v>
      </c>
    </row>
    <row r="383" spans="1:24" ht="15" customHeight="1" x14ac:dyDescent="0.3">
      <c r="A383" s="12" t="str">
        <f t="shared" si="50"/>
        <v>5-149433620-A</v>
      </c>
      <c r="B383" s="11" t="s">
        <v>319</v>
      </c>
      <c r="C383" s="6">
        <v>1.2200000000000001E-2</v>
      </c>
      <c r="D383" s="6"/>
      <c r="E383" s="6">
        <v>5</v>
      </c>
      <c r="F383" s="6">
        <v>149433620</v>
      </c>
      <c r="G383" s="6" t="s">
        <v>187</v>
      </c>
      <c r="H383" s="6" t="s">
        <v>1082</v>
      </c>
      <c r="I383" s="6">
        <v>655</v>
      </c>
      <c r="K383" s="19" t="str">
        <f t="shared" si="51"/>
        <v>N</v>
      </c>
      <c r="L383" s="20" t="str">
        <f t="shared" si="52"/>
        <v/>
      </c>
      <c r="M383" s="21" t="str">
        <f t="shared" si="53"/>
        <v/>
      </c>
      <c r="N383" s="22" t="str">
        <f t="shared" si="54"/>
        <v>N/A</v>
      </c>
      <c r="O383" s="23" t="str">
        <f t="shared" si="55"/>
        <v/>
      </c>
      <c r="P383" s="23" t="str">
        <f t="shared" si="56"/>
        <v/>
      </c>
      <c r="Q383" s="27"/>
      <c r="R383" s="24" t="str">
        <f>IF($K383="N","",IF($K383="Y",VLOOKUP($A383,'Run1-4'!$A:$J,3,FALSE)))</f>
        <v/>
      </c>
      <c r="S383" s="25" t="str">
        <f t="shared" si="57"/>
        <v/>
      </c>
      <c r="T383" s="27"/>
      <c r="U383" s="24" t="str">
        <f>IF($K383="N","",IF($K383="Y",VLOOKUP($A383,'Run1-5'!$A:$J,3,FALSE)))</f>
        <v/>
      </c>
      <c r="V383" s="25" t="str">
        <f t="shared" si="58"/>
        <v/>
      </c>
      <c r="W383" s="27"/>
      <c r="X383" s="25" t="str">
        <f t="shared" si="59"/>
        <v>N/A</v>
      </c>
    </row>
    <row r="384" spans="1:24" ht="15" customHeight="1" x14ac:dyDescent="0.3">
      <c r="A384" s="12" t="str">
        <f t="shared" si="50"/>
        <v>5-149433622-T</v>
      </c>
      <c r="B384" s="11" t="s">
        <v>534</v>
      </c>
      <c r="C384" s="6">
        <v>1.3299999999999999E-2</v>
      </c>
      <c r="D384" s="6" t="s">
        <v>1350</v>
      </c>
      <c r="E384" s="6">
        <v>5</v>
      </c>
      <c r="F384" s="6">
        <v>149433622</v>
      </c>
      <c r="G384" s="6" t="s">
        <v>125</v>
      </c>
      <c r="H384" s="6" t="s">
        <v>1177</v>
      </c>
      <c r="I384" s="6">
        <v>676</v>
      </c>
      <c r="K384" s="19" t="str">
        <f t="shared" si="51"/>
        <v>N</v>
      </c>
      <c r="L384" s="20" t="str">
        <f t="shared" si="52"/>
        <v/>
      </c>
      <c r="M384" s="21" t="str">
        <f t="shared" si="53"/>
        <v/>
      </c>
      <c r="N384" s="22" t="str">
        <f t="shared" si="54"/>
        <v>N/A</v>
      </c>
      <c r="O384" s="23" t="str">
        <f t="shared" si="55"/>
        <v/>
      </c>
      <c r="P384" s="23" t="str">
        <f t="shared" si="56"/>
        <v/>
      </c>
      <c r="Q384" s="27"/>
      <c r="R384" s="24" t="str">
        <f>IF($K384="N","",IF($K384="Y",VLOOKUP($A384,'Run1-4'!$A:$J,3,FALSE)))</f>
        <v/>
      </c>
      <c r="S384" s="25" t="str">
        <f t="shared" si="57"/>
        <v/>
      </c>
      <c r="T384" s="27"/>
      <c r="U384" s="24" t="str">
        <f>IF($K384="N","",IF($K384="Y",VLOOKUP($A384,'Run1-5'!$A:$J,3,FALSE)))</f>
        <v/>
      </c>
      <c r="V384" s="25" t="str">
        <f t="shared" si="58"/>
        <v/>
      </c>
      <c r="W384" s="27"/>
      <c r="X384" s="25" t="str">
        <f t="shared" si="59"/>
        <v>N/A</v>
      </c>
    </row>
    <row r="385" spans="1:24" ht="15" customHeight="1" x14ac:dyDescent="0.3">
      <c r="A385" s="12" t="str">
        <f t="shared" si="50"/>
        <v>5-149433638-G-A</v>
      </c>
      <c r="B385" s="11" t="s">
        <v>1340</v>
      </c>
      <c r="C385" s="6">
        <v>4.2200000000000001E-2</v>
      </c>
      <c r="D385" s="6"/>
      <c r="E385" s="6">
        <v>5</v>
      </c>
      <c r="F385" s="6">
        <v>149433638</v>
      </c>
      <c r="G385" s="6" t="s">
        <v>187</v>
      </c>
      <c r="H385" s="6" t="s">
        <v>590</v>
      </c>
      <c r="I385" s="6">
        <v>663</v>
      </c>
      <c r="K385" s="19" t="str">
        <f t="shared" si="51"/>
        <v>N</v>
      </c>
      <c r="L385" s="20" t="str">
        <f t="shared" si="52"/>
        <v/>
      </c>
      <c r="M385" s="21" t="str">
        <f t="shared" si="53"/>
        <v/>
      </c>
      <c r="N385" s="22" t="str">
        <f t="shared" si="54"/>
        <v>N/A</v>
      </c>
      <c r="O385" s="23" t="str">
        <f t="shared" si="55"/>
        <v/>
      </c>
      <c r="P385" s="23" t="str">
        <f t="shared" si="56"/>
        <v/>
      </c>
      <c r="Q385" s="27"/>
      <c r="R385" s="24" t="str">
        <f>IF($K385="N","",IF($K385="Y",VLOOKUP($A385,'Run1-4'!$A:$J,3,FALSE)))</f>
        <v/>
      </c>
      <c r="S385" s="25" t="str">
        <f t="shared" si="57"/>
        <v/>
      </c>
      <c r="T385" s="27"/>
      <c r="U385" s="24" t="str">
        <f>IF($K385="N","",IF($K385="Y",VLOOKUP($A385,'Run1-5'!$A:$J,3,FALSE)))</f>
        <v/>
      </c>
      <c r="V385" s="25" t="str">
        <f t="shared" si="58"/>
        <v/>
      </c>
      <c r="W385" s="27"/>
      <c r="X385" s="25" t="str">
        <f t="shared" si="59"/>
        <v>N/A</v>
      </c>
    </row>
    <row r="386" spans="1:24" ht="15" customHeight="1" x14ac:dyDescent="0.3">
      <c r="A386" s="12" t="str">
        <f t="shared" si="50"/>
        <v>5-149452994-C-C</v>
      </c>
      <c r="B386" s="11" t="s">
        <v>167</v>
      </c>
      <c r="C386" s="6">
        <v>4.3499999999999997E-2</v>
      </c>
      <c r="D386" s="6"/>
      <c r="E386" s="6">
        <v>5</v>
      </c>
      <c r="F386" s="6">
        <v>149452994</v>
      </c>
      <c r="G386" s="6" t="s">
        <v>125</v>
      </c>
      <c r="H386" s="6" t="s">
        <v>834</v>
      </c>
      <c r="I386" s="6">
        <v>643</v>
      </c>
      <c r="K386" s="19" t="str">
        <f t="shared" si="51"/>
        <v>N</v>
      </c>
      <c r="L386" s="20" t="str">
        <f t="shared" si="52"/>
        <v/>
      </c>
      <c r="M386" s="21" t="str">
        <f t="shared" si="53"/>
        <v/>
      </c>
      <c r="N386" s="22" t="str">
        <f t="shared" si="54"/>
        <v>N/A</v>
      </c>
      <c r="O386" s="23" t="str">
        <f t="shared" si="55"/>
        <v/>
      </c>
      <c r="P386" s="23" t="str">
        <f t="shared" si="56"/>
        <v/>
      </c>
      <c r="Q386" s="27"/>
      <c r="R386" s="24" t="str">
        <f>IF($K386="N","",IF($K386="Y",VLOOKUP($A386,'Run1-4'!$A:$J,3,FALSE)))</f>
        <v/>
      </c>
      <c r="S386" s="25" t="str">
        <f t="shared" si="57"/>
        <v/>
      </c>
      <c r="T386" s="27"/>
      <c r="U386" s="24" t="str">
        <f>IF($K386="N","",IF($K386="Y",VLOOKUP($A386,'Run1-5'!$A:$J,3,FALSE)))</f>
        <v/>
      </c>
      <c r="V386" s="25" t="str">
        <f t="shared" si="58"/>
        <v/>
      </c>
      <c r="W386" s="27"/>
      <c r="X386" s="25" t="str">
        <f t="shared" si="59"/>
        <v>N/A</v>
      </c>
    </row>
    <row r="387" spans="1:24" ht="15" customHeight="1" x14ac:dyDescent="0.3">
      <c r="A387" s="12" t="str">
        <f t="shared" ref="A387:A450" si="60">E387&amp;"-"&amp;F387&amp;"-"&amp;H387</f>
        <v>5-149452995-T</v>
      </c>
      <c r="B387" s="11" t="s">
        <v>384</v>
      </c>
      <c r="C387" s="6">
        <v>1.6199999999999999E-2</v>
      </c>
      <c r="D387" s="6"/>
      <c r="E387" s="6">
        <v>5</v>
      </c>
      <c r="F387" s="6">
        <v>149452995</v>
      </c>
      <c r="G387" s="6" t="s">
        <v>125</v>
      </c>
      <c r="H387" s="6" t="s">
        <v>1177</v>
      </c>
      <c r="I387" s="6">
        <v>555</v>
      </c>
      <c r="K387" s="19" t="str">
        <f t="shared" ref="K387:K450" si="61">IF(AND($C387&lt;=0.25,C387&gt;=0.05),"Y","N")</f>
        <v>N</v>
      </c>
      <c r="L387" s="20" t="str">
        <f t="shared" ref="L387:L450" si="62">IF(K387="Y",C387,"")</f>
        <v/>
      </c>
      <c r="M387" s="21" t="str">
        <f t="shared" ref="M387:M450" si="63">IF($L387="","",IF(AND($L387&gt;=0.05,$L387&lt;0.1),"A",IF(AND($L387&gt;=0.1,$L387&lt;0.2),"B",IF(AND($L387&gt;=0.2,$L387&lt;=0.25),"C"))))</f>
        <v/>
      </c>
      <c r="N387" s="22" t="str">
        <f t="shared" ref="N387:N450" si="64">IF($M387="A",$L387*$C$1+$F$1,IF($M387="B",L387*$D$1+$F$1,IF($M387="C",L387*$E$1+$F$1,"N/A")))</f>
        <v>N/A</v>
      </c>
      <c r="O387" s="23" t="str">
        <f t="shared" ref="O387:O450" si="65">IF(L387="","",IF((L387-N387)&lt;0.01,0.01,L387-N387))</f>
        <v/>
      </c>
      <c r="P387" s="23" t="str">
        <f t="shared" ref="P387:P450" si="66">IF(L387="","",L387+N387)</f>
        <v/>
      </c>
      <c r="Q387" s="27"/>
      <c r="R387" s="24" t="str">
        <f>IF($K387="N","",IF($K387="Y",VLOOKUP($A387,'Run1-4'!$A:$J,3,FALSE)))</f>
        <v/>
      </c>
      <c r="S387" s="25" t="str">
        <f t="shared" ref="S387:S450" si="67">IF($K387="N","",IF(AND(R387&gt;=$O387,R387&lt;=$P387),"Y","N"))</f>
        <v/>
      </c>
      <c r="T387" s="27"/>
      <c r="U387" s="24" t="str">
        <f>IF($K387="N","",IF($K387="Y",VLOOKUP($A387,'Run1-5'!$A:$J,3,FALSE)))</f>
        <v/>
      </c>
      <c r="V387" s="25" t="str">
        <f t="shared" ref="V387:V450" si="68">IF($K387="N","",IF(AND(U387&gt;=$O387,U387&lt;=$P387),"Y","N"))</f>
        <v/>
      </c>
      <c r="W387" s="27"/>
      <c r="X387" s="25" t="str">
        <f t="shared" ref="X387:X450" si="69">IF($K387="N","N/A",IF(AND($S387="Y",$V387="Y"),"Y","N"))</f>
        <v>N/A</v>
      </c>
    </row>
    <row r="388" spans="1:24" ht="15" customHeight="1" x14ac:dyDescent="0.3">
      <c r="A388" s="12" t="str">
        <f t="shared" si="60"/>
        <v>5-149452997-T</v>
      </c>
      <c r="B388" s="11" t="s">
        <v>598</v>
      </c>
      <c r="C388" s="6">
        <v>2.01E-2</v>
      </c>
      <c r="D388" s="6"/>
      <c r="E388" s="6">
        <v>5</v>
      </c>
      <c r="F388" s="6">
        <v>149452997</v>
      </c>
      <c r="G388" s="6" t="s">
        <v>125</v>
      </c>
      <c r="H388" s="6" t="s">
        <v>1177</v>
      </c>
      <c r="I388" s="6">
        <v>398</v>
      </c>
      <c r="K388" s="19" t="str">
        <f t="shared" si="61"/>
        <v>N</v>
      </c>
      <c r="L388" s="20" t="str">
        <f t="shared" si="62"/>
        <v/>
      </c>
      <c r="M388" s="21" t="str">
        <f t="shared" si="63"/>
        <v/>
      </c>
      <c r="N388" s="22" t="str">
        <f t="shared" si="64"/>
        <v>N/A</v>
      </c>
      <c r="O388" s="23" t="str">
        <f t="shared" si="65"/>
        <v/>
      </c>
      <c r="P388" s="23" t="str">
        <f t="shared" si="66"/>
        <v/>
      </c>
      <c r="Q388" s="27"/>
      <c r="R388" s="24" t="str">
        <f>IF($K388="N","",IF($K388="Y",VLOOKUP($A388,'Run1-4'!$A:$J,3,FALSE)))</f>
        <v/>
      </c>
      <c r="S388" s="25" t="str">
        <f t="shared" si="67"/>
        <v/>
      </c>
      <c r="T388" s="27"/>
      <c r="U388" s="24" t="str">
        <f>IF($K388="N","",IF($K388="Y",VLOOKUP($A388,'Run1-5'!$A:$J,3,FALSE)))</f>
        <v/>
      </c>
      <c r="V388" s="25" t="str">
        <f t="shared" si="68"/>
        <v/>
      </c>
      <c r="W388" s="27"/>
      <c r="X388" s="25" t="str">
        <f t="shared" si="69"/>
        <v>N/A</v>
      </c>
    </row>
    <row r="389" spans="1:24" ht="15" customHeight="1" x14ac:dyDescent="0.3">
      <c r="A389" s="12" t="str">
        <f t="shared" si="60"/>
        <v>5-149453001-C+C</v>
      </c>
      <c r="B389" s="11" t="s">
        <v>17</v>
      </c>
      <c r="C389" s="6">
        <v>3.56E-2</v>
      </c>
      <c r="D389" s="6" t="s">
        <v>0</v>
      </c>
      <c r="E389" s="6">
        <v>5</v>
      </c>
      <c r="F389" s="6">
        <v>149453001</v>
      </c>
      <c r="G389" s="6" t="s">
        <v>125</v>
      </c>
      <c r="H389" s="6" t="s">
        <v>808</v>
      </c>
      <c r="I389" s="6">
        <v>618</v>
      </c>
      <c r="K389" s="19" t="str">
        <f t="shared" si="61"/>
        <v>N</v>
      </c>
      <c r="L389" s="20" t="str">
        <f t="shared" si="62"/>
        <v/>
      </c>
      <c r="M389" s="21" t="str">
        <f t="shared" si="63"/>
        <v/>
      </c>
      <c r="N389" s="22" t="str">
        <f t="shared" si="64"/>
        <v>N/A</v>
      </c>
      <c r="O389" s="23" t="str">
        <f t="shared" si="65"/>
        <v/>
      </c>
      <c r="P389" s="23" t="str">
        <f t="shared" si="66"/>
        <v/>
      </c>
      <c r="Q389" s="27"/>
      <c r="R389" s="24" t="str">
        <f>IF($K389="N","",IF($K389="Y",VLOOKUP($A389,'Run1-4'!$A:$J,3,FALSE)))</f>
        <v/>
      </c>
      <c r="S389" s="25" t="str">
        <f t="shared" si="67"/>
        <v/>
      </c>
      <c r="T389" s="27"/>
      <c r="U389" s="24" t="str">
        <f>IF($K389="N","",IF($K389="Y",VLOOKUP($A389,'Run1-5'!$A:$J,3,FALSE)))</f>
        <v/>
      </c>
      <c r="V389" s="25" t="str">
        <f t="shared" si="68"/>
        <v/>
      </c>
      <c r="W389" s="27"/>
      <c r="X389" s="25" t="str">
        <f t="shared" si="69"/>
        <v>N/A</v>
      </c>
    </row>
    <row r="390" spans="1:24" ht="15" customHeight="1" x14ac:dyDescent="0.3">
      <c r="A390" s="12" t="str">
        <f t="shared" si="60"/>
        <v>5-149453067-A</v>
      </c>
      <c r="B390" s="11" t="s">
        <v>227</v>
      </c>
      <c r="C390" s="6">
        <v>1.35E-2</v>
      </c>
      <c r="D390" s="6"/>
      <c r="E390" s="6">
        <v>5</v>
      </c>
      <c r="F390" s="6">
        <v>149453067</v>
      </c>
      <c r="G390" s="6" t="s">
        <v>187</v>
      </c>
      <c r="H390" s="6" t="s">
        <v>1082</v>
      </c>
      <c r="I390" s="6">
        <v>812</v>
      </c>
      <c r="K390" s="19" t="str">
        <f t="shared" si="61"/>
        <v>N</v>
      </c>
      <c r="L390" s="20" t="str">
        <f t="shared" si="62"/>
        <v/>
      </c>
      <c r="M390" s="21" t="str">
        <f t="shared" si="63"/>
        <v/>
      </c>
      <c r="N390" s="22" t="str">
        <f t="shared" si="64"/>
        <v>N/A</v>
      </c>
      <c r="O390" s="23" t="str">
        <f t="shared" si="65"/>
        <v/>
      </c>
      <c r="P390" s="23" t="str">
        <f t="shared" si="66"/>
        <v/>
      </c>
      <c r="Q390" s="27"/>
      <c r="R390" s="24" t="str">
        <f>IF($K390="N","",IF($K390="Y",VLOOKUP($A390,'Run1-4'!$A:$J,3,FALSE)))</f>
        <v/>
      </c>
      <c r="S390" s="25" t="str">
        <f t="shared" si="67"/>
        <v/>
      </c>
      <c r="T390" s="27"/>
      <c r="U390" s="24" t="str">
        <f>IF($K390="N","",IF($K390="Y",VLOOKUP($A390,'Run1-5'!$A:$J,3,FALSE)))</f>
        <v/>
      </c>
      <c r="V390" s="25" t="str">
        <f t="shared" si="68"/>
        <v/>
      </c>
      <c r="W390" s="27"/>
      <c r="X390" s="25" t="str">
        <f t="shared" si="69"/>
        <v>N/A</v>
      </c>
    </row>
    <row r="391" spans="1:24" ht="15" customHeight="1" x14ac:dyDescent="0.3">
      <c r="A391" s="12" t="str">
        <f t="shared" si="60"/>
        <v>5-170837506-T</v>
      </c>
      <c r="B391" s="11" t="s">
        <v>1003</v>
      </c>
      <c r="C391" s="6">
        <v>1.18E-2</v>
      </c>
      <c r="D391" s="6" t="s">
        <v>1339</v>
      </c>
      <c r="E391" s="6">
        <v>5</v>
      </c>
      <c r="F391" s="6">
        <v>170837506</v>
      </c>
      <c r="G391" s="6" t="s">
        <v>125</v>
      </c>
      <c r="H391" s="6" t="s">
        <v>1177</v>
      </c>
      <c r="I391" s="6">
        <v>592</v>
      </c>
      <c r="K391" s="19" t="str">
        <f t="shared" si="61"/>
        <v>N</v>
      </c>
      <c r="L391" s="20" t="str">
        <f t="shared" si="62"/>
        <v/>
      </c>
      <c r="M391" s="21" t="str">
        <f t="shared" si="63"/>
        <v/>
      </c>
      <c r="N391" s="22" t="str">
        <f t="shared" si="64"/>
        <v>N/A</v>
      </c>
      <c r="O391" s="23" t="str">
        <f t="shared" si="65"/>
        <v/>
      </c>
      <c r="P391" s="23" t="str">
        <f t="shared" si="66"/>
        <v/>
      </c>
      <c r="Q391" s="27"/>
      <c r="R391" s="24" t="str">
        <f>IF($K391="N","",IF($K391="Y",VLOOKUP($A391,'Run1-4'!$A:$J,3,FALSE)))</f>
        <v/>
      </c>
      <c r="S391" s="25" t="str">
        <f t="shared" si="67"/>
        <v/>
      </c>
      <c r="T391" s="27"/>
      <c r="U391" s="24" t="str">
        <f>IF($K391="N","",IF($K391="Y",VLOOKUP($A391,'Run1-5'!$A:$J,3,FALSE)))</f>
        <v/>
      </c>
      <c r="V391" s="25" t="str">
        <f t="shared" si="68"/>
        <v/>
      </c>
      <c r="W391" s="27"/>
      <c r="X391" s="25" t="str">
        <f t="shared" si="69"/>
        <v>N/A</v>
      </c>
    </row>
    <row r="392" spans="1:24" ht="15" customHeight="1" x14ac:dyDescent="0.3">
      <c r="A392" s="12" t="str">
        <f t="shared" si="60"/>
        <v>5-170837513-C-T</v>
      </c>
      <c r="B392" s="11" t="s">
        <v>839</v>
      </c>
      <c r="C392" s="6">
        <v>0.21249999999999999</v>
      </c>
      <c r="D392" s="6" t="s">
        <v>341</v>
      </c>
      <c r="E392" s="6">
        <v>5</v>
      </c>
      <c r="F392" s="6">
        <v>170837513</v>
      </c>
      <c r="G392" s="6" t="s">
        <v>125</v>
      </c>
      <c r="H392" s="6" t="s">
        <v>493</v>
      </c>
      <c r="I392" s="6">
        <v>626</v>
      </c>
      <c r="K392" s="19" t="str">
        <f t="shared" si="61"/>
        <v>Y</v>
      </c>
      <c r="L392" s="20">
        <f t="shared" si="62"/>
        <v>0.21249999999999999</v>
      </c>
      <c r="M392" s="21" t="str">
        <f t="shared" si="63"/>
        <v>C</v>
      </c>
      <c r="N392" s="22">
        <f t="shared" si="64"/>
        <v>8.3750000000000005E-2</v>
      </c>
      <c r="O392" s="23">
        <f t="shared" si="65"/>
        <v>0.12874999999999998</v>
      </c>
      <c r="P392" s="23">
        <f t="shared" si="66"/>
        <v>0.29625000000000001</v>
      </c>
      <c r="Q392" s="27"/>
      <c r="R392" s="24">
        <f>IF($K392="N","",IF($K392="Y",VLOOKUP($A392,'Run1-4'!$A:$J,3,FALSE)))</f>
        <v>0.25990000000000002</v>
      </c>
      <c r="S392" s="25" t="str">
        <f t="shared" si="67"/>
        <v>Y</v>
      </c>
      <c r="T392" s="27"/>
      <c r="U392" s="24">
        <f>IF($K392="N","",IF($K392="Y",VLOOKUP($A392,'Run1-5'!$A:$J,3,FALSE)))</f>
        <v>0.21909999999999999</v>
      </c>
      <c r="V392" s="25" t="str">
        <f t="shared" si="68"/>
        <v>Y</v>
      </c>
      <c r="W392" s="27"/>
      <c r="X392" s="25" t="str">
        <f t="shared" si="69"/>
        <v>Y</v>
      </c>
    </row>
    <row r="393" spans="1:24" ht="15" customHeight="1" x14ac:dyDescent="0.3">
      <c r="A393" s="12" t="str">
        <f t="shared" si="60"/>
        <v>5-170837513-C+T</v>
      </c>
      <c r="B393" s="11" t="s">
        <v>621</v>
      </c>
      <c r="C393" s="6">
        <v>9.2700000000000005E-2</v>
      </c>
      <c r="D393" s="6" t="s">
        <v>341</v>
      </c>
      <c r="E393" s="6">
        <v>5</v>
      </c>
      <c r="F393" s="6">
        <v>170837513</v>
      </c>
      <c r="G393" s="6" t="s">
        <v>125</v>
      </c>
      <c r="H393" s="6" t="s">
        <v>1283</v>
      </c>
      <c r="I393" s="6">
        <v>626</v>
      </c>
      <c r="K393" s="19" t="str">
        <f t="shared" si="61"/>
        <v>Y</v>
      </c>
      <c r="L393" s="20">
        <f t="shared" si="62"/>
        <v>9.2700000000000005E-2</v>
      </c>
      <c r="M393" s="21" t="str">
        <f t="shared" si="63"/>
        <v>A</v>
      </c>
      <c r="N393" s="22">
        <f t="shared" si="64"/>
        <v>6.6350000000000006E-2</v>
      </c>
      <c r="O393" s="23">
        <f t="shared" si="65"/>
        <v>2.6349999999999998E-2</v>
      </c>
      <c r="P393" s="23">
        <f t="shared" si="66"/>
        <v>0.15905000000000002</v>
      </c>
      <c r="Q393" s="27"/>
      <c r="R393" s="24">
        <f>IF($K393="N","",IF($K393="Y",VLOOKUP($A393,'Run1-4'!$A:$J,3,FALSE)))</f>
        <v>6.0299999999999999E-2</v>
      </c>
      <c r="S393" s="25" t="str">
        <f t="shared" si="67"/>
        <v>Y</v>
      </c>
      <c r="T393" s="27"/>
      <c r="U393" s="24">
        <f>IF($K393="N","",IF($K393="Y",VLOOKUP($A393,'Run1-5'!$A:$J,3,FALSE)))</f>
        <v>8.1900000000000001E-2</v>
      </c>
      <c r="V393" s="25" t="str">
        <f t="shared" si="68"/>
        <v>Y</v>
      </c>
      <c r="W393" s="27"/>
      <c r="X393" s="25" t="str">
        <f t="shared" si="69"/>
        <v>Y</v>
      </c>
    </row>
    <row r="394" spans="1:24" ht="15" customHeight="1" x14ac:dyDescent="0.3">
      <c r="A394" s="12" t="str">
        <f t="shared" si="60"/>
        <v>5-170837513-C-TT</v>
      </c>
      <c r="B394" s="11" t="s">
        <v>468</v>
      </c>
      <c r="C394" s="6">
        <v>9.2700000000000005E-2</v>
      </c>
      <c r="D394" s="6" t="s">
        <v>341</v>
      </c>
      <c r="E394" s="6">
        <v>5</v>
      </c>
      <c r="F394" s="6">
        <v>170837513</v>
      </c>
      <c r="G394" s="6" t="s">
        <v>125</v>
      </c>
      <c r="H394" s="6" t="s">
        <v>6</v>
      </c>
      <c r="I394" s="6">
        <v>626</v>
      </c>
      <c r="K394" s="19" t="str">
        <f t="shared" si="61"/>
        <v>Y</v>
      </c>
      <c r="L394" s="20">
        <f t="shared" si="62"/>
        <v>9.2700000000000005E-2</v>
      </c>
      <c r="M394" s="21" t="str">
        <f t="shared" si="63"/>
        <v>A</v>
      </c>
      <c r="N394" s="22">
        <f t="shared" si="64"/>
        <v>6.6350000000000006E-2</v>
      </c>
      <c r="O394" s="23">
        <f t="shared" si="65"/>
        <v>2.6349999999999998E-2</v>
      </c>
      <c r="P394" s="23">
        <f t="shared" si="66"/>
        <v>0.15905000000000002</v>
      </c>
      <c r="Q394" s="27"/>
      <c r="R394" s="24">
        <f>IF($K394="N","",IF($K394="Y",VLOOKUP($A394,'Run1-4'!$A:$J,3,FALSE)))</f>
        <v>0.1206</v>
      </c>
      <c r="S394" s="25" t="str">
        <f t="shared" si="67"/>
        <v>Y</v>
      </c>
      <c r="T394" s="27"/>
      <c r="U394" s="24">
        <f>IF($K394="N","",IF($K394="Y",VLOOKUP($A394,'Run1-5'!$A:$J,3,FALSE)))</f>
        <v>9.7000000000000003E-2</v>
      </c>
      <c r="V394" s="25" t="str">
        <f t="shared" si="68"/>
        <v>Y</v>
      </c>
      <c r="W394" s="27"/>
      <c r="X394" s="25" t="str">
        <f t="shared" si="69"/>
        <v>Y</v>
      </c>
    </row>
    <row r="395" spans="1:24" ht="15" customHeight="1" x14ac:dyDescent="0.3">
      <c r="A395" s="12" t="str">
        <f t="shared" si="60"/>
        <v>5-170837513-T</v>
      </c>
      <c r="B395" s="11" t="s">
        <v>406</v>
      </c>
      <c r="C395" s="6">
        <v>3.04E-2</v>
      </c>
      <c r="D395" s="6" t="s">
        <v>341</v>
      </c>
      <c r="E395" s="6">
        <v>5</v>
      </c>
      <c r="F395" s="6">
        <v>170837513</v>
      </c>
      <c r="G395" s="6" t="s">
        <v>125</v>
      </c>
      <c r="H395" s="6" t="s">
        <v>1177</v>
      </c>
      <c r="I395" s="6">
        <v>626</v>
      </c>
      <c r="K395" s="19" t="str">
        <f t="shared" si="61"/>
        <v>N</v>
      </c>
      <c r="L395" s="20" t="str">
        <f t="shared" si="62"/>
        <v/>
      </c>
      <c r="M395" s="21" t="str">
        <f t="shared" si="63"/>
        <v/>
      </c>
      <c r="N395" s="22" t="str">
        <f t="shared" si="64"/>
        <v>N/A</v>
      </c>
      <c r="O395" s="23" t="str">
        <f t="shared" si="65"/>
        <v/>
      </c>
      <c r="P395" s="23" t="str">
        <f t="shared" si="66"/>
        <v/>
      </c>
      <c r="Q395" s="27"/>
      <c r="R395" s="24" t="str">
        <f>IF($K395="N","",IF($K395="Y",VLOOKUP($A395,'Run1-4'!$A:$J,3,FALSE)))</f>
        <v/>
      </c>
      <c r="S395" s="25" t="str">
        <f t="shared" si="67"/>
        <v/>
      </c>
      <c r="T395" s="27"/>
      <c r="U395" s="24" t="str">
        <f>IF($K395="N","",IF($K395="Y",VLOOKUP($A395,'Run1-5'!$A:$J,3,FALSE)))</f>
        <v/>
      </c>
      <c r="V395" s="25" t="str">
        <f t="shared" si="68"/>
        <v/>
      </c>
      <c r="W395" s="27"/>
      <c r="X395" s="25" t="str">
        <f t="shared" si="69"/>
        <v>N/A</v>
      </c>
    </row>
    <row r="396" spans="1:24" ht="15" customHeight="1" x14ac:dyDescent="0.3">
      <c r="A396" s="12" t="str">
        <f t="shared" si="60"/>
        <v>5-170837513-C+TT</v>
      </c>
      <c r="B396" s="11" t="s">
        <v>1064</v>
      </c>
      <c r="C396" s="6">
        <v>2.5600000000000001E-2</v>
      </c>
      <c r="D396" s="6" t="s">
        <v>341</v>
      </c>
      <c r="E396" s="6">
        <v>5</v>
      </c>
      <c r="F396" s="6">
        <v>170837513</v>
      </c>
      <c r="G396" s="6" t="s">
        <v>125</v>
      </c>
      <c r="H396" s="6" t="s">
        <v>1296</v>
      </c>
      <c r="I396" s="6">
        <v>626</v>
      </c>
      <c r="K396" s="19" t="str">
        <f t="shared" si="61"/>
        <v>N</v>
      </c>
      <c r="L396" s="20" t="str">
        <f t="shared" si="62"/>
        <v/>
      </c>
      <c r="M396" s="21" t="str">
        <f t="shared" si="63"/>
        <v/>
      </c>
      <c r="N396" s="22" t="str">
        <f t="shared" si="64"/>
        <v>N/A</v>
      </c>
      <c r="O396" s="23" t="str">
        <f t="shared" si="65"/>
        <v/>
      </c>
      <c r="P396" s="23" t="str">
        <f t="shared" si="66"/>
        <v/>
      </c>
      <c r="Q396" s="27"/>
      <c r="R396" s="24" t="str">
        <f>IF($K396="N","",IF($K396="Y",VLOOKUP($A396,'Run1-4'!$A:$J,3,FALSE)))</f>
        <v/>
      </c>
      <c r="S396" s="25" t="str">
        <f t="shared" si="67"/>
        <v/>
      </c>
      <c r="T396" s="27"/>
      <c r="U396" s="24" t="str">
        <f>IF($K396="N","",IF($K396="Y",VLOOKUP($A396,'Run1-5'!$A:$J,3,FALSE)))</f>
        <v/>
      </c>
      <c r="V396" s="25" t="str">
        <f t="shared" si="68"/>
        <v/>
      </c>
      <c r="W396" s="27"/>
      <c r="X396" s="25" t="str">
        <f t="shared" si="69"/>
        <v>N/A</v>
      </c>
    </row>
    <row r="397" spans="1:24" ht="15" customHeight="1" x14ac:dyDescent="0.3">
      <c r="A397" s="12" t="str">
        <f t="shared" si="60"/>
        <v>5-170837513-C-TTT</v>
      </c>
      <c r="B397" s="11" t="s">
        <v>678</v>
      </c>
      <c r="C397" s="6">
        <v>2.24E-2</v>
      </c>
      <c r="D397" s="6" t="s">
        <v>341</v>
      </c>
      <c r="E397" s="6">
        <v>5</v>
      </c>
      <c r="F397" s="6">
        <v>170837513</v>
      </c>
      <c r="G397" s="6" t="s">
        <v>125</v>
      </c>
      <c r="H397" s="6" t="s">
        <v>1058</v>
      </c>
      <c r="I397" s="6">
        <v>626</v>
      </c>
      <c r="K397" s="19" t="str">
        <f t="shared" si="61"/>
        <v>N</v>
      </c>
      <c r="L397" s="20" t="str">
        <f t="shared" si="62"/>
        <v/>
      </c>
      <c r="M397" s="21" t="str">
        <f t="shared" si="63"/>
        <v/>
      </c>
      <c r="N397" s="22" t="str">
        <f t="shared" si="64"/>
        <v>N/A</v>
      </c>
      <c r="O397" s="23" t="str">
        <f t="shared" si="65"/>
        <v/>
      </c>
      <c r="P397" s="23" t="str">
        <f t="shared" si="66"/>
        <v/>
      </c>
      <c r="Q397" s="27"/>
      <c r="R397" s="24" t="str">
        <f>IF($K397="N","",IF($K397="Y",VLOOKUP($A397,'Run1-4'!$A:$J,3,FALSE)))</f>
        <v/>
      </c>
      <c r="S397" s="25" t="str">
        <f t="shared" si="67"/>
        <v/>
      </c>
      <c r="T397" s="27"/>
      <c r="U397" s="24" t="str">
        <f>IF($K397="N","",IF($K397="Y",VLOOKUP($A397,'Run1-5'!$A:$J,3,FALSE)))</f>
        <v/>
      </c>
      <c r="V397" s="25" t="str">
        <f t="shared" si="68"/>
        <v/>
      </c>
      <c r="W397" s="27"/>
      <c r="X397" s="25" t="str">
        <f t="shared" si="69"/>
        <v>N/A</v>
      </c>
    </row>
    <row r="398" spans="1:24" ht="15" customHeight="1" x14ac:dyDescent="0.3">
      <c r="A398" s="12" t="str">
        <f t="shared" si="60"/>
        <v>5-170837513-C+TTTT</v>
      </c>
      <c r="B398" s="11" t="s">
        <v>911</v>
      </c>
      <c r="C398" s="6">
        <v>1.12E-2</v>
      </c>
      <c r="D398" s="6" t="s">
        <v>341</v>
      </c>
      <c r="E398" s="6">
        <v>5</v>
      </c>
      <c r="F398" s="6">
        <v>170837513</v>
      </c>
      <c r="G398" s="6" t="s">
        <v>125</v>
      </c>
      <c r="H398" s="6" t="s">
        <v>979</v>
      </c>
      <c r="I398" s="6">
        <v>626</v>
      </c>
      <c r="K398" s="19" t="str">
        <f t="shared" si="61"/>
        <v>N</v>
      </c>
      <c r="L398" s="20" t="str">
        <f t="shared" si="62"/>
        <v/>
      </c>
      <c r="M398" s="21" t="str">
        <f t="shared" si="63"/>
        <v/>
      </c>
      <c r="N398" s="22" t="str">
        <f t="shared" si="64"/>
        <v>N/A</v>
      </c>
      <c r="O398" s="23" t="str">
        <f t="shared" si="65"/>
        <v/>
      </c>
      <c r="P398" s="23" t="str">
        <f t="shared" si="66"/>
        <v/>
      </c>
      <c r="Q398" s="27"/>
      <c r="R398" s="24" t="str">
        <f>IF($K398="N","",IF($K398="Y",VLOOKUP($A398,'Run1-4'!$A:$J,3,FALSE)))</f>
        <v/>
      </c>
      <c r="S398" s="25" t="str">
        <f t="shared" si="67"/>
        <v/>
      </c>
      <c r="T398" s="27"/>
      <c r="U398" s="24" t="str">
        <f>IF($K398="N","",IF($K398="Y",VLOOKUP($A398,'Run1-5'!$A:$J,3,FALSE)))</f>
        <v/>
      </c>
      <c r="V398" s="25" t="str">
        <f t="shared" si="68"/>
        <v/>
      </c>
      <c r="W398" s="27"/>
      <c r="X398" s="25" t="str">
        <f t="shared" si="69"/>
        <v>N/A</v>
      </c>
    </row>
    <row r="399" spans="1:24" ht="15" customHeight="1" x14ac:dyDescent="0.3">
      <c r="A399" s="12" t="str">
        <f t="shared" si="60"/>
        <v>5-170837514-C</v>
      </c>
      <c r="B399" s="11" t="s">
        <v>1129</v>
      </c>
      <c r="C399" s="6">
        <v>4.2000000000000003E-2</v>
      </c>
      <c r="D399" s="6" t="s">
        <v>205</v>
      </c>
      <c r="E399" s="6">
        <v>5</v>
      </c>
      <c r="F399" s="6">
        <v>170837514</v>
      </c>
      <c r="G399" s="6" t="s">
        <v>1177</v>
      </c>
      <c r="H399" s="6" t="s">
        <v>125</v>
      </c>
      <c r="I399" s="6">
        <v>286</v>
      </c>
      <c r="K399" s="19" t="str">
        <f t="shared" si="61"/>
        <v>N</v>
      </c>
      <c r="L399" s="20" t="str">
        <f t="shared" si="62"/>
        <v/>
      </c>
      <c r="M399" s="21" t="str">
        <f t="shared" si="63"/>
        <v/>
      </c>
      <c r="N399" s="22" t="str">
        <f t="shared" si="64"/>
        <v>N/A</v>
      </c>
      <c r="O399" s="23" t="str">
        <f t="shared" si="65"/>
        <v/>
      </c>
      <c r="P399" s="23" t="str">
        <f t="shared" si="66"/>
        <v/>
      </c>
      <c r="Q399" s="27"/>
      <c r="R399" s="24" t="str">
        <f>IF($K399="N","",IF($K399="Y",VLOOKUP($A399,'Run1-4'!$A:$J,3,FALSE)))</f>
        <v/>
      </c>
      <c r="S399" s="25" t="str">
        <f t="shared" si="67"/>
        <v/>
      </c>
      <c r="T399" s="27"/>
      <c r="U399" s="24" t="str">
        <f>IF($K399="N","",IF($K399="Y",VLOOKUP($A399,'Run1-5'!$A:$J,3,FALSE)))</f>
        <v/>
      </c>
      <c r="V399" s="25" t="str">
        <f t="shared" si="68"/>
        <v/>
      </c>
      <c r="W399" s="27"/>
      <c r="X399" s="25" t="str">
        <f t="shared" si="69"/>
        <v>N/A</v>
      </c>
    </row>
    <row r="400" spans="1:24" ht="15" customHeight="1" x14ac:dyDescent="0.3">
      <c r="A400" s="12" t="str">
        <f t="shared" si="60"/>
        <v>5-170837515-C</v>
      </c>
      <c r="B400" s="11" t="s">
        <v>528</v>
      </c>
      <c r="C400" s="6">
        <v>1.23E-2</v>
      </c>
      <c r="D400" s="6"/>
      <c r="E400" s="6">
        <v>5</v>
      </c>
      <c r="F400" s="6">
        <v>170837515</v>
      </c>
      <c r="G400" s="6" t="s">
        <v>1177</v>
      </c>
      <c r="H400" s="6" t="s">
        <v>125</v>
      </c>
      <c r="I400" s="6">
        <v>486</v>
      </c>
      <c r="K400" s="19" t="str">
        <f t="shared" si="61"/>
        <v>N</v>
      </c>
      <c r="L400" s="20" t="str">
        <f t="shared" si="62"/>
        <v/>
      </c>
      <c r="M400" s="21" t="str">
        <f t="shared" si="63"/>
        <v/>
      </c>
      <c r="N400" s="22" t="str">
        <f t="shared" si="64"/>
        <v>N/A</v>
      </c>
      <c r="O400" s="23" t="str">
        <f t="shared" si="65"/>
        <v/>
      </c>
      <c r="P400" s="23" t="str">
        <f t="shared" si="66"/>
        <v/>
      </c>
      <c r="Q400" s="27"/>
      <c r="R400" s="24" t="str">
        <f>IF($K400="N","",IF($K400="Y",VLOOKUP($A400,'Run1-4'!$A:$J,3,FALSE)))</f>
        <v/>
      </c>
      <c r="S400" s="25" t="str">
        <f t="shared" si="67"/>
        <v/>
      </c>
      <c r="T400" s="27"/>
      <c r="U400" s="24" t="str">
        <f>IF($K400="N","",IF($K400="Y",VLOOKUP($A400,'Run1-5'!$A:$J,3,FALSE)))</f>
        <v/>
      </c>
      <c r="V400" s="25" t="str">
        <f t="shared" si="68"/>
        <v/>
      </c>
      <c r="W400" s="27"/>
      <c r="X400" s="25" t="str">
        <f t="shared" si="69"/>
        <v>N/A</v>
      </c>
    </row>
    <row r="401" spans="1:24" ht="15" customHeight="1" x14ac:dyDescent="0.3">
      <c r="A401" s="12" t="str">
        <f t="shared" si="60"/>
        <v>5-170837524-T-TT</v>
      </c>
      <c r="B401" s="11" t="s">
        <v>1302</v>
      </c>
      <c r="C401" s="6">
        <v>1.41E-2</v>
      </c>
      <c r="D401" s="6"/>
      <c r="E401" s="6">
        <v>5</v>
      </c>
      <c r="F401" s="6">
        <v>170837524</v>
      </c>
      <c r="G401" s="6" t="s">
        <v>1177</v>
      </c>
      <c r="H401" s="6" t="s">
        <v>716</v>
      </c>
      <c r="I401" s="6">
        <v>639</v>
      </c>
      <c r="K401" s="19" t="str">
        <f t="shared" si="61"/>
        <v>N</v>
      </c>
      <c r="L401" s="20" t="str">
        <f t="shared" si="62"/>
        <v/>
      </c>
      <c r="M401" s="21" t="str">
        <f t="shared" si="63"/>
        <v/>
      </c>
      <c r="N401" s="22" t="str">
        <f t="shared" si="64"/>
        <v>N/A</v>
      </c>
      <c r="O401" s="23" t="str">
        <f t="shared" si="65"/>
        <v/>
      </c>
      <c r="P401" s="23" t="str">
        <f t="shared" si="66"/>
        <v/>
      </c>
      <c r="Q401" s="27"/>
      <c r="R401" s="24" t="str">
        <f>IF($K401="N","",IF($K401="Y",VLOOKUP($A401,'Run1-4'!$A:$J,3,FALSE)))</f>
        <v/>
      </c>
      <c r="S401" s="25" t="str">
        <f t="shared" si="67"/>
        <v/>
      </c>
      <c r="T401" s="27"/>
      <c r="U401" s="24" t="str">
        <f>IF($K401="N","",IF($K401="Y",VLOOKUP($A401,'Run1-5'!$A:$J,3,FALSE)))</f>
        <v/>
      </c>
      <c r="V401" s="25" t="str">
        <f t="shared" si="68"/>
        <v/>
      </c>
      <c r="W401" s="27"/>
      <c r="X401" s="25" t="str">
        <f t="shared" si="69"/>
        <v>N/A</v>
      </c>
    </row>
    <row r="402" spans="1:24" ht="15" customHeight="1" x14ac:dyDescent="0.3">
      <c r="A402" s="12" t="str">
        <f t="shared" si="60"/>
        <v>5-170837525-T-T</v>
      </c>
      <c r="B402" s="11" t="s">
        <v>129</v>
      </c>
      <c r="C402" s="6">
        <v>1.2699999999999999E-2</v>
      </c>
      <c r="D402" s="6"/>
      <c r="E402" s="6">
        <v>5</v>
      </c>
      <c r="F402" s="6">
        <v>170837525</v>
      </c>
      <c r="G402" s="6" t="s">
        <v>1177</v>
      </c>
      <c r="H402" s="6" t="s">
        <v>1028</v>
      </c>
      <c r="I402" s="6">
        <v>628</v>
      </c>
      <c r="K402" s="19" t="str">
        <f t="shared" si="61"/>
        <v>N</v>
      </c>
      <c r="L402" s="20" t="str">
        <f t="shared" si="62"/>
        <v/>
      </c>
      <c r="M402" s="21" t="str">
        <f t="shared" si="63"/>
        <v/>
      </c>
      <c r="N402" s="22" t="str">
        <f t="shared" si="64"/>
        <v>N/A</v>
      </c>
      <c r="O402" s="23" t="str">
        <f t="shared" si="65"/>
        <v/>
      </c>
      <c r="P402" s="23" t="str">
        <f t="shared" si="66"/>
        <v/>
      </c>
      <c r="Q402" s="27"/>
      <c r="R402" s="24" t="str">
        <f>IF($K402="N","",IF($K402="Y",VLOOKUP($A402,'Run1-4'!$A:$J,3,FALSE)))</f>
        <v/>
      </c>
      <c r="S402" s="25" t="str">
        <f t="shared" si="67"/>
        <v/>
      </c>
      <c r="T402" s="27"/>
      <c r="U402" s="24" t="str">
        <f>IF($K402="N","",IF($K402="Y",VLOOKUP($A402,'Run1-5'!$A:$J,3,FALSE)))</f>
        <v/>
      </c>
      <c r="V402" s="25" t="str">
        <f t="shared" si="68"/>
        <v/>
      </c>
      <c r="W402" s="27"/>
      <c r="X402" s="25" t="str">
        <f t="shared" si="69"/>
        <v>N/A</v>
      </c>
    </row>
    <row r="403" spans="1:24" ht="15" customHeight="1" x14ac:dyDescent="0.3">
      <c r="A403" s="12" t="str">
        <f t="shared" si="60"/>
        <v>5-170837527-T</v>
      </c>
      <c r="B403" s="11" t="s">
        <v>929</v>
      </c>
      <c r="C403" s="6">
        <v>1.21E-2</v>
      </c>
      <c r="D403" s="6"/>
      <c r="E403" s="6">
        <v>5</v>
      </c>
      <c r="F403" s="6">
        <v>170837527</v>
      </c>
      <c r="G403" s="6" t="s">
        <v>125</v>
      </c>
      <c r="H403" s="6" t="s">
        <v>1177</v>
      </c>
      <c r="I403" s="6">
        <v>578</v>
      </c>
      <c r="K403" s="19" t="str">
        <f t="shared" si="61"/>
        <v>N</v>
      </c>
      <c r="L403" s="20" t="str">
        <f t="shared" si="62"/>
        <v/>
      </c>
      <c r="M403" s="21" t="str">
        <f t="shared" si="63"/>
        <v/>
      </c>
      <c r="N403" s="22" t="str">
        <f t="shared" si="64"/>
        <v>N/A</v>
      </c>
      <c r="O403" s="23" t="str">
        <f t="shared" si="65"/>
        <v/>
      </c>
      <c r="P403" s="23" t="str">
        <f t="shared" si="66"/>
        <v/>
      </c>
      <c r="Q403" s="27"/>
      <c r="R403" s="24" t="str">
        <f>IF($K403="N","",IF($K403="Y",VLOOKUP($A403,'Run1-4'!$A:$J,3,FALSE)))</f>
        <v/>
      </c>
      <c r="S403" s="25" t="str">
        <f t="shared" si="67"/>
        <v/>
      </c>
      <c r="T403" s="27"/>
      <c r="U403" s="24" t="str">
        <f>IF($K403="N","",IF($K403="Y",VLOOKUP($A403,'Run1-5'!$A:$J,3,FALSE)))</f>
        <v/>
      </c>
      <c r="V403" s="25" t="str">
        <f t="shared" si="68"/>
        <v/>
      </c>
      <c r="W403" s="27"/>
      <c r="X403" s="25" t="str">
        <f t="shared" si="69"/>
        <v>N/A</v>
      </c>
    </row>
    <row r="404" spans="1:24" ht="15" customHeight="1" x14ac:dyDescent="0.3">
      <c r="A404" s="12" t="str">
        <f t="shared" si="60"/>
        <v>5-170837528-A</v>
      </c>
      <c r="B404" s="11" t="s">
        <v>1148</v>
      </c>
      <c r="C404" s="6">
        <v>1.2200000000000001E-2</v>
      </c>
      <c r="D404" s="6"/>
      <c r="E404" s="6">
        <v>5</v>
      </c>
      <c r="F404" s="6">
        <v>170837528</v>
      </c>
      <c r="G404" s="6" t="s">
        <v>125</v>
      </c>
      <c r="H404" s="6" t="s">
        <v>1082</v>
      </c>
      <c r="I404" s="6">
        <v>655</v>
      </c>
      <c r="K404" s="19" t="str">
        <f t="shared" si="61"/>
        <v>N</v>
      </c>
      <c r="L404" s="20" t="str">
        <f t="shared" si="62"/>
        <v/>
      </c>
      <c r="M404" s="21" t="str">
        <f t="shared" si="63"/>
        <v/>
      </c>
      <c r="N404" s="22" t="str">
        <f t="shared" si="64"/>
        <v>N/A</v>
      </c>
      <c r="O404" s="23" t="str">
        <f t="shared" si="65"/>
        <v/>
      </c>
      <c r="P404" s="23" t="str">
        <f t="shared" si="66"/>
        <v/>
      </c>
      <c r="Q404" s="27"/>
      <c r="R404" s="24" t="str">
        <f>IF($K404="N","",IF($K404="Y",VLOOKUP($A404,'Run1-4'!$A:$J,3,FALSE)))</f>
        <v/>
      </c>
      <c r="S404" s="25" t="str">
        <f t="shared" si="67"/>
        <v/>
      </c>
      <c r="T404" s="27"/>
      <c r="U404" s="24" t="str">
        <f>IF($K404="N","",IF($K404="Y",VLOOKUP($A404,'Run1-5'!$A:$J,3,FALSE)))</f>
        <v/>
      </c>
      <c r="V404" s="25" t="str">
        <f t="shared" si="68"/>
        <v/>
      </c>
      <c r="W404" s="27"/>
      <c r="X404" s="25" t="str">
        <f t="shared" si="69"/>
        <v>N/A</v>
      </c>
    </row>
    <row r="405" spans="1:24" ht="15" customHeight="1" x14ac:dyDescent="0.3">
      <c r="A405" s="12" t="str">
        <f t="shared" si="60"/>
        <v>5-170837530-A</v>
      </c>
      <c r="B405" s="11" t="s">
        <v>1361</v>
      </c>
      <c r="C405" s="6">
        <v>1.4200000000000001E-2</v>
      </c>
      <c r="D405" s="6"/>
      <c r="E405" s="6">
        <v>5</v>
      </c>
      <c r="F405" s="6">
        <v>170837530</v>
      </c>
      <c r="G405" s="6" t="s">
        <v>187</v>
      </c>
      <c r="H405" s="6" t="s">
        <v>1082</v>
      </c>
      <c r="I405" s="6">
        <v>633</v>
      </c>
      <c r="K405" s="19" t="str">
        <f t="shared" si="61"/>
        <v>N</v>
      </c>
      <c r="L405" s="20" t="str">
        <f t="shared" si="62"/>
        <v/>
      </c>
      <c r="M405" s="21" t="str">
        <f t="shared" si="63"/>
        <v/>
      </c>
      <c r="N405" s="22" t="str">
        <f t="shared" si="64"/>
        <v>N/A</v>
      </c>
      <c r="O405" s="23" t="str">
        <f t="shared" si="65"/>
        <v/>
      </c>
      <c r="P405" s="23" t="str">
        <f t="shared" si="66"/>
        <v/>
      </c>
      <c r="Q405" s="27"/>
      <c r="R405" s="24" t="str">
        <f>IF($K405="N","",IF($K405="Y",VLOOKUP($A405,'Run1-4'!$A:$J,3,FALSE)))</f>
        <v/>
      </c>
      <c r="S405" s="25" t="str">
        <f t="shared" si="67"/>
        <v/>
      </c>
      <c r="T405" s="27"/>
      <c r="U405" s="24" t="str">
        <f>IF($K405="N","",IF($K405="Y",VLOOKUP($A405,'Run1-5'!$A:$J,3,FALSE)))</f>
        <v/>
      </c>
      <c r="V405" s="25" t="str">
        <f t="shared" si="68"/>
        <v/>
      </c>
      <c r="W405" s="27"/>
      <c r="X405" s="25" t="str">
        <f t="shared" si="69"/>
        <v>N/A</v>
      </c>
    </row>
    <row r="406" spans="1:24" ht="15" customHeight="1" x14ac:dyDescent="0.3">
      <c r="A406" s="12" t="str">
        <f t="shared" si="60"/>
        <v>5-170837531-C</v>
      </c>
      <c r="B406" s="11" t="s">
        <v>192</v>
      </c>
      <c r="C406" s="6">
        <v>1.21E-2</v>
      </c>
      <c r="D406" s="6"/>
      <c r="E406" s="6">
        <v>5</v>
      </c>
      <c r="F406" s="6">
        <v>170837531</v>
      </c>
      <c r="G406" s="6" t="s">
        <v>187</v>
      </c>
      <c r="H406" s="6" t="s">
        <v>125</v>
      </c>
      <c r="I406" s="6">
        <v>660</v>
      </c>
      <c r="K406" s="19" t="str">
        <f t="shared" si="61"/>
        <v>N</v>
      </c>
      <c r="L406" s="20" t="str">
        <f t="shared" si="62"/>
        <v/>
      </c>
      <c r="M406" s="21" t="str">
        <f t="shared" si="63"/>
        <v/>
      </c>
      <c r="N406" s="22" t="str">
        <f t="shared" si="64"/>
        <v>N/A</v>
      </c>
      <c r="O406" s="23" t="str">
        <f t="shared" si="65"/>
        <v/>
      </c>
      <c r="P406" s="23" t="str">
        <f t="shared" si="66"/>
        <v/>
      </c>
      <c r="Q406" s="27"/>
      <c r="R406" s="24" t="str">
        <f>IF($K406="N","",IF($K406="Y",VLOOKUP($A406,'Run1-4'!$A:$J,3,FALSE)))</f>
        <v/>
      </c>
      <c r="S406" s="25" t="str">
        <f t="shared" si="67"/>
        <v/>
      </c>
      <c r="T406" s="27"/>
      <c r="U406" s="24" t="str">
        <f>IF($K406="N","",IF($K406="Y",VLOOKUP($A406,'Run1-5'!$A:$J,3,FALSE)))</f>
        <v/>
      </c>
      <c r="V406" s="25" t="str">
        <f t="shared" si="68"/>
        <v/>
      </c>
      <c r="W406" s="27"/>
      <c r="X406" s="25" t="str">
        <f t="shared" si="69"/>
        <v>N/A</v>
      </c>
    </row>
    <row r="407" spans="1:24" ht="15" customHeight="1" x14ac:dyDescent="0.3">
      <c r="A407" s="12" t="str">
        <f t="shared" si="60"/>
        <v>5-170837532-G</v>
      </c>
      <c r="B407" s="11" t="s">
        <v>993</v>
      </c>
      <c r="C407" s="6">
        <v>1.0699999999999999E-2</v>
      </c>
      <c r="D407" s="6" t="s">
        <v>153</v>
      </c>
      <c r="E407" s="6">
        <v>5</v>
      </c>
      <c r="F407" s="6">
        <v>170837532</v>
      </c>
      <c r="G407" s="6" t="s">
        <v>125</v>
      </c>
      <c r="H407" s="6" t="s">
        <v>187</v>
      </c>
      <c r="I407" s="6">
        <v>657</v>
      </c>
      <c r="K407" s="19" t="str">
        <f t="shared" si="61"/>
        <v>N</v>
      </c>
      <c r="L407" s="20" t="str">
        <f t="shared" si="62"/>
        <v/>
      </c>
      <c r="M407" s="21" t="str">
        <f t="shared" si="63"/>
        <v/>
      </c>
      <c r="N407" s="22" t="str">
        <f t="shared" si="64"/>
        <v>N/A</v>
      </c>
      <c r="O407" s="23" t="str">
        <f t="shared" si="65"/>
        <v/>
      </c>
      <c r="P407" s="23" t="str">
        <f t="shared" si="66"/>
        <v/>
      </c>
      <c r="Q407" s="27"/>
      <c r="R407" s="24" t="str">
        <f>IF($K407="N","",IF($K407="Y",VLOOKUP($A407,'Run1-4'!$A:$J,3,FALSE)))</f>
        <v/>
      </c>
      <c r="S407" s="25" t="str">
        <f t="shared" si="67"/>
        <v/>
      </c>
      <c r="T407" s="27"/>
      <c r="U407" s="24" t="str">
        <f>IF($K407="N","",IF($K407="Y",VLOOKUP($A407,'Run1-5'!$A:$J,3,FALSE)))</f>
        <v/>
      </c>
      <c r="V407" s="25" t="str">
        <f t="shared" si="68"/>
        <v/>
      </c>
      <c r="W407" s="27"/>
      <c r="X407" s="25" t="str">
        <f t="shared" si="69"/>
        <v>N/A</v>
      </c>
    </row>
    <row r="408" spans="1:24" ht="15" customHeight="1" x14ac:dyDescent="0.3">
      <c r="A408" s="12" t="str">
        <f t="shared" si="60"/>
        <v>7-55221793-C</v>
      </c>
      <c r="B408" s="11" t="s">
        <v>1212</v>
      </c>
      <c r="C408" s="6">
        <v>7.0000000000000007E-2</v>
      </c>
      <c r="D408" s="6"/>
      <c r="E408" s="6">
        <v>7</v>
      </c>
      <c r="F408" s="6">
        <v>55221793</v>
      </c>
      <c r="G408" s="6" t="s">
        <v>187</v>
      </c>
      <c r="H408" s="6" t="s">
        <v>125</v>
      </c>
      <c r="I408" s="6">
        <v>914</v>
      </c>
      <c r="K408" s="19" t="str">
        <f t="shared" si="61"/>
        <v>Y</v>
      </c>
      <c r="L408" s="20">
        <f t="shared" si="62"/>
        <v>7.0000000000000007E-2</v>
      </c>
      <c r="M408" s="21" t="str">
        <f t="shared" si="63"/>
        <v>A</v>
      </c>
      <c r="N408" s="22">
        <f t="shared" si="64"/>
        <v>5.5000000000000007E-2</v>
      </c>
      <c r="O408" s="23">
        <f t="shared" si="65"/>
        <v>1.4999999999999999E-2</v>
      </c>
      <c r="P408" s="23">
        <f t="shared" si="66"/>
        <v>0.125</v>
      </c>
      <c r="Q408" s="27"/>
      <c r="R408" s="24">
        <f>IF($K408="N","",IF($K408="Y",VLOOKUP($A408,'Run1-4'!$A:$J,3,FALSE)))</f>
        <v>5.8400000000000001E-2</v>
      </c>
      <c r="S408" s="25" t="str">
        <f t="shared" si="67"/>
        <v>Y</v>
      </c>
      <c r="T408" s="27"/>
      <c r="U408" s="24">
        <f>IF($K408="N","",IF($K408="Y",VLOOKUP($A408,'Run1-5'!$A:$J,3,FALSE)))</f>
        <v>5.6399999999999999E-2</v>
      </c>
      <c r="V408" s="25" t="str">
        <f t="shared" si="68"/>
        <v>Y</v>
      </c>
      <c r="W408" s="27"/>
      <c r="X408" s="25" t="str">
        <f t="shared" si="69"/>
        <v>Y</v>
      </c>
    </row>
    <row r="409" spans="1:24" ht="15" customHeight="1" x14ac:dyDescent="0.3">
      <c r="A409" s="12" t="str">
        <f t="shared" si="60"/>
        <v>7-55221794-G</v>
      </c>
      <c r="B409" s="11" t="s">
        <v>39</v>
      </c>
      <c r="C409" s="6">
        <v>6.6699999999999995E-2</v>
      </c>
      <c r="D409" s="6"/>
      <c r="E409" s="6">
        <v>7</v>
      </c>
      <c r="F409" s="6">
        <v>55221794</v>
      </c>
      <c r="G409" s="6" t="s">
        <v>1082</v>
      </c>
      <c r="H409" s="6" t="s">
        <v>187</v>
      </c>
      <c r="I409" s="6">
        <v>915</v>
      </c>
      <c r="K409" s="19" t="str">
        <f t="shared" si="61"/>
        <v>Y</v>
      </c>
      <c r="L409" s="20">
        <f t="shared" si="62"/>
        <v>6.6699999999999995E-2</v>
      </c>
      <c r="M409" s="21" t="str">
        <f t="shared" si="63"/>
        <v>A</v>
      </c>
      <c r="N409" s="22">
        <f t="shared" si="64"/>
        <v>5.3349999999999995E-2</v>
      </c>
      <c r="O409" s="23">
        <f t="shared" si="65"/>
        <v>1.3350000000000001E-2</v>
      </c>
      <c r="P409" s="23">
        <f t="shared" si="66"/>
        <v>0.12004999999999999</v>
      </c>
      <c r="Q409" s="27"/>
      <c r="R409" s="24">
        <f>IF($K409="N","",IF($K409="Y",VLOOKUP($A409,'Run1-4'!$A:$J,3,FALSE)))</f>
        <v>6.0900000000000003E-2</v>
      </c>
      <c r="S409" s="25" t="str">
        <f t="shared" si="67"/>
        <v>Y</v>
      </c>
      <c r="T409" s="27"/>
      <c r="U409" s="24">
        <f>IF($K409="N","",IF($K409="Y",VLOOKUP($A409,'Run1-5'!$A:$J,3,FALSE)))</f>
        <v>5.96E-2</v>
      </c>
      <c r="V409" s="25" t="str">
        <f t="shared" si="68"/>
        <v>Y</v>
      </c>
      <c r="W409" s="27"/>
      <c r="X409" s="25" t="str">
        <f t="shared" si="69"/>
        <v>Y</v>
      </c>
    </row>
    <row r="410" spans="1:24" ht="15" customHeight="1" x14ac:dyDescent="0.3">
      <c r="A410" s="12" t="str">
        <f t="shared" si="60"/>
        <v>7-55221796-A</v>
      </c>
      <c r="B410" s="11" t="s">
        <v>251</v>
      </c>
      <c r="C410" s="6">
        <v>8.5699999999999998E-2</v>
      </c>
      <c r="D410" s="6"/>
      <c r="E410" s="6">
        <v>7</v>
      </c>
      <c r="F410" s="6">
        <v>55221796</v>
      </c>
      <c r="G410" s="6" t="s">
        <v>125</v>
      </c>
      <c r="H410" s="6" t="s">
        <v>1082</v>
      </c>
      <c r="I410" s="6">
        <v>770</v>
      </c>
      <c r="K410" s="19" t="str">
        <f t="shared" si="61"/>
        <v>Y</v>
      </c>
      <c r="L410" s="20">
        <f t="shared" si="62"/>
        <v>8.5699999999999998E-2</v>
      </c>
      <c r="M410" s="21" t="str">
        <f t="shared" si="63"/>
        <v>A</v>
      </c>
      <c r="N410" s="22">
        <f t="shared" si="64"/>
        <v>6.2850000000000003E-2</v>
      </c>
      <c r="O410" s="23">
        <f t="shared" si="65"/>
        <v>2.2849999999999995E-2</v>
      </c>
      <c r="P410" s="23">
        <f t="shared" si="66"/>
        <v>0.14855000000000002</v>
      </c>
      <c r="Q410" s="27"/>
      <c r="R410" s="24">
        <f>IF($K410="N","",IF($K410="Y",VLOOKUP($A410,'Run1-4'!$A:$J,3,FALSE)))</f>
        <v>7.0400000000000004E-2</v>
      </c>
      <c r="S410" s="25" t="str">
        <f t="shared" si="67"/>
        <v>Y</v>
      </c>
      <c r="T410" s="27"/>
      <c r="U410" s="24">
        <f>IF($K410="N","",IF($K410="Y",VLOOKUP($A410,'Run1-5'!$A:$J,3,FALSE)))</f>
        <v>7.1099999999999997E-2</v>
      </c>
      <c r="V410" s="25" t="str">
        <f t="shared" si="68"/>
        <v>Y</v>
      </c>
      <c r="W410" s="27"/>
      <c r="X410" s="25" t="str">
        <f t="shared" si="69"/>
        <v>Y</v>
      </c>
    </row>
    <row r="411" spans="1:24" ht="15" customHeight="1" x14ac:dyDescent="0.3">
      <c r="A411" s="12" t="str">
        <f t="shared" si="60"/>
        <v>7-55221800-C</v>
      </c>
      <c r="B411" s="11" t="s">
        <v>212</v>
      </c>
      <c r="C411" s="6">
        <v>4.7E-2</v>
      </c>
      <c r="D411" s="6" t="s">
        <v>1046</v>
      </c>
      <c r="E411" s="6">
        <v>7</v>
      </c>
      <c r="F411" s="6">
        <v>55221800</v>
      </c>
      <c r="G411" s="6" t="s">
        <v>187</v>
      </c>
      <c r="H411" s="6" t="s">
        <v>125</v>
      </c>
      <c r="I411" s="6">
        <v>937</v>
      </c>
      <c r="K411" s="19" t="str">
        <f t="shared" si="61"/>
        <v>N</v>
      </c>
      <c r="L411" s="20" t="str">
        <f t="shared" si="62"/>
        <v/>
      </c>
      <c r="M411" s="21" t="str">
        <f t="shared" si="63"/>
        <v/>
      </c>
      <c r="N411" s="22" t="str">
        <f t="shared" si="64"/>
        <v>N/A</v>
      </c>
      <c r="O411" s="23" t="str">
        <f t="shared" si="65"/>
        <v/>
      </c>
      <c r="P411" s="23" t="str">
        <f t="shared" si="66"/>
        <v/>
      </c>
      <c r="Q411" s="27"/>
      <c r="R411" s="24" t="str">
        <f>IF($K411="N","",IF($K411="Y",VLOOKUP($A411,'Run1-4'!$A:$J,3,FALSE)))</f>
        <v/>
      </c>
      <c r="S411" s="25" t="str">
        <f t="shared" si="67"/>
        <v/>
      </c>
      <c r="T411" s="27"/>
      <c r="U411" s="24" t="str">
        <f>IF($K411="N","",IF($K411="Y",VLOOKUP($A411,'Run1-5'!$A:$J,3,FALSE)))</f>
        <v/>
      </c>
      <c r="V411" s="25" t="str">
        <f t="shared" si="68"/>
        <v/>
      </c>
      <c r="W411" s="27"/>
      <c r="X411" s="25" t="str">
        <f t="shared" si="69"/>
        <v>N/A</v>
      </c>
    </row>
    <row r="412" spans="1:24" ht="15" customHeight="1" x14ac:dyDescent="0.3">
      <c r="A412" s="12" t="str">
        <f t="shared" si="60"/>
        <v>7-55221801-G</v>
      </c>
      <c r="B412" s="11" t="s">
        <v>430</v>
      </c>
      <c r="C412" s="6">
        <v>4.8399999999999999E-2</v>
      </c>
      <c r="D412" s="6"/>
      <c r="E412" s="6">
        <v>7</v>
      </c>
      <c r="F412" s="6">
        <v>55221801</v>
      </c>
      <c r="G412" s="6" t="s">
        <v>1082</v>
      </c>
      <c r="H412" s="6" t="s">
        <v>187</v>
      </c>
      <c r="I412" s="6">
        <v>929</v>
      </c>
      <c r="K412" s="19" t="str">
        <f t="shared" si="61"/>
        <v>N</v>
      </c>
      <c r="L412" s="20" t="str">
        <f t="shared" si="62"/>
        <v/>
      </c>
      <c r="M412" s="21" t="str">
        <f t="shared" si="63"/>
        <v/>
      </c>
      <c r="N412" s="22" t="str">
        <f t="shared" si="64"/>
        <v>N/A</v>
      </c>
      <c r="O412" s="23" t="str">
        <f t="shared" si="65"/>
        <v/>
      </c>
      <c r="P412" s="23" t="str">
        <f t="shared" si="66"/>
        <v/>
      </c>
      <c r="Q412" s="27"/>
      <c r="R412" s="24" t="str">
        <f>IF($K412="N","",IF($K412="Y",VLOOKUP($A412,'Run1-4'!$A:$J,3,FALSE)))</f>
        <v/>
      </c>
      <c r="S412" s="25" t="str">
        <f t="shared" si="67"/>
        <v/>
      </c>
      <c r="T412" s="27"/>
      <c r="U412" s="24" t="str">
        <f>IF($K412="N","",IF($K412="Y",VLOOKUP($A412,'Run1-5'!$A:$J,3,FALSE)))</f>
        <v/>
      </c>
      <c r="V412" s="25" t="str">
        <f t="shared" si="68"/>
        <v/>
      </c>
      <c r="W412" s="27"/>
      <c r="X412" s="25" t="str">
        <f t="shared" si="69"/>
        <v>N/A</v>
      </c>
    </row>
    <row r="413" spans="1:24" ht="15" customHeight="1" x14ac:dyDescent="0.3">
      <c r="A413" s="12" t="str">
        <f t="shared" si="60"/>
        <v>7-55221802-A</v>
      </c>
      <c r="B413" s="11" t="s">
        <v>644</v>
      </c>
      <c r="C413" s="6">
        <v>4.6300000000000001E-2</v>
      </c>
      <c r="D413" s="6"/>
      <c r="E413" s="6">
        <v>7</v>
      </c>
      <c r="F413" s="6">
        <v>55221802</v>
      </c>
      <c r="G413" s="6" t="s">
        <v>187</v>
      </c>
      <c r="H413" s="6" t="s">
        <v>1082</v>
      </c>
      <c r="I413" s="6">
        <v>756</v>
      </c>
      <c r="K413" s="19" t="str">
        <f t="shared" si="61"/>
        <v>N</v>
      </c>
      <c r="L413" s="20" t="str">
        <f t="shared" si="62"/>
        <v/>
      </c>
      <c r="M413" s="21" t="str">
        <f t="shared" si="63"/>
        <v/>
      </c>
      <c r="N413" s="22" t="str">
        <f t="shared" si="64"/>
        <v>N/A</v>
      </c>
      <c r="O413" s="23" t="str">
        <f t="shared" si="65"/>
        <v/>
      </c>
      <c r="P413" s="23" t="str">
        <f t="shared" si="66"/>
        <v/>
      </c>
      <c r="Q413" s="27"/>
      <c r="R413" s="24" t="str">
        <f>IF($K413="N","",IF($K413="Y",VLOOKUP($A413,'Run1-4'!$A:$J,3,FALSE)))</f>
        <v/>
      </c>
      <c r="S413" s="25" t="str">
        <f t="shared" si="67"/>
        <v/>
      </c>
      <c r="T413" s="27"/>
      <c r="U413" s="24" t="str">
        <f>IF($K413="N","",IF($K413="Y",VLOOKUP($A413,'Run1-5'!$A:$J,3,FALSE)))</f>
        <v/>
      </c>
      <c r="V413" s="25" t="str">
        <f t="shared" si="68"/>
        <v/>
      </c>
      <c r="W413" s="27"/>
      <c r="X413" s="25" t="str">
        <f t="shared" si="69"/>
        <v>N/A</v>
      </c>
    </row>
    <row r="414" spans="1:24" ht="15" customHeight="1" x14ac:dyDescent="0.3">
      <c r="A414" s="12" t="str">
        <f t="shared" si="60"/>
        <v>7-55221803-G-G</v>
      </c>
      <c r="B414" s="11" t="s">
        <v>60</v>
      </c>
      <c r="C414" s="6">
        <v>4.9599999999999998E-2</v>
      </c>
      <c r="D414" s="6"/>
      <c r="E414" s="6">
        <v>7</v>
      </c>
      <c r="F414" s="6">
        <v>55221803</v>
      </c>
      <c r="G414" s="6" t="s">
        <v>187</v>
      </c>
      <c r="H414" s="6" t="s">
        <v>1096</v>
      </c>
      <c r="I414" s="6">
        <v>927</v>
      </c>
      <c r="K414" s="19" t="str">
        <f t="shared" si="61"/>
        <v>N</v>
      </c>
      <c r="L414" s="20" t="str">
        <f t="shared" si="62"/>
        <v/>
      </c>
      <c r="M414" s="21" t="str">
        <f t="shared" si="63"/>
        <v/>
      </c>
      <c r="N414" s="22" t="str">
        <f t="shared" si="64"/>
        <v>N/A</v>
      </c>
      <c r="O414" s="23" t="str">
        <f t="shared" si="65"/>
        <v/>
      </c>
      <c r="P414" s="23" t="str">
        <f t="shared" si="66"/>
        <v/>
      </c>
      <c r="Q414" s="27"/>
      <c r="R414" s="24" t="str">
        <f>IF($K414="N","",IF($K414="Y",VLOOKUP($A414,'Run1-4'!$A:$J,3,FALSE)))</f>
        <v/>
      </c>
      <c r="S414" s="25" t="str">
        <f t="shared" si="67"/>
        <v/>
      </c>
      <c r="T414" s="27"/>
      <c r="U414" s="24" t="str">
        <f>IF($K414="N","",IF($K414="Y",VLOOKUP($A414,'Run1-5'!$A:$J,3,FALSE)))</f>
        <v/>
      </c>
      <c r="V414" s="25" t="str">
        <f t="shared" si="68"/>
        <v/>
      </c>
      <c r="W414" s="27"/>
      <c r="X414" s="25" t="str">
        <f t="shared" si="69"/>
        <v>N/A</v>
      </c>
    </row>
    <row r="415" spans="1:24" ht="15" customHeight="1" x14ac:dyDescent="0.3">
      <c r="A415" s="12" t="str">
        <f t="shared" si="60"/>
        <v>7-55221842-T</v>
      </c>
      <c r="B415" s="11" t="s">
        <v>275</v>
      </c>
      <c r="C415" s="6">
        <v>1.0699999999999999E-2</v>
      </c>
      <c r="D415" s="6"/>
      <c r="E415" s="6">
        <v>7</v>
      </c>
      <c r="F415" s="6">
        <v>55221842</v>
      </c>
      <c r="G415" s="6" t="s">
        <v>125</v>
      </c>
      <c r="H415" s="6" t="s">
        <v>1177</v>
      </c>
      <c r="I415" s="6">
        <v>1026</v>
      </c>
      <c r="K415" s="19" t="str">
        <f t="shared" si="61"/>
        <v>N</v>
      </c>
      <c r="L415" s="20" t="str">
        <f t="shared" si="62"/>
        <v/>
      </c>
      <c r="M415" s="21" t="str">
        <f t="shared" si="63"/>
        <v/>
      </c>
      <c r="N415" s="22" t="str">
        <f t="shared" si="64"/>
        <v>N/A</v>
      </c>
      <c r="O415" s="23" t="str">
        <f t="shared" si="65"/>
        <v/>
      </c>
      <c r="P415" s="23" t="str">
        <f t="shared" si="66"/>
        <v/>
      </c>
      <c r="Q415" s="27"/>
      <c r="R415" s="24" t="str">
        <f>IF($K415="N","",IF($K415="Y",VLOOKUP($A415,'Run1-4'!$A:$J,3,FALSE)))</f>
        <v/>
      </c>
      <c r="S415" s="25" t="str">
        <f t="shared" si="67"/>
        <v/>
      </c>
      <c r="T415" s="27"/>
      <c r="U415" s="24" t="str">
        <f>IF($K415="N","",IF($K415="Y",VLOOKUP($A415,'Run1-5'!$A:$J,3,FALSE)))</f>
        <v/>
      </c>
      <c r="V415" s="25" t="str">
        <f t="shared" si="68"/>
        <v/>
      </c>
      <c r="W415" s="27"/>
      <c r="X415" s="25" t="str">
        <f t="shared" si="69"/>
        <v>N/A</v>
      </c>
    </row>
    <row r="416" spans="1:24" ht="15" customHeight="1" x14ac:dyDescent="0.3">
      <c r="A416" s="12" t="str">
        <f t="shared" si="60"/>
        <v>7-55221886-T</v>
      </c>
      <c r="B416" s="11" t="s">
        <v>490</v>
      </c>
      <c r="C416" s="6">
        <v>1.2999999999999999E-2</v>
      </c>
      <c r="D416" s="6"/>
      <c r="E416" s="6">
        <v>7</v>
      </c>
      <c r="F416" s="6">
        <v>55221886</v>
      </c>
      <c r="G416" s="6" t="s">
        <v>125</v>
      </c>
      <c r="H416" s="6" t="s">
        <v>1177</v>
      </c>
      <c r="I416" s="6">
        <v>1228</v>
      </c>
      <c r="K416" s="19" t="str">
        <f t="shared" si="61"/>
        <v>N</v>
      </c>
      <c r="L416" s="20" t="str">
        <f t="shared" si="62"/>
        <v/>
      </c>
      <c r="M416" s="21" t="str">
        <f t="shared" si="63"/>
        <v/>
      </c>
      <c r="N416" s="22" t="str">
        <f t="shared" si="64"/>
        <v>N/A</v>
      </c>
      <c r="O416" s="23" t="str">
        <f t="shared" si="65"/>
        <v/>
      </c>
      <c r="P416" s="23" t="str">
        <f t="shared" si="66"/>
        <v/>
      </c>
      <c r="Q416" s="27"/>
      <c r="R416" s="24" t="str">
        <f>IF($K416="N","",IF($K416="Y",VLOOKUP($A416,'Run1-4'!$A:$J,3,FALSE)))</f>
        <v/>
      </c>
      <c r="S416" s="25" t="str">
        <f t="shared" si="67"/>
        <v/>
      </c>
      <c r="T416" s="27"/>
      <c r="U416" s="24" t="str">
        <f>IF($K416="N","",IF($K416="Y",VLOOKUP($A416,'Run1-5'!$A:$J,3,FALSE)))</f>
        <v/>
      </c>
      <c r="V416" s="25" t="str">
        <f t="shared" si="68"/>
        <v/>
      </c>
      <c r="W416" s="27"/>
      <c r="X416" s="25" t="str">
        <f t="shared" si="69"/>
        <v>N/A</v>
      </c>
    </row>
    <row r="417" spans="1:24" ht="15" customHeight="1" x14ac:dyDescent="0.3">
      <c r="A417" s="12" t="str">
        <f t="shared" si="60"/>
        <v>7-55232973-A</v>
      </c>
      <c r="B417" s="11" t="s">
        <v>708</v>
      </c>
      <c r="C417" s="6">
        <v>1.01E-2</v>
      </c>
      <c r="D417" s="6"/>
      <c r="E417" s="6">
        <v>7</v>
      </c>
      <c r="F417" s="6">
        <v>55232973</v>
      </c>
      <c r="G417" s="6" t="s">
        <v>187</v>
      </c>
      <c r="H417" s="6" t="s">
        <v>1082</v>
      </c>
      <c r="I417" s="6">
        <v>1592</v>
      </c>
      <c r="K417" s="19" t="str">
        <f t="shared" si="61"/>
        <v>N</v>
      </c>
      <c r="L417" s="20" t="str">
        <f t="shared" si="62"/>
        <v/>
      </c>
      <c r="M417" s="21" t="str">
        <f t="shared" si="63"/>
        <v/>
      </c>
      <c r="N417" s="22" t="str">
        <f t="shared" si="64"/>
        <v>N/A</v>
      </c>
      <c r="O417" s="23" t="str">
        <f t="shared" si="65"/>
        <v/>
      </c>
      <c r="P417" s="23" t="str">
        <f t="shared" si="66"/>
        <v/>
      </c>
      <c r="Q417" s="27"/>
      <c r="R417" s="24" t="str">
        <f>IF($K417="N","",IF($K417="Y",VLOOKUP($A417,'Run1-4'!$A:$J,3,FALSE)))</f>
        <v/>
      </c>
      <c r="S417" s="25" t="str">
        <f t="shared" si="67"/>
        <v/>
      </c>
      <c r="T417" s="27"/>
      <c r="U417" s="24" t="str">
        <f>IF($K417="N","",IF($K417="Y",VLOOKUP($A417,'Run1-5'!$A:$J,3,FALSE)))</f>
        <v/>
      </c>
      <c r="V417" s="25" t="str">
        <f t="shared" si="68"/>
        <v/>
      </c>
      <c r="W417" s="27"/>
      <c r="X417" s="25" t="str">
        <f t="shared" si="69"/>
        <v>N/A</v>
      </c>
    </row>
    <row r="418" spans="1:24" ht="15" customHeight="1" x14ac:dyDescent="0.3">
      <c r="A418" s="12" t="str">
        <f t="shared" si="60"/>
        <v>7-55232992-A-G</v>
      </c>
      <c r="B418" s="11" t="s">
        <v>123</v>
      </c>
      <c r="C418" s="6">
        <v>1.5800000000000002E-2</v>
      </c>
      <c r="D418" s="6"/>
      <c r="E418" s="6">
        <v>7</v>
      </c>
      <c r="F418" s="6">
        <v>55232992</v>
      </c>
      <c r="G418" s="6" t="s">
        <v>1082</v>
      </c>
      <c r="H418" s="6" t="s">
        <v>801</v>
      </c>
      <c r="I418" s="6">
        <v>1707</v>
      </c>
      <c r="K418" s="19" t="str">
        <f t="shared" si="61"/>
        <v>N</v>
      </c>
      <c r="L418" s="20" t="str">
        <f t="shared" si="62"/>
        <v/>
      </c>
      <c r="M418" s="21" t="str">
        <f t="shared" si="63"/>
        <v/>
      </c>
      <c r="N418" s="22" t="str">
        <f t="shared" si="64"/>
        <v>N/A</v>
      </c>
      <c r="O418" s="23" t="str">
        <f t="shared" si="65"/>
        <v/>
      </c>
      <c r="P418" s="23" t="str">
        <f t="shared" si="66"/>
        <v/>
      </c>
      <c r="Q418" s="27"/>
      <c r="R418" s="24" t="str">
        <f>IF($K418="N","",IF($K418="Y",VLOOKUP($A418,'Run1-4'!$A:$J,3,FALSE)))</f>
        <v/>
      </c>
      <c r="S418" s="25" t="str">
        <f t="shared" si="67"/>
        <v/>
      </c>
      <c r="T418" s="27"/>
      <c r="U418" s="24" t="str">
        <f>IF($K418="N","",IF($K418="Y",VLOOKUP($A418,'Run1-5'!$A:$J,3,FALSE)))</f>
        <v/>
      </c>
      <c r="V418" s="25" t="str">
        <f t="shared" si="68"/>
        <v/>
      </c>
      <c r="W418" s="27"/>
      <c r="X418" s="25" t="str">
        <f t="shared" si="69"/>
        <v>N/A</v>
      </c>
    </row>
    <row r="419" spans="1:24" ht="15" customHeight="1" x14ac:dyDescent="0.3">
      <c r="A419" s="12" t="str">
        <f t="shared" si="60"/>
        <v>7-55233013-G-C</v>
      </c>
      <c r="B419" s="11" t="s">
        <v>342</v>
      </c>
      <c r="C419" s="6">
        <v>2.1999999999999999E-2</v>
      </c>
      <c r="D419" s="6"/>
      <c r="E419" s="6">
        <v>7</v>
      </c>
      <c r="F419" s="6">
        <v>55233013</v>
      </c>
      <c r="G419" s="6" t="s">
        <v>187</v>
      </c>
      <c r="H419" s="6" t="s">
        <v>1035</v>
      </c>
      <c r="I419" s="6">
        <v>1776</v>
      </c>
      <c r="K419" s="19" t="str">
        <f t="shared" si="61"/>
        <v>N</v>
      </c>
      <c r="L419" s="20" t="str">
        <f t="shared" si="62"/>
        <v/>
      </c>
      <c r="M419" s="21" t="str">
        <f t="shared" si="63"/>
        <v/>
      </c>
      <c r="N419" s="22" t="str">
        <f t="shared" si="64"/>
        <v>N/A</v>
      </c>
      <c r="O419" s="23" t="str">
        <f t="shared" si="65"/>
        <v/>
      </c>
      <c r="P419" s="23" t="str">
        <f t="shared" si="66"/>
        <v/>
      </c>
      <c r="Q419" s="27"/>
      <c r="R419" s="24" t="str">
        <f>IF($K419="N","",IF($K419="Y",VLOOKUP($A419,'Run1-4'!$A:$J,3,FALSE)))</f>
        <v/>
      </c>
      <c r="S419" s="25" t="str">
        <f t="shared" si="67"/>
        <v/>
      </c>
      <c r="T419" s="27"/>
      <c r="U419" s="24" t="str">
        <f>IF($K419="N","",IF($K419="Y",VLOOKUP($A419,'Run1-5'!$A:$J,3,FALSE)))</f>
        <v/>
      </c>
      <c r="V419" s="25" t="str">
        <f t="shared" si="68"/>
        <v/>
      </c>
      <c r="W419" s="27"/>
      <c r="X419" s="25" t="str">
        <f t="shared" si="69"/>
        <v>N/A</v>
      </c>
    </row>
    <row r="420" spans="1:24" ht="15" customHeight="1" x14ac:dyDescent="0.3">
      <c r="A420" s="12" t="str">
        <f t="shared" si="60"/>
        <v>7-55233018-A</v>
      </c>
      <c r="B420" s="11" t="s">
        <v>558</v>
      </c>
      <c r="C420" s="6">
        <v>2.69E-2</v>
      </c>
      <c r="D420" s="6"/>
      <c r="E420" s="6">
        <v>7</v>
      </c>
      <c r="F420" s="6">
        <v>55233018</v>
      </c>
      <c r="G420" s="6" t="s">
        <v>125</v>
      </c>
      <c r="H420" s="6" t="s">
        <v>1082</v>
      </c>
      <c r="I420" s="6">
        <v>1376</v>
      </c>
      <c r="K420" s="19" t="str">
        <f t="shared" si="61"/>
        <v>N</v>
      </c>
      <c r="L420" s="20" t="str">
        <f t="shared" si="62"/>
        <v/>
      </c>
      <c r="M420" s="21" t="str">
        <f t="shared" si="63"/>
        <v/>
      </c>
      <c r="N420" s="22" t="str">
        <f t="shared" si="64"/>
        <v>N/A</v>
      </c>
      <c r="O420" s="23" t="str">
        <f t="shared" si="65"/>
        <v/>
      </c>
      <c r="P420" s="23" t="str">
        <f t="shared" si="66"/>
        <v/>
      </c>
      <c r="Q420" s="27"/>
      <c r="R420" s="24" t="str">
        <f>IF($K420="N","",IF($K420="Y",VLOOKUP($A420,'Run1-4'!$A:$J,3,FALSE)))</f>
        <v/>
      </c>
      <c r="S420" s="25" t="str">
        <f t="shared" si="67"/>
        <v/>
      </c>
      <c r="T420" s="27"/>
      <c r="U420" s="24" t="str">
        <f>IF($K420="N","",IF($K420="Y",VLOOKUP($A420,'Run1-5'!$A:$J,3,FALSE)))</f>
        <v/>
      </c>
      <c r="V420" s="25" t="str">
        <f t="shared" si="68"/>
        <v/>
      </c>
      <c r="W420" s="27"/>
      <c r="X420" s="25" t="str">
        <f t="shared" si="69"/>
        <v>N/A</v>
      </c>
    </row>
    <row r="421" spans="1:24" ht="15" customHeight="1" x14ac:dyDescent="0.3">
      <c r="A421" s="12" t="str">
        <f t="shared" si="60"/>
        <v>7-55233019-A+C</v>
      </c>
      <c r="B421" s="11" t="s">
        <v>515</v>
      </c>
      <c r="C421" s="6">
        <v>4.65E-2</v>
      </c>
      <c r="D421" s="6"/>
      <c r="E421" s="6">
        <v>7</v>
      </c>
      <c r="F421" s="6">
        <v>55233019</v>
      </c>
      <c r="G421" s="6" t="s">
        <v>1082</v>
      </c>
      <c r="H421" s="6" t="s">
        <v>709</v>
      </c>
      <c r="I421" s="6">
        <v>1785</v>
      </c>
      <c r="K421" s="19" t="str">
        <f t="shared" si="61"/>
        <v>N</v>
      </c>
      <c r="L421" s="20" t="str">
        <f t="shared" si="62"/>
        <v/>
      </c>
      <c r="M421" s="21" t="str">
        <f t="shared" si="63"/>
        <v/>
      </c>
      <c r="N421" s="22" t="str">
        <f t="shared" si="64"/>
        <v>N/A</v>
      </c>
      <c r="O421" s="23" t="str">
        <f t="shared" si="65"/>
        <v/>
      </c>
      <c r="P421" s="23" t="str">
        <f t="shared" si="66"/>
        <v/>
      </c>
      <c r="Q421" s="27"/>
      <c r="R421" s="24" t="str">
        <f>IF($K421="N","",IF($K421="Y",VLOOKUP($A421,'Run1-4'!$A:$J,3,FALSE)))</f>
        <v/>
      </c>
      <c r="S421" s="25" t="str">
        <f t="shared" si="67"/>
        <v/>
      </c>
      <c r="T421" s="27"/>
      <c r="U421" s="24" t="str">
        <f>IF($K421="N","",IF($K421="Y",VLOOKUP($A421,'Run1-5'!$A:$J,3,FALSE)))</f>
        <v/>
      </c>
      <c r="V421" s="25" t="str">
        <f t="shared" si="68"/>
        <v/>
      </c>
      <c r="W421" s="27"/>
      <c r="X421" s="25" t="str">
        <f t="shared" si="69"/>
        <v>N/A</v>
      </c>
    </row>
    <row r="422" spans="1:24" ht="15" customHeight="1" x14ac:dyDescent="0.3">
      <c r="A422" s="12" t="str">
        <f t="shared" si="60"/>
        <v>7-55233019-C</v>
      </c>
      <c r="B422" s="11" t="s">
        <v>732</v>
      </c>
      <c r="C422" s="6">
        <v>2.07E-2</v>
      </c>
      <c r="D422" s="6"/>
      <c r="E422" s="6">
        <v>7</v>
      </c>
      <c r="F422" s="6">
        <v>55233019</v>
      </c>
      <c r="G422" s="6" t="s">
        <v>1082</v>
      </c>
      <c r="H422" s="6" t="s">
        <v>125</v>
      </c>
      <c r="I422" s="6">
        <v>1785</v>
      </c>
      <c r="K422" s="19" t="str">
        <f t="shared" si="61"/>
        <v>N</v>
      </c>
      <c r="L422" s="20" t="str">
        <f t="shared" si="62"/>
        <v/>
      </c>
      <c r="M422" s="21" t="str">
        <f t="shared" si="63"/>
        <v/>
      </c>
      <c r="N422" s="22" t="str">
        <f t="shared" si="64"/>
        <v>N/A</v>
      </c>
      <c r="O422" s="23" t="str">
        <f t="shared" si="65"/>
        <v/>
      </c>
      <c r="P422" s="23" t="str">
        <f t="shared" si="66"/>
        <v/>
      </c>
      <c r="Q422" s="27"/>
      <c r="R422" s="24" t="str">
        <f>IF($K422="N","",IF($K422="Y",VLOOKUP($A422,'Run1-4'!$A:$J,3,FALSE)))</f>
        <v/>
      </c>
      <c r="S422" s="25" t="str">
        <f t="shared" si="67"/>
        <v/>
      </c>
      <c r="T422" s="27"/>
      <c r="U422" s="24" t="str">
        <f>IF($K422="N","",IF($K422="Y",VLOOKUP($A422,'Run1-5'!$A:$J,3,FALSE)))</f>
        <v/>
      </c>
      <c r="V422" s="25" t="str">
        <f t="shared" si="68"/>
        <v/>
      </c>
      <c r="W422" s="27"/>
      <c r="X422" s="25" t="str">
        <f t="shared" si="69"/>
        <v>N/A</v>
      </c>
    </row>
    <row r="423" spans="1:24" ht="15" customHeight="1" x14ac:dyDescent="0.3">
      <c r="A423" s="12" t="str">
        <f t="shared" si="60"/>
        <v>7-55241688-C-A</v>
      </c>
      <c r="B423" s="11" t="s">
        <v>954</v>
      </c>
      <c r="C423" s="6">
        <v>1.7399999999999999E-2</v>
      </c>
      <c r="D423" s="6"/>
      <c r="E423" s="6">
        <v>7</v>
      </c>
      <c r="F423" s="6">
        <v>55241688</v>
      </c>
      <c r="G423" s="6" t="s">
        <v>125</v>
      </c>
      <c r="H423" s="6" t="s">
        <v>403</v>
      </c>
      <c r="I423" s="6">
        <v>1381</v>
      </c>
      <c r="K423" s="19" t="str">
        <f t="shared" si="61"/>
        <v>N</v>
      </c>
      <c r="L423" s="20" t="str">
        <f t="shared" si="62"/>
        <v/>
      </c>
      <c r="M423" s="21" t="str">
        <f t="shared" si="63"/>
        <v/>
      </c>
      <c r="N423" s="22" t="str">
        <f t="shared" si="64"/>
        <v>N/A</v>
      </c>
      <c r="O423" s="23" t="str">
        <f t="shared" si="65"/>
        <v/>
      </c>
      <c r="P423" s="23" t="str">
        <f t="shared" si="66"/>
        <v/>
      </c>
      <c r="Q423" s="27"/>
      <c r="R423" s="24" t="str">
        <f>IF($K423="N","",IF($K423="Y",VLOOKUP($A423,'Run1-4'!$A:$J,3,FALSE)))</f>
        <v/>
      </c>
      <c r="S423" s="25" t="str">
        <f t="shared" si="67"/>
        <v/>
      </c>
      <c r="T423" s="27"/>
      <c r="U423" s="24" t="str">
        <f>IF($K423="N","",IF($K423="Y",VLOOKUP($A423,'Run1-5'!$A:$J,3,FALSE)))</f>
        <v/>
      </c>
      <c r="V423" s="25" t="str">
        <f t="shared" si="68"/>
        <v/>
      </c>
      <c r="W423" s="27"/>
      <c r="X423" s="25" t="str">
        <f t="shared" si="69"/>
        <v>N/A</v>
      </c>
    </row>
    <row r="424" spans="1:24" ht="15" customHeight="1" x14ac:dyDescent="0.3">
      <c r="A424" s="12" t="str">
        <f t="shared" si="60"/>
        <v>7-55241688-C+A</v>
      </c>
      <c r="B424" s="11" t="s">
        <v>1174</v>
      </c>
      <c r="C424" s="6">
        <v>1.52E-2</v>
      </c>
      <c r="D424" s="6"/>
      <c r="E424" s="6">
        <v>7</v>
      </c>
      <c r="F424" s="6">
        <v>55241688</v>
      </c>
      <c r="G424" s="6" t="s">
        <v>125</v>
      </c>
      <c r="H424" s="6" t="s">
        <v>1189</v>
      </c>
      <c r="I424" s="6">
        <v>1381</v>
      </c>
      <c r="K424" s="19" t="str">
        <f t="shared" si="61"/>
        <v>N</v>
      </c>
      <c r="L424" s="20" t="str">
        <f t="shared" si="62"/>
        <v/>
      </c>
      <c r="M424" s="21" t="str">
        <f t="shared" si="63"/>
        <v/>
      </c>
      <c r="N424" s="22" t="str">
        <f t="shared" si="64"/>
        <v>N/A</v>
      </c>
      <c r="O424" s="23" t="str">
        <f t="shared" si="65"/>
        <v/>
      </c>
      <c r="P424" s="23" t="str">
        <f t="shared" si="66"/>
        <v/>
      </c>
      <c r="Q424" s="27"/>
      <c r="R424" s="24" t="str">
        <f>IF($K424="N","",IF($K424="Y",VLOOKUP($A424,'Run1-4'!$A:$J,3,FALSE)))</f>
        <v/>
      </c>
      <c r="S424" s="25" t="str">
        <f t="shared" si="67"/>
        <v/>
      </c>
      <c r="T424" s="27"/>
      <c r="U424" s="24" t="str">
        <f>IF($K424="N","",IF($K424="Y",VLOOKUP($A424,'Run1-5'!$A:$J,3,FALSE)))</f>
        <v/>
      </c>
      <c r="V424" s="25" t="str">
        <f t="shared" si="68"/>
        <v/>
      </c>
      <c r="W424" s="27"/>
      <c r="X424" s="25" t="str">
        <f t="shared" si="69"/>
        <v>N/A</v>
      </c>
    </row>
    <row r="425" spans="1:24" ht="15" customHeight="1" x14ac:dyDescent="0.3">
      <c r="A425" s="12" t="str">
        <f t="shared" si="60"/>
        <v>7-55241697-C+A</v>
      </c>
      <c r="B425" s="11" t="s">
        <v>577</v>
      </c>
      <c r="C425" s="6">
        <v>1.2999999999999999E-2</v>
      </c>
      <c r="D425" s="6"/>
      <c r="E425" s="6">
        <v>7</v>
      </c>
      <c r="F425" s="6">
        <v>55241697</v>
      </c>
      <c r="G425" s="6" t="s">
        <v>125</v>
      </c>
      <c r="H425" s="6" t="s">
        <v>1189</v>
      </c>
      <c r="I425" s="6">
        <v>1382</v>
      </c>
      <c r="K425" s="19" t="str">
        <f t="shared" si="61"/>
        <v>N</v>
      </c>
      <c r="L425" s="20" t="str">
        <f t="shared" si="62"/>
        <v/>
      </c>
      <c r="M425" s="21" t="str">
        <f t="shared" si="63"/>
        <v/>
      </c>
      <c r="N425" s="22" t="str">
        <f t="shared" si="64"/>
        <v>N/A</v>
      </c>
      <c r="O425" s="23" t="str">
        <f t="shared" si="65"/>
        <v/>
      </c>
      <c r="P425" s="23" t="str">
        <f t="shared" si="66"/>
        <v/>
      </c>
      <c r="Q425" s="27"/>
      <c r="R425" s="24" t="str">
        <f>IF($K425="N","",IF($K425="Y",VLOOKUP($A425,'Run1-4'!$A:$J,3,FALSE)))</f>
        <v/>
      </c>
      <c r="S425" s="25" t="str">
        <f t="shared" si="67"/>
        <v/>
      </c>
      <c r="T425" s="27"/>
      <c r="U425" s="24" t="str">
        <f>IF($K425="N","",IF($K425="Y",VLOOKUP($A425,'Run1-5'!$A:$J,3,FALSE)))</f>
        <v/>
      </c>
      <c r="V425" s="25" t="str">
        <f t="shared" si="68"/>
        <v/>
      </c>
      <c r="W425" s="27"/>
      <c r="X425" s="25" t="str">
        <f t="shared" si="69"/>
        <v>N/A</v>
      </c>
    </row>
    <row r="426" spans="1:24" ht="15" customHeight="1" x14ac:dyDescent="0.3">
      <c r="A426" s="12" t="str">
        <f t="shared" si="60"/>
        <v>7-55242436-A</v>
      </c>
      <c r="B426" s="11" t="s">
        <v>796</v>
      </c>
      <c r="C426" s="6">
        <v>1.11E-2</v>
      </c>
      <c r="D426" s="6"/>
      <c r="E426" s="6">
        <v>7</v>
      </c>
      <c r="F426" s="6">
        <v>55242436</v>
      </c>
      <c r="G426" s="6" t="s">
        <v>187</v>
      </c>
      <c r="H426" s="6" t="s">
        <v>1082</v>
      </c>
      <c r="I426" s="6">
        <v>814</v>
      </c>
      <c r="K426" s="19" t="str">
        <f t="shared" si="61"/>
        <v>N</v>
      </c>
      <c r="L426" s="20" t="str">
        <f t="shared" si="62"/>
        <v/>
      </c>
      <c r="M426" s="21" t="str">
        <f t="shared" si="63"/>
        <v/>
      </c>
      <c r="N426" s="22" t="str">
        <f t="shared" si="64"/>
        <v>N/A</v>
      </c>
      <c r="O426" s="23" t="str">
        <f t="shared" si="65"/>
        <v/>
      </c>
      <c r="P426" s="23" t="str">
        <f t="shared" si="66"/>
        <v/>
      </c>
      <c r="Q426" s="27"/>
      <c r="R426" s="24" t="str">
        <f>IF($K426="N","",IF($K426="Y",VLOOKUP($A426,'Run1-4'!$A:$J,3,FALSE)))</f>
        <v/>
      </c>
      <c r="S426" s="25" t="str">
        <f t="shared" si="67"/>
        <v/>
      </c>
      <c r="T426" s="27"/>
      <c r="U426" s="24" t="str">
        <f>IF($K426="N","",IF($K426="Y",VLOOKUP($A426,'Run1-5'!$A:$J,3,FALSE)))</f>
        <v/>
      </c>
      <c r="V426" s="25" t="str">
        <f t="shared" si="68"/>
        <v/>
      </c>
      <c r="W426" s="27"/>
      <c r="X426" s="25" t="str">
        <f t="shared" si="69"/>
        <v>N/A</v>
      </c>
    </row>
    <row r="427" spans="1:24" ht="15" customHeight="1" x14ac:dyDescent="0.3">
      <c r="A427" s="12" t="str">
        <f t="shared" si="60"/>
        <v>7-55242466-A</v>
      </c>
      <c r="B427" s="11" t="s">
        <v>1027</v>
      </c>
      <c r="C427" s="6">
        <v>1.3599999999999999E-2</v>
      </c>
      <c r="D427" s="6" t="s">
        <v>508</v>
      </c>
      <c r="E427" s="6">
        <v>7</v>
      </c>
      <c r="F427" s="6">
        <v>55242466</v>
      </c>
      <c r="G427" s="6" t="s">
        <v>187</v>
      </c>
      <c r="H427" s="6" t="s">
        <v>1082</v>
      </c>
      <c r="I427" s="6">
        <v>881</v>
      </c>
      <c r="K427" s="19" t="str">
        <f t="shared" si="61"/>
        <v>N</v>
      </c>
      <c r="L427" s="20" t="str">
        <f t="shared" si="62"/>
        <v/>
      </c>
      <c r="M427" s="21" t="str">
        <f t="shared" si="63"/>
        <v/>
      </c>
      <c r="N427" s="22" t="str">
        <f t="shared" si="64"/>
        <v>N/A</v>
      </c>
      <c r="O427" s="23" t="str">
        <f t="shared" si="65"/>
        <v/>
      </c>
      <c r="P427" s="23" t="str">
        <f t="shared" si="66"/>
        <v/>
      </c>
      <c r="Q427" s="27"/>
      <c r="R427" s="24" t="str">
        <f>IF($K427="N","",IF($K427="Y",VLOOKUP($A427,'Run1-4'!$A:$J,3,FALSE)))</f>
        <v/>
      </c>
      <c r="S427" s="25" t="str">
        <f t="shared" si="67"/>
        <v/>
      </c>
      <c r="T427" s="27"/>
      <c r="U427" s="24" t="str">
        <f>IF($K427="N","",IF($K427="Y",VLOOKUP($A427,'Run1-5'!$A:$J,3,FALSE)))</f>
        <v/>
      </c>
      <c r="V427" s="25" t="str">
        <f t="shared" si="68"/>
        <v/>
      </c>
      <c r="W427" s="27"/>
      <c r="X427" s="25" t="str">
        <f t="shared" si="69"/>
        <v>N/A</v>
      </c>
    </row>
    <row r="428" spans="1:24" ht="15" customHeight="1" x14ac:dyDescent="0.3">
      <c r="A428" s="12" t="str">
        <f t="shared" si="60"/>
        <v>7-55242485-T</v>
      </c>
      <c r="B428" s="11" t="s">
        <v>1239</v>
      </c>
      <c r="C428" s="6">
        <v>1.14E-2</v>
      </c>
      <c r="D428" s="6" t="s">
        <v>611</v>
      </c>
      <c r="E428" s="6">
        <v>7</v>
      </c>
      <c r="F428" s="6">
        <v>55242485</v>
      </c>
      <c r="G428" s="6" t="s">
        <v>125</v>
      </c>
      <c r="H428" s="6" t="s">
        <v>1177</v>
      </c>
      <c r="I428" s="6">
        <v>881</v>
      </c>
      <c r="K428" s="19" t="str">
        <f t="shared" si="61"/>
        <v>N</v>
      </c>
      <c r="L428" s="20" t="str">
        <f t="shared" si="62"/>
        <v/>
      </c>
      <c r="M428" s="21" t="str">
        <f t="shared" si="63"/>
        <v/>
      </c>
      <c r="N428" s="22" t="str">
        <f t="shared" si="64"/>
        <v>N/A</v>
      </c>
      <c r="O428" s="23" t="str">
        <f t="shared" si="65"/>
        <v/>
      </c>
      <c r="P428" s="23" t="str">
        <f t="shared" si="66"/>
        <v/>
      </c>
      <c r="Q428" s="27"/>
      <c r="R428" s="24" t="str">
        <f>IF($K428="N","",IF($K428="Y",VLOOKUP($A428,'Run1-4'!$A:$J,3,FALSE)))</f>
        <v/>
      </c>
      <c r="S428" s="25" t="str">
        <f t="shared" si="67"/>
        <v/>
      </c>
      <c r="T428" s="27"/>
      <c r="U428" s="24" t="str">
        <f>IF($K428="N","",IF($K428="Y",VLOOKUP($A428,'Run1-5'!$A:$J,3,FALSE)))</f>
        <v/>
      </c>
      <c r="V428" s="25" t="str">
        <f t="shared" si="68"/>
        <v/>
      </c>
      <c r="W428" s="27"/>
      <c r="X428" s="25" t="str">
        <f t="shared" si="69"/>
        <v>N/A</v>
      </c>
    </row>
    <row r="429" spans="1:24" ht="15" customHeight="1" x14ac:dyDescent="0.3">
      <c r="A429" s="12" t="str">
        <f t="shared" si="60"/>
        <v>7-55242535-T-G</v>
      </c>
      <c r="B429" s="11" t="s">
        <v>640</v>
      </c>
      <c r="C429" s="6">
        <v>3.8899999999999997E-2</v>
      </c>
      <c r="D429" s="6"/>
      <c r="E429" s="6">
        <v>7</v>
      </c>
      <c r="F429" s="6">
        <v>55242535</v>
      </c>
      <c r="G429" s="6" t="s">
        <v>1177</v>
      </c>
      <c r="H429" s="6" t="s">
        <v>610</v>
      </c>
      <c r="I429" s="6">
        <v>849</v>
      </c>
      <c r="K429" s="19" t="str">
        <f t="shared" si="61"/>
        <v>N</v>
      </c>
      <c r="L429" s="20" t="str">
        <f t="shared" si="62"/>
        <v/>
      </c>
      <c r="M429" s="21" t="str">
        <f t="shared" si="63"/>
        <v/>
      </c>
      <c r="N429" s="22" t="str">
        <f t="shared" si="64"/>
        <v>N/A</v>
      </c>
      <c r="O429" s="23" t="str">
        <f t="shared" si="65"/>
        <v/>
      </c>
      <c r="P429" s="23" t="str">
        <f t="shared" si="66"/>
        <v/>
      </c>
      <c r="Q429" s="27"/>
      <c r="R429" s="24" t="str">
        <f>IF($K429="N","",IF($K429="Y",VLOOKUP($A429,'Run1-4'!$A:$J,3,FALSE)))</f>
        <v/>
      </c>
      <c r="S429" s="25" t="str">
        <f t="shared" si="67"/>
        <v/>
      </c>
      <c r="T429" s="27"/>
      <c r="U429" s="24" t="str">
        <f>IF($K429="N","",IF($K429="Y",VLOOKUP($A429,'Run1-5'!$A:$J,3,FALSE)))</f>
        <v/>
      </c>
      <c r="V429" s="25" t="str">
        <f t="shared" si="68"/>
        <v/>
      </c>
      <c r="W429" s="27"/>
      <c r="X429" s="25" t="str">
        <f t="shared" si="69"/>
        <v>N/A</v>
      </c>
    </row>
    <row r="430" spans="1:24" ht="15" customHeight="1" x14ac:dyDescent="0.3">
      <c r="A430" s="12" t="str">
        <f t="shared" si="60"/>
        <v>7-55242540-T</v>
      </c>
      <c r="B430" s="11" t="s">
        <v>860</v>
      </c>
      <c r="C430" s="6">
        <v>3.9399999999999998E-2</v>
      </c>
      <c r="D430" s="6"/>
      <c r="E430" s="6">
        <v>7</v>
      </c>
      <c r="F430" s="6">
        <v>55242540</v>
      </c>
      <c r="G430" s="6" t="s">
        <v>187</v>
      </c>
      <c r="H430" s="6" t="s">
        <v>1177</v>
      </c>
      <c r="I430" s="6">
        <v>762</v>
      </c>
      <c r="K430" s="19" t="str">
        <f t="shared" si="61"/>
        <v>N</v>
      </c>
      <c r="L430" s="20" t="str">
        <f t="shared" si="62"/>
        <v/>
      </c>
      <c r="M430" s="21" t="str">
        <f t="shared" si="63"/>
        <v/>
      </c>
      <c r="N430" s="22" t="str">
        <f t="shared" si="64"/>
        <v>N/A</v>
      </c>
      <c r="O430" s="23" t="str">
        <f t="shared" si="65"/>
        <v/>
      </c>
      <c r="P430" s="23" t="str">
        <f t="shared" si="66"/>
        <v/>
      </c>
      <c r="Q430" s="27"/>
      <c r="R430" s="24" t="str">
        <f>IF($K430="N","",IF($K430="Y",VLOOKUP($A430,'Run1-4'!$A:$J,3,FALSE)))</f>
        <v/>
      </c>
      <c r="S430" s="25" t="str">
        <f t="shared" si="67"/>
        <v/>
      </c>
      <c r="T430" s="27"/>
      <c r="U430" s="24" t="str">
        <f>IF($K430="N","",IF($K430="Y",VLOOKUP($A430,'Run1-5'!$A:$J,3,FALSE)))</f>
        <v/>
      </c>
      <c r="V430" s="25" t="str">
        <f t="shared" si="68"/>
        <v/>
      </c>
      <c r="W430" s="27"/>
      <c r="X430" s="25" t="str">
        <f t="shared" si="69"/>
        <v>N/A</v>
      </c>
    </row>
    <row r="431" spans="1:24" ht="15" customHeight="1" x14ac:dyDescent="0.3">
      <c r="A431" s="12" t="str">
        <f t="shared" si="60"/>
        <v>7-55248982-T</v>
      </c>
      <c r="B431" s="11" t="s">
        <v>239</v>
      </c>
      <c r="C431" s="6">
        <v>2.06E-2</v>
      </c>
      <c r="D431" s="6"/>
      <c r="E431" s="6">
        <v>7</v>
      </c>
      <c r="F431" s="6">
        <v>55248982</v>
      </c>
      <c r="G431" s="6" t="s">
        <v>125</v>
      </c>
      <c r="H431" s="6" t="s">
        <v>1177</v>
      </c>
      <c r="I431" s="6">
        <v>437</v>
      </c>
      <c r="K431" s="19" t="str">
        <f t="shared" si="61"/>
        <v>N</v>
      </c>
      <c r="L431" s="20" t="str">
        <f t="shared" si="62"/>
        <v/>
      </c>
      <c r="M431" s="21" t="str">
        <f t="shared" si="63"/>
        <v/>
      </c>
      <c r="N431" s="22" t="str">
        <f t="shared" si="64"/>
        <v>N/A</v>
      </c>
      <c r="O431" s="23" t="str">
        <f t="shared" si="65"/>
        <v/>
      </c>
      <c r="P431" s="23" t="str">
        <f t="shared" si="66"/>
        <v/>
      </c>
      <c r="Q431" s="27"/>
      <c r="R431" s="24" t="str">
        <f>IF($K431="N","",IF($K431="Y",VLOOKUP($A431,'Run1-4'!$A:$J,3,FALSE)))</f>
        <v/>
      </c>
      <c r="S431" s="25" t="str">
        <f t="shared" si="67"/>
        <v/>
      </c>
      <c r="T431" s="27"/>
      <c r="U431" s="24" t="str">
        <f>IF($K431="N","",IF($K431="Y",VLOOKUP($A431,'Run1-5'!$A:$J,3,FALSE)))</f>
        <v/>
      </c>
      <c r="V431" s="25" t="str">
        <f t="shared" si="68"/>
        <v/>
      </c>
      <c r="W431" s="27"/>
      <c r="X431" s="25" t="str">
        <f t="shared" si="69"/>
        <v>N/A</v>
      </c>
    </row>
    <row r="432" spans="1:24" ht="15" customHeight="1" x14ac:dyDescent="0.3">
      <c r="A432" s="12" t="str">
        <f t="shared" si="60"/>
        <v>7-55248983-T</v>
      </c>
      <c r="B432" s="11" t="s">
        <v>1045</v>
      </c>
      <c r="C432" s="6">
        <v>1.14E-2</v>
      </c>
      <c r="D432" s="6"/>
      <c r="E432" s="6">
        <v>7</v>
      </c>
      <c r="F432" s="6">
        <v>55248983</v>
      </c>
      <c r="G432" s="6" t="s">
        <v>125</v>
      </c>
      <c r="H432" s="6" t="s">
        <v>1177</v>
      </c>
      <c r="I432" s="6">
        <v>437</v>
      </c>
      <c r="K432" s="19" t="str">
        <f t="shared" si="61"/>
        <v>N</v>
      </c>
      <c r="L432" s="20" t="str">
        <f t="shared" si="62"/>
        <v/>
      </c>
      <c r="M432" s="21" t="str">
        <f t="shared" si="63"/>
        <v/>
      </c>
      <c r="N432" s="22" t="str">
        <f t="shared" si="64"/>
        <v>N/A</v>
      </c>
      <c r="O432" s="23" t="str">
        <f t="shared" si="65"/>
        <v/>
      </c>
      <c r="P432" s="23" t="str">
        <f t="shared" si="66"/>
        <v/>
      </c>
      <c r="Q432" s="27"/>
      <c r="R432" s="24" t="str">
        <f>IF($K432="N","",IF($K432="Y",VLOOKUP($A432,'Run1-4'!$A:$J,3,FALSE)))</f>
        <v/>
      </c>
      <c r="S432" s="25" t="str">
        <f t="shared" si="67"/>
        <v/>
      </c>
      <c r="T432" s="27"/>
      <c r="U432" s="24" t="str">
        <f>IF($K432="N","",IF($K432="Y",VLOOKUP($A432,'Run1-5'!$A:$J,3,FALSE)))</f>
        <v/>
      </c>
      <c r="V432" s="25" t="str">
        <f t="shared" si="68"/>
        <v/>
      </c>
      <c r="W432" s="27"/>
      <c r="X432" s="25" t="str">
        <f t="shared" si="69"/>
        <v>N/A</v>
      </c>
    </row>
    <row r="433" spans="1:24" ht="15" customHeight="1" x14ac:dyDescent="0.3">
      <c r="A433" s="12" t="str">
        <f t="shared" si="60"/>
        <v>7-55249014-A+C</v>
      </c>
      <c r="B433" s="11" t="s">
        <v>1262</v>
      </c>
      <c r="C433" s="6">
        <v>1.77E-2</v>
      </c>
      <c r="D433" s="6" t="s">
        <v>1325</v>
      </c>
      <c r="E433" s="6">
        <v>7</v>
      </c>
      <c r="F433" s="6">
        <v>55249014</v>
      </c>
      <c r="G433" s="6" t="s">
        <v>1082</v>
      </c>
      <c r="H433" s="6" t="s">
        <v>709</v>
      </c>
      <c r="I433" s="6">
        <v>452</v>
      </c>
      <c r="K433" s="19" t="str">
        <f t="shared" si="61"/>
        <v>N</v>
      </c>
      <c r="L433" s="20" t="str">
        <f t="shared" si="62"/>
        <v/>
      </c>
      <c r="M433" s="21" t="str">
        <f t="shared" si="63"/>
        <v/>
      </c>
      <c r="N433" s="22" t="str">
        <f t="shared" si="64"/>
        <v>N/A</v>
      </c>
      <c r="O433" s="23" t="str">
        <f t="shared" si="65"/>
        <v/>
      </c>
      <c r="P433" s="23" t="str">
        <f t="shared" si="66"/>
        <v/>
      </c>
      <c r="Q433" s="27"/>
      <c r="R433" s="24" t="str">
        <f>IF($K433="N","",IF($K433="Y",VLOOKUP($A433,'Run1-4'!$A:$J,3,FALSE)))</f>
        <v/>
      </c>
      <c r="S433" s="25" t="str">
        <f t="shared" si="67"/>
        <v/>
      </c>
      <c r="T433" s="27"/>
      <c r="U433" s="24" t="str">
        <f>IF($K433="N","",IF($K433="Y",VLOOKUP($A433,'Run1-5'!$A:$J,3,FALSE)))</f>
        <v/>
      </c>
      <c r="V433" s="25" t="str">
        <f t="shared" si="68"/>
        <v/>
      </c>
      <c r="W433" s="27"/>
      <c r="X433" s="25" t="str">
        <f t="shared" si="69"/>
        <v>N/A</v>
      </c>
    </row>
    <row r="434" spans="1:24" ht="15" customHeight="1" x14ac:dyDescent="0.3">
      <c r="A434" s="12" t="str">
        <f t="shared" si="60"/>
        <v>7-55249035-T-G</v>
      </c>
      <c r="B434" s="11" t="s">
        <v>89</v>
      </c>
      <c r="C434" s="6">
        <v>2.47E-2</v>
      </c>
      <c r="D434" s="6"/>
      <c r="E434" s="6">
        <v>7</v>
      </c>
      <c r="F434" s="6">
        <v>55249035</v>
      </c>
      <c r="G434" s="6" t="s">
        <v>1177</v>
      </c>
      <c r="H434" s="6" t="s">
        <v>610</v>
      </c>
      <c r="I434" s="6">
        <v>485</v>
      </c>
      <c r="K434" s="19" t="str">
        <f t="shared" si="61"/>
        <v>N</v>
      </c>
      <c r="L434" s="20" t="str">
        <f t="shared" si="62"/>
        <v/>
      </c>
      <c r="M434" s="21" t="str">
        <f t="shared" si="63"/>
        <v/>
      </c>
      <c r="N434" s="22" t="str">
        <f t="shared" si="64"/>
        <v>N/A</v>
      </c>
      <c r="O434" s="23" t="str">
        <f t="shared" si="65"/>
        <v/>
      </c>
      <c r="P434" s="23" t="str">
        <f t="shared" si="66"/>
        <v/>
      </c>
      <c r="Q434" s="27"/>
      <c r="R434" s="24" t="str">
        <f>IF($K434="N","",IF($K434="Y",VLOOKUP($A434,'Run1-4'!$A:$J,3,FALSE)))</f>
        <v/>
      </c>
      <c r="S434" s="25" t="str">
        <f t="shared" si="67"/>
        <v/>
      </c>
      <c r="T434" s="27"/>
      <c r="U434" s="24" t="str">
        <f>IF($K434="N","",IF($K434="Y",VLOOKUP($A434,'Run1-5'!$A:$J,3,FALSE)))</f>
        <v/>
      </c>
      <c r="V434" s="25" t="str">
        <f t="shared" si="68"/>
        <v/>
      </c>
      <c r="W434" s="27"/>
      <c r="X434" s="25" t="str">
        <f t="shared" si="69"/>
        <v>N/A</v>
      </c>
    </row>
    <row r="435" spans="1:24" ht="15" customHeight="1" x14ac:dyDescent="0.3">
      <c r="A435" s="12" t="str">
        <f t="shared" si="60"/>
        <v>7-55249066-T</v>
      </c>
      <c r="B435" s="11" t="s">
        <v>303</v>
      </c>
      <c r="C435" s="6">
        <v>0.01</v>
      </c>
      <c r="D435" s="6" t="s">
        <v>884</v>
      </c>
      <c r="E435" s="6">
        <v>7</v>
      </c>
      <c r="F435" s="6">
        <v>55249066</v>
      </c>
      <c r="G435" s="6" t="s">
        <v>125</v>
      </c>
      <c r="H435" s="6" t="s">
        <v>1177</v>
      </c>
      <c r="I435" s="6">
        <v>499</v>
      </c>
      <c r="K435" s="19" t="str">
        <f t="shared" si="61"/>
        <v>N</v>
      </c>
      <c r="L435" s="20" t="str">
        <f t="shared" si="62"/>
        <v/>
      </c>
      <c r="M435" s="21" t="str">
        <f t="shared" si="63"/>
        <v/>
      </c>
      <c r="N435" s="22" t="str">
        <f t="shared" si="64"/>
        <v>N/A</v>
      </c>
      <c r="O435" s="23" t="str">
        <f t="shared" si="65"/>
        <v/>
      </c>
      <c r="P435" s="23" t="str">
        <f t="shared" si="66"/>
        <v/>
      </c>
      <c r="Q435" s="27"/>
      <c r="R435" s="24" t="str">
        <f>IF($K435="N","",IF($K435="Y",VLOOKUP($A435,'Run1-4'!$A:$J,3,FALSE)))</f>
        <v/>
      </c>
      <c r="S435" s="25" t="str">
        <f t="shared" si="67"/>
        <v/>
      </c>
      <c r="T435" s="27"/>
      <c r="U435" s="24" t="str">
        <f>IF($K435="N","",IF($K435="Y",VLOOKUP($A435,'Run1-5'!$A:$J,3,FALSE)))</f>
        <v/>
      </c>
      <c r="V435" s="25" t="str">
        <f t="shared" si="68"/>
        <v/>
      </c>
      <c r="W435" s="27"/>
      <c r="X435" s="25" t="str">
        <f t="shared" si="69"/>
        <v>N/A</v>
      </c>
    </row>
    <row r="436" spans="1:24" ht="15" customHeight="1" x14ac:dyDescent="0.3">
      <c r="A436" s="12" t="str">
        <f t="shared" si="60"/>
        <v>7-55249088-A</v>
      </c>
      <c r="B436" s="11" t="s">
        <v>1106</v>
      </c>
      <c r="C436" s="6">
        <v>1.01E-2</v>
      </c>
      <c r="D436" s="6"/>
      <c r="E436" s="6">
        <v>7</v>
      </c>
      <c r="F436" s="6">
        <v>55249088</v>
      </c>
      <c r="G436" s="6" t="s">
        <v>187</v>
      </c>
      <c r="H436" s="6" t="s">
        <v>1082</v>
      </c>
      <c r="I436" s="6">
        <v>493</v>
      </c>
      <c r="K436" s="19" t="str">
        <f t="shared" si="61"/>
        <v>N</v>
      </c>
      <c r="L436" s="20" t="str">
        <f t="shared" si="62"/>
        <v/>
      </c>
      <c r="M436" s="21" t="str">
        <f t="shared" si="63"/>
        <v/>
      </c>
      <c r="N436" s="22" t="str">
        <f t="shared" si="64"/>
        <v>N/A</v>
      </c>
      <c r="O436" s="23" t="str">
        <f t="shared" si="65"/>
        <v/>
      </c>
      <c r="P436" s="23" t="str">
        <f t="shared" si="66"/>
        <v/>
      </c>
      <c r="Q436" s="27"/>
      <c r="R436" s="24" t="str">
        <f>IF($K436="N","",IF($K436="Y",VLOOKUP($A436,'Run1-4'!$A:$J,3,FALSE)))</f>
        <v/>
      </c>
      <c r="S436" s="25" t="str">
        <f t="shared" si="67"/>
        <v/>
      </c>
      <c r="T436" s="27"/>
      <c r="U436" s="24" t="str">
        <f>IF($K436="N","",IF($K436="Y",VLOOKUP($A436,'Run1-5'!$A:$J,3,FALSE)))</f>
        <v/>
      </c>
      <c r="V436" s="25" t="str">
        <f t="shared" si="68"/>
        <v/>
      </c>
      <c r="W436" s="27"/>
      <c r="X436" s="25" t="str">
        <f t="shared" si="69"/>
        <v>N/A</v>
      </c>
    </row>
    <row r="437" spans="1:24" ht="15" customHeight="1" x14ac:dyDescent="0.3">
      <c r="A437" s="12" t="str">
        <f t="shared" si="60"/>
        <v>7-55249144-A</v>
      </c>
      <c r="B437" s="11" t="s">
        <v>1321</v>
      </c>
      <c r="C437" s="6">
        <v>1.3299999999999999E-2</v>
      </c>
      <c r="D437" s="6"/>
      <c r="E437" s="6">
        <v>7</v>
      </c>
      <c r="F437" s="6">
        <v>55249144</v>
      </c>
      <c r="G437" s="6" t="s">
        <v>187</v>
      </c>
      <c r="H437" s="6" t="s">
        <v>1082</v>
      </c>
      <c r="I437" s="6">
        <v>826</v>
      </c>
      <c r="K437" s="19" t="str">
        <f t="shared" si="61"/>
        <v>N</v>
      </c>
      <c r="L437" s="20" t="str">
        <f t="shared" si="62"/>
        <v/>
      </c>
      <c r="M437" s="21" t="str">
        <f t="shared" si="63"/>
        <v/>
      </c>
      <c r="N437" s="22" t="str">
        <f t="shared" si="64"/>
        <v>N/A</v>
      </c>
      <c r="O437" s="23" t="str">
        <f t="shared" si="65"/>
        <v/>
      </c>
      <c r="P437" s="23" t="str">
        <f t="shared" si="66"/>
        <v/>
      </c>
      <c r="Q437" s="27"/>
      <c r="R437" s="24" t="str">
        <f>IF($K437="N","",IF($K437="Y",VLOOKUP($A437,'Run1-4'!$A:$J,3,FALSE)))</f>
        <v/>
      </c>
      <c r="S437" s="25" t="str">
        <f t="shared" si="67"/>
        <v/>
      </c>
      <c r="T437" s="27"/>
      <c r="U437" s="24" t="str">
        <f>IF($K437="N","",IF($K437="Y",VLOOKUP($A437,'Run1-5'!$A:$J,3,FALSE)))</f>
        <v/>
      </c>
      <c r="V437" s="25" t="str">
        <f t="shared" si="68"/>
        <v/>
      </c>
      <c r="W437" s="27"/>
      <c r="X437" s="25" t="str">
        <f t="shared" si="69"/>
        <v>N/A</v>
      </c>
    </row>
    <row r="438" spans="1:24" ht="15" customHeight="1" x14ac:dyDescent="0.3">
      <c r="A438" s="12" t="str">
        <f t="shared" si="60"/>
        <v>7-55249172-A</v>
      </c>
      <c r="B438" s="11" t="s">
        <v>151</v>
      </c>
      <c r="C438" s="6">
        <v>1.0500000000000001E-2</v>
      </c>
      <c r="D438" s="6"/>
      <c r="E438" s="6">
        <v>7</v>
      </c>
      <c r="F438" s="6">
        <v>55249172</v>
      </c>
      <c r="G438" s="6" t="s">
        <v>187</v>
      </c>
      <c r="H438" s="6" t="s">
        <v>1082</v>
      </c>
      <c r="I438" s="6">
        <v>759</v>
      </c>
      <c r="K438" s="19" t="str">
        <f t="shared" si="61"/>
        <v>N</v>
      </c>
      <c r="L438" s="20" t="str">
        <f t="shared" si="62"/>
        <v/>
      </c>
      <c r="M438" s="21" t="str">
        <f t="shared" si="63"/>
        <v/>
      </c>
      <c r="N438" s="22" t="str">
        <f t="shared" si="64"/>
        <v>N/A</v>
      </c>
      <c r="O438" s="23" t="str">
        <f t="shared" si="65"/>
        <v/>
      </c>
      <c r="P438" s="23" t="str">
        <f t="shared" si="66"/>
        <v/>
      </c>
      <c r="Q438" s="27"/>
      <c r="R438" s="24" t="str">
        <f>IF($K438="N","",IF($K438="Y",VLOOKUP($A438,'Run1-4'!$A:$J,3,FALSE)))</f>
        <v/>
      </c>
      <c r="S438" s="25" t="str">
        <f t="shared" si="67"/>
        <v/>
      </c>
      <c r="T438" s="27"/>
      <c r="U438" s="24" t="str">
        <f>IF($K438="N","",IF($K438="Y",VLOOKUP($A438,'Run1-5'!$A:$J,3,FALSE)))</f>
        <v/>
      </c>
      <c r="V438" s="25" t="str">
        <f t="shared" si="68"/>
        <v/>
      </c>
      <c r="W438" s="27"/>
      <c r="X438" s="25" t="str">
        <f t="shared" si="69"/>
        <v>N/A</v>
      </c>
    </row>
    <row r="439" spans="1:24" ht="15" customHeight="1" x14ac:dyDescent="0.3">
      <c r="A439" s="12" t="str">
        <f t="shared" si="60"/>
        <v>7-55249179-A</v>
      </c>
      <c r="B439" s="11" t="s">
        <v>367</v>
      </c>
      <c r="C439" s="6">
        <v>3.2300000000000002E-2</v>
      </c>
      <c r="D439" s="6"/>
      <c r="E439" s="6">
        <v>7</v>
      </c>
      <c r="F439" s="6">
        <v>55249179</v>
      </c>
      <c r="G439" s="6" t="s">
        <v>187</v>
      </c>
      <c r="H439" s="6" t="s">
        <v>1082</v>
      </c>
      <c r="I439" s="6">
        <v>711</v>
      </c>
      <c r="K439" s="19" t="str">
        <f t="shared" si="61"/>
        <v>N</v>
      </c>
      <c r="L439" s="20" t="str">
        <f t="shared" si="62"/>
        <v/>
      </c>
      <c r="M439" s="21" t="str">
        <f t="shared" si="63"/>
        <v/>
      </c>
      <c r="N439" s="22" t="str">
        <f t="shared" si="64"/>
        <v>N/A</v>
      </c>
      <c r="O439" s="23" t="str">
        <f t="shared" si="65"/>
        <v/>
      </c>
      <c r="P439" s="23" t="str">
        <f t="shared" si="66"/>
        <v/>
      </c>
      <c r="Q439" s="27"/>
      <c r="R439" s="24" t="str">
        <f>IF($K439="N","",IF($K439="Y",VLOOKUP($A439,'Run1-4'!$A:$J,3,FALSE)))</f>
        <v/>
      </c>
      <c r="S439" s="25" t="str">
        <f t="shared" si="67"/>
        <v/>
      </c>
      <c r="T439" s="27"/>
      <c r="U439" s="24" t="str">
        <f>IF($K439="N","",IF($K439="Y",VLOOKUP($A439,'Run1-5'!$A:$J,3,FALSE)))</f>
        <v/>
      </c>
      <c r="V439" s="25" t="str">
        <f t="shared" si="68"/>
        <v/>
      </c>
      <c r="W439" s="27"/>
      <c r="X439" s="25" t="str">
        <f t="shared" si="69"/>
        <v>N/A</v>
      </c>
    </row>
    <row r="440" spans="1:24" ht="15" customHeight="1" x14ac:dyDescent="0.3">
      <c r="A440" s="12" t="str">
        <f t="shared" si="60"/>
        <v>7-55249180-A</v>
      </c>
      <c r="B440" s="11" t="s">
        <v>1168</v>
      </c>
      <c r="C440" s="6">
        <v>1.8800000000000001E-2</v>
      </c>
      <c r="D440" s="6"/>
      <c r="E440" s="6">
        <v>7</v>
      </c>
      <c r="F440" s="6">
        <v>55249180</v>
      </c>
      <c r="G440" s="6" t="s">
        <v>187</v>
      </c>
      <c r="H440" s="6" t="s">
        <v>1082</v>
      </c>
      <c r="I440" s="6">
        <v>743</v>
      </c>
      <c r="K440" s="19" t="str">
        <f t="shared" si="61"/>
        <v>N</v>
      </c>
      <c r="L440" s="20" t="str">
        <f t="shared" si="62"/>
        <v/>
      </c>
      <c r="M440" s="21" t="str">
        <f t="shared" si="63"/>
        <v/>
      </c>
      <c r="N440" s="22" t="str">
        <f t="shared" si="64"/>
        <v>N/A</v>
      </c>
      <c r="O440" s="23" t="str">
        <f t="shared" si="65"/>
        <v/>
      </c>
      <c r="P440" s="23" t="str">
        <f t="shared" si="66"/>
        <v/>
      </c>
      <c r="Q440" s="27"/>
      <c r="R440" s="24" t="str">
        <f>IF($K440="N","",IF($K440="Y",VLOOKUP($A440,'Run1-4'!$A:$J,3,FALSE)))</f>
        <v/>
      </c>
      <c r="S440" s="25" t="str">
        <f t="shared" si="67"/>
        <v/>
      </c>
      <c r="T440" s="27"/>
      <c r="U440" s="24" t="str">
        <f>IF($K440="N","",IF($K440="Y",VLOOKUP($A440,'Run1-5'!$A:$J,3,FALSE)))</f>
        <v/>
      </c>
      <c r="V440" s="25" t="str">
        <f t="shared" si="68"/>
        <v/>
      </c>
      <c r="W440" s="27"/>
      <c r="X440" s="25" t="str">
        <f t="shared" si="69"/>
        <v>N/A</v>
      </c>
    </row>
    <row r="441" spans="1:24" ht="15" customHeight="1" x14ac:dyDescent="0.3">
      <c r="A441" s="12" t="str">
        <f t="shared" si="60"/>
        <v>7-55249181-A</v>
      </c>
      <c r="B441" s="11" t="s">
        <v>543</v>
      </c>
      <c r="C441" s="6">
        <v>1.29E-2</v>
      </c>
      <c r="D441" s="6"/>
      <c r="E441" s="6">
        <v>7</v>
      </c>
      <c r="F441" s="6">
        <v>55249181</v>
      </c>
      <c r="G441" s="6" t="s">
        <v>187</v>
      </c>
      <c r="H441" s="6" t="s">
        <v>1082</v>
      </c>
      <c r="I441" s="6">
        <v>700</v>
      </c>
      <c r="K441" s="19" t="str">
        <f t="shared" si="61"/>
        <v>N</v>
      </c>
      <c r="L441" s="20" t="str">
        <f t="shared" si="62"/>
        <v/>
      </c>
      <c r="M441" s="21" t="str">
        <f t="shared" si="63"/>
        <v/>
      </c>
      <c r="N441" s="22" t="str">
        <f t="shared" si="64"/>
        <v>N/A</v>
      </c>
      <c r="O441" s="23" t="str">
        <f t="shared" si="65"/>
        <v/>
      </c>
      <c r="P441" s="23" t="str">
        <f t="shared" si="66"/>
        <v/>
      </c>
      <c r="Q441" s="27"/>
      <c r="R441" s="24" t="str">
        <f>IF($K441="N","",IF($K441="Y",VLOOKUP($A441,'Run1-4'!$A:$J,3,FALSE)))</f>
        <v/>
      </c>
      <c r="S441" s="25" t="str">
        <f t="shared" si="67"/>
        <v/>
      </c>
      <c r="T441" s="27"/>
      <c r="U441" s="24" t="str">
        <f>IF($K441="N","",IF($K441="Y",VLOOKUP($A441,'Run1-5'!$A:$J,3,FALSE)))</f>
        <v/>
      </c>
      <c r="V441" s="25" t="str">
        <f t="shared" si="68"/>
        <v/>
      </c>
      <c r="W441" s="27"/>
      <c r="X441" s="25" t="str">
        <f t="shared" si="69"/>
        <v>N/A</v>
      </c>
    </row>
    <row r="442" spans="1:24" ht="15" customHeight="1" x14ac:dyDescent="0.3">
      <c r="A442" s="12" t="str">
        <f t="shared" si="60"/>
        <v>7-55249186-A</v>
      </c>
      <c r="B442" s="11" t="s">
        <v>758</v>
      </c>
      <c r="C442" s="6">
        <v>1.2999999999999999E-2</v>
      </c>
      <c r="D442" s="6"/>
      <c r="E442" s="6">
        <v>7</v>
      </c>
      <c r="F442" s="6">
        <v>55249186</v>
      </c>
      <c r="G442" s="6" t="s">
        <v>187</v>
      </c>
      <c r="H442" s="6" t="s">
        <v>1082</v>
      </c>
      <c r="I442" s="6">
        <v>690</v>
      </c>
      <c r="K442" s="19" t="str">
        <f t="shared" si="61"/>
        <v>N</v>
      </c>
      <c r="L442" s="20" t="str">
        <f t="shared" si="62"/>
        <v/>
      </c>
      <c r="M442" s="21" t="str">
        <f t="shared" si="63"/>
        <v/>
      </c>
      <c r="N442" s="22" t="str">
        <f t="shared" si="64"/>
        <v>N/A</v>
      </c>
      <c r="O442" s="23" t="str">
        <f t="shared" si="65"/>
        <v/>
      </c>
      <c r="P442" s="23" t="str">
        <f t="shared" si="66"/>
        <v/>
      </c>
      <c r="Q442" s="27"/>
      <c r="R442" s="24" t="str">
        <f>IF($K442="N","",IF($K442="Y",VLOOKUP($A442,'Run1-4'!$A:$J,3,FALSE)))</f>
        <v/>
      </c>
      <c r="S442" s="25" t="str">
        <f t="shared" si="67"/>
        <v/>
      </c>
      <c r="T442" s="27"/>
      <c r="U442" s="24" t="str">
        <f>IF($K442="N","",IF($K442="Y",VLOOKUP($A442,'Run1-5'!$A:$J,3,FALSE)))</f>
        <v/>
      </c>
      <c r="V442" s="25" t="str">
        <f t="shared" si="68"/>
        <v/>
      </c>
      <c r="W442" s="27"/>
      <c r="X442" s="25" t="str">
        <f t="shared" si="69"/>
        <v>N/A</v>
      </c>
    </row>
    <row r="443" spans="1:24" ht="15" customHeight="1" x14ac:dyDescent="0.3">
      <c r="A443" s="12" t="str">
        <f t="shared" si="60"/>
        <v>7-55249191-A-CGG</v>
      </c>
      <c r="B443" s="11" t="s">
        <v>170</v>
      </c>
      <c r="C443" s="6">
        <v>1.43E-2</v>
      </c>
      <c r="D443" s="6"/>
      <c r="E443" s="6">
        <v>7</v>
      </c>
      <c r="F443" s="6">
        <v>55249191</v>
      </c>
      <c r="G443" s="6" t="s">
        <v>1082</v>
      </c>
      <c r="H443" s="6" t="s">
        <v>1151</v>
      </c>
      <c r="I443" s="6">
        <v>697</v>
      </c>
      <c r="K443" s="19" t="str">
        <f t="shared" si="61"/>
        <v>N</v>
      </c>
      <c r="L443" s="20" t="str">
        <f t="shared" si="62"/>
        <v/>
      </c>
      <c r="M443" s="21" t="str">
        <f t="shared" si="63"/>
        <v/>
      </c>
      <c r="N443" s="22" t="str">
        <f t="shared" si="64"/>
        <v>N/A</v>
      </c>
      <c r="O443" s="23" t="str">
        <f t="shared" si="65"/>
        <v/>
      </c>
      <c r="P443" s="23" t="str">
        <f t="shared" si="66"/>
        <v/>
      </c>
      <c r="Q443" s="27"/>
      <c r="R443" s="24" t="str">
        <f>IF($K443="N","",IF($K443="Y",VLOOKUP($A443,'Run1-4'!$A:$J,3,FALSE)))</f>
        <v/>
      </c>
      <c r="S443" s="25" t="str">
        <f t="shared" si="67"/>
        <v/>
      </c>
      <c r="T443" s="27"/>
      <c r="U443" s="24" t="str">
        <f>IF($K443="N","",IF($K443="Y",VLOOKUP($A443,'Run1-5'!$A:$J,3,FALSE)))</f>
        <v/>
      </c>
      <c r="V443" s="25" t="str">
        <f t="shared" si="68"/>
        <v/>
      </c>
      <c r="W443" s="27"/>
      <c r="X443" s="25" t="str">
        <f t="shared" si="69"/>
        <v>N/A</v>
      </c>
    </row>
    <row r="444" spans="1:24" ht="15" customHeight="1" x14ac:dyDescent="0.3">
      <c r="A444" s="12" t="str">
        <f t="shared" si="60"/>
        <v>7-55249192-C-G</v>
      </c>
      <c r="B444" s="11" t="s">
        <v>391</v>
      </c>
      <c r="C444" s="6">
        <v>1.17E-2</v>
      </c>
      <c r="D444" s="6" t="s">
        <v>692</v>
      </c>
      <c r="E444" s="6">
        <v>7</v>
      </c>
      <c r="F444" s="6">
        <v>55249192</v>
      </c>
      <c r="G444" s="6" t="s">
        <v>125</v>
      </c>
      <c r="H444" s="6" t="s">
        <v>903</v>
      </c>
      <c r="I444" s="6">
        <v>683</v>
      </c>
      <c r="K444" s="19" t="str">
        <f t="shared" si="61"/>
        <v>N</v>
      </c>
      <c r="L444" s="20" t="str">
        <f t="shared" si="62"/>
        <v/>
      </c>
      <c r="M444" s="21" t="str">
        <f t="shared" si="63"/>
        <v/>
      </c>
      <c r="N444" s="22" t="str">
        <f t="shared" si="64"/>
        <v>N/A</v>
      </c>
      <c r="O444" s="23" t="str">
        <f t="shared" si="65"/>
        <v/>
      </c>
      <c r="P444" s="23" t="str">
        <f t="shared" si="66"/>
        <v/>
      </c>
      <c r="Q444" s="27"/>
      <c r="R444" s="24" t="str">
        <f>IF($K444="N","",IF($K444="Y",VLOOKUP($A444,'Run1-4'!$A:$J,3,FALSE)))</f>
        <v/>
      </c>
      <c r="S444" s="25" t="str">
        <f t="shared" si="67"/>
        <v/>
      </c>
      <c r="T444" s="27"/>
      <c r="U444" s="24" t="str">
        <f>IF($K444="N","",IF($K444="Y",VLOOKUP($A444,'Run1-5'!$A:$J,3,FALSE)))</f>
        <v/>
      </c>
      <c r="V444" s="25" t="str">
        <f t="shared" si="68"/>
        <v/>
      </c>
      <c r="W444" s="27"/>
      <c r="X444" s="25" t="str">
        <f t="shared" si="69"/>
        <v>N/A</v>
      </c>
    </row>
    <row r="445" spans="1:24" ht="15" customHeight="1" x14ac:dyDescent="0.3">
      <c r="A445" s="12" t="str">
        <f t="shared" si="60"/>
        <v>7-55249194-A</v>
      </c>
      <c r="B445" s="11" t="s">
        <v>605</v>
      </c>
      <c r="C445" s="6">
        <v>2.24E-2</v>
      </c>
      <c r="D445" s="6"/>
      <c r="E445" s="6">
        <v>7</v>
      </c>
      <c r="F445" s="6">
        <v>55249194</v>
      </c>
      <c r="G445" s="6" t="s">
        <v>187</v>
      </c>
      <c r="H445" s="6" t="s">
        <v>1082</v>
      </c>
      <c r="I445" s="6">
        <v>670</v>
      </c>
      <c r="K445" s="19" t="str">
        <f t="shared" si="61"/>
        <v>N</v>
      </c>
      <c r="L445" s="20" t="str">
        <f t="shared" si="62"/>
        <v/>
      </c>
      <c r="M445" s="21" t="str">
        <f t="shared" si="63"/>
        <v/>
      </c>
      <c r="N445" s="22" t="str">
        <f t="shared" si="64"/>
        <v>N/A</v>
      </c>
      <c r="O445" s="23" t="str">
        <f t="shared" si="65"/>
        <v/>
      </c>
      <c r="P445" s="23" t="str">
        <f t="shared" si="66"/>
        <v/>
      </c>
      <c r="Q445" s="27"/>
      <c r="R445" s="24" t="str">
        <f>IF($K445="N","",IF($K445="Y",VLOOKUP($A445,'Run1-4'!$A:$J,3,FALSE)))</f>
        <v/>
      </c>
      <c r="S445" s="25" t="str">
        <f t="shared" si="67"/>
        <v/>
      </c>
      <c r="T445" s="27"/>
      <c r="U445" s="24" t="str">
        <f>IF($K445="N","",IF($K445="Y",VLOOKUP($A445,'Run1-5'!$A:$J,3,FALSE)))</f>
        <v/>
      </c>
      <c r="V445" s="25" t="str">
        <f t="shared" si="68"/>
        <v/>
      </c>
      <c r="W445" s="27"/>
      <c r="X445" s="25" t="str">
        <f t="shared" si="69"/>
        <v>N/A</v>
      </c>
    </row>
    <row r="446" spans="1:24" ht="15" customHeight="1" x14ac:dyDescent="0.3">
      <c r="A446" s="12" t="str">
        <f t="shared" si="60"/>
        <v>7-55249195-G-GA</v>
      </c>
      <c r="B446" s="11" t="s">
        <v>231</v>
      </c>
      <c r="C446" s="6">
        <v>3.3000000000000002E-2</v>
      </c>
      <c r="D446" s="6"/>
      <c r="E446" s="6">
        <v>7</v>
      </c>
      <c r="F446" s="6">
        <v>55249195</v>
      </c>
      <c r="G446" s="6" t="s">
        <v>187</v>
      </c>
      <c r="H446" s="6" t="s">
        <v>296</v>
      </c>
      <c r="I446" s="6">
        <v>698</v>
      </c>
      <c r="K446" s="19" t="str">
        <f t="shared" si="61"/>
        <v>N</v>
      </c>
      <c r="L446" s="20" t="str">
        <f t="shared" si="62"/>
        <v/>
      </c>
      <c r="M446" s="21" t="str">
        <f t="shared" si="63"/>
        <v/>
      </c>
      <c r="N446" s="22" t="str">
        <f t="shared" si="64"/>
        <v>N/A</v>
      </c>
      <c r="O446" s="23" t="str">
        <f t="shared" si="65"/>
        <v/>
      </c>
      <c r="P446" s="23" t="str">
        <f t="shared" si="66"/>
        <v/>
      </c>
      <c r="Q446" s="27"/>
      <c r="R446" s="24" t="str">
        <f>IF($K446="N","",IF($K446="Y",VLOOKUP($A446,'Run1-4'!$A:$J,3,FALSE)))</f>
        <v/>
      </c>
      <c r="S446" s="25" t="str">
        <f t="shared" si="67"/>
        <v/>
      </c>
      <c r="T446" s="27"/>
      <c r="U446" s="24" t="str">
        <f>IF($K446="N","",IF($K446="Y",VLOOKUP($A446,'Run1-5'!$A:$J,3,FALSE)))</f>
        <v/>
      </c>
      <c r="V446" s="25" t="str">
        <f t="shared" si="68"/>
        <v/>
      </c>
      <c r="W446" s="27"/>
      <c r="X446" s="25" t="str">
        <f t="shared" si="69"/>
        <v>N/A</v>
      </c>
    </row>
    <row r="447" spans="1:24" ht="15" customHeight="1" x14ac:dyDescent="0.3">
      <c r="A447" s="12" t="str">
        <f t="shared" si="60"/>
        <v>7-55249195-A</v>
      </c>
      <c r="B447" s="11" t="s">
        <v>824</v>
      </c>
      <c r="C447" s="6">
        <v>1.29E-2</v>
      </c>
      <c r="D447" s="6"/>
      <c r="E447" s="6">
        <v>7</v>
      </c>
      <c r="F447" s="6">
        <v>55249195</v>
      </c>
      <c r="G447" s="6" t="s">
        <v>187</v>
      </c>
      <c r="H447" s="6" t="s">
        <v>1082</v>
      </c>
      <c r="I447" s="6">
        <v>698</v>
      </c>
      <c r="K447" s="19" t="str">
        <f t="shared" si="61"/>
        <v>N</v>
      </c>
      <c r="L447" s="20" t="str">
        <f t="shared" si="62"/>
        <v/>
      </c>
      <c r="M447" s="21" t="str">
        <f t="shared" si="63"/>
        <v/>
      </c>
      <c r="N447" s="22" t="str">
        <f t="shared" si="64"/>
        <v>N/A</v>
      </c>
      <c r="O447" s="23" t="str">
        <f t="shared" si="65"/>
        <v/>
      </c>
      <c r="P447" s="23" t="str">
        <f t="shared" si="66"/>
        <v/>
      </c>
      <c r="Q447" s="27"/>
      <c r="R447" s="24" t="str">
        <f>IF($K447="N","",IF($K447="Y",VLOOKUP($A447,'Run1-4'!$A:$J,3,FALSE)))</f>
        <v/>
      </c>
      <c r="S447" s="25" t="str">
        <f t="shared" si="67"/>
        <v/>
      </c>
      <c r="T447" s="27"/>
      <c r="U447" s="24" t="str">
        <f>IF($K447="N","",IF($K447="Y",VLOOKUP($A447,'Run1-5'!$A:$J,3,FALSE)))</f>
        <v/>
      </c>
      <c r="V447" s="25" t="str">
        <f t="shared" si="68"/>
        <v/>
      </c>
      <c r="W447" s="27"/>
      <c r="X447" s="25" t="str">
        <f t="shared" si="69"/>
        <v>N/A</v>
      </c>
    </row>
    <row r="448" spans="1:24" ht="15" customHeight="1" x14ac:dyDescent="0.3">
      <c r="A448" s="12" t="str">
        <f t="shared" si="60"/>
        <v>7-55249196-A</v>
      </c>
      <c r="B448" s="11" t="s">
        <v>455</v>
      </c>
      <c r="C448" s="6">
        <v>2.12E-2</v>
      </c>
      <c r="D448" s="6"/>
      <c r="E448" s="6">
        <v>7</v>
      </c>
      <c r="F448" s="6">
        <v>55249196</v>
      </c>
      <c r="G448" s="6" t="s">
        <v>187</v>
      </c>
      <c r="H448" s="6" t="s">
        <v>1082</v>
      </c>
      <c r="I448" s="6">
        <v>612</v>
      </c>
      <c r="K448" s="19" t="str">
        <f t="shared" si="61"/>
        <v>N</v>
      </c>
      <c r="L448" s="20" t="str">
        <f t="shared" si="62"/>
        <v/>
      </c>
      <c r="M448" s="21" t="str">
        <f t="shared" si="63"/>
        <v/>
      </c>
      <c r="N448" s="22" t="str">
        <f t="shared" si="64"/>
        <v>N/A</v>
      </c>
      <c r="O448" s="23" t="str">
        <f t="shared" si="65"/>
        <v/>
      </c>
      <c r="P448" s="23" t="str">
        <f t="shared" si="66"/>
        <v/>
      </c>
      <c r="Q448" s="27"/>
      <c r="R448" s="24" t="str">
        <f>IF($K448="N","",IF($K448="Y",VLOOKUP($A448,'Run1-4'!$A:$J,3,FALSE)))</f>
        <v/>
      </c>
      <c r="S448" s="25" t="str">
        <f t="shared" si="67"/>
        <v/>
      </c>
      <c r="T448" s="27"/>
      <c r="U448" s="24" t="str">
        <f>IF($K448="N","",IF($K448="Y",VLOOKUP($A448,'Run1-5'!$A:$J,3,FALSE)))</f>
        <v/>
      </c>
      <c r="V448" s="25" t="str">
        <f t="shared" si="68"/>
        <v/>
      </c>
      <c r="W448" s="27"/>
      <c r="X448" s="25" t="str">
        <f t="shared" si="69"/>
        <v>N/A</v>
      </c>
    </row>
    <row r="449" spans="1:24" ht="15" customHeight="1" x14ac:dyDescent="0.3">
      <c r="A449" s="12" t="str">
        <f t="shared" si="60"/>
        <v>7-55249197-G</v>
      </c>
      <c r="B449" s="11" t="s">
        <v>889</v>
      </c>
      <c r="C449" s="6">
        <v>2.2599999999999999E-2</v>
      </c>
      <c r="D449" s="6"/>
      <c r="E449" s="6">
        <v>7</v>
      </c>
      <c r="F449" s="6">
        <v>55249197</v>
      </c>
      <c r="G449" s="6" t="s">
        <v>1082</v>
      </c>
      <c r="H449" s="6" t="s">
        <v>187</v>
      </c>
      <c r="I449" s="6">
        <v>665</v>
      </c>
      <c r="K449" s="19" t="str">
        <f t="shared" si="61"/>
        <v>N</v>
      </c>
      <c r="L449" s="20" t="str">
        <f t="shared" si="62"/>
        <v/>
      </c>
      <c r="M449" s="21" t="str">
        <f t="shared" si="63"/>
        <v/>
      </c>
      <c r="N449" s="22" t="str">
        <f t="shared" si="64"/>
        <v>N/A</v>
      </c>
      <c r="O449" s="23" t="str">
        <f t="shared" si="65"/>
        <v/>
      </c>
      <c r="P449" s="23" t="str">
        <f t="shared" si="66"/>
        <v/>
      </c>
      <c r="Q449" s="27"/>
      <c r="R449" s="24" t="str">
        <f>IF($K449="N","",IF($K449="Y",VLOOKUP($A449,'Run1-4'!$A:$J,3,FALSE)))</f>
        <v/>
      </c>
      <c r="S449" s="25" t="str">
        <f t="shared" si="67"/>
        <v/>
      </c>
      <c r="T449" s="27"/>
      <c r="U449" s="24" t="str">
        <f>IF($K449="N","",IF($K449="Y",VLOOKUP($A449,'Run1-5'!$A:$J,3,FALSE)))</f>
        <v/>
      </c>
      <c r="V449" s="25" t="str">
        <f t="shared" si="68"/>
        <v/>
      </c>
      <c r="W449" s="27"/>
      <c r="X449" s="25" t="str">
        <f t="shared" si="69"/>
        <v>N/A</v>
      </c>
    </row>
    <row r="450" spans="1:24" ht="15" customHeight="1" x14ac:dyDescent="0.3">
      <c r="A450" s="12" t="str">
        <f t="shared" si="60"/>
        <v>7-55249197-A-G</v>
      </c>
      <c r="B450" s="11" t="s">
        <v>664</v>
      </c>
      <c r="C450" s="6">
        <v>1.35E-2</v>
      </c>
      <c r="D450" s="6"/>
      <c r="E450" s="6">
        <v>7</v>
      </c>
      <c r="F450" s="6">
        <v>55249197</v>
      </c>
      <c r="G450" s="6" t="s">
        <v>1082</v>
      </c>
      <c r="H450" s="6" t="s">
        <v>801</v>
      </c>
      <c r="I450" s="6">
        <v>665</v>
      </c>
      <c r="K450" s="19" t="str">
        <f t="shared" si="61"/>
        <v>N</v>
      </c>
      <c r="L450" s="20" t="str">
        <f t="shared" si="62"/>
        <v/>
      </c>
      <c r="M450" s="21" t="str">
        <f t="shared" si="63"/>
        <v/>
      </c>
      <c r="N450" s="22" t="str">
        <f t="shared" si="64"/>
        <v>N/A</v>
      </c>
      <c r="O450" s="23" t="str">
        <f t="shared" si="65"/>
        <v/>
      </c>
      <c r="P450" s="23" t="str">
        <f t="shared" si="66"/>
        <v/>
      </c>
      <c r="Q450" s="27"/>
      <c r="R450" s="24" t="str">
        <f>IF($K450="N","",IF($K450="Y",VLOOKUP($A450,'Run1-4'!$A:$J,3,FALSE)))</f>
        <v/>
      </c>
      <c r="S450" s="25" t="str">
        <f t="shared" si="67"/>
        <v/>
      </c>
      <c r="T450" s="27"/>
      <c r="U450" s="24" t="str">
        <f>IF($K450="N","",IF($K450="Y",VLOOKUP($A450,'Run1-5'!$A:$J,3,FALSE)))</f>
        <v/>
      </c>
      <c r="V450" s="25" t="str">
        <f t="shared" si="68"/>
        <v/>
      </c>
      <c r="W450" s="27"/>
      <c r="X450" s="25" t="str">
        <f t="shared" si="69"/>
        <v>N/A</v>
      </c>
    </row>
    <row r="451" spans="1:24" ht="15" customHeight="1" x14ac:dyDescent="0.3">
      <c r="A451" s="12" t="str">
        <f t="shared" ref="A451:A514" si="70">E451&amp;"-"&amp;F451&amp;"-"&amp;H451</f>
        <v>7-55249198-A</v>
      </c>
      <c r="B451" s="11" t="s">
        <v>868</v>
      </c>
      <c r="C451" s="6">
        <v>6.6900000000000001E-2</v>
      </c>
      <c r="D451" s="6" t="s">
        <v>225</v>
      </c>
      <c r="E451" s="6">
        <v>7</v>
      </c>
      <c r="F451" s="6">
        <v>55249198</v>
      </c>
      <c r="G451" s="6" t="s">
        <v>187</v>
      </c>
      <c r="H451" s="6" t="s">
        <v>1082</v>
      </c>
      <c r="I451" s="6">
        <v>643</v>
      </c>
      <c r="K451" s="19" t="str">
        <f t="shared" ref="K451:K514" si="71">IF(AND($C451&lt;=0.25,C451&gt;=0.05),"Y","N")</f>
        <v>Y</v>
      </c>
      <c r="L451" s="20">
        <f t="shared" ref="L451:L514" si="72">IF(K451="Y",C451,"")</f>
        <v>6.6900000000000001E-2</v>
      </c>
      <c r="M451" s="21" t="str">
        <f t="shared" ref="M451:M514" si="73">IF($L451="","",IF(AND($L451&gt;=0.05,$L451&lt;0.1),"A",IF(AND($L451&gt;=0.1,$L451&lt;0.2),"B",IF(AND($L451&gt;=0.2,$L451&lt;=0.25),"C"))))</f>
        <v>A</v>
      </c>
      <c r="N451" s="22">
        <f t="shared" ref="N451:N514" si="74">IF($M451="A",$L451*$C$1+$F$1,IF($M451="B",L451*$D$1+$F$1,IF($M451="C",L451*$E$1+$F$1,"N/A")))</f>
        <v>5.3449999999999998E-2</v>
      </c>
      <c r="O451" s="23">
        <f t="shared" ref="O451:O514" si="75">IF(L451="","",IF((L451-N451)&lt;0.01,0.01,L451-N451))</f>
        <v>1.3450000000000004E-2</v>
      </c>
      <c r="P451" s="23">
        <f t="shared" ref="P451:P514" si="76">IF(L451="","",L451+N451)</f>
        <v>0.12035</v>
      </c>
      <c r="Q451" s="27"/>
      <c r="R451" s="24">
        <f>IF($K451="N","",IF($K451="Y",VLOOKUP($A451,'Run1-4'!$A:$J,3,FALSE)))</f>
        <v>6.7400000000000002E-2</v>
      </c>
      <c r="S451" s="25" t="str">
        <f t="shared" ref="S451:S514" si="77">IF($K451="N","",IF(AND(R451&gt;=$O451,R451&lt;=$P451),"Y","N"))</f>
        <v>Y</v>
      </c>
      <c r="T451" s="27"/>
      <c r="U451" s="24">
        <f>IF($K451="N","",IF($K451="Y",VLOOKUP($A451,'Run1-5'!$A:$J,3,FALSE)))</f>
        <v>6.4199999999999993E-2</v>
      </c>
      <c r="V451" s="25" t="str">
        <f t="shared" ref="V451:V514" si="78">IF($K451="N","",IF(AND(U451&gt;=$O451,U451&lt;=$P451),"Y","N"))</f>
        <v>Y</v>
      </c>
      <c r="W451" s="27"/>
      <c r="X451" s="25" t="str">
        <f t="shared" ref="X451:X514" si="79">IF($K451="N","N/A",IF(AND($S451="Y",$V451="Y"),"Y","N"))</f>
        <v>Y</v>
      </c>
    </row>
    <row r="452" spans="1:24" ht="15" customHeight="1" x14ac:dyDescent="0.3">
      <c r="A452" s="12" t="str">
        <f t="shared" si="70"/>
        <v>7-55249198-G+ATAGGGA</v>
      </c>
      <c r="B452" s="11" t="s">
        <v>1307</v>
      </c>
      <c r="C452" s="6">
        <v>1.7100000000000001E-2</v>
      </c>
      <c r="D452" s="6" t="s">
        <v>225</v>
      </c>
      <c r="E452" s="6">
        <v>7</v>
      </c>
      <c r="F452" s="6">
        <v>55249198</v>
      </c>
      <c r="G452" s="6" t="s">
        <v>187</v>
      </c>
      <c r="H452" s="6" t="s">
        <v>1157</v>
      </c>
      <c r="I452" s="6">
        <v>643</v>
      </c>
      <c r="K452" s="19" t="str">
        <f t="shared" si="71"/>
        <v>N</v>
      </c>
      <c r="L452" s="20" t="str">
        <f t="shared" si="72"/>
        <v/>
      </c>
      <c r="M452" s="21" t="str">
        <f t="shared" si="73"/>
        <v/>
      </c>
      <c r="N452" s="22" t="str">
        <f t="shared" si="74"/>
        <v>N/A</v>
      </c>
      <c r="O452" s="23" t="str">
        <f t="shared" si="75"/>
        <v/>
      </c>
      <c r="P452" s="23" t="str">
        <f t="shared" si="76"/>
        <v/>
      </c>
      <c r="Q452" s="27"/>
      <c r="R452" s="24" t="str">
        <f>IF($K452="N","",IF($K452="Y",VLOOKUP($A452,'Run1-4'!$A:$J,3,FALSE)))</f>
        <v/>
      </c>
      <c r="S452" s="25" t="str">
        <f t="shared" si="77"/>
        <v/>
      </c>
      <c r="T452" s="27"/>
      <c r="U452" s="24" t="str">
        <f>IF($K452="N","",IF($K452="Y",VLOOKUP($A452,'Run1-5'!$A:$J,3,FALSE)))</f>
        <v/>
      </c>
      <c r="V452" s="25" t="str">
        <f t="shared" si="78"/>
        <v/>
      </c>
      <c r="W452" s="27"/>
      <c r="X452" s="25" t="str">
        <f t="shared" si="79"/>
        <v>N/A</v>
      </c>
    </row>
    <row r="453" spans="1:24" ht="15" customHeight="1" x14ac:dyDescent="0.3">
      <c r="A453" s="12" t="str">
        <f t="shared" si="70"/>
        <v>7-55249198-G+ATAGGA</v>
      </c>
      <c r="B453" s="11" t="s">
        <v>1093</v>
      </c>
      <c r="C453" s="6">
        <v>1.09E-2</v>
      </c>
      <c r="D453" s="6" t="s">
        <v>225</v>
      </c>
      <c r="E453" s="6">
        <v>7</v>
      </c>
      <c r="F453" s="6">
        <v>55249198</v>
      </c>
      <c r="G453" s="6" t="s">
        <v>187</v>
      </c>
      <c r="H453" s="6" t="s">
        <v>1107</v>
      </c>
      <c r="I453" s="6">
        <v>643</v>
      </c>
      <c r="K453" s="19" t="str">
        <f t="shared" si="71"/>
        <v>N</v>
      </c>
      <c r="L453" s="20" t="str">
        <f t="shared" si="72"/>
        <v/>
      </c>
      <c r="M453" s="21" t="str">
        <f t="shared" si="73"/>
        <v/>
      </c>
      <c r="N453" s="22" t="str">
        <f t="shared" si="74"/>
        <v>N/A</v>
      </c>
      <c r="O453" s="23" t="str">
        <f t="shared" si="75"/>
        <v/>
      </c>
      <c r="P453" s="23" t="str">
        <f t="shared" si="76"/>
        <v/>
      </c>
      <c r="Q453" s="27"/>
      <c r="R453" s="24" t="str">
        <f>IF($K453="N","",IF($K453="Y",VLOOKUP($A453,'Run1-4'!$A:$J,3,FALSE)))</f>
        <v/>
      </c>
      <c r="S453" s="25" t="str">
        <f t="shared" si="77"/>
        <v/>
      </c>
      <c r="T453" s="27"/>
      <c r="U453" s="24" t="str">
        <f>IF($K453="N","",IF($K453="Y",VLOOKUP($A453,'Run1-5'!$A:$J,3,FALSE)))</f>
        <v/>
      </c>
      <c r="V453" s="25" t="str">
        <f t="shared" si="78"/>
        <v/>
      </c>
      <c r="W453" s="27"/>
      <c r="X453" s="25" t="str">
        <f t="shared" si="79"/>
        <v>N/A</v>
      </c>
    </row>
    <row r="454" spans="1:24" ht="15" customHeight="1" x14ac:dyDescent="0.3">
      <c r="A454" s="12" t="str">
        <f t="shared" si="70"/>
        <v>7-55249199-A</v>
      </c>
      <c r="B454" s="11" t="s">
        <v>710</v>
      </c>
      <c r="C454" s="6">
        <v>2.3E-2</v>
      </c>
      <c r="D454" s="6" t="s">
        <v>1004</v>
      </c>
      <c r="E454" s="6">
        <v>7</v>
      </c>
      <c r="F454" s="6">
        <v>55249199</v>
      </c>
      <c r="G454" s="6" t="s">
        <v>187</v>
      </c>
      <c r="H454" s="6" t="s">
        <v>1082</v>
      </c>
      <c r="I454" s="6">
        <v>696</v>
      </c>
      <c r="K454" s="19" t="str">
        <f t="shared" si="71"/>
        <v>N</v>
      </c>
      <c r="L454" s="20" t="str">
        <f t="shared" si="72"/>
        <v/>
      </c>
      <c r="M454" s="21" t="str">
        <f t="shared" si="73"/>
        <v/>
      </c>
      <c r="N454" s="22" t="str">
        <f t="shared" si="74"/>
        <v>N/A</v>
      </c>
      <c r="O454" s="23" t="str">
        <f t="shared" si="75"/>
        <v/>
      </c>
      <c r="P454" s="23" t="str">
        <f t="shared" si="76"/>
        <v/>
      </c>
      <c r="Q454" s="27"/>
      <c r="R454" s="24" t="str">
        <f>IF($K454="N","",IF($K454="Y",VLOOKUP($A454,'Run1-4'!$A:$J,3,FALSE)))</f>
        <v/>
      </c>
      <c r="S454" s="25" t="str">
        <f t="shared" si="77"/>
        <v/>
      </c>
      <c r="T454" s="27"/>
      <c r="U454" s="24" t="str">
        <f>IF($K454="N","",IF($K454="Y",VLOOKUP($A454,'Run1-5'!$A:$J,3,FALSE)))</f>
        <v/>
      </c>
      <c r="V454" s="25" t="str">
        <f t="shared" si="78"/>
        <v/>
      </c>
      <c r="W454" s="27"/>
      <c r="X454" s="25" t="str">
        <f t="shared" si="79"/>
        <v>N/A</v>
      </c>
    </row>
    <row r="455" spans="1:24" ht="15" customHeight="1" x14ac:dyDescent="0.3">
      <c r="A455" s="12" t="str">
        <f t="shared" si="70"/>
        <v>7-55249236-A</v>
      </c>
      <c r="B455" s="11" t="s">
        <v>934</v>
      </c>
      <c r="C455" s="6">
        <v>1.0500000000000001E-2</v>
      </c>
      <c r="D455" s="6"/>
      <c r="E455" s="6">
        <v>7</v>
      </c>
      <c r="F455" s="6">
        <v>55249236</v>
      </c>
      <c r="G455" s="6" t="s">
        <v>187</v>
      </c>
      <c r="H455" s="6" t="s">
        <v>1082</v>
      </c>
      <c r="I455" s="6">
        <v>763</v>
      </c>
      <c r="K455" s="19" t="str">
        <f t="shared" si="71"/>
        <v>N</v>
      </c>
      <c r="L455" s="20" t="str">
        <f t="shared" si="72"/>
        <v/>
      </c>
      <c r="M455" s="21" t="str">
        <f t="shared" si="73"/>
        <v/>
      </c>
      <c r="N455" s="22" t="str">
        <f t="shared" si="74"/>
        <v>N/A</v>
      </c>
      <c r="O455" s="23" t="str">
        <f t="shared" si="75"/>
        <v/>
      </c>
      <c r="P455" s="23" t="str">
        <f t="shared" si="76"/>
        <v/>
      </c>
      <c r="Q455" s="27"/>
      <c r="R455" s="24" t="str">
        <f>IF($K455="N","",IF($K455="Y",VLOOKUP($A455,'Run1-4'!$A:$J,3,FALSE)))</f>
        <v/>
      </c>
      <c r="S455" s="25" t="str">
        <f t="shared" si="77"/>
        <v/>
      </c>
      <c r="T455" s="27"/>
      <c r="U455" s="24" t="str">
        <f>IF($K455="N","",IF($K455="Y",VLOOKUP($A455,'Run1-5'!$A:$J,3,FALSE)))</f>
        <v/>
      </c>
      <c r="V455" s="25" t="str">
        <f t="shared" si="78"/>
        <v/>
      </c>
      <c r="W455" s="27"/>
      <c r="X455" s="25" t="str">
        <f t="shared" si="79"/>
        <v>N/A</v>
      </c>
    </row>
    <row r="456" spans="1:24" ht="15" customHeight="1" x14ac:dyDescent="0.3">
      <c r="A456" s="12" t="str">
        <f t="shared" si="70"/>
        <v>7-55249239-C+CTGGGA</v>
      </c>
      <c r="B456" s="11" t="s">
        <v>1153</v>
      </c>
      <c r="C456" s="6">
        <v>1.5900000000000001E-2</v>
      </c>
      <c r="D456" s="6"/>
      <c r="E456" s="6">
        <v>7</v>
      </c>
      <c r="F456" s="6">
        <v>55249239</v>
      </c>
      <c r="G456" s="6" t="s">
        <v>125</v>
      </c>
      <c r="H456" s="6" t="s">
        <v>846</v>
      </c>
      <c r="I456" s="6">
        <v>756</v>
      </c>
      <c r="K456" s="19" t="str">
        <f t="shared" si="71"/>
        <v>N</v>
      </c>
      <c r="L456" s="20" t="str">
        <f t="shared" si="72"/>
        <v/>
      </c>
      <c r="M456" s="21" t="str">
        <f t="shared" si="73"/>
        <v/>
      </c>
      <c r="N456" s="22" t="str">
        <f t="shared" si="74"/>
        <v>N/A</v>
      </c>
      <c r="O456" s="23" t="str">
        <f t="shared" si="75"/>
        <v/>
      </c>
      <c r="P456" s="23" t="str">
        <f t="shared" si="76"/>
        <v/>
      </c>
      <c r="Q456" s="27"/>
      <c r="R456" s="24" t="str">
        <f>IF($K456="N","",IF($K456="Y",VLOOKUP($A456,'Run1-4'!$A:$J,3,FALSE)))</f>
        <v/>
      </c>
      <c r="S456" s="25" t="str">
        <f t="shared" si="77"/>
        <v/>
      </c>
      <c r="T456" s="27"/>
      <c r="U456" s="24" t="str">
        <f>IF($K456="N","",IF($K456="Y",VLOOKUP($A456,'Run1-5'!$A:$J,3,FALSE)))</f>
        <v/>
      </c>
      <c r="V456" s="25" t="str">
        <f t="shared" si="78"/>
        <v/>
      </c>
      <c r="W456" s="27"/>
      <c r="X456" s="25" t="str">
        <f t="shared" si="79"/>
        <v>N/A</v>
      </c>
    </row>
    <row r="457" spans="1:24" ht="15" customHeight="1" x14ac:dyDescent="0.3">
      <c r="A457" s="12" t="str">
        <f t="shared" si="70"/>
        <v>7-55259509-T-T</v>
      </c>
      <c r="B457" s="11" t="s">
        <v>1368</v>
      </c>
      <c r="C457" s="6">
        <v>1.89E-2</v>
      </c>
      <c r="D457" s="6"/>
      <c r="E457" s="6">
        <v>7</v>
      </c>
      <c r="F457" s="6">
        <v>55259509</v>
      </c>
      <c r="G457" s="6" t="s">
        <v>1177</v>
      </c>
      <c r="H457" s="6" t="s">
        <v>1028</v>
      </c>
      <c r="I457" s="6">
        <v>741</v>
      </c>
      <c r="K457" s="19" t="str">
        <f t="shared" si="71"/>
        <v>N</v>
      </c>
      <c r="L457" s="20" t="str">
        <f t="shared" si="72"/>
        <v/>
      </c>
      <c r="M457" s="21" t="str">
        <f t="shared" si="73"/>
        <v/>
      </c>
      <c r="N457" s="22" t="str">
        <f t="shared" si="74"/>
        <v>N/A</v>
      </c>
      <c r="O457" s="23" t="str">
        <f t="shared" si="75"/>
        <v/>
      </c>
      <c r="P457" s="23" t="str">
        <f t="shared" si="76"/>
        <v/>
      </c>
      <c r="Q457" s="27"/>
      <c r="R457" s="24" t="str">
        <f>IF($K457="N","",IF($K457="Y",VLOOKUP($A457,'Run1-4'!$A:$J,3,FALSE)))</f>
        <v/>
      </c>
      <c r="S457" s="25" t="str">
        <f t="shared" si="77"/>
        <v/>
      </c>
      <c r="T457" s="27"/>
      <c r="U457" s="24" t="str">
        <f>IF($K457="N","",IF($K457="Y",VLOOKUP($A457,'Run1-5'!$A:$J,3,FALSE)))</f>
        <v/>
      </c>
      <c r="V457" s="25" t="str">
        <f t="shared" si="78"/>
        <v/>
      </c>
      <c r="W457" s="27"/>
      <c r="X457" s="25" t="str">
        <f t="shared" si="79"/>
        <v>N/A</v>
      </c>
    </row>
    <row r="458" spans="1:24" ht="15" customHeight="1" x14ac:dyDescent="0.3">
      <c r="A458" s="12" t="str">
        <f t="shared" si="70"/>
        <v>7-55259510-T+T</v>
      </c>
      <c r="B458" s="11" t="s">
        <v>776</v>
      </c>
      <c r="C458" s="6">
        <v>8.4699999999999998E-2</v>
      </c>
      <c r="D458" s="6"/>
      <c r="E458" s="6">
        <v>7</v>
      </c>
      <c r="F458" s="6">
        <v>55259510</v>
      </c>
      <c r="G458" s="6" t="s">
        <v>1177</v>
      </c>
      <c r="H458" s="6" t="s">
        <v>997</v>
      </c>
      <c r="I458" s="6">
        <v>543</v>
      </c>
      <c r="K458" s="19" t="str">
        <f t="shared" si="71"/>
        <v>Y</v>
      </c>
      <c r="L458" s="20">
        <f t="shared" si="72"/>
        <v>8.4699999999999998E-2</v>
      </c>
      <c r="M458" s="21" t="str">
        <f t="shared" si="73"/>
        <v>A</v>
      </c>
      <c r="N458" s="22">
        <f t="shared" si="74"/>
        <v>6.2350000000000003E-2</v>
      </c>
      <c r="O458" s="23">
        <f t="shared" si="75"/>
        <v>2.2349999999999995E-2</v>
      </c>
      <c r="P458" s="23">
        <f t="shared" si="76"/>
        <v>0.14705000000000001</v>
      </c>
      <c r="Q458" s="27"/>
      <c r="R458" s="24">
        <f>IF($K458="N","",IF($K458="Y",VLOOKUP($A458,'Run1-4'!$A:$J,3,FALSE)))</f>
        <v>5.5399999999999998E-2</v>
      </c>
      <c r="S458" s="25" t="str">
        <f t="shared" si="77"/>
        <v>Y</v>
      </c>
      <c r="T458" s="27"/>
      <c r="U458" s="24">
        <f>IF($K458="N","",IF($K458="Y",VLOOKUP($A458,'Run1-5'!$A:$J,3,FALSE)))</f>
        <v>9.2799999999999994E-2</v>
      </c>
      <c r="V458" s="25" t="str">
        <f t="shared" si="78"/>
        <v>Y</v>
      </c>
      <c r="W458" s="27"/>
      <c r="X458" s="25" t="str">
        <f t="shared" si="79"/>
        <v>Y</v>
      </c>
    </row>
    <row r="459" spans="1:24" ht="15" customHeight="1" x14ac:dyDescent="0.3">
      <c r="A459" s="12" t="str">
        <f t="shared" si="70"/>
        <v>7-55259519-C+A</v>
      </c>
      <c r="B459" s="11" t="s">
        <v>1005</v>
      </c>
      <c r="C459" s="6">
        <v>1.5699999999999999E-2</v>
      </c>
      <c r="D459" s="6"/>
      <c r="E459" s="6">
        <v>7</v>
      </c>
      <c r="F459" s="6">
        <v>55259519</v>
      </c>
      <c r="G459" s="6" t="s">
        <v>125</v>
      </c>
      <c r="H459" s="6" t="s">
        <v>1189</v>
      </c>
      <c r="I459" s="6">
        <v>763</v>
      </c>
      <c r="K459" s="19" t="str">
        <f t="shared" si="71"/>
        <v>N</v>
      </c>
      <c r="L459" s="20" t="str">
        <f t="shared" si="72"/>
        <v/>
      </c>
      <c r="M459" s="21" t="str">
        <f t="shared" si="73"/>
        <v/>
      </c>
      <c r="N459" s="22" t="str">
        <f t="shared" si="74"/>
        <v>N/A</v>
      </c>
      <c r="O459" s="23" t="str">
        <f t="shared" si="75"/>
        <v/>
      </c>
      <c r="P459" s="23" t="str">
        <f t="shared" si="76"/>
        <v/>
      </c>
      <c r="Q459" s="27"/>
      <c r="R459" s="24" t="str">
        <f>IF($K459="N","",IF($K459="Y",VLOOKUP($A459,'Run1-4'!$A:$J,3,FALSE)))</f>
        <v/>
      </c>
      <c r="S459" s="25" t="str">
        <f t="shared" si="77"/>
        <v/>
      </c>
      <c r="T459" s="27"/>
      <c r="U459" s="24" t="str">
        <f>IF($K459="N","",IF($K459="Y",VLOOKUP($A459,'Run1-5'!$A:$J,3,FALSE)))</f>
        <v/>
      </c>
      <c r="V459" s="25" t="str">
        <f t="shared" si="78"/>
        <v/>
      </c>
      <c r="W459" s="27"/>
      <c r="X459" s="25" t="str">
        <f t="shared" si="79"/>
        <v>N/A</v>
      </c>
    </row>
    <row r="460" spans="1:24" ht="15" customHeight="1" x14ac:dyDescent="0.3">
      <c r="A460" s="12" t="str">
        <f t="shared" si="70"/>
        <v>7-55259528-A</v>
      </c>
      <c r="B460" s="11" t="s">
        <v>1218</v>
      </c>
      <c r="C460" s="6">
        <v>1.0699999999999999E-2</v>
      </c>
      <c r="D460" s="6"/>
      <c r="E460" s="6">
        <v>7</v>
      </c>
      <c r="F460" s="6">
        <v>55259528</v>
      </c>
      <c r="G460" s="6" t="s">
        <v>187</v>
      </c>
      <c r="H460" s="6" t="s">
        <v>1082</v>
      </c>
      <c r="I460" s="6">
        <v>751</v>
      </c>
      <c r="K460" s="19" t="str">
        <f t="shared" si="71"/>
        <v>N</v>
      </c>
      <c r="L460" s="20" t="str">
        <f t="shared" si="72"/>
        <v/>
      </c>
      <c r="M460" s="21" t="str">
        <f t="shared" si="73"/>
        <v/>
      </c>
      <c r="N460" s="22" t="str">
        <f t="shared" si="74"/>
        <v>N/A</v>
      </c>
      <c r="O460" s="23" t="str">
        <f t="shared" si="75"/>
        <v/>
      </c>
      <c r="P460" s="23" t="str">
        <f t="shared" si="76"/>
        <v/>
      </c>
      <c r="Q460" s="27"/>
      <c r="R460" s="24" t="str">
        <f>IF($K460="N","",IF($K460="Y",VLOOKUP($A460,'Run1-4'!$A:$J,3,FALSE)))</f>
        <v/>
      </c>
      <c r="S460" s="25" t="str">
        <f t="shared" si="77"/>
        <v/>
      </c>
      <c r="T460" s="27"/>
      <c r="U460" s="24" t="str">
        <f>IF($K460="N","",IF($K460="Y",VLOOKUP($A460,'Run1-5'!$A:$J,3,FALSE)))</f>
        <v/>
      </c>
      <c r="V460" s="25" t="str">
        <f t="shared" si="78"/>
        <v/>
      </c>
      <c r="W460" s="27"/>
      <c r="X460" s="25" t="str">
        <f t="shared" si="79"/>
        <v>N/A</v>
      </c>
    </row>
    <row r="461" spans="1:24" ht="15" customHeight="1" x14ac:dyDescent="0.3">
      <c r="A461" s="12" t="str">
        <f t="shared" si="70"/>
        <v>7-55259585-A</v>
      </c>
      <c r="B461" s="11" t="s">
        <v>1181</v>
      </c>
      <c r="C461" s="6">
        <v>1.11E-2</v>
      </c>
      <c r="D461" s="6"/>
      <c r="E461" s="6">
        <v>7</v>
      </c>
      <c r="F461" s="6">
        <v>55259585</v>
      </c>
      <c r="G461" s="6" t="s">
        <v>187</v>
      </c>
      <c r="H461" s="6" t="s">
        <v>1082</v>
      </c>
      <c r="I461" s="6">
        <v>900</v>
      </c>
      <c r="K461" s="19" t="str">
        <f t="shared" si="71"/>
        <v>N</v>
      </c>
      <c r="L461" s="20" t="str">
        <f t="shared" si="72"/>
        <v/>
      </c>
      <c r="M461" s="21" t="str">
        <f t="shared" si="73"/>
        <v/>
      </c>
      <c r="N461" s="22" t="str">
        <f t="shared" si="74"/>
        <v>N/A</v>
      </c>
      <c r="O461" s="23" t="str">
        <f t="shared" si="75"/>
        <v/>
      </c>
      <c r="P461" s="23" t="str">
        <f t="shared" si="76"/>
        <v/>
      </c>
      <c r="Q461" s="27"/>
      <c r="R461" s="24" t="str">
        <f>IF($K461="N","",IF($K461="Y",VLOOKUP($A461,'Run1-4'!$A:$J,3,FALSE)))</f>
        <v/>
      </c>
      <c r="S461" s="25" t="str">
        <f t="shared" si="77"/>
        <v/>
      </c>
      <c r="T461" s="27"/>
      <c r="U461" s="24" t="str">
        <f>IF($K461="N","",IF($K461="Y",VLOOKUP($A461,'Run1-5'!$A:$J,3,FALSE)))</f>
        <v/>
      </c>
      <c r="V461" s="25" t="str">
        <f t="shared" si="78"/>
        <v/>
      </c>
      <c r="W461" s="27"/>
      <c r="X461" s="25" t="str">
        <f t="shared" si="79"/>
        <v>N/A</v>
      </c>
    </row>
    <row r="462" spans="1:24" ht="15" customHeight="1" x14ac:dyDescent="0.3">
      <c r="A462" s="12" t="str">
        <f t="shared" si="70"/>
        <v>7-116339673-G-C</v>
      </c>
      <c r="B462" s="11" t="s">
        <v>9</v>
      </c>
      <c r="C462" s="6">
        <v>0.41920000000000002</v>
      </c>
      <c r="D462" s="6"/>
      <c r="E462" s="6">
        <v>7</v>
      </c>
      <c r="F462" s="6">
        <v>116339673</v>
      </c>
      <c r="G462" s="6" t="s">
        <v>187</v>
      </c>
      <c r="H462" s="6" t="s">
        <v>1035</v>
      </c>
      <c r="I462" s="6">
        <v>1343</v>
      </c>
      <c r="K462" s="19" t="str">
        <f t="shared" si="71"/>
        <v>N</v>
      </c>
      <c r="L462" s="20" t="str">
        <f t="shared" si="72"/>
        <v/>
      </c>
      <c r="M462" s="21" t="str">
        <f t="shared" si="73"/>
        <v/>
      </c>
      <c r="N462" s="22" t="str">
        <f t="shared" si="74"/>
        <v>N/A</v>
      </c>
      <c r="O462" s="23" t="str">
        <f t="shared" si="75"/>
        <v/>
      </c>
      <c r="P462" s="23" t="str">
        <f t="shared" si="76"/>
        <v/>
      </c>
      <c r="Q462" s="27"/>
      <c r="R462" s="24" t="str">
        <f>IF($K462="N","",IF($K462="Y",VLOOKUP($A462,'Run1-4'!$A:$J,3,FALSE)))</f>
        <v/>
      </c>
      <c r="S462" s="25" t="str">
        <f t="shared" si="77"/>
        <v/>
      </c>
      <c r="T462" s="27"/>
      <c r="U462" s="24" t="str">
        <f>IF($K462="N","",IF($K462="Y",VLOOKUP($A462,'Run1-5'!$A:$J,3,FALSE)))</f>
        <v/>
      </c>
      <c r="V462" s="25" t="str">
        <f t="shared" si="78"/>
        <v/>
      </c>
      <c r="W462" s="27"/>
      <c r="X462" s="25" t="str">
        <f t="shared" si="79"/>
        <v>N/A</v>
      </c>
    </row>
    <row r="463" spans="1:24" ht="15" customHeight="1" x14ac:dyDescent="0.3">
      <c r="A463" s="12" t="str">
        <f t="shared" si="70"/>
        <v>7-116339675-C-C</v>
      </c>
      <c r="B463" s="11" t="s">
        <v>218</v>
      </c>
      <c r="C463" s="6">
        <v>1.0200000000000001E-2</v>
      </c>
      <c r="D463" s="6"/>
      <c r="E463" s="6">
        <v>7</v>
      </c>
      <c r="F463" s="6">
        <v>116339675</v>
      </c>
      <c r="G463" s="6" t="s">
        <v>125</v>
      </c>
      <c r="H463" s="6" t="s">
        <v>834</v>
      </c>
      <c r="I463" s="6">
        <v>1177</v>
      </c>
      <c r="K463" s="19" t="str">
        <f t="shared" si="71"/>
        <v>N</v>
      </c>
      <c r="L463" s="20" t="str">
        <f t="shared" si="72"/>
        <v/>
      </c>
      <c r="M463" s="21" t="str">
        <f t="shared" si="73"/>
        <v/>
      </c>
      <c r="N463" s="22" t="str">
        <f t="shared" si="74"/>
        <v>N/A</v>
      </c>
      <c r="O463" s="23" t="str">
        <f t="shared" si="75"/>
        <v/>
      </c>
      <c r="P463" s="23" t="str">
        <f t="shared" si="76"/>
        <v/>
      </c>
      <c r="Q463" s="27"/>
      <c r="R463" s="24" t="str">
        <f>IF($K463="N","",IF($K463="Y",VLOOKUP($A463,'Run1-4'!$A:$J,3,FALSE)))</f>
        <v/>
      </c>
      <c r="S463" s="25" t="str">
        <f t="shared" si="77"/>
        <v/>
      </c>
      <c r="T463" s="27"/>
      <c r="U463" s="24" t="str">
        <f>IF($K463="N","",IF($K463="Y",VLOOKUP($A463,'Run1-5'!$A:$J,3,FALSE)))</f>
        <v/>
      </c>
      <c r="V463" s="25" t="str">
        <f t="shared" si="78"/>
        <v/>
      </c>
      <c r="W463" s="27"/>
      <c r="X463" s="25" t="str">
        <f t="shared" si="79"/>
        <v>N/A</v>
      </c>
    </row>
    <row r="464" spans="1:24" ht="15" customHeight="1" x14ac:dyDescent="0.3">
      <c r="A464" s="12" t="str">
        <f t="shared" si="70"/>
        <v>7-116339680-A</v>
      </c>
      <c r="B464" s="11" t="s">
        <v>439</v>
      </c>
      <c r="C464" s="6">
        <v>1.09E-2</v>
      </c>
      <c r="D464" s="6"/>
      <c r="E464" s="6">
        <v>7</v>
      </c>
      <c r="F464" s="6">
        <v>116339680</v>
      </c>
      <c r="G464" s="6" t="s">
        <v>187</v>
      </c>
      <c r="H464" s="6" t="s">
        <v>1082</v>
      </c>
      <c r="I464" s="6">
        <v>1279</v>
      </c>
      <c r="K464" s="19" t="str">
        <f t="shared" si="71"/>
        <v>N</v>
      </c>
      <c r="L464" s="20" t="str">
        <f t="shared" si="72"/>
        <v/>
      </c>
      <c r="M464" s="21" t="str">
        <f t="shared" si="73"/>
        <v/>
      </c>
      <c r="N464" s="22" t="str">
        <f t="shared" si="74"/>
        <v>N/A</v>
      </c>
      <c r="O464" s="23" t="str">
        <f t="shared" si="75"/>
        <v/>
      </c>
      <c r="P464" s="23" t="str">
        <f t="shared" si="76"/>
        <v/>
      </c>
      <c r="Q464" s="27"/>
      <c r="R464" s="24" t="str">
        <f>IF($K464="N","",IF($K464="Y",VLOOKUP($A464,'Run1-4'!$A:$J,3,FALSE)))</f>
        <v/>
      </c>
      <c r="S464" s="25" t="str">
        <f t="shared" si="77"/>
        <v/>
      </c>
      <c r="T464" s="27"/>
      <c r="U464" s="24" t="str">
        <f>IF($K464="N","",IF($K464="Y",VLOOKUP($A464,'Run1-5'!$A:$J,3,FALSE)))</f>
        <v/>
      </c>
      <c r="V464" s="25" t="str">
        <f t="shared" si="78"/>
        <v/>
      </c>
      <c r="W464" s="27"/>
      <c r="X464" s="25" t="str">
        <f t="shared" si="79"/>
        <v>N/A</v>
      </c>
    </row>
    <row r="465" spans="1:24" ht="15" customHeight="1" x14ac:dyDescent="0.3">
      <c r="A465" s="12" t="str">
        <f t="shared" si="70"/>
        <v>7-116340167-C-G</v>
      </c>
      <c r="B465" s="11" t="s">
        <v>1241</v>
      </c>
      <c r="C465" s="6">
        <v>1.01E-2</v>
      </c>
      <c r="D465" s="6" t="s">
        <v>669</v>
      </c>
      <c r="E465" s="6">
        <v>7</v>
      </c>
      <c r="F465" s="6">
        <v>116340167</v>
      </c>
      <c r="G465" s="6" t="s">
        <v>125</v>
      </c>
      <c r="H465" s="6" t="s">
        <v>903</v>
      </c>
      <c r="I465" s="6">
        <v>497</v>
      </c>
      <c r="K465" s="19" t="str">
        <f t="shared" si="71"/>
        <v>N</v>
      </c>
      <c r="L465" s="20" t="str">
        <f t="shared" si="72"/>
        <v/>
      </c>
      <c r="M465" s="21" t="str">
        <f t="shared" si="73"/>
        <v/>
      </c>
      <c r="N465" s="22" t="str">
        <f t="shared" si="74"/>
        <v>N/A</v>
      </c>
      <c r="O465" s="23" t="str">
        <f t="shared" si="75"/>
        <v/>
      </c>
      <c r="P465" s="23" t="str">
        <f t="shared" si="76"/>
        <v/>
      </c>
      <c r="Q465" s="27"/>
      <c r="R465" s="24" t="str">
        <f>IF($K465="N","",IF($K465="Y",VLOOKUP($A465,'Run1-4'!$A:$J,3,FALSE)))</f>
        <v/>
      </c>
      <c r="S465" s="25" t="str">
        <f t="shared" si="77"/>
        <v/>
      </c>
      <c r="T465" s="27"/>
      <c r="U465" s="24" t="str">
        <f>IF($K465="N","",IF($K465="Y",VLOOKUP($A465,'Run1-5'!$A:$J,3,FALSE)))</f>
        <v/>
      </c>
      <c r="V465" s="25" t="str">
        <f t="shared" si="78"/>
        <v/>
      </c>
      <c r="W465" s="27"/>
      <c r="X465" s="25" t="str">
        <f t="shared" si="79"/>
        <v>N/A</v>
      </c>
    </row>
    <row r="466" spans="1:24" ht="15" customHeight="1" x14ac:dyDescent="0.3">
      <c r="A466" s="12" t="str">
        <f t="shared" si="70"/>
        <v>7-116340170-A</v>
      </c>
      <c r="B466" s="11" t="s">
        <v>65</v>
      </c>
      <c r="C466" s="6">
        <v>1.17E-2</v>
      </c>
      <c r="D466" s="6"/>
      <c r="E466" s="6">
        <v>7</v>
      </c>
      <c r="F466" s="6">
        <v>116340170</v>
      </c>
      <c r="G466" s="6" t="s">
        <v>187</v>
      </c>
      <c r="H466" s="6" t="s">
        <v>1082</v>
      </c>
      <c r="I466" s="6">
        <v>512</v>
      </c>
      <c r="K466" s="19" t="str">
        <f t="shared" si="71"/>
        <v>N</v>
      </c>
      <c r="L466" s="20" t="str">
        <f t="shared" si="72"/>
        <v/>
      </c>
      <c r="M466" s="21" t="str">
        <f t="shared" si="73"/>
        <v/>
      </c>
      <c r="N466" s="22" t="str">
        <f t="shared" si="74"/>
        <v>N/A</v>
      </c>
      <c r="O466" s="23" t="str">
        <f t="shared" si="75"/>
        <v/>
      </c>
      <c r="P466" s="23" t="str">
        <f t="shared" si="76"/>
        <v/>
      </c>
      <c r="Q466" s="27"/>
      <c r="R466" s="24" t="str">
        <f>IF($K466="N","",IF($K466="Y",VLOOKUP($A466,'Run1-4'!$A:$J,3,FALSE)))</f>
        <v/>
      </c>
      <c r="S466" s="25" t="str">
        <f t="shared" si="77"/>
        <v/>
      </c>
      <c r="T466" s="27"/>
      <c r="U466" s="24" t="str">
        <f>IF($K466="N","",IF($K466="Y",VLOOKUP($A466,'Run1-5'!$A:$J,3,FALSE)))</f>
        <v/>
      </c>
      <c r="V466" s="25" t="str">
        <f t="shared" si="78"/>
        <v/>
      </c>
      <c r="W466" s="27"/>
      <c r="X466" s="25" t="str">
        <f t="shared" si="79"/>
        <v>N/A</v>
      </c>
    </row>
    <row r="467" spans="1:24" ht="15" customHeight="1" x14ac:dyDescent="0.3">
      <c r="A467" s="12" t="str">
        <f t="shared" si="70"/>
        <v>7-116340204-T</v>
      </c>
      <c r="B467" s="11" t="s">
        <v>279</v>
      </c>
      <c r="C467" s="6">
        <v>1.1599999999999999E-2</v>
      </c>
      <c r="D467" s="6"/>
      <c r="E467" s="6">
        <v>7</v>
      </c>
      <c r="F467" s="6">
        <v>116340204</v>
      </c>
      <c r="G467" s="6" t="s">
        <v>125</v>
      </c>
      <c r="H467" s="6" t="s">
        <v>1177</v>
      </c>
      <c r="I467" s="6">
        <v>602</v>
      </c>
      <c r="K467" s="19" t="str">
        <f t="shared" si="71"/>
        <v>N</v>
      </c>
      <c r="L467" s="20" t="str">
        <f t="shared" si="72"/>
        <v/>
      </c>
      <c r="M467" s="21" t="str">
        <f t="shared" si="73"/>
        <v/>
      </c>
      <c r="N467" s="22" t="str">
        <f t="shared" si="74"/>
        <v>N/A</v>
      </c>
      <c r="O467" s="23" t="str">
        <f t="shared" si="75"/>
        <v/>
      </c>
      <c r="P467" s="23" t="str">
        <f t="shared" si="76"/>
        <v/>
      </c>
      <c r="Q467" s="27"/>
      <c r="R467" s="24" t="str">
        <f>IF($K467="N","",IF($K467="Y",VLOOKUP($A467,'Run1-4'!$A:$J,3,FALSE)))</f>
        <v/>
      </c>
      <c r="S467" s="25" t="str">
        <f t="shared" si="77"/>
        <v/>
      </c>
      <c r="T467" s="27"/>
      <c r="U467" s="24" t="str">
        <f>IF($K467="N","",IF($K467="Y",VLOOKUP($A467,'Run1-5'!$A:$J,3,FALSE)))</f>
        <v/>
      </c>
      <c r="V467" s="25" t="str">
        <f t="shared" si="78"/>
        <v/>
      </c>
      <c r="W467" s="27"/>
      <c r="X467" s="25" t="str">
        <f t="shared" si="79"/>
        <v>N/A</v>
      </c>
    </row>
    <row r="468" spans="1:24" ht="15" customHeight="1" x14ac:dyDescent="0.3">
      <c r="A468" s="12" t="str">
        <f t="shared" si="70"/>
        <v>7-116340219-G-C</v>
      </c>
      <c r="B468" s="11" t="s">
        <v>497</v>
      </c>
      <c r="C468" s="6">
        <v>0.31430000000000002</v>
      </c>
      <c r="D468" s="6"/>
      <c r="E468" s="6">
        <v>7</v>
      </c>
      <c r="F468" s="6">
        <v>116340219</v>
      </c>
      <c r="G468" s="6" t="s">
        <v>187</v>
      </c>
      <c r="H468" s="6" t="s">
        <v>1035</v>
      </c>
      <c r="I468" s="6">
        <v>595</v>
      </c>
      <c r="K468" s="19" t="str">
        <f t="shared" si="71"/>
        <v>N</v>
      </c>
      <c r="L468" s="20" t="str">
        <f t="shared" si="72"/>
        <v/>
      </c>
      <c r="M468" s="21" t="str">
        <f t="shared" si="73"/>
        <v/>
      </c>
      <c r="N468" s="22" t="str">
        <f t="shared" si="74"/>
        <v>N/A</v>
      </c>
      <c r="O468" s="23" t="str">
        <f t="shared" si="75"/>
        <v/>
      </c>
      <c r="P468" s="23" t="str">
        <f t="shared" si="76"/>
        <v/>
      </c>
      <c r="Q468" s="27"/>
      <c r="R468" s="24" t="str">
        <f>IF($K468="N","",IF($K468="Y",VLOOKUP($A468,'Run1-4'!$A:$J,3,FALSE)))</f>
        <v/>
      </c>
      <c r="S468" s="25" t="str">
        <f t="shared" si="77"/>
        <v/>
      </c>
      <c r="T468" s="27"/>
      <c r="U468" s="24" t="str">
        <f>IF($K468="N","",IF($K468="Y",VLOOKUP($A468,'Run1-5'!$A:$J,3,FALSE)))</f>
        <v/>
      </c>
      <c r="V468" s="25" t="str">
        <f t="shared" si="78"/>
        <v/>
      </c>
      <c r="W468" s="27"/>
      <c r="X468" s="25" t="str">
        <f t="shared" si="79"/>
        <v>N/A</v>
      </c>
    </row>
    <row r="469" spans="1:24" ht="15" customHeight="1" x14ac:dyDescent="0.3">
      <c r="A469" s="12" t="str">
        <f t="shared" si="70"/>
        <v>7-116340251-T</v>
      </c>
      <c r="B469" s="11" t="s">
        <v>1303</v>
      </c>
      <c r="C469" s="6">
        <v>1.0200000000000001E-2</v>
      </c>
      <c r="D469" s="6"/>
      <c r="E469" s="6">
        <v>7</v>
      </c>
      <c r="F469" s="6">
        <v>116340251</v>
      </c>
      <c r="G469" s="6" t="s">
        <v>125</v>
      </c>
      <c r="H469" s="6" t="s">
        <v>1177</v>
      </c>
      <c r="I469" s="6">
        <v>590</v>
      </c>
      <c r="K469" s="19" t="str">
        <f t="shared" si="71"/>
        <v>N</v>
      </c>
      <c r="L469" s="20" t="str">
        <f t="shared" si="72"/>
        <v/>
      </c>
      <c r="M469" s="21" t="str">
        <f t="shared" si="73"/>
        <v/>
      </c>
      <c r="N469" s="22" t="str">
        <f t="shared" si="74"/>
        <v>N/A</v>
      </c>
      <c r="O469" s="23" t="str">
        <f t="shared" si="75"/>
        <v/>
      </c>
      <c r="P469" s="23" t="str">
        <f t="shared" si="76"/>
        <v/>
      </c>
      <c r="Q469" s="27"/>
      <c r="R469" s="24" t="str">
        <f>IF($K469="N","",IF($K469="Y",VLOOKUP($A469,'Run1-4'!$A:$J,3,FALSE)))</f>
        <v/>
      </c>
      <c r="S469" s="25" t="str">
        <f t="shared" si="77"/>
        <v/>
      </c>
      <c r="T469" s="27"/>
      <c r="U469" s="24" t="str">
        <f>IF($K469="N","",IF($K469="Y",VLOOKUP($A469,'Run1-5'!$A:$J,3,FALSE)))</f>
        <v/>
      </c>
      <c r="V469" s="25" t="str">
        <f t="shared" si="78"/>
        <v/>
      </c>
      <c r="W469" s="27"/>
      <c r="X469" s="25" t="str">
        <f t="shared" si="79"/>
        <v>N/A</v>
      </c>
    </row>
    <row r="470" spans="1:24" ht="15" customHeight="1" x14ac:dyDescent="0.3">
      <c r="A470" s="12" t="str">
        <f t="shared" si="70"/>
        <v>7-116340252-A</v>
      </c>
      <c r="B470" s="11" t="s">
        <v>130</v>
      </c>
      <c r="C470" s="6">
        <v>1.35E-2</v>
      </c>
      <c r="D470" s="6"/>
      <c r="E470" s="6">
        <v>7</v>
      </c>
      <c r="F470" s="6">
        <v>116340252</v>
      </c>
      <c r="G470" s="6" t="s">
        <v>187</v>
      </c>
      <c r="H470" s="6" t="s">
        <v>1082</v>
      </c>
      <c r="I470" s="6">
        <v>592</v>
      </c>
      <c r="K470" s="19" t="str">
        <f t="shared" si="71"/>
        <v>N</v>
      </c>
      <c r="L470" s="20" t="str">
        <f t="shared" si="72"/>
        <v/>
      </c>
      <c r="M470" s="21" t="str">
        <f t="shared" si="73"/>
        <v/>
      </c>
      <c r="N470" s="22" t="str">
        <f t="shared" si="74"/>
        <v>N/A</v>
      </c>
      <c r="O470" s="23" t="str">
        <f t="shared" si="75"/>
        <v/>
      </c>
      <c r="P470" s="23" t="str">
        <f t="shared" si="76"/>
        <v/>
      </c>
      <c r="Q470" s="27"/>
      <c r="R470" s="24" t="str">
        <f>IF($K470="N","",IF($K470="Y",VLOOKUP($A470,'Run1-4'!$A:$J,3,FALSE)))</f>
        <v/>
      </c>
      <c r="S470" s="25" t="str">
        <f t="shared" si="77"/>
        <v/>
      </c>
      <c r="T470" s="27"/>
      <c r="U470" s="24" t="str">
        <f>IF($K470="N","",IF($K470="Y",VLOOKUP($A470,'Run1-5'!$A:$J,3,FALSE)))</f>
        <v/>
      </c>
      <c r="V470" s="25" t="str">
        <f t="shared" si="78"/>
        <v/>
      </c>
      <c r="W470" s="27"/>
      <c r="X470" s="25" t="str">
        <f t="shared" si="79"/>
        <v>N/A</v>
      </c>
    </row>
    <row r="471" spans="1:24" ht="15" customHeight="1" x14ac:dyDescent="0.3">
      <c r="A471" s="12" t="str">
        <f t="shared" si="70"/>
        <v>7-116340254-T</v>
      </c>
      <c r="B471" s="11" t="s">
        <v>900</v>
      </c>
      <c r="C471" s="6">
        <v>1.01E-2</v>
      </c>
      <c r="D471" s="6"/>
      <c r="E471" s="6">
        <v>7</v>
      </c>
      <c r="F471" s="6">
        <v>116340254</v>
      </c>
      <c r="G471" s="6" t="s">
        <v>125</v>
      </c>
      <c r="H471" s="6" t="s">
        <v>1177</v>
      </c>
      <c r="I471" s="6">
        <v>597</v>
      </c>
      <c r="K471" s="19" t="str">
        <f t="shared" si="71"/>
        <v>N</v>
      </c>
      <c r="L471" s="20" t="str">
        <f t="shared" si="72"/>
        <v/>
      </c>
      <c r="M471" s="21" t="str">
        <f t="shared" si="73"/>
        <v/>
      </c>
      <c r="N471" s="22" t="str">
        <f t="shared" si="74"/>
        <v>N/A</v>
      </c>
      <c r="O471" s="23" t="str">
        <f t="shared" si="75"/>
        <v/>
      </c>
      <c r="P471" s="23" t="str">
        <f t="shared" si="76"/>
        <v/>
      </c>
      <c r="Q471" s="27"/>
      <c r="R471" s="24" t="str">
        <f>IF($K471="N","",IF($K471="Y",VLOOKUP($A471,'Run1-4'!$A:$J,3,FALSE)))</f>
        <v/>
      </c>
      <c r="S471" s="25" t="str">
        <f t="shared" si="77"/>
        <v/>
      </c>
      <c r="T471" s="27"/>
      <c r="U471" s="24" t="str">
        <f>IF($K471="N","",IF($K471="Y",VLOOKUP($A471,'Run1-5'!$A:$J,3,FALSE)))</f>
        <v/>
      </c>
      <c r="V471" s="25" t="str">
        <f t="shared" si="78"/>
        <v/>
      </c>
      <c r="W471" s="27"/>
      <c r="X471" s="25" t="str">
        <f t="shared" si="79"/>
        <v>N/A</v>
      </c>
    </row>
    <row r="472" spans="1:24" ht="15" customHeight="1" x14ac:dyDescent="0.3">
      <c r="A472" s="12" t="str">
        <f t="shared" si="70"/>
        <v>7-116403145-T</v>
      </c>
      <c r="B472" s="11" t="s">
        <v>309</v>
      </c>
      <c r="C472" s="6">
        <v>1.49E-2</v>
      </c>
      <c r="D472" s="6"/>
      <c r="E472" s="6">
        <v>7</v>
      </c>
      <c r="F472" s="6">
        <v>116403145</v>
      </c>
      <c r="G472" s="6" t="s">
        <v>125</v>
      </c>
      <c r="H472" s="6" t="s">
        <v>1177</v>
      </c>
      <c r="I472" s="6">
        <v>537</v>
      </c>
      <c r="K472" s="19" t="str">
        <f t="shared" si="71"/>
        <v>N</v>
      </c>
      <c r="L472" s="20" t="str">
        <f t="shared" si="72"/>
        <v/>
      </c>
      <c r="M472" s="21" t="str">
        <f t="shared" si="73"/>
        <v/>
      </c>
      <c r="N472" s="22" t="str">
        <f t="shared" si="74"/>
        <v>N/A</v>
      </c>
      <c r="O472" s="23" t="str">
        <f t="shared" si="75"/>
        <v/>
      </c>
      <c r="P472" s="23" t="str">
        <f t="shared" si="76"/>
        <v/>
      </c>
      <c r="Q472" s="27"/>
      <c r="R472" s="24" t="str">
        <f>IF($K472="N","",IF($K472="Y",VLOOKUP($A472,'Run1-4'!$A:$J,3,FALSE)))</f>
        <v/>
      </c>
      <c r="S472" s="25" t="str">
        <f t="shared" si="77"/>
        <v/>
      </c>
      <c r="T472" s="27"/>
      <c r="U472" s="24" t="str">
        <f>IF($K472="N","",IF($K472="Y",VLOOKUP($A472,'Run1-5'!$A:$J,3,FALSE)))</f>
        <v/>
      </c>
      <c r="V472" s="25" t="str">
        <f t="shared" si="78"/>
        <v/>
      </c>
      <c r="W472" s="27"/>
      <c r="X472" s="25" t="str">
        <f t="shared" si="79"/>
        <v>N/A</v>
      </c>
    </row>
    <row r="473" spans="1:24" ht="15" customHeight="1" x14ac:dyDescent="0.3">
      <c r="A473" s="12" t="str">
        <f t="shared" si="70"/>
        <v>7-116403160-G</v>
      </c>
      <c r="B473" s="11" t="s">
        <v>522</v>
      </c>
      <c r="C473" s="6">
        <v>1.0699999999999999E-2</v>
      </c>
      <c r="D473" s="6"/>
      <c r="E473" s="6">
        <v>7</v>
      </c>
      <c r="F473" s="6">
        <v>116403160</v>
      </c>
      <c r="G473" s="6" t="s">
        <v>1082</v>
      </c>
      <c r="H473" s="6" t="s">
        <v>187</v>
      </c>
      <c r="I473" s="6">
        <v>563</v>
      </c>
      <c r="K473" s="19" t="str">
        <f t="shared" si="71"/>
        <v>N</v>
      </c>
      <c r="L473" s="20" t="str">
        <f t="shared" si="72"/>
        <v/>
      </c>
      <c r="M473" s="21" t="str">
        <f t="shared" si="73"/>
        <v/>
      </c>
      <c r="N473" s="22" t="str">
        <f t="shared" si="74"/>
        <v>N/A</v>
      </c>
      <c r="O473" s="23" t="str">
        <f t="shared" si="75"/>
        <v/>
      </c>
      <c r="P473" s="23" t="str">
        <f t="shared" si="76"/>
        <v/>
      </c>
      <c r="Q473" s="27"/>
      <c r="R473" s="24" t="str">
        <f>IF($K473="N","",IF($K473="Y",VLOOKUP($A473,'Run1-4'!$A:$J,3,FALSE)))</f>
        <v/>
      </c>
      <c r="S473" s="25" t="str">
        <f t="shared" si="77"/>
        <v/>
      </c>
      <c r="T473" s="27"/>
      <c r="U473" s="24" t="str">
        <f>IF($K473="N","",IF($K473="Y",VLOOKUP($A473,'Run1-5'!$A:$J,3,FALSE)))</f>
        <v/>
      </c>
      <c r="V473" s="25" t="str">
        <f t="shared" si="78"/>
        <v/>
      </c>
      <c r="W473" s="27"/>
      <c r="X473" s="25" t="str">
        <f t="shared" si="79"/>
        <v>N/A</v>
      </c>
    </row>
    <row r="474" spans="1:24" ht="15" customHeight="1" x14ac:dyDescent="0.3">
      <c r="A474" s="12" t="str">
        <f t="shared" si="70"/>
        <v>7-116403177-T-C</v>
      </c>
      <c r="B474" s="11" t="s">
        <v>739</v>
      </c>
      <c r="C474" s="6">
        <v>2.1499999999999998E-2</v>
      </c>
      <c r="D474" s="6"/>
      <c r="E474" s="6">
        <v>7</v>
      </c>
      <c r="F474" s="6">
        <v>116403177</v>
      </c>
      <c r="G474" s="6" t="s">
        <v>1177</v>
      </c>
      <c r="H474" s="6" t="s">
        <v>551</v>
      </c>
      <c r="I474" s="6">
        <v>606</v>
      </c>
      <c r="K474" s="19" t="str">
        <f t="shared" si="71"/>
        <v>N</v>
      </c>
      <c r="L474" s="20" t="str">
        <f t="shared" si="72"/>
        <v/>
      </c>
      <c r="M474" s="21" t="str">
        <f t="shared" si="73"/>
        <v/>
      </c>
      <c r="N474" s="22" t="str">
        <f t="shared" si="74"/>
        <v>N/A</v>
      </c>
      <c r="O474" s="23" t="str">
        <f t="shared" si="75"/>
        <v/>
      </c>
      <c r="P474" s="23" t="str">
        <f t="shared" si="76"/>
        <v/>
      </c>
      <c r="Q474" s="27"/>
      <c r="R474" s="24" t="str">
        <f>IF($K474="N","",IF($K474="Y",VLOOKUP($A474,'Run1-4'!$A:$J,3,FALSE)))</f>
        <v/>
      </c>
      <c r="S474" s="25" t="str">
        <f t="shared" si="77"/>
        <v/>
      </c>
      <c r="T474" s="27"/>
      <c r="U474" s="24" t="str">
        <f>IF($K474="N","",IF($K474="Y",VLOOKUP($A474,'Run1-5'!$A:$J,3,FALSE)))</f>
        <v/>
      </c>
      <c r="V474" s="25" t="str">
        <f t="shared" si="78"/>
        <v/>
      </c>
      <c r="W474" s="27"/>
      <c r="X474" s="25" t="str">
        <f t="shared" si="79"/>
        <v>N/A</v>
      </c>
    </row>
    <row r="475" spans="1:24" ht="15" customHeight="1" x14ac:dyDescent="0.3">
      <c r="A475" s="12" t="str">
        <f t="shared" si="70"/>
        <v>7-116403196-C+T</v>
      </c>
      <c r="B475" s="11" t="s">
        <v>961</v>
      </c>
      <c r="C475" s="6">
        <v>1.78E-2</v>
      </c>
      <c r="D475" s="6"/>
      <c r="E475" s="6">
        <v>7</v>
      </c>
      <c r="F475" s="6">
        <v>116403196</v>
      </c>
      <c r="G475" s="6" t="s">
        <v>125</v>
      </c>
      <c r="H475" s="6" t="s">
        <v>1283</v>
      </c>
      <c r="I475" s="6">
        <v>619</v>
      </c>
      <c r="K475" s="19" t="str">
        <f t="shared" si="71"/>
        <v>N</v>
      </c>
      <c r="L475" s="20" t="str">
        <f t="shared" si="72"/>
        <v/>
      </c>
      <c r="M475" s="21" t="str">
        <f t="shared" si="73"/>
        <v/>
      </c>
      <c r="N475" s="22" t="str">
        <f t="shared" si="74"/>
        <v>N/A</v>
      </c>
      <c r="O475" s="23" t="str">
        <f t="shared" si="75"/>
        <v/>
      </c>
      <c r="P475" s="23" t="str">
        <f t="shared" si="76"/>
        <v/>
      </c>
      <c r="Q475" s="27"/>
      <c r="R475" s="24" t="str">
        <f>IF($K475="N","",IF($K475="Y",VLOOKUP($A475,'Run1-4'!$A:$J,3,FALSE)))</f>
        <v/>
      </c>
      <c r="S475" s="25" t="str">
        <f t="shared" si="77"/>
        <v/>
      </c>
      <c r="T475" s="27"/>
      <c r="U475" s="24" t="str">
        <f>IF($K475="N","",IF($K475="Y",VLOOKUP($A475,'Run1-5'!$A:$J,3,FALSE)))</f>
        <v/>
      </c>
      <c r="V475" s="25" t="str">
        <f t="shared" si="78"/>
        <v/>
      </c>
      <c r="W475" s="27"/>
      <c r="X475" s="25" t="str">
        <f t="shared" si="79"/>
        <v>N/A</v>
      </c>
    </row>
    <row r="476" spans="1:24" ht="15" customHeight="1" x14ac:dyDescent="0.3">
      <c r="A476" s="12" t="str">
        <f t="shared" si="70"/>
        <v>7-116403248-T</v>
      </c>
      <c r="B476" s="11" t="s">
        <v>370</v>
      </c>
      <c r="C476" s="6">
        <v>1.04E-2</v>
      </c>
      <c r="D476" s="6"/>
      <c r="E476" s="6">
        <v>7</v>
      </c>
      <c r="F476" s="6">
        <v>116403248</v>
      </c>
      <c r="G476" s="6" t="s">
        <v>125</v>
      </c>
      <c r="H476" s="6" t="s">
        <v>1177</v>
      </c>
      <c r="I476" s="6">
        <v>576</v>
      </c>
      <c r="K476" s="19" t="str">
        <f t="shared" si="71"/>
        <v>N</v>
      </c>
      <c r="L476" s="20" t="str">
        <f t="shared" si="72"/>
        <v/>
      </c>
      <c r="M476" s="21" t="str">
        <f t="shared" si="73"/>
        <v/>
      </c>
      <c r="N476" s="22" t="str">
        <f t="shared" si="74"/>
        <v>N/A</v>
      </c>
      <c r="O476" s="23" t="str">
        <f t="shared" si="75"/>
        <v/>
      </c>
      <c r="P476" s="23" t="str">
        <f t="shared" si="76"/>
        <v/>
      </c>
      <c r="Q476" s="27"/>
      <c r="R476" s="24" t="str">
        <f>IF($K476="N","",IF($K476="Y",VLOOKUP($A476,'Run1-4'!$A:$J,3,FALSE)))</f>
        <v/>
      </c>
      <c r="S476" s="25" t="str">
        <f t="shared" si="77"/>
        <v/>
      </c>
      <c r="T476" s="27"/>
      <c r="U476" s="24" t="str">
        <f>IF($K476="N","",IF($K476="Y",VLOOKUP($A476,'Run1-5'!$A:$J,3,FALSE)))</f>
        <v/>
      </c>
      <c r="V476" s="25" t="str">
        <f t="shared" si="78"/>
        <v/>
      </c>
      <c r="W476" s="27"/>
      <c r="X476" s="25" t="str">
        <f t="shared" si="79"/>
        <v>N/A</v>
      </c>
    </row>
    <row r="477" spans="1:24" ht="15" customHeight="1" x14ac:dyDescent="0.3">
      <c r="A477" s="12" t="str">
        <f t="shared" si="70"/>
        <v>7-116411895-G+T</v>
      </c>
      <c r="B477" s="11" t="s">
        <v>584</v>
      </c>
      <c r="C477" s="6">
        <v>2.1100000000000001E-2</v>
      </c>
      <c r="D477" s="6"/>
      <c r="E477" s="6">
        <v>7</v>
      </c>
      <c r="F477" s="6">
        <v>116411895</v>
      </c>
      <c r="G477" s="6" t="s">
        <v>187</v>
      </c>
      <c r="H477" s="6" t="s">
        <v>84</v>
      </c>
      <c r="I477" s="6">
        <v>1045</v>
      </c>
      <c r="K477" s="19" t="str">
        <f t="shared" si="71"/>
        <v>N</v>
      </c>
      <c r="L477" s="20" t="str">
        <f t="shared" si="72"/>
        <v/>
      </c>
      <c r="M477" s="21" t="str">
        <f t="shared" si="73"/>
        <v/>
      </c>
      <c r="N477" s="22" t="str">
        <f t="shared" si="74"/>
        <v>N/A</v>
      </c>
      <c r="O477" s="23" t="str">
        <f t="shared" si="75"/>
        <v/>
      </c>
      <c r="P477" s="23" t="str">
        <f t="shared" si="76"/>
        <v/>
      </c>
      <c r="Q477" s="27"/>
      <c r="R477" s="24" t="str">
        <f>IF($K477="N","",IF($K477="Y",VLOOKUP($A477,'Run1-4'!$A:$J,3,FALSE)))</f>
        <v/>
      </c>
      <c r="S477" s="25" t="str">
        <f t="shared" si="77"/>
        <v/>
      </c>
      <c r="T477" s="27"/>
      <c r="U477" s="24" t="str">
        <f>IF($K477="N","",IF($K477="Y",VLOOKUP($A477,'Run1-5'!$A:$J,3,FALSE)))</f>
        <v/>
      </c>
      <c r="V477" s="25" t="str">
        <f t="shared" si="78"/>
        <v/>
      </c>
      <c r="W477" s="27"/>
      <c r="X477" s="25" t="str">
        <f t="shared" si="79"/>
        <v>N/A</v>
      </c>
    </row>
    <row r="478" spans="1:24" ht="15" customHeight="1" x14ac:dyDescent="0.3">
      <c r="A478" s="12" t="str">
        <f t="shared" si="70"/>
        <v>7-116411895-G-T</v>
      </c>
      <c r="B478" s="11" t="s">
        <v>802</v>
      </c>
      <c r="C478" s="6">
        <v>1.5299999999999999E-2</v>
      </c>
      <c r="D478" s="6"/>
      <c r="E478" s="6">
        <v>7</v>
      </c>
      <c r="F478" s="6">
        <v>116411895</v>
      </c>
      <c r="G478" s="6" t="s">
        <v>187</v>
      </c>
      <c r="H478" s="6" t="s">
        <v>680</v>
      </c>
      <c r="I478" s="6">
        <v>1045</v>
      </c>
      <c r="K478" s="19" t="str">
        <f t="shared" si="71"/>
        <v>N</v>
      </c>
      <c r="L478" s="20" t="str">
        <f t="shared" si="72"/>
        <v/>
      </c>
      <c r="M478" s="21" t="str">
        <f t="shared" si="73"/>
        <v/>
      </c>
      <c r="N478" s="22" t="str">
        <f t="shared" si="74"/>
        <v>N/A</v>
      </c>
      <c r="O478" s="23" t="str">
        <f t="shared" si="75"/>
        <v/>
      </c>
      <c r="P478" s="23" t="str">
        <f t="shared" si="76"/>
        <v/>
      </c>
      <c r="Q478" s="27"/>
      <c r="R478" s="24" t="str">
        <f>IF($K478="N","",IF($K478="Y",VLOOKUP($A478,'Run1-4'!$A:$J,3,FALSE)))</f>
        <v/>
      </c>
      <c r="S478" s="25" t="str">
        <f t="shared" si="77"/>
        <v/>
      </c>
      <c r="T478" s="27"/>
      <c r="U478" s="24" t="str">
        <f>IF($K478="N","",IF($K478="Y",VLOOKUP($A478,'Run1-5'!$A:$J,3,FALSE)))</f>
        <v/>
      </c>
      <c r="V478" s="25" t="str">
        <f t="shared" si="78"/>
        <v/>
      </c>
      <c r="W478" s="27"/>
      <c r="X478" s="25" t="str">
        <f t="shared" si="79"/>
        <v>N/A</v>
      </c>
    </row>
    <row r="479" spans="1:24" ht="15" customHeight="1" x14ac:dyDescent="0.3">
      <c r="A479" s="12" t="str">
        <f t="shared" si="70"/>
        <v>7-116411902-A</v>
      </c>
      <c r="B479" s="11" t="s">
        <v>1030</v>
      </c>
      <c r="C479" s="6">
        <v>1.03E-2</v>
      </c>
      <c r="D479" s="6"/>
      <c r="E479" s="6">
        <v>7</v>
      </c>
      <c r="F479" s="6">
        <v>116411902</v>
      </c>
      <c r="G479" s="6" t="s">
        <v>187</v>
      </c>
      <c r="H479" s="6" t="s">
        <v>1082</v>
      </c>
      <c r="I479" s="6">
        <v>1073</v>
      </c>
      <c r="K479" s="19" t="str">
        <f t="shared" si="71"/>
        <v>N</v>
      </c>
      <c r="L479" s="20" t="str">
        <f t="shared" si="72"/>
        <v/>
      </c>
      <c r="M479" s="21" t="str">
        <f t="shared" si="73"/>
        <v/>
      </c>
      <c r="N479" s="22" t="str">
        <f t="shared" si="74"/>
        <v>N/A</v>
      </c>
      <c r="O479" s="23" t="str">
        <f t="shared" si="75"/>
        <v/>
      </c>
      <c r="P479" s="23" t="str">
        <f t="shared" si="76"/>
        <v/>
      </c>
      <c r="Q479" s="27"/>
      <c r="R479" s="24" t="str">
        <f>IF($K479="N","",IF($K479="Y",VLOOKUP($A479,'Run1-4'!$A:$J,3,FALSE)))</f>
        <v/>
      </c>
      <c r="S479" s="25" t="str">
        <f t="shared" si="77"/>
        <v/>
      </c>
      <c r="T479" s="27"/>
      <c r="U479" s="24" t="str">
        <f>IF($K479="N","",IF($K479="Y",VLOOKUP($A479,'Run1-5'!$A:$J,3,FALSE)))</f>
        <v/>
      </c>
      <c r="V479" s="25" t="str">
        <f t="shared" si="78"/>
        <v/>
      </c>
      <c r="W479" s="27"/>
      <c r="X479" s="25" t="str">
        <f t="shared" si="79"/>
        <v>N/A</v>
      </c>
    </row>
    <row r="480" spans="1:24" ht="15" customHeight="1" x14ac:dyDescent="0.3">
      <c r="A480" s="12" t="str">
        <f t="shared" si="70"/>
        <v>7-116411959-A-G</v>
      </c>
      <c r="B480" s="11" t="s">
        <v>433</v>
      </c>
      <c r="C480" s="6">
        <v>4.2299999999999997E-2</v>
      </c>
      <c r="D480" s="6"/>
      <c r="E480" s="6">
        <v>7</v>
      </c>
      <c r="F480" s="6">
        <v>116411959</v>
      </c>
      <c r="G480" s="6" t="s">
        <v>1082</v>
      </c>
      <c r="H480" s="6" t="s">
        <v>801</v>
      </c>
      <c r="I480" s="6">
        <v>1040</v>
      </c>
      <c r="K480" s="19" t="str">
        <f t="shared" si="71"/>
        <v>N</v>
      </c>
      <c r="L480" s="20" t="str">
        <f t="shared" si="72"/>
        <v/>
      </c>
      <c r="M480" s="21" t="str">
        <f t="shared" si="73"/>
        <v/>
      </c>
      <c r="N480" s="22" t="str">
        <f t="shared" si="74"/>
        <v>N/A</v>
      </c>
      <c r="O480" s="23" t="str">
        <f t="shared" si="75"/>
        <v/>
      </c>
      <c r="P480" s="23" t="str">
        <f t="shared" si="76"/>
        <v/>
      </c>
      <c r="Q480" s="27"/>
      <c r="R480" s="24" t="str">
        <f>IF($K480="N","",IF($K480="Y",VLOOKUP($A480,'Run1-4'!$A:$J,3,FALSE)))</f>
        <v/>
      </c>
      <c r="S480" s="25" t="str">
        <f t="shared" si="77"/>
        <v/>
      </c>
      <c r="T480" s="27"/>
      <c r="U480" s="24" t="str">
        <f>IF($K480="N","",IF($K480="Y",VLOOKUP($A480,'Run1-5'!$A:$J,3,FALSE)))</f>
        <v/>
      </c>
      <c r="V480" s="25" t="str">
        <f t="shared" si="78"/>
        <v/>
      </c>
      <c r="W480" s="27"/>
      <c r="X480" s="25" t="str">
        <f t="shared" si="79"/>
        <v>N/A</v>
      </c>
    </row>
    <row r="481" spans="1:24" ht="15" customHeight="1" x14ac:dyDescent="0.3">
      <c r="A481" s="12" t="str">
        <f t="shared" si="70"/>
        <v>7-116411971-G-C</v>
      </c>
      <c r="B481" s="11" t="s">
        <v>1206</v>
      </c>
      <c r="C481" s="6">
        <v>0.19170000000000001</v>
      </c>
      <c r="D481" s="6"/>
      <c r="E481" s="6">
        <v>7</v>
      </c>
      <c r="F481" s="6">
        <v>116411971</v>
      </c>
      <c r="G481" s="6" t="s">
        <v>187</v>
      </c>
      <c r="H481" s="6" t="s">
        <v>1035</v>
      </c>
      <c r="I481" s="6">
        <v>1090</v>
      </c>
      <c r="K481" s="19" t="str">
        <f t="shared" si="71"/>
        <v>Y</v>
      </c>
      <c r="L481" s="20">
        <f t="shared" si="72"/>
        <v>0.19170000000000001</v>
      </c>
      <c r="M481" s="21" t="str">
        <f t="shared" si="73"/>
        <v>B</v>
      </c>
      <c r="N481" s="22">
        <f t="shared" si="74"/>
        <v>9.6680000000000016E-2</v>
      </c>
      <c r="O481" s="23">
        <f t="shared" si="75"/>
        <v>9.5019999999999993E-2</v>
      </c>
      <c r="P481" s="23">
        <f t="shared" si="76"/>
        <v>0.28838000000000003</v>
      </c>
      <c r="Q481" s="27"/>
      <c r="R481" s="24">
        <f>IF($K481="N","",IF($K481="Y",VLOOKUP($A481,'Run1-4'!$A:$J,3,FALSE)))</f>
        <v>0.20549999999999999</v>
      </c>
      <c r="S481" s="25" t="str">
        <f t="shared" si="77"/>
        <v>Y</v>
      </c>
      <c r="T481" s="27"/>
      <c r="U481" s="24">
        <f>IF($K481="N","",IF($K481="Y",VLOOKUP($A481,'Run1-5'!$A:$J,3,FALSE)))</f>
        <v>0.20169999999999999</v>
      </c>
      <c r="V481" s="25" t="str">
        <f t="shared" si="78"/>
        <v>Y</v>
      </c>
      <c r="W481" s="27"/>
      <c r="X481" s="25" t="str">
        <f t="shared" si="79"/>
        <v>Y</v>
      </c>
    </row>
    <row r="482" spans="1:24" ht="15" customHeight="1" x14ac:dyDescent="0.3">
      <c r="A482" s="12" t="str">
        <f t="shared" si="70"/>
        <v>7-116417428-C+T</v>
      </c>
      <c r="B482" s="11" t="s">
        <v>827</v>
      </c>
      <c r="C482" s="6">
        <v>3.9199999999999999E-2</v>
      </c>
      <c r="D482" s="6"/>
      <c r="E482" s="6">
        <v>7</v>
      </c>
      <c r="F482" s="6">
        <v>116417428</v>
      </c>
      <c r="G482" s="6" t="s">
        <v>125</v>
      </c>
      <c r="H482" s="6" t="s">
        <v>1283</v>
      </c>
      <c r="I482" s="6">
        <v>637</v>
      </c>
      <c r="K482" s="19" t="str">
        <f t="shared" si="71"/>
        <v>N</v>
      </c>
      <c r="L482" s="20" t="str">
        <f t="shared" si="72"/>
        <v/>
      </c>
      <c r="M482" s="21" t="str">
        <f t="shared" si="73"/>
        <v/>
      </c>
      <c r="N482" s="22" t="str">
        <f t="shared" si="74"/>
        <v>N/A</v>
      </c>
      <c r="O482" s="23" t="str">
        <f t="shared" si="75"/>
        <v/>
      </c>
      <c r="P482" s="23" t="str">
        <f t="shared" si="76"/>
        <v/>
      </c>
      <c r="Q482" s="27"/>
      <c r="R482" s="24" t="str">
        <f>IF($K482="N","",IF($K482="Y",VLOOKUP($A482,'Run1-4'!$A:$J,3,FALSE)))</f>
        <v/>
      </c>
      <c r="S482" s="25" t="str">
        <f t="shared" si="77"/>
        <v/>
      </c>
      <c r="T482" s="27"/>
      <c r="U482" s="24" t="str">
        <f>IF($K482="N","",IF($K482="Y",VLOOKUP($A482,'Run1-5'!$A:$J,3,FALSE)))</f>
        <v/>
      </c>
      <c r="V482" s="25" t="str">
        <f t="shared" si="78"/>
        <v/>
      </c>
      <c r="W482" s="27"/>
      <c r="X482" s="25" t="str">
        <f t="shared" si="79"/>
        <v>N/A</v>
      </c>
    </row>
    <row r="483" spans="1:24" ht="15" customHeight="1" x14ac:dyDescent="0.3">
      <c r="A483" s="12" t="str">
        <f t="shared" si="70"/>
        <v>7-116417428-T</v>
      </c>
      <c r="B483" s="11" t="s">
        <v>33</v>
      </c>
      <c r="C483" s="6">
        <v>1.7299999999999999E-2</v>
      </c>
      <c r="D483" s="6"/>
      <c r="E483" s="6">
        <v>7</v>
      </c>
      <c r="F483" s="6">
        <v>116417428</v>
      </c>
      <c r="G483" s="6" t="s">
        <v>125</v>
      </c>
      <c r="H483" s="6" t="s">
        <v>1177</v>
      </c>
      <c r="I483" s="6">
        <v>637</v>
      </c>
      <c r="K483" s="19" t="str">
        <f t="shared" si="71"/>
        <v>N</v>
      </c>
      <c r="L483" s="20" t="str">
        <f t="shared" si="72"/>
        <v/>
      </c>
      <c r="M483" s="21" t="str">
        <f t="shared" si="73"/>
        <v/>
      </c>
      <c r="N483" s="22" t="str">
        <f t="shared" si="74"/>
        <v>N/A</v>
      </c>
      <c r="O483" s="23" t="str">
        <f t="shared" si="75"/>
        <v/>
      </c>
      <c r="P483" s="23" t="str">
        <f t="shared" si="76"/>
        <v/>
      </c>
      <c r="Q483" s="27"/>
      <c r="R483" s="24" t="str">
        <f>IF($K483="N","",IF($K483="Y",VLOOKUP($A483,'Run1-4'!$A:$J,3,FALSE)))</f>
        <v/>
      </c>
      <c r="S483" s="25" t="str">
        <f t="shared" si="77"/>
        <v/>
      </c>
      <c r="T483" s="27"/>
      <c r="U483" s="24" t="str">
        <f>IF($K483="N","",IF($K483="Y",VLOOKUP($A483,'Run1-5'!$A:$J,3,FALSE)))</f>
        <v/>
      </c>
      <c r="V483" s="25" t="str">
        <f t="shared" si="78"/>
        <v/>
      </c>
      <c r="W483" s="27"/>
      <c r="X483" s="25" t="str">
        <f t="shared" si="79"/>
        <v>N/A</v>
      </c>
    </row>
    <row r="484" spans="1:24" ht="15" customHeight="1" x14ac:dyDescent="0.3">
      <c r="A484" s="12" t="str">
        <f t="shared" si="70"/>
        <v>7-116417431-T+T</v>
      </c>
      <c r="B484" s="11" t="s">
        <v>1051</v>
      </c>
      <c r="C484" s="6">
        <v>3.8300000000000001E-2</v>
      </c>
      <c r="D484" s="6"/>
      <c r="E484" s="6">
        <v>7</v>
      </c>
      <c r="F484" s="6">
        <v>116417431</v>
      </c>
      <c r="G484" s="6" t="s">
        <v>1177</v>
      </c>
      <c r="H484" s="6" t="s">
        <v>997</v>
      </c>
      <c r="I484" s="6">
        <v>679</v>
      </c>
      <c r="K484" s="19" t="str">
        <f t="shared" si="71"/>
        <v>N</v>
      </c>
      <c r="L484" s="20" t="str">
        <f t="shared" si="72"/>
        <v/>
      </c>
      <c r="M484" s="21" t="str">
        <f t="shared" si="73"/>
        <v/>
      </c>
      <c r="N484" s="22" t="str">
        <f t="shared" si="74"/>
        <v>N/A</v>
      </c>
      <c r="O484" s="23" t="str">
        <f t="shared" si="75"/>
        <v/>
      </c>
      <c r="P484" s="23" t="str">
        <f t="shared" si="76"/>
        <v/>
      </c>
      <c r="Q484" s="27"/>
      <c r="R484" s="24" t="str">
        <f>IF($K484="N","",IF($K484="Y",VLOOKUP($A484,'Run1-4'!$A:$J,3,FALSE)))</f>
        <v/>
      </c>
      <c r="S484" s="25" t="str">
        <f t="shared" si="77"/>
        <v/>
      </c>
      <c r="T484" s="27"/>
      <c r="U484" s="24" t="str">
        <f>IF($K484="N","",IF($K484="Y",VLOOKUP($A484,'Run1-5'!$A:$J,3,FALSE)))</f>
        <v/>
      </c>
      <c r="V484" s="25" t="str">
        <f t="shared" si="78"/>
        <v/>
      </c>
      <c r="W484" s="27"/>
      <c r="X484" s="25" t="str">
        <f t="shared" si="79"/>
        <v>N/A</v>
      </c>
    </row>
    <row r="485" spans="1:24" ht="15" customHeight="1" x14ac:dyDescent="0.3">
      <c r="A485" s="12" t="str">
        <f t="shared" si="70"/>
        <v>7-116417433-C</v>
      </c>
      <c r="B485" s="11" t="s">
        <v>1266</v>
      </c>
      <c r="C485" s="6">
        <v>1.0500000000000001E-2</v>
      </c>
      <c r="D485" s="6"/>
      <c r="E485" s="6">
        <v>7</v>
      </c>
      <c r="F485" s="6">
        <v>116417433</v>
      </c>
      <c r="G485" s="6" t="s">
        <v>1177</v>
      </c>
      <c r="H485" s="6" t="s">
        <v>125</v>
      </c>
      <c r="I485" s="6">
        <v>474</v>
      </c>
      <c r="K485" s="19" t="str">
        <f t="shared" si="71"/>
        <v>N</v>
      </c>
      <c r="L485" s="20" t="str">
        <f t="shared" si="72"/>
        <v/>
      </c>
      <c r="M485" s="21" t="str">
        <f t="shared" si="73"/>
        <v/>
      </c>
      <c r="N485" s="22" t="str">
        <f t="shared" si="74"/>
        <v>N/A</v>
      </c>
      <c r="O485" s="23" t="str">
        <f t="shared" si="75"/>
        <v/>
      </c>
      <c r="P485" s="23" t="str">
        <f t="shared" si="76"/>
        <v/>
      </c>
      <c r="Q485" s="27"/>
      <c r="R485" s="24" t="str">
        <f>IF($K485="N","",IF($K485="Y",VLOOKUP($A485,'Run1-4'!$A:$J,3,FALSE)))</f>
        <v/>
      </c>
      <c r="S485" s="25" t="str">
        <f t="shared" si="77"/>
        <v/>
      </c>
      <c r="T485" s="27"/>
      <c r="U485" s="24" t="str">
        <f>IF($K485="N","",IF($K485="Y",VLOOKUP($A485,'Run1-5'!$A:$J,3,FALSE)))</f>
        <v/>
      </c>
      <c r="V485" s="25" t="str">
        <f t="shared" si="78"/>
        <v/>
      </c>
      <c r="W485" s="27"/>
      <c r="X485" s="25" t="str">
        <f t="shared" si="79"/>
        <v>N/A</v>
      </c>
    </row>
    <row r="486" spans="1:24" ht="15" customHeight="1" x14ac:dyDescent="0.3">
      <c r="A486" s="12" t="str">
        <f t="shared" si="70"/>
        <v>7-116417441-A-G</v>
      </c>
      <c r="B486" s="11" t="s">
        <v>94</v>
      </c>
      <c r="C486" s="6">
        <v>0.1065</v>
      </c>
      <c r="D486" s="6"/>
      <c r="E486" s="6">
        <v>7</v>
      </c>
      <c r="F486" s="6">
        <v>116417441</v>
      </c>
      <c r="G486" s="6" t="s">
        <v>1082</v>
      </c>
      <c r="H486" s="6" t="s">
        <v>801</v>
      </c>
      <c r="I486" s="6">
        <v>742</v>
      </c>
      <c r="K486" s="19" t="str">
        <f t="shared" si="71"/>
        <v>Y</v>
      </c>
      <c r="L486" s="20">
        <f t="shared" si="72"/>
        <v>0.1065</v>
      </c>
      <c r="M486" s="21" t="str">
        <f t="shared" si="73"/>
        <v>B</v>
      </c>
      <c r="N486" s="22">
        <f t="shared" si="74"/>
        <v>6.2600000000000003E-2</v>
      </c>
      <c r="O486" s="23">
        <f t="shared" si="75"/>
        <v>4.3899999999999995E-2</v>
      </c>
      <c r="P486" s="23">
        <f t="shared" si="76"/>
        <v>0.1691</v>
      </c>
      <c r="Q486" s="27"/>
      <c r="R486" s="24">
        <f>IF($K486="N","",IF($K486="Y",VLOOKUP($A486,'Run1-4'!$A:$J,3,FALSE)))</f>
        <v>0.1171</v>
      </c>
      <c r="S486" s="25" t="str">
        <f t="shared" si="77"/>
        <v>Y</v>
      </c>
      <c r="T486" s="27"/>
      <c r="U486" s="24">
        <f>IF($K486="N","",IF($K486="Y",VLOOKUP($A486,'Run1-5'!$A:$J,3,FALSE)))</f>
        <v>0.10249999999999999</v>
      </c>
      <c r="V486" s="25" t="str">
        <f t="shared" si="78"/>
        <v>Y</v>
      </c>
      <c r="W486" s="27"/>
      <c r="X486" s="25" t="str">
        <f t="shared" si="79"/>
        <v>Y</v>
      </c>
    </row>
    <row r="487" spans="1:24" ht="15" customHeight="1" x14ac:dyDescent="0.3">
      <c r="A487" s="12" t="str">
        <f t="shared" si="70"/>
        <v>7-116417445-T</v>
      </c>
      <c r="B487" s="11" t="s">
        <v>893</v>
      </c>
      <c r="C487" s="6">
        <v>1.06E-2</v>
      </c>
      <c r="D487" s="6"/>
      <c r="E487" s="6">
        <v>7</v>
      </c>
      <c r="F487" s="6">
        <v>116417445</v>
      </c>
      <c r="G487" s="6" t="s">
        <v>125</v>
      </c>
      <c r="H487" s="6" t="s">
        <v>1177</v>
      </c>
      <c r="I487" s="6">
        <v>752</v>
      </c>
      <c r="K487" s="19" t="str">
        <f t="shared" si="71"/>
        <v>N</v>
      </c>
      <c r="L487" s="20" t="str">
        <f t="shared" si="72"/>
        <v/>
      </c>
      <c r="M487" s="21" t="str">
        <f t="shared" si="73"/>
        <v/>
      </c>
      <c r="N487" s="22" t="str">
        <f t="shared" si="74"/>
        <v>N/A</v>
      </c>
      <c r="O487" s="23" t="str">
        <f t="shared" si="75"/>
        <v/>
      </c>
      <c r="P487" s="23" t="str">
        <f t="shared" si="76"/>
        <v/>
      </c>
      <c r="Q487" s="27"/>
      <c r="R487" s="24" t="str">
        <f>IF($K487="N","",IF($K487="Y",VLOOKUP($A487,'Run1-4'!$A:$J,3,FALSE)))</f>
        <v/>
      </c>
      <c r="S487" s="25" t="str">
        <f t="shared" si="77"/>
        <v/>
      </c>
      <c r="T487" s="27"/>
      <c r="U487" s="24" t="str">
        <f>IF($K487="N","",IF($K487="Y",VLOOKUP($A487,'Run1-5'!$A:$J,3,FALSE)))</f>
        <v/>
      </c>
      <c r="V487" s="25" t="str">
        <f t="shared" si="78"/>
        <v/>
      </c>
      <c r="W487" s="27"/>
      <c r="X487" s="25" t="str">
        <f t="shared" si="79"/>
        <v>N/A</v>
      </c>
    </row>
    <row r="488" spans="1:24" ht="15" customHeight="1" x14ac:dyDescent="0.3">
      <c r="A488" s="12" t="str">
        <f t="shared" si="70"/>
        <v>7-116417470-C-T</v>
      </c>
      <c r="B488" s="11" t="s">
        <v>1114</v>
      </c>
      <c r="C488" s="6">
        <v>3.1300000000000001E-2</v>
      </c>
      <c r="D488" s="6" t="s">
        <v>1118</v>
      </c>
      <c r="E488" s="6">
        <v>7</v>
      </c>
      <c r="F488" s="6">
        <v>116417470</v>
      </c>
      <c r="G488" s="6" t="s">
        <v>125</v>
      </c>
      <c r="H488" s="6" t="s">
        <v>493</v>
      </c>
      <c r="I488" s="6">
        <v>831</v>
      </c>
      <c r="K488" s="19" t="str">
        <f t="shared" si="71"/>
        <v>N</v>
      </c>
      <c r="L488" s="20" t="str">
        <f t="shared" si="72"/>
        <v/>
      </c>
      <c r="M488" s="21" t="str">
        <f t="shared" si="73"/>
        <v/>
      </c>
      <c r="N488" s="22" t="str">
        <f t="shared" si="74"/>
        <v>N/A</v>
      </c>
      <c r="O488" s="23" t="str">
        <f t="shared" si="75"/>
        <v/>
      </c>
      <c r="P488" s="23" t="str">
        <f t="shared" si="76"/>
        <v/>
      </c>
      <c r="Q488" s="27"/>
      <c r="R488" s="24" t="str">
        <f>IF($K488="N","",IF($K488="Y",VLOOKUP($A488,'Run1-4'!$A:$J,3,FALSE)))</f>
        <v/>
      </c>
      <c r="S488" s="25" t="str">
        <f t="shared" si="77"/>
        <v/>
      </c>
      <c r="T488" s="27"/>
      <c r="U488" s="24" t="str">
        <f>IF($K488="N","",IF($K488="Y",VLOOKUP($A488,'Run1-5'!$A:$J,3,FALSE)))</f>
        <v/>
      </c>
      <c r="V488" s="25" t="str">
        <f t="shared" si="78"/>
        <v/>
      </c>
      <c r="W488" s="27"/>
      <c r="X488" s="25" t="str">
        <f t="shared" si="79"/>
        <v>N/A</v>
      </c>
    </row>
    <row r="489" spans="1:24" ht="15" customHeight="1" x14ac:dyDescent="0.3">
      <c r="A489" s="12" t="str">
        <f t="shared" si="70"/>
        <v>7-116423482-G-A</v>
      </c>
      <c r="B489" s="11" t="s">
        <v>1329</v>
      </c>
      <c r="C489" s="6">
        <v>2.7699999999999999E-2</v>
      </c>
      <c r="D489" s="6"/>
      <c r="E489" s="6">
        <v>7</v>
      </c>
      <c r="F489" s="6">
        <v>116423482</v>
      </c>
      <c r="G489" s="6" t="s">
        <v>187</v>
      </c>
      <c r="H489" s="6" t="s">
        <v>590</v>
      </c>
      <c r="I489" s="6">
        <v>1154</v>
      </c>
      <c r="K489" s="19" t="str">
        <f t="shared" si="71"/>
        <v>N</v>
      </c>
      <c r="L489" s="20" t="str">
        <f t="shared" si="72"/>
        <v/>
      </c>
      <c r="M489" s="21" t="str">
        <f t="shared" si="73"/>
        <v/>
      </c>
      <c r="N489" s="22" t="str">
        <f t="shared" si="74"/>
        <v>N/A</v>
      </c>
      <c r="O489" s="23" t="str">
        <f t="shared" si="75"/>
        <v/>
      </c>
      <c r="P489" s="23" t="str">
        <f t="shared" si="76"/>
        <v/>
      </c>
      <c r="Q489" s="27"/>
      <c r="R489" s="24" t="str">
        <f>IF($K489="N","",IF($K489="Y",VLOOKUP($A489,'Run1-4'!$A:$J,3,FALSE)))</f>
        <v/>
      </c>
      <c r="S489" s="25" t="str">
        <f t="shared" si="77"/>
        <v/>
      </c>
      <c r="T489" s="27"/>
      <c r="U489" s="24" t="str">
        <f>IF($K489="N","",IF($K489="Y",VLOOKUP($A489,'Run1-5'!$A:$J,3,FALSE)))</f>
        <v/>
      </c>
      <c r="V489" s="25" t="str">
        <f t="shared" si="78"/>
        <v/>
      </c>
      <c r="W489" s="27"/>
      <c r="X489" s="25" t="str">
        <f t="shared" si="79"/>
        <v>N/A</v>
      </c>
    </row>
    <row r="490" spans="1:24" ht="15" customHeight="1" x14ac:dyDescent="0.3">
      <c r="A490" s="12" t="str">
        <f t="shared" si="70"/>
        <v>7-116423483-A+AGTCTGC</v>
      </c>
      <c r="B490" s="11" t="s">
        <v>156</v>
      </c>
      <c r="C490" s="6">
        <v>0.1137</v>
      </c>
      <c r="D490" s="6"/>
      <c r="E490" s="6">
        <v>7</v>
      </c>
      <c r="F490" s="6">
        <v>116423483</v>
      </c>
      <c r="G490" s="6" t="s">
        <v>1082</v>
      </c>
      <c r="H490" s="6" t="s">
        <v>682</v>
      </c>
      <c r="I490" s="6">
        <v>827</v>
      </c>
      <c r="K490" s="19" t="str">
        <f t="shared" si="71"/>
        <v>Y</v>
      </c>
      <c r="L490" s="20">
        <f t="shared" si="72"/>
        <v>0.1137</v>
      </c>
      <c r="M490" s="21" t="str">
        <f t="shared" si="73"/>
        <v>B</v>
      </c>
      <c r="N490" s="22">
        <f t="shared" si="74"/>
        <v>6.5479999999999997E-2</v>
      </c>
      <c r="O490" s="23">
        <f t="shared" si="75"/>
        <v>4.8219999999999999E-2</v>
      </c>
      <c r="P490" s="23">
        <f t="shared" si="76"/>
        <v>0.17918000000000001</v>
      </c>
      <c r="Q490" s="27"/>
      <c r="R490" s="24">
        <f>IF($K490="N","",IF($K490="Y",VLOOKUP($A490,'Run1-4'!$A:$J,3,FALSE)))</f>
        <v>0.13070000000000001</v>
      </c>
      <c r="S490" s="25" t="str">
        <f t="shared" si="77"/>
        <v>Y</v>
      </c>
      <c r="T490" s="27"/>
      <c r="U490" s="24">
        <f>IF($K490="N","",IF($K490="Y",VLOOKUP($A490,'Run1-5'!$A:$J,3,FALSE)))</f>
        <v>0.1071</v>
      </c>
      <c r="V490" s="25" t="str">
        <f t="shared" si="78"/>
        <v>Y</v>
      </c>
      <c r="W490" s="27"/>
      <c r="X490" s="25" t="str">
        <f t="shared" si="79"/>
        <v>Y</v>
      </c>
    </row>
    <row r="491" spans="1:24" ht="15" customHeight="1" x14ac:dyDescent="0.3">
      <c r="A491" s="12" t="str">
        <f t="shared" si="70"/>
        <v>7-128845102-A</v>
      </c>
      <c r="B491" s="11" t="s">
        <v>119</v>
      </c>
      <c r="C491" s="6">
        <v>1.4E-2</v>
      </c>
      <c r="D491" s="6"/>
      <c r="E491" s="6">
        <v>7</v>
      </c>
      <c r="F491" s="6">
        <v>128845102</v>
      </c>
      <c r="G491" s="6" t="s">
        <v>187</v>
      </c>
      <c r="H491" s="6" t="s">
        <v>1082</v>
      </c>
      <c r="I491" s="6">
        <v>1140</v>
      </c>
      <c r="K491" s="19" t="str">
        <f t="shared" si="71"/>
        <v>N</v>
      </c>
      <c r="L491" s="20" t="str">
        <f t="shared" si="72"/>
        <v/>
      </c>
      <c r="M491" s="21" t="str">
        <f t="shared" si="73"/>
        <v/>
      </c>
      <c r="N491" s="22" t="str">
        <f t="shared" si="74"/>
        <v>N/A</v>
      </c>
      <c r="O491" s="23" t="str">
        <f t="shared" si="75"/>
        <v/>
      </c>
      <c r="P491" s="23" t="str">
        <f t="shared" si="76"/>
        <v/>
      </c>
      <c r="Q491" s="27"/>
      <c r="R491" s="24" t="str">
        <f>IF($K491="N","",IF($K491="Y",VLOOKUP($A491,'Run1-4'!$A:$J,3,FALSE)))</f>
        <v/>
      </c>
      <c r="S491" s="25" t="str">
        <f t="shared" si="77"/>
        <v/>
      </c>
      <c r="T491" s="27"/>
      <c r="U491" s="24" t="str">
        <f>IF($K491="N","",IF($K491="Y",VLOOKUP($A491,'Run1-5'!$A:$J,3,FALSE)))</f>
        <v/>
      </c>
      <c r="V491" s="25" t="str">
        <f t="shared" si="78"/>
        <v/>
      </c>
      <c r="W491" s="27"/>
      <c r="X491" s="25" t="str">
        <f t="shared" si="79"/>
        <v>N/A</v>
      </c>
    </row>
    <row r="492" spans="1:24" ht="15" customHeight="1" x14ac:dyDescent="0.3">
      <c r="A492" s="12" t="str">
        <f t="shared" si="70"/>
        <v>7-128845110-C</v>
      </c>
      <c r="B492" s="11" t="s">
        <v>335</v>
      </c>
      <c r="C492" s="6">
        <v>1.0800000000000001E-2</v>
      </c>
      <c r="D492" s="6"/>
      <c r="E492" s="6">
        <v>7</v>
      </c>
      <c r="F492" s="6">
        <v>128845110</v>
      </c>
      <c r="G492" s="6" t="s">
        <v>1082</v>
      </c>
      <c r="H492" s="6" t="s">
        <v>125</v>
      </c>
      <c r="I492" s="6">
        <v>1022</v>
      </c>
      <c r="K492" s="19" t="str">
        <f t="shared" si="71"/>
        <v>N</v>
      </c>
      <c r="L492" s="20" t="str">
        <f t="shared" si="72"/>
        <v/>
      </c>
      <c r="M492" s="21" t="str">
        <f t="shared" si="73"/>
        <v/>
      </c>
      <c r="N492" s="22" t="str">
        <f t="shared" si="74"/>
        <v>N/A</v>
      </c>
      <c r="O492" s="23" t="str">
        <f t="shared" si="75"/>
        <v/>
      </c>
      <c r="P492" s="23" t="str">
        <f t="shared" si="76"/>
        <v/>
      </c>
      <c r="Q492" s="27"/>
      <c r="R492" s="24" t="str">
        <f>IF($K492="N","",IF($K492="Y",VLOOKUP($A492,'Run1-4'!$A:$J,3,FALSE)))</f>
        <v/>
      </c>
      <c r="S492" s="25" t="str">
        <f t="shared" si="77"/>
        <v/>
      </c>
      <c r="T492" s="27"/>
      <c r="U492" s="24" t="str">
        <f>IF($K492="N","",IF($K492="Y",VLOOKUP($A492,'Run1-5'!$A:$J,3,FALSE)))</f>
        <v/>
      </c>
      <c r="V492" s="25" t="str">
        <f t="shared" si="78"/>
        <v/>
      </c>
      <c r="W492" s="27"/>
      <c r="X492" s="25" t="str">
        <f t="shared" si="79"/>
        <v>N/A</v>
      </c>
    </row>
    <row r="493" spans="1:24" ht="15" customHeight="1" x14ac:dyDescent="0.3">
      <c r="A493" s="12" t="str">
        <f t="shared" si="70"/>
        <v>7-128845111-A-C</v>
      </c>
      <c r="B493" s="11" t="s">
        <v>552</v>
      </c>
      <c r="C493" s="6">
        <v>0.22750000000000001</v>
      </c>
      <c r="D493" s="6"/>
      <c r="E493" s="6">
        <v>7</v>
      </c>
      <c r="F493" s="6">
        <v>128845111</v>
      </c>
      <c r="G493" s="6" t="s">
        <v>1082</v>
      </c>
      <c r="H493" s="6" t="s">
        <v>738</v>
      </c>
      <c r="I493" s="6">
        <v>1134</v>
      </c>
      <c r="K493" s="19" t="str">
        <f t="shared" si="71"/>
        <v>Y</v>
      </c>
      <c r="L493" s="20">
        <f t="shared" si="72"/>
        <v>0.22750000000000001</v>
      </c>
      <c r="M493" s="21" t="str">
        <f t="shared" si="73"/>
        <v>C</v>
      </c>
      <c r="N493" s="22">
        <f t="shared" si="74"/>
        <v>8.8250000000000009E-2</v>
      </c>
      <c r="O493" s="23">
        <f t="shared" si="75"/>
        <v>0.13924999999999998</v>
      </c>
      <c r="P493" s="23">
        <f t="shared" si="76"/>
        <v>0.31575000000000003</v>
      </c>
      <c r="Q493" s="27"/>
      <c r="R493" s="24">
        <f>IF($K493="N","",IF($K493="Y",VLOOKUP($A493,'Run1-4'!$A:$J,3,FALSE)))</f>
        <v>0.20960000000000001</v>
      </c>
      <c r="S493" s="25" t="str">
        <f t="shared" si="77"/>
        <v>Y</v>
      </c>
      <c r="T493" s="27"/>
      <c r="U493" s="24">
        <f>IF($K493="N","",IF($K493="Y",VLOOKUP($A493,'Run1-5'!$A:$J,3,FALSE)))</f>
        <v>0.2112</v>
      </c>
      <c r="V493" s="25" t="str">
        <f t="shared" si="78"/>
        <v>Y</v>
      </c>
      <c r="W493" s="27"/>
      <c r="X493" s="25" t="str">
        <f t="shared" si="79"/>
        <v>Y</v>
      </c>
    </row>
    <row r="494" spans="1:24" ht="15" customHeight="1" x14ac:dyDescent="0.3">
      <c r="A494" s="12" t="str">
        <f t="shared" si="70"/>
        <v>7-128845112-A</v>
      </c>
      <c r="B494" s="11" t="s">
        <v>1351</v>
      </c>
      <c r="C494" s="6">
        <v>3.5099999999999999E-2</v>
      </c>
      <c r="D494" s="6"/>
      <c r="E494" s="6">
        <v>7</v>
      </c>
      <c r="F494" s="6">
        <v>128845112</v>
      </c>
      <c r="G494" s="6" t="s">
        <v>125</v>
      </c>
      <c r="H494" s="6" t="s">
        <v>1082</v>
      </c>
      <c r="I494" s="6">
        <v>656</v>
      </c>
      <c r="K494" s="19" t="str">
        <f t="shared" si="71"/>
        <v>N</v>
      </c>
      <c r="L494" s="20" t="str">
        <f t="shared" si="72"/>
        <v/>
      </c>
      <c r="M494" s="21" t="str">
        <f t="shared" si="73"/>
        <v/>
      </c>
      <c r="N494" s="22" t="str">
        <f t="shared" si="74"/>
        <v>N/A</v>
      </c>
      <c r="O494" s="23" t="str">
        <f t="shared" si="75"/>
        <v/>
      </c>
      <c r="P494" s="23" t="str">
        <f t="shared" si="76"/>
        <v/>
      </c>
      <c r="Q494" s="27"/>
      <c r="R494" s="24" t="str">
        <f>IF($K494="N","",IF($K494="Y",VLOOKUP($A494,'Run1-4'!$A:$J,3,FALSE)))</f>
        <v/>
      </c>
      <c r="S494" s="25" t="str">
        <f t="shared" si="77"/>
        <v/>
      </c>
      <c r="T494" s="27"/>
      <c r="U494" s="24" t="str">
        <f>IF($K494="N","",IF($K494="Y",VLOOKUP($A494,'Run1-5'!$A:$J,3,FALSE)))</f>
        <v/>
      </c>
      <c r="V494" s="25" t="str">
        <f t="shared" si="78"/>
        <v/>
      </c>
      <c r="W494" s="27"/>
      <c r="X494" s="25" t="str">
        <f t="shared" si="79"/>
        <v>N/A</v>
      </c>
    </row>
    <row r="495" spans="1:24" ht="15" customHeight="1" x14ac:dyDescent="0.3">
      <c r="A495" s="12" t="str">
        <f t="shared" si="70"/>
        <v>7-128845117-G</v>
      </c>
      <c r="B495" s="11" t="s">
        <v>179</v>
      </c>
      <c r="C495" s="6">
        <v>2.87E-2</v>
      </c>
      <c r="D495" s="6"/>
      <c r="E495" s="6">
        <v>7</v>
      </c>
      <c r="F495" s="6">
        <v>128845117</v>
      </c>
      <c r="G495" s="6" t="s">
        <v>1082</v>
      </c>
      <c r="H495" s="6" t="s">
        <v>187</v>
      </c>
      <c r="I495" s="6">
        <v>1046</v>
      </c>
      <c r="K495" s="19" t="str">
        <f t="shared" si="71"/>
        <v>N</v>
      </c>
      <c r="L495" s="20" t="str">
        <f t="shared" si="72"/>
        <v/>
      </c>
      <c r="M495" s="21" t="str">
        <f t="shared" si="73"/>
        <v/>
      </c>
      <c r="N495" s="22" t="str">
        <f t="shared" si="74"/>
        <v>N/A</v>
      </c>
      <c r="O495" s="23" t="str">
        <f t="shared" si="75"/>
        <v/>
      </c>
      <c r="P495" s="23" t="str">
        <f t="shared" si="76"/>
        <v/>
      </c>
      <c r="Q495" s="27"/>
      <c r="R495" s="24" t="str">
        <f>IF($K495="N","",IF($K495="Y",VLOOKUP($A495,'Run1-4'!$A:$J,3,FALSE)))</f>
        <v/>
      </c>
      <c r="S495" s="25" t="str">
        <f t="shared" si="77"/>
        <v/>
      </c>
      <c r="T495" s="27"/>
      <c r="U495" s="24" t="str">
        <f>IF($K495="N","",IF($K495="Y",VLOOKUP($A495,'Run1-5'!$A:$J,3,FALSE)))</f>
        <v/>
      </c>
      <c r="V495" s="25" t="str">
        <f t="shared" si="78"/>
        <v/>
      </c>
      <c r="W495" s="27"/>
      <c r="X495" s="25" t="str">
        <f t="shared" si="79"/>
        <v>N/A</v>
      </c>
    </row>
    <row r="496" spans="1:24" ht="15" customHeight="1" x14ac:dyDescent="0.3">
      <c r="A496" s="12" t="str">
        <f t="shared" si="70"/>
        <v>7-128845119-A-G</v>
      </c>
      <c r="B496" s="11" t="s">
        <v>396</v>
      </c>
      <c r="C496" s="6">
        <v>2.0400000000000001E-2</v>
      </c>
      <c r="D496" s="6"/>
      <c r="E496" s="6">
        <v>7</v>
      </c>
      <c r="F496" s="6">
        <v>128845119</v>
      </c>
      <c r="G496" s="6" t="s">
        <v>1082</v>
      </c>
      <c r="H496" s="6" t="s">
        <v>801</v>
      </c>
      <c r="I496" s="6">
        <v>882</v>
      </c>
      <c r="K496" s="19" t="str">
        <f t="shared" si="71"/>
        <v>N</v>
      </c>
      <c r="L496" s="20" t="str">
        <f t="shared" si="72"/>
        <v/>
      </c>
      <c r="M496" s="21" t="str">
        <f t="shared" si="73"/>
        <v/>
      </c>
      <c r="N496" s="22" t="str">
        <f t="shared" si="74"/>
        <v>N/A</v>
      </c>
      <c r="O496" s="23" t="str">
        <f t="shared" si="75"/>
        <v/>
      </c>
      <c r="P496" s="23" t="str">
        <f t="shared" si="76"/>
        <v/>
      </c>
      <c r="Q496" s="27"/>
      <c r="R496" s="24" t="str">
        <f>IF($K496="N","",IF($K496="Y",VLOOKUP($A496,'Run1-4'!$A:$J,3,FALSE)))</f>
        <v/>
      </c>
      <c r="S496" s="25" t="str">
        <f t="shared" si="77"/>
        <v/>
      </c>
      <c r="T496" s="27"/>
      <c r="U496" s="24" t="str">
        <f>IF($K496="N","",IF($K496="Y",VLOOKUP($A496,'Run1-5'!$A:$J,3,FALSE)))</f>
        <v/>
      </c>
      <c r="V496" s="25" t="str">
        <f t="shared" si="78"/>
        <v/>
      </c>
      <c r="W496" s="27"/>
      <c r="X496" s="25" t="str">
        <f t="shared" si="79"/>
        <v>N/A</v>
      </c>
    </row>
    <row r="497" spans="1:24" ht="15" customHeight="1" x14ac:dyDescent="0.3">
      <c r="A497" s="12" t="str">
        <f t="shared" si="70"/>
        <v>7-128845120-A</v>
      </c>
      <c r="B497" s="11" t="s">
        <v>613</v>
      </c>
      <c r="C497" s="6">
        <v>1.15E-2</v>
      </c>
      <c r="D497" s="6"/>
      <c r="E497" s="6">
        <v>7</v>
      </c>
      <c r="F497" s="6">
        <v>128845120</v>
      </c>
      <c r="G497" s="6" t="s">
        <v>187</v>
      </c>
      <c r="H497" s="6" t="s">
        <v>1082</v>
      </c>
      <c r="I497" s="6">
        <v>870</v>
      </c>
      <c r="K497" s="19" t="str">
        <f t="shared" si="71"/>
        <v>N</v>
      </c>
      <c r="L497" s="20" t="str">
        <f t="shared" si="72"/>
        <v/>
      </c>
      <c r="M497" s="21" t="str">
        <f t="shared" si="73"/>
        <v/>
      </c>
      <c r="N497" s="22" t="str">
        <f t="shared" si="74"/>
        <v>N/A</v>
      </c>
      <c r="O497" s="23" t="str">
        <f t="shared" si="75"/>
        <v/>
      </c>
      <c r="P497" s="23" t="str">
        <f t="shared" si="76"/>
        <v/>
      </c>
      <c r="Q497" s="27"/>
      <c r="R497" s="24" t="str">
        <f>IF($K497="N","",IF($K497="Y",VLOOKUP($A497,'Run1-4'!$A:$J,3,FALSE)))</f>
        <v/>
      </c>
      <c r="S497" s="25" t="str">
        <f t="shared" si="77"/>
        <v/>
      </c>
      <c r="T497" s="27"/>
      <c r="U497" s="24" t="str">
        <f>IF($K497="N","",IF($K497="Y",VLOOKUP($A497,'Run1-5'!$A:$J,3,FALSE)))</f>
        <v/>
      </c>
      <c r="V497" s="25" t="str">
        <f t="shared" si="78"/>
        <v/>
      </c>
      <c r="W497" s="27"/>
      <c r="X497" s="25" t="str">
        <f t="shared" si="79"/>
        <v>N/A</v>
      </c>
    </row>
    <row r="498" spans="1:24" ht="15" customHeight="1" x14ac:dyDescent="0.3">
      <c r="A498" s="12" t="str">
        <f t="shared" si="70"/>
        <v>7-128845138-A-G</v>
      </c>
      <c r="B498" s="11" t="s">
        <v>28</v>
      </c>
      <c r="C498" s="6">
        <v>0.30630000000000002</v>
      </c>
      <c r="D498" s="6"/>
      <c r="E498" s="6">
        <v>7</v>
      </c>
      <c r="F498" s="6">
        <v>128845138</v>
      </c>
      <c r="G498" s="6" t="s">
        <v>1082</v>
      </c>
      <c r="H498" s="6" t="s">
        <v>801</v>
      </c>
      <c r="I498" s="6">
        <v>1244</v>
      </c>
      <c r="K498" s="19" t="str">
        <f t="shared" si="71"/>
        <v>N</v>
      </c>
      <c r="L498" s="20" t="str">
        <f t="shared" si="72"/>
        <v/>
      </c>
      <c r="M498" s="21" t="str">
        <f t="shared" si="73"/>
        <v/>
      </c>
      <c r="N498" s="22" t="str">
        <f t="shared" si="74"/>
        <v>N/A</v>
      </c>
      <c r="O498" s="23" t="str">
        <f t="shared" si="75"/>
        <v/>
      </c>
      <c r="P498" s="23" t="str">
        <f t="shared" si="76"/>
        <v/>
      </c>
      <c r="Q498" s="27"/>
      <c r="R498" s="24" t="str">
        <f>IF($K498="N","",IF($K498="Y",VLOOKUP($A498,'Run1-4'!$A:$J,3,FALSE)))</f>
        <v/>
      </c>
      <c r="S498" s="25" t="str">
        <f t="shared" si="77"/>
        <v/>
      </c>
      <c r="T498" s="27"/>
      <c r="U498" s="24" t="str">
        <f>IF($K498="N","",IF($K498="Y",VLOOKUP($A498,'Run1-5'!$A:$J,3,FALSE)))</f>
        <v/>
      </c>
      <c r="V498" s="25" t="str">
        <f t="shared" si="78"/>
        <v/>
      </c>
      <c r="W498" s="27"/>
      <c r="X498" s="25" t="str">
        <f t="shared" si="79"/>
        <v>N/A</v>
      </c>
    </row>
    <row r="499" spans="1:24" ht="15" customHeight="1" x14ac:dyDescent="0.3">
      <c r="A499" s="12" t="str">
        <f t="shared" si="70"/>
        <v>7-128845140-A</v>
      </c>
      <c r="B499" s="11" t="s">
        <v>240</v>
      </c>
      <c r="C499" s="6">
        <v>1.04E-2</v>
      </c>
      <c r="D499" s="6"/>
      <c r="E499" s="6">
        <v>7</v>
      </c>
      <c r="F499" s="6">
        <v>128845140</v>
      </c>
      <c r="G499" s="6" t="s">
        <v>187</v>
      </c>
      <c r="H499" s="6" t="s">
        <v>1082</v>
      </c>
      <c r="I499" s="6">
        <v>1253</v>
      </c>
      <c r="K499" s="19" t="str">
        <f t="shared" si="71"/>
        <v>N</v>
      </c>
      <c r="L499" s="20" t="str">
        <f t="shared" si="72"/>
        <v/>
      </c>
      <c r="M499" s="21" t="str">
        <f t="shared" si="73"/>
        <v/>
      </c>
      <c r="N499" s="22" t="str">
        <f t="shared" si="74"/>
        <v>N/A</v>
      </c>
      <c r="O499" s="23" t="str">
        <f t="shared" si="75"/>
        <v/>
      </c>
      <c r="P499" s="23" t="str">
        <f t="shared" si="76"/>
        <v/>
      </c>
      <c r="Q499" s="27"/>
      <c r="R499" s="24" t="str">
        <f>IF($K499="N","",IF($K499="Y",VLOOKUP($A499,'Run1-4'!$A:$J,3,FALSE)))</f>
        <v/>
      </c>
      <c r="S499" s="25" t="str">
        <f t="shared" si="77"/>
        <v/>
      </c>
      <c r="T499" s="27"/>
      <c r="U499" s="24" t="str">
        <f>IF($K499="N","",IF($K499="Y",VLOOKUP($A499,'Run1-5'!$A:$J,3,FALSE)))</f>
        <v/>
      </c>
      <c r="V499" s="25" t="str">
        <f t="shared" si="78"/>
        <v/>
      </c>
      <c r="W499" s="27"/>
      <c r="X499" s="25" t="str">
        <f t="shared" si="79"/>
        <v>N/A</v>
      </c>
    </row>
    <row r="500" spans="1:24" ht="15" customHeight="1" x14ac:dyDescent="0.3">
      <c r="A500" s="12" t="str">
        <f t="shared" si="70"/>
        <v>7-128845147-A</v>
      </c>
      <c r="B500" s="11" t="s">
        <v>460</v>
      </c>
      <c r="C500" s="6">
        <v>1.4200000000000001E-2</v>
      </c>
      <c r="D500" s="6"/>
      <c r="E500" s="6">
        <v>7</v>
      </c>
      <c r="F500" s="6">
        <v>128845147</v>
      </c>
      <c r="G500" s="6" t="s">
        <v>187</v>
      </c>
      <c r="H500" s="6" t="s">
        <v>1082</v>
      </c>
      <c r="I500" s="6">
        <v>1272</v>
      </c>
      <c r="K500" s="19" t="str">
        <f t="shared" si="71"/>
        <v>N</v>
      </c>
      <c r="L500" s="20" t="str">
        <f t="shared" si="72"/>
        <v/>
      </c>
      <c r="M500" s="21" t="str">
        <f t="shared" si="73"/>
        <v/>
      </c>
      <c r="N500" s="22" t="str">
        <f t="shared" si="74"/>
        <v>N/A</v>
      </c>
      <c r="O500" s="23" t="str">
        <f t="shared" si="75"/>
        <v/>
      </c>
      <c r="P500" s="23" t="str">
        <f t="shared" si="76"/>
        <v/>
      </c>
      <c r="Q500" s="27"/>
      <c r="R500" s="24" t="str">
        <f>IF($K500="N","",IF($K500="Y",VLOOKUP($A500,'Run1-4'!$A:$J,3,FALSE)))</f>
        <v/>
      </c>
      <c r="S500" s="25" t="str">
        <f t="shared" si="77"/>
        <v/>
      </c>
      <c r="T500" s="27"/>
      <c r="U500" s="24" t="str">
        <f>IF($K500="N","",IF($K500="Y",VLOOKUP($A500,'Run1-5'!$A:$J,3,FALSE)))</f>
        <v/>
      </c>
      <c r="V500" s="25" t="str">
        <f t="shared" si="78"/>
        <v/>
      </c>
      <c r="W500" s="27"/>
      <c r="X500" s="25" t="str">
        <f t="shared" si="79"/>
        <v>N/A</v>
      </c>
    </row>
    <row r="501" spans="1:24" ht="15" customHeight="1" x14ac:dyDescent="0.3">
      <c r="A501" s="12" t="str">
        <f t="shared" si="70"/>
        <v>7-128845971-T</v>
      </c>
      <c r="B501" s="11" t="s">
        <v>420</v>
      </c>
      <c r="C501" s="6">
        <v>1.44E-2</v>
      </c>
      <c r="D501" s="6"/>
      <c r="E501" s="6">
        <v>7</v>
      </c>
      <c r="F501" s="6">
        <v>128845971</v>
      </c>
      <c r="G501" s="6" t="s">
        <v>125</v>
      </c>
      <c r="H501" s="6" t="s">
        <v>1177</v>
      </c>
      <c r="I501" s="6">
        <v>904</v>
      </c>
      <c r="K501" s="19" t="str">
        <f t="shared" si="71"/>
        <v>N</v>
      </c>
      <c r="L501" s="20" t="str">
        <f t="shared" si="72"/>
        <v/>
      </c>
      <c r="M501" s="21" t="str">
        <f t="shared" si="73"/>
        <v/>
      </c>
      <c r="N501" s="22" t="str">
        <f t="shared" si="74"/>
        <v>N/A</v>
      </c>
      <c r="O501" s="23" t="str">
        <f t="shared" si="75"/>
        <v/>
      </c>
      <c r="P501" s="23" t="str">
        <f t="shared" si="76"/>
        <v/>
      </c>
      <c r="Q501" s="27"/>
      <c r="R501" s="24" t="str">
        <f>IF($K501="N","",IF($K501="Y",VLOOKUP($A501,'Run1-4'!$A:$J,3,FALSE)))</f>
        <v/>
      </c>
      <c r="S501" s="25" t="str">
        <f t="shared" si="77"/>
        <v/>
      </c>
      <c r="T501" s="27"/>
      <c r="U501" s="24" t="str">
        <f>IF($K501="N","",IF($K501="Y",VLOOKUP($A501,'Run1-5'!$A:$J,3,FALSE)))</f>
        <v/>
      </c>
      <c r="V501" s="25" t="str">
        <f t="shared" si="78"/>
        <v/>
      </c>
      <c r="W501" s="27"/>
      <c r="X501" s="25" t="str">
        <f t="shared" si="79"/>
        <v>N/A</v>
      </c>
    </row>
    <row r="502" spans="1:24" ht="15" customHeight="1" x14ac:dyDescent="0.3">
      <c r="A502" s="12" t="str">
        <f t="shared" si="70"/>
        <v>7-128846002-T</v>
      </c>
      <c r="B502" s="11" t="s">
        <v>635</v>
      </c>
      <c r="C502" s="6">
        <v>1.09E-2</v>
      </c>
      <c r="D502" s="6"/>
      <c r="E502" s="6">
        <v>7</v>
      </c>
      <c r="F502" s="6">
        <v>128846002</v>
      </c>
      <c r="G502" s="6" t="s">
        <v>125</v>
      </c>
      <c r="H502" s="6" t="s">
        <v>1177</v>
      </c>
      <c r="I502" s="6">
        <v>1008</v>
      </c>
      <c r="K502" s="19" t="str">
        <f t="shared" si="71"/>
        <v>N</v>
      </c>
      <c r="L502" s="20" t="str">
        <f t="shared" si="72"/>
        <v/>
      </c>
      <c r="M502" s="21" t="str">
        <f t="shared" si="73"/>
        <v/>
      </c>
      <c r="N502" s="22" t="str">
        <f t="shared" si="74"/>
        <v>N/A</v>
      </c>
      <c r="O502" s="23" t="str">
        <f t="shared" si="75"/>
        <v/>
      </c>
      <c r="P502" s="23" t="str">
        <f t="shared" si="76"/>
        <v/>
      </c>
      <c r="Q502" s="27"/>
      <c r="R502" s="24" t="str">
        <f>IF($K502="N","",IF($K502="Y",VLOOKUP($A502,'Run1-4'!$A:$J,3,FALSE)))</f>
        <v/>
      </c>
      <c r="S502" s="25" t="str">
        <f t="shared" si="77"/>
        <v/>
      </c>
      <c r="T502" s="27"/>
      <c r="U502" s="24" t="str">
        <f>IF($K502="N","",IF($K502="Y",VLOOKUP($A502,'Run1-5'!$A:$J,3,FALSE)))</f>
        <v/>
      </c>
      <c r="V502" s="25" t="str">
        <f t="shared" si="78"/>
        <v/>
      </c>
      <c r="W502" s="27"/>
      <c r="X502" s="25" t="str">
        <f t="shared" si="79"/>
        <v>N/A</v>
      </c>
    </row>
    <row r="503" spans="1:24" ht="15" customHeight="1" x14ac:dyDescent="0.3">
      <c r="A503" s="12" t="str">
        <f t="shared" si="70"/>
        <v>7-128846352-T</v>
      </c>
      <c r="B503" s="11" t="s">
        <v>854</v>
      </c>
      <c r="C503" s="6">
        <v>1.35E-2</v>
      </c>
      <c r="D503" s="6"/>
      <c r="E503" s="6">
        <v>7</v>
      </c>
      <c r="F503" s="6">
        <v>128846352</v>
      </c>
      <c r="G503" s="6" t="s">
        <v>125</v>
      </c>
      <c r="H503" s="6" t="s">
        <v>1177</v>
      </c>
      <c r="I503" s="6">
        <v>966</v>
      </c>
      <c r="K503" s="19" t="str">
        <f t="shared" si="71"/>
        <v>N</v>
      </c>
      <c r="L503" s="20" t="str">
        <f t="shared" si="72"/>
        <v/>
      </c>
      <c r="M503" s="21" t="str">
        <f t="shared" si="73"/>
        <v/>
      </c>
      <c r="N503" s="22" t="str">
        <f t="shared" si="74"/>
        <v>N/A</v>
      </c>
      <c r="O503" s="23" t="str">
        <f t="shared" si="75"/>
        <v/>
      </c>
      <c r="P503" s="23" t="str">
        <f t="shared" si="76"/>
        <v/>
      </c>
      <c r="Q503" s="27"/>
      <c r="R503" s="24" t="str">
        <f>IF($K503="N","",IF($K503="Y",VLOOKUP($A503,'Run1-4'!$A:$J,3,FALSE)))</f>
        <v/>
      </c>
      <c r="S503" s="25" t="str">
        <f t="shared" si="77"/>
        <v/>
      </c>
      <c r="T503" s="27"/>
      <c r="U503" s="24" t="str">
        <f>IF($K503="N","",IF($K503="Y",VLOOKUP($A503,'Run1-5'!$A:$J,3,FALSE)))</f>
        <v/>
      </c>
      <c r="V503" s="25" t="str">
        <f t="shared" si="78"/>
        <v/>
      </c>
      <c r="W503" s="27"/>
      <c r="X503" s="25" t="str">
        <f t="shared" si="79"/>
        <v>N/A</v>
      </c>
    </row>
    <row r="504" spans="1:24" ht="15" customHeight="1" x14ac:dyDescent="0.3">
      <c r="A504" s="12" t="str">
        <f t="shared" si="70"/>
        <v>7-128846403-T</v>
      </c>
      <c r="B504" s="11" t="s">
        <v>1079</v>
      </c>
      <c r="C504" s="6">
        <v>1.2E-2</v>
      </c>
      <c r="D504" s="6" t="s">
        <v>550</v>
      </c>
      <c r="E504" s="6">
        <v>7</v>
      </c>
      <c r="F504" s="6">
        <v>128846403</v>
      </c>
      <c r="G504" s="6" t="s">
        <v>125</v>
      </c>
      <c r="H504" s="6" t="s">
        <v>1177</v>
      </c>
      <c r="I504" s="6">
        <v>997</v>
      </c>
      <c r="K504" s="19" t="str">
        <f t="shared" si="71"/>
        <v>N</v>
      </c>
      <c r="L504" s="20" t="str">
        <f t="shared" si="72"/>
        <v/>
      </c>
      <c r="M504" s="21" t="str">
        <f t="shared" si="73"/>
        <v/>
      </c>
      <c r="N504" s="22" t="str">
        <f t="shared" si="74"/>
        <v>N/A</v>
      </c>
      <c r="O504" s="23" t="str">
        <f t="shared" si="75"/>
        <v/>
      </c>
      <c r="P504" s="23" t="str">
        <f t="shared" si="76"/>
        <v/>
      </c>
      <c r="Q504" s="27"/>
      <c r="R504" s="24" t="str">
        <f>IF($K504="N","",IF($K504="Y",VLOOKUP($A504,'Run1-4'!$A:$J,3,FALSE)))</f>
        <v/>
      </c>
      <c r="S504" s="25" t="str">
        <f t="shared" si="77"/>
        <v/>
      </c>
      <c r="T504" s="27"/>
      <c r="U504" s="24" t="str">
        <f>IF($K504="N","",IF($K504="Y",VLOOKUP($A504,'Run1-5'!$A:$J,3,FALSE)))</f>
        <v/>
      </c>
      <c r="V504" s="25" t="str">
        <f t="shared" si="78"/>
        <v/>
      </c>
      <c r="W504" s="27"/>
      <c r="X504" s="25" t="str">
        <f t="shared" si="79"/>
        <v>N/A</v>
      </c>
    </row>
    <row r="505" spans="1:24" ht="15" customHeight="1" x14ac:dyDescent="0.3">
      <c r="A505" s="12" t="str">
        <f t="shared" si="70"/>
        <v>7-128846409-A-G</v>
      </c>
      <c r="B505" s="11" t="s">
        <v>480</v>
      </c>
      <c r="C505" s="6">
        <v>1.9199999999999998E-2</v>
      </c>
      <c r="D505" s="6"/>
      <c r="E505" s="6">
        <v>7</v>
      </c>
      <c r="F505" s="6">
        <v>128846409</v>
      </c>
      <c r="G505" s="6" t="s">
        <v>1082</v>
      </c>
      <c r="H505" s="6" t="s">
        <v>801</v>
      </c>
      <c r="I505" s="6">
        <v>990</v>
      </c>
      <c r="K505" s="19" t="str">
        <f t="shared" si="71"/>
        <v>N</v>
      </c>
      <c r="L505" s="20" t="str">
        <f t="shared" si="72"/>
        <v/>
      </c>
      <c r="M505" s="21" t="str">
        <f t="shared" si="73"/>
        <v/>
      </c>
      <c r="N505" s="22" t="str">
        <f t="shared" si="74"/>
        <v>N/A</v>
      </c>
      <c r="O505" s="23" t="str">
        <f t="shared" si="75"/>
        <v/>
      </c>
      <c r="P505" s="23" t="str">
        <f t="shared" si="76"/>
        <v/>
      </c>
      <c r="Q505" s="27"/>
      <c r="R505" s="24" t="str">
        <f>IF($K505="N","",IF($K505="Y",VLOOKUP($A505,'Run1-4'!$A:$J,3,FALSE)))</f>
        <v/>
      </c>
      <c r="S505" s="25" t="str">
        <f t="shared" si="77"/>
        <v/>
      </c>
      <c r="T505" s="27"/>
      <c r="U505" s="24" t="str">
        <f>IF($K505="N","",IF($K505="Y",VLOOKUP($A505,'Run1-5'!$A:$J,3,FALSE)))</f>
        <v/>
      </c>
      <c r="V505" s="25" t="str">
        <f t="shared" si="78"/>
        <v/>
      </c>
      <c r="W505" s="27"/>
      <c r="X505" s="25" t="str">
        <f t="shared" si="79"/>
        <v>N/A</v>
      </c>
    </row>
    <row r="506" spans="1:24" ht="15" customHeight="1" x14ac:dyDescent="0.3">
      <c r="A506" s="12" t="str">
        <f t="shared" si="70"/>
        <v>7-128850278-G-C</v>
      </c>
      <c r="B506" s="11" t="s">
        <v>693</v>
      </c>
      <c r="C506" s="6">
        <v>9.8500000000000004E-2</v>
      </c>
      <c r="D506" s="6"/>
      <c r="E506" s="6">
        <v>7</v>
      </c>
      <c r="F506" s="6">
        <v>128850278</v>
      </c>
      <c r="G506" s="6" t="s">
        <v>187</v>
      </c>
      <c r="H506" s="6" t="s">
        <v>1035</v>
      </c>
      <c r="I506" s="6">
        <v>609</v>
      </c>
      <c r="K506" s="19" t="str">
        <f t="shared" si="71"/>
        <v>Y</v>
      </c>
      <c r="L506" s="20">
        <f t="shared" si="72"/>
        <v>9.8500000000000004E-2</v>
      </c>
      <c r="M506" s="21" t="str">
        <f t="shared" si="73"/>
        <v>A</v>
      </c>
      <c r="N506" s="22">
        <f t="shared" si="74"/>
        <v>6.9250000000000006E-2</v>
      </c>
      <c r="O506" s="23">
        <f t="shared" si="75"/>
        <v>2.9249999999999998E-2</v>
      </c>
      <c r="P506" s="23">
        <f t="shared" si="76"/>
        <v>0.16775000000000001</v>
      </c>
      <c r="Q506" s="27"/>
      <c r="R506" s="24">
        <f>IF($K506="N","",IF($K506="Y",VLOOKUP($A506,'Run1-4'!$A:$J,3,FALSE)))</f>
        <v>0.1019</v>
      </c>
      <c r="S506" s="25" t="str">
        <f t="shared" si="77"/>
        <v>Y</v>
      </c>
      <c r="T506" s="27"/>
      <c r="U506" s="24">
        <f>IF($K506="N","",IF($K506="Y",VLOOKUP($A506,'Run1-5'!$A:$J,3,FALSE)))</f>
        <v>0.10059999999999999</v>
      </c>
      <c r="V506" s="25" t="str">
        <f t="shared" si="78"/>
        <v>Y</v>
      </c>
      <c r="W506" s="27"/>
      <c r="X506" s="25" t="str">
        <f t="shared" si="79"/>
        <v>Y</v>
      </c>
    </row>
    <row r="507" spans="1:24" ht="15" customHeight="1" x14ac:dyDescent="0.3">
      <c r="A507" s="12" t="str">
        <f t="shared" si="70"/>
        <v>7-128850299-A-C</v>
      </c>
      <c r="B507" s="11" t="s">
        <v>922</v>
      </c>
      <c r="C507" s="6">
        <v>1.2800000000000001E-2</v>
      </c>
      <c r="D507" s="6"/>
      <c r="E507" s="6">
        <v>7</v>
      </c>
      <c r="F507" s="6">
        <v>128850299</v>
      </c>
      <c r="G507" s="6" t="s">
        <v>1082</v>
      </c>
      <c r="H507" s="6" t="s">
        <v>738</v>
      </c>
      <c r="I507" s="6">
        <v>705</v>
      </c>
      <c r="K507" s="19" t="str">
        <f t="shared" si="71"/>
        <v>N</v>
      </c>
      <c r="L507" s="20" t="str">
        <f t="shared" si="72"/>
        <v/>
      </c>
      <c r="M507" s="21" t="str">
        <f t="shared" si="73"/>
        <v/>
      </c>
      <c r="N507" s="22" t="str">
        <f t="shared" si="74"/>
        <v>N/A</v>
      </c>
      <c r="O507" s="23" t="str">
        <f t="shared" si="75"/>
        <v/>
      </c>
      <c r="P507" s="23" t="str">
        <f t="shared" si="76"/>
        <v/>
      </c>
      <c r="Q507" s="27"/>
      <c r="R507" s="24" t="str">
        <f>IF($K507="N","",IF($K507="Y",VLOOKUP($A507,'Run1-4'!$A:$J,3,FALSE)))</f>
        <v/>
      </c>
      <c r="S507" s="25" t="str">
        <f t="shared" si="77"/>
        <v/>
      </c>
      <c r="T507" s="27"/>
      <c r="U507" s="24" t="str">
        <f>IF($K507="N","",IF($K507="Y",VLOOKUP($A507,'Run1-5'!$A:$J,3,FALSE)))</f>
        <v/>
      </c>
      <c r="V507" s="25" t="str">
        <f t="shared" si="78"/>
        <v/>
      </c>
      <c r="W507" s="27"/>
      <c r="X507" s="25" t="str">
        <f t="shared" si="79"/>
        <v>N/A</v>
      </c>
    </row>
    <row r="508" spans="1:24" ht="15" customHeight="1" x14ac:dyDescent="0.3">
      <c r="A508" s="12" t="str">
        <f t="shared" si="70"/>
        <v>7-128850328-G-C</v>
      </c>
      <c r="B508" s="11" t="s">
        <v>1139</v>
      </c>
      <c r="C508" s="6">
        <v>0.2011</v>
      </c>
      <c r="D508" s="6" t="s">
        <v>61</v>
      </c>
      <c r="E508" s="6">
        <v>7</v>
      </c>
      <c r="F508" s="6">
        <v>128850328</v>
      </c>
      <c r="G508" s="6" t="s">
        <v>187</v>
      </c>
      <c r="H508" s="6" t="s">
        <v>1035</v>
      </c>
      <c r="I508" s="6">
        <v>761</v>
      </c>
      <c r="K508" s="19" t="str">
        <f t="shared" si="71"/>
        <v>Y</v>
      </c>
      <c r="L508" s="20">
        <f t="shared" si="72"/>
        <v>0.2011</v>
      </c>
      <c r="M508" s="21" t="str">
        <f t="shared" si="73"/>
        <v>C</v>
      </c>
      <c r="N508" s="22">
        <f t="shared" si="74"/>
        <v>8.0329999999999999E-2</v>
      </c>
      <c r="O508" s="23">
        <f t="shared" si="75"/>
        <v>0.12077</v>
      </c>
      <c r="P508" s="23">
        <f t="shared" si="76"/>
        <v>0.28143000000000001</v>
      </c>
      <c r="Q508" s="27"/>
      <c r="R508" s="24">
        <f>IF($K508="N","",IF($K508="Y",VLOOKUP($A508,'Run1-4'!$A:$J,3,FALSE)))</f>
        <v>0.2225</v>
      </c>
      <c r="S508" s="25" t="str">
        <f t="shared" si="77"/>
        <v>Y</v>
      </c>
      <c r="T508" s="27"/>
      <c r="U508" s="24">
        <f>IF($K508="N","",IF($K508="Y",VLOOKUP($A508,'Run1-5'!$A:$J,3,FALSE)))</f>
        <v>0.18590000000000001</v>
      </c>
      <c r="V508" s="25" t="str">
        <f t="shared" si="78"/>
        <v>Y</v>
      </c>
      <c r="W508" s="27"/>
      <c r="X508" s="25" t="str">
        <f t="shared" si="79"/>
        <v>Y</v>
      </c>
    </row>
    <row r="509" spans="1:24" ht="15" customHeight="1" x14ac:dyDescent="0.3">
      <c r="A509" s="12" t="str">
        <f t="shared" si="70"/>
        <v>7-128850329-T</v>
      </c>
      <c r="B509" s="11" t="s">
        <v>546</v>
      </c>
      <c r="C509" s="6">
        <v>1.44E-2</v>
      </c>
      <c r="D509" s="6"/>
      <c r="E509" s="6">
        <v>7</v>
      </c>
      <c r="F509" s="6">
        <v>128850329</v>
      </c>
      <c r="G509" s="6" t="s">
        <v>125</v>
      </c>
      <c r="H509" s="6" t="s">
        <v>1177</v>
      </c>
      <c r="I509" s="6">
        <v>418</v>
      </c>
      <c r="K509" s="19" t="str">
        <f t="shared" si="71"/>
        <v>N</v>
      </c>
      <c r="L509" s="20" t="str">
        <f t="shared" si="72"/>
        <v/>
      </c>
      <c r="M509" s="21" t="str">
        <f t="shared" si="73"/>
        <v/>
      </c>
      <c r="N509" s="22" t="str">
        <f t="shared" si="74"/>
        <v>N/A</v>
      </c>
      <c r="O509" s="23" t="str">
        <f t="shared" si="75"/>
        <v/>
      </c>
      <c r="P509" s="23" t="str">
        <f t="shared" si="76"/>
        <v/>
      </c>
      <c r="Q509" s="27"/>
      <c r="R509" s="24" t="str">
        <f>IF($K509="N","",IF($K509="Y",VLOOKUP($A509,'Run1-4'!$A:$J,3,FALSE)))</f>
        <v/>
      </c>
      <c r="S509" s="25" t="str">
        <f t="shared" si="77"/>
        <v/>
      </c>
      <c r="T509" s="27"/>
      <c r="U509" s="24" t="str">
        <f>IF($K509="N","",IF($K509="Y",VLOOKUP($A509,'Run1-5'!$A:$J,3,FALSE)))</f>
        <v/>
      </c>
      <c r="V509" s="25" t="str">
        <f t="shared" si="78"/>
        <v/>
      </c>
      <c r="W509" s="27"/>
      <c r="X509" s="25" t="str">
        <f t="shared" si="79"/>
        <v>N/A</v>
      </c>
    </row>
    <row r="510" spans="1:24" ht="15" customHeight="1" x14ac:dyDescent="0.3">
      <c r="A510" s="12" t="str">
        <f t="shared" si="70"/>
        <v>7-128851504-C-C</v>
      </c>
      <c r="B510" s="11" t="s">
        <v>761</v>
      </c>
      <c r="C510" s="6">
        <v>4.7399999999999998E-2</v>
      </c>
      <c r="D510" s="6"/>
      <c r="E510" s="6">
        <v>7</v>
      </c>
      <c r="F510" s="6">
        <v>128851504</v>
      </c>
      <c r="G510" s="6" t="s">
        <v>125</v>
      </c>
      <c r="H510" s="6" t="s">
        <v>834</v>
      </c>
      <c r="I510" s="6">
        <v>1012</v>
      </c>
      <c r="K510" s="19" t="str">
        <f t="shared" si="71"/>
        <v>N</v>
      </c>
      <c r="L510" s="20" t="str">
        <f t="shared" si="72"/>
        <v/>
      </c>
      <c r="M510" s="21" t="str">
        <f t="shared" si="73"/>
        <v/>
      </c>
      <c r="N510" s="22" t="str">
        <f t="shared" si="74"/>
        <v>N/A</v>
      </c>
      <c r="O510" s="23" t="str">
        <f t="shared" si="75"/>
        <v/>
      </c>
      <c r="P510" s="23" t="str">
        <f t="shared" si="76"/>
        <v/>
      </c>
      <c r="Q510" s="27"/>
      <c r="R510" s="24" t="str">
        <f>IF($K510="N","",IF($K510="Y",VLOOKUP($A510,'Run1-4'!$A:$J,3,FALSE)))</f>
        <v/>
      </c>
      <c r="S510" s="25" t="str">
        <f t="shared" si="77"/>
        <v/>
      </c>
      <c r="T510" s="27"/>
      <c r="U510" s="24" t="str">
        <f>IF($K510="N","",IF($K510="Y",VLOOKUP($A510,'Run1-5'!$A:$J,3,FALSE)))</f>
        <v/>
      </c>
      <c r="V510" s="25" t="str">
        <f t="shared" si="78"/>
        <v/>
      </c>
      <c r="W510" s="27"/>
      <c r="X510" s="25" t="str">
        <f t="shared" si="79"/>
        <v>N/A</v>
      </c>
    </row>
    <row r="511" spans="1:24" ht="15" customHeight="1" x14ac:dyDescent="0.3">
      <c r="A511" s="12" t="str">
        <f t="shared" si="70"/>
        <v>7-128851542-A+C</v>
      </c>
      <c r="B511" s="11" t="s">
        <v>143</v>
      </c>
      <c r="C511" s="6">
        <v>1.09E-2</v>
      </c>
      <c r="D511" s="6"/>
      <c r="E511" s="6">
        <v>7</v>
      </c>
      <c r="F511" s="6">
        <v>128851542</v>
      </c>
      <c r="G511" s="6" t="s">
        <v>1082</v>
      </c>
      <c r="H511" s="6" t="s">
        <v>709</v>
      </c>
      <c r="I511" s="6">
        <v>1190</v>
      </c>
      <c r="K511" s="19" t="str">
        <f t="shared" si="71"/>
        <v>N</v>
      </c>
      <c r="L511" s="20" t="str">
        <f t="shared" si="72"/>
        <v/>
      </c>
      <c r="M511" s="21" t="str">
        <f t="shared" si="73"/>
        <v/>
      </c>
      <c r="N511" s="22" t="str">
        <f t="shared" si="74"/>
        <v>N/A</v>
      </c>
      <c r="O511" s="23" t="str">
        <f t="shared" si="75"/>
        <v/>
      </c>
      <c r="P511" s="23" t="str">
        <f t="shared" si="76"/>
        <v/>
      </c>
      <c r="Q511" s="27"/>
      <c r="R511" s="24" t="str">
        <f>IF($K511="N","",IF($K511="Y",VLOOKUP($A511,'Run1-4'!$A:$J,3,FALSE)))</f>
        <v/>
      </c>
      <c r="S511" s="25" t="str">
        <f t="shared" si="77"/>
        <v/>
      </c>
      <c r="T511" s="27"/>
      <c r="U511" s="24" t="str">
        <f>IF($K511="N","",IF($K511="Y",VLOOKUP($A511,'Run1-5'!$A:$J,3,FALSE)))</f>
        <v/>
      </c>
      <c r="V511" s="25" t="str">
        <f t="shared" si="78"/>
        <v/>
      </c>
      <c r="W511" s="27"/>
      <c r="X511" s="25" t="str">
        <f t="shared" si="79"/>
        <v>N/A</v>
      </c>
    </row>
    <row r="512" spans="1:24" ht="15" customHeight="1" x14ac:dyDescent="0.3">
      <c r="A512" s="12" t="str">
        <f t="shared" si="70"/>
        <v>7-128851591-T+C</v>
      </c>
      <c r="B512" s="11" t="s">
        <v>943</v>
      </c>
      <c r="C512" s="6">
        <v>1.41E-2</v>
      </c>
      <c r="D512" s="6"/>
      <c r="E512" s="6">
        <v>7</v>
      </c>
      <c r="F512" s="6">
        <v>128851591</v>
      </c>
      <c r="G512" s="6" t="s">
        <v>1177</v>
      </c>
      <c r="H512" s="6" t="s">
        <v>1335</v>
      </c>
      <c r="I512" s="6">
        <v>1278</v>
      </c>
      <c r="K512" s="19" t="str">
        <f t="shared" si="71"/>
        <v>N</v>
      </c>
      <c r="L512" s="20" t="str">
        <f t="shared" si="72"/>
        <v/>
      </c>
      <c r="M512" s="21" t="str">
        <f t="shared" si="73"/>
        <v/>
      </c>
      <c r="N512" s="22" t="str">
        <f t="shared" si="74"/>
        <v>N/A</v>
      </c>
      <c r="O512" s="23" t="str">
        <f t="shared" si="75"/>
        <v/>
      </c>
      <c r="P512" s="23" t="str">
        <f t="shared" si="76"/>
        <v/>
      </c>
      <c r="Q512" s="27"/>
      <c r="R512" s="24" t="str">
        <f>IF($K512="N","",IF($K512="Y",VLOOKUP($A512,'Run1-4'!$A:$J,3,FALSE)))</f>
        <v/>
      </c>
      <c r="S512" s="25" t="str">
        <f t="shared" si="77"/>
        <v/>
      </c>
      <c r="T512" s="27"/>
      <c r="U512" s="24" t="str">
        <f>IF($K512="N","",IF($K512="Y",VLOOKUP($A512,'Run1-5'!$A:$J,3,FALSE)))</f>
        <v/>
      </c>
      <c r="V512" s="25" t="str">
        <f t="shared" si="78"/>
        <v/>
      </c>
      <c r="W512" s="27"/>
      <c r="X512" s="25" t="str">
        <f t="shared" si="79"/>
        <v>N/A</v>
      </c>
    </row>
    <row r="513" spans="1:24" ht="15" customHeight="1" x14ac:dyDescent="0.3">
      <c r="A513" s="12" t="str">
        <f t="shared" si="70"/>
        <v>7-140453104-T</v>
      </c>
      <c r="B513" s="11" t="s">
        <v>1162</v>
      </c>
      <c r="C513" s="6">
        <v>3.0800000000000001E-2</v>
      </c>
      <c r="D513" s="6"/>
      <c r="E513" s="6">
        <v>7</v>
      </c>
      <c r="F513" s="6">
        <v>140453104</v>
      </c>
      <c r="G513" s="6" t="s">
        <v>125</v>
      </c>
      <c r="H513" s="6" t="s">
        <v>1177</v>
      </c>
      <c r="I513" s="6">
        <v>552</v>
      </c>
      <c r="K513" s="19" t="str">
        <f t="shared" si="71"/>
        <v>N</v>
      </c>
      <c r="L513" s="20" t="str">
        <f t="shared" si="72"/>
        <v/>
      </c>
      <c r="M513" s="21" t="str">
        <f t="shared" si="73"/>
        <v/>
      </c>
      <c r="N513" s="22" t="str">
        <f t="shared" si="74"/>
        <v>N/A</v>
      </c>
      <c r="O513" s="23" t="str">
        <f t="shared" si="75"/>
        <v/>
      </c>
      <c r="P513" s="23" t="str">
        <f t="shared" si="76"/>
        <v/>
      </c>
      <c r="Q513" s="27"/>
      <c r="R513" s="24" t="str">
        <f>IF($K513="N","",IF($K513="Y",VLOOKUP($A513,'Run1-4'!$A:$J,3,FALSE)))</f>
        <v/>
      </c>
      <c r="S513" s="25" t="str">
        <f t="shared" si="77"/>
        <v/>
      </c>
      <c r="T513" s="27"/>
      <c r="U513" s="24" t="str">
        <f>IF($K513="N","",IF($K513="Y",VLOOKUP($A513,'Run1-5'!$A:$J,3,FALSE)))</f>
        <v/>
      </c>
      <c r="V513" s="25" t="str">
        <f t="shared" si="78"/>
        <v/>
      </c>
      <c r="W513" s="27"/>
      <c r="X513" s="25" t="str">
        <f t="shared" si="79"/>
        <v>N/A</v>
      </c>
    </row>
    <row r="514" spans="1:24" ht="15" customHeight="1" x14ac:dyDescent="0.3">
      <c r="A514" s="12" t="str">
        <f t="shared" si="70"/>
        <v>7-140453105-C</v>
      </c>
      <c r="B514" s="11" t="s">
        <v>1374</v>
      </c>
      <c r="C514" s="6">
        <v>1.95E-2</v>
      </c>
      <c r="D514" s="6"/>
      <c r="E514" s="6">
        <v>7</v>
      </c>
      <c r="F514" s="6">
        <v>140453105</v>
      </c>
      <c r="G514" s="6" t="s">
        <v>1082</v>
      </c>
      <c r="H514" s="6" t="s">
        <v>125</v>
      </c>
      <c r="I514" s="6">
        <v>512</v>
      </c>
      <c r="K514" s="19" t="str">
        <f t="shared" si="71"/>
        <v>N</v>
      </c>
      <c r="L514" s="20" t="str">
        <f t="shared" si="72"/>
        <v/>
      </c>
      <c r="M514" s="21" t="str">
        <f t="shared" si="73"/>
        <v/>
      </c>
      <c r="N514" s="22" t="str">
        <f t="shared" si="74"/>
        <v>N/A</v>
      </c>
      <c r="O514" s="23" t="str">
        <f t="shared" si="75"/>
        <v/>
      </c>
      <c r="P514" s="23" t="str">
        <f t="shared" si="76"/>
        <v/>
      </c>
      <c r="Q514" s="27"/>
      <c r="R514" s="24" t="str">
        <f>IF($K514="N","",IF($K514="Y",VLOOKUP($A514,'Run1-4'!$A:$J,3,FALSE)))</f>
        <v/>
      </c>
      <c r="S514" s="25" t="str">
        <f t="shared" si="77"/>
        <v/>
      </c>
      <c r="T514" s="27"/>
      <c r="U514" s="24" t="str">
        <f>IF($K514="N","",IF($K514="Y",VLOOKUP($A514,'Run1-5'!$A:$J,3,FALSE)))</f>
        <v/>
      </c>
      <c r="V514" s="25" t="str">
        <f t="shared" si="78"/>
        <v/>
      </c>
      <c r="W514" s="27"/>
      <c r="X514" s="25" t="str">
        <f t="shared" si="79"/>
        <v>N/A</v>
      </c>
    </row>
    <row r="515" spans="1:24" ht="15" customHeight="1" x14ac:dyDescent="0.3">
      <c r="A515" s="12" t="str">
        <f t="shared" ref="A515:A578" si="80">E515&amp;"-"&amp;F515&amp;"-"&amp;H515</f>
        <v>7-140453106-A-A</v>
      </c>
      <c r="B515" s="11" t="s">
        <v>201</v>
      </c>
      <c r="C515" s="6">
        <v>1.9800000000000002E-2</v>
      </c>
      <c r="D515" s="6"/>
      <c r="E515" s="6">
        <v>7</v>
      </c>
      <c r="F515" s="6">
        <v>140453106</v>
      </c>
      <c r="G515" s="6" t="s">
        <v>1082</v>
      </c>
      <c r="H515" s="6" t="s">
        <v>308</v>
      </c>
      <c r="I515" s="6">
        <v>555</v>
      </c>
      <c r="K515" s="19" t="str">
        <f t="shared" ref="K515:K578" si="81">IF(AND($C515&lt;=0.25,C515&gt;=0.05),"Y","N")</f>
        <v>N</v>
      </c>
      <c r="L515" s="20" t="str">
        <f t="shared" ref="L515:L578" si="82">IF(K515="Y",C515,"")</f>
        <v/>
      </c>
      <c r="M515" s="21" t="str">
        <f t="shared" ref="M515:M578" si="83">IF($L515="","",IF(AND($L515&gt;=0.05,$L515&lt;0.1),"A",IF(AND($L515&gt;=0.1,$L515&lt;0.2),"B",IF(AND($L515&gt;=0.2,$L515&lt;=0.25),"C"))))</f>
        <v/>
      </c>
      <c r="N515" s="22" t="str">
        <f t="shared" ref="N515:N578" si="84">IF($M515="A",$L515*$C$1+$F$1,IF($M515="B",L515*$D$1+$F$1,IF($M515="C",L515*$E$1+$F$1,"N/A")))</f>
        <v>N/A</v>
      </c>
      <c r="O515" s="23" t="str">
        <f t="shared" ref="O515:O578" si="85">IF(L515="","",IF((L515-N515)&lt;0.01,0.01,L515-N515))</f>
        <v/>
      </c>
      <c r="P515" s="23" t="str">
        <f t="shared" ref="P515:P578" si="86">IF(L515="","",L515+N515)</f>
        <v/>
      </c>
      <c r="Q515" s="27"/>
      <c r="R515" s="24" t="str">
        <f>IF($K515="N","",IF($K515="Y",VLOOKUP($A515,'Run1-4'!$A:$J,3,FALSE)))</f>
        <v/>
      </c>
      <c r="S515" s="25" t="str">
        <f t="shared" ref="S515:S578" si="87">IF($K515="N","",IF(AND(R515&gt;=$O515,R515&lt;=$P515),"Y","N"))</f>
        <v/>
      </c>
      <c r="T515" s="27"/>
      <c r="U515" s="24" t="str">
        <f>IF($K515="N","",IF($K515="Y",VLOOKUP($A515,'Run1-5'!$A:$J,3,FALSE)))</f>
        <v/>
      </c>
      <c r="V515" s="25" t="str">
        <f t="shared" ref="V515:V578" si="88">IF($K515="N","",IF(AND(U515&gt;=$O515,U515&lt;=$P515),"Y","N"))</f>
        <v/>
      </c>
      <c r="W515" s="27"/>
      <c r="X515" s="25" t="str">
        <f t="shared" ref="X515:X578" si="89">IF($K515="N","N/A",IF(AND($S515="Y",$V515="Y"),"Y","N"))</f>
        <v>N/A</v>
      </c>
    </row>
    <row r="516" spans="1:24" ht="15" customHeight="1" x14ac:dyDescent="0.3">
      <c r="A516" s="12" t="str">
        <f t="shared" si="80"/>
        <v>7-140453110-A</v>
      </c>
      <c r="B516" s="11" t="s">
        <v>1013</v>
      </c>
      <c r="C516" s="6">
        <v>1.55E-2</v>
      </c>
      <c r="D516" s="6"/>
      <c r="E516" s="6">
        <v>7</v>
      </c>
      <c r="F516" s="6">
        <v>140453110</v>
      </c>
      <c r="G516" s="6" t="s">
        <v>187</v>
      </c>
      <c r="H516" s="6" t="s">
        <v>1082</v>
      </c>
      <c r="I516" s="6">
        <v>582</v>
      </c>
      <c r="K516" s="19" t="str">
        <f t="shared" si="81"/>
        <v>N</v>
      </c>
      <c r="L516" s="20" t="str">
        <f t="shared" si="82"/>
        <v/>
      </c>
      <c r="M516" s="21" t="str">
        <f t="shared" si="83"/>
        <v/>
      </c>
      <c r="N516" s="22" t="str">
        <f t="shared" si="84"/>
        <v>N/A</v>
      </c>
      <c r="O516" s="23" t="str">
        <f t="shared" si="85"/>
        <v/>
      </c>
      <c r="P516" s="23" t="str">
        <f t="shared" si="86"/>
        <v/>
      </c>
      <c r="Q516" s="27"/>
      <c r="R516" s="24" t="str">
        <f>IF($K516="N","",IF($K516="Y",VLOOKUP($A516,'Run1-4'!$A:$J,3,FALSE)))</f>
        <v/>
      </c>
      <c r="S516" s="25" t="str">
        <f t="shared" si="87"/>
        <v/>
      </c>
      <c r="T516" s="27"/>
      <c r="U516" s="24" t="str">
        <f>IF($K516="N","",IF($K516="Y",VLOOKUP($A516,'Run1-5'!$A:$J,3,FALSE)))</f>
        <v/>
      </c>
      <c r="V516" s="25" t="str">
        <f t="shared" si="88"/>
        <v/>
      </c>
      <c r="W516" s="27"/>
      <c r="X516" s="25" t="str">
        <f t="shared" si="89"/>
        <v>N/A</v>
      </c>
    </row>
    <row r="517" spans="1:24" ht="15" customHeight="1" x14ac:dyDescent="0.3">
      <c r="A517" s="12" t="str">
        <f t="shared" si="80"/>
        <v>7-140453115-A</v>
      </c>
      <c r="B517" s="11" t="s">
        <v>1226</v>
      </c>
      <c r="C517" s="6">
        <v>1.0200000000000001E-2</v>
      </c>
      <c r="D517" s="6"/>
      <c r="E517" s="6">
        <v>7</v>
      </c>
      <c r="F517" s="6">
        <v>140453115</v>
      </c>
      <c r="G517" s="6" t="s">
        <v>187</v>
      </c>
      <c r="H517" s="6" t="s">
        <v>1082</v>
      </c>
      <c r="I517" s="6">
        <v>587</v>
      </c>
      <c r="K517" s="19" t="str">
        <f t="shared" si="81"/>
        <v>N</v>
      </c>
      <c r="L517" s="20" t="str">
        <f t="shared" si="82"/>
        <v/>
      </c>
      <c r="M517" s="21" t="str">
        <f t="shared" si="83"/>
        <v/>
      </c>
      <c r="N517" s="22" t="str">
        <f t="shared" si="84"/>
        <v>N/A</v>
      </c>
      <c r="O517" s="23" t="str">
        <f t="shared" si="85"/>
        <v/>
      </c>
      <c r="P517" s="23" t="str">
        <f t="shared" si="86"/>
        <v/>
      </c>
      <c r="Q517" s="27"/>
      <c r="R517" s="24" t="str">
        <f>IF($K517="N","",IF($K517="Y",VLOOKUP($A517,'Run1-4'!$A:$J,3,FALSE)))</f>
        <v/>
      </c>
      <c r="S517" s="25" t="str">
        <f t="shared" si="87"/>
        <v/>
      </c>
      <c r="T517" s="27"/>
      <c r="U517" s="24" t="str">
        <f>IF($K517="N","",IF($K517="Y",VLOOKUP($A517,'Run1-5'!$A:$J,3,FALSE)))</f>
        <v/>
      </c>
      <c r="V517" s="25" t="str">
        <f t="shared" si="88"/>
        <v/>
      </c>
      <c r="W517" s="27"/>
      <c r="X517" s="25" t="str">
        <f t="shared" si="89"/>
        <v>N/A</v>
      </c>
    </row>
    <row r="518" spans="1:24" ht="15" customHeight="1" x14ac:dyDescent="0.3">
      <c r="A518" s="12" t="str">
        <f t="shared" si="80"/>
        <v>7-140453160-A+T</v>
      </c>
      <c r="B518" s="11" t="s">
        <v>52</v>
      </c>
      <c r="C518" s="6">
        <v>1.9300000000000001E-2</v>
      </c>
      <c r="D518" s="6" t="s">
        <v>93</v>
      </c>
      <c r="E518" s="6">
        <v>7</v>
      </c>
      <c r="F518" s="6">
        <v>140453160</v>
      </c>
      <c r="G518" s="6" t="s">
        <v>1082</v>
      </c>
      <c r="H518" s="6" t="s">
        <v>1191</v>
      </c>
      <c r="I518" s="6">
        <v>672</v>
      </c>
      <c r="K518" s="19" t="str">
        <f t="shared" si="81"/>
        <v>N</v>
      </c>
      <c r="L518" s="20" t="str">
        <f t="shared" si="82"/>
        <v/>
      </c>
      <c r="M518" s="21" t="str">
        <f t="shared" si="83"/>
        <v/>
      </c>
      <c r="N518" s="22" t="str">
        <f t="shared" si="84"/>
        <v>N/A</v>
      </c>
      <c r="O518" s="23" t="str">
        <f t="shared" si="85"/>
        <v/>
      </c>
      <c r="P518" s="23" t="str">
        <f t="shared" si="86"/>
        <v/>
      </c>
      <c r="Q518" s="27"/>
      <c r="R518" s="24" t="str">
        <f>IF($K518="N","",IF($K518="Y",VLOOKUP($A518,'Run1-4'!$A:$J,3,FALSE)))</f>
        <v/>
      </c>
      <c r="S518" s="25" t="str">
        <f t="shared" si="87"/>
        <v/>
      </c>
      <c r="T518" s="27"/>
      <c r="U518" s="24" t="str">
        <f>IF($K518="N","",IF($K518="Y",VLOOKUP($A518,'Run1-5'!$A:$J,3,FALSE)))</f>
        <v/>
      </c>
      <c r="V518" s="25" t="str">
        <f t="shared" si="88"/>
        <v/>
      </c>
      <c r="W518" s="27"/>
      <c r="X518" s="25" t="str">
        <f t="shared" si="89"/>
        <v>N/A</v>
      </c>
    </row>
    <row r="519" spans="1:24" ht="15" customHeight="1" x14ac:dyDescent="0.3">
      <c r="A519" s="12" t="str">
        <f t="shared" si="80"/>
        <v>7-140453160-A-T</v>
      </c>
      <c r="B519" s="11" t="s">
        <v>265</v>
      </c>
      <c r="C519" s="6">
        <v>1.49E-2</v>
      </c>
      <c r="D519" s="6" t="s">
        <v>93</v>
      </c>
      <c r="E519" s="6">
        <v>7</v>
      </c>
      <c r="F519" s="6">
        <v>140453160</v>
      </c>
      <c r="G519" s="6" t="s">
        <v>1082</v>
      </c>
      <c r="H519" s="6" t="s">
        <v>404</v>
      </c>
      <c r="I519" s="6">
        <v>672</v>
      </c>
      <c r="K519" s="19" t="str">
        <f t="shared" si="81"/>
        <v>N</v>
      </c>
      <c r="L519" s="20" t="str">
        <f t="shared" si="82"/>
        <v/>
      </c>
      <c r="M519" s="21" t="str">
        <f t="shared" si="83"/>
        <v/>
      </c>
      <c r="N519" s="22" t="str">
        <f t="shared" si="84"/>
        <v>N/A</v>
      </c>
      <c r="O519" s="23" t="str">
        <f t="shared" si="85"/>
        <v/>
      </c>
      <c r="P519" s="23" t="str">
        <f t="shared" si="86"/>
        <v/>
      </c>
      <c r="Q519" s="27"/>
      <c r="R519" s="24" t="str">
        <f>IF($K519="N","",IF($K519="Y",VLOOKUP($A519,'Run1-4'!$A:$J,3,FALSE)))</f>
        <v/>
      </c>
      <c r="S519" s="25" t="str">
        <f t="shared" si="87"/>
        <v/>
      </c>
      <c r="T519" s="27"/>
      <c r="U519" s="24" t="str">
        <f>IF($K519="N","",IF($K519="Y",VLOOKUP($A519,'Run1-5'!$A:$J,3,FALSE)))</f>
        <v/>
      </c>
      <c r="V519" s="25" t="str">
        <f t="shared" si="88"/>
        <v/>
      </c>
      <c r="W519" s="27"/>
      <c r="X519" s="25" t="str">
        <f t="shared" si="89"/>
        <v>N/A</v>
      </c>
    </row>
    <row r="520" spans="1:24" ht="15" customHeight="1" x14ac:dyDescent="0.3">
      <c r="A520" s="12" t="str">
        <f t="shared" si="80"/>
        <v>7-140453185-A</v>
      </c>
      <c r="B520" s="11" t="s">
        <v>1074</v>
      </c>
      <c r="C520" s="6">
        <v>1.03E-2</v>
      </c>
      <c r="D520" s="6"/>
      <c r="E520" s="6">
        <v>7</v>
      </c>
      <c r="F520" s="6">
        <v>140453185</v>
      </c>
      <c r="G520" s="6" t="s">
        <v>187</v>
      </c>
      <c r="H520" s="6" t="s">
        <v>1082</v>
      </c>
      <c r="I520" s="6">
        <v>678</v>
      </c>
      <c r="K520" s="19" t="str">
        <f t="shared" si="81"/>
        <v>N</v>
      </c>
      <c r="L520" s="20" t="str">
        <f t="shared" si="82"/>
        <v/>
      </c>
      <c r="M520" s="21" t="str">
        <f t="shared" si="83"/>
        <v/>
      </c>
      <c r="N520" s="22" t="str">
        <f t="shared" si="84"/>
        <v>N/A</v>
      </c>
      <c r="O520" s="23" t="str">
        <f t="shared" si="85"/>
        <v/>
      </c>
      <c r="P520" s="23" t="str">
        <f t="shared" si="86"/>
        <v/>
      </c>
      <c r="Q520" s="27"/>
      <c r="R520" s="24" t="str">
        <f>IF($K520="N","",IF($K520="Y",VLOOKUP($A520,'Run1-4'!$A:$J,3,FALSE)))</f>
        <v/>
      </c>
      <c r="S520" s="25" t="str">
        <f t="shared" si="87"/>
        <v/>
      </c>
      <c r="T520" s="27"/>
      <c r="U520" s="24" t="str">
        <f>IF($K520="N","",IF($K520="Y",VLOOKUP($A520,'Run1-5'!$A:$J,3,FALSE)))</f>
        <v/>
      </c>
      <c r="V520" s="25" t="str">
        <f t="shared" si="88"/>
        <v/>
      </c>
      <c r="W520" s="27"/>
      <c r="X520" s="25" t="str">
        <f t="shared" si="89"/>
        <v>N/A</v>
      </c>
    </row>
    <row r="521" spans="1:24" ht="15" customHeight="1" x14ac:dyDescent="0.3">
      <c r="A521" s="12" t="str">
        <f t="shared" si="80"/>
        <v>7-140453214-G-A</v>
      </c>
      <c r="B521" s="11" t="s">
        <v>449</v>
      </c>
      <c r="C521" s="6">
        <v>1.0500000000000001E-2</v>
      </c>
      <c r="D521" s="6"/>
      <c r="E521" s="6">
        <v>7</v>
      </c>
      <c r="F521" s="6">
        <v>140453214</v>
      </c>
      <c r="G521" s="6" t="s">
        <v>187</v>
      </c>
      <c r="H521" s="6" t="s">
        <v>590</v>
      </c>
      <c r="I521" s="6">
        <v>664</v>
      </c>
      <c r="K521" s="19" t="str">
        <f t="shared" si="81"/>
        <v>N</v>
      </c>
      <c r="L521" s="20" t="str">
        <f t="shared" si="82"/>
        <v/>
      </c>
      <c r="M521" s="21" t="str">
        <f t="shared" si="83"/>
        <v/>
      </c>
      <c r="N521" s="22" t="str">
        <f t="shared" si="84"/>
        <v>N/A</v>
      </c>
      <c r="O521" s="23" t="str">
        <f t="shared" si="85"/>
        <v/>
      </c>
      <c r="P521" s="23" t="str">
        <f t="shared" si="86"/>
        <v/>
      </c>
      <c r="Q521" s="27"/>
      <c r="R521" s="24" t="str">
        <f>IF($K521="N","",IF($K521="Y",VLOOKUP($A521,'Run1-4'!$A:$J,3,FALSE)))</f>
        <v/>
      </c>
      <c r="S521" s="25" t="str">
        <f t="shared" si="87"/>
        <v/>
      </c>
      <c r="T521" s="27"/>
      <c r="U521" s="24" t="str">
        <f>IF($K521="N","",IF($K521="Y",VLOOKUP($A521,'Run1-5'!$A:$J,3,FALSE)))</f>
        <v/>
      </c>
      <c r="V521" s="25" t="str">
        <f t="shared" si="88"/>
        <v/>
      </c>
      <c r="W521" s="27"/>
      <c r="X521" s="25" t="str">
        <f t="shared" si="89"/>
        <v>N/A</v>
      </c>
    </row>
    <row r="522" spans="1:24" ht="15" customHeight="1" x14ac:dyDescent="0.3">
      <c r="A522" s="12" t="str">
        <f t="shared" si="80"/>
        <v>7-140481417-T</v>
      </c>
      <c r="B522" s="11" t="s">
        <v>657</v>
      </c>
      <c r="C522" s="6">
        <v>1.3899999999999999E-2</v>
      </c>
      <c r="D522" s="6" t="s">
        <v>831</v>
      </c>
      <c r="E522" s="6">
        <v>7</v>
      </c>
      <c r="F522" s="6">
        <v>140481417</v>
      </c>
      <c r="G522" s="6" t="s">
        <v>125</v>
      </c>
      <c r="H522" s="6" t="s">
        <v>1177</v>
      </c>
      <c r="I522" s="6">
        <v>647</v>
      </c>
      <c r="K522" s="19" t="str">
        <f t="shared" si="81"/>
        <v>N</v>
      </c>
      <c r="L522" s="20" t="str">
        <f t="shared" si="82"/>
        <v/>
      </c>
      <c r="M522" s="21" t="str">
        <f t="shared" si="83"/>
        <v/>
      </c>
      <c r="N522" s="22" t="str">
        <f t="shared" si="84"/>
        <v>N/A</v>
      </c>
      <c r="O522" s="23" t="str">
        <f t="shared" si="85"/>
        <v/>
      </c>
      <c r="P522" s="23" t="str">
        <f t="shared" si="86"/>
        <v/>
      </c>
      <c r="Q522" s="27"/>
      <c r="R522" s="24" t="str">
        <f>IF($K522="N","",IF($K522="Y",VLOOKUP($A522,'Run1-4'!$A:$J,3,FALSE)))</f>
        <v/>
      </c>
      <c r="S522" s="25" t="str">
        <f t="shared" si="87"/>
        <v/>
      </c>
      <c r="T522" s="27"/>
      <c r="U522" s="24" t="str">
        <f>IF($K522="N","",IF($K522="Y",VLOOKUP($A522,'Run1-5'!$A:$J,3,FALSE)))</f>
        <v/>
      </c>
      <c r="V522" s="25" t="str">
        <f t="shared" si="88"/>
        <v/>
      </c>
      <c r="W522" s="27"/>
      <c r="X522" s="25" t="str">
        <f t="shared" si="89"/>
        <v>N/A</v>
      </c>
    </row>
    <row r="523" spans="1:24" ht="15" customHeight="1" x14ac:dyDescent="0.3">
      <c r="A523" s="12" t="str">
        <f t="shared" si="80"/>
        <v>7-140481451-A</v>
      </c>
      <c r="B523" s="11" t="s">
        <v>75</v>
      </c>
      <c r="C523" s="6">
        <v>1.1900000000000001E-2</v>
      </c>
      <c r="D523" s="6"/>
      <c r="E523" s="6">
        <v>7</v>
      </c>
      <c r="F523" s="6">
        <v>140481451</v>
      </c>
      <c r="G523" s="6" t="s">
        <v>187</v>
      </c>
      <c r="H523" s="6" t="s">
        <v>1082</v>
      </c>
      <c r="I523" s="6">
        <v>675</v>
      </c>
      <c r="K523" s="19" t="str">
        <f t="shared" si="81"/>
        <v>N</v>
      </c>
      <c r="L523" s="20" t="str">
        <f t="shared" si="82"/>
        <v/>
      </c>
      <c r="M523" s="21" t="str">
        <f t="shared" si="83"/>
        <v/>
      </c>
      <c r="N523" s="22" t="str">
        <f t="shared" si="84"/>
        <v>N/A</v>
      </c>
      <c r="O523" s="23" t="str">
        <f t="shared" si="85"/>
        <v/>
      </c>
      <c r="P523" s="23" t="str">
        <f t="shared" si="86"/>
        <v/>
      </c>
      <c r="Q523" s="27"/>
      <c r="R523" s="24" t="str">
        <f>IF($K523="N","",IF($K523="Y",VLOOKUP($A523,'Run1-4'!$A:$J,3,FALSE)))</f>
        <v/>
      </c>
      <c r="S523" s="25" t="str">
        <f t="shared" si="87"/>
        <v/>
      </c>
      <c r="T523" s="27"/>
      <c r="U523" s="24" t="str">
        <f>IF($K523="N","",IF($K523="Y",VLOOKUP($A523,'Run1-5'!$A:$J,3,FALSE)))</f>
        <v/>
      </c>
      <c r="V523" s="25" t="str">
        <f t="shared" si="88"/>
        <v/>
      </c>
      <c r="W523" s="27"/>
      <c r="X523" s="25" t="str">
        <f t="shared" si="89"/>
        <v>N/A</v>
      </c>
    </row>
    <row r="524" spans="1:24" ht="15" customHeight="1" x14ac:dyDescent="0.3">
      <c r="A524" s="12" t="str">
        <f t="shared" si="80"/>
        <v>7-140481489-G+T</v>
      </c>
      <c r="B524" s="11" t="s">
        <v>286</v>
      </c>
      <c r="C524" s="6">
        <v>2.1700000000000001E-2</v>
      </c>
      <c r="D524" s="6"/>
      <c r="E524" s="6">
        <v>7</v>
      </c>
      <c r="F524" s="6">
        <v>140481489</v>
      </c>
      <c r="G524" s="6" t="s">
        <v>187</v>
      </c>
      <c r="H524" s="6" t="s">
        <v>84</v>
      </c>
      <c r="I524" s="6">
        <v>646</v>
      </c>
      <c r="K524" s="19" t="str">
        <f t="shared" si="81"/>
        <v>N</v>
      </c>
      <c r="L524" s="20" t="str">
        <f t="shared" si="82"/>
        <v/>
      </c>
      <c r="M524" s="21" t="str">
        <f t="shared" si="83"/>
        <v/>
      </c>
      <c r="N524" s="22" t="str">
        <f t="shared" si="84"/>
        <v>N/A</v>
      </c>
      <c r="O524" s="23" t="str">
        <f t="shared" si="85"/>
        <v/>
      </c>
      <c r="P524" s="23" t="str">
        <f t="shared" si="86"/>
        <v/>
      </c>
      <c r="Q524" s="27"/>
      <c r="R524" s="24" t="str">
        <f>IF($K524="N","",IF($K524="Y",VLOOKUP($A524,'Run1-4'!$A:$J,3,FALSE)))</f>
        <v/>
      </c>
      <c r="S524" s="25" t="str">
        <f t="shared" si="87"/>
        <v/>
      </c>
      <c r="T524" s="27"/>
      <c r="U524" s="24" t="str">
        <f>IF($K524="N","",IF($K524="Y",VLOOKUP($A524,'Run1-5'!$A:$J,3,FALSE)))</f>
        <v/>
      </c>
      <c r="V524" s="25" t="str">
        <f t="shared" si="88"/>
        <v/>
      </c>
      <c r="W524" s="27"/>
      <c r="X524" s="25" t="str">
        <f t="shared" si="89"/>
        <v>N/A</v>
      </c>
    </row>
    <row r="525" spans="1:24" ht="15" customHeight="1" x14ac:dyDescent="0.3">
      <c r="A525" s="12" t="str">
        <f t="shared" si="80"/>
        <v>7-140481497-A</v>
      </c>
      <c r="B525" s="11" t="s">
        <v>504</v>
      </c>
      <c r="C525" s="6">
        <v>1.0999999999999999E-2</v>
      </c>
      <c r="D525" s="6"/>
      <c r="E525" s="6">
        <v>7</v>
      </c>
      <c r="F525" s="6">
        <v>140481497</v>
      </c>
      <c r="G525" s="6" t="s">
        <v>187</v>
      </c>
      <c r="H525" s="6" t="s">
        <v>1082</v>
      </c>
      <c r="I525" s="6">
        <v>634</v>
      </c>
      <c r="K525" s="19" t="str">
        <f t="shared" si="81"/>
        <v>N</v>
      </c>
      <c r="L525" s="20" t="str">
        <f t="shared" si="82"/>
        <v/>
      </c>
      <c r="M525" s="21" t="str">
        <f t="shared" si="83"/>
        <v/>
      </c>
      <c r="N525" s="22" t="str">
        <f t="shared" si="84"/>
        <v>N/A</v>
      </c>
      <c r="O525" s="23" t="str">
        <f t="shared" si="85"/>
        <v/>
      </c>
      <c r="P525" s="23" t="str">
        <f t="shared" si="86"/>
        <v/>
      </c>
      <c r="Q525" s="27"/>
      <c r="R525" s="24" t="str">
        <f>IF($K525="N","",IF($K525="Y",VLOOKUP($A525,'Run1-4'!$A:$J,3,FALSE)))</f>
        <v/>
      </c>
      <c r="S525" s="25" t="str">
        <f t="shared" si="87"/>
        <v/>
      </c>
      <c r="T525" s="27"/>
      <c r="U525" s="24" t="str">
        <f>IF($K525="N","",IF($K525="Y",VLOOKUP($A525,'Run1-5'!$A:$J,3,FALSE)))</f>
        <v/>
      </c>
      <c r="V525" s="25" t="str">
        <f t="shared" si="88"/>
        <v/>
      </c>
      <c r="W525" s="27"/>
      <c r="X525" s="25" t="str">
        <f t="shared" si="89"/>
        <v>N/A</v>
      </c>
    </row>
    <row r="526" spans="1:24" ht="15" customHeight="1" x14ac:dyDescent="0.3">
      <c r="A526" s="12" t="str">
        <f t="shared" si="80"/>
        <v>7-140481499-T-A</v>
      </c>
      <c r="B526" s="11" t="s">
        <v>720</v>
      </c>
      <c r="C526" s="6">
        <v>1.11E-2</v>
      </c>
      <c r="D526" s="6"/>
      <c r="E526" s="6">
        <v>7</v>
      </c>
      <c r="F526" s="6">
        <v>140481499</v>
      </c>
      <c r="G526" s="6" t="s">
        <v>1177</v>
      </c>
      <c r="H526" s="6" t="s">
        <v>928</v>
      </c>
      <c r="I526" s="6">
        <v>629</v>
      </c>
      <c r="K526" s="19" t="str">
        <f t="shared" si="81"/>
        <v>N</v>
      </c>
      <c r="L526" s="20" t="str">
        <f t="shared" si="82"/>
        <v/>
      </c>
      <c r="M526" s="21" t="str">
        <f t="shared" si="83"/>
        <v/>
      </c>
      <c r="N526" s="22" t="str">
        <f t="shared" si="84"/>
        <v>N/A</v>
      </c>
      <c r="O526" s="23" t="str">
        <f t="shared" si="85"/>
        <v/>
      </c>
      <c r="P526" s="23" t="str">
        <f t="shared" si="86"/>
        <v/>
      </c>
      <c r="Q526" s="27"/>
      <c r="R526" s="24" t="str">
        <f>IF($K526="N","",IF($K526="Y",VLOOKUP($A526,'Run1-4'!$A:$J,3,FALSE)))</f>
        <v/>
      </c>
      <c r="S526" s="25" t="str">
        <f t="shared" si="87"/>
        <v/>
      </c>
      <c r="T526" s="27"/>
      <c r="U526" s="24" t="str">
        <f>IF($K526="N","",IF($K526="Y",VLOOKUP($A526,'Run1-5'!$A:$J,3,FALSE)))</f>
        <v/>
      </c>
      <c r="V526" s="25" t="str">
        <f t="shared" si="88"/>
        <v/>
      </c>
      <c r="W526" s="27"/>
      <c r="X526" s="25" t="str">
        <f t="shared" si="89"/>
        <v>N/A</v>
      </c>
    </row>
    <row r="527" spans="1:24" ht="15" customHeight="1" x14ac:dyDescent="0.3">
      <c r="A527" s="12" t="str">
        <f t="shared" si="80"/>
        <v>7-140481506-G</v>
      </c>
      <c r="B527" s="11" t="s">
        <v>137</v>
      </c>
      <c r="C527" s="6">
        <v>1.12E-2</v>
      </c>
      <c r="D527" s="6"/>
      <c r="E527" s="6">
        <v>7</v>
      </c>
      <c r="F527" s="6">
        <v>140481506</v>
      </c>
      <c r="G527" s="6" t="s">
        <v>1082</v>
      </c>
      <c r="H527" s="6" t="s">
        <v>187</v>
      </c>
      <c r="I527" s="6">
        <v>624</v>
      </c>
      <c r="K527" s="19" t="str">
        <f t="shared" si="81"/>
        <v>N</v>
      </c>
      <c r="L527" s="20" t="str">
        <f t="shared" si="82"/>
        <v/>
      </c>
      <c r="M527" s="21" t="str">
        <f t="shared" si="83"/>
        <v/>
      </c>
      <c r="N527" s="22" t="str">
        <f t="shared" si="84"/>
        <v>N/A</v>
      </c>
      <c r="O527" s="23" t="str">
        <f t="shared" si="85"/>
        <v/>
      </c>
      <c r="P527" s="23" t="str">
        <f t="shared" si="86"/>
        <v/>
      </c>
      <c r="Q527" s="27"/>
      <c r="R527" s="24" t="str">
        <f>IF($K527="N","",IF($K527="Y",VLOOKUP($A527,'Run1-4'!$A:$J,3,FALSE)))</f>
        <v/>
      </c>
      <c r="S527" s="25" t="str">
        <f t="shared" si="87"/>
        <v/>
      </c>
      <c r="T527" s="27"/>
      <c r="U527" s="24" t="str">
        <f>IF($K527="N","",IF($K527="Y",VLOOKUP($A527,'Run1-5'!$A:$J,3,FALSE)))</f>
        <v/>
      </c>
      <c r="V527" s="25" t="str">
        <f t="shared" si="88"/>
        <v/>
      </c>
      <c r="W527" s="27"/>
      <c r="X527" s="25" t="str">
        <f t="shared" si="89"/>
        <v>N/A</v>
      </c>
    </row>
    <row r="528" spans="1:24" ht="15" customHeight="1" x14ac:dyDescent="0.3">
      <c r="A528" s="12" t="str">
        <f t="shared" si="80"/>
        <v>7-140481508-T-A</v>
      </c>
      <c r="B528" s="11" t="s">
        <v>354</v>
      </c>
      <c r="C528" s="6">
        <v>2.92E-2</v>
      </c>
      <c r="D528" s="6"/>
      <c r="E528" s="6">
        <v>7</v>
      </c>
      <c r="F528" s="6">
        <v>140481508</v>
      </c>
      <c r="G528" s="6" t="s">
        <v>1177</v>
      </c>
      <c r="H528" s="6" t="s">
        <v>928</v>
      </c>
      <c r="I528" s="6">
        <v>616</v>
      </c>
      <c r="K528" s="19" t="str">
        <f t="shared" si="81"/>
        <v>N</v>
      </c>
      <c r="L528" s="20" t="str">
        <f t="shared" si="82"/>
        <v/>
      </c>
      <c r="M528" s="21" t="str">
        <f t="shared" si="83"/>
        <v/>
      </c>
      <c r="N528" s="22" t="str">
        <f t="shared" si="84"/>
        <v>N/A</v>
      </c>
      <c r="O528" s="23" t="str">
        <f t="shared" si="85"/>
        <v/>
      </c>
      <c r="P528" s="23" t="str">
        <f t="shared" si="86"/>
        <v/>
      </c>
      <c r="Q528" s="27"/>
      <c r="R528" s="24" t="str">
        <f>IF($K528="N","",IF($K528="Y",VLOOKUP($A528,'Run1-4'!$A:$J,3,FALSE)))</f>
        <v/>
      </c>
      <c r="S528" s="25" t="str">
        <f t="shared" si="87"/>
        <v/>
      </c>
      <c r="T528" s="27"/>
      <c r="U528" s="24" t="str">
        <f>IF($K528="N","",IF($K528="Y",VLOOKUP($A528,'Run1-5'!$A:$J,3,FALSE)))</f>
        <v/>
      </c>
      <c r="V528" s="25" t="str">
        <f t="shared" si="88"/>
        <v/>
      </c>
      <c r="W528" s="27"/>
      <c r="X528" s="25" t="str">
        <f t="shared" si="89"/>
        <v>N/A</v>
      </c>
    </row>
    <row r="529" spans="1:24" ht="15" customHeight="1" x14ac:dyDescent="0.3">
      <c r="A529" s="12" t="str">
        <f t="shared" si="80"/>
        <v>7-140481508-T+A</v>
      </c>
      <c r="B529" s="11" t="s">
        <v>568</v>
      </c>
      <c r="C529" s="6">
        <v>1.2999999999999999E-2</v>
      </c>
      <c r="D529" s="6"/>
      <c r="E529" s="6">
        <v>7</v>
      </c>
      <c r="F529" s="6">
        <v>140481508</v>
      </c>
      <c r="G529" s="6" t="s">
        <v>1177</v>
      </c>
      <c r="H529" s="6" t="s">
        <v>897</v>
      </c>
      <c r="I529" s="6">
        <v>616</v>
      </c>
      <c r="K529" s="19" t="str">
        <f t="shared" si="81"/>
        <v>N</v>
      </c>
      <c r="L529" s="20" t="str">
        <f t="shared" si="82"/>
        <v/>
      </c>
      <c r="M529" s="21" t="str">
        <f t="shared" si="83"/>
        <v/>
      </c>
      <c r="N529" s="22" t="str">
        <f t="shared" si="84"/>
        <v>N/A</v>
      </c>
      <c r="O529" s="23" t="str">
        <f t="shared" si="85"/>
        <v/>
      </c>
      <c r="P529" s="23" t="str">
        <f t="shared" si="86"/>
        <v/>
      </c>
      <c r="Q529" s="27"/>
      <c r="R529" s="24" t="str">
        <f>IF($K529="N","",IF($K529="Y",VLOOKUP($A529,'Run1-4'!$A:$J,3,FALSE)))</f>
        <v/>
      </c>
      <c r="S529" s="25" t="str">
        <f t="shared" si="87"/>
        <v/>
      </c>
      <c r="T529" s="27"/>
      <c r="U529" s="24" t="str">
        <f>IF($K529="N","",IF($K529="Y",VLOOKUP($A529,'Run1-5'!$A:$J,3,FALSE)))</f>
        <v/>
      </c>
      <c r="V529" s="25" t="str">
        <f t="shared" si="88"/>
        <v/>
      </c>
      <c r="W529" s="27"/>
      <c r="X529" s="25" t="str">
        <f t="shared" si="89"/>
        <v>N/A</v>
      </c>
    </row>
    <row r="530" spans="1:24" ht="15" customHeight="1" x14ac:dyDescent="0.3">
      <c r="A530" s="12" t="str">
        <f t="shared" si="80"/>
        <v>7-140481514-G</v>
      </c>
      <c r="B530" s="11" t="s">
        <v>786</v>
      </c>
      <c r="C530" s="6">
        <v>1.8800000000000001E-2</v>
      </c>
      <c r="D530" s="6"/>
      <c r="E530" s="6">
        <v>7</v>
      </c>
      <c r="F530" s="6">
        <v>140481514</v>
      </c>
      <c r="G530" s="6" t="s">
        <v>1082</v>
      </c>
      <c r="H530" s="6" t="s">
        <v>187</v>
      </c>
      <c r="I530" s="6">
        <v>426</v>
      </c>
      <c r="K530" s="19" t="str">
        <f t="shared" si="81"/>
        <v>N</v>
      </c>
      <c r="L530" s="20" t="str">
        <f t="shared" si="82"/>
        <v/>
      </c>
      <c r="M530" s="21" t="str">
        <f t="shared" si="83"/>
        <v/>
      </c>
      <c r="N530" s="22" t="str">
        <f t="shared" si="84"/>
        <v>N/A</v>
      </c>
      <c r="O530" s="23" t="str">
        <f t="shared" si="85"/>
        <v/>
      </c>
      <c r="P530" s="23" t="str">
        <f t="shared" si="86"/>
        <v/>
      </c>
      <c r="Q530" s="27"/>
      <c r="R530" s="24" t="str">
        <f>IF($K530="N","",IF($K530="Y",VLOOKUP($A530,'Run1-4'!$A:$J,3,FALSE)))</f>
        <v/>
      </c>
      <c r="S530" s="25" t="str">
        <f t="shared" si="87"/>
        <v/>
      </c>
      <c r="T530" s="27"/>
      <c r="U530" s="24" t="str">
        <f>IF($K530="N","",IF($K530="Y",VLOOKUP($A530,'Run1-5'!$A:$J,3,FALSE)))</f>
        <v/>
      </c>
      <c r="V530" s="25" t="str">
        <f t="shared" si="88"/>
        <v/>
      </c>
      <c r="W530" s="27"/>
      <c r="X530" s="25" t="str">
        <f t="shared" si="89"/>
        <v>N/A</v>
      </c>
    </row>
    <row r="531" spans="1:24" ht="15" customHeight="1" x14ac:dyDescent="0.3">
      <c r="A531" s="12" t="str">
        <f t="shared" si="80"/>
        <v>7-140481515-T</v>
      </c>
      <c r="B531" s="11" t="s">
        <v>748</v>
      </c>
      <c r="C531" s="6">
        <v>1.15E-2</v>
      </c>
      <c r="D531" s="6"/>
      <c r="E531" s="6">
        <v>7</v>
      </c>
      <c r="F531" s="6">
        <v>140481515</v>
      </c>
      <c r="G531" s="6" t="s">
        <v>187</v>
      </c>
      <c r="H531" s="6" t="s">
        <v>1177</v>
      </c>
      <c r="I531" s="6">
        <v>608</v>
      </c>
      <c r="K531" s="19" t="str">
        <f t="shared" si="81"/>
        <v>N</v>
      </c>
      <c r="L531" s="20" t="str">
        <f t="shared" si="82"/>
        <v/>
      </c>
      <c r="M531" s="21" t="str">
        <f t="shared" si="83"/>
        <v/>
      </c>
      <c r="N531" s="22" t="str">
        <f t="shared" si="84"/>
        <v>N/A</v>
      </c>
      <c r="O531" s="23" t="str">
        <f t="shared" si="85"/>
        <v/>
      </c>
      <c r="P531" s="23" t="str">
        <f t="shared" si="86"/>
        <v/>
      </c>
      <c r="Q531" s="27"/>
      <c r="R531" s="24" t="str">
        <f>IF($K531="N","",IF($K531="Y",VLOOKUP($A531,'Run1-4'!$A:$J,3,FALSE)))</f>
        <v/>
      </c>
      <c r="S531" s="25" t="str">
        <f t="shared" si="87"/>
        <v/>
      </c>
      <c r="T531" s="27"/>
      <c r="U531" s="24" t="str">
        <f>IF($K531="N","",IF($K531="Y",VLOOKUP($A531,'Run1-5'!$A:$J,3,FALSE)))</f>
        <v/>
      </c>
      <c r="V531" s="25" t="str">
        <f t="shared" si="88"/>
        <v/>
      </c>
      <c r="W531" s="27"/>
      <c r="X531" s="25" t="str">
        <f t="shared" si="89"/>
        <v>N/A</v>
      </c>
    </row>
    <row r="532" spans="1:24" ht="15" customHeight="1" x14ac:dyDescent="0.3">
      <c r="A532" s="12" t="str">
        <f t="shared" si="80"/>
        <v>7-148508773-T+C</v>
      </c>
      <c r="B532" s="11" t="s">
        <v>968</v>
      </c>
      <c r="C532" s="6">
        <v>3.73E-2</v>
      </c>
      <c r="D532" s="6"/>
      <c r="E532" s="6">
        <v>7</v>
      </c>
      <c r="F532" s="6">
        <v>148508773</v>
      </c>
      <c r="G532" s="6" t="s">
        <v>1177</v>
      </c>
      <c r="H532" s="6" t="s">
        <v>1335</v>
      </c>
      <c r="I532" s="6">
        <v>1342</v>
      </c>
      <c r="K532" s="19" t="str">
        <f t="shared" si="81"/>
        <v>N</v>
      </c>
      <c r="L532" s="20" t="str">
        <f t="shared" si="82"/>
        <v/>
      </c>
      <c r="M532" s="21" t="str">
        <f t="shared" si="83"/>
        <v/>
      </c>
      <c r="N532" s="22" t="str">
        <f t="shared" si="84"/>
        <v>N/A</v>
      </c>
      <c r="O532" s="23" t="str">
        <f t="shared" si="85"/>
        <v/>
      </c>
      <c r="P532" s="23" t="str">
        <f t="shared" si="86"/>
        <v/>
      </c>
      <c r="Q532" s="27"/>
      <c r="R532" s="24" t="str">
        <f>IF($K532="N","",IF($K532="Y",VLOOKUP($A532,'Run1-4'!$A:$J,3,FALSE)))</f>
        <v/>
      </c>
      <c r="S532" s="25" t="str">
        <f t="shared" si="87"/>
        <v/>
      </c>
      <c r="T532" s="27"/>
      <c r="U532" s="24" t="str">
        <f>IF($K532="N","",IF($K532="Y",VLOOKUP($A532,'Run1-5'!$A:$J,3,FALSE)))</f>
        <v/>
      </c>
      <c r="V532" s="25" t="str">
        <f t="shared" si="88"/>
        <v/>
      </c>
      <c r="W532" s="27"/>
      <c r="X532" s="25" t="str">
        <f t="shared" si="89"/>
        <v>N/A</v>
      </c>
    </row>
    <row r="533" spans="1:24" ht="15" customHeight="1" x14ac:dyDescent="0.3">
      <c r="A533" s="12" t="str">
        <f t="shared" si="80"/>
        <v>7-148508774-T</v>
      </c>
      <c r="B533" s="11" t="s">
        <v>1190</v>
      </c>
      <c r="C533" s="6">
        <v>1.2500000000000001E-2</v>
      </c>
      <c r="D533" s="6" t="s">
        <v>258</v>
      </c>
      <c r="E533" s="6">
        <v>7</v>
      </c>
      <c r="F533" s="6">
        <v>148508774</v>
      </c>
      <c r="G533" s="6" t="s">
        <v>125</v>
      </c>
      <c r="H533" s="6" t="s">
        <v>1177</v>
      </c>
      <c r="I533" s="6">
        <v>801</v>
      </c>
      <c r="K533" s="19" t="str">
        <f t="shared" si="81"/>
        <v>N</v>
      </c>
      <c r="L533" s="20" t="str">
        <f t="shared" si="82"/>
        <v/>
      </c>
      <c r="M533" s="21" t="str">
        <f t="shared" si="83"/>
        <v/>
      </c>
      <c r="N533" s="22" t="str">
        <f t="shared" si="84"/>
        <v>N/A</v>
      </c>
      <c r="O533" s="23" t="str">
        <f t="shared" si="85"/>
        <v/>
      </c>
      <c r="P533" s="23" t="str">
        <f t="shared" si="86"/>
        <v/>
      </c>
      <c r="Q533" s="27"/>
      <c r="R533" s="24" t="str">
        <f>IF($K533="N","",IF($K533="Y",VLOOKUP($A533,'Run1-4'!$A:$J,3,FALSE)))</f>
        <v/>
      </c>
      <c r="S533" s="25" t="str">
        <f t="shared" si="87"/>
        <v/>
      </c>
      <c r="T533" s="27"/>
      <c r="U533" s="24" t="str">
        <f>IF($K533="N","",IF($K533="Y",VLOOKUP($A533,'Run1-5'!$A:$J,3,FALSE)))</f>
        <v/>
      </c>
      <c r="V533" s="25" t="str">
        <f t="shared" si="88"/>
        <v/>
      </c>
      <c r="W533" s="27"/>
      <c r="X533" s="25" t="str">
        <f t="shared" si="89"/>
        <v>N/A</v>
      </c>
    </row>
    <row r="534" spans="1:24" ht="15" customHeight="1" x14ac:dyDescent="0.3">
      <c r="A534" s="12" t="str">
        <f t="shared" si="80"/>
        <v>7-148508785-C+CACT</v>
      </c>
      <c r="B534" s="11" t="s">
        <v>591</v>
      </c>
      <c r="C534" s="6">
        <v>1.7600000000000001E-2</v>
      </c>
      <c r="D534" s="6"/>
      <c r="E534" s="6">
        <v>7</v>
      </c>
      <c r="F534" s="6">
        <v>148508785</v>
      </c>
      <c r="G534" s="6" t="s">
        <v>125</v>
      </c>
      <c r="H534" s="6" t="s">
        <v>981</v>
      </c>
      <c r="I534" s="6">
        <v>1309</v>
      </c>
      <c r="K534" s="19" t="str">
        <f t="shared" si="81"/>
        <v>N</v>
      </c>
      <c r="L534" s="20" t="str">
        <f t="shared" si="82"/>
        <v/>
      </c>
      <c r="M534" s="21" t="str">
        <f t="shared" si="83"/>
        <v/>
      </c>
      <c r="N534" s="22" t="str">
        <f t="shared" si="84"/>
        <v>N/A</v>
      </c>
      <c r="O534" s="23" t="str">
        <f t="shared" si="85"/>
        <v/>
      </c>
      <c r="P534" s="23" t="str">
        <f t="shared" si="86"/>
        <v/>
      </c>
      <c r="Q534" s="27"/>
      <c r="R534" s="24" t="str">
        <f>IF($K534="N","",IF($K534="Y",VLOOKUP($A534,'Run1-4'!$A:$J,3,FALSE)))</f>
        <v/>
      </c>
      <c r="S534" s="25" t="str">
        <f t="shared" si="87"/>
        <v/>
      </c>
      <c r="T534" s="27"/>
      <c r="U534" s="24" t="str">
        <f>IF($K534="N","",IF($K534="Y",VLOOKUP($A534,'Run1-5'!$A:$J,3,FALSE)))</f>
        <v/>
      </c>
      <c r="V534" s="25" t="str">
        <f t="shared" si="88"/>
        <v/>
      </c>
      <c r="W534" s="27"/>
      <c r="X534" s="25" t="str">
        <f t="shared" si="89"/>
        <v>N/A</v>
      </c>
    </row>
    <row r="535" spans="1:24" ht="15" customHeight="1" x14ac:dyDescent="0.3">
      <c r="A535" s="12" t="str">
        <f t="shared" si="80"/>
        <v>7-148508788-C-G</v>
      </c>
      <c r="B535" s="11" t="s">
        <v>809</v>
      </c>
      <c r="C535" s="6">
        <v>0.18509999999999999</v>
      </c>
      <c r="D535" s="6"/>
      <c r="E535" s="6">
        <v>7</v>
      </c>
      <c r="F535" s="6">
        <v>148508788</v>
      </c>
      <c r="G535" s="6" t="s">
        <v>125</v>
      </c>
      <c r="H535" s="6" t="s">
        <v>903</v>
      </c>
      <c r="I535" s="6">
        <v>1286</v>
      </c>
      <c r="K535" s="19" t="str">
        <f t="shared" si="81"/>
        <v>Y</v>
      </c>
      <c r="L535" s="20">
        <f t="shared" si="82"/>
        <v>0.18509999999999999</v>
      </c>
      <c r="M535" s="21" t="str">
        <f t="shared" si="83"/>
        <v>B</v>
      </c>
      <c r="N535" s="22">
        <f t="shared" si="84"/>
        <v>9.4039999999999999E-2</v>
      </c>
      <c r="O535" s="23">
        <f t="shared" si="85"/>
        <v>9.1059999999999988E-2</v>
      </c>
      <c r="P535" s="23">
        <f t="shared" si="86"/>
        <v>0.27914</v>
      </c>
      <c r="Q535" s="27"/>
      <c r="R535" s="24">
        <f>IF($K535="N","",IF($K535="Y",VLOOKUP($A535,'Run1-4'!$A:$J,3,FALSE)))</f>
        <v>0.14480000000000001</v>
      </c>
      <c r="S535" s="25" t="str">
        <f t="shared" si="87"/>
        <v>Y</v>
      </c>
      <c r="T535" s="27"/>
      <c r="U535" s="24">
        <f>IF($K535="N","",IF($K535="Y",VLOOKUP($A535,'Run1-5'!$A:$J,3,FALSE)))</f>
        <v>0.15570000000000001</v>
      </c>
      <c r="V535" s="25" t="str">
        <f t="shared" si="88"/>
        <v>Y</v>
      </c>
      <c r="W535" s="27"/>
      <c r="X535" s="25" t="str">
        <f t="shared" si="89"/>
        <v>Y</v>
      </c>
    </row>
    <row r="536" spans="1:24" ht="15" customHeight="1" x14ac:dyDescent="0.3">
      <c r="A536" s="12" t="str">
        <f t="shared" si="80"/>
        <v>8-38285866-A+T</v>
      </c>
      <c r="B536" s="11" t="s">
        <v>1037</v>
      </c>
      <c r="C536" s="6">
        <v>0.02</v>
      </c>
      <c r="D536" s="6"/>
      <c r="E536" s="6">
        <v>8</v>
      </c>
      <c r="F536" s="6">
        <v>38285866</v>
      </c>
      <c r="G536" s="6" t="s">
        <v>1082</v>
      </c>
      <c r="H536" s="6" t="s">
        <v>1191</v>
      </c>
      <c r="I536" s="6">
        <v>802</v>
      </c>
      <c r="K536" s="19" t="str">
        <f t="shared" si="81"/>
        <v>N</v>
      </c>
      <c r="L536" s="20" t="str">
        <f t="shared" si="82"/>
        <v/>
      </c>
      <c r="M536" s="21" t="str">
        <f t="shared" si="83"/>
        <v/>
      </c>
      <c r="N536" s="22" t="str">
        <f t="shared" si="84"/>
        <v>N/A</v>
      </c>
      <c r="O536" s="23" t="str">
        <f t="shared" si="85"/>
        <v/>
      </c>
      <c r="P536" s="23" t="str">
        <f t="shared" si="86"/>
        <v/>
      </c>
      <c r="Q536" s="27"/>
      <c r="R536" s="24" t="str">
        <f>IF($K536="N","",IF($K536="Y",VLOOKUP($A536,'Run1-4'!$A:$J,3,FALSE)))</f>
        <v/>
      </c>
      <c r="S536" s="25" t="str">
        <f t="shared" si="87"/>
        <v/>
      </c>
      <c r="T536" s="27"/>
      <c r="U536" s="24" t="str">
        <f>IF($K536="N","",IF($K536="Y",VLOOKUP($A536,'Run1-5'!$A:$J,3,FALSE)))</f>
        <v/>
      </c>
      <c r="V536" s="25" t="str">
        <f t="shared" si="88"/>
        <v/>
      </c>
      <c r="W536" s="27"/>
      <c r="X536" s="25" t="str">
        <f t="shared" si="89"/>
        <v>N/A</v>
      </c>
    </row>
    <row r="537" spans="1:24" ht="15" customHeight="1" x14ac:dyDescent="0.3">
      <c r="A537" s="12" t="str">
        <f t="shared" si="80"/>
        <v>8-38285871-G+T</v>
      </c>
      <c r="B537" s="11" t="s">
        <v>1251</v>
      </c>
      <c r="C537" s="6">
        <v>1.4999999999999999E-2</v>
      </c>
      <c r="D537" s="6"/>
      <c r="E537" s="6">
        <v>8</v>
      </c>
      <c r="F537" s="6">
        <v>38285871</v>
      </c>
      <c r="G537" s="6" t="s">
        <v>187</v>
      </c>
      <c r="H537" s="6" t="s">
        <v>84</v>
      </c>
      <c r="I537" s="6">
        <v>864</v>
      </c>
      <c r="K537" s="19" t="str">
        <f t="shared" si="81"/>
        <v>N</v>
      </c>
      <c r="L537" s="20" t="str">
        <f t="shared" si="82"/>
        <v/>
      </c>
      <c r="M537" s="21" t="str">
        <f t="shared" si="83"/>
        <v/>
      </c>
      <c r="N537" s="22" t="str">
        <f t="shared" si="84"/>
        <v>N/A</v>
      </c>
      <c r="O537" s="23" t="str">
        <f t="shared" si="85"/>
        <v/>
      </c>
      <c r="P537" s="23" t="str">
        <f t="shared" si="86"/>
        <v/>
      </c>
      <c r="Q537" s="27"/>
      <c r="R537" s="24" t="str">
        <f>IF($K537="N","",IF($K537="Y",VLOOKUP($A537,'Run1-4'!$A:$J,3,FALSE)))</f>
        <v/>
      </c>
      <c r="S537" s="25" t="str">
        <f t="shared" si="87"/>
        <v/>
      </c>
      <c r="T537" s="27"/>
      <c r="U537" s="24" t="str">
        <f>IF($K537="N","",IF($K537="Y",VLOOKUP($A537,'Run1-5'!$A:$J,3,FALSE)))</f>
        <v/>
      </c>
      <c r="V537" s="25" t="str">
        <f t="shared" si="88"/>
        <v/>
      </c>
      <c r="W537" s="27"/>
      <c r="X537" s="25" t="str">
        <f t="shared" si="89"/>
        <v>N/A</v>
      </c>
    </row>
    <row r="538" spans="1:24" ht="15" customHeight="1" x14ac:dyDescent="0.3">
      <c r="A538" s="12" t="str">
        <f t="shared" si="80"/>
        <v>8-38285875-T</v>
      </c>
      <c r="B538" s="11" t="s">
        <v>651</v>
      </c>
      <c r="C538" s="6">
        <v>1.21E-2</v>
      </c>
      <c r="D538" s="6"/>
      <c r="E538" s="6">
        <v>8</v>
      </c>
      <c r="F538" s="6">
        <v>38285875</v>
      </c>
      <c r="G538" s="6" t="s">
        <v>187</v>
      </c>
      <c r="H538" s="6" t="s">
        <v>1177</v>
      </c>
      <c r="I538" s="6">
        <v>829</v>
      </c>
      <c r="K538" s="19" t="str">
        <f t="shared" si="81"/>
        <v>N</v>
      </c>
      <c r="L538" s="20" t="str">
        <f t="shared" si="82"/>
        <v/>
      </c>
      <c r="M538" s="21" t="str">
        <f t="shared" si="83"/>
        <v/>
      </c>
      <c r="N538" s="22" t="str">
        <f t="shared" si="84"/>
        <v>N/A</v>
      </c>
      <c r="O538" s="23" t="str">
        <f t="shared" si="85"/>
        <v/>
      </c>
      <c r="P538" s="23" t="str">
        <f t="shared" si="86"/>
        <v/>
      </c>
      <c r="Q538" s="27"/>
      <c r="R538" s="24" t="str">
        <f>IF($K538="N","",IF($K538="Y",VLOOKUP($A538,'Run1-4'!$A:$J,3,FALSE)))</f>
        <v/>
      </c>
      <c r="S538" s="25" t="str">
        <f t="shared" si="87"/>
        <v/>
      </c>
      <c r="T538" s="27"/>
      <c r="U538" s="24" t="str">
        <f>IF($K538="N","",IF($K538="Y",VLOOKUP($A538,'Run1-5'!$A:$J,3,FALSE)))</f>
        <v/>
      </c>
      <c r="V538" s="25" t="str">
        <f t="shared" si="88"/>
        <v/>
      </c>
      <c r="W538" s="27"/>
      <c r="X538" s="25" t="str">
        <f t="shared" si="89"/>
        <v>N/A</v>
      </c>
    </row>
    <row r="539" spans="1:24" ht="15" customHeight="1" x14ac:dyDescent="0.3">
      <c r="A539" s="12" t="str">
        <f t="shared" si="80"/>
        <v>8-38285879-G</v>
      </c>
      <c r="B539" s="11" t="s">
        <v>873</v>
      </c>
      <c r="C539" s="6">
        <v>1.0699999999999999E-2</v>
      </c>
      <c r="D539" s="6"/>
      <c r="E539" s="6">
        <v>8</v>
      </c>
      <c r="F539" s="6">
        <v>38285879</v>
      </c>
      <c r="G539" s="6" t="s">
        <v>1177</v>
      </c>
      <c r="H539" s="6" t="s">
        <v>187</v>
      </c>
      <c r="I539" s="6">
        <v>932</v>
      </c>
      <c r="K539" s="19" t="str">
        <f t="shared" si="81"/>
        <v>N</v>
      </c>
      <c r="L539" s="20" t="str">
        <f t="shared" si="82"/>
        <v/>
      </c>
      <c r="M539" s="21" t="str">
        <f t="shared" si="83"/>
        <v/>
      </c>
      <c r="N539" s="22" t="str">
        <f t="shared" si="84"/>
        <v>N/A</v>
      </c>
      <c r="O539" s="23" t="str">
        <f t="shared" si="85"/>
        <v/>
      </c>
      <c r="P539" s="23" t="str">
        <f t="shared" si="86"/>
        <v/>
      </c>
      <c r="Q539" s="27"/>
      <c r="R539" s="24" t="str">
        <f>IF($K539="N","",IF($K539="Y",VLOOKUP($A539,'Run1-4'!$A:$J,3,FALSE)))</f>
        <v/>
      </c>
      <c r="S539" s="25" t="str">
        <f t="shared" si="87"/>
        <v/>
      </c>
      <c r="T539" s="27"/>
      <c r="U539" s="24" t="str">
        <f>IF($K539="N","",IF($K539="Y",VLOOKUP($A539,'Run1-5'!$A:$J,3,FALSE)))</f>
        <v/>
      </c>
      <c r="V539" s="25" t="str">
        <f t="shared" si="88"/>
        <v/>
      </c>
      <c r="W539" s="27"/>
      <c r="X539" s="25" t="str">
        <f t="shared" si="89"/>
        <v>N/A</v>
      </c>
    </row>
    <row r="540" spans="1:24" ht="15" customHeight="1" x14ac:dyDescent="0.3">
      <c r="A540" s="12" t="str">
        <f t="shared" si="80"/>
        <v>8-38285881-T</v>
      </c>
      <c r="B540" s="11" t="s">
        <v>1098</v>
      </c>
      <c r="C540" s="6">
        <v>2.07E-2</v>
      </c>
      <c r="D540" s="6"/>
      <c r="E540" s="6">
        <v>8</v>
      </c>
      <c r="F540" s="6">
        <v>38285881</v>
      </c>
      <c r="G540" s="6" t="s">
        <v>187</v>
      </c>
      <c r="H540" s="6" t="s">
        <v>1177</v>
      </c>
      <c r="I540" s="6">
        <v>821</v>
      </c>
      <c r="K540" s="19" t="str">
        <f t="shared" si="81"/>
        <v>N</v>
      </c>
      <c r="L540" s="20" t="str">
        <f t="shared" si="82"/>
        <v/>
      </c>
      <c r="M540" s="21" t="str">
        <f t="shared" si="83"/>
        <v/>
      </c>
      <c r="N540" s="22" t="str">
        <f t="shared" si="84"/>
        <v>N/A</v>
      </c>
      <c r="O540" s="23" t="str">
        <f t="shared" si="85"/>
        <v/>
      </c>
      <c r="P540" s="23" t="str">
        <f t="shared" si="86"/>
        <v/>
      </c>
      <c r="Q540" s="27"/>
      <c r="R540" s="24" t="str">
        <f>IF($K540="N","",IF($K540="Y",VLOOKUP($A540,'Run1-4'!$A:$J,3,FALSE)))</f>
        <v/>
      </c>
      <c r="S540" s="25" t="str">
        <f t="shared" si="87"/>
        <v/>
      </c>
      <c r="T540" s="27"/>
      <c r="U540" s="24" t="str">
        <f>IF($K540="N","",IF($K540="Y",VLOOKUP($A540,'Run1-5'!$A:$J,3,FALSE)))</f>
        <v/>
      </c>
      <c r="V540" s="25" t="str">
        <f t="shared" si="88"/>
        <v/>
      </c>
      <c r="W540" s="27"/>
      <c r="X540" s="25" t="str">
        <f t="shared" si="89"/>
        <v>N/A</v>
      </c>
    </row>
    <row r="541" spans="1:24" ht="15" customHeight="1" x14ac:dyDescent="0.3">
      <c r="A541" s="12" t="str">
        <f t="shared" si="80"/>
        <v>8-38285886-A+T</v>
      </c>
      <c r="B541" s="11" t="s">
        <v>1057</v>
      </c>
      <c r="C541" s="6">
        <v>1.7500000000000002E-2</v>
      </c>
      <c r="D541" s="6"/>
      <c r="E541" s="6">
        <v>8</v>
      </c>
      <c r="F541" s="6">
        <v>38285886</v>
      </c>
      <c r="G541" s="6" t="s">
        <v>1082</v>
      </c>
      <c r="H541" s="6" t="s">
        <v>1191</v>
      </c>
      <c r="I541" s="6">
        <v>973</v>
      </c>
      <c r="K541" s="19" t="str">
        <f t="shared" si="81"/>
        <v>N</v>
      </c>
      <c r="L541" s="20" t="str">
        <f t="shared" si="82"/>
        <v/>
      </c>
      <c r="M541" s="21" t="str">
        <f t="shared" si="83"/>
        <v/>
      </c>
      <c r="N541" s="22" t="str">
        <f t="shared" si="84"/>
        <v>N/A</v>
      </c>
      <c r="O541" s="23" t="str">
        <f t="shared" si="85"/>
        <v/>
      </c>
      <c r="P541" s="23" t="str">
        <f t="shared" si="86"/>
        <v/>
      </c>
      <c r="Q541" s="27"/>
      <c r="R541" s="24" t="str">
        <f>IF($K541="N","",IF($K541="Y",VLOOKUP($A541,'Run1-4'!$A:$J,3,FALSE)))</f>
        <v/>
      </c>
      <c r="S541" s="25" t="str">
        <f t="shared" si="87"/>
        <v/>
      </c>
      <c r="T541" s="27"/>
      <c r="U541" s="24" t="str">
        <f>IF($K541="N","",IF($K541="Y",VLOOKUP($A541,'Run1-5'!$A:$J,3,FALSE)))</f>
        <v/>
      </c>
      <c r="V541" s="25" t="str">
        <f t="shared" si="88"/>
        <v/>
      </c>
      <c r="W541" s="27"/>
      <c r="X541" s="25" t="str">
        <f t="shared" si="89"/>
        <v>N/A</v>
      </c>
    </row>
    <row r="542" spans="1:24" ht="15" customHeight="1" x14ac:dyDescent="0.3">
      <c r="A542" s="12" t="str">
        <f t="shared" si="80"/>
        <v>8-38285911-A</v>
      </c>
      <c r="B542" s="11" t="s">
        <v>1274</v>
      </c>
      <c r="C542" s="6">
        <v>1.0200000000000001E-2</v>
      </c>
      <c r="D542" s="6"/>
      <c r="E542" s="6">
        <v>8</v>
      </c>
      <c r="F542" s="6">
        <v>38285911</v>
      </c>
      <c r="G542" s="6" t="s">
        <v>187</v>
      </c>
      <c r="H542" s="6" t="s">
        <v>1082</v>
      </c>
      <c r="I542" s="6">
        <v>1178</v>
      </c>
      <c r="K542" s="19" t="str">
        <f t="shared" si="81"/>
        <v>N</v>
      </c>
      <c r="L542" s="20" t="str">
        <f t="shared" si="82"/>
        <v/>
      </c>
      <c r="M542" s="21" t="str">
        <f t="shared" si="83"/>
        <v/>
      </c>
      <c r="N542" s="22" t="str">
        <f t="shared" si="84"/>
        <v>N/A</v>
      </c>
      <c r="O542" s="23" t="str">
        <f t="shared" si="85"/>
        <v/>
      </c>
      <c r="P542" s="23" t="str">
        <f t="shared" si="86"/>
        <v/>
      </c>
      <c r="Q542" s="27"/>
      <c r="R542" s="24" t="str">
        <f>IF($K542="N","",IF($K542="Y",VLOOKUP($A542,'Run1-4'!$A:$J,3,FALSE)))</f>
        <v/>
      </c>
      <c r="S542" s="25" t="str">
        <f t="shared" si="87"/>
        <v/>
      </c>
      <c r="T542" s="27"/>
      <c r="U542" s="24" t="str">
        <f>IF($K542="N","",IF($K542="Y",VLOOKUP($A542,'Run1-5'!$A:$J,3,FALSE)))</f>
        <v/>
      </c>
      <c r="V542" s="25" t="str">
        <f t="shared" si="88"/>
        <v/>
      </c>
      <c r="W542" s="27"/>
      <c r="X542" s="25" t="str">
        <f t="shared" si="89"/>
        <v>N/A</v>
      </c>
    </row>
    <row r="543" spans="1:24" ht="15" customHeight="1" x14ac:dyDescent="0.3">
      <c r="A543" s="12" t="str">
        <f t="shared" si="80"/>
        <v>8-38285913-G-TCA</v>
      </c>
      <c r="B543" s="11" t="s">
        <v>100</v>
      </c>
      <c r="C543" s="6">
        <v>2.53E-2</v>
      </c>
      <c r="D543" s="6" t="s">
        <v>423</v>
      </c>
      <c r="E543" s="6">
        <v>8</v>
      </c>
      <c r="F543" s="6">
        <v>38285913</v>
      </c>
      <c r="G543" s="6" t="s">
        <v>187</v>
      </c>
      <c r="H543" s="6" t="s">
        <v>3</v>
      </c>
      <c r="I543" s="6">
        <v>1227</v>
      </c>
      <c r="K543" s="19" t="str">
        <f t="shared" si="81"/>
        <v>N</v>
      </c>
      <c r="L543" s="20" t="str">
        <f t="shared" si="82"/>
        <v/>
      </c>
      <c r="M543" s="21" t="str">
        <f t="shared" si="83"/>
        <v/>
      </c>
      <c r="N543" s="22" t="str">
        <f t="shared" si="84"/>
        <v>N/A</v>
      </c>
      <c r="O543" s="23" t="str">
        <f t="shared" si="85"/>
        <v/>
      </c>
      <c r="P543" s="23" t="str">
        <f t="shared" si="86"/>
        <v/>
      </c>
      <c r="Q543" s="27"/>
      <c r="R543" s="24" t="str">
        <f>IF($K543="N","",IF($K543="Y",VLOOKUP($A543,'Run1-4'!$A:$J,3,FALSE)))</f>
        <v/>
      </c>
      <c r="S543" s="25" t="str">
        <f t="shared" si="87"/>
        <v/>
      </c>
      <c r="T543" s="27"/>
      <c r="U543" s="24" t="str">
        <f>IF($K543="N","",IF($K543="Y",VLOOKUP($A543,'Run1-5'!$A:$J,3,FALSE)))</f>
        <v/>
      </c>
      <c r="V543" s="25" t="str">
        <f t="shared" si="88"/>
        <v/>
      </c>
      <c r="W543" s="27"/>
      <c r="X543" s="25" t="str">
        <f t="shared" si="89"/>
        <v>N/A</v>
      </c>
    </row>
    <row r="544" spans="1:24" ht="15" customHeight="1" x14ac:dyDescent="0.3">
      <c r="A544" s="12" t="str">
        <f t="shared" si="80"/>
        <v>8-38285957-T+G</v>
      </c>
      <c r="B544" s="11" t="s">
        <v>316</v>
      </c>
      <c r="C544" s="6">
        <v>1.01E-2</v>
      </c>
      <c r="D544" s="6" t="s">
        <v>580</v>
      </c>
      <c r="E544" s="6">
        <v>8</v>
      </c>
      <c r="F544" s="6">
        <v>38285957</v>
      </c>
      <c r="G544" s="6" t="s">
        <v>1177</v>
      </c>
      <c r="H544" s="6" t="s">
        <v>13</v>
      </c>
      <c r="I544" s="6">
        <v>1187</v>
      </c>
      <c r="K544" s="19" t="str">
        <f t="shared" si="81"/>
        <v>N</v>
      </c>
      <c r="L544" s="20" t="str">
        <f t="shared" si="82"/>
        <v/>
      </c>
      <c r="M544" s="21" t="str">
        <f t="shared" si="83"/>
        <v/>
      </c>
      <c r="N544" s="22" t="str">
        <f t="shared" si="84"/>
        <v>N/A</v>
      </c>
      <c r="O544" s="23" t="str">
        <f t="shared" si="85"/>
        <v/>
      </c>
      <c r="P544" s="23" t="str">
        <f t="shared" si="86"/>
        <v/>
      </c>
      <c r="Q544" s="27"/>
      <c r="R544" s="24" t="str">
        <f>IF($K544="N","",IF($K544="Y",VLOOKUP($A544,'Run1-4'!$A:$J,3,FALSE)))</f>
        <v/>
      </c>
      <c r="S544" s="25" t="str">
        <f t="shared" si="87"/>
        <v/>
      </c>
      <c r="T544" s="27"/>
      <c r="U544" s="24" t="str">
        <f>IF($K544="N","",IF($K544="Y",VLOOKUP($A544,'Run1-5'!$A:$J,3,FALSE)))</f>
        <v/>
      </c>
      <c r="V544" s="25" t="str">
        <f t="shared" si="88"/>
        <v/>
      </c>
      <c r="W544" s="27"/>
      <c r="X544" s="25" t="str">
        <f t="shared" si="89"/>
        <v>N/A</v>
      </c>
    </row>
    <row r="545" spans="1:24" ht="15" customHeight="1" x14ac:dyDescent="0.3">
      <c r="A545" s="12" t="str">
        <f t="shared" si="80"/>
        <v>8-38285966-A</v>
      </c>
      <c r="B545" s="11" t="s">
        <v>1122</v>
      </c>
      <c r="C545" s="6">
        <v>1.11E-2</v>
      </c>
      <c r="D545" s="6" t="s">
        <v>438</v>
      </c>
      <c r="E545" s="6">
        <v>8</v>
      </c>
      <c r="F545" s="6">
        <v>38285966</v>
      </c>
      <c r="G545" s="6" t="s">
        <v>187</v>
      </c>
      <c r="H545" s="6" t="s">
        <v>1082</v>
      </c>
      <c r="I545" s="6">
        <v>1166</v>
      </c>
      <c r="K545" s="19" t="str">
        <f t="shared" si="81"/>
        <v>N</v>
      </c>
      <c r="L545" s="20" t="str">
        <f t="shared" si="82"/>
        <v/>
      </c>
      <c r="M545" s="21" t="str">
        <f t="shared" si="83"/>
        <v/>
      </c>
      <c r="N545" s="22" t="str">
        <f t="shared" si="84"/>
        <v>N/A</v>
      </c>
      <c r="O545" s="23" t="str">
        <f t="shared" si="85"/>
        <v/>
      </c>
      <c r="P545" s="23" t="str">
        <f t="shared" si="86"/>
        <v/>
      </c>
      <c r="Q545" s="27"/>
      <c r="R545" s="24" t="str">
        <f>IF($K545="N","",IF($K545="Y",VLOOKUP($A545,'Run1-4'!$A:$J,3,FALSE)))</f>
        <v/>
      </c>
      <c r="S545" s="25" t="str">
        <f t="shared" si="87"/>
        <v/>
      </c>
      <c r="T545" s="27"/>
      <c r="U545" s="24" t="str">
        <f>IF($K545="N","",IF($K545="Y",VLOOKUP($A545,'Run1-5'!$A:$J,3,FALSE)))</f>
        <v/>
      </c>
      <c r="V545" s="25" t="str">
        <f t="shared" si="88"/>
        <v/>
      </c>
      <c r="W545" s="27"/>
      <c r="X545" s="25" t="str">
        <f t="shared" si="89"/>
        <v>N/A</v>
      </c>
    </row>
    <row r="546" spans="1:24" ht="15" customHeight="1" x14ac:dyDescent="0.3">
      <c r="A546" s="12" t="str">
        <f t="shared" si="80"/>
        <v>9-21970945-T</v>
      </c>
      <c r="B546" s="11" t="s">
        <v>1337</v>
      </c>
      <c r="C546" s="6">
        <v>1.24E-2</v>
      </c>
      <c r="D546" s="6"/>
      <c r="E546" s="6">
        <v>9</v>
      </c>
      <c r="F546" s="6">
        <v>21970945</v>
      </c>
      <c r="G546" s="6" t="s">
        <v>125</v>
      </c>
      <c r="H546" s="6" t="s">
        <v>1177</v>
      </c>
      <c r="I546" s="6">
        <v>402</v>
      </c>
      <c r="K546" s="19" t="str">
        <f t="shared" si="81"/>
        <v>N</v>
      </c>
      <c r="L546" s="20" t="str">
        <f t="shared" si="82"/>
        <v/>
      </c>
      <c r="M546" s="21" t="str">
        <f t="shared" si="83"/>
        <v/>
      </c>
      <c r="N546" s="22" t="str">
        <f t="shared" si="84"/>
        <v>N/A</v>
      </c>
      <c r="O546" s="23" t="str">
        <f t="shared" si="85"/>
        <v/>
      </c>
      <c r="P546" s="23" t="str">
        <f t="shared" si="86"/>
        <v/>
      </c>
      <c r="Q546" s="27"/>
      <c r="R546" s="24" t="str">
        <f>IF($K546="N","",IF($K546="Y",VLOOKUP($A546,'Run1-4'!$A:$J,3,FALSE)))</f>
        <v/>
      </c>
      <c r="S546" s="25" t="str">
        <f t="shared" si="87"/>
        <v/>
      </c>
      <c r="T546" s="27"/>
      <c r="U546" s="24" t="str">
        <f>IF($K546="N","",IF($K546="Y",VLOOKUP($A546,'Run1-5'!$A:$J,3,FALSE)))</f>
        <v/>
      </c>
      <c r="V546" s="25" t="str">
        <f t="shared" si="88"/>
        <v/>
      </c>
      <c r="W546" s="27"/>
      <c r="X546" s="25" t="str">
        <f t="shared" si="89"/>
        <v>N/A</v>
      </c>
    </row>
    <row r="547" spans="1:24" ht="15" customHeight="1" x14ac:dyDescent="0.3">
      <c r="A547" s="12" t="str">
        <f t="shared" si="80"/>
        <v>9-21970950-G-C</v>
      </c>
      <c r="B547" s="11" t="s">
        <v>161</v>
      </c>
      <c r="C547" s="6">
        <v>6.4000000000000001E-2</v>
      </c>
      <c r="D547" s="6"/>
      <c r="E547" s="6">
        <v>9</v>
      </c>
      <c r="F547" s="6">
        <v>21970950</v>
      </c>
      <c r="G547" s="6" t="s">
        <v>187</v>
      </c>
      <c r="H547" s="6" t="s">
        <v>1035</v>
      </c>
      <c r="I547" s="6">
        <v>406</v>
      </c>
      <c r="K547" s="19" t="str">
        <f t="shared" si="81"/>
        <v>Y</v>
      </c>
      <c r="L547" s="20">
        <f t="shared" si="82"/>
        <v>6.4000000000000001E-2</v>
      </c>
      <c r="M547" s="21" t="str">
        <f t="shared" si="83"/>
        <v>A</v>
      </c>
      <c r="N547" s="22">
        <f t="shared" si="84"/>
        <v>5.2000000000000005E-2</v>
      </c>
      <c r="O547" s="23">
        <f t="shared" si="85"/>
        <v>1.1999999999999997E-2</v>
      </c>
      <c r="P547" s="23">
        <f t="shared" si="86"/>
        <v>0.11600000000000001</v>
      </c>
      <c r="Q547" s="27"/>
      <c r="R547" s="24">
        <f>IF($K547="N","",IF($K547="Y",VLOOKUP($A547,'Run1-4'!$A:$J,3,FALSE)))</f>
        <v>4.2900000000000001E-2</v>
      </c>
      <c r="S547" s="25" t="str">
        <f t="shared" si="87"/>
        <v>Y</v>
      </c>
      <c r="T547" s="27"/>
      <c r="U547" s="24">
        <f>IF($K547="N","",IF($K547="Y",VLOOKUP($A547,'Run1-5'!$A:$J,3,FALSE)))</f>
        <v>5.2299999999999999E-2</v>
      </c>
      <c r="V547" s="25" t="str">
        <f t="shared" si="88"/>
        <v>Y</v>
      </c>
      <c r="W547" s="27"/>
      <c r="X547" s="25" t="str">
        <f t="shared" si="89"/>
        <v>Y</v>
      </c>
    </row>
    <row r="548" spans="1:24" ht="15" customHeight="1" x14ac:dyDescent="0.3">
      <c r="A548" s="12" t="str">
        <f t="shared" si="80"/>
        <v>9-21970950-G+C</v>
      </c>
      <c r="B548" s="11" t="s">
        <v>379</v>
      </c>
      <c r="C548" s="6">
        <v>4.9299999999999997E-2</v>
      </c>
      <c r="D548" s="6"/>
      <c r="E548" s="6">
        <v>9</v>
      </c>
      <c r="F548" s="6">
        <v>21970950</v>
      </c>
      <c r="G548" s="6" t="s">
        <v>187</v>
      </c>
      <c r="H548" s="6" t="s">
        <v>1012</v>
      </c>
      <c r="I548" s="6">
        <v>406</v>
      </c>
      <c r="K548" s="19" t="str">
        <f t="shared" si="81"/>
        <v>N</v>
      </c>
      <c r="L548" s="20" t="str">
        <f t="shared" si="82"/>
        <v/>
      </c>
      <c r="M548" s="21" t="str">
        <f t="shared" si="83"/>
        <v/>
      </c>
      <c r="N548" s="22" t="str">
        <f t="shared" si="84"/>
        <v>N/A</v>
      </c>
      <c r="O548" s="23" t="str">
        <f t="shared" si="85"/>
        <v/>
      </c>
      <c r="P548" s="23" t="str">
        <f t="shared" si="86"/>
        <v/>
      </c>
      <c r="Q548" s="27"/>
      <c r="R548" s="24" t="str">
        <f>IF($K548="N","",IF($K548="Y",VLOOKUP($A548,'Run1-4'!$A:$J,3,FALSE)))</f>
        <v/>
      </c>
      <c r="S548" s="25" t="str">
        <f t="shared" si="87"/>
        <v/>
      </c>
      <c r="T548" s="27"/>
      <c r="U548" s="24" t="str">
        <f>IF($K548="N","",IF($K548="Y",VLOOKUP($A548,'Run1-5'!$A:$J,3,FALSE)))</f>
        <v/>
      </c>
      <c r="V548" s="25" t="str">
        <f t="shared" si="88"/>
        <v/>
      </c>
      <c r="W548" s="27"/>
      <c r="X548" s="25" t="str">
        <f t="shared" si="89"/>
        <v>N/A</v>
      </c>
    </row>
    <row r="549" spans="1:24" ht="15" customHeight="1" x14ac:dyDescent="0.3">
      <c r="A549" s="12" t="str">
        <f t="shared" si="80"/>
        <v>9-21970956-G</v>
      </c>
      <c r="B549" s="11" t="s">
        <v>1184</v>
      </c>
      <c r="C549" s="6">
        <v>4.1500000000000002E-2</v>
      </c>
      <c r="D549" s="6"/>
      <c r="E549" s="6">
        <v>9</v>
      </c>
      <c r="F549" s="6">
        <v>21970956</v>
      </c>
      <c r="G549" s="6" t="s">
        <v>125</v>
      </c>
      <c r="H549" s="6" t="s">
        <v>187</v>
      </c>
      <c r="I549" s="6">
        <v>265</v>
      </c>
      <c r="K549" s="19" t="str">
        <f t="shared" si="81"/>
        <v>N</v>
      </c>
      <c r="L549" s="20" t="str">
        <f t="shared" si="82"/>
        <v/>
      </c>
      <c r="M549" s="21" t="str">
        <f t="shared" si="83"/>
        <v/>
      </c>
      <c r="N549" s="22" t="str">
        <f t="shared" si="84"/>
        <v>N/A</v>
      </c>
      <c r="O549" s="23" t="str">
        <f t="shared" si="85"/>
        <v/>
      </c>
      <c r="P549" s="23" t="str">
        <f t="shared" si="86"/>
        <v/>
      </c>
      <c r="Q549" s="27"/>
      <c r="R549" s="24" t="str">
        <f>IF($K549="N","",IF($K549="Y",VLOOKUP($A549,'Run1-4'!$A:$J,3,FALSE)))</f>
        <v/>
      </c>
      <c r="S549" s="25" t="str">
        <f t="shared" si="87"/>
        <v/>
      </c>
      <c r="T549" s="27"/>
      <c r="U549" s="24" t="str">
        <f>IF($K549="N","",IF($K549="Y",VLOOKUP($A549,'Run1-5'!$A:$J,3,FALSE)))</f>
        <v/>
      </c>
      <c r="V549" s="25" t="str">
        <f t="shared" si="88"/>
        <v/>
      </c>
      <c r="W549" s="27"/>
      <c r="X549" s="25" t="str">
        <f t="shared" si="89"/>
        <v>N/A</v>
      </c>
    </row>
    <row r="550" spans="1:24" ht="15" customHeight="1" x14ac:dyDescent="0.3">
      <c r="A550" s="12" t="str">
        <f t="shared" si="80"/>
        <v>9-21970957-C</v>
      </c>
      <c r="B550" s="11" t="s">
        <v>14</v>
      </c>
      <c r="C550" s="6">
        <v>2.63E-2</v>
      </c>
      <c r="D550" s="6"/>
      <c r="E550" s="6">
        <v>9</v>
      </c>
      <c r="F550" s="6">
        <v>21970957</v>
      </c>
      <c r="G550" s="6" t="s">
        <v>187</v>
      </c>
      <c r="H550" s="6" t="s">
        <v>125</v>
      </c>
      <c r="I550" s="6">
        <v>419</v>
      </c>
      <c r="K550" s="19" t="str">
        <f t="shared" si="81"/>
        <v>N</v>
      </c>
      <c r="L550" s="20" t="str">
        <f t="shared" si="82"/>
        <v/>
      </c>
      <c r="M550" s="21" t="str">
        <f t="shared" si="83"/>
        <v/>
      </c>
      <c r="N550" s="22" t="str">
        <f t="shared" si="84"/>
        <v>N/A</v>
      </c>
      <c r="O550" s="23" t="str">
        <f t="shared" si="85"/>
        <v/>
      </c>
      <c r="P550" s="23" t="str">
        <f t="shared" si="86"/>
        <v/>
      </c>
      <c r="Q550" s="27"/>
      <c r="R550" s="24" t="str">
        <f>IF($K550="N","",IF($K550="Y",VLOOKUP($A550,'Run1-4'!$A:$J,3,FALSE)))</f>
        <v/>
      </c>
      <c r="S550" s="25" t="str">
        <f t="shared" si="87"/>
        <v/>
      </c>
      <c r="T550" s="27"/>
      <c r="U550" s="24" t="str">
        <f>IF($K550="N","",IF($K550="Y",VLOOKUP($A550,'Run1-5'!$A:$J,3,FALSE)))</f>
        <v/>
      </c>
      <c r="V550" s="25" t="str">
        <f t="shared" si="88"/>
        <v/>
      </c>
      <c r="W550" s="27"/>
      <c r="X550" s="25" t="str">
        <f t="shared" si="89"/>
        <v>N/A</v>
      </c>
    </row>
    <row r="551" spans="1:24" ht="15" customHeight="1" x14ac:dyDescent="0.3">
      <c r="A551" s="12" t="str">
        <f t="shared" si="80"/>
        <v>9-21970957-G+C</v>
      </c>
      <c r="B551" s="11" t="s">
        <v>626</v>
      </c>
      <c r="C551" s="6">
        <v>2.1499999999999998E-2</v>
      </c>
      <c r="D551" s="6"/>
      <c r="E551" s="6">
        <v>9</v>
      </c>
      <c r="F551" s="6">
        <v>21970957</v>
      </c>
      <c r="G551" s="6" t="s">
        <v>187</v>
      </c>
      <c r="H551" s="6" t="s">
        <v>1012</v>
      </c>
      <c r="I551" s="6">
        <v>419</v>
      </c>
      <c r="K551" s="19" t="str">
        <f t="shared" si="81"/>
        <v>N</v>
      </c>
      <c r="L551" s="20" t="str">
        <f t="shared" si="82"/>
        <v/>
      </c>
      <c r="M551" s="21" t="str">
        <f t="shared" si="83"/>
        <v/>
      </c>
      <c r="N551" s="22" t="str">
        <f t="shared" si="84"/>
        <v>N/A</v>
      </c>
      <c r="O551" s="23" t="str">
        <f t="shared" si="85"/>
        <v/>
      </c>
      <c r="P551" s="23" t="str">
        <f t="shared" si="86"/>
        <v/>
      </c>
      <c r="Q551" s="27"/>
      <c r="R551" s="24" t="str">
        <f>IF($K551="N","",IF($K551="Y",VLOOKUP($A551,'Run1-4'!$A:$J,3,FALSE)))</f>
        <v/>
      </c>
      <c r="S551" s="25" t="str">
        <f t="shared" si="87"/>
        <v/>
      </c>
      <c r="T551" s="27"/>
      <c r="U551" s="24" t="str">
        <f>IF($K551="N","",IF($K551="Y",VLOOKUP($A551,'Run1-5'!$A:$J,3,FALSE)))</f>
        <v/>
      </c>
      <c r="V551" s="25" t="str">
        <f t="shared" si="88"/>
        <v/>
      </c>
      <c r="W551" s="27"/>
      <c r="X551" s="25" t="str">
        <f t="shared" si="89"/>
        <v>N/A</v>
      </c>
    </row>
    <row r="552" spans="1:24" ht="15" customHeight="1" x14ac:dyDescent="0.3">
      <c r="A552" s="12" t="str">
        <f t="shared" si="80"/>
        <v>9-21970974-T</v>
      </c>
      <c r="B552" s="11" t="s">
        <v>40</v>
      </c>
      <c r="C552" s="6">
        <v>1.37E-2</v>
      </c>
      <c r="D552" s="6" t="s">
        <v>186</v>
      </c>
      <c r="E552" s="6">
        <v>9</v>
      </c>
      <c r="F552" s="6">
        <v>21970974</v>
      </c>
      <c r="G552" s="6" t="s">
        <v>125</v>
      </c>
      <c r="H552" s="6" t="s">
        <v>1177</v>
      </c>
      <c r="I552" s="6">
        <v>438</v>
      </c>
      <c r="K552" s="19" t="str">
        <f t="shared" si="81"/>
        <v>N</v>
      </c>
      <c r="L552" s="20" t="str">
        <f t="shared" si="82"/>
        <v/>
      </c>
      <c r="M552" s="21" t="str">
        <f t="shared" si="83"/>
        <v/>
      </c>
      <c r="N552" s="22" t="str">
        <f t="shared" si="84"/>
        <v>N/A</v>
      </c>
      <c r="O552" s="23" t="str">
        <f t="shared" si="85"/>
        <v/>
      </c>
      <c r="P552" s="23" t="str">
        <f t="shared" si="86"/>
        <v/>
      </c>
      <c r="Q552" s="27"/>
      <c r="R552" s="24" t="str">
        <f>IF($K552="N","",IF($K552="Y",VLOOKUP($A552,'Run1-4'!$A:$J,3,FALSE)))</f>
        <v/>
      </c>
      <c r="S552" s="25" t="str">
        <f t="shared" si="87"/>
        <v/>
      </c>
      <c r="T552" s="27"/>
      <c r="U552" s="24" t="str">
        <f>IF($K552="N","",IF($K552="Y",VLOOKUP($A552,'Run1-5'!$A:$J,3,FALSE)))</f>
        <v/>
      </c>
      <c r="V552" s="25" t="str">
        <f t="shared" si="88"/>
        <v/>
      </c>
      <c r="W552" s="27"/>
      <c r="X552" s="25" t="str">
        <f t="shared" si="89"/>
        <v>N/A</v>
      </c>
    </row>
    <row r="553" spans="1:24" ht="15" customHeight="1" x14ac:dyDescent="0.3">
      <c r="A553" s="12" t="str">
        <f t="shared" si="80"/>
        <v>9-21970978-A</v>
      </c>
      <c r="B553" s="11" t="s">
        <v>252</v>
      </c>
      <c r="C553" s="6">
        <v>1.3299999999999999E-2</v>
      </c>
      <c r="D553" s="6"/>
      <c r="E553" s="6">
        <v>9</v>
      </c>
      <c r="F553" s="6">
        <v>21970978</v>
      </c>
      <c r="G553" s="6" t="s">
        <v>187</v>
      </c>
      <c r="H553" s="6" t="s">
        <v>1082</v>
      </c>
      <c r="I553" s="6">
        <v>451</v>
      </c>
      <c r="K553" s="19" t="str">
        <f t="shared" si="81"/>
        <v>N</v>
      </c>
      <c r="L553" s="20" t="str">
        <f t="shared" si="82"/>
        <v/>
      </c>
      <c r="M553" s="21" t="str">
        <f t="shared" si="83"/>
        <v/>
      </c>
      <c r="N553" s="22" t="str">
        <f t="shared" si="84"/>
        <v>N/A</v>
      </c>
      <c r="O553" s="23" t="str">
        <f t="shared" si="85"/>
        <v/>
      </c>
      <c r="P553" s="23" t="str">
        <f t="shared" si="86"/>
        <v/>
      </c>
      <c r="Q553" s="27"/>
      <c r="R553" s="24" t="str">
        <f>IF($K553="N","",IF($K553="Y",VLOOKUP($A553,'Run1-4'!$A:$J,3,FALSE)))</f>
        <v/>
      </c>
      <c r="S553" s="25" t="str">
        <f t="shared" si="87"/>
        <v/>
      </c>
      <c r="T553" s="27"/>
      <c r="U553" s="24" t="str">
        <f>IF($K553="N","",IF($K553="Y",VLOOKUP($A553,'Run1-5'!$A:$J,3,FALSE)))</f>
        <v/>
      </c>
      <c r="V553" s="25" t="str">
        <f t="shared" si="88"/>
        <v/>
      </c>
      <c r="W553" s="27"/>
      <c r="X553" s="25" t="str">
        <f t="shared" si="89"/>
        <v>N/A</v>
      </c>
    </row>
    <row r="554" spans="1:24" ht="15" customHeight="1" x14ac:dyDescent="0.3">
      <c r="A554" s="12" t="str">
        <f t="shared" si="80"/>
        <v>9-21970989-A-T</v>
      </c>
      <c r="B554" s="11" t="s">
        <v>470</v>
      </c>
      <c r="C554" s="6">
        <v>2.8500000000000001E-2</v>
      </c>
      <c r="D554" s="6" t="s">
        <v>1215</v>
      </c>
      <c r="E554" s="6">
        <v>9</v>
      </c>
      <c r="F554" s="6">
        <v>21970989</v>
      </c>
      <c r="G554" s="6" t="s">
        <v>1082</v>
      </c>
      <c r="H554" s="6" t="s">
        <v>404</v>
      </c>
      <c r="I554" s="6">
        <v>456</v>
      </c>
      <c r="K554" s="19" t="str">
        <f t="shared" si="81"/>
        <v>N</v>
      </c>
      <c r="L554" s="20" t="str">
        <f t="shared" si="82"/>
        <v/>
      </c>
      <c r="M554" s="21" t="str">
        <f t="shared" si="83"/>
        <v/>
      </c>
      <c r="N554" s="22" t="str">
        <f t="shared" si="84"/>
        <v>N/A</v>
      </c>
      <c r="O554" s="23" t="str">
        <f t="shared" si="85"/>
        <v/>
      </c>
      <c r="P554" s="23" t="str">
        <f t="shared" si="86"/>
        <v/>
      </c>
      <c r="Q554" s="27"/>
      <c r="R554" s="24" t="str">
        <f>IF($K554="N","",IF($K554="Y",VLOOKUP($A554,'Run1-4'!$A:$J,3,FALSE)))</f>
        <v/>
      </c>
      <c r="S554" s="25" t="str">
        <f t="shared" si="87"/>
        <v/>
      </c>
      <c r="T554" s="27"/>
      <c r="U554" s="24" t="str">
        <f>IF($K554="N","",IF($K554="Y",VLOOKUP($A554,'Run1-5'!$A:$J,3,FALSE)))</f>
        <v/>
      </c>
      <c r="V554" s="25" t="str">
        <f t="shared" si="88"/>
        <v/>
      </c>
      <c r="W554" s="27"/>
      <c r="X554" s="25" t="str">
        <f t="shared" si="89"/>
        <v>N/A</v>
      </c>
    </row>
    <row r="555" spans="1:24" ht="15" customHeight="1" x14ac:dyDescent="0.3">
      <c r="A555" s="12" t="str">
        <f t="shared" si="80"/>
        <v>9-21970994-T</v>
      </c>
      <c r="B555" s="11" t="s">
        <v>684</v>
      </c>
      <c r="C555" s="6">
        <v>1.06E-2</v>
      </c>
      <c r="D555" s="6" t="s">
        <v>217</v>
      </c>
      <c r="E555" s="6">
        <v>9</v>
      </c>
      <c r="F555" s="6">
        <v>21970994</v>
      </c>
      <c r="G555" s="6" t="s">
        <v>125</v>
      </c>
      <c r="H555" s="6" t="s">
        <v>1177</v>
      </c>
      <c r="I555" s="6">
        <v>473</v>
      </c>
      <c r="K555" s="19" t="str">
        <f t="shared" si="81"/>
        <v>N</v>
      </c>
      <c r="L555" s="20" t="str">
        <f t="shared" si="82"/>
        <v/>
      </c>
      <c r="M555" s="21" t="str">
        <f t="shared" si="83"/>
        <v/>
      </c>
      <c r="N555" s="22" t="str">
        <f t="shared" si="84"/>
        <v>N/A</v>
      </c>
      <c r="O555" s="23" t="str">
        <f t="shared" si="85"/>
        <v/>
      </c>
      <c r="P555" s="23" t="str">
        <f t="shared" si="86"/>
        <v/>
      </c>
      <c r="Q555" s="27"/>
      <c r="R555" s="24" t="str">
        <f>IF($K555="N","",IF($K555="Y",VLOOKUP($A555,'Run1-4'!$A:$J,3,FALSE)))</f>
        <v/>
      </c>
      <c r="S555" s="25" t="str">
        <f t="shared" si="87"/>
        <v/>
      </c>
      <c r="T555" s="27"/>
      <c r="U555" s="24" t="str">
        <f>IF($K555="N","",IF($K555="Y",VLOOKUP($A555,'Run1-5'!$A:$J,3,FALSE)))</f>
        <v/>
      </c>
      <c r="V555" s="25" t="str">
        <f t="shared" si="88"/>
        <v/>
      </c>
      <c r="W555" s="27"/>
      <c r="X555" s="25" t="str">
        <f t="shared" si="89"/>
        <v>N/A</v>
      </c>
    </row>
    <row r="556" spans="1:24" ht="15" customHeight="1" x14ac:dyDescent="0.3">
      <c r="A556" s="12" t="str">
        <f t="shared" si="80"/>
        <v>9-21971012-T</v>
      </c>
      <c r="B556" s="11" t="s">
        <v>101</v>
      </c>
      <c r="C556" s="6">
        <v>1.21E-2</v>
      </c>
      <c r="D556" s="6"/>
      <c r="E556" s="6">
        <v>9</v>
      </c>
      <c r="F556" s="6">
        <v>21971012</v>
      </c>
      <c r="G556" s="6" t="s">
        <v>125</v>
      </c>
      <c r="H556" s="6" t="s">
        <v>1177</v>
      </c>
      <c r="I556" s="6">
        <v>495</v>
      </c>
      <c r="K556" s="19" t="str">
        <f t="shared" si="81"/>
        <v>N</v>
      </c>
      <c r="L556" s="20" t="str">
        <f t="shared" si="82"/>
        <v/>
      </c>
      <c r="M556" s="21" t="str">
        <f t="shared" si="83"/>
        <v/>
      </c>
      <c r="N556" s="22" t="str">
        <f t="shared" si="84"/>
        <v>N/A</v>
      </c>
      <c r="O556" s="23" t="str">
        <f t="shared" si="85"/>
        <v/>
      </c>
      <c r="P556" s="23" t="str">
        <f t="shared" si="86"/>
        <v/>
      </c>
      <c r="Q556" s="27"/>
      <c r="R556" s="24" t="str">
        <f>IF($K556="N","",IF($K556="Y",VLOOKUP($A556,'Run1-4'!$A:$J,3,FALSE)))</f>
        <v/>
      </c>
      <c r="S556" s="25" t="str">
        <f t="shared" si="87"/>
        <v/>
      </c>
      <c r="T556" s="27"/>
      <c r="U556" s="24" t="str">
        <f>IF($K556="N","",IF($K556="Y",VLOOKUP($A556,'Run1-5'!$A:$J,3,FALSE)))</f>
        <v/>
      </c>
      <c r="V556" s="25" t="str">
        <f t="shared" si="88"/>
        <v/>
      </c>
      <c r="W556" s="27"/>
      <c r="X556" s="25" t="str">
        <f t="shared" si="89"/>
        <v>N/A</v>
      </c>
    </row>
    <row r="557" spans="1:24" ht="15" customHeight="1" x14ac:dyDescent="0.3">
      <c r="A557" s="12" t="str">
        <f t="shared" si="80"/>
        <v>9-21971013-T</v>
      </c>
      <c r="B557" s="11" t="s">
        <v>317</v>
      </c>
      <c r="C557" s="6">
        <v>0.02</v>
      </c>
      <c r="D557" s="6"/>
      <c r="E557" s="6">
        <v>9</v>
      </c>
      <c r="F557" s="6">
        <v>21971013</v>
      </c>
      <c r="G557" s="6" t="s">
        <v>125</v>
      </c>
      <c r="H557" s="6" t="s">
        <v>1177</v>
      </c>
      <c r="I557" s="6">
        <v>499</v>
      </c>
      <c r="K557" s="19" t="str">
        <f t="shared" si="81"/>
        <v>N</v>
      </c>
      <c r="L557" s="20" t="str">
        <f t="shared" si="82"/>
        <v/>
      </c>
      <c r="M557" s="21" t="str">
        <f t="shared" si="83"/>
        <v/>
      </c>
      <c r="N557" s="22" t="str">
        <f t="shared" si="84"/>
        <v>N/A</v>
      </c>
      <c r="O557" s="23" t="str">
        <f t="shared" si="85"/>
        <v/>
      </c>
      <c r="P557" s="23" t="str">
        <f t="shared" si="86"/>
        <v/>
      </c>
      <c r="Q557" s="27"/>
      <c r="R557" s="24" t="str">
        <f>IF($K557="N","",IF($K557="Y",VLOOKUP($A557,'Run1-4'!$A:$J,3,FALSE)))</f>
        <v/>
      </c>
      <c r="S557" s="25" t="str">
        <f t="shared" si="87"/>
        <v/>
      </c>
      <c r="T557" s="27"/>
      <c r="U557" s="24" t="str">
        <f>IF($K557="N","",IF($K557="Y",VLOOKUP($A557,'Run1-5'!$A:$J,3,FALSE)))</f>
        <v/>
      </c>
      <c r="V557" s="25" t="str">
        <f t="shared" si="88"/>
        <v/>
      </c>
      <c r="W557" s="27"/>
      <c r="X557" s="25" t="str">
        <f t="shared" si="89"/>
        <v>N/A</v>
      </c>
    </row>
    <row r="558" spans="1:24" ht="15" customHeight="1" x14ac:dyDescent="0.3">
      <c r="A558" s="12" t="str">
        <f t="shared" si="80"/>
        <v>9-21971036-T</v>
      </c>
      <c r="B558" s="11" t="s">
        <v>532</v>
      </c>
      <c r="C558" s="6">
        <v>1.0200000000000001E-2</v>
      </c>
      <c r="D558" s="6" t="s">
        <v>171</v>
      </c>
      <c r="E558" s="6">
        <v>9</v>
      </c>
      <c r="F558" s="6">
        <v>21971036</v>
      </c>
      <c r="G558" s="6" t="s">
        <v>125</v>
      </c>
      <c r="H558" s="6" t="s">
        <v>1177</v>
      </c>
      <c r="I558" s="6">
        <v>489</v>
      </c>
      <c r="K558" s="19" t="str">
        <f t="shared" si="81"/>
        <v>N</v>
      </c>
      <c r="L558" s="20" t="str">
        <f t="shared" si="82"/>
        <v/>
      </c>
      <c r="M558" s="21" t="str">
        <f t="shared" si="83"/>
        <v/>
      </c>
      <c r="N558" s="22" t="str">
        <f t="shared" si="84"/>
        <v>N/A</v>
      </c>
      <c r="O558" s="23" t="str">
        <f t="shared" si="85"/>
        <v/>
      </c>
      <c r="P558" s="23" t="str">
        <f t="shared" si="86"/>
        <v/>
      </c>
      <c r="Q558" s="27"/>
      <c r="R558" s="24" t="str">
        <f>IF($K558="N","",IF($K558="Y",VLOOKUP($A558,'Run1-4'!$A:$J,3,FALSE)))</f>
        <v/>
      </c>
      <c r="S558" s="25" t="str">
        <f t="shared" si="87"/>
        <v/>
      </c>
      <c r="T558" s="27"/>
      <c r="U558" s="24" t="str">
        <f>IF($K558="N","",IF($K558="Y",VLOOKUP($A558,'Run1-5'!$A:$J,3,FALSE)))</f>
        <v/>
      </c>
      <c r="V558" s="25" t="str">
        <f t="shared" si="88"/>
        <v/>
      </c>
      <c r="W558" s="27"/>
      <c r="X558" s="25" t="str">
        <f t="shared" si="89"/>
        <v>N/A</v>
      </c>
    </row>
    <row r="559" spans="1:24" ht="15" customHeight="1" x14ac:dyDescent="0.3">
      <c r="A559" s="12" t="str">
        <f t="shared" si="80"/>
        <v>9-21971054-T</v>
      </c>
      <c r="B559" s="11" t="s">
        <v>753</v>
      </c>
      <c r="C559" s="6">
        <v>1.0500000000000001E-2</v>
      </c>
      <c r="D559" s="6" t="s">
        <v>990</v>
      </c>
      <c r="E559" s="6">
        <v>9</v>
      </c>
      <c r="F559" s="6">
        <v>21971054</v>
      </c>
      <c r="G559" s="6" t="s">
        <v>125</v>
      </c>
      <c r="H559" s="6" t="s">
        <v>1177</v>
      </c>
      <c r="I559" s="6">
        <v>382</v>
      </c>
      <c r="K559" s="19" t="str">
        <f t="shared" si="81"/>
        <v>N</v>
      </c>
      <c r="L559" s="20" t="str">
        <f t="shared" si="82"/>
        <v/>
      </c>
      <c r="M559" s="21" t="str">
        <f t="shared" si="83"/>
        <v/>
      </c>
      <c r="N559" s="22" t="str">
        <f t="shared" si="84"/>
        <v>N/A</v>
      </c>
      <c r="O559" s="23" t="str">
        <f t="shared" si="85"/>
        <v/>
      </c>
      <c r="P559" s="23" t="str">
        <f t="shared" si="86"/>
        <v/>
      </c>
      <c r="Q559" s="27"/>
      <c r="R559" s="24" t="str">
        <f>IF($K559="N","",IF($K559="Y",VLOOKUP($A559,'Run1-4'!$A:$J,3,FALSE)))</f>
        <v/>
      </c>
      <c r="S559" s="25" t="str">
        <f t="shared" si="87"/>
        <v/>
      </c>
      <c r="T559" s="27"/>
      <c r="U559" s="24" t="str">
        <f>IF($K559="N","",IF($K559="Y",VLOOKUP($A559,'Run1-5'!$A:$J,3,FALSE)))</f>
        <v/>
      </c>
      <c r="V559" s="25" t="str">
        <f t="shared" si="88"/>
        <v/>
      </c>
      <c r="W559" s="27"/>
      <c r="X559" s="25" t="str">
        <f t="shared" si="89"/>
        <v>N/A</v>
      </c>
    </row>
    <row r="560" spans="1:24" ht="15" customHeight="1" x14ac:dyDescent="0.3">
      <c r="A560" s="12" t="str">
        <f t="shared" si="80"/>
        <v>9-21971058-A</v>
      </c>
      <c r="B560" s="11" t="s">
        <v>165</v>
      </c>
      <c r="C560" s="6">
        <v>1.2500000000000001E-2</v>
      </c>
      <c r="D560" s="6"/>
      <c r="E560" s="6">
        <v>9</v>
      </c>
      <c r="F560" s="6">
        <v>21971058</v>
      </c>
      <c r="G560" s="6" t="s">
        <v>187</v>
      </c>
      <c r="H560" s="6" t="s">
        <v>1082</v>
      </c>
      <c r="I560" s="6">
        <v>479</v>
      </c>
      <c r="K560" s="19" t="str">
        <f t="shared" si="81"/>
        <v>N</v>
      </c>
      <c r="L560" s="20" t="str">
        <f t="shared" si="82"/>
        <v/>
      </c>
      <c r="M560" s="21" t="str">
        <f t="shared" si="83"/>
        <v/>
      </c>
      <c r="N560" s="22" t="str">
        <f t="shared" si="84"/>
        <v>N/A</v>
      </c>
      <c r="O560" s="23" t="str">
        <f t="shared" si="85"/>
        <v/>
      </c>
      <c r="P560" s="23" t="str">
        <f t="shared" si="86"/>
        <v/>
      </c>
      <c r="Q560" s="27"/>
      <c r="R560" s="24" t="str">
        <f>IF($K560="N","",IF($K560="Y",VLOOKUP($A560,'Run1-4'!$A:$J,3,FALSE)))</f>
        <v/>
      </c>
      <c r="S560" s="25" t="str">
        <f t="shared" si="87"/>
        <v/>
      </c>
      <c r="T560" s="27"/>
      <c r="U560" s="24" t="str">
        <f>IF($K560="N","",IF($K560="Y",VLOOKUP($A560,'Run1-5'!$A:$J,3,FALSE)))</f>
        <v/>
      </c>
      <c r="V560" s="25" t="str">
        <f t="shared" si="88"/>
        <v/>
      </c>
      <c r="W560" s="27"/>
      <c r="X560" s="25" t="str">
        <f t="shared" si="89"/>
        <v>N/A</v>
      </c>
    </row>
    <row r="561" spans="1:24" ht="15" customHeight="1" x14ac:dyDescent="0.3">
      <c r="A561" s="12" t="str">
        <f t="shared" si="80"/>
        <v>9-21971060-T</v>
      </c>
      <c r="B561" s="11" t="s">
        <v>933</v>
      </c>
      <c r="C561" s="6">
        <v>1.0800000000000001E-2</v>
      </c>
      <c r="D561" s="6" t="s">
        <v>393</v>
      </c>
      <c r="E561" s="6">
        <v>9</v>
      </c>
      <c r="F561" s="6">
        <v>21971060</v>
      </c>
      <c r="G561" s="6" t="s">
        <v>125</v>
      </c>
      <c r="H561" s="6" t="s">
        <v>1177</v>
      </c>
      <c r="I561" s="6">
        <v>463</v>
      </c>
      <c r="K561" s="19" t="str">
        <f t="shared" si="81"/>
        <v>N</v>
      </c>
      <c r="L561" s="20" t="str">
        <f t="shared" si="82"/>
        <v/>
      </c>
      <c r="M561" s="21" t="str">
        <f t="shared" si="83"/>
        <v/>
      </c>
      <c r="N561" s="22" t="str">
        <f t="shared" si="84"/>
        <v>N/A</v>
      </c>
      <c r="O561" s="23" t="str">
        <f t="shared" si="85"/>
        <v/>
      </c>
      <c r="P561" s="23" t="str">
        <f t="shared" si="86"/>
        <v/>
      </c>
      <c r="Q561" s="27"/>
      <c r="R561" s="24" t="str">
        <f>IF($K561="N","",IF($K561="Y",VLOOKUP($A561,'Run1-4'!$A:$J,3,FALSE)))</f>
        <v/>
      </c>
      <c r="S561" s="25" t="str">
        <f t="shared" si="87"/>
        <v/>
      </c>
      <c r="T561" s="27"/>
      <c r="U561" s="24" t="str">
        <f>IF($K561="N","",IF($K561="Y",VLOOKUP($A561,'Run1-5'!$A:$J,3,FALSE)))</f>
        <v/>
      </c>
      <c r="V561" s="25" t="str">
        <f t="shared" si="88"/>
        <v/>
      </c>
      <c r="W561" s="27"/>
      <c r="X561" s="25" t="str">
        <f t="shared" si="89"/>
        <v>N/A</v>
      </c>
    </row>
    <row r="562" spans="1:24" ht="15" customHeight="1" x14ac:dyDescent="0.3">
      <c r="A562" s="12" t="str">
        <f t="shared" si="80"/>
        <v>9-21971091-A</v>
      </c>
      <c r="B562" s="11" t="s">
        <v>1152</v>
      </c>
      <c r="C562" s="6">
        <v>1.2500000000000001E-2</v>
      </c>
      <c r="D562" s="6"/>
      <c r="E562" s="6">
        <v>9</v>
      </c>
      <c r="F562" s="6">
        <v>21971091</v>
      </c>
      <c r="G562" s="6" t="s">
        <v>187</v>
      </c>
      <c r="H562" s="6" t="s">
        <v>1082</v>
      </c>
      <c r="I562" s="6">
        <v>880</v>
      </c>
      <c r="K562" s="19" t="str">
        <f t="shared" si="81"/>
        <v>N</v>
      </c>
      <c r="L562" s="20" t="str">
        <f t="shared" si="82"/>
        <v/>
      </c>
      <c r="M562" s="21" t="str">
        <f t="shared" si="83"/>
        <v/>
      </c>
      <c r="N562" s="22" t="str">
        <f t="shared" si="84"/>
        <v>N/A</v>
      </c>
      <c r="O562" s="23" t="str">
        <f t="shared" si="85"/>
        <v/>
      </c>
      <c r="P562" s="23" t="str">
        <f t="shared" si="86"/>
        <v/>
      </c>
      <c r="Q562" s="27"/>
      <c r="R562" s="24" t="str">
        <f>IF($K562="N","",IF($K562="Y",VLOOKUP($A562,'Run1-4'!$A:$J,3,FALSE)))</f>
        <v/>
      </c>
      <c r="S562" s="25" t="str">
        <f t="shared" si="87"/>
        <v/>
      </c>
      <c r="T562" s="27"/>
      <c r="U562" s="24" t="str">
        <f>IF($K562="N","",IF($K562="Y",VLOOKUP($A562,'Run1-5'!$A:$J,3,FALSE)))</f>
        <v/>
      </c>
      <c r="V562" s="25" t="str">
        <f t="shared" si="88"/>
        <v/>
      </c>
      <c r="W562" s="27"/>
      <c r="X562" s="25" t="str">
        <f t="shared" si="89"/>
        <v>N/A</v>
      </c>
    </row>
    <row r="563" spans="1:24" ht="15" customHeight="1" x14ac:dyDescent="0.3">
      <c r="A563" s="12" t="str">
        <f t="shared" si="80"/>
        <v>9-21971092-G</v>
      </c>
      <c r="B563" s="11" t="s">
        <v>559</v>
      </c>
      <c r="C563" s="6">
        <v>1.61E-2</v>
      </c>
      <c r="D563" s="6" t="s">
        <v>362</v>
      </c>
      <c r="E563" s="6">
        <v>9</v>
      </c>
      <c r="F563" s="6">
        <v>21971092</v>
      </c>
      <c r="G563" s="6" t="s">
        <v>125</v>
      </c>
      <c r="H563" s="6" t="s">
        <v>187</v>
      </c>
      <c r="I563" s="6">
        <v>683</v>
      </c>
      <c r="K563" s="19" t="str">
        <f t="shared" si="81"/>
        <v>N</v>
      </c>
      <c r="L563" s="20" t="str">
        <f t="shared" si="82"/>
        <v/>
      </c>
      <c r="M563" s="21" t="str">
        <f t="shared" si="83"/>
        <v/>
      </c>
      <c r="N563" s="22" t="str">
        <f t="shared" si="84"/>
        <v>N/A</v>
      </c>
      <c r="O563" s="23" t="str">
        <f t="shared" si="85"/>
        <v/>
      </c>
      <c r="P563" s="23" t="str">
        <f t="shared" si="86"/>
        <v/>
      </c>
      <c r="Q563" s="27"/>
      <c r="R563" s="24" t="str">
        <f>IF($K563="N","",IF($K563="Y",VLOOKUP($A563,'Run1-4'!$A:$J,3,FALSE)))</f>
        <v/>
      </c>
      <c r="S563" s="25" t="str">
        <f t="shared" si="87"/>
        <v/>
      </c>
      <c r="T563" s="27"/>
      <c r="U563" s="24" t="str">
        <f>IF($K563="N","",IF($K563="Y",VLOOKUP($A563,'Run1-5'!$A:$J,3,FALSE)))</f>
        <v/>
      </c>
      <c r="V563" s="25" t="str">
        <f t="shared" si="88"/>
        <v/>
      </c>
      <c r="W563" s="27"/>
      <c r="X563" s="25" t="str">
        <f t="shared" si="89"/>
        <v>N/A</v>
      </c>
    </row>
    <row r="564" spans="1:24" ht="15" customHeight="1" x14ac:dyDescent="0.3">
      <c r="A564" s="12" t="str">
        <f t="shared" si="80"/>
        <v>9-21971093-C-C</v>
      </c>
      <c r="B564" s="11" t="s">
        <v>772</v>
      </c>
      <c r="C564" s="6">
        <v>1.2500000000000001E-2</v>
      </c>
      <c r="D564" s="6" t="s">
        <v>1311</v>
      </c>
      <c r="E564" s="6">
        <v>9</v>
      </c>
      <c r="F564" s="6">
        <v>21971093</v>
      </c>
      <c r="G564" s="6" t="s">
        <v>125</v>
      </c>
      <c r="H564" s="6" t="s">
        <v>834</v>
      </c>
      <c r="I564" s="6">
        <v>879</v>
      </c>
      <c r="K564" s="19" t="str">
        <f t="shared" si="81"/>
        <v>N</v>
      </c>
      <c r="L564" s="20" t="str">
        <f t="shared" si="82"/>
        <v/>
      </c>
      <c r="M564" s="21" t="str">
        <f t="shared" si="83"/>
        <v/>
      </c>
      <c r="N564" s="22" t="str">
        <f t="shared" si="84"/>
        <v>N/A</v>
      </c>
      <c r="O564" s="23" t="str">
        <f t="shared" si="85"/>
        <v/>
      </c>
      <c r="P564" s="23" t="str">
        <f t="shared" si="86"/>
        <v/>
      </c>
      <c r="Q564" s="27"/>
      <c r="R564" s="24" t="str">
        <f>IF($K564="N","",IF($K564="Y",VLOOKUP($A564,'Run1-4'!$A:$J,3,FALSE)))</f>
        <v/>
      </c>
      <c r="S564" s="25" t="str">
        <f t="shared" si="87"/>
        <v/>
      </c>
      <c r="T564" s="27"/>
      <c r="U564" s="24" t="str">
        <f>IF($K564="N","",IF($K564="Y",VLOOKUP($A564,'Run1-5'!$A:$J,3,FALSE)))</f>
        <v/>
      </c>
      <c r="V564" s="25" t="str">
        <f t="shared" si="88"/>
        <v/>
      </c>
      <c r="W564" s="27"/>
      <c r="X564" s="25" t="str">
        <f t="shared" si="89"/>
        <v>N/A</v>
      </c>
    </row>
    <row r="565" spans="1:24" ht="15" customHeight="1" x14ac:dyDescent="0.3">
      <c r="A565" s="12" t="str">
        <f t="shared" si="80"/>
        <v>9-21971098-T</v>
      </c>
      <c r="B565" s="11" t="s">
        <v>1000</v>
      </c>
      <c r="C565" s="6">
        <v>1.29E-2</v>
      </c>
      <c r="D565" s="6"/>
      <c r="E565" s="6">
        <v>9</v>
      </c>
      <c r="F565" s="6">
        <v>21971098</v>
      </c>
      <c r="G565" s="6" t="s">
        <v>125</v>
      </c>
      <c r="H565" s="6" t="s">
        <v>1177</v>
      </c>
      <c r="I565" s="6">
        <v>856</v>
      </c>
      <c r="K565" s="19" t="str">
        <f t="shared" si="81"/>
        <v>N</v>
      </c>
      <c r="L565" s="20" t="str">
        <f t="shared" si="82"/>
        <v/>
      </c>
      <c r="M565" s="21" t="str">
        <f t="shared" si="83"/>
        <v/>
      </c>
      <c r="N565" s="22" t="str">
        <f t="shared" si="84"/>
        <v>N/A</v>
      </c>
      <c r="O565" s="23" t="str">
        <f t="shared" si="85"/>
        <v/>
      </c>
      <c r="P565" s="23" t="str">
        <f t="shared" si="86"/>
        <v/>
      </c>
      <c r="Q565" s="27"/>
      <c r="R565" s="24" t="str">
        <f>IF($K565="N","",IF($K565="Y",VLOOKUP($A565,'Run1-4'!$A:$J,3,FALSE)))</f>
        <v/>
      </c>
      <c r="S565" s="25" t="str">
        <f t="shared" si="87"/>
        <v/>
      </c>
      <c r="T565" s="27"/>
      <c r="U565" s="24" t="str">
        <f>IF($K565="N","",IF($K565="Y",VLOOKUP($A565,'Run1-5'!$A:$J,3,FALSE)))</f>
        <v/>
      </c>
      <c r="V565" s="25" t="str">
        <f t="shared" si="88"/>
        <v/>
      </c>
      <c r="W565" s="27"/>
      <c r="X565" s="25" t="str">
        <f t="shared" si="89"/>
        <v>N/A</v>
      </c>
    </row>
    <row r="566" spans="1:24" ht="15" customHeight="1" x14ac:dyDescent="0.3">
      <c r="A566" s="12" t="str">
        <f t="shared" si="80"/>
        <v>9-21971114-C-G</v>
      </c>
      <c r="B566" s="11" t="s">
        <v>1214</v>
      </c>
      <c r="C566" s="6">
        <v>3.5400000000000001E-2</v>
      </c>
      <c r="D566" s="6"/>
      <c r="E566" s="6">
        <v>9</v>
      </c>
      <c r="F566" s="6">
        <v>21971114</v>
      </c>
      <c r="G566" s="6" t="s">
        <v>125</v>
      </c>
      <c r="H566" s="6" t="s">
        <v>903</v>
      </c>
      <c r="I566" s="6">
        <v>932</v>
      </c>
      <c r="K566" s="19" t="str">
        <f t="shared" si="81"/>
        <v>N</v>
      </c>
      <c r="L566" s="20" t="str">
        <f t="shared" si="82"/>
        <v/>
      </c>
      <c r="M566" s="21" t="str">
        <f t="shared" si="83"/>
        <v/>
      </c>
      <c r="N566" s="22" t="str">
        <f t="shared" si="84"/>
        <v>N/A</v>
      </c>
      <c r="O566" s="23" t="str">
        <f t="shared" si="85"/>
        <v/>
      </c>
      <c r="P566" s="23" t="str">
        <f t="shared" si="86"/>
        <v/>
      </c>
      <c r="Q566" s="27"/>
      <c r="R566" s="24" t="str">
        <f>IF($K566="N","",IF($K566="Y",VLOOKUP($A566,'Run1-4'!$A:$J,3,FALSE)))</f>
        <v/>
      </c>
      <c r="S566" s="25" t="str">
        <f t="shared" si="87"/>
        <v/>
      </c>
      <c r="T566" s="27"/>
      <c r="U566" s="24" t="str">
        <f>IF($K566="N","",IF($K566="Y",VLOOKUP($A566,'Run1-5'!$A:$J,3,FALSE)))</f>
        <v/>
      </c>
      <c r="V566" s="25" t="str">
        <f t="shared" si="88"/>
        <v/>
      </c>
      <c r="W566" s="27"/>
      <c r="X566" s="25" t="str">
        <f t="shared" si="89"/>
        <v>N/A</v>
      </c>
    </row>
    <row r="567" spans="1:24" ht="15" customHeight="1" x14ac:dyDescent="0.3">
      <c r="A567" s="12" t="str">
        <f t="shared" si="80"/>
        <v>9-21971122-A</v>
      </c>
      <c r="B567" s="11" t="s">
        <v>619</v>
      </c>
      <c r="C567" s="6">
        <v>1.18E-2</v>
      </c>
      <c r="D567" s="6"/>
      <c r="E567" s="6">
        <v>9</v>
      </c>
      <c r="F567" s="6">
        <v>21971122</v>
      </c>
      <c r="G567" s="6" t="s">
        <v>187</v>
      </c>
      <c r="H567" s="6" t="s">
        <v>1082</v>
      </c>
      <c r="I567" s="6">
        <v>930</v>
      </c>
      <c r="K567" s="19" t="str">
        <f t="shared" si="81"/>
        <v>N</v>
      </c>
      <c r="L567" s="20" t="str">
        <f t="shared" si="82"/>
        <v/>
      </c>
      <c r="M567" s="21" t="str">
        <f t="shared" si="83"/>
        <v/>
      </c>
      <c r="N567" s="22" t="str">
        <f t="shared" si="84"/>
        <v>N/A</v>
      </c>
      <c r="O567" s="23" t="str">
        <f t="shared" si="85"/>
        <v/>
      </c>
      <c r="P567" s="23" t="str">
        <f t="shared" si="86"/>
        <v/>
      </c>
      <c r="Q567" s="27"/>
      <c r="R567" s="24" t="str">
        <f>IF($K567="N","",IF($K567="Y",VLOOKUP($A567,'Run1-4'!$A:$J,3,FALSE)))</f>
        <v/>
      </c>
      <c r="S567" s="25" t="str">
        <f t="shared" si="87"/>
        <v/>
      </c>
      <c r="T567" s="27"/>
      <c r="U567" s="24" t="str">
        <f>IF($K567="N","",IF($K567="Y",VLOOKUP($A567,'Run1-5'!$A:$J,3,FALSE)))</f>
        <v/>
      </c>
      <c r="V567" s="25" t="str">
        <f t="shared" si="88"/>
        <v/>
      </c>
      <c r="W567" s="27"/>
      <c r="X567" s="25" t="str">
        <f t="shared" si="89"/>
        <v>N/A</v>
      </c>
    </row>
    <row r="568" spans="1:24" ht="15" customHeight="1" x14ac:dyDescent="0.3">
      <c r="A568" s="12" t="str">
        <f t="shared" si="80"/>
        <v>9-21971138-C-G</v>
      </c>
      <c r="B568" s="11" t="s">
        <v>837</v>
      </c>
      <c r="C568" s="6">
        <v>1.23E-2</v>
      </c>
      <c r="D568" s="6"/>
      <c r="E568" s="6">
        <v>9</v>
      </c>
      <c r="F568" s="6">
        <v>21971138</v>
      </c>
      <c r="G568" s="6" t="s">
        <v>125</v>
      </c>
      <c r="H568" s="6" t="s">
        <v>903</v>
      </c>
      <c r="I568" s="6">
        <v>978</v>
      </c>
      <c r="K568" s="19" t="str">
        <f t="shared" si="81"/>
        <v>N</v>
      </c>
      <c r="L568" s="20" t="str">
        <f t="shared" si="82"/>
        <v/>
      </c>
      <c r="M568" s="21" t="str">
        <f t="shared" si="83"/>
        <v/>
      </c>
      <c r="N568" s="22" t="str">
        <f t="shared" si="84"/>
        <v>N/A</v>
      </c>
      <c r="O568" s="23" t="str">
        <f t="shared" si="85"/>
        <v/>
      </c>
      <c r="P568" s="23" t="str">
        <f t="shared" si="86"/>
        <v/>
      </c>
      <c r="Q568" s="27"/>
      <c r="R568" s="24" t="str">
        <f>IF($K568="N","",IF($K568="Y",VLOOKUP($A568,'Run1-4'!$A:$J,3,FALSE)))</f>
        <v/>
      </c>
      <c r="S568" s="25" t="str">
        <f t="shared" si="87"/>
        <v/>
      </c>
      <c r="T568" s="27"/>
      <c r="U568" s="24" t="str">
        <f>IF($K568="N","",IF($K568="Y",VLOOKUP($A568,'Run1-5'!$A:$J,3,FALSE)))</f>
        <v/>
      </c>
      <c r="V568" s="25" t="str">
        <f t="shared" si="88"/>
        <v/>
      </c>
      <c r="W568" s="27"/>
      <c r="X568" s="25" t="str">
        <f t="shared" si="89"/>
        <v>N/A</v>
      </c>
    </row>
    <row r="569" spans="1:24" ht="15" customHeight="1" x14ac:dyDescent="0.3">
      <c r="A569" s="12" t="str">
        <f t="shared" si="80"/>
        <v>9-21971147-T-G</v>
      </c>
      <c r="B569" s="11" t="s">
        <v>1063</v>
      </c>
      <c r="C569" s="6">
        <v>0.01</v>
      </c>
      <c r="D569" s="6"/>
      <c r="E569" s="6">
        <v>9</v>
      </c>
      <c r="F569" s="6">
        <v>21971147</v>
      </c>
      <c r="G569" s="6" t="s">
        <v>1177</v>
      </c>
      <c r="H569" s="6" t="s">
        <v>610</v>
      </c>
      <c r="I569" s="6">
        <v>998</v>
      </c>
      <c r="K569" s="19" t="str">
        <f t="shared" si="81"/>
        <v>N</v>
      </c>
      <c r="L569" s="20" t="str">
        <f t="shared" si="82"/>
        <v/>
      </c>
      <c r="M569" s="21" t="str">
        <f t="shared" si="83"/>
        <v/>
      </c>
      <c r="N569" s="22" t="str">
        <f t="shared" si="84"/>
        <v>N/A</v>
      </c>
      <c r="O569" s="23" t="str">
        <f t="shared" si="85"/>
        <v/>
      </c>
      <c r="P569" s="23" t="str">
        <f t="shared" si="86"/>
        <v/>
      </c>
      <c r="Q569" s="27"/>
      <c r="R569" s="24" t="str">
        <f>IF($K569="N","",IF($K569="Y",VLOOKUP($A569,'Run1-4'!$A:$J,3,FALSE)))</f>
        <v/>
      </c>
      <c r="S569" s="25" t="str">
        <f t="shared" si="87"/>
        <v/>
      </c>
      <c r="T569" s="27"/>
      <c r="U569" s="24" t="str">
        <f>IF($K569="N","",IF($K569="Y",VLOOKUP($A569,'Run1-5'!$A:$J,3,FALSE)))</f>
        <v/>
      </c>
      <c r="V569" s="25" t="str">
        <f t="shared" si="88"/>
        <v/>
      </c>
      <c r="W569" s="27"/>
      <c r="X569" s="25" t="str">
        <f t="shared" si="89"/>
        <v>N/A</v>
      </c>
    </row>
    <row r="570" spans="1:24" ht="15" customHeight="1" x14ac:dyDescent="0.3">
      <c r="A570" s="12" t="str">
        <f t="shared" si="80"/>
        <v>9-21971150-A</v>
      </c>
      <c r="B570" s="11" t="s">
        <v>1279</v>
      </c>
      <c r="C570" s="6">
        <v>1.0200000000000001E-2</v>
      </c>
      <c r="D570" s="6"/>
      <c r="E570" s="6">
        <v>9</v>
      </c>
      <c r="F570" s="6">
        <v>21971150</v>
      </c>
      <c r="G570" s="6" t="s">
        <v>187</v>
      </c>
      <c r="H570" s="6" t="s">
        <v>1082</v>
      </c>
      <c r="I570" s="6">
        <v>984</v>
      </c>
      <c r="K570" s="19" t="str">
        <f t="shared" si="81"/>
        <v>N</v>
      </c>
      <c r="L570" s="20" t="str">
        <f t="shared" si="82"/>
        <v/>
      </c>
      <c r="M570" s="21" t="str">
        <f t="shared" si="83"/>
        <v/>
      </c>
      <c r="N570" s="22" t="str">
        <f t="shared" si="84"/>
        <v>N/A</v>
      </c>
      <c r="O570" s="23" t="str">
        <f t="shared" si="85"/>
        <v/>
      </c>
      <c r="P570" s="23" t="str">
        <f t="shared" si="86"/>
        <v/>
      </c>
      <c r="Q570" s="27"/>
      <c r="R570" s="24" t="str">
        <f>IF($K570="N","",IF($K570="Y",VLOOKUP($A570,'Run1-4'!$A:$J,3,FALSE)))</f>
        <v/>
      </c>
      <c r="S570" s="25" t="str">
        <f t="shared" si="87"/>
        <v/>
      </c>
      <c r="T570" s="27"/>
      <c r="U570" s="24" t="str">
        <f>IF($K570="N","",IF($K570="Y",VLOOKUP($A570,'Run1-5'!$A:$J,3,FALSE)))</f>
        <v/>
      </c>
      <c r="V570" s="25" t="str">
        <f t="shared" si="88"/>
        <v/>
      </c>
      <c r="W570" s="27"/>
      <c r="X570" s="25" t="str">
        <f t="shared" si="89"/>
        <v>N/A</v>
      </c>
    </row>
    <row r="571" spans="1:24" ht="15" customHeight="1" x14ac:dyDescent="0.3">
      <c r="A571" s="12" t="str">
        <f t="shared" si="80"/>
        <v>9-21971187-A</v>
      </c>
      <c r="B571" s="11" t="s">
        <v>1240</v>
      </c>
      <c r="C571" s="6">
        <v>1.1599999999999999E-2</v>
      </c>
      <c r="D571" s="6"/>
      <c r="E571" s="6">
        <v>9</v>
      </c>
      <c r="F571" s="6">
        <v>21971187</v>
      </c>
      <c r="G571" s="6" t="s">
        <v>187</v>
      </c>
      <c r="H571" s="6" t="s">
        <v>1082</v>
      </c>
      <c r="I571" s="6">
        <v>1037</v>
      </c>
      <c r="K571" s="19" t="str">
        <f t="shared" si="81"/>
        <v>N</v>
      </c>
      <c r="L571" s="20" t="str">
        <f t="shared" si="82"/>
        <v/>
      </c>
      <c r="M571" s="21" t="str">
        <f t="shared" si="83"/>
        <v/>
      </c>
      <c r="N571" s="22" t="str">
        <f t="shared" si="84"/>
        <v>N/A</v>
      </c>
      <c r="O571" s="23" t="str">
        <f t="shared" si="85"/>
        <v/>
      </c>
      <c r="P571" s="23" t="str">
        <f t="shared" si="86"/>
        <v/>
      </c>
      <c r="Q571" s="27"/>
      <c r="R571" s="24" t="str">
        <f>IF($K571="N","",IF($K571="Y",VLOOKUP($A571,'Run1-4'!$A:$J,3,FALSE)))</f>
        <v/>
      </c>
      <c r="S571" s="25" t="str">
        <f t="shared" si="87"/>
        <v/>
      </c>
      <c r="T571" s="27"/>
      <c r="U571" s="24" t="str">
        <f>IF($K571="N","",IF($K571="Y",VLOOKUP($A571,'Run1-5'!$A:$J,3,FALSE)))</f>
        <v/>
      </c>
      <c r="V571" s="25" t="str">
        <f t="shared" si="88"/>
        <v/>
      </c>
      <c r="W571" s="27"/>
      <c r="X571" s="25" t="str">
        <f t="shared" si="89"/>
        <v>N/A</v>
      </c>
    </row>
    <row r="572" spans="1:24" ht="15" customHeight="1" x14ac:dyDescent="0.3">
      <c r="A572" s="12" t="str">
        <f t="shared" si="80"/>
        <v>9-21971214-A</v>
      </c>
      <c r="B572" s="11" t="s">
        <v>64</v>
      </c>
      <c r="C572" s="6">
        <v>1.3100000000000001E-2</v>
      </c>
      <c r="D572" s="6"/>
      <c r="E572" s="6">
        <v>9</v>
      </c>
      <c r="F572" s="6">
        <v>21971214</v>
      </c>
      <c r="G572" s="6" t="s">
        <v>187</v>
      </c>
      <c r="H572" s="6" t="s">
        <v>1082</v>
      </c>
      <c r="I572" s="6">
        <v>995</v>
      </c>
      <c r="K572" s="19" t="str">
        <f t="shared" si="81"/>
        <v>N</v>
      </c>
      <c r="L572" s="20" t="str">
        <f t="shared" si="82"/>
        <v/>
      </c>
      <c r="M572" s="21" t="str">
        <f t="shared" si="83"/>
        <v/>
      </c>
      <c r="N572" s="22" t="str">
        <f t="shared" si="84"/>
        <v>N/A</v>
      </c>
      <c r="O572" s="23" t="str">
        <f t="shared" si="85"/>
        <v/>
      </c>
      <c r="P572" s="23" t="str">
        <f t="shared" si="86"/>
        <v/>
      </c>
      <c r="Q572" s="27"/>
      <c r="R572" s="24" t="str">
        <f>IF($K572="N","",IF($K572="Y",VLOOKUP($A572,'Run1-4'!$A:$J,3,FALSE)))</f>
        <v/>
      </c>
      <c r="S572" s="25" t="str">
        <f t="shared" si="87"/>
        <v/>
      </c>
      <c r="T572" s="27"/>
      <c r="U572" s="24" t="str">
        <f>IF($K572="N","",IF($K572="Y",VLOOKUP($A572,'Run1-5'!$A:$J,3,FALSE)))</f>
        <v/>
      </c>
      <c r="V572" s="25" t="str">
        <f t="shared" si="88"/>
        <v/>
      </c>
      <c r="W572" s="27"/>
      <c r="X572" s="25" t="str">
        <f t="shared" si="89"/>
        <v>N/A</v>
      </c>
    </row>
    <row r="573" spans="1:24" ht="15" customHeight="1" x14ac:dyDescent="0.3">
      <c r="A573" s="12" t="str">
        <f t="shared" si="80"/>
        <v>9-80409466-T</v>
      </c>
      <c r="B573" s="11" t="s">
        <v>277</v>
      </c>
      <c r="C573" s="6">
        <v>1.12E-2</v>
      </c>
      <c r="D573" s="6"/>
      <c r="E573" s="6">
        <v>9</v>
      </c>
      <c r="F573" s="6">
        <v>80409466</v>
      </c>
      <c r="G573" s="6" t="s">
        <v>125</v>
      </c>
      <c r="H573" s="6" t="s">
        <v>1177</v>
      </c>
      <c r="I573" s="6">
        <v>805</v>
      </c>
      <c r="K573" s="19" t="str">
        <f t="shared" si="81"/>
        <v>N</v>
      </c>
      <c r="L573" s="20" t="str">
        <f t="shared" si="82"/>
        <v/>
      </c>
      <c r="M573" s="21" t="str">
        <f t="shared" si="83"/>
        <v/>
      </c>
      <c r="N573" s="22" t="str">
        <f t="shared" si="84"/>
        <v>N/A</v>
      </c>
      <c r="O573" s="23" t="str">
        <f t="shared" si="85"/>
        <v/>
      </c>
      <c r="P573" s="23" t="str">
        <f t="shared" si="86"/>
        <v/>
      </c>
      <c r="Q573" s="27"/>
      <c r="R573" s="24" t="str">
        <f>IF($K573="N","",IF($K573="Y",VLOOKUP($A573,'Run1-4'!$A:$J,3,FALSE)))</f>
        <v/>
      </c>
      <c r="S573" s="25" t="str">
        <f t="shared" si="87"/>
        <v/>
      </c>
      <c r="T573" s="27"/>
      <c r="U573" s="24" t="str">
        <f>IF($K573="N","",IF($K573="Y",VLOOKUP($A573,'Run1-5'!$A:$J,3,FALSE)))</f>
        <v/>
      </c>
      <c r="V573" s="25" t="str">
        <f t="shared" si="88"/>
        <v/>
      </c>
      <c r="W573" s="27"/>
      <c r="X573" s="25" t="str">
        <f t="shared" si="89"/>
        <v>N/A</v>
      </c>
    </row>
    <row r="574" spans="1:24" ht="15" customHeight="1" x14ac:dyDescent="0.3">
      <c r="A574" s="12" t="str">
        <f t="shared" si="80"/>
        <v>9-80409490-G-C</v>
      </c>
      <c r="B574" s="11" t="s">
        <v>1087</v>
      </c>
      <c r="C574" s="6">
        <v>3.0099999999999998E-2</v>
      </c>
      <c r="D574" s="6"/>
      <c r="E574" s="6">
        <v>9</v>
      </c>
      <c r="F574" s="6">
        <v>80409490</v>
      </c>
      <c r="G574" s="6" t="s">
        <v>187</v>
      </c>
      <c r="H574" s="6" t="s">
        <v>1035</v>
      </c>
      <c r="I574" s="6">
        <v>797</v>
      </c>
      <c r="K574" s="19" t="str">
        <f t="shared" si="81"/>
        <v>N</v>
      </c>
      <c r="L574" s="20" t="str">
        <f t="shared" si="82"/>
        <v/>
      </c>
      <c r="M574" s="21" t="str">
        <f t="shared" si="83"/>
        <v/>
      </c>
      <c r="N574" s="22" t="str">
        <f t="shared" si="84"/>
        <v>N/A</v>
      </c>
      <c r="O574" s="23" t="str">
        <f t="shared" si="85"/>
        <v/>
      </c>
      <c r="P574" s="23" t="str">
        <f t="shared" si="86"/>
        <v/>
      </c>
      <c r="Q574" s="27"/>
      <c r="R574" s="24" t="str">
        <f>IF($K574="N","",IF($K574="Y",VLOOKUP($A574,'Run1-4'!$A:$J,3,FALSE)))</f>
        <v/>
      </c>
      <c r="S574" s="25" t="str">
        <f t="shared" si="87"/>
        <v/>
      </c>
      <c r="T574" s="27"/>
      <c r="U574" s="24" t="str">
        <f>IF($K574="N","",IF($K574="Y",VLOOKUP($A574,'Run1-5'!$A:$J,3,FALSE)))</f>
        <v/>
      </c>
      <c r="V574" s="25" t="str">
        <f t="shared" si="88"/>
        <v/>
      </c>
      <c r="W574" s="27"/>
      <c r="X574" s="25" t="str">
        <f t="shared" si="89"/>
        <v>N/A</v>
      </c>
    </row>
    <row r="575" spans="1:24" ht="15" customHeight="1" x14ac:dyDescent="0.3">
      <c r="A575" s="12" t="str">
        <f t="shared" si="80"/>
        <v>9-80409491-T</v>
      </c>
      <c r="B575" s="11" t="s">
        <v>1299</v>
      </c>
      <c r="C575" s="6">
        <v>1.14E-2</v>
      </c>
      <c r="D575" s="6"/>
      <c r="E575" s="6">
        <v>9</v>
      </c>
      <c r="F575" s="6">
        <v>80409491</v>
      </c>
      <c r="G575" s="6" t="s">
        <v>125</v>
      </c>
      <c r="H575" s="6" t="s">
        <v>1177</v>
      </c>
      <c r="I575" s="6">
        <v>614</v>
      </c>
      <c r="K575" s="19" t="str">
        <f t="shared" si="81"/>
        <v>N</v>
      </c>
      <c r="L575" s="20" t="str">
        <f t="shared" si="82"/>
        <v/>
      </c>
      <c r="M575" s="21" t="str">
        <f t="shared" si="83"/>
        <v/>
      </c>
      <c r="N575" s="22" t="str">
        <f t="shared" si="84"/>
        <v>N/A</v>
      </c>
      <c r="O575" s="23" t="str">
        <f t="shared" si="85"/>
        <v/>
      </c>
      <c r="P575" s="23" t="str">
        <f t="shared" si="86"/>
        <v/>
      </c>
      <c r="Q575" s="27"/>
      <c r="R575" s="24" t="str">
        <f>IF($K575="N","",IF($K575="Y",VLOOKUP($A575,'Run1-4'!$A:$J,3,FALSE)))</f>
        <v/>
      </c>
      <c r="S575" s="25" t="str">
        <f t="shared" si="87"/>
        <v/>
      </c>
      <c r="T575" s="27"/>
      <c r="U575" s="24" t="str">
        <f>IF($K575="N","",IF($K575="Y",VLOOKUP($A575,'Run1-5'!$A:$J,3,FALSE)))</f>
        <v/>
      </c>
      <c r="V575" s="25" t="str">
        <f t="shared" si="88"/>
        <v/>
      </c>
      <c r="W575" s="27"/>
      <c r="X575" s="25" t="str">
        <f t="shared" si="89"/>
        <v>N/A</v>
      </c>
    </row>
    <row r="576" spans="1:24" ht="15" customHeight="1" x14ac:dyDescent="0.3">
      <c r="A576" s="12" t="str">
        <f t="shared" si="80"/>
        <v>9-80409494-T</v>
      </c>
      <c r="B576" s="11" t="s">
        <v>126</v>
      </c>
      <c r="C576" s="6">
        <v>1.37E-2</v>
      </c>
      <c r="D576" s="6"/>
      <c r="E576" s="6">
        <v>9</v>
      </c>
      <c r="F576" s="6">
        <v>80409494</v>
      </c>
      <c r="G576" s="6" t="s">
        <v>125</v>
      </c>
      <c r="H576" s="6" t="s">
        <v>1177</v>
      </c>
      <c r="I576" s="6">
        <v>802</v>
      </c>
      <c r="K576" s="19" t="str">
        <f t="shared" si="81"/>
        <v>N</v>
      </c>
      <c r="L576" s="20" t="str">
        <f t="shared" si="82"/>
        <v/>
      </c>
      <c r="M576" s="21" t="str">
        <f t="shared" si="83"/>
        <v/>
      </c>
      <c r="N576" s="22" t="str">
        <f t="shared" si="84"/>
        <v>N/A</v>
      </c>
      <c r="O576" s="23" t="str">
        <f t="shared" si="85"/>
        <v/>
      </c>
      <c r="P576" s="23" t="str">
        <f t="shared" si="86"/>
        <v/>
      </c>
      <c r="Q576" s="27"/>
      <c r="R576" s="24" t="str">
        <f>IF($K576="N","",IF($K576="Y",VLOOKUP($A576,'Run1-4'!$A:$J,3,FALSE)))</f>
        <v/>
      </c>
      <c r="S576" s="25" t="str">
        <f t="shared" si="87"/>
        <v/>
      </c>
      <c r="T576" s="27"/>
      <c r="U576" s="24" t="str">
        <f>IF($K576="N","",IF($K576="Y",VLOOKUP($A576,'Run1-5'!$A:$J,3,FALSE)))</f>
        <v/>
      </c>
      <c r="V576" s="25" t="str">
        <f t="shared" si="88"/>
        <v/>
      </c>
      <c r="W576" s="27"/>
      <c r="X576" s="25" t="str">
        <f t="shared" si="89"/>
        <v>N/A</v>
      </c>
    </row>
    <row r="577" spans="1:24" ht="15" customHeight="1" x14ac:dyDescent="0.3">
      <c r="A577" s="12" t="str">
        <f t="shared" si="80"/>
        <v>9-133738347-C-G</v>
      </c>
      <c r="B577" s="11" t="s">
        <v>346</v>
      </c>
      <c r="C577" s="6">
        <v>2.8000000000000001E-2</v>
      </c>
      <c r="D577" s="6"/>
      <c r="E577" s="6">
        <v>9</v>
      </c>
      <c r="F577" s="6">
        <v>133738347</v>
      </c>
      <c r="G577" s="6" t="s">
        <v>125</v>
      </c>
      <c r="H577" s="6" t="s">
        <v>903</v>
      </c>
      <c r="I577" s="6">
        <v>2426</v>
      </c>
      <c r="K577" s="19" t="str">
        <f t="shared" si="81"/>
        <v>N</v>
      </c>
      <c r="L577" s="20" t="str">
        <f t="shared" si="82"/>
        <v/>
      </c>
      <c r="M577" s="21" t="str">
        <f t="shared" si="83"/>
        <v/>
      </c>
      <c r="N577" s="22" t="str">
        <f t="shared" si="84"/>
        <v>N/A</v>
      </c>
      <c r="O577" s="23" t="str">
        <f t="shared" si="85"/>
        <v/>
      </c>
      <c r="P577" s="23" t="str">
        <f t="shared" si="86"/>
        <v/>
      </c>
      <c r="Q577" s="27"/>
      <c r="R577" s="24" t="str">
        <f>IF($K577="N","",IF($K577="Y",VLOOKUP($A577,'Run1-4'!$A:$J,3,FALSE)))</f>
        <v/>
      </c>
      <c r="S577" s="25" t="str">
        <f t="shared" si="87"/>
        <v/>
      </c>
      <c r="T577" s="27"/>
      <c r="U577" s="24" t="str">
        <f>IF($K577="N","",IF($K577="Y",VLOOKUP($A577,'Run1-5'!$A:$J,3,FALSE)))</f>
        <v/>
      </c>
      <c r="V577" s="25" t="str">
        <f t="shared" si="88"/>
        <v/>
      </c>
      <c r="W577" s="27"/>
      <c r="X577" s="25" t="str">
        <f t="shared" si="89"/>
        <v>N/A</v>
      </c>
    </row>
    <row r="578" spans="1:24" ht="15" customHeight="1" x14ac:dyDescent="0.3">
      <c r="A578" s="12" t="str">
        <f t="shared" si="80"/>
        <v>9-133738348-A</v>
      </c>
      <c r="B578" s="11" t="s">
        <v>1147</v>
      </c>
      <c r="C578" s="6">
        <v>1.2200000000000001E-2</v>
      </c>
      <c r="D578" s="6"/>
      <c r="E578" s="6">
        <v>9</v>
      </c>
      <c r="F578" s="6">
        <v>133738348</v>
      </c>
      <c r="G578" s="6" t="s">
        <v>187</v>
      </c>
      <c r="H578" s="6" t="s">
        <v>1082</v>
      </c>
      <c r="I578" s="6">
        <v>1640</v>
      </c>
      <c r="K578" s="19" t="str">
        <f t="shared" si="81"/>
        <v>N</v>
      </c>
      <c r="L578" s="20" t="str">
        <f t="shared" si="82"/>
        <v/>
      </c>
      <c r="M578" s="21" t="str">
        <f t="shared" si="83"/>
        <v/>
      </c>
      <c r="N578" s="22" t="str">
        <f t="shared" si="84"/>
        <v>N/A</v>
      </c>
      <c r="O578" s="23" t="str">
        <f t="shared" si="85"/>
        <v/>
      </c>
      <c r="P578" s="23" t="str">
        <f t="shared" si="86"/>
        <v/>
      </c>
      <c r="Q578" s="27"/>
      <c r="R578" s="24" t="str">
        <f>IF($K578="N","",IF($K578="Y",VLOOKUP($A578,'Run1-4'!$A:$J,3,FALSE)))</f>
        <v/>
      </c>
      <c r="S578" s="25" t="str">
        <f t="shared" si="87"/>
        <v/>
      </c>
      <c r="T578" s="27"/>
      <c r="U578" s="24" t="str">
        <f>IF($K578="N","",IF($K578="Y",VLOOKUP($A578,'Run1-5'!$A:$J,3,FALSE)))</f>
        <v/>
      </c>
      <c r="V578" s="25" t="str">
        <f t="shared" si="88"/>
        <v/>
      </c>
      <c r="W578" s="27"/>
      <c r="X578" s="25" t="str">
        <f t="shared" si="89"/>
        <v>N/A</v>
      </c>
    </row>
    <row r="579" spans="1:24" ht="15" customHeight="1" x14ac:dyDescent="0.3">
      <c r="A579" s="12" t="str">
        <f t="shared" ref="A579:A642" si="90">E579&amp;"-"&amp;F579&amp;"-"&amp;H579</f>
        <v>9-133747498-G-T</v>
      </c>
      <c r="B579" s="11" t="s">
        <v>1359</v>
      </c>
      <c r="C579" s="6">
        <v>7.5600000000000001E-2</v>
      </c>
      <c r="D579" s="6"/>
      <c r="E579" s="6">
        <v>9</v>
      </c>
      <c r="F579" s="6">
        <v>133747498</v>
      </c>
      <c r="G579" s="6" t="s">
        <v>187</v>
      </c>
      <c r="H579" s="6" t="s">
        <v>680</v>
      </c>
      <c r="I579" s="6">
        <v>965</v>
      </c>
      <c r="K579" s="19" t="str">
        <f t="shared" ref="K579:K642" si="91">IF(AND($C579&lt;=0.25,C579&gt;=0.05),"Y","N")</f>
        <v>Y</v>
      </c>
      <c r="L579" s="20">
        <f t="shared" ref="L579:L642" si="92">IF(K579="Y",C579,"")</f>
        <v>7.5600000000000001E-2</v>
      </c>
      <c r="M579" s="21" t="str">
        <f t="shared" ref="M579:M642" si="93">IF($L579="","",IF(AND($L579&gt;=0.05,$L579&lt;0.1),"A",IF(AND($L579&gt;=0.1,$L579&lt;0.2),"B",IF(AND($L579&gt;=0.2,$L579&lt;=0.25),"C"))))</f>
        <v>A</v>
      </c>
      <c r="N579" s="22">
        <f t="shared" ref="N579:N642" si="94">IF($M579="A",$L579*$C$1+$F$1,IF($M579="B",L579*$D$1+$F$1,IF($M579="C",L579*$E$1+$F$1,"N/A")))</f>
        <v>5.7800000000000004E-2</v>
      </c>
      <c r="O579" s="23">
        <f t="shared" ref="O579:O642" si="95">IF(L579="","",IF((L579-N579)&lt;0.01,0.01,L579-N579))</f>
        <v>1.7799999999999996E-2</v>
      </c>
      <c r="P579" s="23">
        <f t="shared" ref="P579:P642" si="96">IF(L579="","",L579+N579)</f>
        <v>0.13340000000000002</v>
      </c>
      <c r="Q579" s="27"/>
      <c r="R579" s="24">
        <f>IF($K579="N","",IF($K579="Y",VLOOKUP($A579,'Run1-4'!$A:$J,3,FALSE)))</f>
        <v>7.0699999999999999E-2</v>
      </c>
      <c r="S579" s="25" t="str">
        <f t="shared" ref="S579:S642" si="97">IF($K579="N","",IF(AND(R579&gt;=$O579,R579&lt;=$P579),"Y","N"))</f>
        <v>Y</v>
      </c>
      <c r="T579" s="27"/>
      <c r="U579" s="24">
        <f>IF($K579="N","",IF($K579="Y",VLOOKUP($A579,'Run1-5'!$A:$J,3,FALSE)))</f>
        <v>4.0300000000000002E-2</v>
      </c>
      <c r="V579" s="25" t="str">
        <f t="shared" ref="V579:V642" si="98">IF($K579="N","",IF(AND(U579&gt;=$O579,U579&lt;=$P579),"Y","N"))</f>
        <v>Y</v>
      </c>
      <c r="W579" s="27"/>
      <c r="X579" s="25" t="str">
        <f t="shared" ref="X579:X642" si="99">IF($K579="N","N/A",IF(AND($S579="Y",$V579="Y"),"Y","N"))</f>
        <v>Y</v>
      </c>
    </row>
    <row r="580" spans="1:24" ht="15" customHeight="1" x14ac:dyDescent="0.3">
      <c r="A580" s="12" t="str">
        <f t="shared" si="90"/>
        <v>9-133747498-G+T</v>
      </c>
      <c r="B580" s="11" t="s">
        <v>190</v>
      </c>
      <c r="C580" s="6">
        <v>1.55E-2</v>
      </c>
      <c r="D580" s="6"/>
      <c r="E580" s="6">
        <v>9</v>
      </c>
      <c r="F580" s="6">
        <v>133747498</v>
      </c>
      <c r="G580" s="6" t="s">
        <v>187</v>
      </c>
      <c r="H580" s="6" t="s">
        <v>84</v>
      </c>
      <c r="I580" s="6">
        <v>965</v>
      </c>
      <c r="K580" s="19" t="str">
        <f t="shared" si="91"/>
        <v>N</v>
      </c>
      <c r="L580" s="20" t="str">
        <f t="shared" si="92"/>
        <v/>
      </c>
      <c r="M580" s="21" t="str">
        <f t="shared" si="93"/>
        <v/>
      </c>
      <c r="N580" s="22" t="str">
        <f t="shared" si="94"/>
        <v>N/A</v>
      </c>
      <c r="O580" s="23" t="str">
        <f t="shared" si="95"/>
        <v/>
      </c>
      <c r="P580" s="23" t="str">
        <f t="shared" si="96"/>
        <v/>
      </c>
      <c r="Q580" s="27"/>
      <c r="R580" s="24" t="str">
        <f>IF($K580="N","",IF($K580="Y",VLOOKUP($A580,'Run1-4'!$A:$J,3,FALSE)))</f>
        <v/>
      </c>
      <c r="S580" s="25" t="str">
        <f t="shared" si="97"/>
        <v/>
      </c>
      <c r="T580" s="27"/>
      <c r="U580" s="24" t="str">
        <f>IF($K580="N","",IF($K580="Y",VLOOKUP($A580,'Run1-5'!$A:$J,3,FALSE)))</f>
        <v/>
      </c>
      <c r="V580" s="25" t="str">
        <f t="shared" si="98"/>
        <v/>
      </c>
      <c r="W580" s="27"/>
      <c r="X580" s="25" t="str">
        <f t="shared" si="99"/>
        <v>N/A</v>
      </c>
    </row>
    <row r="581" spans="1:24" ht="15" customHeight="1" x14ac:dyDescent="0.3">
      <c r="A581" s="12" t="str">
        <f t="shared" si="90"/>
        <v>9-133747505-C</v>
      </c>
      <c r="B581" s="11" t="s">
        <v>152</v>
      </c>
      <c r="C581" s="6">
        <v>3.1600000000000003E-2</v>
      </c>
      <c r="D581" s="6"/>
      <c r="E581" s="6">
        <v>9</v>
      </c>
      <c r="F581" s="6">
        <v>133747505</v>
      </c>
      <c r="G581" s="6" t="s">
        <v>1177</v>
      </c>
      <c r="H581" s="6" t="s">
        <v>125</v>
      </c>
      <c r="I581" s="6">
        <v>665</v>
      </c>
      <c r="K581" s="19" t="str">
        <f t="shared" si="91"/>
        <v>N</v>
      </c>
      <c r="L581" s="20" t="str">
        <f t="shared" si="92"/>
        <v/>
      </c>
      <c r="M581" s="21" t="str">
        <f t="shared" si="93"/>
        <v/>
      </c>
      <c r="N581" s="22" t="str">
        <f t="shared" si="94"/>
        <v>N/A</v>
      </c>
      <c r="O581" s="23" t="str">
        <f t="shared" si="95"/>
        <v/>
      </c>
      <c r="P581" s="23" t="str">
        <f t="shared" si="96"/>
        <v/>
      </c>
      <c r="Q581" s="27"/>
      <c r="R581" s="24" t="str">
        <f>IF($K581="N","",IF($K581="Y",VLOOKUP($A581,'Run1-4'!$A:$J,3,FALSE)))</f>
        <v/>
      </c>
      <c r="S581" s="25" t="str">
        <f t="shared" si="97"/>
        <v/>
      </c>
      <c r="T581" s="27"/>
      <c r="U581" s="24" t="str">
        <f>IF($K581="N","",IF($K581="Y",VLOOKUP($A581,'Run1-5'!$A:$J,3,FALSE)))</f>
        <v/>
      </c>
      <c r="V581" s="25" t="str">
        <f t="shared" si="98"/>
        <v/>
      </c>
      <c r="W581" s="27"/>
      <c r="X581" s="25" t="str">
        <f t="shared" si="99"/>
        <v>N/A</v>
      </c>
    </row>
    <row r="582" spans="1:24" ht="15" customHeight="1" x14ac:dyDescent="0.3">
      <c r="A582" s="12" t="str">
        <f t="shared" si="90"/>
        <v>9-133747507-C+T</v>
      </c>
      <c r="B582" s="11" t="s">
        <v>582</v>
      </c>
      <c r="C582" s="6">
        <v>5.1700000000000003E-2</v>
      </c>
      <c r="D582" s="6"/>
      <c r="E582" s="6">
        <v>9</v>
      </c>
      <c r="F582" s="6">
        <v>133747507</v>
      </c>
      <c r="G582" s="6" t="s">
        <v>125</v>
      </c>
      <c r="H582" s="6" t="s">
        <v>1283</v>
      </c>
      <c r="I582" s="6">
        <v>871</v>
      </c>
      <c r="K582" s="19" t="str">
        <f t="shared" si="91"/>
        <v>Y</v>
      </c>
      <c r="L582" s="20">
        <f t="shared" si="92"/>
        <v>5.1700000000000003E-2</v>
      </c>
      <c r="M582" s="21" t="str">
        <f t="shared" si="93"/>
        <v>A</v>
      </c>
      <c r="N582" s="22">
        <f t="shared" si="94"/>
        <v>4.5850000000000002E-2</v>
      </c>
      <c r="O582" s="23">
        <f t="shared" si="95"/>
        <v>0.01</v>
      </c>
      <c r="P582" s="23">
        <f t="shared" si="96"/>
        <v>9.7549999999999998E-2</v>
      </c>
      <c r="Q582" s="27"/>
      <c r="R582" s="24">
        <f>IF($K582="N","",IF($K582="Y",VLOOKUP($A582,'Run1-4'!$A:$J,3,FALSE)))</f>
        <v>3.6799999999999999E-2</v>
      </c>
      <c r="S582" s="25" t="str">
        <f t="shared" si="97"/>
        <v>Y</v>
      </c>
      <c r="T582" s="27"/>
      <c r="U582" s="24">
        <f>IF($K582="N","",IF($K582="Y",VLOOKUP($A582,'Run1-5'!$A:$J,3,FALSE)))</f>
        <v>7.5800000000000006E-2</v>
      </c>
      <c r="V582" s="25" t="str">
        <f t="shared" si="98"/>
        <v>Y</v>
      </c>
      <c r="W582" s="27"/>
      <c r="X582" s="25" t="str">
        <f t="shared" si="99"/>
        <v>Y</v>
      </c>
    </row>
    <row r="583" spans="1:24" ht="15" customHeight="1" x14ac:dyDescent="0.3">
      <c r="A583" s="12" t="str">
        <f t="shared" si="90"/>
        <v>9-133747507-T</v>
      </c>
      <c r="B583" s="11" t="s">
        <v>369</v>
      </c>
      <c r="C583" s="6">
        <v>2.76E-2</v>
      </c>
      <c r="D583" s="6"/>
      <c r="E583" s="6">
        <v>9</v>
      </c>
      <c r="F583" s="6">
        <v>133747507</v>
      </c>
      <c r="G583" s="6" t="s">
        <v>125</v>
      </c>
      <c r="H583" s="6" t="s">
        <v>1177</v>
      </c>
      <c r="I583" s="6">
        <v>871</v>
      </c>
      <c r="K583" s="19" t="str">
        <f t="shared" si="91"/>
        <v>N</v>
      </c>
      <c r="L583" s="20" t="str">
        <f t="shared" si="92"/>
        <v/>
      </c>
      <c r="M583" s="21" t="str">
        <f t="shared" si="93"/>
        <v/>
      </c>
      <c r="N583" s="22" t="str">
        <f t="shared" si="94"/>
        <v>N/A</v>
      </c>
      <c r="O583" s="23" t="str">
        <f t="shared" si="95"/>
        <v/>
      </c>
      <c r="P583" s="23" t="str">
        <f t="shared" si="96"/>
        <v/>
      </c>
      <c r="Q583" s="27"/>
      <c r="R583" s="24" t="str">
        <f>IF($K583="N","",IF($K583="Y",VLOOKUP($A583,'Run1-4'!$A:$J,3,FALSE)))</f>
        <v/>
      </c>
      <c r="S583" s="25" t="str">
        <f t="shared" si="97"/>
        <v/>
      </c>
      <c r="T583" s="27"/>
      <c r="U583" s="24" t="str">
        <f>IF($K583="N","",IF($K583="Y",VLOOKUP($A583,'Run1-5'!$A:$J,3,FALSE)))</f>
        <v/>
      </c>
      <c r="V583" s="25" t="str">
        <f t="shared" si="98"/>
        <v/>
      </c>
      <c r="W583" s="27"/>
      <c r="X583" s="25" t="str">
        <f t="shared" si="99"/>
        <v>N/A</v>
      </c>
    </row>
    <row r="584" spans="1:24" ht="15" customHeight="1" x14ac:dyDescent="0.3">
      <c r="A584" s="12" t="str">
        <f t="shared" si="90"/>
        <v>9-133748283-T</v>
      </c>
      <c r="B584" s="11" t="s">
        <v>798</v>
      </c>
      <c r="C584" s="6">
        <v>1.17E-2</v>
      </c>
      <c r="D584" s="6" t="s">
        <v>1123</v>
      </c>
      <c r="E584" s="6">
        <v>9</v>
      </c>
      <c r="F584" s="6">
        <v>133748283</v>
      </c>
      <c r="G584" s="6" t="s">
        <v>125</v>
      </c>
      <c r="H584" s="6" t="s">
        <v>1177</v>
      </c>
      <c r="I584" s="6">
        <v>600</v>
      </c>
      <c r="K584" s="19" t="str">
        <f t="shared" si="91"/>
        <v>N</v>
      </c>
      <c r="L584" s="20" t="str">
        <f t="shared" si="92"/>
        <v/>
      </c>
      <c r="M584" s="21" t="str">
        <f t="shared" si="93"/>
        <v/>
      </c>
      <c r="N584" s="22" t="str">
        <f t="shared" si="94"/>
        <v>N/A</v>
      </c>
      <c r="O584" s="23" t="str">
        <f t="shared" si="95"/>
        <v/>
      </c>
      <c r="P584" s="23" t="str">
        <f t="shared" si="96"/>
        <v/>
      </c>
      <c r="Q584" s="27"/>
      <c r="R584" s="24" t="str">
        <f>IF($K584="N","",IF($K584="Y",VLOOKUP($A584,'Run1-4'!$A:$J,3,FALSE)))</f>
        <v/>
      </c>
      <c r="S584" s="25" t="str">
        <f t="shared" si="97"/>
        <v/>
      </c>
      <c r="T584" s="27"/>
      <c r="U584" s="24" t="str">
        <f>IF($K584="N","",IF($K584="Y",VLOOKUP($A584,'Run1-5'!$A:$J,3,FALSE)))</f>
        <v/>
      </c>
      <c r="V584" s="25" t="str">
        <f t="shared" si="98"/>
        <v/>
      </c>
      <c r="W584" s="27"/>
      <c r="X584" s="25" t="str">
        <f t="shared" si="99"/>
        <v>N/A</v>
      </c>
    </row>
    <row r="585" spans="1:24" ht="15" customHeight="1" x14ac:dyDescent="0.3">
      <c r="A585" s="12" t="str">
        <f t="shared" si="90"/>
        <v>9-133748290-T</v>
      </c>
      <c r="B585" s="11" t="s">
        <v>210</v>
      </c>
      <c r="C585" s="6">
        <v>1.2800000000000001E-2</v>
      </c>
      <c r="D585" s="6" t="s">
        <v>995</v>
      </c>
      <c r="E585" s="6">
        <v>9</v>
      </c>
      <c r="F585" s="6">
        <v>133748290</v>
      </c>
      <c r="G585" s="6" t="s">
        <v>125</v>
      </c>
      <c r="H585" s="6" t="s">
        <v>1177</v>
      </c>
      <c r="I585" s="6">
        <v>627</v>
      </c>
      <c r="K585" s="19" t="str">
        <f t="shared" si="91"/>
        <v>N</v>
      </c>
      <c r="L585" s="20" t="str">
        <f t="shared" si="92"/>
        <v/>
      </c>
      <c r="M585" s="21" t="str">
        <f t="shared" si="93"/>
        <v/>
      </c>
      <c r="N585" s="22" t="str">
        <f t="shared" si="94"/>
        <v>N/A</v>
      </c>
      <c r="O585" s="23" t="str">
        <f t="shared" si="95"/>
        <v/>
      </c>
      <c r="P585" s="23" t="str">
        <f t="shared" si="96"/>
        <v/>
      </c>
      <c r="Q585" s="27"/>
      <c r="R585" s="24" t="str">
        <f>IF($K585="N","",IF($K585="Y",VLOOKUP($A585,'Run1-4'!$A:$J,3,FALSE)))</f>
        <v/>
      </c>
      <c r="S585" s="25" t="str">
        <f t="shared" si="97"/>
        <v/>
      </c>
      <c r="T585" s="27"/>
      <c r="U585" s="24" t="str">
        <f>IF($K585="N","",IF($K585="Y",VLOOKUP($A585,'Run1-5'!$A:$J,3,FALSE)))</f>
        <v/>
      </c>
      <c r="V585" s="25" t="str">
        <f t="shared" si="98"/>
        <v/>
      </c>
      <c r="W585" s="27"/>
      <c r="X585" s="25" t="str">
        <f t="shared" si="99"/>
        <v>N/A</v>
      </c>
    </row>
    <row r="586" spans="1:24" ht="15" customHeight="1" x14ac:dyDescent="0.3">
      <c r="A586" s="12" t="str">
        <f t="shared" si="90"/>
        <v>9-133748328-A</v>
      </c>
      <c r="B586" s="11" t="s">
        <v>429</v>
      </c>
      <c r="C586" s="6">
        <v>1.0699999999999999E-2</v>
      </c>
      <c r="D586" s="6"/>
      <c r="E586" s="6">
        <v>9</v>
      </c>
      <c r="F586" s="6">
        <v>133748328</v>
      </c>
      <c r="G586" s="6" t="s">
        <v>187</v>
      </c>
      <c r="H586" s="6" t="s">
        <v>1082</v>
      </c>
      <c r="I586" s="6">
        <v>655</v>
      </c>
      <c r="K586" s="19" t="str">
        <f t="shared" si="91"/>
        <v>N</v>
      </c>
      <c r="L586" s="20" t="str">
        <f t="shared" si="92"/>
        <v/>
      </c>
      <c r="M586" s="21" t="str">
        <f t="shared" si="93"/>
        <v/>
      </c>
      <c r="N586" s="22" t="str">
        <f t="shared" si="94"/>
        <v>N/A</v>
      </c>
      <c r="O586" s="23" t="str">
        <f t="shared" si="95"/>
        <v/>
      </c>
      <c r="P586" s="23" t="str">
        <f t="shared" si="96"/>
        <v/>
      </c>
      <c r="Q586" s="27"/>
      <c r="R586" s="24" t="str">
        <f>IF($K586="N","",IF($K586="Y",VLOOKUP($A586,'Run1-4'!$A:$J,3,FALSE)))</f>
        <v/>
      </c>
      <c r="S586" s="25" t="str">
        <f t="shared" si="97"/>
        <v/>
      </c>
      <c r="T586" s="27"/>
      <c r="U586" s="24" t="str">
        <f>IF($K586="N","",IF($K586="Y",VLOOKUP($A586,'Run1-5'!$A:$J,3,FALSE)))</f>
        <v/>
      </c>
      <c r="V586" s="25" t="str">
        <f t="shared" si="98"/>
        <v/>
      </c>
      <c r="W586" s="27"/>
      <c r="X586" s="25" t="str">
        <f t="shared" si="99"/>
        <v>N/A</v>
      </c>
    </row>
    <row r="587" spans="1:24" ht="15" customHeight="1" x14ac:dyDescent="0.3">
      <c r="A587" s="12" t="str">
        <f t="shared" si="90"/>
        <v>9-133748345-A-A</v>
      </c>
      <c r="B587" s="11" t="s">
        <v>643</v>
      </c>
      <c r="C587" s="6">
        <v>1.2E-2</v>
      </c>
      <c r="D587" s="6"/>
      <c r="E587" s="6">
        <v>9</v>
      </c>
      <c r="F587" s="6">
        <v>133748345</v>
      </c>
      <c r="G587" s="6" t="s">
        <v>1082</v>
      </c>
      <c r="H587" s="6" t="s">
        <v>308</v>
      </c>
      <c r="I587" s="6">
        <v>667</v>
      </c>
      <c r="K587" s="19" t="str">
        <f t="shared" si="91"/>
        <v>N</v>
      </c>
      <c r="L587" s="20" t="str">
        <f t="shared" si="92"/>
        <v/>
      </c>
      <c r="M587" s="21" t="str">
        <f t="shared" si="93"/>
        <v/>
      </c>
      <c r="N587" s="22" t="str">
        <f t="shared" si="94"/>
        <v>N/A</v>
      </c>
      <c r="O587" s="23" t="str">
        <f t="shared" si="95"/>
        <v/>
      </c>
      <c r="P587" s="23" t="str">
        <f t="shared" si="96"/>
        <v/>
      </c>
      <c r="Q587" s="27"/>
      <c r="R587" s="24" t="str">
        <f>IF($K587="N","",IF($K587="Y",VLOOKUP($A587,'Run1-4'!$A:$J,3,FALSE)))</f>
        <v/>
      </c>
      <c r="S587" s="25" t="str">
        <f t="shared" si="97"/>
        <v/>
      </c>
      <c r="T587" s="27"/>
      <c r="U587" s="24" t="str">
        <f>IF($K587="N","",IF($K587="Y",VLOOKUP($A587,'Run1-5'!$A:$J,3,FALSE)))</f>
        <v/>
      </c>
      <c r="V587" s="25" t="str">
        <f t="shared" si="98"/>
        <v/>
      </c>
      <c r="W587" s="27"/>
      <c r="X587" s="25" t="str">
        <f t="shared" si="99"/>
        <v>N/A</v>
      </c>
    </row>
    <row r="588" spans="1:24" ht="15" customHeight="1" x14ac:dyDescent="0.3">
      <c r="A588" s="12" t="str">
        <f t="shared" si="90"/>
        <v>9-133748362-A</v>
      </c>
      <c r="B588" s="11" t="s">
        <v>862</v>
      </c>
      <c r="C588" s="6">
        <v>1.2699999999999999E-2</v>
      </c>
      <c r="D588" s="6"/>
      <c r="E588" s="6">
        <v>9</v>
      </c>
      <c r="F588" s="6">
        <v>133748362</v>
      </c>
      <c r="G588" s="6" t="s">
        <v>187</v>
      </c>
      <c r="H588" s="6" t="s">
        <v>1082</v>
      </c>
      <c r="I588" s="6">
        <v>706</v>
      </c>
      <c r="K588" s="19" t="str">
        <f t="shared" si="91"/>
        <v>N</v>
      </c>
      <c r="L588" s="20" t="str">
        <f t="shared" si="92"/>
        <v/>
      </c>
      <c r="M588" s="21" t="str">
        <f t="shared" si="93"/>
        <v/>
      </c>
      <c r="N588" s="22" t="str">
        <f t="shared" si="94"/>
        <v>N/A</v>
      </c>
      <c r="O588" s="23" t="str">
        <f t="shared" si="95"/>
        <v/>
      </c>
      <c r="P588" s="23" t="str">
        <f t="shared" si="96"/>
        <v/>
      </c>
      <c r="Q588" s="27"/>
      <c r="R588" s="24" t="str">
        <f>IF($K588="N","",IF($K588="Y",VLOOKUP($A588,'Run1-4'!$A:$J,3,FALSE)))</f>
        <v/>
      </c>
      <c r="S588" s="25" t="str">
        <f t="shared" si="97"/>
        <v/>
      </c>
      <c r="T588" s="27"/>
      <c r="U588" s="24" t="str">
        <f>IF($K588="N","",IF($K588="Y",VLOOKUP($A588,'Run1-5'!$A:$J,3,FALSE)))</f>
        <v/>
      </c>
      <c r="V588" s="25" t="str">
        <f t="shared" si="98"/>
        <v/>
      </c>
      <c r="W588" s="27"/>
      <c r="X588" s="25" t="str">
        <f t="shared" si="99"/>
        <v>N/A</v>
      </c>
    </row>
    <row r="589" spans="1:24" ht="15" customHeight="1" x14ac:dyDescent="0.3">
      <c r="A589" s="12" t="str">
        <f t="shared" si="90"/>
        <v>9-133748392-A</v>
      </c>
      <c r="B589" s="11" t="s">
        <v>273</v>
      </c>
      <c r="C589" s="6">
        <v>1.32E-2</v>
      </c>
      <c r="D589" s="6"/>
      <c r="E589" s="6">
        <v>9</v>
      </c>
      <c r="F589" s="6">
        <v>133748392</v>
      </c>
      <c r="G589" s="6" t="s">
        <v>187</v>
      </c>
      <c r="H589" s="6" t="s">
        <v>1082</v>
      </c>
      <c r="I589" s="6">
        <v>681</v>
      </c>
      <c r="K589" s="19" t="str">
        <f t="shared" si="91"/>
        <v>N</v>
      </c>
      <c r="L589" s="20" t="str">
        <f t="shared" si="92"/>
        <v/>
      </c>
      <c r="M589" s="21" t="str">
        <f t="shared" si="93"/>
        <v/>
      </c>
      <c r="N589" s="22" t="str">
        <f t="shared" si="94"/>
        <v>N/A</v>
      </c>
      <c r="O589" s="23" t="str">
        <f t="shared" si="95"/>
        <v/>
      </c>
      <c r="P589" s="23" t="str">
        <f t="shared" si="96"/>
        <v/>
      </c>
      <c r="Q589" s="27"/>
      <c r="R589" s="24" t="str">
        <f>IF($K589="N","",IF($K589="Y",VLOOKUP($A589,'Run1-4'!$A:$J,3,FALSE)))</f>
        <v/>
      </c>
      <c r="S589" s="25" t="str">
        <f t="shared" si="97"/>
        <v/>
      </c>
      <c r="T589" s="27"/>
      <c r="U589" s="24" t="str">
        <f>IF($K589="N","",IF($K589="Y",VLOOKUP($A589,'Run1-5'!$A:$J,3,FALSE)))</f>
        <v/>
      </c>
      <c r="V589" s="25" t="str">
        <f t="shared" si="98"/>
        <v/>
      </c>
      <c r="W589" s="27"/>
      <c r="X589" s="25" t="str">
        <f t="shared" si="99"/>
        <v>N/A</v>
      </c>
    </row>
    <row r="590" spans="1:24" ht="15" customHeight="1" x14ac:dyDescent="0.3">
      <c r="A590" s="12" t="str">
        <f t="shared" si="90"/>
        <v>9-133748395-A</v>
      </c>
      <c r="B590" s="11" t="s">
        <v>488</v>
      </c>
      <c r="C590" s="6">
        <v>1.7899999999999999E-2</v>
      </c>
      <c r="D590" s="6"/>
      <c r="E590" s="6">
        <v>9</v>
      </c>
      <c r="F590" s="6">
        <v>133748395</v>
      </c>
      <c r="G590" s="6" t="s">
        <v>187</v>
      </c>
      <c r="H590" s="6" t="s">
        <v>1082</v>
      </c>
      <c r="I590" s="6">
        <v>671</v>
      </c>
      <c r="K590" s="19" t="str">
        <f t="shared" si="91"/>
        <v>N</v>
      </c>
      <c r="L590" s="20" t="str">
        <f t="shared" si="92"/>
        <v/>
      </c>
      <c r="M590" s="21" t="str">
        <f t="shared" si="93"/>
        <v/>
      </c>
      <c r="N590" s="22" t="str">
        <f t="shared" si="94"/>
        <v>N/A</v>
      </c>
      <c r="O590" s="23" t="str">
        <f t="shared" si="95"/>
        <v/>
      </c>
      <c r="P590" s="23" t="str">
        <f t="shared" si="96"/>
        <v/>
      </c>
      <c r="Q590" s="27"/>
      <c r="R590" s="24" t="str">
        <f>IF($K590="N","",IF($K590="Y",VLOOKUP($A590,'Run1-4'!$A:$J,3,FALSE)))</f>
        <v/>
      </c>
      <c r="S590" s="25" t="str">
        <f t="shared" si="97"/>
        <v/>
      </c>
      <c r="T590" s="27"/>
      <c r="U590" s="24" t="str">
        <f>IF($K590="N","",IF($K590="Y",VLOOKUP($A590,'Run1-5'!$A:$J,3,FALSE)))</f>
        <v/>
      </c>
      <c r="V590" s="25" t="str">
        <f t="shared" si="98"/>
        <v/>
      </c>
      <c r="W590" s="27"/>
      <c r="X590" s="25" t="str">
        <f t="shared" si="99"/>
        <v>N/A</v>
      </c>
    </row>
    <row r="591" spans="1:24" ht="15" customHeight="1" x14ac:dyDescent="0.3">
      <c r="A591" s="12" t="str">
        <f t="shared" si="90"/>
        <v>9-133748398-T</v>
      </c>
      <c r="B591" s="11" t="s">
        <v>1265</v>
      </c>
      <c r="C591" s="6">
        <v>1.1900000000000001E-2</v>
      </c>
      <c r="D591" s="6"/>
      <c r="E591" s="6">
        <v>9</v>
      </c>
      <c r="F591" s="6">
        <v>133748398</v>
      </c>
      <c r="G591" s="6" t="s">
        <v>125</v>
      </c>
      <c r="H591" s="6" t="s">
        <v>1177</v>
      </c>
      <c r="I591" s="6">
        <v>670</v>
      </c>
      <c r="K591" s="19" t="str">
        <f t="shared" si="91"/>
        <v>N</v>
      </c>
      <c r="L591" s="20" t="str">
        <f t="shared" si="92"/>
        <v/>
      </c>
      <c r="M591" s="21" t="str">
        <f t="shared" si="93"/>
        <v/>
      </c>
      <c r="N591" s="22" t="str">
        <f t="shared" si="94"/>
        <v>N/A</v>
      </c>
      <c r="O591" s="23" t="str">
        <f t="shared" si="95"/>
        <v/>
      </c>
      <c r="P591" s="23" t="str">
        <f t="shared" si="96"/>
        <v/>
      </c>
      <c r="Q591" s="27"/>
      <c r="R591" s="24" t="str">
        <f>IF($K591="N","",IF($K591="Y",VLOOKUP($A591,'Run1-4'!$A:$J,3,FALSE)))</f>
        <v/>
      </c>
      <c r="S591" s="25" t="str">
        <f t="shared" si="97"/>
        <v/>
      </c>
      <c r="T591" s="27"/>
      <c r="U591" s="24" t="str">
        <f>IF($K591="N","",IF($K591="Y",VLOOKUP($A591,'Run1-5'!$A:$J,3,FALSE)))</f>
        <v/>
      </c>
      <c r="V591" s="25" t="str">
        <f t="shared" si="98"/>
        <v/>
      </c>
      <c r="W591" s="27"/>
      <c r="X591" s="25" t="str">
        <f t="shared" si="99"/>
        <v>N/A</v>
      </c>
    </row>
    <row r="592" spans="1:24" ht="15" customHeight="1" x14ac:dyDescent="0.3">
      <c r="A592" s="12" t="str">
        <f t="shared" si="90"/>
        <v>9-133748399-T</v>
      </c>
      <c r="B592" s="11" t="s">
        <v>666</v>
      </c>
      <c r="C592" s="6">
        <v>1.6400000000000001E-2</v>
      </c>
      <c r="D592" s="6"/>
      <c r="E592" s="6">
        <v>9</v>
      </c>
      <c r="F592" s="6">
        <v>133748399</v>
      </c>
      <c r="G592" s="6" t="s">
        <v>125</v>
      </c>
      <c r="H592" s="6" t="s">
        <v>1177</v>
      </c>
      <c r="I592" s="6">
        <v>671</v>
      </c>
      <c r="K592" s="19" t="str">
        <f t="shared" si="91"/>
        <v>N</v>
      </c>
      <c r="L592" s="20" t="str">
        <f t="shared" si="92"/>
        <v/>
      </c>
      <c r="M592" s="21" t="str">
        <f t="shared" si="93"/>
        <v/>
      </c>
      <c r="N592" s="22" t="str">
        <f t="shared" si="94"/>
        <v>N/A</v>
      </c>
      <c r="O592" s="23" t="str">
        <f t="shared" si="95"/>
        <v/>
      </c>
      <c r="P592" s="23" t="str">
        <f t="shared" si="96"/>
        <v/>
      </c>
      <c r="Q592" s="27"/>
      <c r="R592" s="24" t="str">
        <f>IF($K592="N","",IF($K592="Y",VLOOKUP($A592,'Run1-4'!$A:$J,3,FALSE)))</f>
        <v/>
      </c>
      <c r="S592" s="25" t="str">
        <f t="shared" si="97"/>
        <v/>
      </c>
      <c r="T592" s="27"/>
      <c r="U592" s="24" t="str">
        <f>IF($K592="N","",IF($K592="Y",VLOOKUP($A592,'Run1-5'!$A:$J,3,FALSE)))</f>
        <v/>
      </c>
      <c r="V592" s="25" t="str">
        <f t="shared" si="98"/>
        <v/>
      </c>
      <c r="W592" s="27"/>
      <c r="X592" s="25" t="str">
        <f t="shared" si="99"/>
        <v>N/A</v>
      </c>
    </row>
    <row r="593" spans="1:24" ht="15" customHeight="1" x14ac:dyDescent="0.3">
      <c r="A593" s="12" t="str">
        <f t="shared" si="90"/>
        <v>9-133748407-G+A</v>
      </c>
      <c r="B593" s="11" t="s">
        <v>890</v>
      </c>
      <c r="C593" s="6">
        <v>1.0500000000000001E-2</v>
      </c>
      <c r="D593" s="6"/>
      <c r="E593" s="6">
        <v>9</v>
      </c>
      <c r="F593" s="6">
        <v>133748407</v>
      </c>
      <c r="G593" s="6" t="s">
        <v>187</v>
      </c>
      <c r="H593" s="6" t="s">
        <v>1373</v>
      </c>
      <c r="I593" s="6">
        <v>667</v>
      </c>
      <c r="K593" s="19" t="str">
        <f t="shared" si="91"/>
        <v>N</v>
      </c>
      <c r="L593" s="20" t="str">
        <f t="shared" si="92"/>
        <v/>
      </c>
      <c r="M593" s="21" t="str">
        <f t="shared" si="93"/>
        <v/>
      </c>
      <c r="N593" s="22" t="str">
        <f t="shared" si="94"/>
        <v>N/A</v>
      </c>
      <c r="O593" s="23" t="str">
        <f t="shared" si="95"/>
        <v/>
      </c>
      <c r="P593" s="23" t="str">
        <f t="shared" si="96"/>
        <v/>
      </c>
      <c r="Q593" s="27"/>
      <c r="R593" s="24" t="str">
        <f>IF($K593="N","",IF($K593="Y",VLOOKUP($A593,'Run1-4'!$A:$J,3,FALSE)))</f>
        <v/>
      </c>
      <c r="S593" s="25" t="str">
        <f t="shared" si="97"/>
        <v/>
      </c>
      <c r="T593" s="27"/>
      <c r="U593" s="24" t="str">
        <f>IF($K593="N","",IF($K593="Y",VLOOKUP($A593,'Run1-5'!$A:$J,3,FALSE)))</f>
        <v/>
      </c>
      <c r="V593" s="25" t="str">
        <f t="shared" si="98"/>
        <v/>
      </c>
      <c r="W593" s="27"/>
      <c r="X593" s="25" t="str">
        <f t="shared" si="99"/>
        <v>N/A</v>
      </c>
    </row>
    <row r="594" spans="1:24" ht="15" customHeight="1" x14ac:dyDescent="0.3">
      <c r="A594" s="12" t="str">
        <f t="shared" si="90"/>
        <v>9-133750314-T-T</v>
      </c>
      <c r="B594" s="11" t="s">
        <v>1111</v>
      </c>
      <c r="C594" s="6">
        <v>1.4999999999999999E-2</v>
      </c>
      <c r="D594" s="6"/>
      <c r="E594" s="6">
        <v>9</v>
      </c>
      <c r="F594" s="6">
        <v>133750314</v>
      </c>
      <c r="G594" s="6" t="s">
        <v>1177</v>
      </c>
      <c r="H594" s="6" t="s">
        <v>1028</v>
      </c>
      <c r="I594" s="6">
        <v>1199</v>
      </c>
      <c r="K594" s="19" t="str">
        <f t="shared" si="91"/>
        <v>N</v>
      </c>
      <c r="L594" s="20" t="str">
        <f t="shared" si="92"/>
        <v/>
      </c>
      <c r="M594" s="21" t="str">
        <f t="shared" si="93"/>
        <v/>
      </c>
      <c r="N594" s="22" t="str">
        <f t="shared" si="94"/>
        <v>N/A</v>
      </c>
      <c r="O594" s="23" t="str">
        <f t="shared" si="95"/>
        <v/>
      </c>
      <c r="P594" s="23" t="str">
        <f t="shared" si="96"/>
        <v/>
      </c>
      <c r="Q594" s="27"/>
      <c r="R594" s="24" t="str">
        <f>IF($K594="N","",IF($K594="Y",VLOOKUP($A594,'Run1-4'!$A:$J,3,FALSE)))</f>
        <v/>
      </c>
      <c r="S594" s="25" t="str">
        <f t="shared" si="97"/>
        <v/>
      </c>
      <c r="T594" s="27"/>
      <c r="U594" s="24" t="str">
        <f>IF($K594="N","",IF($K594="Y",VLOOKUP($A594,'Run1-5'!$A:$J,3,FALSE)))</f>
        <v/>
      </c>
      <c r="V594" s="25" t="str">
        <f t="shared" si="98"/>
        <v/>
      </c>
      <c r="W594" s="27"/>
      <c r="X594" s="25" t="str">
        <f t="shared" si="99"/>
        <v>N/A</v>
      </c>
    </row>
    <row r="595" spans="1:24" ht="15" customHeight="1" x14ac:dyDescent="0.3">
      <c r="A595" s="12" t="str">
        <f t="shared" si="90"/>
        <v>9-133750318-T</v>
      </c>
      <c r="B595" s="11" t="s">
        <v>1326</v>
      </c>
      <c r="C595" s="6">
        <v>1.7399999999999999E-2</v>
      </c>
      <c r="D595" s="6"/>
      <c r="E595" s="6">
        <v>9</v>
      </c>
      <c r="F595" s="6">
        <v>133750318</v>
      </c>
      <c r="G595" s="6" t="s">
        <v>125</v>
      </c>
      <c r="H595" s="6" t="s">
        <v>1177</v>
      </c>
      <c r="I595" s="6">
        <v>1210</v>
      </c>
      <c r="K595" s="19" t="str">
        <f t="shared" si="91"/>
        <v>N</v>
      </c>
      <c r="L595" s="20" t="str">
        <f t="shared" si="92"/>
        <v/>
      </c>
      <c r="M595" s="21" t="str">
        <f t="shared" si="93"/>
        <v/>
      </c>
      <c r="N595" s="22" t="str">
        <f t="shared" si="94"/>
        <v>N/A</v>
      </c>
      <c r="O595" s="23" t="str">
        <f t="shared" si="95"/>
        <v/>
      </c>
      <c r="P595" s="23" t="str">
        <f t="shared" si="96"/>
        <v/>
      </c>
      <c r="Q595" s="27"/>
      <c r="R595" s="24" t="str">
        <f>IF($K595="N","",IF($K595="Y",VLOOKUP($A595,'Run1-4'!$A:$J,3,FALSE)))</f>
        <v/>
      </c>
      <c r="S595" s="25" t="str">
        <f t="shared" si="97"/>
        <v/>
      </c>
      <c r="T595" s="27"/>
      <c r="U595" s="24" t="str">
        <f>IF($K595="N","",IF($K595="Y",VLOOKUP($A595,'Run1-5'!$A:$J,3,FALSE)))</f>
        <v/>
      </c>
      <c r="V595" s="25" t="str">
        <f t="shared" si="98"/>
        <v/>
      </c>
      <c r="W595" s="27"/>
      <c r="X595" s="25" t="str">
        <f t="shared" si="99"/>
        <v>N/A</v>
      </c>
    </row>
    <row r="596" spans="1:24" ht="15" customHeight="1" x14ac:dyDescent="0.3">
      <c r="A596" s="12" t="str">
        <f t="shared" si="90"/>
        <v>9-133750336-A+G</v>
      </c>
      <c r="B596" s="11" t="s">
        <v>731</v>
      </c>
      <c r="C596" s="6">
        <v>1.3599999999999999E-2</v>
      </c>
      <c r="D596" s="6"/>
      <c r="E596" s="6">
        <v>9</v>
      </c>
      <c r="F596" s="6">
        <v>133750336</v>
      </c>
      <c r="G596" s="6" t="s">
        <v>1082</v>
      </c>
      <c r="H596" s="6" t="s">
        <v>775</v>
      </c>
      <c r="I596" s="6">
        <v>1324</v>
      </c>
      <c r="K596" s="19" t="str">
        <f t="shared" si="91"/>
        <v>N</v>
      </c>
      <c r="L596" s="20" t="str">
        <f t="shared" si="92"/>
        <v/>
      </c>
      <c r="M596" s="21" t="str">
        <f t="shared" si="93"/>
        <v/>
      </c>
      <c r="N596" s="22" t="str">
        <f t="shared" si="94"/>
        <v>N/A</v>
      </c>
      <c r="O596" s="23" t="str">
        <f t="shared" si="95"/>
        <v/>
      </c>
      <c r="P596" s="23" t="str">
        <f t="shared" si="96"/>
        <v/>
      </c>
      <c r="Q596" s="27"/>
      <c r="R596" s="24" t="str">
        <f>IF($K596="N","",IF($K596="Y",VLOOKUP($A596,'Run1-4'!$A:$J,3,FALSE)))</f>
        <v/>
      </c>
      <c r="S596" s="25" t="str">
        <f t="shared" si="97"/>
        <v/>
      </c>
      <c r="T596" s="27"/>
      <c r="U596" s="24" t="str">
        <f>IF($K596="N","",IF($K596="Y",VLOOKUP($A596,'Run1-5'!$A:$J,3,FALSE)))</f>
        <v/>
      </c>
      <c r="V596" s="25" t="str">
        <f t="shared" si="98"/>
        <v/>
      </c>
      <c r="W596" s="27"/>
      <c r="X596" s="25" t="str">
        <f t="shared" si="99"/>
        <v>N/A</v>
      </c>
    </row>
    <row r="597" spans="1:24" ht="15" customHeight="1" x14ac:dyDescent="0.3">
      <c r="A597" s="12" t="str">
        <f t="shared" si="90"/>
        <v>9-133750390-A-C</v>
      </c>
      <c r="B597" s="11" t="s">
        <v>953</v>
      </c>
      <c r="C597" s="6">
        <v>1.14E-2</v>
      </c>
      <c r="D597" s="6"/>
      <c r="E597" s="6">
        <v>9</v>
      </c>
      <c r="F597" s="6">
        <v>133750390</v>
      </c>
      <c r="G597" s="6" t="s">
        <v>1082</v>
      </c>
      <c r="H597" s="6" t="s">
        <v>738</v>
      </c>
      <c r="I597" s="6">
        <v>1316</v>
      </c>
      <c r="K597" s="19" t="str">
        <f t="shared" si="91"/>
        <v>N</v>
      </c>
      <c r="L597" s="20" t="str">
        <f t="shared" si="92"/>
        <v/>
      </c>
      <c r="M597" s="21" t="str">
        <f t="shared" si="93"/>
        <v/>
      </c>
      <c r="N597" s="22" t="str">
        <f t="shared" si="94"/>
        <v>N/A</v>
      </c>
      <c r="O597" s="23" t="str">
        <f t="shared" si="95"/>
        <v/>
      </c>
      <c r="P597" s="23" t="str">
        <f t="shared" si="96"/>
        <v/>
      </c>
      <c r="Q597" s="27"/>
      <c r="R597" s="24" t="str">
        <f>IF($K597="N","",IF($K597="Y",VLOOKUP($A597,'Run1-4'!$A:$J,3,FALSE)))</f>
        <v/>
      </c>
      <c r="S597" s="25" t="str">
        <f t="shared" si="97"/>
        <v/>
      </c>
      <c r="T597" s="27"/>
      <c r="U597" s="24" t="str">
        <f>IF($K597="N","",IF($K597="Y",VLOOKUP($A597,'Run1-5'!$A:$J,3,FALSE)))</f>
        <v/>
      </c>
      <c r="V597" s="25" t="str">
        <f t="shared" si="98"/>
        <v/>
      </c>
      <c r="W597" s="27"/>
      <c r="X597" s="25" t="str">
        <f t="shared" si="99"/>
        <v>N/A</v>
      </c>
    </row>
    <row r="598" spans="1:24" ht="15" customHeight="1" x14ac:dyDescent="0.3">
      <c r="A598" s="12" t="str">
        <f t="shared" si="90"/>
        <v>9-139390766-A</v>
      </c>
      <c r="B598" s="11" t="s">
        <v>1173</v>
      </c>
      <c r="C598" s="6">
        <v>1.04E-2</v>
      </c>
      <c r="D598" s="6"/>
      <c r="E598" s="6">
        <v>9</v>
      </c>
      <c r="F598" s="6">
        <v>139390766</v>
      </c>
      <c r="G598" s="6" t="s">
        <v>187</v>
      </c>
      <c r="H598" s="6" t="s">
        <v>1082</v>
      </c>
      <c r="I598" s="6">
        <v>576</v>
      </c>
      <c r="K598" s="19" t="str">
        <f t="shared" si="91"/>
        <v>N</v>
      </c>
      <c r="L598" s="20" t="str">
        <f t="shared" si="92"/>
        <v/>
      </c>
      <c r="M598" s="21" t="str">
        <f t="shared" si="93"/>
        <v/>
      </c>
      <c r="N598" s="22" t="str">
        <f t="shared" si="94"/>
        <v>N/A</v>
      </c>
      <c r="O598" s="23" t="str">
        <f t="shared" si="95"/>
        <v/>
      </c>
      <c r="P598" s="23" t="str">
        <f t="shared" si="96"/>
        <v/>
      </c>
      <c r="Q598" s="27"/>
      <c r="R598" s="24" t="str">
        <f>IF($K598="N","",IF($K598="Y",VLOOKUP($A598,'Run1-4'!$A:$J,3,FALSE)))</f>
        <v/>
      </c>
      <c r="S598" s="25" t="str">
        <f t="shared" si="97"/>
        <v/>
      </c>
      <c r="T598" s="27"/>
      <c r="U598" s="24" t="str">
        <f>IF($K598="N","",IF($K598="Y",VLOOKUP($A598,'Run1-5'!$A:$J,3,FALSE)))</f>
        <v/>
      </c>
      <c r="V598" s="25" t="str">
        <f t="shared" si="98"/>
        <v/>
      </c>
      <c r="W598" s="27"/>
      <c r="X598" s="25" t="str">
        <f t="shared" si="99"/>
        <v>N/A</v>
      </c>
    </row>
    <row r="599" spans="1:24" ht="15" customHeight="1" x14ac:dyDescent="0.3">
      <c r="A599" s="12" t="str">
        <f t="shared" si="90"/>
        <v>9-139390768-A</v>
      </c>
      <c r="B599" s="11" t="s">
        <v>2</v>
      </c>
      <c r="C599" s="6">
        <v>1.03E-2</v>
      </c>
      <c r="D599" s="6"/>
      <c r="E599" s="6">
        <v>9</v>
      </c>
      <c r="F599" s="6">
        <v>139390768</v>
      </c>
      <c r="G599" s="6" t="s">
        <v>187</v>
      </c>
      <c r="H599" s="6" t="s">
        <v>1082</v>
      </c>
      <c r="I599" s="6">
        <v>583</v>
      </c>
      <c r="K599" s="19" t="str">
        <f t="shared" si="91"/>
        <v>N</v>
      </c>
      <c r="L599" s="20" t="str">
        <f t="shared" si="92"/>
        <v/>
      </c>
      <c r="M599" s="21" t="str">
        <f t="shared" si="93"/>
        <v/>
      </c>
      <c r="N599" s="22" t="str">
        <f t="shared" si="94"/>
        <v>N/A</v>
      </c>
      <c r="O599" s="23" t="str">
        <f t="shared" si="95"/>
        <v/>
      </c>
      <c r="P599" s="23" t="str">
        <f t="shared" si="96"/>
        <v/>
      </c>
      <c r="Q599" s="27"/>
      <c r="R599" s="24" t="str">
        <f>IF($K599="N","",IF($K599="Y",VLOOKUP($A599,'Run1-4'!$A:$J,3,FALSE)))</f>
        <v/>
      </c>
      <c r="S599" s="25" t="str">
        <f t="shared" si="97"/>
        <v/>
      </c>
      <c r="T599" s="27"/>
      <c r="U599" s="24" t="str">
        <f>IF($K599="N","",IF($K599="Y",VLOOKUP($A599,'Run1-5'!$A:$J,3,FALSE)))</f>
        <v/>
      </c>
      <c r="V599" s="25" t="str">
        <f t="shared" si="98"/>
        <v/>
      </c>
      <c r="W599" s="27"/>
      <c r="X599" s="25" t="str">
        <f t="shared" si="99"/>
        <v>N/A</v>
      </c>
    </row>
    <row r="600" spans="1:24" ht="15" customHeight="1" x14ac:dyDescent="0.3">
      <c r="A600" s="12" t="str">
        <f t="shared" si="90"/>
        <v>9-139390770-A</v>
      </c>
      <c r="B600" s="11" t="s">
        <v>794</v>
      </c>
      <c r="C600" s="6">
        <v>1.0200000000000001E-2</v>
      </c>
      <c r="D600" s="6"/>
      <c r="E600" s="6">
        <v>9</v>
      </c>
      <c r="F600" s="6">
        <v>139390770</v>
      </c>
      <c r="G600" s="6" t="s">
        <v>187</v>
      </c>
      <c r="H600" s="6" t="s">
        <v>1082</v>
      </c>
      <c r="I600" s="6">
        <v>586</v>
      </c>
      <c r="K600" s="19" t="str">
        <f t="shared" si="91"/>
        <v>N</v>
      </c>
      <c r="L600" s="20" t="str">
        <f t="shared" si="92"/>
        <v/>
      </c>
      <c r="M600" s="21" t="str">
        <f t="shared" si="93"/>
        <v/>
      </c>
      <c r="N600" s="22" t="str">
        <f t="shared" si="94"/>
        <v>N/A</v>
      </c>
      <c r="O600" s="23" t="str">
        <f t="shared" si="95"/>
        <v/>
      </c>
      <c r="P600" s="23" t="str">
        <f t="shared" si="96"/>
        <v/>
      </c>
      <c r="Q600" s="27"/>
      <c r="R600" s="24" t="str">
        <f>IF($K600="N","",IF($K600="Y",VLOOKUP($A600,'Run1-4'!$A:$J,3,FALSE)))</f>
        <v/>
      </c>
      <c r="S600" s="25" t="str">
        <f t="shared" si="97"/>
        <v/>
      </c>
      <c r="T600" s="27"/>
      <c r="U600" s="24" t="str">
        <f>IF($K600="N","",IF($K600="Y",VLOOKUP($A600,'Run1-5'!$A:$J,3,FALSE)))</f>
        <v/>
      </c>
      <c r="V600" s="25" t="str">
        <f t="shared" si="98"/>
        <v/>
      </c>
      <c r="W600" s="27"/>
      <c r="X600" s="25" t="str">
        <f t="shared" si="99"/>
        <v>N/A</v>
      </c>
    </row>
    <row r="601" spans="1:24" ht="15" customHeight="1" x14ac:dyDescent="0.3">
      <c r="A601" s="12" t="str">
        <f t="shared" si="90"/>
        <v>9-139390771-A</v>
      </c>
      <c r="B601" s="11" t="s">
        <v>178</v>
      </c>
      <c r="C601" s="6">
        <v>1.1599999999999999E-2</v>
      </c>
      <c r="D601" s="6"/>
      <c r="E601" s="6">
        <v>9</v>
      </c>
      <c r="F601" s="6">
        <v>139390771</v>
      </c>
      <c r="G601" s="6" t="s">
        <v>187</v>
      </c>
      <c r="H601" s="6" t="s">
        <v>1082</v>
      </c>
      <c r="I601" s="6">
        <v>605</v>
      </c>
      <c r="K601" s="19" t="str">
        <f t="shared" si="91"/>
        <v>N</v>
      </c>
      <c r="L601" s="20" t="str">
        <f t="shared" si="92"/>
        <v/>
      </c>
      <c r="M601" s="21" t="str">
        <f t="shared" si="93"/>
        <v/>
      </c>
      <c r="N601" s="22" t="str">
        <f t="shared" si="94"/>
        <v>N/A</v>
      </c>
      <c r="O601" s="23" t="str">
        <f t="shared" si="95"/>
        <v/>
      </c>
      <c r="P601" s="23" t="str">
        <f t="shared" si="96"/>
        <v/>
      </c>
      <c r="Q601" s="27"/>
      <c r="R601" s="24" t="str">
        <f>IF($K601="N","",IF($K601="Y",VLOOKUP($A601,'Run1-4'!$A:$J,3,FALSE)))</f>
        <v/>
      </c>
      <c r="S601" s="25" t="str">
        <f t="shared" si="97"/>
        <v/>
      </c>
      <c r="T601" s="27"/>
      <c r="U601" s="24" t="str">
        <f>IF($K601="N","",IF($K601="Y",VLOOKUP($A601,'Run1-5'!$A:$J,3,FALSE)))</f>
        <v/>
      </c>
      <c r="V601" s="25" t="str">
        <f t="shared" si="98"/>
        <v/>
      </c>
      <c r="W601" s="27"/>
      <c r="X601" s="25" t="str">
        <f t="shared" si="99"/>
        <v>N/A</v>
      </c>
    </row>
    <row r="602" spans="1:24" ht="15" customHeight="1" x14ac:dyDescent="0.3">
      <c r="A602" s="12" t="str">
        <f t="shared" si="90"/>
        <v>9-139390797-G-GC</v>
      </c>
      <c r="B602" s="11" t="s">
        <v>395</v>
      </c>
      <c r="C602" s="6">
        <v>1.7899999999999999E-2</v>
      </c>
      <c r="D602" s="6"/>
      <c r="E602" s="6">
        <v>9</v>
      </c>
      <c r="F602" s="6">
        <v>139390797</v>
      </c>
      <c r="G602" s="6" t="s">
        <v>187</v>
      </c>
      <c r="H602" s="6" t="s">
        <v>1308</v>
      </c>
      <c r="I602" s="6">
        <v>616</v>
      </c>
      <c r="K602" s="19" t="str">
        <f t="shared" si="91"/>
        <v>N</v>
      </c>
      <c r="L602" s="20" t="str">
        <f t="shared" si="92"/>
        <v/>
      </c>
      <c r="M602" s="21" t="str">
        <f t="shared" si="93"/>
        <v/>
      </c>
      <c r="N602" s="22" t="str">
        <f t="shared" si="94"/>
        <v>N/A</v>
      </c>
      <c r="O602" s="23" t="str">
        <f t="shared" si="95"/>
        <v/>
      </c>
      <c r="P602" s="23" t="str">
        <f t="shared" si="96"/>
        <v/>
      </c>
      <c r="Q602" s="27"/>
      <c r="R602" s="24" t="str">
        <f>IF($K602="N","",IF($K602="Y",VLOOKUP($A602,'Run1-4'!$A:$J,3,FALSE)))</f>
        <v/>
      </c>
      <c r="S602" s="25" t="str">
        <f t="shared" si="97"/>
        <v/>
      </c>
      <c r="T602" s="27"/>
      <c r="U602" s="24" t="str">
        <f>IF($K602="N","",IF($K602="Y",VLOOKUP($A602,'Run1-5'!$A:$J,3,FALSE)))</f>
        <v/>
      </c>
      <c r="V602" s="25" t="str">
        <f t="shared" si="98"/>
        <v/>
      </c>
      <c r="W602" s="27"/>
      <c r="X602" s="25" t="str">
        <f t="shared" si="99"/>
        <v>N/A</v>
      </c>
    </row>
    <row r="603" spans="1:24" ht="15" customHeight="1" x14ac:dyDescent="0.3">
      <c r="A603" s="12" t="str">
        <f t="shared" si="90"/>
        <v>9-139390800-C</v>
      </c>
      <c r="B603" s="11" t="s">
        <v>1200</v>
      </c>
      <c r="C603" s="6">
        <v>1.9400000000000001E-2</v>
      </c>
      <c r="D603" s="6"/>
      <c r="E603" s="6">
        <v>9</v>
      </c>
      <c r="F603" s="6">
        <v>139390800</v>
      </c>
      <c r="G603" s="6" t="s">
        <v>1082</v>
      </c>
      <c r="H603" s="6" t="s">
        <v>125</v>
      </c>
      <c r="I603" s="6">
        <v>619</v>
      </c>
      <c r="K603" s="19" t="str">
        <f t="shared" si="91"/>
        <v>N</v>
      </c>
      <c r="L603" s="20" t="str">
        <f t="shared" si="92"/>
        <v/>
      </c>
      <c r="M603" s="21" t="str">
        <f t="shared" si="93"/>
        <v/>
      </c>
      <c r="N603" s="22" t="str">
        <f t="shared" si="94"/>
        <v>N/A</v>
      </c>
      <c r="O603" s="23" t="str">
        <f t="shared" si="95"/>
        <v/>
      </c>
      <c r="P603" s="23" t="str">
        <f t="shared" si="96"/>
        <v/>
      </c>
      <c r="Q603" s="27"/>
      <c r="R603" s="24" t="str">
        <f>IF($K603="N","",IF($K603="Y",VLOOKUP($A603,'Run1-4'!$A:$J,3,FALSE)))</f>
        <v/>
      </c>
      <c r="S603" s="25" t="str">
        <f t="shared" si="97"/>
        <v/>
      </c>
      <c r="T603" s="27"/>
      <c r="U603" s="24" t="str">
        <f>IF($K603="N","",IF($K603="Y",VLOOKUP($A603,'Run1-5'!$A:$J,3,FALSE)))</f>
        <v/>
      </c>
      <c r="V603" s="25" t="str">
        <f t="shared" si="98"/>
        <v/>
      </c>
      <c r="W603" s="27"/>
      <c r="X603" s="25" t="str">
        <f t="shared" si="99"/>
        <v>N/A</v>
      </c>
    </row>
    <row r="604" spans="1:24" ht="15" customHeight="1" x14ac:dyDescent="0.3">
      <c r="A604" s="12" t="str">
        <f t="shared" si="90"/>
        <v>9-139390801-A</v>
      </c>
      <c r="B604" s="11" t="s">
        <v>25</v>
      </c>
      <c r="C604" s="6">
        <v>4.7899999999999998E-2</v>
      </c>
      <c r="D604" s="6" t="s">
        <v>74</v>
      </c>
      <c r="E604" s="6">
        <v>9</v>
      </c>
      <c r="F604" s="6">
        <v>139390801</v>
      </c>
      <c r="G604" s="6" t="s">
        <v>187</v>
      </c>
      <c r="H604" s="6" t="s">
        <v>1082</v>
      </c>
      <c r="I604" s="6">
        <v>480</v>
      </c>
      <c r="K604" s="19" t="str">
        <f t="shared" si="91"/>
        <v>N</v>
      </c>
      <c r="L604" s="20" t="str">
        <f t="shared" si="92"/>
        <v/>
      </c>
      <c r="M604" s="21" t="str">
        <f t="shared" si="93"/>
        <v/>
      </c>
      <c r="N604" s="22" t="str">
        <f t="shared" si="94"/>
        <v>N/A</v>
      </c>
      <c r="O604" s="23" t="str">
        <f t="shared" si="95"/>
        <v/>
      </c>
      <c r="P604" s="23" t="str">
        <f t="shared" si="96"/>
        <v/>
      </c>
      <c r="Q604" s="27"/>
      <c r="R604" s="24" t="str">
        <f>IF($K604="N","",IF($K604="Y",VLOOKUP($A604,'Run1-4'!$A:$J,3,FALSE)))</f>
        <v/>
      </c>
      <c r="S604" s="25" t="str">
        <f t="shared" si="97"/>
        <v/>
      </c>
      <c r="T604" s="27"/>
      <c r="U604" s="24" t="str">
        <f>IF($K604="N","",IF($K604="Y",VLOOKUP($A604,'Run1-5'!$A:$J,3,FALSE)))</f>
        <v/>
      </c>
      <c r="V604" s="25" t="str">
        <f t="shared" si="98"/>
        <v/>
      </c>
      <c r="W604" s="27"/>
      <c r="X604" s="25" t="str">
        <f t="shared" si="99"/>
        <v>N/A</v>
      </c>
    </row>
    <row r="605" spans="1:24" ht="15" customHeight="1" x14ac:dyDescent="0.3">
      <c r="A605" s="12" t="str">
        <f t="shared" si="90"/>
        <v>9-139390802-G-GC</v>
      </c>
      <c r="B605" s="11" t="s">
        <v>236</v>
      </c>
      <c r="C605" s="6">
        <v>3.9300000000000002E-2</v>
      </c>
      <c r="D605" s="6"/>
      <c r="E605" s="6">
        <v>9</v>
      </c>
      <c r="F605" s="6">
        <v>139390802</v>
      </c>
      <c r="G605" s="6" t="s">
        <v>187</v>
      </c>
      <c r="H605" s="6" t="s">
        <v>1308</v>
      </c>
      <c r="I605" s="6">
        <v>610</v>
      </c>
      <c r="K605" s="19" t="str">
        <f t="shared" si="91"/>
        <v>N</v>
      </c>
      <c r="L605" s="20" t="str">
        <f t="shared" si="92"/>
        <v/>
      </c>
      <c r="M605" s="21" t="str">
        <f t="shared" si="93"/>
        <v/>
      </c>
      <c r="N605" s="22" t="str">
        <f t="shared" si="94"/>
        <v>N/A</v>
      </c>
      <c r="O605" s="23" t="str">
        <f t="shared" si="95"/>
        <v/>
      </c>
      <c r="P605" s="23" t="str">
        <f t="shared" si="96"/>
        <v/>
      </c>
      <c r="Q605" s="27"/>
      <c r="R605" s="24" t="str">
        <f>IF($K605="N","",IF($K605="Y",VLOOKUP($A605,'Run1-4'!$A:$J,3,FALSE)))</f>
        <v/>
      </c>
      <c r="S605" s="25" t="str">
        <f t="shared" si="97"/>
        <v/>
      </c>
      <c r="T605" s="27"/>
      <c r="U605" s="24" t="str">
        <f>IF($K605="N","",IF($K605="Y",VLOOKUP($A605,'Run1-5'!$A:$J,3,FALSE)))</f>
        <v/>
      </c>
      <c r="V605" s="25" t="str">
        <f t="shared" si="98"/>
        <v/>
      </c>
      <c r="W605" s="27"/>
      <c r="X605" s="25" t="str">
        <f t="shared" si="99"/>
        <v>N/A</v>
      </c>
    </row>
    <row r="606" spans="1:24" ht="15" customHeight="1" x14ac:dyDescent="0.3">
      <c r="A606" s="12" t="str">
        <f t="shared" si="90"/>
        <v>9-139390804-C-G</v>
      </c>
      <c r="B606" s="11" t="s">
        <v>457</v>
      </c>
      <c r="C606" s="6">
        <v>0.13880000000000001</v>
      </c>
      <c r="D606" s="6"/>
      <c r="E606" s="6">
        <v>9</v>
      </c>
      <c r="F606" s="6">
        <v>139390804</v>
      </c>
      <c r="G606" s="6" t="s">
        <v>125</v>
      </c>
      <c r="H606" s="6" t="s">
        <v>903</v>
      </c>
      <c r="I606" s="6">
        <v>605</v>
      </c>
      <c r="K606" s="19" t="str">
        <f t="shared" si="91"/>
        <v>Y</v>
      </c>
      <c r="L606" s="20">
        <f t="shared" si="92"/>
        <v>0.13880000000000001</v>
      </c>
      <c r="M606" s="21" t="str">
        <f t="shared" si="93"/>
        <v>B</v>
      </c>
      <c r="N606" s="22">
        <f t="shared" si="94"/>
        <v>7.5520000000000004E-2</v>
      </c>
      <c r="O606" s="23">
        <f t="shared" si="95"/>
        <v>6.3280000000000003E-2</v>
      </c>
      <c r="P606" s="23">
        <f t="shared" si="96"/>
        <v>0.21432000000000001</v>
      </c>
      <c r="Q606" s="27"/>
      <c r="R606" s="24">
        <f>IF($K606="N","",IF($K606="Y",VLOOKUP($A606,'Run1-4'!$A:$J,3,FALSE)))</f>
        <v>0.1389</v>
      </c>
      <c r="S606" s="25" t="str">
        <f t="shared" si="97"/>
        <v>Y</v>
      </c>
      <c r="T606" s="27"/>
      <c r="U606" s="24">
        <f>IF($K606="N","",IF($K606="Y",VLOOKUP($A606,'Run1-5'!$A:$J,3,FALSE)))</f>
        <v>0.14510000000000001</v>
      </c>
      <c r="V606" s="25" t="str">
        <f t="shared" si="98"/>
        <v>Y</v>
      </c>
      <c r="W606" s="27"/>
      <c r="X606" s="25" t="str">
        <f t="shared" si="99"/>
        <v>Y</v>
      </c>
    </row>
    <row r="607" spans="1:24" ht="15" customHeight="1" x14ac:dyDescent="0.3">
      <c r="A607" s="12" t="str">
        <f t="shared" si="90"/>
        <v>9-139390804-G</v>
      </c>
      <c r="B607" s="11" t="s">
        <v>1260</v>
      </c>
      <c r="C607" s="6">
        <v>3.1399999999999997E-2</v>
      </c>
      <c r="D607" s="6"/>
      <c r="E607" s="6">
        <v>9</v>
      </c>
      <c r="F607" s="6">
        <v>139390804</v>
      </c>
      <c r="G607" s="6" t="s">
        <v>125</v>
      </c>
      <c r="H607" s="6" t="s">
        <v>187</v>
      </c>
      <c r="I607" s="6">
        <v>605</v>
      </c>
      <c r="K607" s="19" t="str">
        <f t="shared" si="91"/>
        <v>N</v>
      </c>
      <c r="L607" s="20" t="str">
        <f t="shared" si="92"/>
        <v/>
      </c>
      <c r="M607" s="21" t="str">
        <f t="shared" si="93"/>
        <v/>
      </c>
      <c r="N607" s="22" t="str">
        <f t="shared" si="94"/>
        <v>N/A</v>
      </c>
      <c r="O607" s="23" t="str">
        <f t="shared" si="95"/>
        <v/>
      </c>
      <c r="P607" s="23" t="str">
        <f t="shared" si="96"/>
        <v/>
      </c>
      <c r="Q607" s="27"/>
      <c r="R607" s="24" t="str">
        <f>IF($K607="N","",IF($K607="Y",VLOOKUP($A607,'Run1-4'!$A:$J,3,FALSE)))</f>
        <v/>
      </c>
      <c r="S607" s="25" t="str">
        <f t="shared" si="97"/>
        <v/>
      </c>
      <c r="T607" s="27"/>
      <c r="U607" s="24" t="str">
        <f>IF($K607="N","",IF($K607="Y",VLOOKUP($A607,'Run1-5'!$A:$J,3,FALSE)))</f>
        <v/>
      </c>
      <c r="V607" s="25" t="str">
        <f t="shared" si="98"/>
        <v/>
      </c>
      <c r="W607" s="27"/>
      <c r="X607" s="25" t="str">
        <f t="shared" si="99"/>
        <v>N/A</v>
      </c>
    </row>
    <row r="608" spans="1:24" ht="15" customHeight="1" x14ac:dyDescent="0.3">
      <c r="A608" s="12" t="str">
        <f t="shared" si="90"/>
        <v>9-139390805-C</v>
      </c>
      <c r="B608" s="11" t="s">
        <v>87</v>
      </c>
      <c r="C608" s="6">
        <v>8.9899999999999994E-2</v>
      </c>
      <c r="D608" s="6" t="s">
        <v>298</v>
      </c>
      <c r="E608" s="6">
        <v>9</v>
      </c>
      <c r="F608" s="6">
        <v>139390805</v>
      </c>
      <c r="G608" s="6" t="s">
        <v>187</v>
      </c>
      <c r="H608" s="6" t="s">
        <v>125</v>
      </c>
      <c r="I608" s="6">
        <v>467</v>
      </c>
      <c r="K608" s="19" t="str">
        <f t="shared" si="91"/>
        <v>Y</v>
      </c>
      <c r="L608" s="20">
        <f t="shared" si="92"/>
        <v>8.9899999999999994E-2</v>
      </c>
      <c r="M608" s="21" t="str">
        <f t="shared" si="93"/>
        <v>A</v>
      </c>
      <c r="N608" s="22">
        <f t="shared" si="94"/>
        <v>6.4949999999999994E-2</v>
      </c>
      <c r="O608" s="23">
        <f t="shared" si="95"/>
        <v>2.495E-2</v>
      </c>
      <c r="P608" s="23">
        <f t="shared" si="96"/>
        <v>0.15484999999999999</v>
      </c>
      <c r="Q608" s="27"/>
      <c r="R608" s="24">
        <f>IF($K608="N","",IF($K608="Y",VLOOKUP($A608,'Run1-4'!$A:$J,3,FALSE)))</f>
        <v>6.3500000000000001E-2</v>
      </c>
      <c r="S608" s="25" t="str">
        <f t="shared" si="97"/>
        <v>Y</v>
      </c>
      <c r="T608" s="27"/>
      <c r="U608" s="24">
        <f>IF($K608="N","",IF($K608="Y",VLOOKUP($A608,'Run1-5'!$A:$J,3,FALSE)))</f>
        <v>0.115</v>
      </c>
      <c r="V608" s="25" t="str">
        <f t="shared" si="98"/>
        <v>Y</v>
      </c>
      <c r="W608" s="27"/>
      <c r="X608" s="25" t="str">
        <f t="shared" si="99"/>
        <v>Y</v>
      </c>
    </row>
    <row r="609" spans="1:24" ht="15" customHeight="1" x14ac:dyDescent="0.3">
      <c r="A609" s="12" t="str">
        <f t="shared" si="90"/>
        <v>9-139390808-A</v>
      </c>
      <c r="B609" s="11" t="s">
        <v>301</v>
      </c>
      <c r="C609" s="6">
        <v>1.2200000000000001E-2</v>
      </c>
      <c r="D609" s="6"/>
      <c r="E609" s="6">
        <v>9</v>
      </c>
      <c r="F609" s="6">
        <v>139390808</v>
      </c>
      <c r="G609" s="6" t="s">
        <v>187</v>
      </c>
      <c r="H609" s="6" t="s">
        <v>1082</v>
      </c>
      <c r="I609" s="6">
        <v>574</v>
      </c>
      <c r="K609" s="19" t="str">
        <f t="shared" si="91"/>
        <v>N</v>
      </c>
      <c r="L609" s="20" t="str">
        <f t="shared" si="92"/>
        <v/>
      </c>
      <c r="M609" s="21" t="str">
        <f t="shared" si="93"/>
        <v/>
      </c>
      <c r="N609" s="22" t="str">
        <f t="shared" si="94"/>
        <v>N/A</v>
      </c>
      <c r="O609" s="23" t="str">
        <f t="shared" si="95"/>
        <v/>
      </c>
      <c r="P609" s="23" t="str">
        <f t="shared" si="96"/>
        <v/>
      </c>
      <c r="Q609" s="27"/>
      <c r="R609" s="24" t="str">
        <f>IF($K609="N","",IF($K609="Y",VLOOKUP($A609,'Run1-4'!$A:$J,3,FALSE)))</f>
        <v/>
      </c>
      <c r="S609" s="25" t="str">
        <f t="shared" si="97"/>
        <v/>
      </c>
      <c r="T609" s="27"/>
      <c r="U609" s="24" t="str">
        <f>IF($K609="N","",IF($K609="Y",VLOOKUP($A609,'Run1-5'!$A:$J,3,FALSE)))</f>
        <v/>
      </c>
      <c r="V609" s="25" t="str">
        <f t="shared" si="98"/>
        <v/>
      </c>
      <c r="W609" s="27"/>
      <c r="X609" s="25" t="str">
        <f t="shared" si="99"/>
        <v>N/A</v>
      </c>
    </row>
    <row r="610" spans="1:24" ht="15" customHeight="1" x14ac:dyDescent="0.3">
      <c r="A610" s="12" t="str">
        <f t="shared" si="90"/>
        <v>9-139390815-T-G</v>
      </c>
      <c r="B610" s="11" t="s">
        <v>518</v>
      </c>
      <c r="C610" s="6">
        <v>3.61E-2</v>
      </c>
      <c r="D610" s="6"/>
      <c r="E610" s="6">
        <v>9</v>
      </c>
      <c r="F610" s="6">
        <v>139390815</v>
      </c>
      <c r="G610" s="6" t="s">
        <v>1177</v>
      </c>
      <c r="H610" s="6" t="s">
        <v>610</v>
      </c>
      <c r="I610" s="6">
        <v>665</v>
      </c>
      <c r="K610" s="19" t="str">
        <f t="shared" si="91"/>
        <v>N</v>
      </c>
      <c r="L610" s="20" t="str">
        <f t="shared" si="92"/>
        <v/>
      </c>
      <c r="M610" s="21" t="str">
        <f t="shared" si="93"/>
        <v/>
      </c>
      <c r="N610" s="22" t="str">
        <f t="shared" si="94"/>
        <v>N/A</v>
      </c>
      <c r="O610" s="23" t="str">
        <f t="shared" si="95"/>
        <v/>
      </c>
      <c r="P610" s="23" t="str">
        <f t="shared" si="96"/>
        <v/>
      </c>
      <c r="Q610" s="27"/>
      <c r="R610" s="24" t="str">
        <f>IF($K610="N","",IF($K610="Y",VLOOKUP($A610,'Run1-4'!$A:$J,3,FALSE)))</f>
        <v/>
      </c>
      <c r="S610" s="25" t="str">
        <f t="shared" si="97"/>
        <v/>
      </c>
      <c r="T610" s="27"/>
      <c r="U610" s="24" t="str">
        <f>IF($K610="N","",IF($K610="Y",VLOOKUP($A610,'Run1-5'!$A:$J,3,FALSE)))</f>
        <v/>
      </c>
      <c r="V610" s="25" t="str">
        <f t="shared" si="98"/>
        <v/>
      </c>
      <c r="W610" s="27"/>
      <c r="X610" s="25" t="str">
        <f t="shared" si="99"/>
        <v>N/A</v>
      </c>
    </row>
    <row r="611" spans="1:24" ht="15" customHeight="1" x14ac:dyDescent="0.3">
      <c r="A611" s="12" t="str">
        <f t="shared" si="90"/>
        <v>9-139390816-T</v>
      </c>
      <c r="B611" s="11" t="s">
        <v>479</v>
      </c>
      <c r="C611" s="6">
        <v>1.4200000000000001E-2</v>
      </c>
      <c r="D611" s="6"/>
      <c r="E611" s="6">
        <v>9</v>
      </c>
      <c r="F611" s="6">
        <v>139390816</v>
      </c>
      <c r="G611" s="6" t="s">
        <v>187</v>
      </c>
      <c r="H611" s="6" t="s">
        <v>1177</v>
      </c>
      <c r="I611" s="6">
        <v>422</v>
      </c>
      <c r="K611" s="19" t="str">
        <f t="shared" si="91"/>
        <v>N</v>
      </c>
      <c r="L611" s="20" t="str">
        <f t="shared" si="92"/>
        <v/>
      </c>
      <c r="M611" s="21" t="str">
        <f t="shared" si="93"/>
        <v/>
      </c>
      <c r="N611" s="22" t="str">
        <f t="shared" si="94"/>
        <v>N/A</v>
      </c>
      <c r="O611" s="23" t="str">
        <f t="shared" si="95"/>
        <v/>
      </c>
      <c r="P611" s="23" t="str">
        <f t="shared" si="96"/>
        <v/>
      </c>
      <c r="Q611" s="27"/>
      <c r="R611" s="24" t="str">
        <f>IF($K611="N","",IF($K611="Y",VLOOKUP($A611,'Run1-4'!$A:$J,3,FALSE)))</f>
        <v/>
      </c>
      <c r="S611" s="25" t="str">
        <f t="shared" si="97"/>
        <v/>
      </c>
      <c r="T611" s="27"/>
      <c r="U611" s="24" t="str">
        <f>IF($K611="N","",IF($K611="Y",VLOOKUP($A611,'Run1-5'!$A:$J,3,FALSE)))</f>
        <v/>
      </c>
      <c r="V611" s="25" t="str">
        <f t="shared" si="98"/>
        <v/>
      </c>
      <c r="W611" s="27"/>
      <c r="X611" s="25" t="str">
        <f t="shared" si="99"/>
        <v>N/A</v>
      </c>
    </row>
    <row r="612" spans="1:24" ht="15" customHeight="1" x14ac:dyDescent="0.3">
      <c r="A612" s="12" t="str">
        <f t="shared" si="90"/>
        <v>9-139390816-A</v>
      </c>
      <c r="B612" s="11" t="s">
        <v>691</v>
      </c>
      <c r="C612" s="6">
        <v>1.18E-2</v>
      </c>
      <c r="D612" s="6"/>
      <c r="E612" s="6">
        <v>9</v>
      </c>
      <c r="F612" s="6">
        <v>139390816</v>
      </c>
      <c r="G612" s="6" t="s">
        <v>187</v>
      </c>
      <c r="H612" s="6" t="s">
        <v>1082</v>
      </c>
      <c r="I612" s="6">
        <v>422</v>
      </c>
      <c r="K612" s="19" t="str">
        <f t="shared" si="91"/>
        <v>N</v>
      </c>
      <c r="L612" s="20" t="str">
        <f t="shared" si="92"/>
        <v/>
      </c>
      <c r="M612" s="21" t="str">
        <f t="shared" si="93"/>
        <v/>
      </c>
      <c r="N612" s="22" t="str">
        <f t="shared" si="94"/>
        <v>N/A</v>
      </c>
      <c r="O612" s="23" t="str">
        <f t="shared" si="95"/>
        <v/>
      </c>
      <c r="P612" s="23" t="str">
        <f t="shared" si="96"/>
        <v/>
      </c>
      <c r="Q612" s="27"/>
      <c r="R612" s="24" t="str">
        <f>IF($K612="N","",IF($K612="Y",VLOOKUP($A612,'Run1-4'!$A:$J,3,FALSE)))</f>
        <v/>
      </c>
      <c r="S612" s="25" t="str">
        <f t="shared" si="97"/>
        <v/>
      </c>
      <c r="T612" s="27"/>
      <c r="U612" s="24" t="str">
        <f>IF($K612="N","",IF($K612="Y",VLOOKUP($A612,'Run1-5'!$A:$J,3,FALSE)))</f>
        <v/>
      </c>
      <c r="V612" s="25" t="str">
        <f t="shared" si="98"/>
        <v/>
      </c>
      <c r="W612" s="27"/>
      <c r="X612" s="25" t="str">
        <f t="shared" si="99"/>
        <v>N/A</v>
      </c>
    </row>
    <row r="613" spans="1:24" ht="15" customHeight="1" x14ac:dyDescent="0.3">
      <c r="A613" s="12" t="str">
        <f t="shared" si="90"/>
        <v>9-139390818-G-G</v>
      </c>
      <c r="B613" s="11" t="s">
        <v>920</v>
      </c>
      <c r="C613" s="6">
        <v>2.3800000000000002E-2</v>
      </c>
      <c r="D613" s="6"/>
      <c r="E613" s="6">
        <v>9</v>
      </c>
      <c r="F613" s="6">
        <v>139390818</v>
      </c>
      <c r="G613" s="6" t="s">
        <v>187</v>
      </c>
      <c r="H613" s="6" t="s">
        <v>1096</v>
      </c>
      <c r="I613" s="6">
        <v>673</v>
      </c>
      <c r="K613" s="19" t="str">
        <f t="shared" si="91"/>
        <v>N</v>
      </c>
      <c r="L613" s="20" t="str">
        <f t="shared" si="92"/>
        <v/>
      </c>
      <c r="M613" s="21" t="str">
        <f t="shared" si="93"/>
        <v/>
      </c>
      <c r="N613" s="22" t="str">
        <f t="shared" si="94"/>
        <v>N/A</v>
      </c>
      <c r="O613" s="23" t="str">
        <f t="shared" si="95"/>
        <v/>
      </c>
      <c r="P613" s="23" t="str">
        <f t="shared" si="96"/>
        <v/>
      </c>
      <c r="Q613" s="27"/>
      <c r="R613" s="24" t="str">
        <f>IF($K613="N","",IF($K613="Y",VLOOKUP($A613,'Run1-4'!$A:$J,3,FALSE)))</f>
        <v/>
      </c>
      <c r="S613" s="25" t="str">
        <f t="shared" si="97"/>
        <v/>
      </c>
      <c r="T613" s="27"/>
      <c r="U613" s="24" t="str">
        <f>IF($K613="N","",IF($K613="Y",VLOOKUP($A613,'Run1-5'!$A:$J,3,FALSE)))</f>
        <v/>
      </c>
      <c r="V613" s="25" t="str">
        <f t="shared" si="98"/>
        <v/>
      </c>
      <c r="W613" s="27"/>
      <c r="X613" s="25" t="str">
        <f t="shared" si="99"/>
        <v>N/A</v>
      </c>
    </row>
    <row r="614" spans="1:24" ht="15" customHeight="1" x14ac:dyDescent="0.3">
      <c r="A614" s="12" t="str">
        <f t="shared" si="90"/>
        <v>9-139390862-T</v>
      </c>
      <c r="B614" s="11" t="s">
        <v>327</v>
      </c>
      <c r="C614" s="6">
        <v>1.2500000000000001E-2</v>
      </c>
      <c r="D614" s="6"/>
      <c r="E614" s="6">
        <v>9</v>
      </c>
      <c r="F614" s="6">
        <v>139390862</v>
      </c>
      <c r="G614" s="6" t="s">
        <v>125</v>
      </c>
      <c r="H614" s="6" t="s">
        <v>1177</v>
      </c>
      <c r="I614" s="6">
        <v>641</v>
      </c>
      <c r="K614" s="19" t="str">
        <f t="shared" si="91"/>
        <v>N</v>
      </c>
      <c r="L614" s="20" t="str">
        <f t="shared" si="92"/>
        <v/>
      </c>
      <c r="M614" s="21" t="str">
        <f t="shared" si="93"/>
        <v/>
      </c>
      <c r="N614" s="22" t="str">
        <f t="shared" si="94"/>
        <v>N/A</v>
      </c>
      <c r="O614" s="23" t="str">
        <f t="shared" si="95"/>
        <v/>
      </c>
      <c r="P614" s="23" t="str">
        <f t="shared" si="96"/>
        <v/>
      </c>
      <c r="Q614" s="27"/>
      <c r="R614" s="24" t="str">
        <f>IF($K614="N","",IF($K614="Y",VLOOKUP($A614,'Run1-4'!$A:$J,3,FALSE)))</f>
        <v/>
      </c>
      <c r="S614" s="25" t="str">
        <f t="shared" si="97"/>
        <v/>
      </c>
      <c r="T614" s="27"/>
      <c r="U614" s="24" t="str">
        <f>IF($K614="N","",IF($K614="Y",VLOOKUP($A614,'Run1-5'!$A:$J,3,FALSE)))</f>
        <v/>
      </c>
      <c r="V614" s="25" t="str">
        <f t="shared" si="98"/>
        <v/>
      </c>
      <c r="W614" s="27"/>
      <c r="X614" s="25" t="str">
        <f t="shared" si="99"/>
        <v>N/A</v>
      </c>
    </row>
    <row r="615" spans="1:24" ht="15" customHeight="1" x14ac:dyDescent="0.3">
      <c r="A615" s="12" t="str">
        <f t="shared" si="90"/>
        <v>9-139390869-A</v>
      </c>
      <c r="B615" s="11" t="s">
        <v>542</v>
      </c>
      <c r="C615" s="6">
        <v>1.11E-2</v>
      </c>
      <c r="D615" s="6"/>
      <c r="E615" s="6">
        <v>9</v>
      </c>
      <c r="F615" s="6">
        <v>139390869</v>
      </c>
      <c r="G615" s="6" t="s">
        <v>187</v>
      </c>
      <c r="H615" s="6" t="s">
        <v>1082</v>
      </c>
      <c r="I615" s="6">
        <v>631</v>
      </c>
      <c r="K615" s="19" t="str">
        <f t="shared" si="91"/>
        <v>N</v>
      </c>
      <c r="L615" s="20" t="str">
        <f t="shared" si="92"/>
        <v/>
      </c>
      <c r="M615" s="21" t="str">
        <f t="shared" si="93"/>
        <v/>
      </c>
      <c r="N615" s="22" t="str">
        <f t="shared" si="94"/>
        <v>N/A</v>
      </c>
      <c r="O615" s="23" t="str">
        <f t="shared" si="95"/>
        <v/>
      </c>
      <c r="P615" s="23" t="str">
        <f t="shared" si="96"/>
        <v/>
      </c>
      <c r="Q615" s="27"/>
      <c r="R615" s="24" t="str">
        <f>IF($K615="N","",IF($K615="Y",VLOOKUP($A615,'Run1-4'!$A:$J,3,FALSE)))</f>
        <v/>
      </c>
      <c r="S615" s="25" t="str">
        <f t="shared" si="97"/>
        <v/>
      </c>
      <c r="T615" s="27"/>
      <c r="U615" s="24" t="str">
        <f>IF($K615="N","",IF($K615="Y",VLOOKUP($A615,'Run1-5'!$A:$J,3,FALSE)))</f>
        <v/>
      </c>
      <c r="V615" s="25" t="str">
        <f t="shared" si="98"/>
        <v/>
      </c>
      <c r="W615" s="27"/>
      <c r="X615" s="25" t="str">
        <f t="shared" si="99"/>
        <v>N/A</v>
      </c>
    </row>
    <row r="616" spans="1:24" ht="15" customHeight="1" x14ac:dyDescent="0.3">
      <c r="A616" s="12" t="str">
        <f t="shared" si="90"/>
        <v>9-139390871-T</v>
      </c>
      <c r="B616" s="11" t="s">
        <v>757</v>
      </c>
      <c r="C616" s="6">
        <v>1.11E-2</v>
      </c>
      <c r="D616" s="6"/>
      <c r="E616" s="6">
        <v>9</v>
      </c>
      <c r="F616" s="6">
        <v>139390871</v>
      </c>
      <c r="G616" s="6" t="s">
        <v>125</v>
      </c>
      <c r="H616" s="6" t="s">
        <v>1177</v>
      </c>
      <c r="I616" s="6">
        <v>630</v>
      </c>
      <c r="K616" s="19" t="str">
        <f t="shared" si="91"/>
        <v>N</v>
      </c>
      <c r="L616" s="20" t="str">
        <f t="shared" si="92"/>
        <v/>
      </c>
      <c r="M616" s="21" t="str">
        <f t="shared" si="93"/>
        <v/>
      </c>
      <c r="N616" s="22" t="str">
        <f t="shared" si="94"/>
        <v>N/A</v>
      </c>
      <c r="O616" s="23" t="str">
        <f t="shared" si="95"/>
        <v/>
      </c>
      <c r="P616" s="23" t="str">
        <f t="shared" si="96"/>
        <v/>
      </c>
      <c r="Q616" s="27"/>
      <c r="R616" s="24" t="str">
        <f>IF($K616="N","",IF($K616="Y",VLOOKUP($A616,'Run1-4'!$A:$J,3,FALSE)))</f>
        <v/>
      </c>
      <c r="S616" s="25" t="str">
        <f t="shared" si="97"/>
        <v/>
      </c>
      <c r="T616" s="27"/>
      <c r="U616" s="24" t="str">
        <f>IF($K616="N","",IF($K616="Y",VLOOKUP($A616,'Run1-5'!$A:$J,3,FALSE)))</f>
        <v/>
      </c>
      <c r="V616" s="25" t="str">
        <f t="shared" si="98"/>
        <v/>
      </c>
      <c r="W616" s="27"/>
      <c r="X616" s="25" t="str">
        <f t="shared" si="99"/>
        <v>N/A</v>
      </c>
    </row>
    <row r="617" spans="1:24" ht="15" customHeight="1" x14ac:dyDescent="0.3">
      <c r="A617" s="12" t="str">
        <f t="shared" si="90"/>
        <v>9-139390879-A</v>
      </c>
      <c r="B617" s="11" t="s">
        <v>983</v>
      </c>
      <c r="C617" s="6">
        <v>1.1299999999999999E-2</v>
      </c>
      <c r="D617" s="6"/>
      <c r="E617" s="6">
        <v>9</v>
      </c>
      <c r="F617" s="6">
        <v>139390879</v>
      </c>
      <c r="G617" s="6" t="s">
        <v>187</v>
      </c>
      <c r="H617" s="6" t="s">
        <v>1082</v>
      </c>
      <c r="I617" s="6">
        <v>619</v>
      </c>
      <c r="K617" s="19" t="str">
        <f t="shared" si="91"/>
        <v>N</v>
      </c>
      <c r="L617" s="20" t="str">
        <f t="shared" si="92"/>
        <v/>
      </c>
      <c r="M617" s="21" t="str">
        <f t="shared" si="93"/>
        <v/>
      </c>
      <c r="N617" s="22" t="str">
        <f t="shared" si="94"/>
        <v>N/A</v>
      </c>
      <c r="O617" s="23" t="str">
        <f t="shared" si="95"/>
        <v/>
      </c>
      <c r="P617" s="23" t="str">
        <f t="shared" si="96"/>
        <v/>
      </c>
      <c r="Q617" s="27"/>
      <c r="R617" s="24" t="str">
        <f>IF($K617="N","",IF($K617="Y",VLOOKUP($A617,'Run1-4'!$A:$J,3,FALSE)))</f>
        <v/>
      </c>
      <c r="S617" s="25" t="str">
        <f t="shared" si="97"/>
        <v/>
      </c>
      <c r="T617" s="27"/>
      <c r="U617" s="24" t="str">
        <f>IF($K617="N","",IF($K617="Y",VLOOKUP($A617,'Run1-5'!$A:$J,3,FALSE)))</f>
        <v/>
      </c>
      <c r="V617" s="25" t="str">
        <f t="shared" si="98"/>
        <v/>
      </c>
      <c r="W617" s="27"/>
      <c r="X617" s="25" t="str">
        <f t="shared" si="99"/>
        <v>N/A</v>
      </c>
    </row>
    <row r="618" spans="1:24" ht="15" customHeight="1" x14ac:dyDescent="0.3">
      <c r="A618" s="12" t="str">
        <f t="shared" si="90"/>
        <v>9-139397809-A</v>
      </c>
      <c r="B618" s="11" t="s">
        <v>389</v>
      </c>
      <c r="C618" s="6">
        <v>1.04E-2</v>
      </c>
      <c r="D618" s="6"/>
      <c r="E618" s="6">
        <v>9</v>
      </c>
      <c r="F618" s="6">
        <v>139397809</v>
      </c>
      <c r="G618" s="6" t="s">
        <v>187</v>
      </c>
      <c r="H618" s="6" t="s">
        <v>1082</v>
      </c>
      <c r="I618" s="6">
        <v>1348</v>
      </c>
      <c r="K618" s="19" t="str">
        <f t="shared" si="91"/>
        <v>N</v>
      </c>
      <c r="L618" s="20" t="str">
        <f t="shared" si="92"/>
        <v/>
      </c>
      <c r="M618" s="21" t="str">
        <f t="shared" si="93"/>
        <v/>
      </c>
      <c r="N618" s="22" t="str">
        <f t="shared" si="94"/>
        <v>N/A</v>
      </c>
      <c r="O618" s="23" t="str">
        <f t="shared" si="95"/>
        <v/>
      </c>
      <c r="P618" s="23" t="str">
        <f t="shared" si="96"/>
        <v/>
      </c>
      <c r="Q618" s="27"/>
      <c r="R618" s="24" t="str">
        <f>IF($K618="N","",IF($K618="Y",VLOOKUP($A618,'Run1-4'!$A:$J,3,FALSE)))</f>
        <v/>
      </c>
      <c r="S618" s="25" t="str">
        <f t="shared" si="97"/>
        <v/>
      </c>
      <c r="T618" s="27"/>
      <c r="U618" s="24" t="str">
        <f>IF($K618="N","",IF($K618="Y",VLOOKUP($A618,'Run1-5'!$A:$J,3,FALSE)))</f>
        <v/>
      </c>
      <c r="V618" s="25" t="str">
        <f t="shared" si="98"/>
        <v/>
      </c>
      <c r="W618" s="27"/>
      <c r="X618" s="25" t="str">
        <f t="shared" si="99"/>
        <v>N/A</v>
      </c>
    </row>
    <row r="619" spans="1:24" ht="15" customHeight="1" x14ac:dyDescent="0.3">
      <c r="A619" s="12" t="str">
        <f t="shared" si="90"/>
        <v>9-139397827-T-C</v>
      </c>
      <c r="B619" s="11" t="s">
        <v>603</v>
      </c>
      <c r="C619" s="6">
        <v>1.11E-2</v>
      </c>
      <c r="D619" s="6"/>
      <c r="E619" s="6">
        <v>9</v>
      </c>
      <c r="F619" s="6">
        <v>139397827</v>
      </c>
      <c r="G619" s="6" t="s">
        <v>1177</v>
      </c>
      <c r="H619" s="6" t="s">
        <v>551</v>
      </c>
      <c r="I619" s="6">
        <v>1347</v>
      </c>
      <c r="K619" s="19" t="str">
        <f t="shared" si="91"/>
        <v>N</v>
      </c>
      <c r="L619" s="20" t="str">
        <f t="shared" si="92"/>
        <v/>
      </c>
      <c r="M619" s="21" t="str">
        <f t="shared" si="93"/>
        <v/>
      </c>
      <c r="N619" s="22" t="str">
        <f t="shared" si="94"/>
        <v>N/A</v>
      </c>
      <c r="O619" s="23" t="str">
        <f t="shared" si="95"/>
        <v/>
      </c>
      <c r="P619" s="23" t="str">
        <f t="shared" si="96"/>
        <v/>
      </c>
      <c r="Q619" s="27"/>
      <c r="R619" s="24" t="str">
        <f>IF($K619="N","",IF($K619="Y",VLOOKUP($A619,'Run1-4'!$A:$J,3,FALSE)))</f>
        <v/>
      </c>
      <c r="S619" s="25" t="str">
        <f t="shared" si="97"/>
        <v/>
      </c>
      <c r="T619" s="27"/>
      <c r="U619" s="24" t="str">
        <f>IF($K619="N","",IF($K619="Y",VLOOKUP($A619,'Run1-5'!$A:$J,3,FALSE)))</f>
        <v/>
      </c>
      <c r="V619" s="25" t="str">
        <f t="shared" si="98"/>
        <v/>
      </c>
      <c r="W619" s="27"/>
      <c r="X619" s="25" t="str">
        <f t="shared" si="99"/>
        <v>N/A</v>
      </c>
    </row>
    <row r="620" spans="1:24" ht="15" customHeight="1" x14ac:dyDescent="0.3">
      <c r="A620" s="12" t="str">
        <f t="shared" si="90"/>
        <v>9-139397868-G+CCCATGAC</v>
      </c>
      <c r="B620" s="11" t="s">
        <v>821</v>
      </c>
      <c r="C620" s="6">
        <v>2.63E-2</v>
      </c>
      <c r="D620" s="6"/>
      <c r="E620" s="6">
        <v>9</v>
      </c>
      <c r="F620" s="6">
        <v>139397868</v>
      </c>
      <c r="G620" s="6" t="s">
        <v>187</v>
      </c>
      <c r="H620" s="6" t="s">
        <v>375</v>
      </c>
      <c r="I620" s="6">
        <v>1219</v>
      </c>
      <c r="K620" s="19" t="str">
        <f t="shared" si="91"/>
        <v>N</v>
      </c>
      <c r="L620" s="20" t="str">
        <f t="shared" si="92"/>
        <v/>
      </c>
      <c r="M620" s="21" t="str">
        <f t="shared" si="93"/>
        <v/>
      </c>
      <c r="N620" s="22" t="str">
        <f t="shared" si="94"/>
        <v>N/A</v>
      </c>
      <c r="O620" s="23" t="str">
        <f t="shared" si="95"/>
        <v/>
      </c>
      <c r="P620" s="23" t="str">
        <f t="shared" si="96"/>
        <v/>
      </c>
      <c r="Q620" s="27"/>
      <c r="R620" s="24" t="str">
        <f>IF($K620="N","",IF($K620="Y",VLOOKUP($A620,'Run1-4'!$A:$J,3,FALSE)))</f>
        <v/>
      </c>
      <c r="S620" s="25" t="str">
        <f t="shared" si="97"/>
        <v/>
      </c>
      <c r="T620" s="27"/>
      <c r="U620" s="24" t="str">
        <f>IF($K620="N","",IF($K620="Y",VLOOKUP($A620,'Run1-5'!$A:$J,3,FALSE)))</f>
        <v/>
      </c>
      <c r="V620" s="25" t="str">
        <f t="shared" si="98"/>
        <v/>
      </c>
      <c r="W620" s="27"/>
      <c r="X620" s="25" t="str">
        <f t="shared" si="99"/>
        <v>N/A</v>
      </c>
    </row>
    <row r="621" spans="1:24" ht="15" customHeight="1" x14ac:dyDescent="0.3">
      <c r="A621" s="12" t="str">
        <f t="shared" si="90"/>
        <v>9-139399338-A</v>
      </c>
      <c r="B621" s="11" t="s">
        <v>782</v>
      </c>
      <c r="C621" s="6">
        <v>1.01E-2</v>
      </c>
      <c r="D621" s="6"/>
      <c r="E621" s="6">
        <v>9</v>
      </c>
      <c r="F621" s="6">
        <v>139399338</v>
      </c>
      <c r="G621" s="6" t="s">
        <v>187</v>
      </c>
      <c r="H621" s="6" t="s">
        <v>1082</v>
      </c>
      <c r="I621" s="6">
        <v>494</v>
      </c>
      <c r="K621" s="19" t="str">
        <f t="shared" si="91"/>
        <v>N</v>
      </c>
      <c r="L621" s="20" t="str">
        <f t="shared" si="92"/>
        <v/>
      </c>
      <c r="M621" s="21" t="str">
        <f t="shared" si="93"/>
        <v/>
      </c>
      <c r="N621" s="22" t="str">
        <f t="shared" si="94"/>
        <v>N/A</v>
      </c>
      <c r="O621" s="23" t="str">
        <f t="shared" si="95"/>
        <v/>
      </c>
      <c r="P621" s="23" t="str">
        <f t="shared" si="96"/>
        <v/>
      </c>
      <c r="Q621" s="27"/>
      <c r="R621" s="24" t="str">
        <f>IF($K621="N","",IF($K621="Y",VLOOKUP($A621,'Run1-4'!$A:$J,3,FALSE)))</f>
        <v/>
      </c>
      <c r="S621" s="25" t="str">
        <f t="shared" si="97"/>
        <v/>
      </c>
      <c r="T621" s="27"/>
      <c r="U621" s="24" t="str">
        <f>IF($K621="N","",IF($K621="Y",VLOOKUP($A621,'Run1-5'!$A:$J,3,FALSE)))</f>
        <v/>
      </c>
      <c r="V621" s="25" t="str">
        <f t="shared" si="98"/>
        <v/>
      </c>
      <c r="W621" s="27"/>
      <c r="X621" s="25" t="str">
        <f t="shared" si="99"/>
        <v>N/A</v>
      </c>
    </row>
    <row r="622" spans="1:24" ht="15" customHeight="1" x14ac:dyDescent="0.3">
      <c r="A622" s="12" t="str">
        <f t="shared" si="90"/>
        <v>9-139399341-A</v>
      </c>
      <c r="B622" s="11" t="s">
        <v>1011</v>
      </c>
      <c r="C622" s="6">
        <v>1.17E-2</v>
      </c>
      <c r="D622" s="6"/>
      <c r="E622" s="6">
        <v>9</v>
      </c>
      <c r="F622" s="6">
        <v>139399341</v>
      </c>
      <c r="G622" s="6" t="s">
        <v>1177</v>
      </c>
      <c r="H622" s="6" t="s">
        <v>1082</v>
      </c>
      <c r="I622" s="6">
        <v>511</v>
      </c>
      <c r="K622" s="19" t="str">
        <f t="shared" si="91"/>
        <v>N</v>
      </c>
      <c r="L622" s="20" t="str">
        <f t="shared" si="92"/>
        <v/>
      </c>
      <c r="M622" s="21" t="str">
        <f t="shared" si="93"/>
        <v/>
      </c>
      <c r="N622" s="22" t="str">
        <f t="shared" si="94"/>
        <v>N/A</v>
      </c>
      <c r="O622" s="23" t="str">
        <f t="shared" si="95"/>
        <v/>
      </c>
      <c r="P622" s="23" t="str">
        <f t="shared" si="96"/>
        <v/>
      </c>
      <c r="Q622" s="27"/>
      <c r="R622" s="24" t="str">
        <f>IF($K622="N","",IF($K622="Y",VLOOKUP($A622,'Run1-4'!$A:$J,3,FALSE)))</f>
        <v/>
      </c>
      <c r="S622" s="25" t="str">
        <f t="shared" si="97"/>
        <v/>
      </c>
      <c r="T622" s="27"/>
      <c r="U622" s="24" t="str">
        <f>IF($K622="N","",IF($K622="Y",VLOOKUP($A622,'Run1-5'!$A:$J,3,FALSE)))</f>
        <v/>
      </c>
      <c r="V622" s="25" t="str">
        <f t="shared" si="98"/>
        <v/>
      </c>
      <c r="W622" s="27"/>
      <c r="X622" s="25" t="str">
        <f t="shared" si="99"/>
        <v>N/A</v>
      </c>
    </row>
    <row r="623" spans="1:24" ht="15" customHeight="1" x14ac:dyDescent="0.3">
      <c r="A623" s="12" t="str">
        <f t="shared" si="90"/>
        <v>9-139399367-A</v>
      </c>
      <c r="B623" s="11" t="s">
        <v>1224</v>
      </c>
      <c r="C623" s="6">
        <v>1.24E-2</v>
      </c>
      <c r="D623" s="6"/>
      <c r="E623" s="6">
        <v>9</v>
      </c>
      <c r="F623" s="6">
        <v>139399367</v>
      </c>
      <c r="G623" s="6" t="s">
        <v>187</v>
      </c>
      <c r="H623" s="6" t="s">
        <v>1082</v>
      </c>
      <c r="I623" s="6">
        <v>563</v>
      </c>
      <c r="K623" s="19" t="str">
        <f t="shared" si="91"/>
        <v>N</v>
      </c>
      <c r="L623" s="20" t="str">
        <f t="shared" si="92"/>
        <v/>
      </c>
      <c r="M623" s="21" t="str">
        <f t="shared" si="93"/>
        <v/>
      </c>
      <c r="N623" s="22" t="str">
        <f t="shared" si="94"/>
        <v>N/A</v>
      </c>
      <c r="O623" s="23" t="str">
        <f t="shared" si="95"/>
        <v/>
      </c>
      <c r="P623" s="23" t="str">
        <f t="shared" si="96"/>
        <v/>
      </c>
      <c r="Q623" s="27"/>
      <c r="R623" s="24" t="str">
        <f>IF($K623="N","",IF($K623="Y",VLOOKUP($A623,'Run1-4'!$A:$J,3,FALSE)))</f>
        <v/>
      </c>
      <c r="S623" s="25" t="str">
        <f t="shared" si="97"/>
        <v/>
      </c>
      <c r="T623" s="27"/>
      <c r="U623" s="24" t="str">
        <f>IF($K623="N","",IF($K623="Y",VLOOKUP($A623,'Run1-5'!$A:$J,3,FALSE)))</f>
        <v/>
      </c>
      <c r="V623" s="25" t="str">
        <f t="shared" si="98"/>
        <v/>
      </c>
      <c r="W623" s="27"/>
      <c r="X623" s="25" t="str">
        <f t="shared" si="99"/>
        <v>N/A</v>
      </c>
    </row>
    <row r="624" spans="1:24" ht="15" customHeight="1" x14ac:dyDescent="0.3">
      <c r="A624" s="12" t="str">
        <f t="shared" si="90"/>
        <v>9-139399370-A</v>
      </c>
      <c r="B624" s="11" t="s">
        <v>49</v>
      </c>
      <c r="C624" s="6">
        <v>1.4E-2</v>
      </c>
      <c r="D624" s="6"/>
      <c r="E624" s="6">
        <v>9</v>
      </c>
      <c r="F624" s="6">
        <v>139399370</v>
      </c>
      <c r="G624" s="6" t="s">
        <v>187</v>
      </c>
      <c r="H624" s="6" t="s">
        <v>1082</v>
      </c>
      <c r="I624" s="6">
        <v>572</v>
      </c>
      <c r="K624" s="19" t="str">
        <f t="shared" si="91"/>
        <v>N</v>
      </c>
      <c r="L624" s="20" t="str">
        <f t="shared" si="92"/>
        <v/>
      </c>
      <c r="M624" s="21" t="str">
        <f t="shared" si="93"/>
        <v/>
      </c>
      <c r="N624" s="22" t="str">
        <f t="shared" si="94"/>
        <v>N/A</v>
      </c>
      <c r="O624" s="23" t="str">
        <f t="shared" si="95"/>
        <v/>
      </c>
      <c r="P624" s="23" t="str">
        <f t="shared" si="96"/>
        <v/>
      </c>
      <c r="Q624" s="27"/>
      <c r="R624" s="24" t="str">
        <f>IF($K624="N","",IF($K624="Y",VLOOKUP($A624,'Run1-4'!$A:$J,3,FALSE)))</f>
        <v/>
      </c>
      <c r="S624" s="25" t="str">
        <f t="shared" si="97"/>
        <v/>
      </c>
      <c r="T624" s="27"/>
      <c r="U624" s="24" t="str">
        <f>IF($K624="N","",IF($K624="Y",VLOOKUP($A624,'Run1-5'!$A:$J,3,FALSE)))</f>
        <v/>
      </c>
      <c r="V624" s="25" t="str">
        <f t="shared" si="98"/>
        <v/>
      </c>
      <c r="W624" s="27"/>
      <c r="X624" s="25" t="str">
        <f t="shared" si="99"/>
        <v>N/A</v>
      </c>
    </row>
    <row r="625" spans="1:24" ht="15" customHeight="1" x14ac:dyDescent="0.3">
      <c r="A625" s="12" t="str">
        <f t="shared" si="90"/>
        <v>9-139399373-A</v>
      </c>
      <c r="B625" s="11" t="s">
        <v>845</v>
      </c>
      <c r="C625" s="6">
        <v>1.03E-2</v>
      </c>
      <c r="D625" s="6"/>
      <c r="E625" s="6">
        <v>9</v>
      </c>
      <c r="F625" s="6">
        <v>139399373</v>
      </c>
      <c r="G625" s="6" t="s">
        <v>187</v>
      </c>
      <c r="H625" s="6" t="s">
        <v>1082</v>
      </c>
      <c r="I625" s="6">
        <v>582</v>
      </c>
      <c r="K625" s="19" t="str">
        <f t="shared" si="91"/>
        <v>N</v>
      </c>
      <c r="L625" s="20" t="str">
        <f t="shared" si="92"/>
        <v/>
      </c>
      <c r="M625" s="21" t="str">
        <f t="shared" si="93"/>
        <v/>
      </c>
      <c r="N625" s="22" t="str">
        <f t="shared" si="94"/>
        <v>N/A</v>
      </c>
      <c r="O625" s="23" t="str">
        <f t="shared" si="95"/>
        <v/>
      </c>
      <c r="P625" s="23" t="str">
        <f t="shared" si="96"/>
        <v/>
      </c>
      <c r="Q625" s="27"/>
      <c r="R625" s="24" t="str">
        <f>IF($K625="N","",IF($K625="Y",VLOOKUP($A625,'Run1-4'!$A:$J,3,FALSE)))</f>
        <v/>
      </c>
      <c r="S625" s="25" t="str">
        <f t="shared" si="97"/>
        <v/>
      </c>
      <c r="T625" s="27"/>
      <c r="U625" s="24" t="str">
        <f>IF($K625="N","",IF($K625="Y",VLOOKUP($A625,'Run1-5'!$A:$J,3,FALSE)))</f>
        <v/>
      </c>
      <c r="V625" s="25" t="str">
        <f t="shared" si="98"/>
        <v/>
      </c>
      <c r="W625" s="27"/>
      <c r="X625" s="25" t="str">
        <f t="shared" si="99"/>
        <v>N/A</v>
      </c>
    </row>
    <row r="626" spans="1:24" ht="15" customHeight="1" x14ac:dyDescent="0.3">
      <c r="A626" s="12" t="str">
        <f t="shared" si="90"/>
        <v>9-139399419-A+C</v>
      </c>
      <c r="B626" s="11" t="s">
        <v>1069</v>
      </c>
      <c r="C626" s="6">
        <v>1.41E-2</v>
      </c>
      <c r="D626" s="6"/>
      <c r="E626" s="6">
        <v>9</v>
      </c>
      <c r="F626" s="6">
        <v>139399419</v>
      </c>
      <c r="G626" s="6" t="s">
        <v>1082</v>
      </c>
      <c r="H626" s="6" t="s">
        <v>709</v>
      </c>
      <c r="I626" s="6">
        <v>569</v>
      </c>
      <c r="K626" s="19" t="str">
        <f t="shared" si="91"/>
        <v>N</v>
      </c>
      <c r="L626" s="20" t="str">
        <f t="shared" si="92"/>
        <v/>
      </c>
      <c r="M626" s="21" t="str">
        <f t="shared" si="93"/>
        <v/>
      </c>
      <c r="N626" s="22" t="str">
        <f t="shared" si="94"/>
        <v>N/A</v>
      </c>
      <c r="O626" s="23" t="str">
        <f t="shared" si="95"/>
        <v/>
      </c>
      <c r="P626" s="23" t="str">
        <f t="shared" si="96"/>
        <v/>
      </c>
      <c r="Q626" s="27"/>
      <c r="R626" s="24" t="str">
        <f>IF($K626="N","",IF($K626="Y",VLOOKUP($A626,'Run1-4'!$A:$J,3,FALSE)))</f>
        <v/>
      </c>
      <c r="S626" s="25" t="str">
        <f t="shared" si="97"/>
        <v/>
      </c>
      <c r="T626" s="27"/>
      <c r="U626" s="24" t="str">
        <f>IF($K626="N","",IF($K626="Y",VLOOKUP($A626,'Run1-5'!$A:$J,3,FALSE)))</f>
        <v/>
      </c>
      <c r="V626" s="25" t="str">
        <f t="shared" si="98"/>
        <v/>
      </c>
      <c r="W626" s="27"/>
      <c r="X626" s="25" t="str">
        <f t="shared" si="99"/>
        <v>N/A</v>
      </c>
    </row>
    <row r="627" spans="1:24" ht="15" customHeight="1" x14ac:dyDescent="0.3">
      <c r="A627" s="12" t="str">
        <f t="shared" si="90"/>
        <v>9-139399424-T</v>
      </c>
      <c r="B627" s="11" t="s">
        <v>1285</v>
      </c>
      <c r="C627" s="6">
        <v>1.0699999999999999E-2</v>
      </c>
      <c r="D627" s="6"/>
      <c r="E627" s="6">
        <v>9</v>
      </c>
      <c r="F627" s="6">
        <v>139399424</v>
      </c>
      <c r="G627" s="6" t="s">
        <v>125</v>
      </c>
      <c r="H627" s="6" t="s">
        <v>1177</v>
      </c>
      <c r="I627" s="6">
        <v>562</v>
      </c>
      <c r="K627" s="19" t="str">
        <f t="shared" si="91"/>
        <v>N</v>
      </c>
      <c r="L627" s="20" t="str">
        <f t="shared" si="92"/>
        <v/>
      </c>
      <c r="M627" s="21" t="str">
        <f t="shared" si="93"/>
        <v/>
      </c>
      <c r="N627" s="22" t="str">
        <f t="shared" si="94"/>
        <v>N/A</v>
      </c>
      <c r="O627" s="23" t="str">
        <f t="shared" si="95"/>
        <v/>
      </c>
      <c r="P627" s="23" t="str">
        <f t="shared" si="96"/>
        <v/>
      </c>
      <c r="Q627" s="27"/>
      <c r="R627" s="24" t="str">
        <f>IF($K627="N","",IF($K627="Y",VLOOKUP($A627,'Run1-4'!$A:$J,3,FALSE)))</f>
        <v/>
      </c>
      <c r="S627" s="25" t="str">
        <f t="shared" si="97"/>
        <v/>
      </c>
      <c r="T627" s="27"/>
      <c r="U627" s="24" t="str">
        <f>IF($K627="N","",IF($K627="Y",VLOOKUP($A627,'Run1-5'!$A:$J,3,FALSE)))</f>
        <v/>
      </c>
      <c r="V627" s="25" t="str">
        <f t="shared" si="98"/>
        <v/>
      </c>
      <c r="W627" s="27"/>
      <c r="X627" s="25" t="str">
        <f t="shared" si="99"/>
        <v>N/A</v>
      </c>
    </row>
    <row r="628" spans="1:24" ht="15" customHeight="1" x14ac:dyDescent="0.3">
      <c r="A628" s="12" t="str">
        <f t="shared" si="90"/>
        <v>9-139399438-G+C</v>
      </c>
      <c r="B628" s="11" t="s">
        <v>111</v>
      </c>
      <c r="C628" s="6">
        <v>3.6900000000000002E-2</v>
      </c>
      <c r="D628" s="6"/>
      <c r="E628" s="6">
        <v>9</v>
      </c>
      <c r="F628" s="6">
        <v>139399438</v>
      </c>
      <c r="G628" s="6" t="s">
        <v>187</v>
      </c>
      <c r="H628" s="6" t="s">
        <v>1012</v>
      </c>
      <c r="I628" s="6">
        <v>542</v>
      </c>
      <c r="K628" s="19" t="str">
        <f t="shared" si="91"/>
        <v>N</v>
      </c>
      <c r="L628" s="20" t="str">
        <f t="shared" si="92"/>
        <v/>
      </c>
      <c r="M628" s="21" t="str">
        <f t="shared" si="93"/>
        <v/>
      </c>
      <c r="N628" s="22" t="str">
        <f t="shared" si="94"/>
        <v>N/A</v>
      </c>
      <c r="O628" s="23" t="str">
        <f t="shared" si="95"/>
        <v/>
      </c>
      <c r="P628" s="23" t="str">
        <f t="shared" si="96"/>
        <v/>
      </c>
      <c r="Q628" s="27"/>
      <c r="R628" s="24" t="str">
        <f>IF($K628="N","",IF($K628="Y",VLOOKUP($A628,'Run1-4'!$A:$J,3,FALSE)))</f>
        <v/>
      </c>
      <c r="S628" s="25" t="str">
        <f t="shared" si="97"/>
        <v/>
      </c>
      <c r="T628" s="27"/>
      <c r="U628" s="24" t="str">
        <f>IF($K628="N","",IF($K628="Y",VLOOKUP($A628,'Run1-5'!$A:$J,3,FALSE)))</f>
        <v/>
      </c>
      <c r="V628" s="25" t="str">
        <f t="shared" si="98"/>
        <v/>
      </c>
      <c r="W628" s="27"/>
      <c r="X628" s="25" t="str">
        <f t="shared" si="99"/>
        <v>N/A</v>
      </c>
    </row>
    <row r="629" spans="1:24" ht="15" customHeight="1" x14ac:dyDescent="0.3">
      <c r="A629" s="12" t="str">
        <f t="shared" si="90"/>
        <v>9-139399444-C-G</v>
      </c>
      <c r="B629" s="11" t="s">
        <v>915</v>
      </c>
      <c r="C629" s="6">
        <v>6.4600000000000005E-2</v>
      </c>
      <c r="D629" s="6"/>
      <c r="E629" s="6">
        <v>9</v>
      </c>
      <c r="F629" s="6">
        <v>139399444</v>
      </c>
      <c r="G629" s="6" t="s">
        <v>125</v>
      </c>
      <c r="H629" s="6" t="s">
        <v>903</v>
      </c>
      <c r="I629" s="6">
        <v>542</v>
      </c>
      <c r="K629" s="19" t="str">
        <f t="shared" si="91"/>
        <v>Y</v>
      </c>
      <c r="L629" s="20">
        <f t="shared" si="92"/>
        <v>6.4600000000000005E-2</v>
      </c>
      <c r="M629" s="21" t="str">
        <f t="shared" si="93"/>
        <v>A</v>
      </c>
      <c r="N629" s="22">
        <f t="shared" si="94"/>
        <v>5.2299999999999999E-2</v>
      </c>
      <c r="O629" s="23">
        <f t="shared" si="95"/>
        <v>1.2300000000000005E-2</v>
      </c>
      <c r="P629" s="23">
        <f t="shared" si="96"/>
        <v>0.1169</v>
      </c>
      <c r="Q629" s="27"/>
      <c r="R629" s="24">
        <f>IF($K629="N","",IF($K629="Y",VLOOKUP($A629,'Run1-4'!$A:$J,3,FALSE)))</f>
        <v>5.5E-2</v>
      </c>
      <c r="S629" s="25" t="str">
        <f t="shared" si="97"/>
        <v>Y</v>
      </c>
      <c r="T629" s="27"/>
      <c r="U629" s="24">
        <f>IF($K629="N","",IF($K629="Y",VLOOKUP($A629,'Run1-5'!$A:$J,3,FALSE)))</f>
        <v>6.8500000000000005E-2</v>
      </c>
      <c r="V629" s="25" t="str">
        <f t="shared" si="98"/>
        <v>Y</v>
      </c>
      <c r="W629" s="27"/>
      <c r="X629" s="25" t="str">
        <f t="shared" si="99"/>
        <v>Y</v>
      </c>
    </row>
    <row r="630" spans="1:24" ht="15" customHeight="1" x14ac:dyDescent="0.3">
      <c r="A630" s="12" t="str">
        <f t="shared" si="90"/>
        <v>10-43609884-T</v>
      </c>
      <c r="B630" s="11" t="s">
        <v>523</v>
      </c>
      <c r="C630" s="6">
        <v>1.3899999999999999E-2</v>
      </c>
      <c r="D630" s="6"/>
      <c r="E630" s="6">
        <v>10</v>
      </c>
      <c r="F630" s="6">
        <v>43609884</v>
      </c>
      <c r="G630" s="6" t="s">
        <v>125</v>
      </c>
      <c r="H630" s="6" t="s">
        <v>1177</v>
      </c>
      <c r="I630" s="6">
        <v>646</v>
      </c>
      <c r="K630" s="19" t="str">
        <f t="shared" si="91"/>
        <v>N</v>
      </c>
      <c r="L630" s="20" t="str">
        <f t="shared" si="92"/>
        <v/>
      </c>
      <c r="M630" s="21" t="str">
        <f t="shared" si="93"/>
        <v/>
      </c>
      <c r="N630" s="22" t="str">
        <f t="shared" si="94"/>
        <v>N/A</v>
      </c>
      <c r="O630" s="23" t="str">
        <f t="shared" si="95"/>
        <v/>
      </c>
      <c r="P630" s="23" t="str">
        <f t="shared" si="96"/>
        <v/>
      </c>
      <c r="Q630" s="27"/>
      <c r="R630" s="24" t="str">
        <f>IF($K630="N","",IF($K630="Y",VLOOKUP($A630,'Run1-4'!$A:$J,3,FALSE)))</f>
        <v/>
      </c>
      <c r="S630" s="25" t="str">
        <f t="shared" si="97"/>
        <v/>
      </c>
      <c r="T630" s="27"/>
      <c r="U630" s="24" t="str">
        <f>IF($K630="N","",IF($K630="Y",VLOOKUP($A630,'Run1-5'!$A:$J,3,FALSE)))</f>
        <v/>
      </c>
      <c r="V630" s="25" t="str">
        <f t="shared" si="98"/>
        <v/>
      </c>
      <c r="W630" s="27"/>
      <c r="X630" s="25" t="str">
        <f t="shared" si="99"/>
        <v>N/A</v>
      </c>
    </row>
    <row r="631" spans="1:24" ht="15" customHeight="1" x14ac:dyDescent="0.3">
      <c r="A631" s="12" t="str">
        <f t="shared" si="90"/>
        <v>10-43609891-T</v>
      </c>
      <c r="B631" s="11" t="s">
        <v>740</v>
      </c>
      <c r="C631" s="6">
        <v>1.0699999999999999E-2</v>
      </c>
      <c r="D631" s="6"/>
      <c r="E631" s="6">
        <v>10</v>
      </c>
      <c r="F631" s="6">
        <v>43609891</v>
      </c>
      <c r="G631" s="6" t="s">
        <v>125</v>
      </c>
      <c r="H631" s="6" t="s">
        <v>1177</v>
      </c>
      <c r="I631" s="6">
        <v>653</v>
      </c>
      <c r="K631" s="19" t="str">
        <f t="shared" si="91"/>
        <v>N</v>
      </c>
      <c r="L631" s="20" t="str">
        <f t="shared" si="92"/>
        <v/>
      </c>
      <c r="M631" s="21" t="str">
        <f t="shared" si="93"/>
        <v/>
      </c>
      <c r="N631" s="22" t="str">
        <f t="shared" si="94"/>
        <v>N/A</v>
      </c>
      <c r="O631" s="23" t="str">
        <f t="shared" si="95"/>
        <v/>
      </c>
      <c r="P631" s="23" t="str">
        <f t="shared" si="96"/>
        <v/>
      </c>
      <c r="Q631" s="27"/>
      <c r="R631" s="24" t="str">
        <f>IF($K631="N","",IF($K631="Y",VLOOKUP($A631,'Run1-4'!$A:$J,3,FALSE)))</f>
        <v/>
      </c>
      <c r="S631" s="25" t="str">
        <f t="shared" si="97"/>
        <v/>
      </c>
      <c r="T631" s="27"/>
      <c r="U631" s="24" t="str">
        <f>IF($K631="N","",IF($K631="Y",VLOOKUP($A631,'Run1-5'!$A:$J,3,FALSE)))</f>
        <v/>
      </c>
      <c r="V631" s="25" t="str">
        <f t="shared" si="98"/>
        <v/>
      </c>
      <c r="W631" s="27"/>
      <c r="X631" s="25" t="str">
        <f t="shared" si="99"/>
        <v>N/A</v>
      </c>
    </row>
    <row r="632" spans="1:24" ht="15" customHeight="1" x14ac:dyDescent="0.3">
      <c r="A632" s="12" t="str">
        <f t="shared" si="90"/>
        <v>10-43609914-A-C</v>
      </c>
      <c r="B632" s="11" t="s">
        <v>962</v>
      </c>
      <c r="C632" s="6">
        <v>7.85E-2</v>
      </c>
      <c r="D632" s="6"/>
      <c r="E632" s="6">
        <v>10</v>
      </c>
      <c r="F632" s="6">
        <v>43609914</v>
      </c>
      <c r="G632" s="6" t="s">
        <v>1082</v>
      </c>
      <c r="H632" s="6" t="s">
        <v>738</v>
      </c>
      <c r="I632" s="6">
        <v>675</v>
      </c>
      <c r="K632" s="19" t="str">
        <f t="shared" si="91"/>
        <v>Y</v>
      </c>
      <c r="L632" s="20">
        <f t="shared" si="92"/>
        <v>7.85E-2</v>
      </c>
      <c r="M632" s="21" t="str">
        <f t="shared" si="93"/>
        <v>A</v>
      </c>
      <c r="N632" s="22">
        <f t="shared" si="94"/>
        <v>5.9249999999999997E-2</v>
      </c>
      <c r="O632" s="23">
        <f t="shared" si="95"/>
        <v>1.9250000000000003E-2</v>
      </c>
      <c r="P632" s="23">
        <f t="shared" si="96"/>
        <v>0.13774999999999998</v>
      </c>
      <c r="Q632" s="27"/>
      <c r="R632" s="24">
        <f>IF($K632="N","",IF($K632="Y",VLOOKUP($A632,'Run1-4'!$A:$J,3,FALSE)))</f>
        <v>6.8199999999999997E-2</v>
      </c>
      <c r="S632" s="25" t="str">
        <f t="shared" si="97"/>
        <v>Y</v>
      </c>
      <c r="T632" s="27"/>
      <c r="U632" s="24">
        <f>IF($K632="N","",IF($K632="Y",VLOOKUP($A632,'Run1-5'!$A:$J,3,FALSE)))</f>
        <v>8.3500000000000005E-2</v>
      </c>
      <c r="V632" s="25" t="str">
        <f t="shared" si="98"/>
        <v>Y</v>
      </c>
      <c r="W632" s="27"/>
      <c r="X632" s="25" t="str">
        <f t="shared" si="99"/>
        <v>Y</v>
      </c>
    </row>
    <row r="633" spans="1:24" ht="15" customHeight="1" x14ac:dyDescent="0.3">
      <c r="A633" s="12" t="str">
        <f t="shared" si="90"/>
        <v>10-43609923-T</v>
      </c>
      <c r="B633" s="11" t="s">
        <v>1186</v>
      </c>
      <c r="C633" s="6">
        <v>1.06E-2</v>
      </c>
      <c r="D633" s="6"/>
      <c r="E633" s="6">
        <v>10</v>
      </c>
      <c r="F633" s="6">
        <v>43609923</v>
      </c>
      <c r="G633" s="6" t="s">
        <v>125</v>
      </c>
      <c r="H633" s="6" t="s">
        <v>1177</v>
      </c>
      <c r="I633" s="6">
        <v>567</v>
      </c>
      <c r="K633" s="19" t="str">
        <f t="shared" si="91"/>
        <v>N</v>
      </c>
      <c r="L633" s="20" t="str">
        <f t="shared" si="92"/>
        <v/>
      </c>
      <c r="M633" s="21" t="str">
        <f t="shared" si="93"/>
        <v/>
      </c>
      <c r="N633" s="22" t="str">
        <f t="shared" si="94"/>
        <v>N/A</v>
      </c>
      <c r="O633" s="23" t="str">
        <f t="shared" si="95"/>
        <v/>
      </c>
      <c r="P633" s="23" t="str">
        <f t="shared" si="96"/>
        <v/>
      </c>
      <c r="Q633" s="27"/>
      <c r="R633" s="24" t="str">
        <f>IF($K633="N","",IF($K633="Y",VLOOKUP($A633,'Run1-4'!$A:$J,3,FALSE)))</f>
        <v/>
      </c>
      <c r="S633" s="25" t="str">
        <f t="shared" si="97"/>
        <v/>
      </c>
      <c r="T633" s="27"/>
      <c r="U633" s="24" t="str">
        <f>IF($K633="N","",IF($K633="Y",VLOOKUP($A633,'Run1-5'!$A:$J,3,FALSE)))</f>
        <v/>
      </c>
      <c r="V633" s="25" t="str">
        <f t="shared" si="98"/>
        <v/>
      </c>
      <c r="W633" s="27"/>
      <c r="X633" s="25" t="str">
        <f t="shared" si="99"/>
        <v>N/A</v>
      </c>
    </row>
    <row r="634" spans="1:24" ht="15" customHeight="1" x14ac:dyDescent="0.3">
      <c r="A634" s="12" t="str">
        <f t="shared" si="90"/>
        <v>10-43609929-T+C</v>
      </c>
      <c r="B634" s="11" t="s">
        <v>805</v>
      </c>
      <c r="C634" s="6">
        <v>1.2500000000000001E-2</v>
      </c>
      <c r="D634" s="6"/>
      <c r="E634" s="6">
        <v>10</v>
      </c>
      <c r="F634" s="6">
        <v>43609929</v>
      </c>
      <c r="G634" s="6" t="s">
        <v>1177</v>
      </c>
      <c r="H634" s="6" t="s">
        <v>1335</v>
      </c>
      <c r="I634" s="6">
        <v>640</v>
      </c>
      <c r="K634" s="19" t="str">
        <f t="shared" si="91"/>
        <v>N</v>
      </c>
      <c r="L634" s="20" t="str">
        <f t="shared" si="92"/>
        <v/>
      </c>
      <c r="M634" s="21" t="str">
        <f t="shared" si="93"/>
        <v/>
      </c>
      <c r="N634" s="22" t="str">
        <f t="shared" si="94"/>
        <v>N/A</v>
      </c>
      <c r="O634" s="23" t="str">
        <f t="shared" si="95"/>
        <v/>
      </c>
      <c r="P634" s="23" t="str">
        <f t="shared" si="96"/>
        <v/>
      </c>
      <c r="Q634" s="27"/>
      <c r="R634" s="24" t="str">
        <f>IF($K634="N","",IF($K634="Y",VLOOKUP($A634,'Run1-4'!$A:$J,3,FALSE)))</f>
        <v/>
      </c>
      <c r="S634" s="25" t="str">
        <f t="shared" si="97"/>
        <v/>
      </c>
      <c r="T634" s="27"/>
      <c r="U634" s="24" t="str">
        <f>IF($K634="N","",IF($K634="Y",VLOOKUP($A634,'Run1-5'!$A:$J,3,FALSE)))</f>
        <v/>
      </c>
      <c r="V634" s="25" t="str">
        <f t="shared" si="98"/>
        <v/>
      </c>
      <c r="W634" s="27"/>
      <c r="X634" s="25" t="str">
        <f t="shared" si="99"/>
        <v>N/A</v>
      </c>
    </row>
    <row r="635" spans="1:24" ht="15" customHeight="1" x14ac:dyDescent="0.3">
      <c r="A635" s="12" t="str">
        <f t="shared" si="90"/>
        <v>10-43609929-T-C</v>
      </c>
      <c r="B635" s="11" t="s">
        <v>587</v>
      </c>
      <c r="C635" s="6">
        <v>1.09E-2</v>
      </c>
      <c r="D635" s="6"/>
      <c r="E635" s="6">
        <v>10</v>
      </c>
      <c r="F635" s="6">
        <v>43609929</v>
      </c>
      <c r="G635" s="6" t="s">
        <v>1177</v>
      </c>
      <c r="H635" s="6" t="s">
        <v>551</v>
      </c>
      <c r="I635" s="6">
        <v>640</v>
      </c>
      <c r="K635" s="19" t="str">
        <f t="shared" si="91"/>
        <v>N</v>
      </c>
      <c r="L635" s="20" t="str">
        <f t="shared" si="92"/>
        <v/>
      </c>
      <c r="M635" s="21" t="str">
        <f t="shared" si="93"/>
        <v/>
      </c>
      <c r="N635" s="22" t="str">
        <f t="shared" si="94"/>
        <v>N/A</v>
      </c>
      <c r="O635" s="23" t="str">
        <f t="shared" si="95"/>
        <v/>
      </c>
      <c r="P635" s="23" t="str">
        <f t="shared" si="96"/>
        <v/>
      </c>
      <c r="Q635" s="27"/>
      <c r="R635" s="24" t="str">
        <f>IF($K635="N","",IF($K635="Y",VLOOKUP($A635,'Run1-4'!$A:$J,3,FALSE)))</f>
        <v/>
      </c>
      <c r="S635" s="25" t="str">
        <f t="shared" si="97"/>
        <v/>
      </c>
      <c r="T635" s="27"/>
      <c r="U635" s="24" t="str">
        <f>IF($K635="N","",IF($K635="Y",VLOOKUP($A635,'Run1-5'!$A:$J,3,FALSE)))</f>
        <v/>
      </c>
      <c r="V635" s="25" t="str">
        <f t="shared" si="98"/>
        <v/>
      </c>
      <c r="W635" s="27"/>
      <c r="X635" s="25" t="str">
        <f t="shared" si="99"/>
        <v>N/A</v>
      </c>
    </row>
    <row r="636" spans="1:24" ht="15" customHeight="1" x14ac:dyDescent="0.3">
      <c r="A636" s="12" t="str">
        <f t="shared" si="90"/>
        <v>10-43610000-T+C</v>
      </c>
      <c r="B636" s="11" t="s">
        <v>1031</v>
      </c>
      <c r="C636" s="6">
        <v>4.6800000000000001E-2</v>
      </c>
      <c r="D636" s="6"/>
      <c r="E636" s="6">
        <v>10</v>
      </c>
      <c r="F636" s="6">
        <v>43610000</v>
      </c>
      <c r="G636" s="6" t="s">
        <v>1177</v>
      </c>
      <c r="H636" s="6" t="s">
        <v>1335</v>
      </c>
      <c r="I636" s="6">
        <v>641</v>
      </c>
      <c r="K636" s="19" t="str">
        <f t="shared" si="91"/>
        <v>N</v>
      </c>
      <c r="L636" s="20" t="str">
        <f t="shared" si="92"/>
        <v/>
      </c>
      <c r="M636" s="21" t="str">
        <f t="shared" si="93"/>
        <v/>
      </c>
      <c r="N636" s="22" t="str">
        <f t="shared" si="94"/>
        <v>N/A</v>
      </c>
      <c r="O636" s="23" t="str">
        <f t="shared" si="95"/>
        <v/>
      </c>
      <c r="P636" s="23" t="str">
        <f t="shared" si="96"/>
        <v/>
      </c>
      <c r="Q636" s="27"/>
      <c r="R636" s="24" t="str">
        <f>IF($K636="N","",IF($K636="Y",VLOOKUP($A636,'Run1-4'!$A:$J,3,FALSE)))</f>
        <v/>
      </c>
      <c r="S636" s="25" t="str">
        <f t="shared" si="97"/>
        <v/>
      </c>
      <c r="T636" s="27"/>
      <c r="U636" s="24" t="str">
        <f>IF($K636="N","",IF($K636="Y",VLOOKUP($A636,'Run1-5'!$A:$J,3,FALSE)))</f>
        <v/>
      </c>
      <c r="V636" s="25" t="str">
        <f t="shared" si="98"/>
        <v/>
      </c>
      <c r="W636" s="27"/>
      <c r="X636" s="25" t="str">
        <f t="shared" si="99"/>
        <v>N/A</v>
      </c>
    </row>
    <row r="637" spans="1:24" ht="15" customHeight="1" x14ac:dyDescent="0.3">
      <c r="A637" s="12" t="str">
        <f t="shared" si="90"/>
        <v>10-43613833-T</v>
      </c>
      <c r="B637" s="11" t="s">
        <v>1248</v>
      </c>
      <c r="C637" s="6">
        <v>1.26E-2</v>
      </c>
      <c r="D637" s="6"/>
      <c r="E637" s="6">
        <v>10</v>
      </c>
      <c r="F637" s="6">
        <v>43613833</v>
      </c>
      <c r="G637" s="6" t="s">
        <v>125</v>
      </c>
      <c r="H637" s="6" t="s">
        <v>1177</v>
      </c>
      <c r="I637" s="6">
        <v>714</v>
      </c>
      <c r="K637" s="19" t="str">
        <f t="shared" si="91"/>
        <v>N</v>
      </c>
      <c r="L637" s="20" t="str">
        <f t="shared" si="92"/>
        <v/>
      </c>
      <c r="M637" s="21" t="str">
        <f t="shared" si="93"/>
        <v/>
      </c>
      <c r="N637" s="22" t="str">
        <f t="shared" si="94"/>
        <v>N/A</v>
      </c>
      <c r="O637" s="23" t="str">
        <f t="shared" si="95"/>
        <v/>
      </c>
      <c r="P637" s="23" t="str">
        <f t="shared" si="96"/>
        <v/>
      </c>
      <c r="Q637" s="27"/>
      <c r="R637" s="24" t="str">
        <f>IF($K637="N","",IF($K637="Y",VLOOKUP($A637,'Run1-4'!$A:$J,3,FALSE)))</f>
        <v/>
      </c>
      <c r="S637" s="25" t="str">
        <f t="shared" si="97"/>
        <v/>
      </c>
      <c r="T637" s="27"/>
      <c r="U637" s="24" t="str">
        <f>IF($K637="N","",IF($K637="Y",VLOOKUP($A637,'Run1-5'!$A:$J,3,FALSE)))</f>
        <v/>
      </c>
      <c r="V637" s="25" t="str">
        <f t="shared" si="98"/>
        <v/>
      </c>
      <c r="W637" s="27"/>
      <c r="X637" s="25" t="str">
        <f t="shared" si="99"/>
        <v>N/A</v>
      </c>
    </row>
    <row r="638" spans="1:24" ht="15" customHeight="1" x14ac:dyDescent="0.3">
      <c r="A638" s="12" t="str">
        <f t="shared" si="90"/>
        <v>10-43613835-A+C</v>
      </c>
      <c r="B638" s="11" t="s">
        <v>648</v>
      </c>
      <c r="C638" s="6">
        <v>1.44E-2</v>
      </c>
      <c r="D638" s="6"/>
      <c r="E638" s="6">
        <v>10</v>
      </c>
      <c r="F638" s="6">
        <v>43613835</v>
      </c>
      <c r="G638" s="6" t="s">
        <v>1082</v>
      </c>
      <c r="H638" s="6" t="s">
        <v>709</v>
      </c>
      <c r="I638" s="6">
        <v>763</v>
      </c>
      <c r="K638" s="19" t="str">
        <f t="shared" si="91"/>
        <v>N</v>
      </c>
      <c r="L638" s="20" t="str">
        <f t="shared" si="92"/>
        <v/>
      </c>
      <c r="M638" s="21" t="str">
        <f t="shared" si="93"/>
        <v/>
      </c>
      <c r="N638" s="22" t="str">
        <f t="shared" si="94"/>
        <v>N/A</v>
      </c>
      <c r="O638" s="23" t="str">
        <f t="shared" si="95"/>
        <v/>
      </c>
      <c r="P638" s="23" t="str">
        <f t="shared" si="96"/>
        <v/>
      </c>
      <c r="Q638" s="27"/>
      <c r="R638" s="24" t="str">
        <f>IF($K638="N","",IF($K638="Y",VLOOKUP($A638,'Run1-4'!$A:$J,3,FALSE)))</f>
        <v/>
      </c>
      <c r="S638" s="25" t="str">
        <f t="shared" si="97"/>
        <v/>
      </c>
      <c r="T638" s="27"/>
      <c r="U638" s="24" t="str">
        <f>IF($K638="N","",IF($K638="Y",VLOOKUP($A638,'Run1-5'!$A:$J,3,FALSE)))</f>
        <v/>
      </c>
      <c r="V638" s="25" t="str">
        <f t="shared" si="98"/>
        <v/>
      </c>
      <c r="W638" s="27"/>
      <c r="X638" s="25" t="str">
        <f t="shared" si="99"/>
        <v>N/A</v>
      </c>
    </row>
    <row r="639" spans="1:24" ht="15" customHeight="1" x14ac:dyDescent="0.3">
      <c r="A639" s="12" t="str">
        <f t="shared" si="90"/>
        <v>10-43613843-T</v>
      </c>
      <c r="B639" s="11" t="s">
        <v>866</v>
      </c>
      <c r="C639" s="6">
        <v>1</v>
      </c>
      <c r="D639" s="6" t="s">
        <v>1323</v>
      </c>
      <c r="E639" s="6">
        <v>10</v>
      </c>
      <c r="F639" s="6">
        <v>43613843</v>
      </c>
      <c r="G639" s="6" t="s">
        <v>187</v>
      </c>
      <c r="H639" s="6" t="s">
        <v>1177</v>
      </c>
      <c r="I639" s="6">
        <v>753</v>
      </c>
      <c r="K639" s="19" t="str">
        <f t="shared" si="91"/>
        <v>N</v>
      </c>
      <c r="L639" s="20" t="str">
        <f t="shared" si="92"/>
        <v/>
      </c>
      <c r="M639" s="21" t="str">
        <f t="shared" si="93"/>
        <v/>
      </c>
      <c r="N639" s="22" t="str">
        <f t="shared" si="94"/>
        <v>N/A</v>
      </c>
      <c r="O639" s="23" t="str">
        <f t="shared" si="95"/>
        <v/>
      </c>
      <c r="P639" s="23" t="str">
        <f t="shared" si="96"/>
        <v/>
      </c>
      <c r="Q639" s="27"/>
      <c r="R639" s="24" t="str">
        <f>IF($K639="N","",IF($K639="Y",VLOOKUP($A639,'Run1-4'!$A:$J,3,FALSE)))</f>
        <v/>
      </c>
      <c r="S639" s="25" t="str">
        <f t="shared" si="97"/>
        <v/>
      </c>
      <c r="T639" s="27"/>
      <c r="U639" s="24" t="str">
        <f>IF($K639="N","",IF($K639="Y",VLOOKUP($A639,'Run1-5'!$A:$J,3,FALSE)))</f>
        <v/>
      </c>
      <c r="V639" s="25" t="str">
        <f t="shared" si="98"/>
        <v/>
      </c>
      <c r="W639" s="27"/>
      <c r="X639" s="25" t="str">
        <f t="shared" si="99"/>
        <v>N/A</v>
      </c>
    </row>
    <row r="640" spans="1:24" ht="15" customHeight="1" x14ac:dyDescent="0.3">
      <c r="A640" s="12" t="str">
        <f t="shared" si="90"/>
        <v>10-43613844-T</v>
      </c>
      <c r="B640" s="11" t="s">
        <v>247</v>
      </c>
      <c r="C640" s="6">
        <v>1.4500000000000001E-2</v>
      </c>
      <c r="D640" s="6"/>
      <c r="E640" s="6">
        <v>10</v>
      </c>
      <c r="F640" s="6">
        <v>43613844</v>
      </c>
      <c r="G640" s="6" t="s">
        <v>125</v>
      </c>
      <c r="H640" s="6" t="s">
        <v>1177</v>
      </c>
      <c r="I640" s="6">
        <v>759</v>
      </c>
      <c r="K640" s="19" t="str">
        <f t="shared" si="91"/>
        <v>N</v>
      </c>
      <c r="L640" s="20" t="str">
        <f t="shared" si="92"/>
        <v/>
      </c>
      <c r="M640" s="21" t="str">
        <f t="shared" si="93"/>
        <v/>
      </c>
      <c r="N640" s="22" t="str">
        <f t="shared" si="94"/>
        <v>N/A</v>
      </c>
      <c r="O640" s="23" t="str">
        <f t="shared" si="95"/>
        <v/>
      </c>
      <c r="P640" s="23" t="str">
        <f t="shared" si="96"/>
        <v/>
      </c>
      <c r="Q640" s="27"/>
      <c r="R640" s="24" t="str">
        <f>IF($K640="N","",IF($K640="Y",VLOOKUP($A640,'Run1-4'!$A:$J,3,FALSE)))</f>
        <v/>
      </c>
      <c r="S640" s="25" t="str">
        <f t="shared" si="97"/>
        <v/>
      </c>
      <c r="T640" s="27"/>
      <c r="U640" s="24" t="str">
        <f>IF($K640="N","",IF($K640="Y",VLOOKUP($A640,'Run1-5'!$A:$J,3,FALSE)))</f>
        <v/>
      </c>
      <c r="V640" s="25" t="str">
        <f t="shared" si="98"/>
        <v/>
      </c>
      <c r="W640" s="27"/>
      <c r="X640" s="25" t="str">
        <f t="shared" si="99"/>
        <v>N/A</v>
      </c>
    </row>
    <row r="641" spans="1:24" ht="15" customHeight="1" x14ac:dyDescent="0.3">
      <c r="A641" s="12" t="str">
        <f t="shared" si="90"/>
        <v>10-43615551-T</v>
      </c>
      <c r="B641" s="11" t="s">
        <v>1052</v>
      </c>
      <c r="C641" s="6">
        <v>1.2500000000000001E-2</v>
      </c>
      <c r="D641" s="6"/>
      <c r="E641" s="6">
        <v>10</v>
      </c>
      <c r="F641" s="6">
        <v>43615551</v>
      </c>
      <c r="G641" s="6" t="s">
        <v>125</v>
      </c>
      <c r="H641" s="6" t="s">
        <v>1177</v>
      </c>
      <c r="I641" s="6">
        <v>561</v>
      </c>
      <c r="K641" s="19" t="str">
        <f t="shared" si="91"/>
        <v>N</v>
      </c>
      <c r="L641" s="20" t="str">
        <f t="shared" si="92"/>
        <v/>
      </c>
      <c r="M641" s="21" t="str">
        <f t="shared" si="93"/>
        <v/>
      </c>
      <c r="N641" s="22" t="str">
        <f t="shared" si="94"/>
        <v>N/A</v>
      </c>
      <c r="O641" s="23" t="str">
        <f t="shared" si="95"/>
        <v/>
      </c>
      <c r="P641" s="23" t="str">
        <f t="shared" si="96"/>
        <v/>
      </c>
      <c r="Q641" s="27"/>
      <c r="R641" s="24" t="str">
        <f>IF($K641="N","",IF($K641="Y",VLOOKUP($A641,'Run1-4'!$A:$J,3,FALSE)))</f>
        <v/>
      </c>
      <c r="S641" s="25" t="str">
        <f t="shared" si="97"/>
        <v/>
      </c>
      <c r="T641" s="27"/>
      <c r="U641" s="24" t="str">
        <f>IF($K641="N","",IF($K641="Y",VLOOKUP($A641,'Run1-5'!$A:$J,3,FALSE)))</f>
        <v/>
      </c>
      <c r="V641" s="25" t="str">
        <f t="shared" si="98"/>
        <v/>
      </c>
      <c r="W641" s="27"/>
      <c r="X641" s="25" t="str">
        <f t="shared" si="99"/>
        <v>N/A</v>
      </c>
    </row>
    <row r="642" spans="1:24" ht="15" customHeight="1" x14ac:dyDescent="0.3">
      <c r="A642" s="12" t="str">
        <f t="shared" si="90"/>
        <v>10-43615565-A</v>
      </c>
      <c r="B642" s="11" t="s">
        <v>1268</v>
      </c>
      <c r="C642" s="6">
        <v>1.32E-2</v>
      </c>
      <c r="D642" s="6"/>
      <c r="E642" s="6">
        <v>10</v>
      </c>
      <c r="F642" s="6">
        <v>43615565</v>
      </c>
      <c r="G642" s="6" t="s">
        <v>187</v>
      </c>
      <c r="H642" s="6" t="s">
        <v>1082</v>
      </c>
      <c r="I642" s="6">
        <v>607</v>
      </c>
      <c r="K642" s="19" t="str">
        <f t="shared" si="91"/>
        <v>N</v>
      </c>
      <c r="L642" s="20" t="str">
        <f t="shared" si="92"/>
        <v/>
      </c>
      <c r="M642" s="21" t="str">
        <f t="shared" si="93"/>
        <v/>
      </c>
      <c r="N642" s="22" t="str">
        <f t="shared" si="94"/>
        <v>N/A</v>
      </c>
      <c r="O642" s="23" t="str">
        <f t="shared" si="95"/>
        <v/>
      </c>
      <c r="P642" s="23" t="str">
        <f t="shared" si="96"/>
        <v/>
      </c>
      <c r="Q642" s="27"/>
      <c r="R642" s="24" t="str">
        <f>IF($K642="N","",IF($K642="Y",VLOOKUP($A642,'Run1-4'!$A:$J,3,FALSE)))</f>
        <v/>
      </c>
      <c r="S642" s="25" t="str">
        <f t="shared" si="97"/>
        <v/>
      </c>
      <c r="T642" s="27"/>
      <c r="U642" s="24" t="str">
        <f>IF($K642="N","",IF($K642="Y",VLOOKUP($A642,'Run1-5'!$A:$J,3,FALSE)))</f>
        <v/>
      </c>
      <c r="V642" s="25" t="str">
        <f t="shared" si="98"/>
        <v/>
      </c>
      <c r="W642" s="27"/>
      <c r="X642" s="25" t="str">
        <f t="shared" si="99"/>
        <v>N/A</v>
      </c>
    </row>
    <row r="643" spans="1:24" ht="15" customHeight="1" x14ac:dyDescent="0.3">
      <c r="A643" s="12" t="str">
        <f t="shared" ref="A643:A706" si="100">E643&amp;"-"&amp;F643&amp;"-"&amp;H643</f>
        <v>10-43615577-T</v>
      </c>
      <c r="B643" s="11" t="s">
        <v>96</v>
      </c>
      <c r="C643" s="6">
        <v>1.12E-2</v>
      </c>
      <c r="D643" s="6" t="s">
        <v>325</v>
      </c>
      <c r="E643" s="6">
        <v>10</v>
      </c>
      <c r="F643" s="6">
        <v>43615577</v>
      </c>
      <c r="G643" s="6" t="s">
        <v>125</v>
      </c>
      <c r="H643" s="6" t="s">
        <v>1177</v>
      </c>
      <c r="I643" s="6">
        <v>627</v>
      </c>
      <c r="K643" s="19" t="str">
        <f t="shared" ref="K643:K706" si="101">IF(AND($C643&lt;=0.25,C643&gt;=0.05),"Y","N")</f>
        <v>N</v>
      </c>
      <c r="L643" s="20" t="str">
        <f t="shared" ref="L643:L706" si="102">IF(K643="Y",C643,"")</f>
        <v/>
      </c>
      <c r="M643" s="21" t="str">
        <f t="shared" ref="M643:M706" si="103">IF($L643="","",IF(AND($L643&gt;=0.05,$L643&lt;0.1),"A",IF(AND($L643&gt;=0.1,$L643&lt;0.2),"B",IF(AND($L643&gt;=0.2,$L643&lt;=0.25),"C"))))</f>
        <v/>
      </c>
      <c r="N643" s="22" t="str">
        <f t="shared" ref="N643:N706" si="104">IF($M643="A",$L643*$C$1+$F$1,IF($M643="B",L643*$D$1+$F$1,IF($M643="C",L643*$E$1+$F$1,"N/A")))</f>
        <v>N/A</v>
      </c>
      <c r="O643" s="23" t="str">
        <f t="shared" ref="O643:O706" si="105">IF(L643="","",IF((L643-N643)&lt;0.01,0.01,L643-N643))</f>
        <v/>
      </c>
      <c r="P643" s="23" t="str">
        <f t="shared" ref="P643:P706" si="106">IF(L643="","",L643+N643)</f>
        <v/>
      </c>
      <c r="Q643" s="27"/>
      <c r="R643" s="24" t="str">
        <f>IF($K643="N","",IF($K643="Y",VLOOKUP($A643,'Run1-4'!$A:$J,3,FALSE)))</f>
        <v/>
      </c>
      <c r="S643" s="25" t="str">
        <f t="shared" ref="S643:S706" si="107">IF($K643="N","",IF(AND(R643&gt;=$O643,R643&lt;=$P643),"Y","N"))</f>
        <v/>
      </c>
      <c r="T643" s="27"/>
      <c r="U643" s="24" t="str">
        <f>IF($K643="N","",IF($K643="Y",VLOOKUP($A643,'Run1-5'!$A:$J,3,FALSE)))</f>
        <v/>
      </c>
      <c r="V643" s="25" t="str">
        <f t="shared" ref="V643:V706" si="108">IF($K643="N","",IF(AND(U643&gt;=$O643,U643&lt;=$P643),"Y","N"))</f>
        <v/>
      </c>
      <c r="W643" s="27"/>
      <c r="X643" s="25" t="str">
        <f t="shared" ref="X643:X706" si="109">IF($K643="N","N/A",IF(AND($S643="Y",$V643="Y"),"Y","N"))</f>
        <v>N/A</v>
      </c>
    </row>
    <row r="644" spans="1:24" ht="15" customHeight="1" x14ac:dyDescent="0.3">
      <c r="A644" s="12" t="str">
        <f t="shared" si="100"/>
        <v>10-43615588-A</v>
      </c>
      <c r="B644" s="11" t="s">
        <v>313</v>
      </c>
      <c r="C644" s="6">
        <v>1.23E-2</v>
      </c>
      <c r="D644" s="6"/>
      <c r="E644" s="6">
        <v>10</v>
      </c>
      <c r="F644" s="6">
        <v>43615588</v>
      </c>
      <c r="G644" s="6" t="s">
        <v>187</v>
      </c>
      <c r="H644" s="6" t="s">
        <v>1082</v>
      </c>
      <c r="I644" s="6">
        <v>651</v>
      </c>
      <c r="K644" s="19" t="str">
        <f t="shared" si="101"/>
        <v>N</v>
      </c>
      <c r="L644" s="20" t="str">
        <f t="shared" si="102"/>
        <v/>
      </c>
      <c r="M644" s="21" t="str">
        <f t="shared" si="103"/>
        <v/>
      </c>
      <c r="N644" s="22" t="str">
        <f t="shared" si="104"/>
        <v>N/A</v>
      </c>
      <c r="O644" s="23" t="str">
        <f t="shared" si="105"/>
        <v/>
      </c>
      <c r="P644" s="23" t="str">
        <f t="shared" si="106"/>
        <v/>
      </c>
      <c r="Q644" s="27"/>
      <c r="R644" s="24" t="str">
        <f>IF($K644="N","",IF($K644="Y",VLOOKUP($A644,'Run1-4'!$A:$J,3,FALSE)))</f>
        <v/>
      </c>
      <c r="S644" s="25" t="str">
        <f t="shared" si="107"/>
        <v/>
      </c>
      <c r="T644" s="27"/>
      <c r="U644" s="24" t="str">
        <f>IF($K644="N","",IF($K644="Y",VLOOKUP($A644,'Run1-5'!$A:$J,3,FALSE)))</f>
        <v/>
      </c>
      <c r="V644" s="25" t="str">
        <f t="shared" si="108"/>
        <v/>
      </c>
      <c r="W644" s="27"/>
      <c r="X644" s="25" t="str">
        <f t="shared" si="109"/>
        <v>N/A</v>
      </c>
    </row>
    <row r="645" spans="1:24" ht="15" customHeight="1" x14ac:dyDescent="0.3">
      <c r="A645" s="12" t="str">
        <f t="shared" si="100"/>
        <v>10-43615594-A</v>
      </c>
      <c r="B645" s="11" t="s">
        <v>1115</v>
      </c>
      <c r="C645" s="6">
        <v>1.0800000000000001E-2</v>
      </c>
      <c r="D645" s="6" t="s">
        <v>413</v>
      </c>
      <c r="E645" s="6">
        <v>10</v>
      </c>
      <c r="F645" s="6">
        <v>43615594</v>
      </c>
      <c r="G645" s="6" t="s">
        <v>187</v>
      </c>
      <c r="H645" s="6" t="s">
        <v>1082</v>
      </c>
      <c r="I645" s="6">
        <v>647</v>
      </c>
      <c r="K645" s="19" t="str">
        <f t="shared" si="101"/>
        <v>N</v>
      </c>
      <c r="L645" s="20" t="str">
        <f t="shared" si="102"/>
        <v/>
      </c>
      <c r="M645" s="21" t="str">
        <f t="shared" si="103"/>
        <v/>
      </c>
      <c r="N645" s="22" t="str">
        <f t="shared" si="104"/>
        <v>N/A</v>
      </c>
      <c r="O645" s="23" t="str">
        <f t="shared" si="105"/>
        <v/>
      </c>
      <c r="P645" s="23" t="str">
        <f t="shared" si="106"/>
        <v/>
      </c>
      <c r="Q645" s="27"/>
      <c r="R645" s="24" t="str">
        <f>IF($K645="N","",IF($K645="Y",VLOOKUP($A645,'Run1-4'!$A:$J,3,FALSE)))</f>
        <v/>
      </c>
      <c r="S645" s="25" t="str">
        <f t="shared" si="107"/>
        <v/>
      </c>
      <c r="T645" s="27"/>
      <c r="U645" s="24" t="str">
        <f>IF($K645="N","",IF($K645="Y",VLOOKUP($A645,'Run1-5'!$A:$J,3,FALSE)))</f>
        <v/>
      </c>
      <c r="V645" s="25" t="str">
        <f t="shared" si="108"/>
        <v/>
      </c>
      <c r="W645" s="27"/>
      <c r="X645" s="25" t="str">
        <f t="shared" si="109"/>
        <v>N/A</v>
      </c>
    </row>
    <row r="646" spans="1:24" ht="15" customHeight="1" x14ac:dyDescent="0.3">
      <c r="A646" s="12" t="str">
        <f t="shared" si="100"/>
        <v>10-43615633-G</v>
      </c>
      <c r="B646" s="11" t="s">
        <v>1330</v>
      </c>
      <c r="C646" s="6">
        <v>0.52159999999999995</v>
      </c>
      <c r="D646" s="6" t="s">
        <v>374</v>
      </c>
      <c r="E646" s="6">
        <v>10</v>
      </c>
      <c r="F646" s="6">
        <v>43615633</v>
      </c>
      <c r="G646" s="6" t="s">
        <v>125</v>
      </c>
      <c r="H646" s="6" t="s">
        <v>187</v>
      </c>
      <c r="I646" s="6">
        <v>671</v>
      </c>
      <c r="K646" s="19" t="str">
        <f t="shared" si="101"/>
        <v>N</v>
      </c>
      <c r="L646" s="20" t="str">
        <f t="shared" si="102"/>
        <v/>
      </c>
      <c r="M646" s="21" t="str">
        <f t="shared" si="103"/>
        <v/>
      </c>
      <c r="N646" s="22" t="str">
        <f t="shared" si="104"/>
        <v>N/A</v>
      </c>
      <c r="O646" s="23" t="str">
        <f t="shared" si="105"/>
        <v/>
      </c>
      <c r="P646" s="23" t="str">
        <f t="shared" si="106"/>
        <v/>
      </c>
      <c r="Q646" s="27"/>
      <c r="R646" s="24" t="str">
        <f>IF($K646="N","",IF($K646="Y",VLOOKUP($A646,'Run1-4'!$A:$J,3,FALSE)))</f>
        <v/>
      </c>
      <c r="S646" s="25" t="str">
        <f t="shared" si="107"/>
        <v/>
      </c>
      <c r="T646" s="27"/>
      <c r="U646" s="24" t="str">
        <f>IF($K646="N","",IF($K646="Y",VLOOKUP($A646,'Run1-5'!$A:$J,3,FALSE)))</f>
        <v/>
      </c>
      <c r="V646" s="25" t="str">
        <f t="shared" si="108"/>
        <v/>
      </c>
      <c r="W646" s="27"/>
      <c r="X646" s="25" t="str">
        <f t="shared" si="109"/>
        <v>N/A</v>
      </c>
    </row>
    <row r="647" spans="1:24" ht="15" customHeight="1" x14ac:dyDescent="0.3">
      <c r="A647" s="12" t="str">
        <f t="shared" si="100"/>
        <v>10-43615644-A</v>
      </c>
      <c r="B647" s="11" t="s">
        <v>157</v>
      </c>
      <c r="C647" s="6">
        <v>1.0500000000000001E-2</v>
      </c>
      <c r="D647" s="6"/>
      <c r="E647" s="6">
        <v>10</v>
      </c>
      <c r="F647" s="6">
        <v>43615644</v>
      </c>
      <c r="G647" s="6" t="s">
        <v>187</v>
      </c>
      <c r="H647" s="6" t="s">
        <v>1082</v>
      </c>
      <c r="I647" s="6">
        <v>666</v>
      </c>
      <c r="K647" s="19" t="str">
        <f t="shared" si="101"/>
        <v>N</v>
      </c>
      <c r="L647" s="20" t="str">
        <f t="shared" si="102"/>
        <v/>
      </c>
      <c r="M647" s="21" t="str">
        <f t="shared" si="103"/>
        <v/>
      </c>
      <c r="N647" s="22" t="str">
        <f t="shared" si="104"/>
        <v>N/A</v>
      </c>
      <c r="O647" s="23" t="str">
        <f t="shared" si="105"/>
        <v/>
      </c>
      <c r="P647" s="23" t="str">
        <f t="shared" si="106"/>
        <v/>
      </c>
      <c r="Q647" s="27"/>
      <c r="R647" s="24" t="str">
        <f>IF($K647="N","",IF($K647="Y",VLOOKUP($A647,'Run1-4'!$A:$J,3,FALSE)))</f>
        <v/>
      </c>
      <c r="S647" s="25" t="str">
        <f t="shared" si="107"/>
        <v/>
      </c>
      <c r="T647" s="27"/>
      <c r="U647" s="24" t="str">
        <f>IF($K647="N","",IF($K647="Y",VLOOKUP($A647,'Run1-5'!$A:$J,3,FALSE)))</f>
        <v/>
      </c>
      <c r="V647" s="25" t="str">
        <f t="shared" si="108"/>
        <v/>
      </c>
      <c r="W647" s="27"/>
      <c r="X647" s="25" t="str">
        <f t="shared" si="109"/>
        <v>N/A</v>
      </c>
    </row>
    <row r="648" spans="1:24" ht="15" customHeight="1" x14ac:dyDescent="0.3">
      <c r="A648" s="12" t="str">
        <f t="shared" si="100"/>
        <v>10-43615654-G-C</v>
      </c>
      <c r="B648" s="11" t="s">
        <v>376</v>
      </c>
      <c r="C648" s="6">
        <v>3.8899999999999997E-2</v>
      </c>
      <c r="D648" s="6"/>
      <c r="E648" s="6">
        <v>10</v>
      </c>
      <c r="F648" s="6">
        <v>43615654</v>
      </c>
      <c r="G648" s="6" t="s">
        <v>187</v>
      </c>
      <c r="H648" s="6" t="s">
        <v>1035</v>
      </c>
      <c r="I648" s="6">
        <v>642</v>
      </c>
      <c r="K648" s="19" t="str">
        <f t="shared" si="101"/>
        <v>N</v>
      </c>
      <c r="L648" s="20" t="str">
        <f t="shared" si="102"/>
        <v/>
      </c>
      <c r="M648" s="21" t="str">
        <f t="shared" si="103"/>
        <v/>
      </c>
      <c r="N648" s="22" t="str">
        <f t="shared" si="104"/>
        <v>N/A</v>
      </c>
      <c r="O648" s="23" t="str">
        <f t="shared" si="105"/>
        <v/>
      </c>
      <c r="P648" s="23" t="str">
        <f t="shared" si="106"/>
        <v/>
      </c>
      <c r="Q648" s="27"/>
      <c r="R648" s="24" t="str">
        <f>IF($K648="N","",IF($K648="Y",VLOOKUP($A648,'Run1-4'!$A:$J,3,FALSE)))</f>
        <v/>
      </c>
      <c r="S648" s="25" t="str">
        <f t="shared" si="107"/>
        <v/>
      </c>
      <c r="T648" s="27"/>
      <c r="U648" s="24" t="str">
        <f>IF($K648="N","",IF($K648="Y",VLOOKUP($A648,'Run1-5'!$A:$J,3,FALSE)))</f>
        <v/>
      </c>
      <c r="V648" s="25" t="str">
        <f t="shared" si="108"/>
        <v/>
      </c>
      <c r="W648" s="27"/>
      <c r="X648" s="25" t="str">
        <f t="shared" si="109"/>
        <v>N/A</v>
      </c>
    </row>
    <row r="649" spans="1:24" ht="15" customHeight="1" x14ac:dyDescent="0.3">
      <c r="A649" s="12" t="str">
        <f t="shared" si="100"/>
        <v>10-43615674-C-G</v>
      </c>
      <c r="B649" s="11" t="s">
        <v>1179</v>
      </c>
      <c r="C649" s="6">
        <v>1.0800000000000001E-2</v>
      </c>
      <c r="D649" s="6"/>
      <c r="E649" s="6">
        <v>10</v>
      </c>
      <c r="F649" s="6">
        <v>43615674</v>
      </c>
      <c r="G649" s="6" t="s">
        <v>125</v>
      </c>
      <c r="H649" s="6" t="s">
        <v>903</v>
      </c>
      <c r="I649" s="6">
        <v>647</v>
      </c>
      <c r="K649" s="19" t="str">
        <f t="shared" si="101"/>
        <v>N</v>
      </c>
      <c r="L649" s="20" t="str">
        <f t="shared" si="102"/>
        <v/>
      </c>
      <c r="M649" s="21" t="str">
        <f t="shared" si="103"/>
        <v/>
      </c>
      <c r="N649" s="22" t="str">
        <f t="shared" si="104"/>
        <v>N/A</v>
      </c>
      <c r="O649" s="23" t="str">
        <f t="shared" si="105"/>
        <v/>
      </c>
      <c r="P649" s="23" t="str">
        <f t="shared" si="106"/>
        <v/>
      </c>
      <c r="Q649" s="27"/>
      <c r="R649" s="24" t="str">
        <f>IF($K649="N","",IF($K649="Y",VLOOKUP($A649,'Run1-4'!$A:$J,3,FALSE)))</f>
        <v/>
      </c>
      <c r="S649" s="25" t="str">
        <f t="shared" si="107"/>
        <v/>
      </c>
      <c r="T649" s="27"/>
      <c r="U649" s="24" t="str">
        <f>IF($K649="N","",IF($K649="Y",VLOOKUP($A649,'Run1-5'!$A:$J,3,FALSE)))</f>
        <v/>
      </c>
      <c r="V649" s="25" t="str">
        <f t="shared" si="108"/>
        <v/>
      </c>
      <c r="W649" s="27"/>
      <c r="X649" s="25" t="str">
        <f t="shared" si="109"/>
        <v>N/A</v>
      </c>
    </row>
    <row r="650" spans="1:24" ht="15" customHeight="1" x14ac:dyDescent="0.3">
      <c r="A650" s="12" t="str">
        <f t="shared" si="100"/>
        <v>10-43617325-T</v>
      </c>
      <c r="B650" s="11" t="s">
        <v>553</v>
      </c>
      <c r="C650" s="6">
        <v>1.35E-2</v>
      </c>
      <c r="D650" s="6"/>
      <c r="E650" s="6">
        <v>10</v>
      </c>
      <c r="F650" s="6">
        <v>43617325</v>
      </c>
      <c r="G650" s="6" t="s">
        <v>125</v>
      </c>
      <c r="H650" s="6" t="s">
        <v>1177</v>
      </c>
      <c r="I650" s="6">
        <v>739</v>
      </c>
      <c r="K650" s="19" t="str">
        <f t="shared" si="101"/>
        <v>N</v>
      </c>
      <c r="L650" s="20" t="str">
        <f t="shared" si="102"/>
        <v/>
      </c>
      <c r="M650" s="21" t="str">
        <f t="shared" si="103"/>
        <v/>
      </c>
      <c r="N650" s="22" t="str">
        <f t="shared" si="104"/>
        <v>N/A</v>
      </c>
      <c r="O650" s="23" t="str">
        <f t="shared" si="105"/>
        <v/>
      </c>
      <c r="P650" s="23" t="str">
        <f t="shared" si="106"/>
        <v/>
      </c>
      <c r="Q650" s="27"/>
      <c r="R650" s="24" t="str">
        <f>IF($K650="N","",IF($K650="Y",VLOOKUP($A650,'Run1-4'!$A:$J,3,FALSE)))</f>
        <v/>
      </c>
      <c r="S650" s="25" t="str">
        <f t="shared" si="107"/>
        <v/>
      </c>
      <c r="T650" s="27"/>
      <c r="U650" s="24" t="str">
        <f>IF($K650="N","",IF($K650="Y",VLOOKUP($A650,'Run1-5'!$A:$J,3,FALSE)))</f>
        <v/>
      </c>
      <c r="V650" s="25" t="str">
        <f t="shared" si="108"/>
        <v/>
      </c>
      <c r="W650" s="27"/>
      <c r="X650" s="25" t="str">
        <f t="shared" si="109"/>
        <v>N/A</v>
      </c>
    </row>
    <row r="651" spans="1:24" ht="15" customHeight="1" x14ac:dyDescent="0.3">
      <c r="A651" s="12" t="str">
        <f t="shared" si="100"/>
        <v>10-43617336-T</v>
      </c>
      <c r="B651" s="11" t="s">
        <v>768</v>
      </c>
      <c r="C651" s="6">
        <v>1.2999999999999999E-2</v>
      </c>
      <c r="D651" s="6"/>
      <c r="E651" s="6">
        <v>10</v>
      </c>
      <c r="F651" s="6">
        <v>43617336</v>
      </c>
      <c r="G651" s="6" t="s">
        <v>125</v>
      </c>
      <c r="H651" s="6" t="s">
        <v>1177</v>
      </c>
      <c r="I651" s="6">
        <v>694</v>
      </c>
      <c r="K651" s="19" t="str">
        <f t="shared" si="101"/>
        <v>N</v>
      </c>
      <c r="L651" s="20" t="str">
        <f t="shared" si="102"/>
        <v/>
      </c>
      <c r="M651" s="21" t="str">
        <f t="shared" si="103"/>
        <v/>
      </c>
      <c r="N651" s="22" t="str">
        <f t="shared" si="104"/>
        <v>N/A</v>
      </c>
      <c r="O651" s="23" t="str">
        <f t="shared" si="105"/>
        <v/>
      </c>
      <c r="P651" s="23" t="str">
        <f t="shared" si="106"/>
        <v/>
      </c>
      <c r="Q651" s="27"/>
      <c r="R651" s="24" t="str">
        <f>IF($K651="N","",IF($K651="Y",VLOOKUP($A651,'Run1-4'!$A:$J,3,FALSE)))</f>
        <v/>
      </c>
      <c r="S651" s="25" t="str">
        <f t="shared" si="107"/>
        <v/>
      </c>
      <c r="T651" s="27"/>
      <c r="U651" s="24" t="str">
        <f>IF($K651="N","",IF($K651="Y",VLOOKUP($A651,'Run1-5'!$A:$J,3,FALSE)))</f>
        <v/>
      </c>
      <c r="V651" s="25" t="str">
        <f t="shared" si="108"/>
        <v/>
      </c>
      <c r="W651" s="27"/>
      <c r="X651" s="25" t="str">
        <f t="shared" si="109"/>
        <v>N/A</v>
      </c>
    </row>
    <row r="652" spans="1:24" ht="15" customHeight="1" x14ac:dyDescent="0.3">
      <c r="A652" s="12" t="str">
        <f t="shared" si="100"/>
        <v>10-43617338-T</v>
      </c>
      <c r="B652" s="11" t="s">
        <v>182</v>
      </c>
      <c r="C652" s="6">
        <v>1.52E-2</v>
      </c>
      <c r="D652" s="6"/>
      <c r="E652" s="6">
        <v>10</v>
      </c>
      <c r="F652" s="6">
        <v>43617338</v>
      </c>
      <c r="G652" s="6" t="s">
        <v>125</v>
      </c>
      <c r="H652" s="6" t="s">
        <v>1177</v>
      </c>
      <c r="I652" s="6">
        <v>787</v>
      </c>
      <c r="K652" s="19" t="str">
        <f t="shared" si="101"/>
        <v>N</v>
      </c>
      <c r="L652" s="20" t="str">
        <f t="shared" si="102"/>
        <v/>
      </c>
      <c r="M652" s="21" t="str">
        <f t="shared" si="103"/>
        <v/>
      </c>
      <c r="N652" s="22" t="str">
        <f t="shared" si="104"/>
        <v>N/A</v>
      </c>
      <c r="O652" s="23" t="str">
        <f t="shared" si="105"/>
        <v/>
      </c>
      <c r="P652" s="23" t="str">
        <f t="shared" si="106"/>
        <v/>
      </c>
      <c r="Q652" s="27"/>
      <c r="R652" s="24" t="str">
        <f>IF($K652="N","",IF($K652="Y",VLOOKUP($A652,'Run1-4'!$A:$J,3,FALSE)))</f>
        <v/>
      </c>
      <c r="S652" s="25" t="str">
        <f t="shared" si="107"/>
        <v/>
      </c>
      <c r="T652" s="27"/>
      <c r="U652" s="24" t="str">
        <f>IF($K652="N","",IF($K652="Y",VLOOKUP($A652,'Run1-5'!$A:$J,3,FALSE)))</f>
        <v/>
      </c>
      <c r="V652" s="25" t="str">
        <f t="shared" si="108"/>
        <v/>
      </c>
      <c r="W652" s="27"/>
      <c r="X652" s="25" t="str">
        <f t="shared" si="109"/>
        <v>N/A</v>
      </c>
    </row>
    <row r="653" spans="1:24" ht="15" customHeight="1" x14ac:dyDescent="0.3">
      <c r="A653" s="12" t="str">
        <f t="shared" si="100"/>
        <v>10-43617341-T</v>
      </c>
      <c r="B653" s="11" t="s">
        <v>399</v>
      </c>
      <c r="C653" s="6">
        <v>0.01</v>
      </c>
      <c r="D653" s="6"/>
      <c r="E653" s="6">
        <v>10</v>
      </c>
      <c r="F653" s="6">
        <v>43617341</v>
      </c>
      <c r="G653" s="6" t="s">
        <v>125</v>
      </c>
      <c r="H653" s="6" t="s">
        <v>1177</v>
      </c>
      <c r="I653" s="6">
        <v>797</v>
      </c>
      <c r="K653" s="19" t="str">
        <f t="shared" si="101"/>
        <v>N</v>
      </c>
      <c r="L653" s="20" t="str">
        <f t="shared" si="102"/>
        <v/>
      </c>
      <c r="M653" s="21" t="str">
        <f t="shared" si="103"/>
        <v/>
      </c>
      <c r="N653" s="22" t="str">
        <f t="shared" si="104"/>
        <v>N/A</v>
      </c>
      <c r="O653" s="23" t="str">
        <f t="shared" si="105"/>
        <v/>
      </c>
      <c r="P653" s="23" t="str">
        <f t="shared" si="106"/>
        <v/>
      </c>
      <c r="Q653" s="27"/>
      <c r="R653" s="24" t="str">
        <f>IF($K653="N","",IF($K653="Y",VLOOKUP($A653,'Run1-4'!$A:$J,3,FALSE)))</f>
        <v/>
      </c>
      <c r="S653" s="25" t="str">
        <f t="shared" si="107"/>
        <v/>
      </c>
      <c r="T653" s="27"/>
      <c r="U653" s="24" t="str">
        <f>IF($K653="N","",IF($K653="Y",VLOOKUP($A653,'Run1-5'!$A:$J,3,FALSE)))</f>
        <v/>
      </c>
      <c r="V653" s="25" t="str">
        <f t="shared" si="108"/>
        <v/>
      </c>
      <c r="W653" s="27"/>
      <c r="X653" s="25" t="str">
        <f t="shared" si="109"/>
        <v>N/A</v>
      </c>
    </row>
    <row r="654" spans="1:24" ht="15" customHeight="1" x14ac:dyDescent="0.3">
      <c r="A654" s="12" t="str">
        <f t="shared" si="100"/>
        <v>10-43617372-T</v>
      </c>
      <c r="B654" s="11" t="s">
        <v>615</v>
      </c>
      <c r="C654" s="6">
        <v>1.2999999999999999E-2</v>
      </c>
      <c r="D654" s="6"/>
      <c r="E654" s="6">
        <v>10</v>
      </c>
      <c r="F654" s="6">
        <v>43617372</v>
      </c>
      <c r="G654" s="6" t="s">
        <v>125</v>
      </c>
      <c r="H654" s="6" t="s">
        <v>1177</v>
      </c>
      <c r="I654" s="6">
        <v>844</v>
      </c>
      <c r="K654" s="19" t="str">
        <f t="shared" si="101"/>
        <v>N</v>
      </c>
      <c r="L654" s="20" t="str">
        <f t="shared" si="102"/>
        <v/>
      </c>
      <c r="M654" s="21" t="str">
        <f t="shared" si="103"/>
        <v/>
      </c>
      <c r="N654" s="22" t="str">
        <f t="shared" si="104"/>
        <v>N/A</v>
      </c>
      <c r="O654" s="23" t="str">
        <f t="shared" si="105"/>
        <v/>
      </c>
      <c r="P654" s="23" t="str">
        <f t="shared" si="106"/>
        <v/>
      </c>
      <c r="Q654" s="27"/>
      <c r="R654" s="24" t="str">
        <f>IF($K654="N","",IF($K654="Y",VLOOKUP($A654,'Run1-4'!$A:$J,3,FALSE)))</f>
        <v/>
      </c>
      <c r="S654" s="25" t="str">
        <f t="shared" si="107"/>
        <v/>
      </c>
      <c r="T654" s="27"/>
      <c r="U654" s="24" t="str">
        <f>IF($K654="N","",IF($K654="Y",VLOOKUP($A654,'Run1-5'!$A:$J,3,FALSE)))</f>
        <v/>
      </c>
      <c r="V654" s="25" t="str">
        <f t="shared" si="108"/>
        <v/>
      </c>
      <c r="W654" s="27"/>
      <c r="X654" s="25" t="str">
        <f t="shared" si="109"/>
        <v>N/A</v>
      </c>
    </row>
    <row r="655" spans="1:24" ht="15" customHeight="1" x14ac:dyDescent="0.3">
      <c r="A655" s="12" t="str">
        <f t="shared" si="100"/>
        <v>10-43617392-A+T</v>
      </c>
      <c r="B655" s="11" t="s">
        <v>832</v>
      </c>
      <c r="C655" s="6">
        <v>1.43E-2</v>
      </c>
      <c r="D655" s="6"/>
      <c r="E655" s="6">
        <v>10</v>
      </c>
      <c r="F655" s="6">
        <v>43617392</v>
      </c>
      <c r="G655" s="6" t="s">
        <v>1082</v>
      </c>
      <c r="H655" s="6" t="s">
        <v>1191</v>
      </c>
      <c r="I655" s="6">
        <v>699</v>
      </c>
      <c r="K655" s="19" t="str">
        <f t="shared" si="101"/>
        <v>N</v>
      </c>
      <c r="L655" s="20" t="str">
        <f t="shared" si="102"/>
        <v/>
      </c>
      <c r="M655" s="21" t="str">
        <f t="shared" si="103"/>
        <v/>
      </c>
      <c r="N655" s="22" t="str">
        <f t="shared" si="104"/>
        <v>N/A</v>
      </c>
      <c r="O655" s="23" t="str">
        <f t="shared" si="105"/>
        <v/>
      </c>
      <c r="P655" s="23" t="str">
        <f t="shared" si="106"/>
        <v/>
      </c>
      <c r="Q655" s="27"/>
      <c r="R655" s="24" t="str">
        <f>IF($K655="N","",IF($K655="Y",VLOOKUP($A655,'Run1-4'!$A:$J,3,FALSE)))</f>
        <v/>
      </c>
      <c r="S655" s="25" t="str">
        <f t="shared" si="107"/>
        <v/>
      </c>
      <c r="T655" s="27"/>
      <c r="U655" s="24" t="str">
        <f>IF($K655="N","",IF($K655="Y",VLOOKUP($A655,'Run1-5'!$A:$J,3,FALSE)))</f>
        <v/>
      </c>
      <c r="V655" s="25" t="str">
        <f t="shared" si="108"/>
        <v/>
      </c>
      <c r="W655" s="27"/>
      <c r="X655" s="25" t="str">
        <f t="shared" si="109"/>
        <v>N/A</v>
      </c>
    </row>
    <row r="656" spans="1:24" ht="15" customHeight="1" x14ac:dyDescent="0.3">
      <c r="A656" s="12" t="str">
        <f t="shared" si="100"/>
        <v>10-43617397-T</v>
      </c>
      <c r="B656" s="11" t="s">
        <v>241</v>
      </c>
      <c r="C656" s="6">
        <v>1.04E-2</v>
      </c>
      <c r="D656" s="6"/>
      <c r="E656" s="6">
        <v>10</v>
      </c>
      <c r="F656" s="6">
        <v>43617397</v>
      </c>
      <c r="G656" s="6" t="s">
        <v>125</v>
      </c>
      <c r="H656" s="6" t="s">
        <v>1177</v>
      </c>
      <c r="I656" s="6">
        <v>770</v>
      </c>
      <c r="K656" s="19" t="str">
        <f t="shared" si="101"/>
        <v>N</v>
      </c>
      <c r="L656" s="20" t="str">
        <f t="shared" si="102"/>
        <v/>
      </c>
      <c r="M656" s="21" t="str">
        <f t="shared" si="103"/>
        <v/>
      </c>
      <c r="N656" s="22" t="str">
        <f t="shared" si="104"/>
        <v>N/A</v>
      </c>
      <c r="O656" s="23" t="str">
        <f t="shared" si="105"/>
        <v/>
      </c>
      <c r="P656" s="23" t="str">
        <f t="shared" si="106"/>
        <v/>
      </c>
      <c r="Q656" s="27"/>
      <c r="R656" s="24" t="str">
        <f>IF($K656="N","",IF($K656="Y",VLOOKUP($A656,'Run1-4'!$A:$J,3,FALSE)))</f>
        <v/>
      </c>
      <c r="S656" s="25" t="str">
        <f t="shared" si="107"/>
        <v/>
      </c>
      <c r="T656" s="27"/>
      <c r="U656" s="24" t="str">
        <f>IF($K656="N","",IF($K656="Y",VLOOKUP($A656,'Run1-5'!$A:$J,3,FALSE)))</f>
        <v/>
      </c>
      <c r="V656" s="25" t="str">
        <f t="shared" si="108"/>
        <v/>
      </c>
      <c r="W656" s="27"/>
      <c r="X656" s="25" t="str">
        <f t="shared" si="109"/>
        <v>N/A</v>
      </c>
    </row>
    <row r="657" spans="1:24" ht="15" customHeight="1" x14ac:dyDescent="0.3">
      <c r="A657" s="12" t="str">
        <f t="shared" si="100"/>
        <v>10-43617400-A+G</v>
      </c>
      <c r="B657" s="11" t="s">
        <v>462</v>
      </c>
      <c r="C657" s="6">
        <v>2.0299999999999999E-2</v>
      </c>
      <c r="D657" s="6"/>
      <c r="E657" s="6">
        <v>10</v>
      </c>
      <c r="F657" s="6">
        <v>43617400</v>
      </c>
      <c r="G657" s="6" t="s">
        <v>1082</v>
      </c>
      <c r="H657" s="6" t="s">
        <v>775</v>
      </c>
      <c r="I657" s="6">
        <v>738</v>
      </c>
      <c r="K657" s="19" t="str">
        <f t="shared" si="101"/>
        <v>N</v>
      </c>
      <c r="L657" s="20" t="str">
        <f t="shared" si="102"/>
        <v/>
      </c>
      <c r="M657" s="21" t="str">
        <f t="shared" si="103"/>
        <v/>
      </c>
      <c r="N657" s="22" t="str">
        <f t="shared" si="104"/>
        <v>N/A</v>
      </c>
      <c r="O657" s="23" t="str">
        <f t="shared" si="105"/>
        <v/>
      </c>
      <c r="P657" s="23" t="str">
        <f t="shared" si="106"/>
        <v/>
      </c>
      <c r="Q657" s="27"/>
      <c r="R657" s="24" t="str">
        <f>IF($K657="N","",IF($K657="Y",VLOOKUP($A657,'Run1-4'!$A:$J,3,FALSE)))</f>
        <v/>
      </c>
      <c r="S657" s="25" t="str">
        <f t="shared" si="107"/>
        <v/>
      </c>
      <c r="T657" s="27"/>
      <c r="U657" s="24" t="str">
        <f>IF($K657="N","",IF($K657="Y",VLOOKUP($A657,'Run1-5'!$A:$J,3,FALSE)))</f>
        <v/>
      </c>
      <c r="V657" s="25" t="str">
        <f t="shared" si="108"/>
        <v/>
      </c>
      <c r="W657" s="27"/>
      <c r="X657" s="25" t="str">
        <f t="shared" si="109"/>
        <v>N/A</v>
      </c>
    </row>
    <row r="658" spans="1:24" ht="15" customHeight="1" x14ac:dyDescent="0.3">
      <c r="A658" s="12" t="str">
        <f t="shared" si="100"/>
        <v>10-89624211-C-C</v>
      </c>
      <c r="B658" s="11" t="s">
        <v>671</v>
      </c>
      <c r="C658" s="6">
        <v>0.39660000000000001</v>
      </c>
      <c r="D658" s="6"/>
      <c r="E658" s="6">
        <v>10</v>
      </c>
      <c r="F658" s="6">
        <v>89624211</v>
      </c>
      <c r="G658" s="6" t="s">
        <v>125</v>
      </c>
      <c r="H658" s="6" t="s">
        <v>834</v>
      </c>
      <c r="I658" s="6">
        <v>822</v>
      </c>
      <c r="K658" s="19" t="str">
        <f t="shared" si="101"/>
        <v>N</v>
      </c>
      <c r="L658" s="20" t="str">
        <f t="shared" si="102"/>
        <v/>
      </c>
      <c r="M658" s="21" t="str">
        <f t="shared" si="103"/>
        <v/>
      </c>
      <c r="N658" s="22" t="str">
        <f t="shared" si="104"/>
        <v>N/A</v>
      </c>
      <c r="O658" s="23" t="str">
        <f t="shared" si="105"/>
        <v/>
      </c>
      <c r="P658" s="23" t="str">
        <f t="shared" si="106"/>
        <v/>
      </c>
      <c r="Q658" s="27"/>
      <c r="R658" s="24" t="str">
        <f>IF($K658="N","",IF($K658="Y",VLOOKUP($A658,'Run1-4'!$A:$J,3,FALSE)))</f>
        <v/>
      </c>
      <c r="S658" s="25" t="str">
        <f t="shared" si="107"/>
        <v/>
      </c>
      <c r="T658" s="27"/>
      <c r="U658" s="24" t="str">
        <f>IF($K658="N","",IF($K658="Y",VLOOKUP($A658,'Run1-5'!$A:$J,3,FALSE)))</f>
        <v/>
      </c>
      <c r="V658" s="25" t="str">
        <f t="shared" si="108"/>
        <v/>
      </c>
      <c r="W658" s="27"/>
      <c r="X658" s="25" t="str">
        <f t="shared" si="109"/>
        <v>N/A</v>
      </c>
    </row>
    <row r="659" spans="1:24" ht="15" customHeight="1" x14ac:dyDescent="0.3">
      <c r="A659" s="12" t="str">
        <f t="shared" si="100"/>
        <v>10-89624212-T</v>
      </c>
      <c r="B659" s="11" t="s">
        <v>899</v>
      </c>
      <c r="C659" s="6">
        <v>1.3299999999999999E-2</v>
      </c>
      <c r="D659" s="6"/>
      <c r="E659" s="6">
        <v>10</v>
      </c>
      <c r="F659" s="6">
        <v>89624212</v>
      </c>
      <c r="G659" s="6" t="s">
        <v>125</v>
      </c>
      <c r="H659" s="6" t="s">
        <v>1177</v>
      </c>
      <c r="I659" s="6">
        <v>452</v>
      </c>
      <c r="K659" s="19" t="str">
        <f t="shared" si="101"/>
        <v>N</v>
      </c>
      <c r="L659" s="20" t="str">
        <f t="shared" si="102"/>
        <v/>
      </c>
      <c r="M659" s="21" t="str">
        <f t="shared" si="103"/>
        <v/>
      </c>
      <c r="N659" s="22" t="str">
        <f t="shared" si="104"/>
        <v>N/A</v>
      </c>
      <c r="O659" s="23" t="str">
        <f t="shared" si="105"/>
        <v/>
      </c>
      <c r="P659" s="23" t="str">
        <f t="shared" si="106"/>
        <v/>
      </c>
      <c r="Q659" s="27"/>
      <c r="R659" s="24" t="str">
        <f>IF($K659="N","",IF($K659="Y",VLOOKUP($A659,'Run1-4'!$A:$J,3,FALSE)))</f>
        <v/>
      </c>
      <c r="S659" s="25" t="str">
        <f t="shared" si="107"/>
        <v/>
      </c>
      <c r="T659" s="27"/>
      <c r="U659" s="24" t="str">
        <f>IF($K659="N","",IF($K659="Y",VLOOKUP($A659,'Run1-5'!$A:$J,3,FALSE)))</f>
        <v/>
      </c>
      <c r="V659" s="25" t="str">
        <f t="shared" si="108"/>
        <v/>
      </c>
      <c r="W659" s="27"/>
      <c r="X659" s="25" t="str">
        <f t="shared" si="109"/>
        <v>N/A</v>
      </c>
    </row>
    <row r="660" spans="1:24" ht="15" customHeight="1" x14ac:dyDescent="0.3">
      <c r="A660" s="12" t="str">
        <f t="shared" si="100"/>
        <v>10-89624215-A-G</v>
      </c>
      <c r="B660" s="11" t="s">
        <v>855</v>
      </c>
      <c r="C660" s="6">
        <v>2.7300000000000001E-2</v>
      </c>
      <c r="D660" s="6"/>
      <c r="E660" s="6">
        <v>10</v>
      </c>
      <c r="F660" s="6">
        <v>89624215</v>
      </c>
      <c r="G660" s="6" t="s">
        <v>1082</v>
      </c>
      <c r="H660" s="6" t="s">
        <v>801</v>
      </c>
      <c r="I660" s="6">
        <v>841</v>
      </c>
      <c r="K660" s="19" t="str">
        <f t="shared" si="101"/>
        <v>N</v>
      </c>
      <c r="L660" s="20" t="str">
        <f t="shared" si="102"/>
        <v/>
      </c>
      <c r="M660" s="21" t="str">
        <f t="shared" si="103"/>
        <v/>
      </c>
      <c r="N660" s="22" t="str">
        <f t="shared" si="104"/>
        <v>N/A</v>
      </c>
      <c r="O660" s="23" t="str">
        <f t="shared" si="105"/>
        <v/>
      </c>
      <c r="P660" s="23" t="str">
        <f t="shared" si="106"/>
        <v/>
      </c>
      <c r="Q660" s="27"/>
      <c r="R660" s="24" t="str">
        <f>IF($K660="N","",IF($K660="Y",VLOOKUP($A660,'Run1-4'!$A:$J,3,FALSE)))</f>
        <v/>
      </c>
      <c r="S660" s="25" t="str">
        <f t="shared" si="107"/>
        <v/>
      </c>
      <c r="T660" s="27"/>
      <c r="U660" s="24" t="str">
        <f>IF($K660="N","",IF($K660="Y",VLOOKUP($A660,'Run1-5'!$A:$J,3,FALSE)))</f>
        <v/>
      </c>
      <c r="V660" s="25" t="str">
        <f t="shared" si="108"/>
        <v/>
      </c>
      <c r="W660" s="27"/>
      <c r="X660" s="25" t="str">
        <f t="shared" si="109"/>
        <v>N/A</v>
      </c>
    </row>
    <row r="661" spans="1:24" ht="15" customHeight="1" x14ac:dyDescent="0.3">
      <c r="A661" s="12" t="str">
        <f t="shared" si="100"/>
        <v>10-89624216-G-G</v>
      </c>
      <c r="B661" s="11" t="s">
        <v>1294</v>
      </c>
      <c r="C661" s="6">
        <v>7.7399999999999997E-2</v>
      </c>
      <c r="D661" s="6"/>
      <c r="E661" s="6">
        <v>10</v>
      </c>
      <c r="F661" s="6">
        <v>89624216</v>
      </c>
      <c r="G661" s="6" t="s">
        <v>187</v>
      </c>
      <c r="H661" s="6" t="s">
        <v>1096</v>
      </c>
      <c r="I661" s="6">
        <v>736</v>
      </c>
      <c r="K661" s="19" t="str">
        <f t="shared" si="101"/>
        <v>Y</v>
      </c>
      <c r="L661" s="20">
        <f t="shared" si="102"/>
        <v>7.7399999999999997E-2</v>
      </c>
      <c r="M661" s="21" t="str">
        <f t="shared" si="103"/>
        <v>A</v>
      </c>
      <c r="N661" s="22">
        <f t="shared" si="104"/>
        <v>5.8700000000000002E-2</v>
      </c>
      <c r="O661" s="23">
        <f t="shared" si="105"/>
        <v>1.8699999999999994E-2</v>
      </c>
      <c r="P661" s="23">
        <f t="shared" si="106"/>
        <v>0.1361</v>
      </c>
      <c r="Q661" s="27"/>
      <c r="R661" s="24">
        <f>IF($K661="N","",IF($K661="Y",VLOOKUP($A661,'Run1-4'!$A:$J,3,FALSE)))</f>
        <v>8.3500000000000005E-2</v>
      </c>
      <c r="S661" s="25" t="str">
        <f t="shared" si="107"/>
        <v>Y</v>
      </c>
      <c r="T661" s="27"/>
      <c r="U661" s="24">
        <f>IF($K661="N","",IF($K661="Y",VLOOKUP($A661,'Run1-5'!$A:$J,3,FALSE)))</f>
        <v>0.10680000000000001</v>
      </c>
      <c r="V661" s="25" t="str">
        <f t="shared" si="108"/>
        <v>Y</v>
      </c>
      <c r="W661" s="27"/>
      <c r="X661" s="25" t="str">
        <f t="shared" si="109"/>
        <v>Y</v>
      </c>
    </row>
    <row r="662" spans="1:24" ht="15" customHeight="1" x14ac:dyDescent="0.3">
      <c r="A662" s="12" t="str">
        <f t="shared" si="100"/>
        <v>10-89624216-A</v>
      </c>
      <c r="B662" s="11" t="s">
        <v>1080</v>
      </c>
      <c r="C662" s="6">
        <v>1.2200000000000001E-2</v>
      </c>
      <c r="D662" s="6"/>
      <c r="E662" s="6">
        <v>10</v>
      </c>
      <c r="F662" s="6">
        <v>89624216</v>
      </c>
      <c r="G662" s="6" t="s">
        <v>187</v>
      </c>
      <c r="H662" s="6" t="s">
        <v>1082</v>
      </c>
      <c r="I662" s="6">
        <v>736</v>
      </c>
      <c r="K662" s="19" t="str">
        <f t="shared" si="101"/>
        <v>N</v>
      </c>
      <c r="L662" s="20" t="str">
        <f t="shared" si="102"/>
        <v/>
      </c>
      <c r="M662" s="21" t="str">
        <f t="shared" si="103"/>
        <v/>
      </c>
      <c r="N662" s="22" t="str">
        <f t="shared" si="104"/>
        <v>N/A</v>
      </c>
      <c r="O662" s="23" t="str">
        <f t="shared" si="105"/>
        <v/>
      </c>
      <c r="P662" s="23" t="str">
        <f t="shared" si="106"/>
        <v/>
      </c>
      <c r="Q662" s="27"/>
      <c r="R662" s="24" t="str">
        <f>IF($K662="N","",IF($K662="Y",VLOOKUP($A662,'Run1-4'!$A:$J,3,FALSE)))</f>
        <v/>
      </c>
      <c r="S662" s="25" t="str">
        <f t="shared" si="107"/>
        <v/>
      </c>
      <c r="T662" s="27"/>
      <c r="U662" s="24" t="str">
        <f>IF($K662="N","",IF($K662="Y",VLOOKUP($A662,'Run1-5'!$A:$J,3,FALSE)))</f>
        <v/>
      </c>
      <c r="V662" s="25" t="str">
        <f t="shared" si="108"/>
        <v/>
      </c>
      <c r="W662" s="27"/>
      <c r="X662" s="25" t="str">
        <f t="shared" si="109"/>
        <v>N/A</v>
      </c>
    </row>
    <row r="663" spans="1:24" ht="15" customHeight="1" x14ac:dyDescent="0.3">
      <c r="A663" s="12" t="str">
        <f t="shared" si="100"/>
        <v>10-89624224-A</v>
      </c>
      <c r="B663" s="11" t="s">
        <v>696</v>
      </c>
      <c r="C663" s="6">
        <v>1.04E-2</v>
      </c>
      <c r="D663" s="6"/>
      <c r="E663" s="6">
        <v>10</v>
      </c>
      <c r="F663" s="6">
        <v>89624224</v>
      </c>
      <c r="G663" s="6" t="s">
        <v>187</v>
      </c>
      <c r="H663" s="6" t="s">
        <v>1082</v>
      </c>
      <c r="I663" s="6">
        <v>959</v>
      </c>
      <c r="K663" s="19" t="str">
        <f t="shared" si="101"/>
        <v>N</v>
      </c>
      <c r="L663" s="20" t="str">
        <f t="shared" si="102"/>
        <v/>
      </c>
      <c r="M663" s="21" t="str">
        <f t="shared" si="103"/>
        <v/>
      </c>
      <c r="N663" s="22" t="str">
        <f t="shared" si="104"/>
        <v>N/A</v>
      </c>
      <c r="O663" s="23" t="str">
        <f t="shared" si="105"/>
        <v/>
      </c>
      <c r="P663" s="23" t="str">
        <f t="shared" si="106"/>
        <v/>
      </c>
      <c r="Q663" s="27"/>
      <c r="R663" s="24" t="str">
        <f>IF($K663="N","",IF($K663="Y",VLOOKUP($A663,'Run1-4'!$A:$J,3,FALSE)))</f>
        <v/>
      </c>
      <c r="S663" s="25" t="str">
        <f t="shared" si="107"/>
        <v/>
      </c>
      <c r="T663" s="27"/>
      <c r="U663" s="24" t="str">
        <f>IF($K663="N","",IF($K663="Y",VLOOKUP($A663,'Run1-5'!$A:$J,3,FALSE)))</f>
        <v/>
      </c>
      <c r="V663" s="25" t="str">
        <f t="shared" si="108"/>
        <v/>
      </c>
      <c r="W663" s="27"/>
      <c r="X663" s="25" t="str">
        <f t="shared" si="109"/>
        <v>N/A</v>
      </c>
    </row>
    <row r="664" spans="1:24" ht="15" customHeight="1" x14ac:dyDescent="0.3">
      <c r="A664" s="12" t="str">
        <f t="shared" si="100"/>
        <v>10-89624233-A</v>
      </c>
      <c r="B664" s="11" t="s">
        <v>923</v>
      </c>
      <c r="C664" s="6">
        <v>1.06E-2</v>
      </c>
      <c r="D664" s="6"/>
      <c r="E664" s="6">
        <v>10</v>
      </c>
      <c r="F664" s="6">
        <v>89624233</v>
      </c>
      <c r="G664" s="6" t="s">
        <v>187</v>
      </c>
      <c r="H664" s="6" t="s">
        <v>1082</v>
      </c>
      <c r="I664" s="6">
        <v>1035</v>
      </c>
      <c r="K664" s="19" t="str">
        <f t="shared" si="101"/>
        <v>N</v>
      </c>
      <c r="L664" s="20" t="str">
        <f t="shared" si="102"/>
        <v/>
      </c>
      <c r="M664" s="21" t="str">
        <f t="shared" si="103"/>
        <v/>
      </c>
      <c r="N664" s="22" t="str">
        <f t="shared" si="104"/>
        <v>N/A</v>
      </c>
      <c r="O664" s="23" t="str">
        <f t="shared" si="105"/>
        <v/>
      </c>
      <c r="P664" s="23" t="str">
        <f t="shared" si="106"/>
        <v/>
      </c>
      <c r="Q664" s="27"/>
      <c r="R664" s="24" t="str">
        <f>IF($K664="N","",IF($K664="Y",VLOOKUP($A664,'Run1-4'!$A:$J,3,FALSE)))</f>
        <v/>
      </c>
      <c r="S664" s="25" t="str">
        <f t="shared" si="107"/>
        <v/>
      </c>
      <c r="T664" s="27"/>
      <c r="U664" s="24" t="str">
        <f>IF($K664="N","",IF($K664="Y",VLOOKUP($A664,'Run1-5'!$A:$J,3,FALSE)))</f>
        <v/>
      </c>
      <c r="V664" s="25" t="str">
        <f t="shared" si="108"/>
        <v/>
      </c>
      <c r="W664" s="27"/>
      <c r="X664" s="25" t="str">
        <f t="shared" si="109"/>
        <v>N/A</v>
      </c>
    </row>
    <row r="665" spans="1:24" ht="15" customHeight="1" x14ac:dyDescent="0.3">
      <c r="A665" s="12" t="str">
        <f t="shared" si="100"/>
        <v>10-89624250-T</v>
      </c>
      <c r="B665" s="11" t="s">
        <v>1141</v>
      </c>
      <c r="C665" s="6">
        <v>0.01</v>
      </c>
      <c r="D665" s="6"/>
      <c r="E665" s="6">
        <v>10</v>
      </c>
      <c r="F665" s="6">
        <v>89624250</v>
      </c>
      <c r="G665" s="6" t="s">
        <v>125</v>
      </c>
      <c r="H665" s="6" t="s">
        <v>1177</v>
      </c>
      <c r="I665" s="6">
        <v>1098</v>
      </c>
      <c r="K665" s="19" t="str">
        <f t="shared" si="101"/>
        <v>N</v>
      </c>
      <c r="L665" s="20" t="str">
        <f t="shared" si="102"/>
        <v/>
      </c>
      <c r="M665" s="21" t="str">
        <f t="shared" si="103"/>
        <v/>
      </c>
      <c r="N665" s="22" t="str">
        <f t="shared" si="104"/>
        <v>N/A</v>
      </c>
      <c r="O665" s="23" t="str">
        <f t="shared" si="105"/>
        <v/>
      </c>
      <c r="P665" s="23" t="str">
        <f t="shared" si="106"/>
        <v/>
      </c>
      <c r="Q665" s="27"/>
      <c r="R665" s="24" t="str">
        <f>IF($K665="N","",IF($K665="Y",VLOOKUP($A665,'Run1-4'!$A:$J,3,FALSE)))</f>
        <v/>
      </c>
      <c r="S665" s="25" t="str">
        <f t="shared" si="107"/>
        <v/>
      </c>
      <c r="T665" s="27"/>
      <c r="U665" s="24" t="str">
        <f>IF($K665="N","",IF($K665="Y",VLOOKUP($A665,'Run1-5'!$A:$J,3,FALSE)))</f>
        <v/>
      </c>
      <c r="V665" s="25" t="str">
        <f t="shared" si="108"/>
        <v/>
      </c>
      <c r="W665" s="27"/>
      <c r="X665" s="25" t="str">
        <f t="shared" si="109"/>
        <v>N/A</v>
      </c>
    </row>
    <row r="666" spans="1:24" ht="15" customHeight="1" x14ac:dyDescent="0.3">
      <c r="A666" s="12" t="str">
        <f t="shared" si="100"/>
        <v>10-89624284-A</v>
      </c>
      <c r="B666" s="11" t="s">
        <v>1355</v>
      </c>
      <c r="C666" s="6">
        <v>1.29E-2</v>
      </c>
      <c r="D666" s="6"/>
      <c r="E666" s="6">
        <v>10</v>
      </c>
      <c r="F666" s="6">
        <v>89624284</v>
      </c>
      <c r="G666" s="6" t="s">
        <v>187</v>
      </c>
      <c r="H666" s="6" t="s">
        <v>1082</v>
      </c>
      <c r="I666" s="6">
        <v>1159</v>
      </c>
      <c r="K666" s="19" t="str">
        <f t="shared" si="101"/>
        <v>N</v>
      </c>
      <c r="L666" s="20" t="str">
        <f t="shared" si="102"/>
        <v/>
      </c>
      <c r="M666" s="21" t="str">
        <f t="shared" si="103"/>
        <v/>
      </c>
      <c r="N666" s="22" t="str">
        <f t="shared" si="104"/>
        <v>N/A</v>
      </c>
      <c r="O666" s="23" t="str">
        <f t="shared" si="105"/>
        <v/>
      </c>
      <c r="P666" s="23" t="str">
        <f t="shared" si="106"/>
        <v/>
      </c>
      <c r="Q666" s="27"/>
      <c r="R666" s="24" t="str">
        <f>IF($K666="N","",IF($K666="Y",VLOOKUP($A666,'Run1-4'!$A:$J,3,FALSE)))</f>
        <v/>
      </c>
      <c r="S666" s="25" t="str">
        <f t="shared" si="107"/>
        <v/>
      </c>
      <c r="T666" s="27"/>
      <c r="U666" s="24" t="str">
        <f>IF($K666="N","",IF($K666="Y",VLOOKUP($A666,'Run1-5'!$A:$J,3,FALSE)))</f>
        <v/>
      </c>
      <c r="V666" s="25" t="str">
        <f t="shared" si="108"/>
        <v/>
      </c>
      <c r="W666" s="27"/>
      <c r="X666" s="25" t="str">
        <f t="shared" si="109"/>
        <v>N/A</v>
      </c>
    </row>
    <row r="667" spans="1:24" ht="15" customHeight="1" x14ac:dyDescent="0.3">
      <c r="A667" s="12" t="str">
        <f t="shared" si="100"/>
        <v>10-89624296-A</v>
      </c>
      <c r="B667" s="11" t="s">
        <v>763</v>
      </c>
      <c r="C667" s="6">
        <v>1.0500000000000001E-2</v>
      </c>
      <c r="D667" s="6"/>
      <c r="E667" s="6">
        <v>10</v>
      </c>
      <c r="F667" s="6">
        <v>89624296</v>
      </c>
      <c r="G667" s="6" t="s">
        <v>187</v>
      </c>
      <c r="H667" s="6" t="s">
        <v>1082</v>
      </c>
      <c r="I667" s="6">
        <v>1146</v>
      </c>
      <c r="K667" s="19" t="str">
        <f t="shared" si="101"/>
        <v>N</v>
      </c>
      <c r="L667" s="20" t="str">
        <f t="shared" si="102"/>
        <v/>
      </c>
      <c r="M667" s="21" t="str">
        <f t="shared" si="103"/>
        <v/>
      </c>
      <c r="N667" s="22" t="str">
        <f t="shared" si="104"/>
        <v>N/A</v>
      </c>
      <c r="O667" s="23" t="str">
        <f t="shared" si="105"/>
        <v/>
      </c>
      <c r="P667" s="23" t="str">
        <f t="shared" si="106"/>
        <v/>
      </c>
      <c r="Q667" s="27"/>
      <c r="R667" s="24" t="str">
        <f>IF($K667="N","",IF($K667="Y",VLOOKUP($A667,'Run1-4'!$A:$J,3,FALSE)))</f>
        <v/>
      </c>
      <c r="S667" s="25" t="str">
        <f t="shared" si="107"/>
        <v/>
      </c>
      <c r="T667" s="27"/>
      <c r="U667" s="24" t="str">
        <f>IF($K667="N","",IF($K667="Y",VLOOKUP($A667,'Run1-5'!$A:$J,3,FALSE)))</f>
        <v/>
      </c>
      <c r="V667" s="25" t="str">
        <f t="shared" si="108"/>
        <v/>
      </c>
      <c r="W667" s="27"/>
      <c r="X667" s="25" t="str">
        <f t="shared" si="109"/>
        <v>N/A</v>
      </c>
    </row>
    <row r="668" spans="1:24" ht="15" customHeight="1" x14ac:dyDescent="0.3">
      <c r="A668" s="12" t="str">
        <f t="shared" si="100"/>
        <v>10-89685261-G</v>
      </c>
      <c r="B668" s="11" t="s">
        <v>987</v>
      </c>
      <c r="C668" s="6">
        <v>2.58E-2</v>
      </c>
      <c r="D668" s="6"/>
      <c r="E668" s="6">
        <v>10</v>
      </c>
      <c r="F668" s="6">
        <v>89685261</v>
      </c>
      <c r="G668" s="6" t="s">
        <v>1177</v>
      </c>
      <c r="H668" s="6" t="s">
        <v>187</v>
      </c>
      <c r="I668" s="6">
        <v>271</v>
      </c>
      <c r="K668" s="19" t="str">
        <f t="shared" si="101"/>
        <v>N</v>
      </c>
      <c r="L668" s="20" t="str">
        <f t="shared" si="102"/>
        <v/>
      </c>
      <c r="M668" s="21" t="str">
        <f t="shared" si="103"/>
        <v/>
      </c>
      <c r="N668" s="22" t="str">
        <f t="shared" si="104"/>
        <v>N/A</v>
      </c>
      <c r="O668" s="23" t="str">
        <f t="shared" si="105"/>
        <v/>
      </c>
      <c r="P668" s="23" t="str">
        <f t="shared" si="106"/>
        <v/>
      </c>
      <c r="Q668" s="27"/>
      <c r="R668" s="24" t="str">
        <f>IF($K668="N","",IF($K668="Y",VLOOKUP($A668,'Run1-4'!$A:$J,3,FALSE)))</f>
        <v/>
      </c>
      <c r="S668" s="25" t="str">
        <f t="shared" si="107"/>
        <v/>
      </c>
      <c r="T668" s="27"/>
      <c r="U668" s="24" t="str">
        <f>IF($K668="N","",IF($K668="Y",VLOOKUP($A668,'Run1-5'!$A:$J,3,FALSE)))</f>
        <v/>
      </c>
      <c r="V668" s="25" t="str">
        <f t="shared" si="108"/>
        <v/>
      </c>
      <c r="W668" s="27"/>
      <c r="X668" s="25" t="str">
        <f t="shared" si="109"/>
        <v>N/A</v>
      </c>
    </row>
    <row r="669" spans="1:24" ht="15" customHeight="1" x14ac:dyDescent="0.3">
      <c r="A669" s="12" t="str">
        <f t="shared" si="100"/>
        <v>10-89685266-T+T</v>
      </c>
      <c r="B669" s="11" t="s">
        <v>1204</v>
      </c>
      <c r="C669" s="6">
        <v>2.92E-2</v>
      </c>
      <c r="D669" s="6"/>
      <c r="E669" s="6">
        <v>10</v>
      </c>
      <c r="F669" s="6">
        <v>89685266</v>
      </c>
      <c r="G669" s="6" t="s">
        <v>1177</v>
      </c>
      <c r="H669" s="6" t="s">
        <v>997</v>
      </c>
      <c r="I669" s="6">
        <v>274</v>
      </c>
      <c r="K669" s="19" t="str">
        <f t="shared" si="101"/>
        <v>N</v>
      </c>
      <c r="L669" s="20" t="str">
        <f t="shared" si="102"/>
        <v/>
      </c>
      <c r="M669" s="21" t="str">
        <f t="shared" si="103"/>
        <v/>
      </c>
      <c r="N669" s="22" t="str">
        <f t="shared" si="104"/>
        <v>N/A</v>
      </c>
      <c r="O669" s="23" t="str">
        <f t="shared" si="105"/>
        <v/>
      </c>
      <c r="P669" s="23" t="str">
        <f t="shared" si="106"/>
        <v/>
      </c>
      <c r="Q669" s="27"/>
      <c r="R669" s="24" t="str">
        <f>IF($K669="N","",IF($K669="Y",VLOOKUP($A669,'Run1-4'!$A:$J,3,FALSE)))</f>
        <v/>
      </c>
      <c r="S669" s="25" t="str">
        <f t="shared" si="107"/>
        <v/>
      </c>
      <c r="T669" s="27"/>
      <c r="U669" s="24" t="str">
        <f>IF($K669="N","",IF($K669="Y",VLOOKUP($A669,'Run1-5'!$A:$J,3,FALSE)))</f>
        <v/>
      </c>
      <c r="V669" s="25" t="str">
        <f t="shared" si="108"/>
        <v/>
      </c>
      <c r="W669" s="27"/>
      <c r="X669" s="25" t="str">
        <f t="shared" si="109"/>
        <v>N/A</v>
      </c>
    </row>
    <row r="670" spans="1:24" ht="15" customHeight="1" x14ac:dyDescent="0.3">
      <c r="A670" s="12" t="str">
        <f t="shared" si="100"/>
        <v>10-89685270-G-T</v>
      </c>
      <c r="B670" s="11" t="s">
        <v>1163</v>
      </c>
      <c r="C670" s="6">
        <v>3.3799999999999997E-2</v>
      </c>
      <c r="D670" s="6"/>
      <c r="E670" s="6">
        <v>10</v>
      </c>
      <c r="F670" s="6">
        <v>89685270</v>
      </c>
      <c r="G670" s="6" t="s">
        <v>187</v>
      </c>
      <c r="H670" s="6" t="s">
        <v>680</v>
      </c>
      <c r="I670" s="6">
        <v>325</v>
      </c>
      <c r="K670" s="19" t="str">
        <f t="shared" si="101"/>
        <v>N</v>
      </c>
      <c r="L670" s="20" t="str">
        <f t="shared" si="102"/>
        <v/>
      </c>
      <c r="M670" s="21" t="str">
        <f t="shared" si="103"/>
        <v/>
      </c>
      <c r="N670" s="22" t="str">
        <f t="shared" si="104"/>
        <v>N/A</v>
      </c>
      <c r="O670" s="23" t="str">
        <f t="shared" si="105"/>
        <v/>
      </c>
      <c r="P670" s="23" t="str">
        <f t="shared" si="106"/>
        <v/>
      </c>
      <c r="Q670" s="27"/>
      <c r="R670" s="24" t="str">
        <f>IF($K670="N","",IF($K670="Y",VLOOKUP($A670,'Run1-4'!$A:$J,3,FALSE)))</f>
        <v/>
      </c>
      <c r="S670" s="25" t="str">
        <f t="shared" si="107"/>
        <v/>
      </c>
      <c r="T670" s="27"/>
      <c r="U670" s="24" t="str">
        <f>IF($K670="N","",IF($K670="Y",VLOOKUP($A670,'Run1-5'!$A:$J,3,FALSE)))</f>
        <v/>
      </c>
      <c r="V670" s="25" t="str">
        <f t="shared" si="108"/>
        <v/>
      </c>
      <c r="W670" s="27"/>
      <c r="X670" s="25" t="str">
        <f t="shared" si="109"/>
        <v>N/A</v>
      </c>
    </row>
    <row r="671" spans="1:24" ht="15" customHeight="1" x14ac:dyDescent="0.3">
      <c r="A671" s="12" t="str">
        <f t="shared" si="100"/>
        <v>10-89685288-T+A</v>
      </c>
      <c r="B671" s="11" t="s">
        <v>1375</v>
      </c>
      <c r="C671" s="6">
        <v>2.92E-2</v>
      </c>
      <c r="D671" s="6"/>
      <c r="E671" s="6">
        <v>10</v>
      </c>
      <c r="F671" s="6">
        <v>89685288</v>
      </c>
      <c r="G671" s="6" t="s">
        <v>1177</v>
      </c>
      <c r="H671" s="6" t="s">
        <v>897</v>
      </c>
      <c r="I671" s="6">
        <v>343</v>
      </c>
      <c r="K671" s="19" t="str">
        <f t="shared" si="101"/>
        <v>N</v>
      </c>
      <c r="L671" s="20" t="str">
        <f t="shared" si="102"/>
        <v/>
      </c>
      <c r="M671" s="21" t="str">
        <f t="shared" si="103"/>
        <v/>
      </c>
      <c r="N671" s="22" t="str">
        <f t="shared" si="104"/>
        <v>N/A</v>
      </c>
      <c r="O671" s="23" t="str">
        <f t="shared" si="105"/>
        <v/>
      </c>
      <c r="P671" s="23" t="str">
        <f t="shared" si="106"/>
        <v/>
      </c>
      <c r="Q671" s="27"/>
      <c r="R671" s="24" t="str">
        <f>IF($K671="N","",IF($K671="Y",VLOOKUP($A671,'Run1-4'!$A:$J,3,FALSE)))</f>
        <v/>
      </c>
      <c r="S671" s="25" t="str">
        <f t="shared" si="107"/>
        <v/>
      </c>
      <c r="T671" s="27"/>
      <c r="U671" s="24" t="str">
        <f>IF($K671="N","",IF($K671="Y",VLOOKUP($A671,'Run1-5'!$A:$J,3,FALSE)))</f>
        <v/>
      </c>
      <c r="V671" s="25" t="str">
        <f t="shared" si="108"/>
        <v/>
      </c>
      <c r="W671" s="27"/>
      <c r="X671" s="25" t="str">
        <f t="shared" si="109"/>
        <v>N/A</v>
      </c>
    </row>
    <row r="672" spans="1:24" ht="15" customHeight="1" x14ac:dyDescent="0.3">
      <c r="A672" s="12" t="str">
        <f t="shared" si="100"/>
        <v>10-89685319-G+T</v>
      </c>
      <c r="B672" s="11" t="s">
        <v>203</v>
      </c>
      <c r="C672" s="6">
        <v>1.9400000000000001E-2</v>
      </c>
      <c r="D672" s="6"/>
      <c r="E672" s="6">
        <v>10</v>
      </c>
      <c r="F672" s="6">
        <v>89685319</v>
      </c>
      <c r="G672" s="6" t="s">
        <v>187</v>
      </c>
      <c r="H672" s="6" t="s">
        <v>84</v>
      </c>
      <c r="I672" s="6">
        <v>360</v>
      </c>
      <c r="K672" s="19" t="str">
        <f t="shared" si="101"/>
        <v>N</v>
      </c>
      <c r="L672" s="20" t="str">
        <f t="shared" si="102"/>
        <v/>
      </c>
      <c r="M672" s="21" t="str">
        <f t="shared" si="103"/>
        <v/>
      </c>
      <c r="N672" s="22" t="str">
        <f t="shared" si="104"/>
        <v>N/A</v>
      </c>
      <c r="O672" s="23" t="str">
        <f t="shared" si="105"/>
        <v/>
      </c>
      <c r="P672" s="23" t="str">
        <f t="shared" si="106"/>
        <v/>
      </c>
      <c r="Q672" s="27"/>
      <c r="R672" s="24" t="str">
        <f>IF($K672="N","",IF($K672="Y",VLOOKUP($A672,'Run1-4'!$A:$J,3,FALSE)))</f>
        <v/>
      </c>
      <c r="S672" s="25" t="str">
        <f t="shared" si="107"/>
        <v/>
      </c>
      <c r="T672" s="27"/>
      <c r="U672" s="24" t="str">
        <f>IF($K672="N","",IF($K672="Y",VLOOKUP($A672,'Run1-5'!$A:$J,3,FALSE)))</f>
        <v/>
      </c>
      <c r="V672" s="25" t="str">
        <f t="shared" si="108"/>
        <v/>
      </c>
      <c r="W672" s="27"/>
      <c r="X672" s="25" t="str">
        <f t="shared" si="109"/>
        <v>N/A</v>
      </c>
    </row>
    <row r="673" spans="1:24" ht="15" customHeight="1" x14ac:dyDescent="0.3">
      <c r="A673" s="12" t="str">
        <f t="shared" si="100"/>
        <v>10-89685365-A+TTAAGTGAAG</v>
      </c>
      <c r="B673" s="11" t="s">
        <v>424</v>
      </c>
      <c r="C673" s="6">
        <v>2.01E-2</v>
      </c>
      <c r="D673" s="6"/>
      <c r="E673" s="6">
        <v>10</v>
      </c>
      <c r="F673" s="6">
        <v>89685365</v>
      </c>
      <c r="G673" s="6" t="s">
        <v>1082</v>
      </c>
      <c r="H673" s="6" t="s">
        <v>1170</v>
      </c>
      <c r="I673" s="6">
        <v>348</v>
      </c>
      <c r="K673" s="19" t="str">
        <f t="shared" si="101"/>
        <v>N</v>
      </c>
      <c r="L673" s="20" t="str">
        <f t="shared" si="102"/>
        <v/>
      </c>
      <c r="M673" s="21" t="str">
        <f t="shared" si="103"/>
        <v/>
      </c>
      <c r="N673" s="22" t="str">
        <f t="shared" si="104"/>
        <v>N/A</v>
      </c>
      <c r="O673" s="23" t="str">
        <f t="shared" si="105"/>
        <v/>
      </c>
      <c r="P673" s="23" t="str">
        <f t="shared" si="106"/>
        <v/>
      </c>
      <c r="Q673" s="27"/>
      <c r="R673" s="24" t="str">
        <f>IF($K673="N","",IF($K673="Y",VLOOKUP($A673,'Run1-4'!$A:$J,3,FALSE)))</f>
        <v/>
      </c>
      <c r="S673" s="25" t="str">
        <f t="shared" si="107"/>
        <v/>
      </c>
      <c r="T673" s="27"/>
      <c r="U673" s="24" t="str">
        <f>IF($K673="N","",IF($K673="Y",VLOOKUP($A673,'Run1-5'!$A:$J,3,FALSE)))</f>
        <v/>
      </c>
      <c r="V673" s="25" t="str">
        <f t="shared" si="108"/>
        <v/>
      </c>
      <c r="W673" s="27"/>
      <c r="X673" s="25" t="str">
        <f t="shared" si="109"/>
        <v>N/A</v>
      </c>
    </row>
    <row r="674" spans="1:24" ht="15" customHeight="1" x14ac:dyDescent="0.3">
      <c r="A674" s="12" t="str">
        <f t="shared" si="100"/>
        <v>10-89685372-G-A</v>
      </c>
      <c r="B674" s="11" t="s">
        <v>1227</v>
      </c>
      <c r="C674" s="6">
        <v>1.2200000000000001E-2</v>
      </c>
      <c r="D674" s="6"/>
      <c r="E674" s="6">
        <v>10</v>
      </c>
      <c r="F674" s="6">
        <v>89685372</v>
      </c>
      <c r="G674" s="6" t="s">
        <v>187</v>
      </c>
      <c r="H674" s="6" t="s">
        <v>590</v>
      </c>
      <c r="I674" s="6">
        <v>328</v>
      </c>
      <c r="K674" s="19" t="str">
        <f t="shared" si="101"/>
        <v>N</v>
      </c>
      <c r="L674" s="20" t="str">
        <f t="shared" si="102"/>
        <v/>
      </c>
      <c r="M674" s="21" t="str">
        <f t="shared" si="103"/>
        <v/>
      </c>
      <c r="N674" s="22" t="str">
        <f t="shared" si="104"/>
        <v>N/A</v>
      </c>
      <c r="O674" s="23" t="str">
        <f t="shared" si="105"/>
        <v/>
      </c>
      <c r="P674" s="23" t="str">
        <f t="shared" si="106"/>
        <v/>
      </c>
      <c r="Q674" s="27"/>
      <c r="R674" s="24" t="str">
        <f>IF($K674="N","",IF($K674="Y",VLOOKUP($A674,'Run1-4'!$A:$J,3,FALSE)))</f>
        <v/>
      </c>
      <c r="S674" s="25" t="str">
        <f t="shared" si="107"/>
        <v/>
      </c>
      <c r="T674" s="27"/>
      <c r="U674" s="24" t="str">
        <f>IF($K674="N","",IF($K674="Y",VLOOKUP($A674,'Run1-5'!$A:$J,3,FALSE)))</f>
        <v/>
      </c>
      <c r="V674" s="25" t="str">
        <f t="shared" si="108"/>
        <v/>
      </c>
      <c r="W674" s="27"/>
      <c r="X674" s="25" t="str">
        <f t="shared" si="109"/>
        <v>N/A</v>
      </c>
    </row>
    <row r="675" spans="1:24" ht="15" customHeight="1" x14ac:dyDescent="0.3">
      <c r="A675" s="12" t="str">
        <f t="shared" si="100"/>
        <v>10-89692826-C</v>
      </c>
      <c r="B675" s="11" t="s">
        <v>53</v>
      </c>
      <c r="C675" s="6">
        <v>1.1299999999999999E-2</v>
      </c>
      <c r="D675" s="6"/>
      <c r="E675" s="6">
        <v>10</v>
      </c>
      <c r="F675" s="6">
        <v>89692826</v>
      </c>
      <c r="G675" s="6" t="s">
        <v>1177</v>
      </c>
      <c r="H675" s="6" t="s">
        <v>125</v>
      </c>
      <c r="I675" s="6">
        <v>529</v>
      </c>
      <c r="K675" s="19" t="str">
        <f t="shared" si="101"/>
        <v>N</v>
      </c>
      <c r="L675" s="20" t="str">
        <f t="shared" si="102"/>
        <v/>
      </c>
      <c r="M675" s="21" t="str">
        <f t="shared" si="103"/>
        <v/>
      </c>
      <c r="N675" s="22" t="str">
        <f t="shared" si="104"/>
        <v>N/A</v>
      </c>
      <c r="O675" s="23" t="str">
        <f t="shared" si="105"/>
        <v/>
      </c>
      <c r="P675" s="23" t="str">
        <f t="shared" si="106"/>
        <v/>
      </c>
      <c r="Q675" s="27"/>
      <c r="R675" s="24" t="str">
        <f>IF($K675="N","",IF($K675="Y",VLOOKUP($A675,'Run1-4'!$A:$J,3,FALSE)))</f>
        <v/>
      </c>
      <c r="S675" s="25" t="str">
        <f t="shared" si="107"/>
        <v/>
      </c>
      <c r="T675" s="27"/>
      <c r="U675" s="24" t="str">
        <f>IF($K675="N","",IF($K675="Y",VLOOKUP($A675,'Run1-5'!$A:$J,3,FALSE)))</f>
        <v/>
      </c>
      <c r="V675" s="25" t="str">
        <f t="shared" si="108"/>
        <v/>
      </c>
      <c r="W675" s="27"/>
      <c r="X675" s="25" t="str">
        <f t="shared" si="109"/>
        <v>N/A</v>
      </c>
    </row>
    <row r="676" spans="1:24" ht="15" customHeight="1" x14ac:dyDescent="0.3">
      <c r="A676" s="12" t="str">
        <f t="shared" si="100"/>
        <v>10-89692848-A</v>
      </c>
      <c r="B676" s="11" t="s">
        <v>266</v>
      </c>
      <c r="C676" s="6">
        <v>1.1900000000000001E-2</v>
      </c>
      <c r="D676" s="6"/>
      <c r="E676" s="6">
        <v>10</v>
      </c>
      <c r="F676" s="6">
        <v>89692848</v>
      </c>
      <c r="G676" s="6" t="s">
        <v>187</v>
      </c>
      <c r="H676" s="6" t="s">
        <v>1082</v>
      </c>
      <c r="I676" s="6">
        <v>759</v>
      </c>
      <c r="K676" s="19" t="str">
        <f t="shared" si="101"/>
        <v>N</v>
      </c>
      <c r="L676" s="20" t="str">
        <f t="shared" si="102"/>
        <v/>
      </c>
      <c r="M676" s="21" t="str">
        <f t="shared" si="103"/>
        <v/>
      </c>
      <c r="N676" s="22" t="str">
        <f t="shared" si="104"/>
        <v>N/A</v>
      </c>
      <c r="O676" s="23" t="str">
        <f t="shared" si="105"/>
        <v/>
      </c>
      <c r="P676" s="23" t="str">
        <f t="shared" si="106"/>
        <v/>
      </c>
      <c r="Q676" s="27"/>
      <c r="R676" s="24" t="str">
        <f>IF($K676="N","",IF($K676="Y",VLOOKUP($A676,'Run1-4'!$A:$J,3,FALSE)))</f>
        <v/>
      </c>
      <c r="S676" s="25" t="str">
        <f t="shared" si="107"/>
        <v/>
      </c>
      <c r="T676" s="27"/>
      <c r="U676" s="24" t="str">
        <f>IF($K676="N","",IF($K676="Y",VLOOKUP($A676,'Run1-5'!$A:$J,3,FALSE)))</f>
        <v/>
      </c>
      <c r="V676" s="25" t="str">
        <f t="shared" si="108"/>
        <v/>
      </c>
      <c r="W676" s="27"/>
      <c r="X676" s="25" t="str">
        <f t="shared" si="109"/>
        <v>N/A</v>
      </c>
    </row>
    <row r="677" spans="1:24" ht="15" customHeight="1" x14ac:dyDescent="0.3">
      <c r="A677" s="12" t="str">
        <f t="shared" si="100"/>
        <v>10-89692856-A</v>
      </c>
      <c r="B677" s="11" t="s">
        <v>484</v>
      </c>
      <c r="C677" s="6">
        <v>1.9099999999999999E-2</v>
      </c>
      <c r="D677" s="6"/>
      <c r="E677" s="6">
        <v>10</v>
      </c>
      <c r="F677" s="6">
        <v>89692856</v>
      </c>
      <c r="G677" s="6" t="s">
        <v>187</v>
      </c>
      <c r="H677" s="6" t="s">
        <v>1082</v>
      </c>
      <c r="I677" s="6">
        <v>784</v>
      </c>
      <c r="K677" s="19" t="str">
        <f t="shared" si="101"/>
        <v>N</v>
      </c>
      <c r="L677" s="20" t="str">
        <f t="shared" si="102"/>
        <v/>
      </c>
      <c r="M677" s="21" t="str">
        <f t="shared" si="103"/>
        <v/>
      </c>
      <c r="N677" s="22" t="str">
        <f t="shared" si="104"/>
        <v>N/A</v>
      </c>
      <c r="O677" s="23" t="str">
        <f t="shared" si="105"/>
        <v/>
      </c>
      <c r="P677" s="23" t="str">
        <f t="shared" si="106"/>
        <v/>
      </c>
      <c r="Q677" s="27"/>
      <c r="R677" s="24" t="str">
        <f>IF($K677="N","",IF($K677="Y",VLOOKUP($A677,'Run1-4'!$A:$J,3,FALSE)))</f>
        <v/>
      </c>
      <c r="S677" s="25" t="str">
        <f t="shared" si="107"/>
        <v/>
      </c>
      <c r="T677" s="27"/>
      <c r="U677" s="24" t="str">
        <f>IF($K677="N","",IF($K677="Y",VLOOKUP($A677,'Run1-5'!$A:$J,3,FALSE)))</f>
        <v/>
      </c>
      <c r="V677" s="25" t="str">
        <f t="shared" si="108"/>
        <v/>
      </c>
      <c r="W677" s="27"/>
      <c r="X677" s="25" t="str">
        <f t="shared" si="109"/>
        <v>N/A</v>
      </c>
    </row>
    <row r="678" spans="1:24" ht="15" customHeight="1" x14ac:dyDescent="0.3">
      <c r="A678" s="12" t="str">
        <f t="shared" si="100"/>
        <v>10-89692862-A</v>
      </c>
      <c r="B678" s="11" t="s">
        <v>1291</v>
      </c>
      <c r="C678" s="6">
        <v>1.66E-2</v>
      </c>
      <c r="D678" s="6"/>
      <c r="E678" s="6">
        <v>10</v>
      </c>
      <c r="F678" s="6">
        <v>89692862</v>
      </c>
      <c r="G678" s="6" t="s">
        <v>187</v>
      </c>
      <c r="H678" s="6" t="s">
        <v>1082</v>
      </c>
      <c r="I678" s="6">
        <v>785</v>
      </c>
      <c r="K678" s="19" t="str">
        <f t="shared" si="101"/>
        <v>N</v>
      </c>
      <c r="L678" s="20" t="str">
        <f t="shared" si="102"/>
        <v/>
      </c>
      <c r="M678" s="21" t="str">
        <f t="shared" si="103"/>
        <v/>
      </c>
      <c r="N678" s="22" t="str">
        <f t="shared" si="104"/>
        <v>N/A</v>
      </c>
      <c r="O678" s="23" t="str">
        <f t="shared" si="105"/>
        <v/>
      </c>
      <c r="P678" s="23" t="str">
        <f t="shared" si="106"/>
        <v/>
      </c>
      <c r="Q678" s="27"/>
      <c r="R678" s="24" t="str">
        <f>IF($K678="N","",IF($K678="Y",VLOOKUP($A678,'Run1-4'!$A:$J,3,FALSE)))</f>
        <v/>
      </c>
      <c r="S678" s="25" t="str">
        <f t="shared" si="107"/>
        <v/>
      </c>
      <c r="T678" s="27"/>
      <c r="U678" s="24" t="str">
        <f>IF($K678="N","",IF($K678="Y",VLOOKUP($A678,'Run1-5'!$A:$J,3,FALSE)))</f>
        <v/>
      </c>
      <c r="V678" s="25" t="str">
        <f t="shared" si="108"/>
        <v/>
      </c>
      <c r="W678" s="27"/>
      <c r="X678" s="25" t="str">
        <f t="shared" si="109"/>
        <v>N/A</v>
      </c>
    </row>
    <row r="679" spans="1:24" ht="15" customHeight="1" x14ac:dyDescent="0.3">
      <c r="A679" s="12" t="str">
        <f t="shared" si="100"/>
        <v>10-89692901-A</v>
      </c>
      <c r="B679" s="11" t="s">
        <v>117</v>
      </c>
      <c r="C679" s="6">
        <v>1.38E-2</v>
      </c>
      <c r="D679" s="6"/>
      <c r="E679" s="6">
        <v>10</v>
      </c>
      <c r="F679" s="6">
        <v>89692901</v>
      </c>
      <c r="G679" s="6" t="s">
        <v>187</v>
      </c>
      <c r="H679" s="6" t="s">
        <v>1082</v>
      </c>
      <c r="I679" s="6">
        <v>795</v>
      </c>
      <c r="K679" s="19" t="str">
        <f t="shared" si="101"/>
        <v>N</v>
      </c>
      <c r="L679" s="20" t="str">
        <f t="shared" si="102"/>
        <v/>
      </c>
      <c r="M679" s="21" t="str">
        <f t="shared" si="103"/>
        <v/>
      </c>
      <c r="N679" s="22" t="str">
        <f t="shared" si="104"/>
        <v>N/A</v>
      </c>
      <c r="O679" s="23" t="str">
        <f t="shared" si="105"/>
        <v/>
      </c>
      <c r="P679" s="23" t="str">
        <f t="shared" si="106"/>
        <v/>
      </c>
      <c r="Q679" s="27"/>
      <c r="R679" s="24" t="str">
        <f>IF($K679="N","",IF($K679="Y",VLOOKUP($A679,'Run1-4'!$A:$J,3,FALSE)))</f>
        <v/>
      </c>
      <c r="S679" s="25" t="str">
        <f t="shared" si="107"/>
        <v/>
      </c>
      <c r="T679" s="27"/>
      <c r="U679" s="24" t="str">
        <f>IF($K679="N","",IF($K679="Y",VLOOKUP($A679,'Run1-5'!$A:$J,3,FALSE)))</f>
        <v/>
      </c>
      <c r="V679" s="25" t="str">
        <f t="shared" si="108"/>
        <v/>
      </c>
      <c r="W679" s="27"/>
      <c r="X679" s="25" t="str">
        <f t="shared" si="109"/>
        <v>N/A</v>
      </c>
    </row>
    <row r="680" spans="1:24" ht="15" customHeight="1" x14ac:dyDescent="0.3">
      <c r="A680" s="12" t="str">
        <f t="shared" si="100"/>
        <v>10-89692913-A</v>
      </c>
      <c r="B680" s="11" t="s">
        <v>882</v>
      </c>
      <c r="C680" s="6">
        <v>1.47E-2</v>
      </c>
      <c r="D680" s="6"/>
      <c r="E680" s="6">
        <v>10</v>
      </c>
      <c r="F680" s="6">
        <v>89692913</v>
      </c>
      <c r="G680" s="6" t="s">
        <v>187</v>
      </c>
      <c r="H680" s="6" t="s">
        <v>1082</v>
      </c>
      <c r="I680" s="6">
        <v>747</v>
      </c>
      <c r="K680" s="19" t="str">
        <f t="shared" si="101"/>
        <v>N</v>
      </c>
      <c r="L680" s="20" t="str">
        <f t="shared" si="102"/>
        <v/>
      </c>
      <c r="M680" s="21" t="str">
        <f t="shared" si="103"/>
        <v/>
      </c>
      <c r="N680" s="22" t="str">
        <f t="shared" si="104"/>
        <v>N/A</v>
      </c>
      <c r="O680" s="23" t="str">
        <f t="shared" si="105"/>
        <v/>
      </c>
      <c r="P680" s="23" t="str">
        <f t="shared" si="106"/>
        <v/>
      </c>
      <c r="Q680" s="27"/>
      <c r="R680" s="24" t="str">
        <f>IF($K680="N","",IF($K680="Y",VLOOKUP($A680,'Run1-4'!$A:$J,3,FALSE)))</f>
        <v/>
      </c>
      <c r="S680" s="25" t="str">
        <f t="shared" si="107"/>
        <v/>
      </c>
      <c r="T680" s="27"/>
      <c r="U680" s="24" t="str">
        <f>IF($K680="N","",IF($K680="Y",VLOOKUP($A680,'Run1-5'!$A:$J,3,FALSE)))</f>
        <v/>
      </c>
      <c r="V680" s="25" t="str">
        <f t="shared" si="108"/>
        <v/>
      </c>
      <c r="W680" s="27"/>
      <c r="X680" s="25" t="str">
        <f t="shared" si="109"/>
        <v>N/A</v>
      </c>
    </row>
    <row r="681" spans="1:24" ht="15" customHeight="1" x14ac:dyDescent="0.3">
      <c r="A681" s="12" t="str">
        <f t="shared" si="100"/>
        <v>10-89711832-T</v>
      </c>
      <c r="B681" s="11" t="s">
        <v>289</v>
      </c>
      <c r="C681" s="6">
        <v>1.46E-2</v>
      </c>
      <c r="D681" s="6"/>
      <c r="E681" s="6">
        <v>10</v>
      </c>
      <c r="F681" s="6">
        <v>89711832</v>
      </c>
      <c r="G681" s="6" t="s">
        <v>125</v>
      </c>
      <c r="H681" s="6" t="s">
        <v>1177</v>
      </c>
      <c r="I681" s="6">
        <v>548</v>
      </c>
      <c r="K681" s="19" t="str">
        <f t="shared" si="101"/>
        <v>N</v>
      </c>
      <c r="L681" s="20" t="str">
        <f t="shared" si="102"/>
        <v/>
      </c>
      <c r="M681" s="21" t="str">
        <f t="shared" si="103"/>
        <v/>
      </c>
      <c r="N681" s="22" t="str">
        <f t="shared" si="104"/>
        <v>N/A</v>
      </c>
      <c r="O681" s="23" t="str">
        <f t="shared" si="105"/>
        <v/>
      </c>
      <c r="P681" s="23" t="str">
        <f t="shared" si="106"/>
        <v/>
      </c>
      <c r="Q681" s="27"/>
      <c r="R681" s="24" t="str">
        <f>IF($K681="N","",IF($K681="Y",VLOOKUP($A681,'Run1-4'!$A:$J,3,FALSE)))</f>
        <v/>
      </c>
      <c r="S681" s="25" t="str">
        <f t="shared" si="107"/>
        <v/>
      </c>
      <c r="T681" s="27"/>
      <c r="U681" s="24" t="str">
        <f>IF($K681="N","",IF($K681="Y",VLOOKUP($A681,'Run1-5'!$A:$J,3,FALSE)))</f>
        <v/>
      </c>
      <c r="V681" s="25" t="str">
        <f t="shared" si="108"/>
        <v/>
      </c>
      <c r="W681" s="27"/>
      <c r="X681" s="25" t="str">
        <f t="shared" si="109"/>
        <v>N/A</v>
      </c>
    </row>
    <row r="682" spans="1:24" ht="15" customHeight="1" x14ac:dyDescent="0.3">
      <c r="A682" s="12" t="str">
        <f t="shared" si="100"/>
        <v>10-89711833-A+T</v>
      </c>
      <c r="B682" s="11" t="s">
        <v>723</v>
      </c>
      <c r="C682" s="6">
        <v>0.18909999999999999</v>
      </c>
      <c r="D682" s="6"/>
      <c r="E682" s="6">
        <v>10</v>
      </c>
      <c r="F682" s="6">
        <v>89711833</v>
      </c>
      <c r="G682" s="6" t="s">
        <v>1082</v>
      </c>
      <c r="H682" s="6" t="s">
        <v>1191</v>
      </c>
      <c r="I682" s="6">
        <v>550</v>
      </c>
      <c r="K682" s="19" t="str">
        <f t="shared" si="101"/>
        <v>Y</v>
      </c>
      <c r="L682" s="20">
        <f t="shared" si="102"/>
        <v>0.18909999999999999</v>
      </c>
      <c r="M682" s="21" t="str">
        <f t="shared" si="103"/>
        <v>B</v>
      </c>
      <c r="N682" s="22">
        <f t="shared" si="104"/>
        <v>9.5640000000000003E-2</v>
      </c>
      <c r="O682" s="23">
        <f t="shared" si="105"/>
        <v>9.3459999999999988E-2</v>
      </c>
      <c r="P682" s="23">
        <f t="shared" si="106"/>
        <v>0.28473999999999999</v>
      </c>
      <c r="Q682" s="27"/>
      <c r="R682" s="24">
        <f>IF($K682="N","",IF($K682="Y",VLOOKUP($A682,'Run1-4'!$A:$J,3,FALSE)))</f>
        <v>0.2777</v>
      </c>
      <c r="S682" s="25" t="str">
        <f t="shared" si="107"/>
        <v>Y</v>
      </c>
      <c r="T682" s="27"/>
      <c r="U682" s="24">
        <f>IF($K682="N","",IF($K682="Y",VLOOKUP($A682,'Run1-5'!$A:$J,3,FALSE)))</f>
        <v>0.16120000000000001</v>
      </c>
      <c r="V682" s="25" t="str">
        <f t="shared" si="108"/>
        <v>Y</v>
      </c>
      <c r="W682" s="27"/>
      <c r="X682" s="25" t="str">
        <f t="shared" si="109"/>
        <v>Y</v>
      </c>
    </row>
    <row r="683" spans="1:24" ht="15" customHeight="1" x14ac:dyDescent="0.3">
      <c r="A683" s="12" t="str">
        <f t="shared" si="100"/>
        <v>10-89711833-A-T</v>
      </c>
      <c r="B683" s="11" t="s">
        <v>507</v>
      </c>
      <c r="C683" s="6">
        <v>1.8200000000000001E-2</v>
      </c>
      <c r="D683" s="6"/>
      <c r="E683" s="6">
        <v>10</v>
      </c>
      <c r="F683" s="6">
        <v>89711833</v>
      </c>
      <c r="G683" s="6" t="s">
        <v>1082</v>
      </c>
      <c r="H683" s="6" t="s">
        <v>404</v>
      </c>
      <c r="I683" s="6">
        <v>550</v>
      </c>
      <c r="K683" s="19" t="str">
        <f t="shared" si="101"/>
        <v>N</v>
      </c>
      <c r="L683" s="20" t="str">
        <f t="shared" si="102"/>
        <v/>
      </c>
      <c r="M683" s="21" t="str">
        <f t="shared" si="103"/>
        <v/>
      </c>
      <c r="N683" s="22" t="str">
        <f t="shared" si="104"/>
        <v>N/A</v>
      </c>
      <c r="O683" s="23" t="str">
        <f t="shared" si="105"/>
        <v/>
      </c>
      <c r="P683" s="23" t="str">
        <f t="shared" si="106"/>
        <v/>
      </c>
      <c r="Q683" s="27"/>
      <c r="R683" s="24" t="str">
        <f>IF($K683="N","",IF($K683="Y",VLOOKUP($A683,'Run1-4'!$A:$J,3,FALSE)))</f>
        <v/>
      </c>
      <c r="S683" s="25" t="str">
        <f t="shared" si="107"/>
        <v/>
      </c>
      <c r="T683" s="27"/>
      <c r="U683" s="24" t="str">
        <f>IF($K683="N","",IF($K683="Y",VLOOKUP($A683,'Run1-5'!$A:$J,3,FALSE)))</f>
        <v/>
      </c>
      <c r="V683" s="25" t="str">
        <f t="shared" si="108"/>
        <v/>
      </c>
      <c r="W683" s="27"/>
      <c r="X683" s="25" t="str">
        <f t="shared" si="109"/>
        <v>N/A</v>
      </c>
    </row>
    <row r="684" spans="1:24" ht="15" customHeight="1" x14ac:dyDescent="0.3">
      <c r="A684" s="12" t="str">
        <f t="shared" si="100"/>
        <v>10-89711834-A</v>
      </c>
      <c r="B684" s="11" t="s">
        <v>947</v>
      </c>
      <c r="C684" s="6">
        <v>1.2500000000000001E-2</v>
      </c>
      <c r="D684" s="6"/>
      <c r="E684" s="6">
        <v>10</v>
      </c>
      <c r="F684" s="6">
        <v>89711834</v>
      </c>
      <c r="G684" s="6" t="s">
        <v>1177</v>
      </c>
      <c r="H684" s="6" t="s">
        <v>1082</v>
      </c>
      <c r="I684" s="6">
        <v>321</v>
      </c>
      <c r="K684" s="19" t="str">
        <f t="shared" si="101"/>
        <v>N</v>
      </c>
      <c r="L684" s="20" t="str">
        <f t="shared" si="102"/>
        <v/>
      </c>
      <c r="M684" s="21" t="str">
        <f t="shared" si="103"/>
        <v/>
      </c>
      <c r="N684" s="22" t="str">
        <f t="shared" si="104"/>
        <v>N/A</v>
      </c>
      <c r="O684" s="23" t="str">
        <f t="shared" si="105"/>
        <v/>
      </c>
      <c r="P684" s="23" t="str">
        <f t="shared" si="106"/>
        <v/>
      </c>
      <c r="Q684" s="27"/>
      <c r="R684" s="24" t="str">
        <f>IF($K684="N","",IF($K684="Y",VLOOKUP($A684,'Run1-4'!$A:$J,3,FALSE)))</f>
        <v/>
      </c>
      <c r="S684" s="25" t="str">
        <f t="shared" si="107"/>
        <v/>
      </c>
      <c r="T684" s="27"/>
      <c r="U684" s="24" t="str">
        <f>IF($K684="N","",IF($K684="Y",VLOOKUP($A684,'Run1-5'!$A:$J,3,FALSE)))</f>
        <v/>
      </c>
      <c r="V684" s="25" t="str">
        <f t="shared" si="108"/>
        <v/>
      </c>
      <c r="W684" s="27"/>
      <c r="X684" s="25" t="str">
        <f t="shared" si="109"/>
        <v>N/A</v>
      </c>
    </row>
    <row r="685" spans="1:24" ht="15" customHeight="1" x14ac:dyDescent="0.3">
      <c r="A685" s="12" t="str">
        <f t="shared" si="100"/>
        <v>10-89711841-T+T</v>
      </c>
      <c r="B685" s="11" t="s">
        <v>356</v>
      </c>
      <c r="C685" s="6">
        <v>1.2E-2</v>
      </c>
      <c r="D685" s="6"/>
      <c r="E685" s="6">
        <v>10</v>
      </c>
      <c r="F685" s="6">
        <v>89711841</v>
      </c>
      <c r="G685" s="6" t="s">
        <v>1177</v>
      </c>
      <c r="H685" s="6" t="s">
        <v>997</v>
      </c>
      <c r="I685" s="6">
        <v>333</v>
      </c>
      <c r="K685" s="19" t="str">
        <f t="shared" si="101"/>
        <v>N</v>
      </c>
      <c r="L685" s="20" t="str">
        <f t="shared" si="102"/>
        <v/>
      </c>
      <c r="M685" s="21" t="str">
        <f t="shared" si="103"/>
        <v/>
      </c>
      <c r="N685" s="22" t="str">
        <f t="shared" si="104"/>
        <v>N/A</v>
      </c>
      <c r="O685" s="23" t="str">
        <f t="shared" si="105"/>
        <v/>
      </c>
      <c r="P685" s="23" t="str">
        <f t="shared" si="106"/>
        <v/>
      </c>
      <c r="Q685" s="27"/>
      <c r="R685" s="24" t="str">
        <f>IF($K685="N","",IF($K685="Y",VLOOKUP($A685,'Run1-4'!$A:$J,3,FALSE)))</f>
        <v/>
      </c>
      <c r="S685" s="25" t="str">
        <f t="shared" si="107"/>
        <v/>
      </c>
      <c r="T685" s="27"/>
      <c r="U685" s="24" t="str">
        <f>IF($K685="N","",IF($K685="Y",VLOOKUP($A685,'Run1-5'!$A:$J,3,FALSE)))</f>
        <v/>
      </c>
      <c r="V685" s="25" t="str">
        <f t="shared" si="108"/>
        <v/>
      </c>
      <c r="W685" s="27"/>
      <c r="X685" s="25" t="str">
        <f t="shared" si="109"/>
        <v>N/A</v>
      </c>
    </row>
    <row r="686" spans="1:24" ht="15" customHeight="1" x14ac:dyDescent="0.3">
      <c r="A686" s="12" t="str">
        <f t="shared" si="100"/>
        <v>10-89711855-C-T</v>
      </c>
      <c r="B686" s="11" t="s">
        <v>571</v>
      </c>
      <c r="C686" s="6">
        <v>0.11650000000000001</v>
      </c>
      <c r="D686" s="6"/>
      <c r="E686" s="6">
        <v>10</v>
      </c>
      <c r="F686" s="6">
        <v>89711855</v>
      </c>
      <c r="G686" s="6" t="s">
        <v>125</v>
      </c>
      <c r="H686" s="6" t="s">
        <v>493</v>
      </c>
      <c r="I686" s="6">
        <v>601</v>
      </c>
      <c r="K686" s="19" t="str">
        <f t="shared" si="101"/>
        <v>Y</v>
      </c>
      <c r="L686" s="20">
        <f t="shared" si="102"/>
        <v>0.11650000000000001</v>
      </c>
      <c r="M686" s="21" t="str">
        <f t="shared" si="103"/>
        <v>B</v>
      </c>
      <c r="N686" s="22">
        <f t="shared" si="104"/>
        <v>6.6600000000000006E-2</v>
      </c>
      <c r="O686" s="23">
        <f t="shared" si="105"/>
        <v>4.99E-2</v>
      </c>
      <c r="P686" s="23">
        <f t="shared" si="106"/>
        <v>0.18310000000000001</v>
      </c>
      <c r="Q686" s="27"/>
      <c r="R686" s="24">
        <f>IF($K686="N","",IF($K686="Y",VLOOKUP($A686,'Run1-4'!$A:$J,3,FALSE)))</f>
        <v>0.11749999999999999</v>
      </c>
      <c r="S686" s="25" t="str">
        <f t="shared" si="107"/>
        <v>Y</v>
      </c>
      <c r="T686" s="27"/>
      <c r="U686" s="24">
        <f>IF($K686="N","",IF($K686="Y",VLOOKUP($A686,'Run1-5'!$A:$J,3,FALSE)))</f>
        <v>0.1037</v>
      </c>
      <c r="V686" s="25" t="str">
        <f t="shared" si="108"/>
        <v>Y</v>
      </c>
      <c r="W686" s="27"/>
      <c r="X686" s="25" t="str">
        <f t="shared" si="109"/>
        <v>Y</v>
      </c>
    </row>
    <row r="687" spans="1:24" ht="15" customHeight="1" x14ac:dyDescent="0.3">
      <c r="A687" s="12" t="str">
        <f t="shared" si="100"/>
        <v>10-89711855-C+T</v>
      </c>
      <c r="B687" s="11" t="s">
        <v>788</v>
      </c>
      <c r="C687" s="6">
        <v>4.3299999999999998E-2</v>
      </c>
      <c r="D687" s="6"/>
      <c r="E687" s="6">
        <v>10</v>
      </c>
      <c r="F687" s="6">
        <v>89711855</v>
      </c>
      <c r="G687" s="6" t="s">
        <v>125</v>
      </c>
      <c r="H687" s="6" t="s">
        <v>1283</v>
      </c>
      <c r="I687" s="6">
        <v>601</v>
      </c>
      <c r="K687" s="19" t="str">
        <f t="shared" si="101"/>
        <v>N</v>
      </c>
      <c r="L687" s="20" t="str">
        <f t="shared" si="102"/>
        <v/>
      </c>
      <c r="M687" s="21" t="str">
        <f t="shared" si="103"/>
        <v/>
      </c>
      <c r="N687" s="22" t="str">
        <f t="shared" si="104"/>
        <v>N/A</v>
      </c>
      <c r="O687" s="23" t="str">
        <f t="shared" si="105"/>
        <v/>
      </c>
      <c r="P687" s="23" t="str">
        <f t="shared" si="106"/>
        <v/>
      </c>
      <c r="Q687" s="27"/>
      <c r="R687" s="24" t="str">
        <f>IF($K687="N","",IF($K687="Y",VLOOKUP($A687,'Run1-4'!$A:$J,3,FALSE)))</f>
        <v/>
      </c>
      <c r="S687" s="25" t="str">
        <f t="shared" si="107"/>
        <v/>
      </c>
      <c r="T687" s="27"/>
      <c r="U687" s="24" t="str">
        <f>IF($K687="N","",IF($K687="Y",VLOOKUP($A687,'Run1-5'!$A:$J,3,FALSE)))</f>
        <v/>
      </c>
      <c r="V687" s="25" t="str">
        <f t="shared" si="108"/>
        <v/>
      </c>
      <c r="W687" s="27"/>
      <c r="X687" s="25" t="str">
        <f t="shared" si="109"/>
        <v>N/A</v>
      </c>
    </row>
    <row r="688" spans="1:24" ht="15" customHeight="1" x14ac:dyDescent="0.3">
      <c r="A688" s="12" t="str">
        <f t="shared" si="100"/>
        <v>10-89711856-C</v>
      </c>
      <c r="B688" s="11" t="s">
        <v>1020</v>
      </c>
      <c r="C688" s="6">
        <v>1.26E-2</v>
      </c>
      <c r="D688" s="6"/>
      <c r="E688" s="6">
        <v>10</v>
      </c>
      <c r="F688" s="6">
        <v>89711856</v>
      </c>
      <c r="G688" s="6" t="s">
        <v>1177</v>
      </c>
      <c r="H688" s="6" t="s">
        <v>125</v>
      </c>
      <c r="I688" s="6">
        <v>238</v>
      </c>
      <c r="K688" s="19" t="str">
        <f t="shared" si="101"/>
        <v>N</v>
      </c>
      <c r="L688" s="20" t="str">
        <f t="shared" si="102"/>
        <v/>
      </c>
      <c r="M688" s="21" t="str">
        <f t="shared" si="103"/>
        <v/>
      </c>
      <c r="N688" s="22" t="str">
        <f t="shared" si="104"/>
        <v>N/A</v>
      </c>
      <c r="O688" s="23" t="str">
        <f t="shared" si="105"/>
        <v/>
      </c>
      <c r="P688" s="23" t="str">
        <f t="shared" si="106"/>
        <v/>
      </c>
      <c r="Q688" s="27"/>
      <c r="R688" s="24" t="str">
        <f>IF($K688="N","",IF($K688="Y",VLOOKUP($A688,'Run1-4'!$A:$J,3,FALSE)))</f>
        <v/>
      </c>
      <c r="S688" s="25" t="str">
        <f t="shared" si="107"/>
        <v/>
      </c>
      <c r="T688" s="27"/>
      <c r="U688" s="24" t="str">
        <f>IF($K688="N","",IF($K688="Y",VLOOKUP($A688,'Run1-5'!$A:$J,3,FALSE)))</f>
        <v/>
      </c>
      <c r="V688" s="25" t="str">
        <f t="shared" si="108"/>
        <v/>
      </c>
      <c r="W688" s="27"/>
      <c r="X688" s="25" t="str">
        <f t="shared" si="109"/>
        <v>N/A</v>
      </c>
    </row>
    <row r="689" spans="1:24" ht="15" customHeight="1" x14ac:dyDescent="0.3">
      <c r="A689" s="12" t="str">
        <f t="shared" si="100"/>
        <v>10-89711863-T+T</v>
      </c>
      <c r="B689" s="11" t="s">
        <v>419</v>
      </c>
      <c r="C689" s="6">
        <v>1.2999999999999999E-2</v>
      </c>
      <c r="D689" s="6"/>
      <c r="E689" s="6">
        <v>10</v>
      </c>
      <c r="F689" s="6">
        <v>89711863</v>
      </c>
      <c r="G689" s="6" t="s">
        <v>1177</v>
      </c>
      <c r="H689" s="6" t="s">
        <v>997</v>
      </c>
      <c r="I689" s="6">
        <v>385</v>
      </c>
      <c r="K689" s="19" t="str">
        <f t="shared" si="101"/>
        <v>N</v>
      </c>
      <c r="L689" s="20" t="str">
        <f t="shared" si="102"/>
        <v/>
      </c>
      <c r="M689" s="21" t="str">
        <f t="shared" si="103"/>
        <v/>
      </c>
      <c r="N689" s="22" t="str">
        <f t="shared" si="104"/>
        <v>N/A</v>
      </c>
      <c r="O689" s="23" t="str">
        <f t="shared" si="105"/>
        <v/>
      </c>
      <c r="P689" s="23" t="str">
        <f t="shared" si="106"/>
        <v/>
      </c>
      <c r="Q689" s="27"/>
      <c r="R689" s="24" t="str">
        <f>IF($K689="N","",IF($K689="Y",VLOOKUP($A689,'Run1-4'!$A:$J,3,FALSE)))</f>
        <v/>
      </c>
      <c r="S689" s="25" t="str">
        <f t="shared" si="107"/>
        <v/>
      </c>
      <c r="T689" s="27"/>
      <c r="U689" s="24" t="str">
        <f>IF($K689="N","",IF($K689="Y",VLOOKUP($A689,'Run1-5'!$A:$J,3,FALSE)))</f>
        <v/>
      </c>
      <c r="V689" s="25" t="str">
        <f t="shared" si="108"/>
        <v/>
      </c>
      <c r="W689" s="27"/>
      <c r="X689" s="25" t="str">
        <f t="shared" si="109"/>
        <v>N/A</v>
      </c>
    </row>
    <row r="690" spans="1:24" ht="15" customHeight="1" x14ac:dyDescent="0.3">
      <c r="A690" s="12" t="str">
        <f t="shared" si="100"/>
        <v>10-89711864-T</v>
      </c>
      <c r="B690" s="11" t="s">
        <v>1192</v>
      </c>
      <c r="C690" s="6">
        <v>1.1599999999999999E-2</v>
      </c>
      <c r="D690" s="6"/>
      <c r="E690" s="6">
        <v>10</v>
      </c>
      <c r="F690" s="6">
        <v>89711864</v>
      </c>
      <c r="G690" s="6" t="s">
        <v>125</v>
      </c>
      <c r="H690" s="6" t="s">
        <v>1177</v>
      </c>
      <c r="I690" s="6">
        <v>602</v>
      </c>
      <c r="K690" s="19" t="str">
        <f t="shared" si="101"/>
        <v>N</v>
      </c>
      <c r="L690" s="20" t="str">
        <f t="shared" si="102"/>
        <v/>
      </c>
      <c r="M690" s="21" t="str">
        <f t="shared" si="103"/>
        <v/>
      </c>
      <c r="N690" s="22" t="str">
        <f t="shared" si="104"/>
        <v>N/A</v>
      </c>
      <c r="O690" s="23" t="str">
        <f t="shared" si="105"/>
        <v/>
      </c>
      <c r="P690" s="23" t="str">
        <f t="shared" si="106"/>
        <v/>
      </c>
      <c r="Q690" s="27"/>
      <c r="R690" s="24" t="str">
        <f>IF($K690="N","",IF($K690="Y",VLOOKUP($A690,'Run1-4'!$A:$J,3,FALSE)))</f>
        <v/>
      </c>
      <c r="S690" s="25" t="str">
        <f t="shared" si="107"/>
        <v/>
      </c>
      <c r="T690" s="27"/>
      <c r="U690" s="24" t="str">
        <f>IF($K690="N","",IF($K690="Y",VLOOKUP($A690,'Run1-5'!$A:$J,3,FALSE)))</f>
        <v/>
      </c>
      <c r="V690" s="25" t="str">
        <f t="shared" si="108"/>
        <v/>
      </c>
      <c r="W690" s="27"/>
      <c r="X690" s="25" t="str">
        <f t="shared" si="109"/>
        <v>N/A</v>
      </c>
    </row>
    <row r="691" spans="1:24" ht="15" customHeight="1" x14ac:dyDescent="0.3">
      <c r="A691" s="12" t="str">
        <f t="shared" si="100"/>
        <v>10-89711869-T</v>
      </c>
      <c r="B691" s="11" t="s">
        <v>18</v>
      </c>
      <c r="C691" s="6">
        <v>1.29E-2</v>
      </c>
      <c r="D691" s="6"/>
      <c r="E691" s="6">
        <v>10</v>
      </c>
      <c r="F691" s="6">
        <v>89711869</v>
      </c>
      <c r="G691" s="6" t="s">
        <v>125</v>
      </c>
      <c r="H691" s="6" t="s">
        <v>1177</v>
      </c>
      <c r="I691" s="6">
        <v>618</v>
      </c>
      <c r="K691" s="19" t="str">
        <f t="shared" si="101"/>
        <v>N</v>
      </c>
      <c r="L691" s="20" t="str">
        <f t="shared" si="102"/>
        <v/>
      </c>
      <c r="M691" s="21" t="str">
        <f t="shared" si="103"/>
        <v/>
      </c>
      <c r="N691" s="22" t="str">
        <f t="shared" si="104"/>
        <v>N/A</v>
      </c>
      <c r="O691" s="23" t="str">
        <f t="shared" si="105"/>
        <v/>
      </c>
      <c r="P691" s="23" t="str">
        <f t="shared" si="106"/>
        <v/>
      </c>
      <c r="Q691" s="27"/>
      <c r="R691" s="24" t="str">
        <f>IF($K691="N","",IF($K691="Y",VLOOKUP($A691,'Run1-4'!$A:$J,3,FALSE)))</f>
        <v/>
      </c>
      <c r="S691" s="25" t="str">
        <f t="shared" si="107"/>
        <v/>
      </c>
      <c r="T691" s="27"/>
      <c r="U691" s="24" t="str">
        <f>IF($K691="N","",IF($K691="Y",VLOOKUP($A691,'Run1-5'!$A:$J,3,FALSE)))</f>
        <v/>
      </c>
      <c r="V691" s="25" t="str">
        <f t="shared" si="108"/>
        <v/>
      </c>
      <c r="W691" s="27"/>
      <c r="X691" s="25" t="str">
        <f t="shared" si="109"/>
        <v>N/A</v>
      </c>
    </row>
    <row r="692" spans="1:24" ht="15" customHeight="1" x14ac:dyDescent="0.3">
      <c r="A692" s="12" t="str">
        <f t="shared" si="100"/>
        <v>10-89711900-A</v>
      </c>
      <c r="B692" s="11" t="s">
        <v>812</v>
      </c>
      <c r="C692" s="6">
        <v>1.37E-2</v>
      </c>
      <c r="D692" s="6" t="s">
        <v>1366</v>
      </c>
      <c r="E692" s="6">
        <v>10</v>
      </c>
      <c r="F692" s="6">
        <v>89711900</v>
      </c>
      <c r="G692" s="6" t="s">
        <v>187</v>
      </c>
      <c r="H692" s="6" t="s">
        <v>1082</v>
      </c>
      <c r="I692" s="6">
        <v>659</v>
      </c>
      <c r="K692" s="19" t="str">
        <f t="shared" si="101"/>
        <v>N</v>
      </c>
      <c r="L692" s="20" t="str">
        <f t="shared" si="102"/>
        <v/>
      </c>
      <c r="M692" s="21" t="str">
        <f t="shared" si="103"/>
        <v/>
      </c>
      <c r="N692" s="22" t="str">
        <f t="shared" si="104"/>
        <v>N/A</v>
      </c>
      <c r="O692" s="23" t="str">
        <f t="shared" si="105"/>
        <v/>
      </c>
      <c r="P692" s="23" t="str">
        <f t="shared" si="106"/>
        <v/>
      </c>
      <c r="Q692" s="27"/>
      <c r="R692" s="24" t="str">
        <f>IF($K692="N","",IF($K692="Y",VLOOKUP($A692,'Run1-4'!$A:$J,3,FALSE)))</f>
        <v/>
      </c>
      <c r="S692" s="25" t="str">
        <f t="shared" si="107"/>
        <v/>
      </c>
      <c r="T692" s="27"/>
      <c r="U692" s="24" t="str">
        <f>IF($K692="N","",IF($K692="Y",VLOOKUP($A692,'Run1-5'!$A:$J,3,FALSE)))</f>
        <v/>
      </c>
      <c r="V692" s="25" t="str">
        <f t="shared" si="108"/>
        <v/>
      </c>
      <c r="W692" s="27"/>
      <c r="X692" s="25" t="str">
        <f t="shared" si="109"/>
        <v>N/A</v>
      </c>
    </row>
    <row r="693" spans="1:24" ht="15" customHeight="1" x14ac:dyDescent="0.3">
      <c r="A693" s="12" t="str">
        <f t="shared" si="100"/>
        <v>10-89711931-G+A</v>
      </c>
      <c r="B693" s="11" t="s">
        <v>1038</v>
      </c>
      <c r="C693" s="6">
        <v>1.12E-2</v>
      </c>
      <c r="D693" s="6"/>
      <c r="E693" s="6">
        <v>10</v>
      </c>
      <c r="F693" s="6">
        <v>89711931</v>
      </c>
      <c r="G693" s="6" t="s">
        <v>187</v>
      </c>
      <c r="H693" s="6" t="s">
        <v>1373</v>
      </c>
      <c r="I693" s="6">
        <v>623</v>
      </c>
      <c r="K693" s="19" t="str">
        <f t="shared" si="101"/>
        <v>N</v>
      </c>
      <c r="L693" s="20" t="str">
        <f t="shared" si="102"/>
        <v/>
      </c>
      <c r="M693" s="21" t="str">
        <f t="shared" si="103"/>
        <v/>
      </c>
      <c r="N693" s="22" t="str">
        <f t="shared" si="104"/>
        <v>N/A</v>
      </c>
      <c r="O693" s="23" t="str">
        <f t="shared" si="105"/>
        <v/>
      </c>
      <c r="P693" s="23" t="str">
        <f t="shared" si="106"/>
        <v/>
      </c>
      <c r="Q693" s="27"/>
      <c r="R693" s="24" t="str">
        <f>IF($K693="N","",IF($K693="Y",VLOOKUP($A693,'Run1-4'!$A:$J,3,FALSE)))</f>
        <v/>
      </c>
      <c r="S693" s="25" t="str">
        <f t="shared" si="107"/>
        <v/>
      </c>
      <c r="T693" s="27"/>
      <c r="U693" s="24" t="str">
        <f>IF($K693="N","",IF($K693="Y",VLOOKUP($A693,'Run1-5'!$A:$J,3,FALSE)))</f>
        <v/>
      </c>
      <c r="V693" s="25" t="str">
        <f t="shared" si="108"/>
        <v/>
      </c>
      <c r="W693" s="27"/>
      <c r="X693" s="25" t="str">
        <f t="shared" si="109"/>
        <v>N/A</v>
      </c>
    </row>
    <row r="694" spans="1:24" ht="15" customHeight="1" x14ac:dyDescent="0.3">
      <c r="A694" s="12" t="str">
        <f t="shared" si="100"/>
        <v>10-89717533-A+T</v>
      </c>
      <c r="B694" s="11" t="s">
        <v>1252</v>
      </c>
      <c r="C694" s="6">
        <v>1.1900000000000001E-2</v>
      </c>
      <c r="D694" s="6"/>
      <c r="E694" s="6">
        <v>10</v>
      </c>
      <c r="F694" s="6">
        <v>89717533</v>
      </c>
      <c r="G694" s="6" t="s">
        <v>1082</v>
      </c>
      <c r="H694" s="6" t="s">
        <v>1191</v>
      </c>
      <c r="I694" s="6">
        <v>675</v>
      </c>
      <c r="K694" s="19" t="str">
        <f t="shared" si="101"/>
        <v>N</v>
      </c>
      <c r="L694" s="20" t="str">
        <f t="shared" si="102"/>
        <v/>
      </c>
      <c r="M694" s="21" t="str">
        <f t="shared" si="103"/>
        <v/>
      </c>
      <c r="N694" s="22" t="str">
        <f t="shared" si="104"/>
        <v>N/A</v>
      </c>
      <c r="O694" s="23" t="str">
        <f t="shared" si="105"/>
        <v/>
      </c>
      <c r="P694" s="23" t="str">
        <f t="shared" si="106"/>
        <v/>
      </c>
      <c r="Q694" s="27"/>
      <c r="R694" s="24" t="str">
        <f>IF($K694="N","",IF($K694="Y",VLOOKUP($A694,'Run1-4'!$A:$J,3,FALSE)))</f>
        <v/>
      </c>
      <c r="S694" s="25" t="str">
        <f t="shared" si="107"/>
        <v/>
      </c>
      <c r="T694" s="27"/>
      <c r="U694" s="24" t="str">
        <f>IF($K694="N","",IF($K694="Y",VLOOKUP($A694,'Run1-5'!$A:$J,3,FALSE)))</f>
        <v/>
      </c>
      <c r="V694" s="25" t="str">
        <f t="shared" si="108"/>
        <v/>
      </c>
      <c r="W694" s="27"/>
      <c r="X694" s="25" t="str">
        <f t="shared" si="109"/>
        <v>N/A</v>
      </c>
    </row>
    <row r="695" spans="1:24" ht="15" customHeight="1" x14ac:dyDescent="0.3">
      <c r="A695" s="12" t="str">
        <f t="shared" si="100"/>
        <v>10-89717535-T-A</v>
      </c>
      <c r="B695" s="11" t="s">
        <v>80</v>
      </c>
      <c r="C695" s="6">
        <v>1.03E-2</v>
      </c>
      <c r="D695" s="6"/>
      <c r="E695" s="6">
        <v>10</v>
      </c>
      <c r="F695" s="6">
        <v>89717535</v>
      </c>
      <c r="G695" s="6" t="s">
        <v>1177</v>
      </c>
      <c r="H695" s="6" t="s">
        <v>928</v>
      </c>
      <c r="I695" s="6">
        <v>681</v>
      </c>
      <c r="K695" s="19" t="str">
        <f t="shared" si="101"/>
        <v>N</v>
      </c>
      <c r="L695" s="20" t="str">
        <f t="shared" si="102"/>
        <v/>
      </c>
      <c r="M695" s="21" t="str">
        <f t="shared" si="103"/>
        <v/>
      </c>
      <c r="N695" s="22" t="str">
        <f t="shared" si="104"/>
        <v>N/A</v>
      </c>
      <c r="O695" s="23" t="str">
        <f t="shared" si="105"/>
        <v/>
      </c>
      <c r="P695" s="23" t="str">
        <f t="shared" si="106"/>
        <v/>
      </c>
      <c r="Q695" s="27"/>
      <c r="R695" s="24" t="str">
        <f>IF($K695="N","",IF($K695="Y",VLOOKUP($A695,'Run1-4'!$A:$J,3,FALSE)))</f>
        <v/>
      </c>
      <c r="S695" s="25" t="str">
        <f t="shared" si="107"/>
        <v/>
      </c>
      <c r="T695" s="27"/>
      <c r="U695" s="24" t="str">
        <f>IF($K695="N","",IF($K695="Y",VLOOKUP($A695,'Run1-5'!$A:$J,3,FALSE)))</f>
        <v/>
      </c>
      <c r="V695" s="25" t="str">
        <f t="shared" si="108"/>
        <v/>
      </c>
      <c r="W695" s="27"/>
      <c r="X695" s="25" t="str">
        <f t="shared" si="109"/>
        <v>N/A</v>
      </c>
    </row>
    <row r="696" spans="1:24" ht="15" customHeight="1" x14ac:dyDescent="0.3">
      <c r="A696" s="12" t="str">
        <f t="shared" si="100"/>
        <v>10-89717596-A-T</v>
      </c>
      <c r="B696" s="11" t="s">
        <v>875</v>
      </c>
      <c r="C696" s="6">
        <v>1.1299999999999999E-2</v>
      </c>
      <c r="D696" s="6"/>
      <c r="E696" s="6">
        <v>10</v>
      </c>
      <c r="F696" s="6">
        <v>89717596</v>
      </c>
      <c r="G696" s="6" t="s">
        <v>1082</v>
      </c>
      <c r="H696" s="6" t="s">
        <v>404</v>
      </c>
      <c r="I696" s="6">
        <v>709</v>
      </c>
      <c r="K696" s="19" t="str">
        <f t="shared" si="101"/>
        <v>N</v>
      </c>
      <c r="L696" s="20" t="str">
        <f t="shared" si="102"/>
        <v/>
      </c>
      <c r="M696" s="21" t="str">
        <f t="shared" si="103"/>
        <v/>
      </c>
      <c r="N696" s="22" t="str">
        <f t="shared" si="104"/>
        <v>N/A</v>
      </c>
      <c r="O696" s="23" t="str">
        <f t="shared" si="105"/>
        <v/>
      </c>
      <c r="P696" s="23" t="str">
        <f t="shared" si="106"/>
        <v/>
      </c>
      <c r="Q696" s="27"/>
      <c r="R696" s="24" t="str">
        <f>IF($K696="N","",IF($K696="Y",VLOOKUP($A696,'Run1-4'!$A:$J,3,FALSE)))</f>
        <v/>
      </c>
      <c r="S696" s="25" t="str">
        <f t="shared" si="107"/>
        <v/>
      </c>
      <c r="T696" s="27"/>
      <c r="U696" s="24" t="str">
        <f>IF($K696="N","",IF($K696="Y",VLOOKUP($A696,'Run1-5'!$A:$J,3,FALSE)))</f>
        <v/>
      </c>
      <c r="V696" s="25" t="str">
        <f t="shared" si="108"/>
        <v/>
      </c>
      <c r="W696" s="27"/>
      <c r="X696" s="25" t="str">
        <f t="shared" si="109"/>
        <v>N/A</v>
      </c>
    </row>
    <row r="697" spans="1:24" ht="15" customHeight="1" x14ac:dyDescent="0.3">
      <c r="A697" s="12" t="str">
        <f t="shared" si="100"/>
        <v>10-89717617-A</v>
      </c>
      <c r="B697" s="11" t="s">
        <v>1100</v>
      </c>
      <c r="C697" s="6">
        <v>1.01E-2</v>
      </c>
      <c r="D697" s="6"/>
      <c r="E697" s="6">
        <v>10</v>
      </c>
      <c r="F697" s="6">
        <v>89717617</v>
      </c>
      <c r="G697" s="6" t="s">
        <v>187</v>
      </c>
      <c r="H697" s="6" t="s">
        <v>1082</v>
      </c>
      <c r="I697" s="6">
        <v>693</v>
      </c>
      <c r="K697" s="19" t="str">
        <f t="shared" si="101"/>
        <v>N</v>
      </c>
      <c r="L697" s="20" t="str">
        <f t="shared" si="102"/>
        <v/>
      </c>
      <c r="M697" s="21" t="str">
        <f t="shared" si="103"/>
        <v/>
      </c>
      <c r="N697" s="22" t="str">
        <f t="shared" si="104"/>
        <v>N/A</v>
      </c>
      <c r="O697" s="23" t="str">
        <f t="shared" si="105"/>
        <v/>
      </c>
      <c r="P697" s="23" t="str">
        <f t="shared" si="106"/>
        <v/>
      </c>
      <c r="Q697" s="27"/>
      <c r="R697" s="24" t="str">
        <f>IF($K697="N","",IF($K697="Y",VLOOKUP($A697,'Run1-4'!$A:$J,3,FALSE)))</f>
        <v/>
      </c>
      <c r="S697" s="25" t="str">
        <f t="shared" si="107"/>
        <v/>
      </c>
      <c r="T697" s="27"/>
      <c r="U697" s="24" t="str">
        <f>IF($K697="N","",IF($K697="Y",VLOOKUP($A697,'Run1-5'!$A:$J,3,FALSE)))</f>
        <v/>
      </c>
      <c r="V697" s="25" t="str">
        <f t="shared" si="108"/>
        <v/>
      </c>
      <c r="W697" s="27"/>
      <c r="X697" s="25" t="str">
        <f t="shared" si="109"/>
        <v>N/A</v>
      </c>
    </row>
    <row r="698" spans="1:24" ht="15" customHeight="1" x14ac:dyDescent="0.3">
      <c r="A698" s="12" t="str">
        <f t="shared" si="100"/>
        <v>10-89717758-G+A</v>
      </c>
      <c r="B698" s="11" t="s">
        <v>1314</v>
      </c>
      <c r="C698" s="6">
        <v>3.0300000000000001E-2</v>
      </c>
      <c r="D698" s="6"/>
      <c r="E698" s="6">
        <v>10</v>
      </c>
      <c r="F698" s="6">
        <v>89717758</v>
      </c>
      <c r="G698" s="6" t="s">
        <v>187</v>
      </c>
      <c r="H698" s="6" t="s">
        <v>1373</v>
      </c>
      <c r="I698" s="6">
        <v>628</v>
      </c>
      <c r="K698" s="19" t="str">
        <f t="shared" si="101"/>
        <v>N</v>
      </c>
      <c r="L698" s="20" t="str">
        <f t="shared" si="102"/>
        <v/>
      </c>
      <c r="M698" s="21" t="str">
        <f t="shared" si="103"/>
        <v/>
      </c>
      <c r="N698" s="22" t="str">
        <f t="shared" si="104"/>
        <v>N/A</v>
      </c>
      <c r="O698" s="23" t="str">
        <f t="shared" si="105"/>
        <v/>
      </c>
      <c r="P698" s="23" t="str">
        <f t="shared" si="106"/>
        <v/>
      </c>
      <c r="Q698" s="27"/>
      <c r="R698" s="24" t="str">
        <f>IF($K698="N","",IF($K698="Y",VLOOKUP($A698,'Run1-4'!$A:$J,3,FALSE)))</f>
        <v/>
      </c>
      <c r="S698" s="25" t="str">
        <f t="shared" si="107"/>
        <v/>
      </c>
      <c r="T698" s="27"/>
      <c r="U698" s="24" t="str">
        <f>IF($K698="N","",IF($K698="Y",VLOOKUP($A698,'Run1-5'!$A:$J,3,FALSE)))</f>
        <v/>
      </c>
      <c r="V698" s="25" t="str">
        <f t="shared" si="108"/>
        <v/>
      </c>
      <c r="W698" s="27"/>
      <c r="X698" s="25" t="str">
        <f t="shared" si="109"/>
        <v>N/A</v>
      </c>
    </row>
    <row r="699" spans="1:24" ht="15" customHeight="1" x14ac:dyDescent="0.3">
      <c r="A699" s="12" t="str">
        <f t="shared" si="100"/>
        <v>10-89717769-T+A</v>
      </c>
      <c r="B699" s="11" t="s">
        <v>102</v>
      </c>
      <c r="C699" s="6">
        <v>2.9399999999999999E-2</v>
      </c>
      <c r="D699" s="6"/>
      <c r="E699" s="6">
        <v>10</v>
      </c>
      <c r="F699" s="6">
        <v>89717769</v>
      </c>
      <c r="G699" s="6" t="s">
        <v>1177</v>
      </c>
      <c r="H699" s="6" t="s">
        <v>897</v>
      </c>
      <c r="I699" s="6">
        <v>646</v>
      </c>
      <c r="K699" s="19" t="str">
        <f t="shared" si="101"/>
        <v>N</v>
      </c>
      <c r="L699" s="20" t="str">
        <f t="shared" si="102"/>
        <v/>
      </c>
      <c r="M699" s="21" t="str">
        <f t="shared" si="103"/>
        <v/>
      </c>
      <c r="N699" s="22" t="str">
        <f t="shared" si="104"/>
        <v>N/A</v>
      </c>
      <c r="O699" s="23" t="str">
        <f t="shared" si="105"/>
        <v/>
      </c>
      <c r="P699" s="23" t="str">
        <f t="shared" si="106"/>
        <v/>
      </c>
      <c r="Q699" s="27"/>
      <c r="R699" s="24" t="str">
        <f>IF($K699="N","",IF($K699="Y",VLOOKUP($A699,'Run1-4'!$A:$J,3,FALSE)))</f>
        <v/>
      </c>
      <c r="S699" s="25" t="str">
        <f t="shared" si="107"/>
        <v/>
      </c>
      <c r="T699" s="27"/>
      <c r="U699" s="24" t="str">
        <f>IF($K699="N","",IF($K699="Y",VLOOKUP($A699,'Run1-5'!$A:$J,3,FALSE)))</f>
        <v/>
      </c>
      <c r="V699" s="25" t="str">
        <f t="shared" si="108"/>
        <v/>
      </c>
      <c r="W699" s="27"/>
      <c r="X699" s="25" t="str">
        <f t="shared" si="109"/>
        <v>N/A</v>
      </c>
    </row>
    <row r="700" spans="1:24" ht="15" customHeight="1" x14ac:dyDescent="0.3">
      <c r="A700" s="12" t="str">
        <f t="shared" si="100"/>
        <v>10-89717769-T-A</v>
      </c>
      <c r="B700" s="11" t="s">
        <v>142</v>
      </c>
      <c r="C700" s="6">
        <v>2.3199999999999998E-2</v>
      </c>
      <c r="D700" s="6"/>
      <c r="E700" s="6">
        <v>10</v>
      </c>
      <c r="F700" s="6">
        <v>89717769</v>
      </c>
      <c r="G700" s="6" t="s">
        <v>1177</v>
      </c>
      <c r="H700" s="6" t="s">
        <v>928</v>
      </c>
      <c r="I700" s="6">
        <v>646</v>
      </c>
      <c r="K700" s="19" t="str">
        <f t="shared" si="101"/>
        <v>N</v>
      </c>
      <c r="L700" s="20" t="str">
        <f t="shared" si="102"/>
        <v/>
      </c>
      <c r="M700" s="21" t="str">
        <f t="shared" si="103"/>
        <v/>
      </c>
      <c r="N700" s="22" t="str">
        <f t="shared" si="104"/>
        <v>N/A</v>
      </c>
      <c r="O700" s="23" t="str">
        <f t="shared" si="105"/>
        <v/>
      </c>
      <c r="P700" s="23" t="str">
        <f t="shared" si="106"/>
        <v/>
      </c>
      <c r="Q700" s="27"/>
      <c r="R700" s="24" t="str">
        <f>IF($K700="N","",IF($K700="Y",VLOOKUP($A700,'Run1-4'!$A:$J,3,FALSE)))</f>
        <v/>
      </c>
      <c r="S700" s="25" t="str">
        <f t="shared" si="107"/>
        <v/>
      </c>
      <c r="T700" s="27"/>
      <c r="U700" s="24" t="str">
        <f>IF($K700="N","",IF($K700="Y",VLOOKUP($A700,'Run1-5'!$A:$J,3,FALSE)))</f>
        <v/>
      </c>
      <c r="V700" s="25" t="str">
        <f t="shared" si="108"/>
        <v/>
      </c>
      <c r="W700" s="27"/>
      <c r="X700" s="25" t="str">
        <f t="shared" si="109"/>
        <v>N/A</v>
      </c>
    </row>
    <row r="701" spans="1:24" ht="15" customHeight="1" x14ac:dyDescent="0.3">
      <c r="A701" s="12" t="str">
        <f t="shared" si="100"/>
        <v>10-89717775-G</v>
      </c>
      <c r="B701" s="11" t="s">
        <v>318</v>
      </c>
      <c r="C701" s="6">
        <v>1.23E-2</v>
      </c>
      <c r="D701" s="6" t="s">
        <v>529</v>
      </c>
      <c r="E701" s="6">
        <v>10</v>
      </c>
      <c r="F701" s="6">
        <v>89717775</v>
      </c>
      <c r="G701" s="6" t="s">
        <v>1082</v>
      </c>
      <c r="H701" s="6" t="s">
        <v>187</v>
      </c>
      <c r="I701" s="6">
        <v>487</v>
      </c>
      <c r="K701" s="19" t="str">
        <f t="shared" si="101"/>
        <v>N</v>
      </c>
      <c r="L701" s="20" t="str">
        <f t="shared" si="102"/>
        <v/>
      </c>
      <c r="M701" s="21" t="str">
        <f t="shared" si="103"/>
        <v/>
      </c>
      <c r="N701" s="22" t="str">
        <f t="shared" si="104"/>
        <v>N/A</v>
      </c>
      <c r="O701" s="23" t="str">
        <f t="shared" si="105"/>
        <v/>
      </c>
      <c r="P701" s="23" t="str">
        <f t="shared" si="106"/>
        <v/>
      </c>
      <c r="Q701" s="27"/>
      <c r="R701" s="24" t="str">
        <f>IF($K701="N","",IF($K701="Y",VLOOKUP($A701,'Run1-4'!$A:$J,3,FALSE)))</f>
        <v/>
      </c>
      <c r="S701" s="25" t="str">
        <f t="shared" si="107"/>
        <v/>
      </c>
      <c r="T701" s="27"/>
      <c r="U701" s="24" t="str">
        <f>IF($K701="N","",IF($K701="Y",VLOOKUP($A701,'Run1-5'!$A:$J,3,FALSE)))</f>
        <v/>
      </c>
      <c r="V701" s="25" t="str">
        <f t="shared" si="108"/>
        <v/>
      </c>
      <c r="W701" s="27"/>
      <c r="X701" s="25" t="str">
        <f t="shared" si="109"/>
        <v>N/A</v>
      </c>
    </row>
    <row r="702" spans="1:24" ht="15" customHeight="1" x14ac:dyDescent="0.3">
      <c r="A702" s="12" t="str">
        <f t="shared" si="100"/>
        <v>10-89717777-A</v>
      </c>
      <c r="B702" s="11" t="s">
        <v>533</v>
      </c>
      <c r="C702" s="6">
        <v>1.0999999999999999E-2</v>
      </c>
      <c r="D702" s="6"/>
      <c r="E702" s="6">
        <v>10</v>
      </c>
      <c r="F702" s="6">
        <v>89717777</v>
      </c>
      <c r="G702" s="6" t="s">
        <v>187</v>
      </c>
      <c r="H702" s="6" t="s">
        <v>1082</v>
      </c>
      <c r="I702" s="6">
        <v>639</v>
      </c>
      <c r="K702" s="19" t="str">
        <f t="shared" si="101"/>
        <v>N</v>
      </c>
      <c r="L702" s="20" t="str">
        <f t="shared" si="102"/>
        <v/>
      </c>
      <c r="M702" s="21" t="str">
        <f t="shared" si="103"/>
        <v/>
      </c>
      <c r="N702" s="22" t="str">
        <f t="shared" si="104"/>
        <v>N/A</v>
      </c>
      <c r="O702" s="23" t="str">
        <f t="shared" si="105"/>
        <v/>
      </c>
      <c r="P702" s="23" t="str">
        <f t="shared" si="106"/>
        <v/>
      </c>
      <c r="Q702" s="27"/>
      <c r="R702" s="24" t="str">
        <f>IF($K702="N","",IF($K702="Y",VLOOKUP($A702,'Run1-4'!$A:$J,3,FALSE)))</f>
        <v/>
      </c>
      <c r="S702" s="25" t="str">
        <f t="shared" si="107"/>
        <v/>
      </c>
      <c r="T702" s="27"/>
      <c r="U702" s="24" t="str">
        <f>IF($K702="N","",IF($K702="Y",VLOOKUP($A702,'Run1-5'!$A:$J,3,FALSE)))</f>
        <v/>
      </c>
      <c r="V702" s="25" t="str">
        <f t="shared" si="108"/>
        <v/>
      </c>
      <c r="W702" s="27"/>
      <c r="X702" s="25" t="str">
        <f t="shared" si="109"/>
        <v>N/A</v>
      </c>
    </row>
    <row r="703" spans="1:24" ht="15" customHeight="1" x14ac:dyDescent="0.3">
      <c r="A703" s="12" t="str">
        <f t="shared" si="100"/>
        <v>10-89720702-A</v>
      </c>
      <c r="B703" s="11" t="s">
        <v>1338</v>
      </c>
      <c r="C703" s="6">
        <v>1.0800000000000001E-2</v>
      </c>
      <c r="D703" s="6"/>
      <c r="E703" s="6">
        <v>10</v>
      </c>
      <c r="F703" s="6">
        <v>89720702</v>
      </c>
      <c r="G703" s="6" t="s">
        <v>187</v>
      </c>
      <c r="H703" s="6" t="s">
        <v>1082</v>
      </c>
      <c r="I703" s="6">
        <v>558</v>
      </c>
      <c r="K703" s="19" t="str">
        <f t="shared" si="101"/>
        <v>N</v>
      </c>
      <c r="L703" s="20" t="str">
        <f t="shared" si="102"/>
        <v/>
      </c>
      <c r="M703" s="21" t="str">
        <f t="shared" si="103"/>
        <v/>
      </c>
      <c r="N703" s="22" t="str">
        <f t="shared" si="104"/>
        <v>N/A</v>
      </c>
      <c r="O703" s="23" t="str">
        <f t="shared" si="105"/>
        <v/>
      </c>
      <c r="P703" s="23" t="str">
        <f t="shared" si="106"/>
        <v/>
      </c>
      <c r="Q703" s="27"/>
      <c r="R703" s="24" t="str">
        <f>IF($K703="N","",IF($K703="Y",VLOOKUP($A703,'Run1-4'!$A:$J,3,FALSE)))</f>
        <v/>
      </c>
      <c r="S703" s="25" t="str">
        <f t="shared" si="107"/>
        <v/>
      </c>
      <c r="T703" s="27"/>
      <c r="U703" s="24" t="str">
        <f>IF($K703="N","",IF($K703="Y",VLOOKUP($A703,'Run1-5'!$A:$J,3,FALSE)))</f>
        <v/>
      </c>
      <c r="V703" s="25" t="str">
        <f t="shared" si="108"/>
        <v/>
      </c>
      <c r="W703" s="27"/>
      <c r="X703" s="25" t="str">
        <f t="shared" si="109"/>
        <v>N/A</v>
      </c>
    </row>
    <row r="704" spans="1:24" ht="15" customHeight="1" x14ac:dyDescent="0.3">
      <c r="A704" s="12" t="str">
        <f t="shared" si="100"/>
        <v>10-89720711-G-A</v>
      </c>
      <c r="B704" s="11" t="s">
        <v>164</v>
      </c>
      <c r="C704" s="6">
        <v>3.5400000000000001E-2</v>
      </c>
      <c r="D704" s="6"/>
      <c r="E704" s="6">
        <v>10</v>
      </c>
      <c r="F704" s="6">
        <v>89720711</v>
      </c>
      <c r="G704" s="6" t="s">
        <v>187</v>
      </c>
      <c r="H704" s="6" t="s">
        <v>590</v>
      </c>
      <c r="I704" s="6">
        <v>594</v>
      </c>
      <c r="K704" s="19" t="str">
        <f t="shared" si="101"/>
        <v>N</v>
      </c>
      <c r="L704" s="20" t="str">
        <f t="shared" si="102"/>
        <v/>
      </c>
      <c r="M704" s="21" t="str">
        <f t="shared" si="103"/>
        <v/>
      </c>
      <c r="N704" s="22" t="str">
        <f t="shared" si="104"/>
        <v>N/A</v>
      </c>
      <c r="O704" s="23" t="str">
        <f t="shared" si="105"/>
        <v/>
      </c>
      <c r="P704" s="23" t="str">
        <f t="shared" si="106"/>
        <v/>
      </c>
      <c r="Q704" s="27"/>
      <c r="R704" s="24" t="str">
        <f>IF($K704="N","",IF($K704="Y",VLOOKUP($A704,'Run1-4'!$A:$J,3,FALSE)))</f>
        <v/>
      </c>
      <c r="S704" s="25" t="str">
        <f t="shared" si="107"/>
        <v/>
      </c>
      <c r="T704" s="27"/>
      <c r="U704" s="24" t="str">
        <f>IF($K704="N","",IF($K704="Y",VLOOKUP($A704,'Run1-5'!$A:$J,3,FALSE)))</f>
        <v/>
      </c>
      <c r="V704" s="25" t="str">
        <f t="shared" si="108"/>
        <v/>
      </c>
      <c r="W704" s="27"/>
      <c r="X704" s="25" t="str">
        <f t="shared" si="109"/>
        <v>N/A</v>
      </c>
    </row>
    <row r="705" spans="1:24" ht="15" customHeight="1" x14ac:dyDescent="0.3">
      <c r="A705" s="12" t="str">
        <f t="shared" si="100"/>
        <v>10-89720711-A</v>
      </c>
      <c r="B705" s="11" t="s">
        <v>382</v>
      </c>
      <c r="C705" s="6">
        <v>1.01E-2</v>
      </c>
      <c r="D705" s="6"/>
      <c r="E705" s="6">
        <v>10</v>
      </c>
      <c r="F705" s="6">
        <v>89720711</v>
      </c>
      <c r="G705" s="6" t="s">
        <v>187</v>
      </c>
      <c r="H705" s="6" t="s">
        <v>1082</v>
      </c>
      <c r="I705" s="6">
        <v>594</v>
      </c>
      <c r="K705" s="19" t="str">
        <f t="shared" si="101"/>
        <v>N</v>
      </c>
      <c r="L705" s="20" t="str">
        <f t="shared" si="102"/>
        <v/>
      </c>
      <c r="M705" s="21" t="str">
        <f t="shared" si="103"/>
        <v/>
      </c>
      <c r="N705" s="22" t="str">
        <f t="shared" si="104"/>
        <v>N/A</v>
      </c>
      <c r="O705" s="23" t="str">
        <f t="shared" si="105"/>
        <v/>
      </c>
      <c r="P705" s="23" t="str">
        <f t="shared" si="106"/>
        <v/>
      </c>
      <c r="Q705" s="27"/>
      <c r="R705" s="24" t="str">
        <f>IF($K705="N","",IF($K705="Y",VLOOKUP($A705,'Run1-4'!$A:$J,3,FALSE)))</f>
        <v/>
      </c>
      <c r="S705" s="25" t="str">
        <f t="shared" si="107"/>
        <v/>
      </c>
      <c r="T705" s="27"/>
      <c r="U705" s="24" t="str">
        <f>IF($K705="N","",IF($K705="Y",VLOOKUP($A705,'Run1-5'!$A:$J,3,FALSE)))</f>
        <v/>
      </c>
      <c r="V705" s="25" t="str">
        <f t="shared" si="108"/>
        <v/>
      </c>
      <c r="W705" s="27"/>
      <c r="X705" s="25" t="str">
        <f t="shared" si="109"/>
        <v>N/A</v>
      </c>
    </row>
    <row r="706" spans="1:24" ht="15" customHeight="1" x14ac:dyDescent="0.3">
      <c r="A706" s="12" t="str">
        <f t="shared" si="100"/>
        <v>10-89720811-C-A</v>
      </c>
      <c r="B706" s="11" t="s">
        <v>16</v>
      </c>
      <c r="C706" s="6">
        <v>2.8899999999999999E-2</v>
      </c>
      <c r="D706" s="6"/>
      <c r="E706" s="6">
        <v>10</v>
      </c>
      <c r="F706" s="6">
        <v>89720811</v>
      </c>
      <c r="G706" s="6" t="s">
        <v>125</v>
      </c>
      <c r="H706" s="6" t="s">
        <v>403</v>
      </c>
      <c r="I706" s="6">
        <v>865</v>
      </c>
      <c r="K706" s="19" t="str">
        <f t="shared" si="101"/>
        <v>N</v>
      </c>
      <c r="L706" s="20" t="str">
        <f t="shared" si="102"/>
        <v/>
      </c>
      <c r="M706" s="21" t="str">
        <f t="shared" si="103"/>
        <v/>
      </c>
      <c r="N706" s="22" t="str">
        <f t="shared" si="104"/>
        <v>N/A</v>
      </c>
      <c r="O706" s="23" t="str">
        <f t="shared" si="105"/>
        <v/>
      </c>
      <c r="P706" s="23" t="str">
        <f t="shared" si="106"/>
        <v/>
      </c>
      <c r="Q706" s="27"/>
      <c r="R706" s="24" t="str">
        <f>IF($K706="N","",IF($K706="Y",VLOOKUP($A706,'Run1-4'!$A:$J,3,FALSE)))</f>
        <v/>
      </c>
      <c r="S706" s="25" t="str">
        <f t="shared" si="107"/>
        <v/>
      </c>
      <c r="T706" s="27"/>
      <c r="U706" s="24" t="str">
        <f>IF($K706="N","",IF($K706="Y",VLOOKUP($A706,'Run1-5'!$A:$J,3,FALSE)))</f>
        <v/>
      </c>
      <c r="V706" s="25" t="str">
        <f t="shared" si="108"/>
        <v/>
      </c>
      <c r="W706" s="27"/>
      <c r="X706" s="25" t="str">
        <f t="shared" si="109"/>
        <v>N/A</v>
      </c>
    </row>
    <row r="707" spans="1:24" ht="15" customHeight="1" x14ac:dyDescent="0.3">
      <c r="A707" s="12" t="str">
        <f t="shared" ref="A707:A770" si="110">E707&amp;"-"&amp;F707&amp;"-"&amp;H707</f>
        <v>10-89720811-C+A</v>
      </c>
      <c r="B707" s="11" t="s">
        <v>596</v>
      </c>
      <c r="C707" s="6">
        <v>2.6599999999999999E-2</v>
      </c>
      <c r="D707" s="6"/>
      <c r="E707" s="6">
        <v>10</v>
      </c>
      <c r="F707" s="6">
        <v>89720811</v>
      </c>
      <c r="G707" s="6" t="s">
        <v>125</v>
      </c>
      <c r="H707" s="6" t="s">
        <v>1189</v>
      </c>
      <c r="I707" s="6">
        <v>865</v>
      </c>
      <c r="K707" s="19" t="str">
        <f t="shared" ref="K707:K770" si="111">IF(AND($C707&lt;=0.25,C707&gt;=0.05),"Y","N")</f>
        <v>N</v>
      </c>
      <c r="L707" s="20" t="str">
        <f t="shared" ref="L707:L770" si="112">IF(K707="Y",C707,"")</f>
        <v/>
      </c>
      <c r="M707" s="21" t="str">
        <f t="shared" ref="M707:M770" si="113">IF($L707="","",IF(AND($L707&gt;=0.05,$L707&lt;0.1),"A",IF(AND($L707&gt;=0.1,$L707&lt;0.2),"B",IF(AND($L707&gt;=0.2,$L707&lt;=0.25),"C"))))</f>
        <v/>
      </c>
      <c r="N707" s="22" t="str">
        <f t="shared" ref="N707:N770" si="114">IF($M707="A",$L707*$C$1+$F$1,IF($M707="B",L707*$D$1+$F$1,IF($M707="C",L707*$E$1+$F$1,"N/A")))</f>
        <v>N/A</v>
      </c>
      <c r="O707" s="23" t="str">
        <f t="shared" ref="O707:O770" si="115">IF(L707="","",IF((L707-N707)&lt;0.01,0.01,L707-N707))</f>
        <v/>
      </c>
      <c r="P707" s="23" t="str">
        <f t="shared" ref="P707:P770" si="116">IF(L707="","",L707+N707)</f>
        <v/>
      </c>
      <c r="Q707" s="27"/>
      <c r="R707" s="24" t="str">
        <f>IF($K707="N","",IF($K707="Y",VLOOKUP($A707,'Run1-4'!$A:$J,3,FALSE)))</f>
        <v/>
      </c>
      <c r="S707" s="25" t="str">
        <f t="shared" ref="S707:S770" si="117">IF($K707="N","",IF(AND(R707&gt;=$O707,R707&lt;=$P707),"Y","N"))</f>
        <v/>
      </c>
      <c r="T707" s="27"/>
      <c r="U707" s="24" t="str">
        <f>IF($K707="N","",IF($K707="Y",VLOOKUP($A707,'Run1-5'!$A:$J,3,FALSE)))</f>
        <v/>
      </c>
      <c r="V707" s="25" t="str">
        <f t="shared" ref="V707:V770" si="118">IF($K707="N","",IF(AND(U707&gt;=$O707,U707&lt;=$P707),"Y","N"))</f>
        <v/>
      </c>
      <c r="W707" s="27"/>
      <c r="X707" s="25" t="str">
        <f t="shared" ref="X707:X770" si="119">IF($K707="N","N/A",IF(AND($S707="Y",$V707="Y"),"Y","N"))</f>
        <v>N/A</v>
      </c>
    </row>
    <row r="708" spans="1:24" ht="15" customHeight="1" x14ac:dyDescent="0.3">
      <c r="A708" s="12" t="str">
        <f t="shared" si="110"/>
        <v>10-89720812-C</v>
      </c>
      <c r="B708" s="11" t="s">
        <v>226</v>
      </c>
      <c r="C708" s="6">
        <v>1.0999999999999999E-2</v>
      </c>
      <c r="D708" s="6"/>
      <c r="E708" s="6">
        <v>10</v>
      </c>
      <c r="F708" s="6">
        <v>89720812</v>
      </c>
      <c r="G708" s="6" t="s">
        <v>1082</v>
      </c>
      <c r="H708" s="6" t="s">
        <v>125</v>
      </c>
      <c r="I708" s="6">
        <v>454</v>
      </c>
      <c r="K708" s="19" t="str">
        <f t="shared" si="111"/>
        <v>N</v>
      </c>
      <c r="L708" s="20" t="str">
        <f t="shared" si="112"/>
        <v/>
      </c>
      <c r="M708" s="21" t="str">
        <f t="shared" si="113"/>
        <v/>
      </c>
      <c r="N708" s="22" t="str">
        <f t="shared" si="114"/>
        <v>N/A</v>
      </c>
      <c r="O708" s="23" t="str">
        <f t="shared" si="115"/>
        <v/>
      </c>
      <c r="P708" s="23" t="str">
        <f t="shared" si="116"/>
        <v/>
      </c>
      <c r="Q708" s="27"/>
      <c r="R708" s="24" t="str">
        <f>IF($K708="N","",IF($K708="Y",VLOOKUP($A708,'Run1-4'!$A:$J,3,FALSE)))</f>
        <v/>
      </c>
      <c r="S708" s="25" t="str">
        <f t="shared" si="117"/>
        <v/>
      </c>
      <c r="T708" s="27"/>
      <c r="U708" s="24" t="str">
        <f>IF($K708="N","",IF($K708="Y",VLOOKUP($A708,'Run1-5'!$A:$J,3,FALSE)))</f>
        <v/>
      </c>
      <c r="V708" s="25" t="str">
        <f t="shared" si="118"/>
        <v/>
      </c>
      <c r="W708" s="27"/>
      <c r="X708" s="25" t="str">
        <f t="shared" si="119"/>
        <v>N/A</v>
      </c>
    </row>
    <row r="709" spans="1:24" ht="15" customHeight="1" x14ac:dyDescent="0.3">
      <c r="A709" s="12" t="str">
        <f t="shared" si="110"/>
        <v>10-89720819-A</v>
      </c>
      <c r="B709" s="11" t="s">
        <v>448</v>
      </c>
      <c r="C709" s="6">
        <v>1.1299999999999999E-2</v>
      </c>
      <c r="D709" s="6"/>
      <c r="E709" s="6">
        <v>10</v>
      </c>
      <c r="F709" s="6">
        <v>89720819</v>
      </c>
      <c r="G709" s="6" t="s">
        <v>187</v>
      </c>
      <c r="H709" s="6" t="s">
        <v>1082</v>
      </c>
      <c r="I709" s="6">
        <v>883</v>
      </c>
      <c r="K709" s="19" t="str">
        <f t="shared" si="111"/>
        <v>N</v>
      </c>
      <c r="L709" s="20" t="str">
        <f t="shared" si="112"/>
        <v/>
      </c>
      <c r="M709" s="21" t="str">
        <f t="shared" si="113"/>
        <v/>
      </c>
      <c r="N709" s="22" t="str">
        <f t="shared" si="114"/>
        <v>N/A</v>
      </c>
      <c r="O709" s="23" t="str">
        <f t="shared" si="115"/>
        <v/>
      </c>
      <c r="P709" s="23" t="str">
        <f t="shared" si="116"/>
        <v/>
      </c>
      <c r="Q709" s="27"/>
      <c r="R709" s="24" t="str">
        <f>IF($K709="N","",IF($K709="Y",VLOOKUP($A709,'Run1-4'!$A:$J,3,FALSE)))</f>
        <v/>
      </c>
      <c r="S709" s="25" t="str">
        <f t="shared" si="117"/>
        <v/>
      </c>
      <c r="T709" s="27"/>
      <c r="U709" s="24" t="str">
        <f>IF($K709="N","",IF($K709="Y",VLOOKUP($A709,'Run1-5'!$A:$J,3,FALSE)))</f>
        <v/>
      </c>
      <c r="V709" s="25" t="str">
        <f t="shared" si="118"/>
        <v/>
      </c>
      <c r="W709" s="27"/>
      <c r="X709" s="25" t="str">
        <f t="shared" si="119"/>
        <v>N/A</v>
      </c>
    </row>
    <row r="710" spans="1:24" ht="15" customHeight="1" x14ac:dyDescent="0.3">
      <c r="A710" s="12" t="str">
        <f t="shared" si="110"/>
        <v>10-89720832-T</v>
      </c>
      <c r="B710" s="11" t="s">
        <v>405</v>
      </c>
      <c r="C710" s="6">
        <v>1.0999999999999999E-2</v>
      </c>
      <c r="D710" s="6"/>
      <c r="E710" s="6">
        <v>10</v>
      </c>
      <c r="F710" s="6">
        <v>89720832</v>
      </c>
      <c r="G710" s="6" t="s">
        <v>125</v>
      </c>
      <c r="H710" s="6" t="s">
        <v>1177</v>
      </c>
      <c r="I710" s="6">
        <v>911</v>
      </c>
      <c r="K710" s="19" t="str">
        <f t="shared" si="111"/>
        <v>N</v>
      </c>
      <c r="L710" s="20" t="str">
        <f t="shared" si="112"/>
        <v/>
      </c>
      <c r="M710" s="21" t="str">
        <f t="shared" si="113"/>
        <v/>
      </c>
      <c r="N710" s="22" t="str">
        <f t="shared" si="114"/>
        <v>N/A</v>
      </c>
      <c r="O710" s="23" t="str">
        <f t="shared" si="115"/>
        <v/>
      </c>
      <c r="P710" s="23" t="str">
        <f t="shared" si="116"/>
        <v/>
      </c>
      <c r="Q710" s="27"/>
      <c r="R710" s="24" t="str">
        <f>IF($K710="N","",IF($K710="Y",VLOOKUP($A710,'Run1-4'!$A:$J,3,FALSE)))</f>
        <v/>
      </c>
      <c r="S710" s="25" t="str">
        <f t="shared" si="117"/>
        <v/>
      </c>
      <c r="T710" s="27"/>
      <c r="U710" s="24" t="str">
        <f>IF($K710="N","",IF($K710="Y",VLOOKUP($A710,'Run1-5'!$A:$J,3,FALSE)))</f>
        <v/>
      </c>
      <c r="V710" s="25" t="str">
        <f t="shared" si="118"/>
        <v/>
      </c>
      <c r="W710" s="27"/>
      <c r="X710" s="25" t="str">
        <f t="shared" si="119"/>
        <v>N/A</v>
      </c>
    </row>
    <row r="711" spans="1:24" ht="15" customHeight="1" x14ac:dyDescent="0.3">
      <c r="A711" s="12" t="str">
        <f t="shared" si="110"/>
        <v>10-89720836-T+A</v>
      </c>
      <c r="B711" s="11" t="s">
        <v>620</v>
      </c>
      <c r="C711" s="6">
        <v>2.41E-2</v>
      </c>
      <c r="D711" s="6"/>
      <c r="E711" s="6">
        <v>10</v>
      </c>
      <c r="F711" s="6">
        <v>89720836</v>
      </c>
      <c r="G711" s="6" t="s">
        <v>1177</v>
      </c>
      <c r="H711" s="6" t="s">
        <v>897</v>
      </c>
      <c r="I711" s="6">
        <v>912</v>
      </c>
      <c r="K711" s="19" t="str">
        <f t="shared" si="111"/>
        <v>N</v>
      </c>
      <c r="L711" s="20" t="str">
        <f t="shared" si="112"/>
        <v/>
      </c>
      <c r="M711" s="21" t="str">
        <f t="shared" si="113"/>
        <v/>
      </c>
      <c r="N711" s="22" t="str">
        <f t="shared" si="114"/>
        <v>N/A</v>
      </c>
      <c r="O711" s="23" t="str">
        <f t="shared" si="115"/>
        <v/>
      </c>
      <c r="P711" s="23" t="str">
        <f t="shared" si="116"/>
        <v/>
      </c>
      <c r="Q711" s="27"/>
      <c r="R711" s="24" t="str">
        <f>IF($K711="N","",IF($K711="Y",VLOOKUP($A711,'Run1-4'!$A:$J,3,FALSE)))</f>
        <v/>
      </c>
      <c r="S711" s="25" t="str">
        <f t="shared" si="117"/>
        <v/>
      </c>
      <c r="T711" s="27"/>
      <c r="U711" s="24" t="str">
        <f>IF($K711="N","",IF($K711="Y",VLOOKUP($A711,'Run1-5'!$A:$J,3,FALSE)))</f>
        <v/>
      </c>
      <c r="V711" s="25" t="str">
        <f t="shared" si="118"/>
        <v/>
      </c>
      <c r="W711" s="27"/>
      <c r="X711" s="25" t="str">
        <f t="shared" si="119"/>
        <v>N/A</v>
      </c>
    </row>
    <row r="712" spans="1:24" ht="15" customHeight="1" x14ac:dyDescent="0.3">
      <c r="A712" s="12" t="str">
        <f t="shared" si="110"/>
        <v>10-89720900-A</v>
      </c>
      <c r="B712" s="11" t="s">
        <v>838</v>
      </c>
      <c r="C712" s="6">
        <v>1.34E-2</v>
      </c>
      <c r="D712" s="6"/>
      <c r="E712" s="6">
        <v>10</v>
      </c>
      <c r="F712" s="6">
        <v>89720900</v>
      </c>
      <c r="G712" s="6" t="s">
        <v>187</v>
      </c>
      <c r="H712" s="6" t="s">
        <v>1082</v>
      </c>
      <c r="I712" s="6">
        <v>898</v>
      </c>
      <c r="K712" s="19" t="str">
        <f t="shared" si="111"/>
        <v>N</v>
      </c>
      <c r="L712" s="20" t="str">
        <f t="shared" si="112"/>
        <v/>
      </c>
      <c r="M712" s="21" t="str">
        <f t="shared" si="113"/>
        <v/>
      </c>
      <c r="N712" s="22" t="str">
        <f t="shared" si="114"/>
        <v>N/A</v>
      </c>
      <c r="O712" s="23" t="str">
        <f t="shared" si="115"/>
        <v/>
      </c>
      <c r="P712" s="23" t="str">
        <f t="shared" si="116"/>
        <v/>
      </c>
      <c r="Q712" s="27"/>
      <c r="R712" s="24" t="str">
        <f>IF($K712="N","",IF($K712="Y",VLOOKUP($A712,'Run1-4'!$A:$J,3,FALSE)))</f>
        <v/>
      </c>
      <c r="S712" s="25" t="str">
        <f t="shared" si="117"/>
        <v/>
      </c>
      <c r="T712" s="27"/>
      <c r="U712" s="24" t="str">
        <f>IF($K712="N","",IF($K712="Y",VLOOKUP($A712,'Run1-5'!$A:$J,3,FALSE)))</f>
        <v/>
      </c>
      <c r="V712" s="25" t="str">
        <f t="shared" si="118"/>
        <v/>
      </c>
      <c r="W712" s="27"/>
      <c r="X712" s="25" t="str">
        <f t="shared" si="119"/>
        <v>N/A</v>
      </c>
    </row>
    <row r="713" spans="1:24" ht="15" customHeight="1" x14ac:dyDescent="0.3">
      <c r="A713" s="12" t="str">
        <f t="shared" si="110"/>
        <v>10-123257969-A</v>
      </c>
      <c r="B713" s="11" t="s">
        <v>1062</v>
      </c>
      <c r="C713" s="6">
        <v>1.0500000000000001E-2</v>
      </c>
      <c r="D713" s="6"/>
      <c r="E713" s="6">
        <v>10</v>
      </c>
      <c r="F713" s="6">
        <v>123257969</v>
      </c>
      <c r="G713" s="6" t="s">
        <v>187</v>
      </c>
      <c r="H713" s="6" t="s">
        <v>1082</v>
      </c>
      <c r="I713" s="6">
        <v>763</v>
      </c>
      <c r="K713" s="19" t="str">
        <f t="shared" si="111"/>
        <v>N</v>
      </c>
      <c r="L713" s="20" t="str">
        <f t="shared" si="112"/>
        <v/>
      </c>
      <c r="M713" s="21" t="str">
        <f t="shared" si="113"/>
        <v/>
      </c>
      <c r="N713" s="22" t="str">
        <f t="shared" si="114"/>
        <v>N/A</v>
      </c>
      <c r="O713" s="23" t="str">
        <f t="shared" si="115"/>
        <v/>
      </c>
      <c r="P713" s="23" t="str">
        <f t="shared" si="116"/>
        <v/>
      </c>
      <c r="Q713" s="27"/>
      <c r="R713" s="24" t="str">
        <f>IF($K713="N","",IF($K713="Y",VLOOKUP($A713,'Run1-4'!$A:$J,3,FALSE)))</f>
        <v/>
      </c>
      <c r="S713" s="25" t="str">
        <f t="shared" si="117"/>
        <v/>
      </c>
      <c r="T713" s="27"/>
      <c r="U713" s="24" t="str">
        <f>IF($K713="N","",IF($K713="Y",VLOOKUP($A713,'Run1-5'!$A:$J,3,FALSE)))</f>
        <v/>
      </c>
      <c r="V713" s="25" t="str">
        <f t="shared" si="118"/>
        <v/>
      </c>
      <c r="W713" s="27"/>
      <c r="X713" s="25" t="str">
        <f t="shared" si="119"/>
        <v>N/A</v>
      </c>
    </row>
    <row r="714" spans="1:24" ht="15" customHeight="1" x14ac:dyDescent="0.3">
      <c r="A714" s="12" t="str">
        <f t="shared" si="110"/>
        <v>10-123257974-A</v>
      </c>
      <c r="B714" s="11" t="s">
        <v>467</v>
      </c>
      <c r="C714" s="6">
        <v>1.03E-2</v>
      </c>
      <c r="D714" s="6"/>
      <c r="E714" s="6">
        <v>10</v>
      </c>
      <c r="F714" s="6">
        <v>123257974</v>
      </c>
      <c r="G714" s="6" t="s">
        <v>187</v>
      </c>
      <c r="H714" s="6" t="s">
        <v>1082</v>
      </c>
      <c r="I714" s="6">
        <v>774</v>
      </c>
      <c r="K714" s="19" t="str">
        <f t="shared" si="111"/>
        <v>N</v>
      </c>
      <c r="L714" s="20" t="str">
        <f t="shared" si="112"/>
        <v/>
      </c>
      <c r="M714" s="21" t="str">
        <f t="shared" si="113"/>
        <v/>
      </c>
      <c r="N714" s="22" t="str">
        <f t="shared" si="114"/>
        <v>N/A</v>
      </c>
      <c r="O714" s="23" t="str">
        <f t="shared" si="115"/>
        <v/>
      </c>
      <c r="P714" s="23" t="str">
        <f t="shared" si="116"/>
        <v/>
      </c>
      <c r="Q714" s="27"/>
      <c r="R714" s="24" t="str">
        <f>IF($K714="N","",IF($K714="Y",VLOOKUP($A714,'Run1-4'!$A:$J,3,FALSE)))</f>
        <v/>
      </c>
      <c r="S714" s="25" t="str">
        <f t="shared" si="117"/>
        <v/>
      </c>
      <c r="T714" s="27"/>
      <c r="U714" s="24" t="str">
        <f>IF($K714="N","",IF($K714="Y",VLOOKUP($A714,'Run1-5'!$A:$J,3,FALSE)))</f>
        <v/>
      </c>
      <c r="V714" s="25" t="str">
        <f t="shared" si="118"/>
        <v/>
      </c>
      <c r="W714" s="27"/>
      <c r="X714" s="25" t="str">
        <f t="shared" si="119"/>
        <v>N/A</v>
      </c>
    </row>
    <row r="715" spans="1:24" ht="15" customHeight="1" x14ac:dyDescent="0.3">
      <c r="A715" s="12" t="str">
        <f t="shared" si="110"/>
        <v>10-123257991-G-T</v>
      </c>
      <c r="B715" s="11" t="s">
        <v>676</v>
      </c>
      <c r="C715" s="6">
        <v>1.01E-2</v>
      </c>
      <c r="D715" s="6"/>
      <c r="E715" s="6">
        <v>10</v>
      </c>
      <c r="F715" s="6">
        <v>123257991</v>
      </c>
      <c r="G715" s="6" t="s">
        <v>187</v>
      </c>
      <c r="H715" s="6" t="s">
        <v>680</v>
      </c>
      <c r="I715" s="6">
        <v>795</v>
      </c>
      <c r="K715" s="19" t="str">
        <f t="shared" si="111"/>
        <v>N</v>
      </c>
      <c r="L715" s="20" t="str">
        <f t="shared" si="112"/>
        <v/>
      </c>
      <c r="M715" s="21" t="str">
        <f t="shared" si="113"/>
        <v/>
      </c>
      <c r="N715" s="22" t="str">
        <f t="shared" si="114"/>
        <v>N/A</v>
      </c>
      <c r="O715" s="23" t="str">
        <f t="shared" si="115"/>
        <v/>
      </c>
      <c r="P715" s="23" t="str">
        <f t="shared" si="116"/>
        <v/>
      </c>
      <c r="Q715" s="27"/>
      <c r="R715" s="24" t="str">
        <f>IF($K715="N","",IF($K715="Y",VLOOKUP($A715,'Run1-4'!$A:$J,3,FALSE)))</f>
        <v/>
      </c>
      <c r="S715" s="25" t="str">
        <f t="shared" si="117"/>
        <v/>
      </c>
      <c r="T715" s="27"/>
      <c r="U715" s="24" t="str">
        <f>IF($K715="N","",IF($K715="Y",VLOOKUP($A715,'Run1-5'!$A:$J,3,FALSE)))</f>
        <v/>
      </c>
      <c r="V715" s="25" t="str">
        <f t="shared" si="118"/>
        <v/>
      </c>
      <c r="W715" s="27"/>
      <c r="X715" s="25" t="str">
        <f t="shared" si="119"/>
        <v>N/A</v>
      </c>
    </row>
    <row r="716" spans="1:24" ht="15" customHeight="1" x14ac:dyDescent="0.3">
      <c r="A716" s="12" t="str">
        <f t="shared" si="110"/>
        <v>10-123258006-T</v>
      </c>
      <c r="B716" s="11" t="s">
        <v>907</v>
      </c>
      <c r="C716" s="6">
        <v>1.1599999999999999E-2</v>
      </c>
      <c r="D716" s="6"/>
      <c r="E716" s="6">
        <v>10</v>
      </c>
      <c r="F716" s="6">
        <v>123258006</v>
      </c>
      <c r="G716" s="6" t="s">
        <v>125</v>
      </c>
      <c r="H716" s="6" t="s">
        <v>1177</v>
      </c>
      <c r="I716" s="6">
        <v>773</v>
      </c>
      <c r="K716" s="19" t="str">
        <f t="shared" si="111"/>
        <v>N</v>
      </c>
      <c r="L716" s="20" t="str">
        <f t="shared" si="112"/>
        <v/>
      </c>
      <c r="M716" s="21" t="str">
        <f t="shared" si="113"/>
        <v/>
      </c>
      <c r="N716" s="22" t="str">
        <f t="shared" si="114"/>
        <v>N/A</v>
      </c>
      <c r="O716" s="23" t="str">
        <f t="shared" si="115"/>
        <v/>
      </c>
      <c r="P716" s="23" t="str">
        <f t="shared" si="116"/>
        <v/>
      </c>
      <c r="Q716" s="27"/>
      <c r="R716" s="24" t="str">
        <f>IF($K716="N","",IF($K716="Y",VLOOKUP($A716,'Run1-4'!$A:$J,3,FALSE)))</f>
        <v/>
      </c>
      <c r="S716" s="25" t="str">
        <f t="shared" si="117"/>
        <v/>
      </c>
      <c r="T716" s="27"/>
      <c r="U716" s="24" t="str">
        <f>IF($K716="N","",IF($K716="Y",VLOOKUP($A716,'Run1-5'!$A:$J,3,FALSE)))</f>
        <v/>
      </c>
      <c r="V716" s="25" t="str">
        <f t="shared" si="118"/>
        <v/>
      </c>
      <c r="W716" s="27"/>
      <c r="X716" s="25" t="str">
        <f t="shared" si="119"/>
        <v>N/A</v>
      </c>
    </row>
    <row r="717" spans="1:24" ht="15" customHeight="1" x14ac:dyDescent="0.3">
      <c r="A717" s="12" t="str">
        <f t="shared" si="110"/>
        <v>10-123258011-T-C</v>
      </c>
      <c r="B717" s="11" t="s">
        <v>1127</v>
      </c>
      <c r="C717" s="6">
        <v>0.31180000000000002</v>
      </c>
      <c r="D717" s="6"/>
      <c r="E717" s="6">
        <v>10</v>
      </c>
      <c r="F717" s="6">
        <v>123258011</v>
      </c>
      <c r="G717" s="6" t="s">
        <v>1177</v>
      </c>
      <c r="H717" s="6" t="s">
        <v>551</v>
      </c>
      <c r="I717" s="6">
        <v>757</v>
      </c>
      <c r="K717" s="19" t="str">
        <f t="shared" si="111"/>
        <v>N</v>
      </c>
      <c r="L717" s="20" t="str">
        <f t="shared" si="112"/>
        <v/>
      </c>
      <c r="M717" s="21" t="str">
        <f t="shared" si="113"/>
        <v/>
      </c>
      <c r="N717" s="22" t="str">
        <f t="shared" si="114"/>
        <v>N/A</v>
      </c>
      <c r="O717" s="23" t="str">
        <f t="shared" si="115"/>
        <v/>
      </c>
      <c r="P717" s="23" t="str">
        <f t="shared" si="116"/>
        <v/>
      </c>
      <c r="Q717" s="27"/>
      <c r="R717" s="24" t="str">
        <f>IF($K717="N","",IF($K717="Y",VLOOKUP($A717,'Run1-4'!$A:$J,3,FALSE)))</f>
        <v/>
      </c>
      <c r="S717" s="25" t="str">
        <f t="shared" si="117"/>
        <v/>
      </c>
      <c r="T717" s="27"/>
      <c r="U717" s="24" t="str">
        <f>IF($K717="N","",IF($K717="Y",VLOOKUP($A717,'Run1-5'!$A:$J,3,FALSE)))</f>
        <v/>
      </c>
      <c r="V717" s="25" t="str">
        <f t="shared" si="118"/>
        <v/>
      </c>
      <c r="W717" s="27"/>
      <c r="X717" s="25" t="str">
        <f t="shared" si="119"/>
        <v>N/A</v>
      </c>
    </row>
    <row r="718" spans="1:24" ht="15" customHeight="1" x14ac:dyDescent="0.3">
      <c r="A718" s="12" t="str">
        <f t="shared" si="110"/>
        <v>10-123258026-T</v>
      </c>
      <c r="B718" s="11" t="s">
        <v>527</v>
      </c>
      <c r="C718" s="6">
        <v>1.0500000000000001E-2</v>
      </c>
      <c r="D718" s="6"/>
      <c r="E718" s="6">
        <v>10</v>
      </c>
      <c r="F718" s="6">
        <v>123258026</v>
      </c>
      <c r="G718" s="6" t="s">
        <v>125</v>
      </c>
      <c r="H718" s="6" t="s">
        <v>1177</v>
      </c>
      <c r="I718" s="6">
        <v>760</v>
      </c>
      <c r="K718" s="19" t="str">
        <f t="shared" si="111"/>
        <v>N</v>
      </c>
      <c r="L718" s="20" t="str">
        <f t="shared" si="112"/>
        <v/>
      </c>
      <c r="M718" s="21" t="str">
        <f t="shared" si="113"/>
        <v/>
      </c>
      <c r="N718" s="22" t="str">
        <f t="shared" si="114"/>
        <v>N/A</v>
      </c>
      <c r="O718" s="23" t="str">
        <f t="shared" si="115"/>
        <v/>
      </c>
      <c r="P718" s="23" t="str">
        <f t="shared" si="116"/>
        <v/>
      </c>
      <c r="Q718" s="27"/>
      <c r="R718" s="24" t="str">
        <f>IF($K718="N","",IF($K718="Y",VLOOKUP($A718,'Run1-4'!$A:$J,3,FALSE)))</f>
        <v/>
      </c>
      <c r="S718" s="25" t="str">
        <f t="shared" si="117"/>
        <v/>
      </c>
      <c r="T718" s="27"/>
      <c r="U718" s="24" t="str">
        <f>IF($K718="N","",IF($K718="Y",VLOOKUP($A718,'Run1-5'!$A:$J,3,FALSE)))</f>
        <v/>
      </c>
      <c r="V718" s="25" t="str">
        <f t="shared" si="118"/>
        <v/>
      </c>
      <c r="W718" s="27"/>
      <c r="X718" s="25" t="str">
        <f t="shared" si="119"/>
        <v>N/A</v>
      </c>
    </row>
    <row r="719" spans="1:24" ht="15" customHeight="1" x14ac:dyDescent="0.3">
      <c r="A719" s="12" t="str">
        <f t="shared" si="110"/>
        <v>10-123274799-T+G</v>
      </c>
      <c r="B719" s="11" t="s">
        <v>747</v>
      </c>
      <c r="C719" s="6">
        <v>1.66E-2</v>
      </c>
      <c r="D719" s="6"/>
      <c r="E719" s="6">
        <v>10</v>
      </c>
      <c r="F719" s="6">
        <v>123274799</v>
      </c>
      <c r="G719" s="6" t="s">
        <v>1177</v>
      </c>
      <c r="H719" s="6" t="s">
        <v>13</v>
      </c>
      <c r="I719" s="6">
        <v>902</v>
      </c>
      <c r="K719" s="19" t="str">
        <f t="shared" si="111"/>
        <v>N</v>
      </c>
      <c r="L719" s="20" t="str">
        <f t="shared" si="112"/>
        <v/>
      </c>
      <c r="M719" s="21" t="str">
        <f t="shared" si="113"/>
        <v/>
      </c>
      <c r="N719" s="22" t="str">
        <f t="shared" si="114"/>
        <v>N/A</v>
      </c>
      <c r="O719" s="23" t="str">
        <f t="shared" si="115"/>
        <v/>
      </c>
      <c r="P719" s="23" t="str">
        <f t="shared" si="116"/>
        <v/>
      </c>
      <c r="Q719" s="27"/>
      <c r="R719" s="24" t="str">
        <f>IF($K719="N","",IF($K719="Y",VLOOKUP($A719,'Run1-4'!$A:$J,3,FALSE)))</f>
        <v/>
      </c>
      <c r="S719" s="25" t="str">
        <f t="shared" si="117"/>
        <v/>
      </c>
      <c r="T719" s="27"/>
      <c r="U719" s="24" t="str">
        <f>IF($K719="N","",IF($K719="Y",VLOOKUP($A719,'Run1-5'!$A:$J,3,FALSE)))</f>
        <v/>
      </c>
      <c r="V719" s="25" t="str">
        <f t="shared" si="118"/>
        <v/>
      </c>
      <c r="W719" s="27"/>
      <c r="X719" s="25" t="str">
        <f t="shared" si="119"/>
        <v>N/A</v>
      </c>
    </row>
    <row r="720" spans="1:24" ht="15" customHeight="1" x14ac:dyDescent="0.3">
      <c r="A720" s="12" t="str">
        <f t="shared" si="110"/>
        <v>10-123279422-T</v>
      </c>
      <c r="B720" s="11" t="s">
        <v>1367</v>
      </c>
      <c r="C720" s="6">
        <v>1.4200000000000001E-2</v>
      </c>
      <c r="D720" s="6"/>
      <c r="E720" s="6">
        <v>10</v>
      </c>
      <c r="F720" s="6">
        <v>123279422</v>
      </c>
      <c r="G720" s="6" t="s">
        <v>125</v>
      </c>
      <c r="H720" s="6" t="s">
        <v>1177</v>
      </c>
      <c r="I720" s="6">
        <v>844</v>
      </c>
      <c r="K720" s="19" t="str">
        <f t="shared" si="111"/>
        <v>N</v>
      </c>
      <c r="L720" s="20" t="str">
        <f t="shared" si="112"/>
        <v/>
      </c>
      <c r="M720" s="21" t="str">
        <f t="shared" si="113"/>
        <v/>
      </c>
      <c r="N720" s="22" t="str">
        <f t="shared" si="114"/>
        <v>N/A</v>
      </c>
      <c r="O720" s="23" t="str">
        <f t="shared" si="115"/>
        <v/>
      </c>
      <c r="P720" s="23" t="str">
        <f t="shared" si="116"/>
        <v/>
      </c>
      <c r="Q720" s="27"/>
      <c r="R720" s="24" t="str">
        <f>IF($K720="N","",IF($K720="Y",VLOOKUP($A720,'Run1-4'!$A:$J,3,FALSE)))</f>
        <v/>
      </c>
      <c r="S720" s="25" t="str">
        <f t="shared" si="117"/>
        <v/>
      </c>
      <c r="T720" s="27"/>
      <c r="U720" s="24" t="str">
        <f>IF($K720="N","",IF($K720="Y",VLOOKUP($A720,'Run1-5'!$A:$J,3,FALSE)))</f>
        <v/>
      </c>
      <c r="V720" s="25" t="str">
        <f t="shared" si="118"/>
        <v/>
      </c>
      <c r="W720" s="27"/>
      <c r="X720" s="25" t="str">
        <f t="shared" si="119"/>
        <v>N/A</v>
      </c>
    </row>
    <row r="721" spans="1:24" ht="15" customHeight="1" x14ac:dyDescent="0.3">
      <c r="A721" s="12" t="str">
        <f t="shared" si="110"/>
        <v>10-123279430-T</v>
      </c>
      <c r="B721" s="11" t="s">
        <v>773</v>
      </c>
      <c r="C721" s="6">
        <v>1.61E-2</v>
      </c>
      <c r="D721" s="6"/>
      <c r="E721" s="6">
        <v>10</v>
      </c>
      <c r="F721" s="6">
        <v>123279430</v>
      </c>
      <c r="G721" s="6" t="s">
        <v>125</v>
      </c>
      <c r="H721" s="6" t="s">
        <v>1177</v>
      </c>
      <c r="I721" s="6">
        <v>869</v>
      </c>
      <c r="K721" s="19" t="str">
        <f t="shared" si="111"/>
        <v>N</v>
      </c>
      <c r="L721" s="20" t="str">
        <f t="shared" si="112"/>
        <v/>
      </c>
      <c r="M721" s="21" t="str">
        <f t="shared" si="113"/>
        <v/>
      </c>
      <c r="N721" s="22" t="str">
        <f t="shared" si="114"/>
        <v>N/A</v>
      </c>
      <c r="O721" s="23" t="str">
        <f t="shared" si="115"/>
        <v/>
      </c>
      <c r="P721" s="23" t="str">
        <f t="shared" si="116"/>
        <v/>
      </c>
      <c r="Q721" s="27"/>
      <c r="R721" s="24" t="str">
        <f>IF($K721="N","",IF($K721="Y",VLOOKUP($A721,'Run1-4'!$A:$J,3,FALSE)))</f>
        <v/>
      </c>
      <c r="S721" s="25" t="str">
        <f t="shared" si="117"/>
        <v/>
      </c>
      <c r="T721" s="27"/>
      <c r="U721" s="24" t="str">
        <f>IF($K721="N","",IF($K721="Y",VLOOKUP($A721,'Run1-5'!$A:$J,3,FALSE)))</f>
        <v/>
      </c>
      <c r="V721" s="25" t="str">
        <f t="shared" si="118"/>
        <v/>
      </c>
      <c r="W721" s="27"/>
      <c r="X721" s="25" t="str">
        <f t="shared" si="119"/>
        <v>N/A</v>
      </c>
    </row>
    <row r="722" spans="1:24" ht="15" customHeight="1" x14ac:dyDescent="0.3">
      <c r="A722" s="12" t="str">
        <f t="shared" si="110"/>
        <v>10-123279465-A</v>
      </c>
      <c r="B722" s="11" t="s">
        <v>1001</v>
      </c>
      <c r="C722" s="6">
        <v>1.11E-2</v>
      </c>
      <c r="D722" s="6"/>
      <c r="E722" s="6">
        <v>10</v>
      </c>
      <c r="F722" s="6">
        <v>123279465</v>
      </c>
      <c r="G722" s="6" t="s">
        <v>187</v>
      </c>
      <c r="H722" s="6" t="s">
        <v>1082</v>
      </c>
      <c r="I722" s="6">
        <v>992</v>
      </c>
      <c r="K722" s="19" t="str">
        <f t="shared" si="111"/>
        <v>N</v>
      </c>
      <c r="L722" s="20" t="str">
        <f t="shared" si="112"/>
        <v/>
      </c>
      <c r="M722" s="21" t="str">
        <f t="shared" si="113"/>
        <v/>
      </c>
      <c r="N722" s="22" t="str">
        <f t="shared" si="114"/>
        <v>N/A</v>
      </c>
      <c r="O722" s="23" t="str">
        <f t="shared" si="115"/>
        <v/>
      </c>
      <c r="P722" s="23" t="str">
        <f t="shared" si="116"/>
        <v/>
      </c>
      <c r="Q722" s="27"/>
      <c r="R722" s="24" t="str">
        <f>IF($K722="N","",IF($K722="Y",VLOOKUP($A722,'Run1-4'!$A:$J,3,FALSE)))</f>
        <v/>
      </c>
      <c r="S722" s="25" t="str">
        <f t="shared" si="117"/>
        <v/>
      </c>
      <c r="T722" s="27"/>
      <c r="U722" s="24" t="str">
        <f>IF($K722="N","",IF($K722="Y",VLOOKUP($A722,'Run1-5'!$A:$J,3,FALSE)))</f>
        <v/>
      </c>
      <c r="V722" s="25" t="str">
        <f t="shared" si="118"/>
        <v/>
      </c>
      <c r="W722" s="27"/>
      <c r="X722" s="25" t="str">
        <f t="shared" si="119"/>
        <v>N/A</v>
      </c>
    </row>
    <row r="723" spans="1:24" ht="15" customHeight="1" x14ac:dyDescent="0.3">
      <c r="A723" s="12" t="str">
        <f t="shared" si="110"/>
        <v>10-123279475-A</v>
      </c>
      <c r="B723" s="11" t="s">
        <v>1216</v>
      </c>
      <c r="C723" s="6">
        <v>1.0200000000000001E-2</v>
      </c>
      <c r="D723" s="6"/>
      <c r="E723" s="6">
        <v>10</v>
      </c>
      <c r="F723" s="6">
        <v>123279475</v>
      </c>
      <c r="G723" s="6" t="s">
        <v>187</v>
      </c>
      <c r="H723" s="6" t="s">
        <v>1082</v>
      </c>
      <c r="I723" s="6">
        <v>982</v>
      </c>
      <c r="K723" s="19" t="str">
        <f t="shared" si="111"/>
        <v>N</v>
      </c>
      <c r="L723" s="20" t="str">
        <f t="shared" si="112"/>
        <v/>
      </c>
      <c r="M723" s="21" t="str">
        <f t="shared" si="113"/>
        <v/>
      </c>
      <c r="N723" s="22" t="str">
        <f t="shared" si="114"/>
        <v>N/A</v>
      </c>
      <c r="O723" s="23" t="str">
        <f t="shared" si="115"/>
        <v/>
      </c>
      <c r="P723" s="23" t="str">
        <f t="shared" si="116"/>
        <v/>
      </c>
      <c r="Q723" s="27"/>
      <c r="R723" s="24" t="str">
        <f>IF($K723="N","",IF($K723="Y",VLOOKUP($A723,'Run1-4'!$A:$J,3,FALSE)))</f>
        <v/>
      </c>
      <c r="S723" s="25" t="str">
        <f t="shared" si="117"/>
        <v/>
      </c>
      <c r="T723" s="27"/>
      <c r="U723" s="24" t="str">
        <f>IF($K723="N","",IF($K723="Y",VLOOKUP($A723,'Run1-5'!$A:$J,3,FALSE)))</f>
        <v/>
      </c>
      <c r="V723" s="25" t="str">
        <f t="shared" si="118"/>
        <v/>
      </c>
      <c r="W723" s="27"/>
      <c r="X723" s="25" t="str">
        <f t="shared" si="119"/>
        <v>N/A</v>
      </c>
    </row>
    <row r="724" spans="1:24" ht="15" customHeight="1" x14ac:dyDescent="0.3">
      <c r="A724" s="12" t="str">
        <f t="shared" si="110"/>
        <v>10-123279481-G-A</v>
      </c>
      <c r="B724" s="11" t="s">
        <v>47</v>
      </c>
      <c r="C724" s="6">
        <v>7.8200000000000006E-2</v>
      </c>
      <c r="D724" s="6"/>
      <c r="E724" s="6">
        <v>10</v>
      </c>
      <c r="F724" s="6">
        <v>123279481</v>
      </c>
      <c r="G724" s="6" t="s">
        <v>187</v>
      </c>
      <c r="H724" s="6" t="s">
        <v>590</v>
      </c>
      <c r="I724" s="6">
        <v>985</v>
      </c>
      <c r="K724" s="19" t="str">
        <f t="shared" si="111"/>
        <v>Y</v>
      </c>
      <c r="L724" s="20">
        <f t="shared" si="112"/>
        <v>7.8200000000000006E-2</v>
      </c>
      <c r="M724" s="21" t="str">
        <f t="shared" si="113"/>
        <v>A</v>
      </c>
      <c r="N724" s="22">
        <f t="shared" si="114"/>
        <v>5.91E-2</v>
      </c>
      <c r="O724" s="23">
        <f t="shared" si="115"/>
        <v>1.9100000000000006E-2</v>
      </c>
      <c r="P724" s="23">
        <f t="shared" si="116"/>
        <v>0.13730000000000001</v>
      </c>
      <c r="Q724" s="27"/>
      <c r="R724" s="24">
        <f>IF($K724="N","",IF($K724="Y",VLOOKUP($A724,'Run1-4'!$A:$J,3,FALSE)))</f>
        <v>7.8200000000000006E-2</v>
      </c>
      <c r="S724" s="25" t="str">
        <f t="shared" si="117"/>
        <v>Y</v>
      </c>
      <c r="T724" s="27"/>
      <c r="U724" s="24">
        <f>IF($K724="N","",IF($K724="Y",VLOOKUP($A724,'Run1-5'!$A:$J,3,FALSE)))</f>
        <v>6.6699999999999995E-2</v>
      </c>
      <c r="V724" s="25" t="str">
        <f t="shared" si="118"/>
        <v>Y</v>
      </c>
      <c r="W724" s="27"/>
      <c r="X724" s="25" t="str">
        <f t="shared" si="119"/>
        <v>Y</v>
      </c>
    </row>
    <row r="725" spans="1:24" ht="15" customHeight="1" x14ac:dyDescent="0.3">
      <c r="A725" s="12" t="str">
        <f t="shared" si="110"/>
        <v>10-123279623-A-C</v>
      </c>
      <c r="B725" s="11" t="s">
        <v>840</v>
      </c>
      <c r="C725" s="6">
        <v>7.2499999999999995E-2</v>
      </c>
      <c r="D725" s="6"/>
      <c r="E725" s="6">
        <v>10</v>
      </c>
      <c r="F725" s="6">
        <v>123279623</v>
      </c>
      <c r="G725" s="6" t="s">
        <v>1082</v>
      </c>
      <c r="H725" s="6" t="s">
        <v>738</v>
      </c>
      <c r="I725" s="6">
        <v>1200</v>
      </c>
      <c r="K725" s="19" t="str">
        <f t="shared" si="111"/>
        <v>Y</v>
      </c>
      <c r="L725" s="20">
        <f t="shared" si="112"/>
        <v>7.2499999999999995E-2</v>
      </c>
      <c r="M725" s="21" t="str">
        <f t="shared" si="113"/>
        <v>A</v>
      </c>
      <c r="N725" s="22">
        <f t="shared" si="114"/>
        <v>5.6249999999999994E-2</v>
      </c>
      <c r="O725" s="23">
        <f t="shared" si="115"/>
        <v>1.6250000000000001E-2</v>
      </c>
      <c r="P725" s="23">
        <f t="shared" si="116"/>
        <v>0.12874999999999998</v>
      </c>
      <c r="Q725" s="27"/>
      <c r="R725" s="24">
        <f>IF($K725="N","",IF($K725="Y",VLOOKUP($A725,'Run1-4'!$A:$J,3,FALSE)))</f>
        <v>5.9799999999999999E-2</v>
      </c>
      <c r="S725" s="25" t="str">
        <f t="shared" si="117"/>
        <v>Y</v>
      </c>
      <c r="T725" s="27"/>
      <c r="U725" s="24">
        <f>IF($K725="N","",IF($K725="Y",VLOOKUP($A725,'Run1-5'!$A:$J,3,FALSE)))</f>
        <v>3.8300000000000001E-2</v>
      </c>
      <c r="V725" s="25" t="str">
        <f t="shared" si="118"/>
        <v>Y</v>
      </c>
      <c r="W725" s="27"/>
      <c r="X725" s="25" t="str">
        <f t="shared" si="119"/>
        <v>Y</v>
      </c>
    </row>
    <row r="726" spans="1:24" ht="15" customHeight="1" x14ac:dyDescent="0.3">
      <c r="A726" s="12" t="str">
        <f t="shared" si="110"/>
        <v>10-123279624-T</v>
      </c>
      <c r="B726" s="11" t="s">
        <v>1065</v>
      </c>
      <c r="C726" s="6">
        <v>1.09E-2</v>
      </c>
      <c r="D726" s="6"/>
      <c r="E726" s="6">
        <v>10</v>
      </c>
      <c r="F726" s="6">
        <v>123279624</v>
      </c>
      <c r="G726" s="6" t="s">
        <v>125</v>
      </c>
      <c r="H726" s="6" t="s">
        <v>1177</v>
      </c>
      <c r="I726" s="6">
        <v>1096</v>
      </c>
      <c r="K726" s="19" t="str">
        <f t="shared" si="111"/>
        <v>N</v>
      </c>
      <c r="L726" s="20" t="str">
        <f t="shared" si="112"/>
        <v/>
      </c>
      <c r="M726" s="21" t="str">
        <f t="shared" si="113"/>
        <v/>
      </c>
      <c r="N726" s="22" t="str">
        <f t="shared" si="114"/>
        <v>N/A</v>
      </c>
      <c r="O726" s="23" t="str">
        <f t="shared" si="115"/>
        <v/>
      </c>
      <c r="P726" s="23" t="str">
        <f t="shared" si="116"/>
        <v/>
      </c>
      <c r="Q726" s="27"/>
      <c r="R726" s="24" t="str">
        <f>IF($K726="N","",IF($K726="Y",VLOOKUP($A726,'Run1-4'!$A:$J,3,FALSE)))</f>
        <v/>
      </c>
      <c r="S726" s="25" t="str">
        <f t="shared" si="117"/>
        <v/>
      </c>
      <c r="T726" s="27"/>
      <c r="U726" s="24" t="str">
        <f>IF($K726="N","",IF($K726="Y",VLOOKUP($A726,'Run1-5'!$A:$J,3,FALSE)))</f>
        <v/>
      </c>
      <c r="V726" s="25" t="str">
        <f t="shared" si="118"/>
        <v/>
      </c>
      <c r="W726" s="27"/>
      <c r="X726" s="25" t="str">
        <f t="shared" si="119"/>
        <v>N/A</v>
      </c>
    </row>
    <row r="727" spans="1:24" ht="15" customHeight="1" x14ac:dyDescent="0.3">
      <c r="A727" s="12" t="str">
        <f t="shared" si="110"/>
        <v>10-123279653-G-C</v>
      </c>
      <c r="B727" s="11" t="s">
        <v>1281</v>
      </c>
      <c r="C727" s="6">
        <v>5.7200000000000001E-2</v>
      </c>
      <c r="D727" s="6"/>
      <c r="E727" s="6">
        <v>10</v>
      </c>
      <c r="F727" s="6">
        <v>123279653</v>
      </c>
      <c r="G727" s="6" t="s">
        <v>187</v>
      </c>
      <c r="H727" s="6" t="s">
        <v>1035</v>
      </c>
      <c r="I727" s="6">
        <v>1206</v>
      </c>
      <c r="K727" s="19" t="str">
        <f t="shared" si="111"/>
        <v>Y</v>
      </c>
      <c r="L727" s="20">
        <f t="shared" si="112"/>
        <v>5.7200000000000001E-2</v>
      </c>
      <c r="M727" s="21" t="str">
        <f t="shared" si="113"/>
        <v>A</v>
      </c>
      <c r="N727" s="22">
        <f t="shared" si="114"/>
        <v>4.8600000000000004E-2</v>
      </c>
      <c r="O727" s="23">
        <f t="shared" si="115"/>
        <v>0.01</v>
      </c>
      <c r="P727" s="23">
        <f t="shared" si="116"/>
        <v>0.10580000000000001</v>
      </c>
      <c r="Q727" s="27"/>
      <c r="R727" s="24">
        <f>IF($K727="N","",IF($K727="Y",VLOOKUP($A727,'Run1-4'!$A:$J,3,FALSE)))</f>
        <v>7.2800000000000004E-2</v>
      </c>
      <c r="S727" s="25" t="str">
        <f t="shared" si="117"/>
        <v>Y</v>
      </c>
      <c r="T727" s="27"/>
      <c r="U727" s="24">
        <f>IF($K727="N","",IF($K727="Y",VLOOKUP($A727,'Run1-5'!$A:$J,3,FALSE)))</f>
        <v>7.22E-2</v>
      </c>
      <c r="V727" s="25" t="str">
        <f t="shared" si="118"/>
        <v>Y</v>
      </c>
      <c r="W727" s="27"/>
      <c r="X727" s="25" t="str">
        <f t="shared" si="119"/>
        <v>Y</v>
      </c>
    </row>
    <row r="728" spans="1:24" ht="15" customHeight="1" x14ac:dyDescent="0.3">
      <c r="A728" s="12" t="str">
        <f t="shared" si="110"/>
        <v>10-123279663-T-G</v>
      </c>
      <c r="B728" s="11" t="s">
        <v>109</v>
      </c>
      <c r="C728" s="6">
        <v>5.9499999999999997E-2</v>
      </c>
      <c r="D728" s="6"/>
      <c r="E728" s="6">
        <v>10</v>
      </c>
      <c r="F728" s="6">
        <v>123279663</v>
      </c>
      <c r="G728" s="6" t="s">
        <v>1177</v>
      </c>
      <c r="H728" s="6" t="s">
        <v>610</v>
      </c>
      <c r="I728" s="6">
        <v>1261</v>
      </c>
      <c r="K728" s="19" t="str">
        <f t="shared" si="111"/>
        <v>Y</v>
      </c>
      <c r="L728" s="20">
        <f t="shared" si="112"/>
        <v>5.9499999999999997E-2</v>
      </c>
      <c r="M728" s="21" t="str">
        <f t="shared" si="113"/>
        <v>A</v>
      </c>
      <c r="N728" s="22">
        <f t="shared" si="114"/>
        <v>4.9750000000000003E-2</v>
      </c>
      <c r="O728" s="23">
        <f t="shared" si="115"/>
        <v>0.01</v>
      </c>
      <c r="P728" s="23">
        <f t="shared" si="116"/>
        <v>0.10925</v>
      </c>
      <c r="Q728" s="27"/>
      <c r="R728" s="24">
        <f>IF($K728="N","",IF($K728="Y",VLOOKUP($A728,'Run1-4'!$A:$J,3,FALSE)))</f>
        <v>5.6300000000000003E-2</v>
      </c>
      <c r="S728" s="25" t="str">
        <f t="shared" si="117"/>
        <v>Y</v>
      </c>
      <c r="T728" s="27"/>
      <c r="U728" s="24">
        <f>IF($K728="N","",IF($K728="Y",VLOOKUP($A728,'Run1-5'!$A:$J,3,FALSE)))</f>
        <v>5.8700000000000002E-2</v>
      </c>
      <c r="V728" s="25" t="str">
        <f t="shared" si="118"/>
        <v>Y</v>
      </c>
      <c r="W728" s="27"/>
      <c r="X728" s="25" t="str">
        <f t="shared" si="119"/>
        <v>Y</v>
      </c>
    </row>
    <row r="729" spans="1:24" ht="15" customHeight="1" x14ac:dyDescent="0.3">
      <c r="A729" s="12" t="str">
        <f t="shared" si="110"/>
        <v>10-123279671-T+G</v>
      </c>
      <c r="B729" s="11" t="s">
        <v>909</v>
      </c>
      <c r="C729" s="6">
        <v>4.1799999999999997E-2</v>
      </c>
      <c r="D729" s="6"/>
      <c r="E729" s="6">
        <v>10</v>
      </c>
      <c r="F729" s="6">
        <v>123279671</v>
      </c>
      <c r="G729" s="6" t="s">
        <v>1177</v>
      </c>
      <c r="H729" s="6" t="s">
        <v>13</v>
      </c>
      <c r="I729" s="6">
        <v>1172</v>
      </c>
      <c r="K729" s="19" t="str">
        <f t="shared" si="111"/>
        <v>N</v>
      </c>
      <c r="L729" s="20" t="str">
        <f t="shared" si="112"/>
        <v/>
      </c>
      <c r="M729" s="21" t="str">
        <f t="shared" si="113"/>
        <v/>
      </c>
      <c r="N729" s="22" t="str">
        <f t="shared" si="114"/>
        <v>N/A</v>
      </c>
      <c r="O729" s="23" t="str">
        <f t="shared" si="115"/>
        <v/>
      </c>
      <c r="P729" s="23" t="str">
        <f t="shared" si="116"/>
        <v/>
      </c>
      <c r="Q729" s="27"/>
      <c r="R729" s="24" t="str">
        <f>IF($K729="N","",IF($K729="Y",VLOOKUP($A729,'Run1-4'!$A:$J,3,FALSE)))</f>
        <v/>
      </c>
      <c r="S729" s="25" t="str">
        <f t="shared" si="117"/>
        <v/>
      </c>
      <c r="T729" s="27"/>
      <c r="U729" s="24" t="str">
        <f>IF($K729="N","",IF($K729="Y",VLOOKUP($A729,'Run1-5'!$A:$J,3,FALSE)))</f>
        <v/>
      </c>
      <c r="V729" s="25" t="str">
        <f t="shared" si="118"/>
        <v/>
      </c>
      <c r="W729" s="27"/>
      <c r="X729" s="25" t="str">
        <f t="shared" si="119"/>
        <v>N/A</v>
      </c>
    </row>
    <row r="730" spans="1:24" ht="15" customHeight="1" x14ac:dyDescent="0.3">
      <c r="A730" s="12" t="str">
        <f t="shared" si="110"/>
        <v>10-123279710-A+G</v>
      </c>
      <c r="B730" s="11" t="s">
        <v>278</v>
      </c>
      <c r="C730" s="6">
        <v>1.9800000000000002E-2</v>
      </c>
      <c r="D730" s="6" t="s">
        <v>118</v>
      </c>
      <c r="E730" s="6">
        <v>10</v>
      </c>
      <c r="F730" s="6">
        <v>123279710</v>
      </c>
      <c r="G730" s="6" t="s">
        <v>1082</v>
      </c>
      <c r="H730" s="6" t="s">
        <v>775</v>
      </c>
      <c r="I730" s="6">
        <v>1112</v>
      </c>
      <c r="K730" s="19" t="str">
        <f t="shared" si="111"/>
        <v>N</v>
      </c>
      <c r="L730" s="20" t="str">
        <f t="shared" si="112"/>
        <v/>
      </c>
      <c r="M730" s="21" t="str">
        <f t="shared" si="113"/>
        <v/>
      </c>
      <c r="N730" s="22" t="str">
        <f t="shared" si="114"/>
        <v>N/A</v>
      </c>
      <c r="O730" s="23" t="str">
        <f t="shared" si="115"/>
        <v/>
      </c>
      <c r="P730" s="23" t="str">
        <f t="shared" si="116"/>
        <v/>
      </c>
      <c r="Q730" s="27"/>
      <c r="R730" s="24" t="str">
        <f>IF($K730="N","",IF($K730="Y",VLOOKUP($A730,'Run1-4'!$A:$J,3,FALSE)))</f>
        <v/>
      </c>
      <c r="S730" s="25" t="str">
        <f t="shared" si="117"/>
        <v/>
      </c>
      <c r="T730" s="27"/>
      <c r="U730" s="24" t="str">
        <f>IF($K730="N","",IF($K730="Y",VLOOKUP($A730,'Run1-5'!$A:$J,3,FALSE)))</f>
        <v/>
      </c>
      <c r="V730" s="25" t="str">
        <f t="shared" si="118"/>
        <v/>
      </c>
      <c r="W730" s="27"/>
      <c r="X730" s="25" t="str">
        <f t="shared" si="119"/>
        <v>N/A</v>
      </c>
    </row>
    <row r="731" spans="1:24" ht="15" customHeight="1" x14ac:dyDescent="0.3">
      <c r="A731" s="12" t="str">
        <f t="shared" si="110"/>
        <v>10-123279713-T</v>
      </c>
      <c r="B731" s="11" t="s">
        <v>495</v>
      </c>
      <c r="C731" s="6">
        <v>2.1399999999999999E-2</v>
      </c>
      <c r="D731" s="6"/>
      <c r="E731" s="6">
        <v>10</v>
      </c>
      <c r="F731" s="6">
        <v>123279713</v>
      </c>
      <c r="G731" s="6" t="s">
        <v>187</v>
      </c>
      <c r="H731" s="6" t="s">
        <v>1177</v>
      </c>
      <c r="I731" s="6">
        <v>1074</v>
      </c>
      <c r="K731" s="19" t="str">
        <f t="shared" si="111"/>
        <v>N</v>
      </c>
      <c r="L731" s="20" t="str">
        <f t="shared" si="112"/>
        <v/>
      </c>
      <c r="M731" s="21" t="str">
        <f t="shared" si="113"/>
        <v/>
      </c>
      <c r="N731" s="22" t="str">
        <f t="shared" si="114"/>
        <v>N/A</v>
      </c>
      <c r="O731" s="23" t="str">
        <f t="shared" si="115"/>
        <v/>
      </c>
      <c r="P731" s="23" t="str">
        <f t="shared" si="116"/>
        <v/>
      </c>
      <c r="Q731" s="27"/>
      <c r="R731" s="24" t="str">
        <f>IF($K731="N","",IF($K731="Y",VLOOKUP($A731,'Run1-4'!$A:$J,3,FALSE)))</f>
        <v/>
      </c>
      <c r="S731" s="25" t="str">
        <f t="shared" si="117"/>
        <v/>
      </c>
      <c r="T731" s="27"/>
      <c r="U731" s="24" t="str">
        <f>IF($K731="N","",IF($K731="Y",VLOOKUP($A731,'Run1-5'!$A:$J,3,FALSE)))</f>
        <v/>
      </c>
      <c r="V731" s="25" t="str">
        <f t="shared" si="118"/>
        <v/>
      </c>
      <c r="W731" s="27"/>
      <c r="X731" s="25" t="str">
        <f t="shared" si="119"/>
        <v>N/A</v>
      </c>
    </row>
    <row r="732" spans="1:24" ht="15" customHeight="1" x14ac:dyDescent="0.3">
      <c r="A732" s="12" t="str">
        <f t="shared" si="110"/>
        <v>11-534293-G-C</v>
      </c>
      <c r="B732" s="11" t="s">
        <v>1300</v>
      </c>
      <c r="C732" s="6">
        <v>0.1588</v>
      </c>
      <c r="D732" s="6"/>
      <c r="E732" s="6">
        <v>11</v>
      </c>
      <c r="F732" s="6">
        <v>534293</v>
      </c>
      <c r="G732" s="6" t="s">
        <v>187</v>
      </c>
      <c r="H732" s="6" t="s">
        <v>1035</v>
      </c>
      <c r="I732" s="6">
        <v>938</v>
      </c>
      <c r="K732" s="19" t="str">
        <f t="shared" si="111"/>
        <v>Y</v>
      </c>
      <c r="L732" s="20">
        <f t="shared" si="112"/>
        <v>0.1588</v>
      </c>
      <c r="M732" s="21" t="str">
        <f t="shared" si="113"/>
        <v>B</v>
      </c>
      <c r="N732" s="22">
        <f t="shared" si="114"/>
        <v>8.3520000000000011E-2</v>
      </c>
      <c r="O732" s="23">
        <f t="shared" si="115"/>
        <v>7.5279999999999986E-2</v>
      </c>
      <c r="P732" s="23">
        <f t="shared" si="116"/>
        <v>0.24232000000000001</v>
      </c>
      <c r="Q732" s="27"/>
      <c r="R732" s="24">
        <f>IF($K732="N","",IF($K732="Y",VLOOKUP($A732,'Run1-4'!$A:$J,3,FALSE)))</f>
        <v>0.16400000000000001</v>
      </c>
      <c r="S732" s="25" t="str">
        <f t="shared" si="117"/>
        <v>Y</v>
      </c>
      <c r="T732" s="27"/>
      <c r="U732" s="24">
        <f>IF($K732="N","",IF($K732="Y",VLOOKUP($A732,'Run1-5'!$A:$J,3,FALSE)))</f>
        <v>0.14779999999999999</v>
      </c>
      <c r="V732" s="25" t="str">
        <f t="shared" si="118"/>
        <v>Y</v>
      </c>
      <c r="W732" s="27"/>
      <c r="X732" s="25" t="str">
        <f t="shared" si="119"/>
        <v>Y</v>
      </c>
    </row>
    <row r="733" spans="1:24" ht="15" customHeight="1" x14ac:dyDescent="0.3">
      <c r="A733" s="12" t="str">
        <f t="shared" si="110"/>
        <v>11-108117778-G-A</v>
      </c>
      <c r="B733" s="11" t="s">
        <v>127</v>
      </c>
      <c r="C733" s="6">
        <v>2.5700000000000001E-2</v>
      </c>
      <c r="D733" s="6"/>
      <c r="E733" s="6">
        <v>11</v>
      </c>
      <c r="F733" s="6">
        <v>108117778</v>
      </c>
      <c r="G733" s="6" t="s">
        <v>187</v>
      </c>
      <c r="H733" s="6" t="s">
        <v>590</v>
      </c>
      <c r="I733" s="6">
        <v>467</v>
      </c>
      <c r="K733" s="19" t="str">
        <f t="shared" si="111"/>
        <v>N</v>
      </c>
      <c r="L733" s="20" t="str">
        <f t="shared" si="112"/>
        <v/>
      </c>
      <c r="M733" s="21" t="str">
        <f t="shared" si="113"/>
        <v/>
      </c>
      <c r="N733" s="22" t="str">
        <f t="shared" si="114"/>
        <v>N/A</v>
      </c>
      <c r="O733" s="23" t="str">
        <f t="shared" si="115"/>
        <v/>
      </c>
      <c r="P733" s="23" t="str">
        <f t="shared" si="116"/>
        <v/>
      </c>
      <c r="Q733" s="27"/>
      <c r="R733" s="24" t="str">
        <f>IF($K733="N","",IF($K733="Y",VLOOKUP($A733,'Run1-4'!$A:$J,3,FALSE)))</f>
        <v/>
      </c>
      <c r="S733" s="25" t="str">
        <f t="shared" si="117"/>
        <v/>
      </c>
      <c r="T733" s="27"/>
      <c r="U733" s="24" t="str">
        <f>IF($K733="N","",IF($K733="Y",VLOOKUP($A733,'Run1-5'!$A:$J,3,FALSE)))</f>
        <v/>
      </c>
      <c r="V733" s="25" t="str">
        <f t="shared" si="118"/>
        <v/>
      </c>
      <c r="W733" s="27"/>
      <c r="X733" s="25" t="str">
        <f t="shared" si="119"/>
        <v>N/A</v>
      </c>
    </row>
    <row r="734" spans="1:24" ht="15" customHeight="1" x14ac:dyDescent="0.3">
      <c r="A734" s="12" t="str">
        <f t="shared" si="110"/>
        <v>11-108117779-G</v>
      </c>
      <c r="B734" s="11" t="s">
        <v>347</v>
      </c>
      <c r="C734" s="6">
        <v>1.04E-2</v>
      </c>
      <c r="D734" s="6"/>
      <c r="E734" s="6">
        <v>11</v>
      </c>
      <c r="F734" s="6">
        <v>108117779</v>
      </c>
      <c r="G734" s="6" t="s">
        <v>1082</v>
      </c>
      <c r="H734" s="6" t="s">
        <v>187</v>
      </c>
      <c r="I734" s="6">
        <v>384</v>
      </c>
      <c r="K734" s="19" t="str">
        <f t="shared" si="111"/>
        <v>N</v>
      </c>
      <c r="L734" s="20" t="str">
        <f t="shared" si="112"/>
        <v/>
      </c>
      <c r="M734" s="21" t="str">
        <f t="shared" si="113"/>
        <v/>
      </c>
      <c r="N734" s="22" t="str">
        <f t="shared" si="114"/>
        <v>N/A</v>
      </c>
      <c r="O734" s="23" t="str">
        <f t="shared" si="115"/>
        <v/>
      </c>
      <c r="P734" s="23" t="str">
        <f t="shared" si="116"/>
        <v/>
      </c>
      <c r="Q734" s="27"/>
      <c r="R734" s="24" t="str">
        <f>IF($K734="N","",IF($K734="Y",VLOOKUP($A734,'Run1-4'!$A:$J,3,FALSE)))</f>
        <v/>
      </c>
      <c r="S734" s="25" t="str">
        <f t="shared" si="117"/>
        <v/>
      </c>
      <c r="T734" s="27"/>
      <c r="U734" s="24" t="str">
        <f>IF($K734="N","",IF($K734="Y",VLOOKUP($A734,'Run1-5'!$A:$J,3,FALSE)))</f>
        <v/>
      </c>
      <c r="V734" s="25" t="str">
        <f t="shared" si="118"/>
        <v/>
      </c>
      <c r="W734" s="27"/>
      <c r="X734" s="25" t="str">
        <f t="shared" si="119"/>
        <v>N/A</v>
      </c>
    </row>
    <row r="735" spans="1:24" ht="15" customHeight="1" x14ac:dyDescent="0.3">
      <c r="A735" s="12" t="str">
        <f t="shared" si="110"/>
        <v>11-108117792-A</v>
      </c>
      <c r="B735" s="11" t="s">
        <v>562</v>
      </c>
      <c r="C735" s="6">
        <v>1.67E-2</v>
      </c>
      <c r="D735" s="6"/>
      <c r="E735" s="6">
        <v>11</v>
      </c>
      <c r="F735" s="6">
        <v>108117792</v>
      </c>
      <c r="G735" s="6" t="s">
        <v>187</v>
      </c>
      <c r="H735" s="6" t="s">
        <v>1082</v>
      </c>
      <c r="I735" s="6">
        <v>538</v>
      </c>
      <c r="K735" s="19" t="str">
        <f t="shared" si="111"/>
        <v>N</v>
      </c>
      <c r="L735" s="20" t="str">
        <f t="shared" si="112"/>
        <v/>
      </c>
      <c r="M735" s="21" t="str">
        <f t="shared" si="113"/>
        <v/>
      </c>
      <c r="N735" s="22" t="str">
        <f t="shared" si="114"/>
        <v>N/A</v>
      </c>
      <c r="O735" s="23" t="str">
        <f t="shared" si="115"/>
        <v/>
      </c>
      <c r="P735" s="23" t="str">
        <f t="shared" si="116"/>
        <v/>
      </c>
      <c r="Q735" s="27"/>
      <c r="R735" s="24" t="str">
        <f>IF($K735="N","",IF($K735="Y",VLOOKUP($A735,'Run1-4'!$A:$J,3,FALSE)))</f>
        <v/>
      </c>
      <c r="S735" s="25" t="str">
        <f t="shared" si="117"/>
        <v/>
      </c>
      <c r="T735" s="27"/>
      <c r="U735" s="24" t="str">
        <f>IF($K735="N","",IF($K735="Y",VLOOKUP($A735,'Run1-5'!$A:$J,3,FALSE)))</f>
        <v/>
      </c>
      <c r="V735" s="25" t="str">
        <f t="shared" si="118"/>
        <v/>
      </c>
      <c r="W735" s="27"/>
      <c r="X735" s="25" t="str">
        <f t="shared" si="119"/>
        <v>N/A</v>
      </c>
    </row>
    <row r="736" spans="1:24" ht="15" customHeight="1" x14ac:dyDescent="0.3">
      <c r="A736" s="12" t="str">
        <f t="shared" si="110"/>
        <v>11-108117806-T+A</v>
      </c>
      <c r="B736" s="11" t="s">
        <v>1362</v>
      </c>
      <c r="C736" s="6">
        <v>1.5699999999999999E-2</v>
      </c>
      <c r="D736" s="6"/>
      <c r="E736" s="6">
        <v>11</v>
      </c>
      <c r="F736" s="6">
        <v>108117806</v>
      </c>
      <c r="G736" s="6" t="s">
        <v>1177</v>
      </c>
      <c r="H736" s="6" t="s">
        <v>897</v>
      </c>
      <c r="I736" s="6">
        <v>509</v>
      </c>
      <c r="K736" s="19" t="str">
        <f t="shared" si="111"/>
        <v>N</v>
      </c>
      <c r="L736" s="20" t="str">
        <f t="shared" si="112"/>
        <v/>
      </c>
      <c r="M736" s="21" t="str">
        <f t="shared" si="113"/>
        <v/>
      </c>
      <c r="N736" s="22" t="str">
        <f t="shared" si="114"/>
        <v>N/A</v>
      </c>
      <c r="O736" s="23" t="str">
        <f t="shared" si="115"/>
        <v/>
      </c>
      <c r="P736" s="23" t="str">
        <f t="shared" si="116"/>
        <v/>
      </c>
      <c r="Q736" s="27"/>
      <c r="R736" s="24" t="str">
        <f>IF($K736="N","",IF($K736="Y",VLOOKUP($A736,'Run1-4'!$A:$J,3,FALSE)))</f>
        <v/>
      </c>
      <c r="S736" s="25" t="str">
        <f t="shared" si="117"/>
        <v/>
      </c>
      <c r="T736" s="27"/>
      <c r="U736" s="24" t="str">
        <f>IF($K736="N","",IF($K736="Y",VLOOKUP($A736,'Run1-5'!$A:$J,3,FALSE)))</f>
        <v/>
      </c>
      <c r="V736" s="25" t="str">
        <f t="shared" si="118"/>
        <v/>
      </c>
      <c r="W736" s="27"/>
      <c r="X736" s="25" t="str">
        <f t="shared" si="119"/>
        <v>N/A</v>
      </c>
    </row>
    <row r="737" spans="1:24" ht="15" customHeight="1" x14ac:dyDescent="0.3">
      <c r="A737" s="12" t="str">
        <f t="shared" si="110"/>
        <v>11-108117815-A+T</v>
      </c>
      <c r="B737" s="11" t="s">
        <v>193</v>
      </c>
      <c r="C737" s="6">
        <v>1.04E-2</v>
      </c>
      <c r="D737" s="6"/>
      <c r="E737" s="6">
        <v>11</v>
      </c>
      <c r="F737" s="6">
        <v>108117815</v>
      </c>
      <c r="G737" s="6" t="s">
        <v>1082</v>
      </c>
      <c r="H737" s="6" t="s">
        <v>1191</v>
      </c>
      <c r="I737" s="6">
        <v>577</v>
      </c>
      <c r="K737" s="19" t="str">
        <f t="shared" si="111"/>
        <v>N</v>
      </c>
      <c r="L737" s="20" t="str">
        <f t="shared" si="112"/>
        <v/>
      </c>
      <c r="M737" s="21" t="str">
        <f t="shared" si="113"/>
        <v/>
      </c>
      <c r="N737" s="22" t="str">
        <f t="shared" si="114"/>
        <v>N/A</v>
      </c>
      <c r="O737" s="23" t="str">
        <f t="shared" si="115"/>
        <v/>
      </c>
      <c r="P737" s="23" t="str">
        <f t="shared" si="116"/>
        <v/>
      </c>
      <c r="Q737" s="27"/>
      <c r="R737" s="24" t="str">
        <f>IF($K737="N","",IF($K737="Y",VLOOKUP($A737,'Run1-4'!$A:$J,3,FALSE)))</f>
        <v/>
      </c>
      <c r="S737" s="25" t="str">
        <f t="shared" si="117"/>
        <v/>
      </c>
      <c r="T737" s="27"/>
      <c r="U737" s="24" t="str">
        <f>IF($K737="N","",IF($K737="Y",VLOOKUP($A737,'Run1-5'!$A:$J,3,FALSE)))</f>
        <v/>
      </c>
      <c r="V737" s="25" t="str">
        <f t="shared" si="118"/>
        <v/>
      </c>
      <c r="W737" s="27"/>
      <c r="X737" s="25" t="str">
        <f t="shared" si="119"/>
        <v>N/A</v>
      </c>
    </row>
    <row r="738" spans="1:24" ht="15" customHeight="1" x14ac:dyDescent="0.3">
      <c r="A738" s="12" t="str">
        <f t="shared" si="110"/>
        <v>11-108117828-G-A</v>
      </c>
      <c r="B738" s="11" t="s">
        <v>410</v>
      </c>
      <c r="C738" s="6">
        <v>4.2599999999999999E-2</v>
      </c>
      <c r="D738" s="6"/>
      <c r="E738" s="6">
        <v>11</v>
      </c>
      <c r="F738" s="6">
        <v>108117828</v>
      </c>
      <c r="G738" s="6" t="s">
        <v>187</v>
      </c>
      <c r="H738" s="6" t="s">
        <v>590</v>
      </c>
      <c r="I738" s="6">
        <v>564</v>
      </c>
      <c r="K738" s="19" t="str">
        <f t="shared" si="111"/>
        <v>N</v>
      </c>
      <c r="L738" s="20" t="str">
        <f t="shared" si="112"/>
        <v/>
      </c>
      <c r="M738" s="21" t="str">
        <f t="shared" si="113"/>
        <v/>
      </c>
      <c r="N738" s="22" t="str">
        <f t="shared" si="114"/>
        <v>N/A</v>
      </c>
      <c r="O738" s="23" t="str">
        <f t="shared" si="115"/>
        <v/>
      </c>
      <c r="P738" s="23" t="str">
        <f t="shared" si="116"/>
        <v/>
      </c>
      <c r="Q738" s="27"/>
      <c r="R738" s="24" t="str">
        <f>IF($K738="N","",IF($K738="Y",VLOOKUP($A738,'Run1-4'!$A:$J,3,FALSE)))</f>
        <v/>
      </c>
      <c r="S738" s="25" t="str">
        <f t="shared" si="117"/>
        <v/>
      </c>
      <c r="T738" s="27"/>
      <c r="U738" s="24" t="str">
        <f>IF($K738="N","",IF($K738="Y",VLOOKUP($A738,'Run1-5'!$A:$J,3,FALSE)))</f>
        <v/>
      </c>
      <c r="V738" s="25" t="str">
        <f t="shared" si="118"/>
        <v/>
      </c>
      <c r="W738" s="27"/>
      <c r="X738" s="25" t="str">
        <f t="shared" si="119"/>
        <v>N/A</v>
      </c>
    </row>
    <row r="739" spans="1:24" ht="15" customHeight="1" x14ac:dyDescent="0.3">
      <c r="A739" s="12" t="str">
        <f t="shared" si="110"/>
        <v>11-108117829-A-A</v>
      </c>
      <c r="B739" s="11" t="s">
        <v>625</v>
      </c>
      <c r="C739" s="6">
        <v>1.01E-2</v>
      </c>
      <c r="D739" s="6"/>
      <c r="E739" s="6">
        <v>11</v>
      </c>
      <c r="F739" s="6">
        <v>108117829</v>
      </c>
      <c r="G739" s="6" t="s">
        <v>1082</v>
      </c>
      <c r="H739" s="6" t="s">
        <v>308</v>
      </c>
      <c r="I739" s="6">
        <v>496</v>
      </c>
      <c r="K739" s="19" t="str">
        <f t="shared" si="111"/>
        <v>N</v>
      </c>
      <c r="L739" s="20" t="str">
        <f t="shared" si="112"/>
        <v/>
      </c>
      <c r="M739" s="21" t="str">
        <f t="shared" si="113"/>
        <v/>
      </c>
      <c r="N739" s="22" t="str">
        <f t="shared" si="114"/>
        <v>N/A</v>
      </c>
      <c r="O739" s="23" t="str">
        <f t="shared" si="115"/>
        <v/>
      </c>
      <c r="P739" s="23" t="str">
        <f t="shared" si="116"/>
        <v/>
      </c>
      <c r="Q739" s="27"/>
      <c r="R739" s="24" t="str">
        <f>IF($K739="N","",IF($K739="Y",VLOOKUP($A739,'Run1-4'!$A:$J,3,FALSE)))</f>
        <v/>
      </c>
      <c r="S739" s="25" t="str">
        <f t="shared" si="117"/>
        <v/>
      </c>
      <c r="T739" s="27"/>
      <c r="U739" s="24" t="str">
        <f>IF($K739="N","",IF($K739="Y",VLOOKUP($A739,'Run1-5'!$A:$J,3,FALSE)))</f>
        <v/>
      </c>
      <c r="V739" s="25" t="str">
        <f t="shared" si="118"/>
        <v/>
      </c>
      <c r="W739" s="27"/>
      <c r="X739" s="25" t="str">
        <f t="shared" si="119"/>
        <v>N/A</v>
      </c>
    </row>
    <row r="740" spans="1:24" ht="15" customHeight="1" x14ac:dyDescent="0.3">
      <c r="A740" s="12" t="str">
        <f t="shared" si="110"/>
        <v>11-108117851-T</v>
      </c>
      <c r="B740" s="11" t="s">
        <v>583</v>
      </c>
      <c r="C740" s="6">
        <v>1.3100000000000001E-2</v>
      </c>
      <c r="D740" s="6"/>
      <c r="E740" s="6">
        <v>11</v>
      </c>
      <c r="F740" s="6">
        <v>108117851</v>
      </c>
      <c r="G740" s="6" t="s">
        <v>125</v>
      </c>
      <c r="H740" s="6" t="s">
        <v>1177</v>
      </c>
      <c r="I740" s="6">
        <v>611</v>
      </c>
      <c r="K740" s="19" t="str">
        <f t="shared" si="111"/>
        <v>N</v>
      </c>
      <c r="L740" s="20" t="str">
        <f t="shared" si="112"/>
        <v/>
      </c>
      <c r="M740" s="21" t="str">
        <f t="shared" si="113"/>
        <v/>
      </c>
      <c r="N740" s="22" t="str">
        <f t="shared" si="114"/>
        <v>N/A</v>
      </c>
      <c r="O740" s="23" t="str">
        <f t="shared" si="115"/>
        <v/>
      </c>
      <c r="P740" s="23" t="str">
        <f t="shared" si="116"/>
        <v/>
      </c>
      <c r="Q740" s="27"/>
      <c r="R740" s="24" t="str">
        <f>IF($K740="N","",IF($K740="Y",VLOOKUP($A740,'Run1-4'!$A:$J,3,FALSE)))</f>
        <v/>
      </c>
      <c r="S740" s="25" t="str">
        <f t="shared" si="117"/>
        <v/>
      </c>
      <c r="T740" s="27"/>
      <c r="U740" s="24" t="str">
        <f>IF($K740="N","",IF($K740="Y",VLOOKUP($A740,'Run1-5'!$A:$J,3,FALSE)))</f>
        <v/>
      </c>
      <c r="V740" s="25" t="str">
        <f t="shared" si="118"/>
        <v/>
      </c>
      <c r="W740" s="27"/>
      <c r="X740" s="25" t="str">
        <f t="shared" si="119"/>
        <v>N/A</v>
      </c>
    </row>
    <row r="741" spans="1:24" ht="15" customHeight="1" x14ac:dyDescent="0.3">
      <c r="A741" s="12" t="str">
        <f t="shared" si="110"/>
        <v>11-108117854-A</v>
      </c>
      <c r="B741" s="11" t="s">
        <v>799</v>
      </c>
      <c r="C741" s="6">
        <v>0.01</v>
      </c>
      <c r="D741" s="6"/>
      <c r="E741" s="6">
        <v>11</v>
      </c>
      <c r="F741" s="6">
        <v>108117854</v>
      </c>
      <c r="G741" s="6" t="s">
        <v>187</v>
      </c>
      <c r="H741" s="6" t="s">
        <v>1082</v>
      </c>
      <c r="I741" s="6">
        <v>600</v>
      </c>
      <c r="K741" s="19" t="str">
        <f t="shared" si="111"/>
        <v>N</v>
      </c>
      <c r="L741" s="20" t="str">
        <f t="shared" si="112"/>
        <v/>
      </c>
      <c r="M741" s="21" t="str">
        <f t="shared" si="113"/>
        <v/>
      </c>
      <c r="N741" s="22" t="str">
        <f t="shared" si="114"/>
        <v>N/A</v>
      </c>
      <c r="O741" s="23" t="str">
        <f t="shared" si="115"/>
        <v/>
      </c>
      <c r="P741" s="23" t="str">
        <f t="shared" si="116"/>
        <v/>
      </c>
      <c r="Q741" s="27"/>
      <c r="R741" s="24" t="str">
        <f>IF($K741="N","",IF($K741="Y",VLOOKUP($A741,'Run1-4'!$A:$J,3,FALSE)))</f>
        <v/>
      </c>
      <c r="S741" s="25" t="str">
        <f t="shared" si="117"/>
        <v/>
      </c>
      <c r="T741" s="27"/>
      <c r="U741" s="24" t="str">
        <f>IF($K741="N","",IF($K741="Y",VLOOKUP($A741,'Run1-5'!$A:$J,3,FALSE)))</f>
        <v/>
      </c>
      <c r="V741" s="25" t="str">
        <f t="shared" si="118"/>
        <v/>
      </c>
      <c r="W741" s="27"/>
      <c r="X741" s="25" t="str">
        <f t="shared" si="119"/>
        <v>N/A</v>
      </c>
    </row>
    <row r="742" spans="1:24" ht="15" customHeight="1" x14ac:dyDescent="0.3">
      <c r="A742" s="12" t="str">
        <f t="shared" si="110"/>
        <v>11-108119825-C-C</v>
      </c>
      <c r="B742" s="11" t="s">
        <v>1029</v>
      </c>
      <c r="C742" s="6">
        <v>5.8400000000000001E-2</v>
      </c>
      <c r="D742" s="6"/>
      <c r="E742" s="6">
        <v>11</v>
      </c>
      <c r="F742" s="6">
        <v>108119825</v>
      </c>
      <c r="G742" s="6" t="s">
        <v>125</v>
      </c>
      <c r="H742" s="6" t="s">
        <v>834</v>
      </c>
      <c r="I742" s="6">
        <v>274</v>
      </c>
      <c r="K742" s="19" t="str">
        <f t="shared" si="111"/>
        <v>Y</v>
      </c>
      <c r="L742" s="20">
        <f t="shared" si="112"/>
        <v>5.8400000000000001E-2</v>
      </c>
      <c r="M742" s="21" t="str">
        <f t="shared" si="113"/>
        <v>A</v>
      </c>
      <c r="N742" s="22">
        <f t="shared" si="114"/>
        <v>4.9200000000000001E-2</v>
      </c>
      <c r="O742" s="23">
        <f t="shared" si="115"/>
        <v>0.01</v>
      </c>
      <c r="P742" s="23">
        <f t="shared" si="116"/>
        <v>0.1076</v>
      </c>
      <c r="Q742" s="27"/>
      <c r="R742" s="24">
        <f>IF($K742="N","",IF($K742="Y",VLOOKUP($A742,'Run1-4'!$A:$J,3,FALSE)))</f>
        <v>7.2499999999999995E-2</v>
      </c>
      <c r="S742" s="25" t="str">
        <f t="shared" si="117"/>
        <v>Y</v>
      </c>
      <c r="T742" s="27"/>
      <c r="U742" s="24">
        <f>IF($K742="N","",IF($K742="Y",VLOOKUP($A742,'Run1-5'!$A:$J,3,FALSE)))</f>
        <v>4.1700000000000001E-2</v>
      </c>
      <c r="V742" s="25" t="str">
        <f t="shared" si="118"/>
        <v>Y</v>
      </c>
      <c r="W742" s="27"/>
      <c r="X742" s="25" t="str">
        <f t="shared" si="119"/>
        <v>Y</v>
      </c>
    </row>
    <row r="743" spans="1:24" ht="15" customHeight="1" x14ac:dyDescent="0.3">
      <c r="A743" s="12" t="str">
        <f t="shared" si="110"/>
        <v>11-108119881-A-T</v>
      </c>
      <c r="B743" s="11" t="s">
        <v>431</v>
      </c>
      <c r="C743" s="6">
        <v>3.3799999999999997E-2</v>
      </c>
      <c r="D743" s="6"/>
      <c r="E743" s="6">
        <v>11</v>
      </c>
      <c r="F743" s="6">
        <v>108119881</v>
      </c>
      <c r="G743" s="6" t="s">
        <v>1082</v>
      </c>
      <c r="H743" s="6" t="s">
        <v>404</v>
      </c>
      <c r="I743" s="6">
        <v>385</v>
      </c>
      <c r="K743" s="19" t="str">
        <f t="shared" si="111"/>
        <v>N</v>
      </c>
      <c r="L743" s="20" t="str">
        <f t="shared" si="112"/>
        <v/>
      </c>
      <c r="M743" s="21" t="str">
        <f t="shared" si="113"/>
        <v/>
      </c>
      <c r="N743" s="22" t="str">
        <f t="shared" si="114"/>
        <v>N/A</v>
      </c>
      <c r="O743" s="23" t="str">
        <f t="shared" si="115"/>
        <v/>
      </c>
      <c r="P743" s="23" t="str">
        <f t="shared" si="116"/>
        <v/>
      </c>
      <c r="Q743" s="27"/>
      <c r="R743" s="24" t="str">
        <f>IF($K743="N","",IF($K743="Y",VLOOKUP($A743,'Run1-4'!$A:$J,3,FALSE)))</f>
        <v/>
      </c>
      <c r="S743" s="25" t="str">
        <f t="shared" si="117"/>
        <v/>
      </c>
      <c r="T743" s="27"/>
      <c r="U743" s="24" t="str">
        <f>IF($K743="N","",IF($K743="Y",VLOOKUP($A743,'Run1-5'!$A:$J,3,FALSE)))</f>
        <v/>
      </c>
      <c r="V743" s="25" t="str">
        <f t="shared" si="118"/>
        <v/>
      </c>
      <c r="W743" s="27"/>
      <c r="X743" s="25" t="str">
        <f t="shared" si="119"/>
        <v>N/A</v>
      </c>
    </row>
    <row r="744" spans="1:24" ht="15" customHeight="1" x14ac:dyDescent="0.3">
      <c r="A744" s="12" t="str">
        <f t="shared" si="110"/>
        <v>11-108123519-T+TG</v>
      </c>
      <c r="B744" s="11" t="s">
        <v>645</v>
      </c>
      <c r="C744" s="6">
        <v>2.3699999999999999E-2</v>
      </c>
      <c r="D744" s="6"/>
      <c r="E744" s="6">
        <v>11</v>
      </c>
      <c r="F744" s="6">
        <v>108123519</v>
      </c>
      <c r="G744" s="6" t="s">
        <v>1177</v>
      </c>
      <c r="H744" s="6" t="s">
        <v>214</v>
      </c>
      <c r="I744" s="6">
        <v>465</v>
      </c>
      <c r="K744" s="19" t="str">
        <f t="shared" si="111"/>
        <v>N</v>
      </c>
      <c r="L744" s="20" t="str">
        <f t="shared" si="112"/>
        <v/>
      </c>
      <c r="M744" s="21" t="str">
        <f t="shared" si="113"/>
        <v/>
      </c>
      <c r="N744" s="22" t="str">
        <f t="shared" si="114"/>
        <v>N/A</v>
      </c>
      <c r="O744" s="23" t="str">
        <f t="shared" si="115"/>
        <v/>
      </c>
      <c r="P744" s="23" t="str">
        <f t="shared" si="116"/>
        <v/>
      </c>
      <c r="Q744" s="27"/>
      <c r="R744" s="24" t="str">
        <f>IF($K744="N","",IF($K744="Y",VLOOKUP($A744,'Run1-4'!$A:$J,3,FALSE)))</f>
        <v/>
      </c>
      <c r="S744" s="25" t="str">
        <f t="shared" si="117"/>
        <v/>
      </c>
      <c r="T744" s="27"/>
      <c r="U744" s="24" t="str">
        <f>IF($K744="N","",IF($K744="Y",VLOOKUP($A744,'Run1-5'!$A:$J,3,FALSE)))</f>
        <v/>
      </c>
      <c r="V744" s="25" t="str">
        <f t="shared" si="118"/>
        <v/>
      </c>
      <c r="W744" s="27"/>
      <c r="X744" s="25" t="str">
        <f t="shared" si="119"/>
        <v>N/A</v>
      </c>
    </row>
    <row r="745" spans="1:24" ht="15" customHeight="1" x14ac:dyDescent="0.3">
      <c r="A745" s="12" t="str">
        <f t="shared" si="110"/>
        <v>11-108123519-C</v>
      </c>
      <c r="B745" s="11" t="s">
        <v>863</v>
      </c>
      <c r="C745" s="6">
        <v>1.0800000000000001E-2</v>
      </c>
      <c r="D745" s="6"/>
      <c r="E745" s="6">
        <v>11</v>
      </c>
      <c r="F745" s="6">
        <v>108123519</v>
      </c>
      <c r="G745" s="6" t="s">
        <v>1177</v>
      </c>
      <c r="H745" s="6" t="s">
        <v>125</v>
      </c>
      <c r="I745" s="6">
        <v>465</v>
      </c>
      <c r="K745" s="19" t="str">
        <f t="shared" si="111"/>
        <v>N</v>
      </c>
      <c r="L745" s="20" t="str">
        <f t="shared" si="112"/>
        <v/>
      </c>
      <c r="M745" s="21" t="str">
        <f t="shared" si="113"/>
        <v/>
      </c>
      <c r="N745" s="22" t="str">
        <f t="shared" si="114"/>
        <v>N/A</v>
      </c>
      <c r="O745" s="23" t="str">
        <f t="shared" si="115"/>
        <v/>
      </c>
      <c r="P745" s="23" t="str">
        <f t="shared" si="116"/>
        <v/>
      </c>
      <c r="Q745" s="27"/>
      <c r="R745" s="24" t="str">
        <f>IF($K745="N","",IF($K745="Y",VLOOKUP($A745,'Run1-4'!$A:$J,3,FALSE)))</f>
        <v/>
      </c>
      <c r="S745" s="25" t="str">
        <f t="shared" si="117"/>
        <v/>
      </c>
      <c r="T745" s="27"/>
      <c r="U745" s="24" t="str">
        <f>IF($K745="N","",IF($K745="Y",VLOOKUP($A745,'Run1-5'!$A:$J,3,FALSE)))</f>
        <v/>
      </c>
      <c r="V745" s="25" t="str">
        <f t="shared" si="118"/>
        <v/>
      </c>
      <c r="W745" s="27"/>
      <c r="X745" s="25" t="str">
        <f t="shared" si="119"/>
        <v>N/A</v>
      </c>
    </row>
    <row r="746" spans="1:24" ht="15" customHeight="1" x14ac:dyDescent="0.3">
      <c r="A746" s="12" t="str">
        <f t="shared" si="110"/>
        <v>11-108123520-T</v>
      </c>
      <c r="B746" s="11" t="s">
        <v>1090</v>
      </c>
      <c r="C746" s="6">
        <v>3.4000000000000002E-2</v>
      </c>
      <c r="D746" s="6"/>
      <c r="E746" s="6">
        <v>11</v>
      </c>
      <c r="F746" s="6">
        <v>108123520</v>
      </c>
      <c r="G746" s="6" t="s">
        <v>187</v>
      </c>
      <c r="H746" s="6" t="s">
        <v>1177</v>
      </c>
      <c r="I746" s="6">
        <v>471</v>
      </c>
      <c r="K746" s="19" t="str">
        <f t="shared" si="111"/>
        <v>N</v>
      </c>
      <c r="L746" s="20" t="str">
        <f t="shared" si="112"/>
        <v/>
      </c>
      <c r="M746" s="21" t="str">
        <f t="shared" si="113"/>
        <v/>
      </c>
      <c r="N746" s="22" t="str">
        <f t="shared" si="114"/>
        <v>N/A</v>
      </c>
      <c r="O746" s="23" t="str">
        <f t="shared" si="115"/>
        <v/>
      </c>
      <c r="P746" s="23" t="str">
        <f t="shared" si="116"/>
        <v/>
      </c>
      <c r="Q746" s="27"/>
      <c r="R746" s="24" t="str">
        <f>IF($K746="N","",IF($K746="Y",VLOOKUP($A746,'Run1-4'!$A:$J,3,FALSE)))</f>
        <v/>
      </c>
      <c r="S746" s="25" t="str">
        <f t="shared" si="117"/>
        <v/>
      </c>
      <c r="T746" s="27"/>
      <c r="U746" s="24" t="str">
        <f>IF($K746="N","",IF($K746="Y",VLOOKUP($A746,'Run1-5'!$A:$J,3,FALSE)))</f>
        <v/>
      </c>
      <c r="V746" s="25" t="str">
        <f t="shared" si="118"/>
        <v/>
      </c>
      <c r="W746" s="27"/>
      <c r="X746" s="25" t="str">
        <f t="shared" si="119"/>
        <v>N/A</v>
      </c>
    </row>
    <row r="747" spans="1:24" ht="15" customHeight="1" x14ac:dyDescent="0.3">
      <c r="A747" s="12" t="str">
        <f t="shared" si="110"/>
        <v>11-108123520-G+T</v>
      </c>
      <c r="B747" s="11" t="s">
        <v>491</v>
      </c>
      <c r="C747" s="6">
        <v>2.76E-2</v>
      </c>
      <c r="D747" s="6"/>
      <c r="E747" s="6">
        <v>11</v>
      </c>
      <c r="F747" s="6">
        <v>108123520</v>
      </c>
      <c r="G747" s="6" t="s">
        <v>187</v>
      </c>
      <c r="H747" s="6" t="s">
        <v>84</v>
      </c>
      <c r="I747" s="6">
        <v>471</v>
      </c>
      <c r="K747" s="19" t="str">
        <f t="shared" si="111"/>
        <v>N</v>
      </c>
      <c r="L747" s="20" t="str">
        <f t="shared" si="112"/>
        <v/>
      </c>
      <c r="M747" s="21" t="str">
        <f t="shared" si="113"/>
        <v/>
      </c>
      <c r="N747" s="22" t="str">
        <f t="shared" si="114"/>
        <v>N/A</v>
      </c>
      <c r="O747" s="23" t="str">
        <f t="shared" si="115"/>
        <v/>
      </c>
      <c r="P747" s="23" t="str">
        <f t="shared" si="116"/>
        <v/>
      </c>
      <c r="Q747" s="27"/>
      <c r="R747" s="24" t="str">
        <f>IF($K747="N","",IF($K747="Y",VLOOKUP($A747,'Run1-4'!$A:$J,3,FALSE)))</f>
        <v/>
      </c>
      <c r="S747" s="25" t="str">
        <f t="shared" si="117"/>
        <v/>
      </c>
      <c r="T747" s="27"/>
      <c r="U747" s="24" t="str">
        <f>IF($K747="N","",IF($K747="Y",VLOOKUP($A747,'Run1-5'!$A:$J,3,FALSE)))</f>
        <v/>
      </c>
      <c r="V747" s="25" t="str">
        <f t="shared" si="118"/>
        <v/>
      </c>
      <c r="W747" s="27"/>
      <c r="X747" s="25" t="str">
        <f t="shared" si="119"/>
        <v>N/A</v>
      </c>
    </row>
    <row r="748" spans="1:24" ht="15" customHeight="1" x14ac:dyDescent="0.3">
      <c r="A748" s="12" t="str">
        <f t="shared" si="110"/>
        <v>11-108123522-G</v>
      </c>
      <c r="B748" s="11" t="s">
        <v>706</v>
      </c>
      <c r="C748" s="6">
        <v>1.35E-2</v>
      </c>
      <c r="D748" s="6"/>
      <c r="E748" s="6">
        <v>11</v>
      </c>
      <c r="F748" s="6">
        <v>108123522</v>
      </c>
      <c r="G748" s="6" t="s">
        <v>1082</v>
      </c>
      <c r="H748" s="6" t="s">
        <v>187</v>
      </c>
      <c r="I748" s="6">
        <v>519</v>
      </c>
      <c r="K748" s="19" t="str">
        <f t="shared" si="111"/>
        <v>N</v>
      </c>
      <c r="L748" s="20" t="str">
        <f t="shared" si="112"/>
        <v/>
      </c>
      <c r="M748" s="21" t="str">
        <f t="shared" si="113"/>
        <v/>
      </c>
      <c r="N748" s="22" t="str">
        <f t="shared" si="114"/>
        <v>N/A</v>
      </c>
      <c r="O748" s="23" t="str">
        <f t="shared" si="115"/>
        <v/>
      </c>
      <c r="P748" s="23" t="str">
        <f t="shared" si="116"/>
        <v/>
      </c>
      <c r="Q748" s="27"/>
      <c r="R748" s="24" t="str">
        <f>IF($K748="N","",IF($K748="Y",VLOOKUP($A748,'Run1-4'!$A:$J,3,FALSE)))</f>
        <v/>
      </c>
      <c r="S748" s="25" t="str">
        <f t="shared" si="117"/>
        <v/>
      </c>
      <c r="T748" s="27"/>
      <c r="U748" s="24" t="str">
        <f>IF($K748="N","",IF($K748="Y",VLOOKUP($A748,'Run1-5'!$A:$J,3,FALSE)))</f>
        <v/>
      </c>
      <c r="V748" s="25" t="str">
        <f t="shared" si="118"/>
        <v/>
      </c>
      <c r="W748" s="27"/>
      <c r="X748" s="25" t="str">
        <f t="shared" si="119"/>
        <v>N/A</v>
      </c>
    </row>
    <row r="749" spans="1:24" ht="15" customHeight="1" x14ac:dyDescent="0.3">
      <c r="A749" s="12" t="str">
        <f t="shared" si="110"/>
        <v>11-108123524-C+T</v>
      </c>
      <c r="B749" s="11" t="s">
        <v>931</v>
      </c>
      <c r="C749" s="6">
        <v>1.9400000000000001E-2</v>
      </c>
      <c r="D749" s="6"/>
      <c r="E749" s="6">
        <v>11</v>
      </c>
      <c r="F749" s="6">
        <v>108123524</v>
      </c>
      <c r="G749" s="6" t="s">
        <v>125</v>
      </c>
      <c r="H749" s="6" t="s">
        <v>1283</v>
      </c>
      <c r="I749" s="6">
        <v>515</v>
      </c>
      <c r="K749" s="19" t="str">
        <f t="shared" si="111"/>
        <v>N</v>
      </c>
      <c r="L749" s="20" t="str">
        <f t="shared" si="112"/>
        <v/>
      </c>
      <c r="M749" s="21" t="str">
        <f t="shared" si="113"/>
        <v/>
      </c>
      <c r="N749" s="22" t="str">
        <f t="shared" si="114"/>
        <v>N/A</v>
      </c>
      <c r="O749" s="23" t="str">
        <f t="shared" si="115"/>
        <v/>
      </c>
      <c r="P749" s="23" t="str">
        <f t="shared" si="116"/>
        <v/>
      </c>
      <c r="Q749" s="27"/>
      <c r="R749" s="24" t="str">
        <f>IF($K749="N","",IF($K749="Y",VLOOKUP($A749,'Run1-4'!$A:$J,3,FALSE)))</f>
        <v/>
      </c>
      <c r="S749" s="25" t="str">
        <f t="shared" si="117"/>
        <v/>
      </c>
      <c r="T749" s="27"/>
      <c r="U749" s="24" t="str">
        <f>IF($K749="N","",IF($K749="Y",VLOOKUP($A749,'Run1-5'!$A:$J,3,FALSE)))</f>
        <v/>
      </c>
      <c r="V749" s="25" t="str">
        <f t="shared" si="118"/>
        <v/>
      </c>
      <c r="W749" s="27"/>
      <c r="X749" s="25" t="str">
        <f t="shared" si="119"/>
        <v>N/A</v>
      </c>
    </row>
    <row r="750" spans="1:24" ht="15" customHeight="1" x14ac:dyDescent="0.3">
      <c r="A750" s="12" t="str">
        <f t="shared" si="110"/>
        <v>11-108123531-C</v>
      </c>
      <c r="B750" s="11" t="s">
        <v>892</v>
      </c>
      <c r="C750" s="6">
        <v>1.01E-2</v>
      </c>
      <c r="D750" s="6"/>
      <c r="E750" s="6">
        <v>11</v>
      </c>
      <c r="F750" s="6">
        <v>108123531</v>
      </c>
      <c r="G750" s="6" t="s">
        <v>1177</v>
      </c>
      <c r="H750" s="6" t="s">
        <v>125</v>
      </c>
      <c r="I750" s="6">
        <v>296</v>
      </c>
      <c r="K750" s="19" t="str">
        <f t="shared" si="111"/>
        <v>N</v>
      </c>
      <c r="L750" s="20" t="str">
        <f t="shared" si="112"/>
        <v/>
      </c>
      <c r="M750" s="21" t="str">
        <f t="shared" si="113"/>
        <v/>
      </c>
      <c r="N750" s="22" t="str">
        <f t="shared" si="114"/>
        <v>N/A</v>
      </c>
      <c r="O750" s="23" t="str">
        <f t="shared" si="115"/>
        <v/>
      </c>
      <c r="P750" s="23" t="str">
        <f t="shared" si="116"/>
        <v/>
      </c>
      <c r="Q750" s="27"/>
      <c r="R750" s="24" t="str">
        <f>IF($K750="N","",IF($K750="Y",VLOOKUP($A750,'Run1-4'!$A:$J,3,FALSE)))</f>
        <v/>
      </c>
      <c r="S750" s="25" t="str">
        <f t="shared" si="117"/>
        <v/>
      </c>
      <c r="T750" s="27"/>
      <c r="U750" s="24" t="str">
        <f>IF($K750="N","",IF($K750="Y",VLOOKUP($A750,'Run1-5'!$A:$J,3,FALSE)))</f>
        <v/>
      </c>
      <c r="V750" s="25" t="str">
        <f t="shared" si="118"/>
        <v/>
      </c>
      <c r="W750" s="27"/>
      <c r="X750" s="25" t="str">
        <f t="shared" si="119"/>
        <v>N/A</v>
      </c>
    </row>
    <row r="751" spans="1:24" ht="15" customHeight="1" x14ac:dyDescent="0.3">
      <c r="A751" s="12" t="str">
        <f t="shared" si="110"/>
        <v>11-108123542-A+T</v>
      </c>
      <c r="B751" s="11" t="s">
        <v>1112</v>
      </c>
      <c r="C751" s="6">
        <v>1.5599999999999999E-2</v>
      </c>
      <c r="D751" s="6"/>
      <c r="E751" s="6">
        <v>11</v>
      </c>
      <c r="F751" s="6">
        <v>108123542</v>
      </c>
      <c r="G751" s="6" t="s">
        <v>1082</v>
      </c>
      <c r="H751" s="6" t="s">
        <v>1191</v>
      </c>
      <c r="I751" s="6">
        <v>576</v>
      </c>
      <c r="K751" s="19" t="str">
        <f t="shared" si="111"/>
        <v>N</v>
      </c>
      <c r="L751" s="20" t="str">
        <f t="shared" si="112"/>
        <v/>
      </c>
      <c r="M751" s="21" t="str">
        <f t="shared" si="113"/>
        <v/>
      </c>
      <c r="N751" s="22" t="str">
        <f t="shared" si="114"/>
        <v>N/A</v>
      </c>
      <c r="O751" s="23" t="str">
        <f t="shared" si="115"/>
        <v/>
      </c>
      <c r="P751" s="23" t="str">
        <f t="shared" si="116"/>
        <v/>
      </c>
      <c r="Q751" s="27"/>
      <c r="R751" s="24" t="str">
        <f>IF($K751="N","",IF($K751="Y",VLOOKUP($A751,'Run1-4'!$A:$J,3,FALSE)))</f>
        <v/>
      </c>
      <c r="S751" s="25" t="str">
        <f t="shared" si="117"/>
        <v/>
      </c>
      <c r="T751" s="27"/>
      <c r="U751" s="24" t="str">
        <f>IF($K751="N","",IF($K751="Y",VLOOKUP($A751,'Run1-5'!$A:$J,3,FALSE)))</f>
        <v/>
      </c>
      <c r="V751" s="25" t="str">
        <f t="shared" si="118"/>
        <v/>
      </c>
      <c r="W751" s="27"/>
      <c r="X751" s="25" t="str">
        <f t="shared" si="119"/>
        <v>N/A</v>
      </c>
    </row>
    <row r="752" spans="1:24" ht="15" customHeight="1" x14ac:dyDescent="0.3">
      <c r="A752" s="12" t="str">
        <f t="shared" si="110"/>
        <v>11-108123568-G+A</v>
      </c>
      <c r="B752" s="11" t="s">
        <v>1327</v>
      </c>
      <c r="C752" s="6">
        <v>5.2200000000000003E-2</v>
      </c>
      <c r="D752" s="6"/>
      <c r="E752" s="6">
        <v>11</v>
      </c>
      <c r="F752" s="6">
        <v>108123568</v>
      </c>
      <c r="G752" s="6" t="s">
        <v>187</v>
      </c>
      <c r="H752" s="6" t="s">
        <v>1373</v>
      </c>
      <c r="I752" s="6">
        <v>594</v>
      </c>
      <c r="K752" s="19" t="str">
        <f t="shared" si="111"/>
        <v>Y</v>
      </c>
      <c r="L752" s="20">
        <f t="shared" si="112"/>
        <v>5.2200000000000003E-2</v>
      </c>
      <c r="M752" s="21" t="str">
        <f t="shared" si="113"/>
        <v>A</v>
      </c>
      <c r="N752" s="22">
        <f t="shared" si="114"/>
        <v>4.6100000000000002E-2</v>
      </c>
      <c r="O752" s="23">
        <f t="shared" si="115"/>
        <v>0.01</v>
      </c>
      <c r="P752" s="23">
        <f t="shared" si="116"/>
        <v>9.8299999999999998E-2</v>
      </c>
      <c r="Q752" s="27"/>
      <c r="R752" s="24">
        <f>IF($K752="N","",IF($K752="Y",VLOOKUP($A752,'Run1-4'!$A:$J,3,FALSE)))</f>
        <v>5.4699999999999999E-2</v>
      </c>
      <c r="S752" s="25" t="str">
        <f t="shared" si="117"/>
        <v>Y</v>
      </c>
      <c r="T752" s="27"/>
      <c r="U752" s="24">
        <f>IF($K752="N","",IF($K752="Y",VLOOKUP($A752,'Run1-5'!$A:$J,3,FALSE)))</f>
        <v>5.2299999999999999E-2</v>
      </c>
      <c r="V752" s="25" t="str">
        <f t="shared" si="118"/>
        <v>Y</v>
      </c>
      <c r="W752" s="27"/>
      <c r="X752" s="25" t="str">
        <f t="shared" si="119"/>
        <v>Y</v>
      </c>
    </row>
    <row r="753" spans="1:24" ht="15" customHeight="1" x14ac:dyDescent="0.3">
      <c r="A753" s="12" t="str">
        <f t="shared" si="110"/>
        <v>11-108123575-T</v>
      </c>
      <c r="B753" s="11" t="s">
        <v>155</v>
      </c>
      <c r="C753" s="6">
        <v>1.01E-2</v>
      </c>
      <c r="D753" s="6"/>
      <c r="E753" s="6">
        <v>11</v>
      </c>
      <c r="F753" s="6">
        <v>108123575</v>
      </c>
      <c r="G753" s="6" t="s">
        <v>125</v>
      </c>
      <c r="H753" s="6" t="s">
        <v>1177</v>
      </c>
      <c r="I753" s="6">
        <v>596</v>
      </c>
      <c r="K753" s="19" t="str">
        <f t="shared" si="111"/>
        <v>N</v>
      </c>
      <c r="L753" s="20" t="str">
        <f t="shared" si="112"/>
        <v/>
      </c>
      <c r="M753" s="21" t="str">
        <f t="shared" si="113"/>
        <v/>
      </c>
      <c r="N753" s="22" t="str">
        <f t="shared" si="114"/>
        <v>N/A</v>
      </c>
      <c r="O753" s="23" t="str">
        <f t="shared" si="115"/>
        <v/>
      </c>
      <c r="P753" s="23" t="str">
        <f t="shared" si="116"/>
        <v/>
      </c>
      <c r="Q753" s="27"/>
      <c r="R753" s="24" t="str">
        <f>IF($K753="N","",IF($K753="Y",VLOOKUP($A753,'Run1-4'!$A:$J,3,FALSE)))</f>
        <v/>
      </c>
      <c r="S753" s="25" t="str">
        <f t="shared" si="117"/>
        <v/>
      </c>
      <c r="T753" s="27"/>
      <c r="U753" s="24" t="str">
        <f>IF($K753="N","",IF($K753="Y",VLOOKUP($A753,'Run1-5'!$A:$J,3,FALSE)))</f>
        <v/>
      </c>
      <c r="V753" s="25" t="str">
        <f t="shared" si="118"/>
        <v/>
      </c>
      <c r="W753" s="27"/>
      <c r="X753" s="25" t="str">
        <f t="shared" si="119"/>
        <v>N/A</v>
      </c>
    </row>
    <row r="754" spans="1:24" ht="15" customHeight="1" x14ac:dyDescent="0.3">
      <c r="A754" s="12" t="str">
        <f t="shared" si="110"/>
        <v>11-108123588-T</v>
      </c>
      <c r="B754" s="11" t="s">
        <v>955</v>
      </c>
      <c r="C754" s="6">
        <v>1.34E-2</v>
      </c>
      <c r="D754" s="6"/>
      <c r="E754" s="6">
        <v>11</v>
      </c>
      <c r="F754" s="6">
        <v>108123588</v>
      </c>
      <c r="G754" s="6" t="s">
        <v>125</v>
      </c>
      <c r="H754" s="6" t="s">
        <v>1177</v>
      </c>
      <c r="I754" s="6">
        <v>599</v>
      </c>
      <c r="K754" s="19" t="str">
        <f t="shared" si="111"/>
        <v>N</v>
      </c>
      <c r="L754" s="20" t="str">
        <f t="shared" si="112"/>
        <v/>
      </c>
      <c r="M754" s="21" t="str">
        <f t="shared" si="113"/>
        <v/>
      </c>
      <c r="N754" s="22" t="str">
        <f t="shared" si="114"/>
        <v>N/A</v>
      </c>
      <c r="O754" s="23" t="str">
        <f t="shared" si="115"/>
        <v/>
      </c>
      <c r="P754" s="23" t="str">
        <f t="shared" si="116"/>
        <v/>
      </c>
      <c r="Q754" s="27"/>
      <c r="R754" s="24" t="str">
        <f>IF($K754="N","",IF($K754="Y",VLOOKUP($A754,'Run1-4'!$A:$J,3,FALSE)))</f>
        <v/>
      </c>
      <c r="S754" s="25" t="str">
        <f t="shared" si="117"/>
        <v/>
      </c>
      <c r="T754" s="27"/>
      <c r="U754" s="24" t="str">
        <f>IF($K754="N","",IF($K754="Y",VLOOKUP($A754,'Run1-5'!$A:$J,3,FALSE)))</f>
        <v/>
      </c>
      <c r="V754" s="25" t="str">
        <f t="shared" si="118"/>
        <v/>
      </c>
      <c r="W754" s="27"/>
      <c r="X754" s="25" t="str">
        <f t="shared" si="119"/>
        <v>N/A</v>
      </c>
    </row>
    <row r="755" spans="1:24" ht="15" customHeight="1" x14ac:dyDescent="0.3">
      <c r="A755" s="12" t="str">
        <f t="shared" si="110"/>
        <v>11-108123592-G-A</v>
      </c>
      <c r="B755" s="11" t="s">
        <v>1175</v>
      </c>
      <c r="C755" s="6">
        <v>2.18E-2</v>
      </c>
      <c r="D755" s="6"/>
      <c r="E755" s="6">
        <v>11</v>
      </c>
      <c r="F755" s="6">
        <v>108123592</v>
      </c>
      <c r="G755" s="6" t="s">
        <v>187</v>
      </c>
      <c r="H755" s="6" t="s">
        <v>590</v>
      </c>
      <c r="I755" s="6">
        <v>597</v>
      </c>
      <c r="K755" s="19" t="str">
        <f t="shared" si="111"/>
        <v>N</v>
      </c>
      <c r="L755" s="20" t="str">
        <f t="shared" si="112"/>
        <v/>
      </c>
      <c r="M755" s="21" t="str">
        <f t="shared" si="113"/>
        <v/>
      </c>
      <c r="N755" s="22" t="str">
        <f t="shared" si="114"/>
        <v>N/A</v>
      </c>
      <c r="O755" s="23" t="str">
        <f t="shared" si="115"/>
        <v/>
      </c>
      <c r="P755" s="23" t="str">
        <f t="shared" si="116"/>
        <v/>
      </c>
      <c r="Q755" s="27"/>
      <c r="R755" s="24" t="str">
        <f>IF($K755="N","",IF($K755="Y",VLOOKUP($A755,'Run1-4'!$A:$J,3,FALSE)))</f>
        <v/>
      </c>
      <c r="S755" s="25" t="str">
        <f t="shared" si="117"/>
        <v/>
      </c>
      <c r="T755" s="27"/>
      <c r="U755" s="24" t="str">
        <f>IF($K755="N","",IF($K755="Y",VLOOKUP($A755,'Run1-5'!$A:$J,3,FALSE)))</f>
        <v/>
      </c>
      <c r="V755" s="25" t="str">
        <f t="shared" si="118"/>
        <v/>
      </c>
      <c r="W755" s="27"/>
      <c r="X755" s="25" t="str">
        <f t="shared" si="119"/>
        <v>N/A</v>
      </c>
    </row>
    <row r="756" spans="1:24" ht="15" customHeight="1" x14ac:dyDescent="0.3">
      <c r="A756" s="12" t="str">
        <f t="shared" si="110"/>
        <v>11-108123615-A+T</v>
      </c>
      <c r="B756" s="11" t="s">
        <v>5</v>
      </c>
      <c r="C756" s="6">
        <v>1.03E-2</v>
      </c>
      <c r="D756" s="6"/>
      <c r="E756" s="6">
        <v>11</v>
      </c>
      <c r="F756" s="6">
        <v>108123615</v>
      </c>
      <c r="G756" s="6" t="s">
        <v>1082</v>
      </c>
      <c r="H756" s="6" t="s">
        <v>1191</v>
      </c>
      <c r="I756" s="6">
        <v>580</v>
      </c>
      <c r="K756" s="19" t="str">
        <f t="shared" si="111"/>
        <v>N</v>
      </c>
      <c r="L756" s="20" t="str">
        <f t="shared" si="112"/>
        <v/>
      </c>
      <c r="M756" s="21" t="str">
        <f t="shared" si="113"/>
        <v/>
      </c>
      <c r="N756" s="22" t="str">
        <f t="shared" si="114"/>
        <v>N/A</v>
      </c>
      <c r="O756" s="23" t="str">
        <f t="shared" si="115"/>
        <v/>
      </c>
      <c r="P756" s="23" t="str">
        <f t="shared" si="116"/>
        <v/>
      </c>
      <c r="Q756" s="27"/>
      <c r="R756" s="24" t="str">
        <f>IF($K756="N","",IF($K756="Y",VLOOKUP($A756,'Run1-4'!$A:$J,3,FALSE)))</f>
        <v/>
      </c>
      <c r="S756" s="25" t="str">
        <f t="shared" si="117"/>
        <v/>
      </c>
      <c r="T756" s="27"/>
      <c r="U756" s="24" t="str">
        <f>IF($K756="N","",IF($K756="Y",VLOOKUP($A756,'Run1-5'!$A:$J,3,FALSE)))</f>
        <v/>
      </c>
      <c r="V756" s="25" t="str">
        <f t="shared" si="118"/>
        <v/>
      </c>
      <c r="W756" s="27"/>
      <c r="X756" s="25" t="str">
        <f t="shared" si="119"/>
        <v>N/A</v>
      </c>
    </row>
    <row r="757" spans="1:24" ht="15" customHeight="1" x14ac:dyDescent="0.3">
      <c r="A757" s="12" t="str">
        <f t="shared" si="110"/>
        <v>11-108137933-A-G</v>
      </c>
      <c r="B757" s="11" t="s">
        <v>216</v>
      </c>
      <c r="C757" s="6">
        <v>2.1299999999999999E-2</v>
      </c>
      <c r="D757" s="6"/>
      <c r="E757" s="6">
        <v>11</v>
      </c>
      <c r="F757" s="6">
        <v>108137933</v>
      </c>
      <c r="G757" s="6" t="s">
        <v>1082</v>
      </c>
      <c r="H757" s="6" t="s">
        <v>801</v>
      </c>
      <c r="I757" s="6">
        <v>893</v>
      </c>
      <c r="K757" s="19" t="str">
        <f t="shared" si="111"/>
        <v>N</v>
      </c>
      <c r="L757" s="20" t="str">
        <f t="shared" si="112"/>
        <v/>
      </c>
      <c r="M757" s="21" t="str">
        <f t="shared" si="113"/>
        <v/>
      </c>
      <c r="N757" s="22" t="str">
        <f t="shared" si="114"/>
        <v>N/A</v>
      </c>
      <c r="O757" s="23" t="str">
        <f t="shared" si="115"/>
        <v/>
      </c>
      <c r="P757" s="23" t="str">
        <f t="shared" si="116"/>
        <v/>
      </c>
      <c r="Q757" s="27"/>
      <c r="R757" s="24" t="str">
        <f>IF($K757="N","",IF($K757="Y",VLOOKUP($A757,'Run1-4'!$A:$J,3,FALSE)))</f>
        <v/>
      </c>
      <c r="S757" s="25" t="str">
        <f t="shared" si="117"/>
        <v/>
      </c>
      <c r="T757" s="27"/>
      <c r="U757" s="24" t="str">
        <f>IF($K757="N","",IF($K757="Y",VLOOKUP($A757,'Run1-5'!$A:$J,3,FALSE)))</f>
        <v/>
      </c>
      <c r="V757" s="25" t="str">
        <f t="shared" si="118"/>
        <v/>
      </c>
      <c r="W757" s="27"/>
      <c r="X757" s="25" t="str">
        <f t="shared" si="119"/>
        <v>N/A</v>
      </c>
    </row>
    <row r="758" spans="1:24" ht="15" customHeight="1" x14ac:dyDescent="0.3">
      <c r="A758" s="12" t="str">
        <f t="shared" si="110"/>
        <v>11-108137934-A</v>
      </c>
      <c r="B758" s="11" t="s">
        <v>1025</v>
      </c>
      <c r="C758" s="6">
        <v>1.01E-2</v>
      </c>
      <c r="D758" s="6"/>
      <c r="E758" s="6">
        <v>11</v>
      </c>
      <c r="F758" s="6">
        <v>108137934</v>
      </c>
      <c r="G758" s="6" t="s">
        <v>187</v>
      </c>
      <c r="H758" s="6" t="s">
        <v>1082</v>
      </c>
      <c r="I758" s="6">
        <v>889</v>
      </c>
      <c r="K758" s="19" t="str">
        <f t="shared" si="111"/>
        <v>N</v>
      </c>
      <c r="L758" s="20" t="str">
        <f t="shared" si="112"/>
        <v/>
      </c>
      <c r="M758" s="21" t="str">
        <f t="shared" si="113"/>
        <v/>
      </c>
      <c r="N758" s="22" t="str">
        <f t="shared" si="114"/>
        <v>N/A</v>
      </c>
      <c r="O758" s="23" t="str">
        <f t="shared" si="115"/>
        <v/>
      </c>
      <c r="P758" s="23" t="str">
        <f t="shared" si="116"/>
        <v/>
      </c>
      <c r="Q758" s="27"/>
      <c r="R758" s="24" t="str">
        <f>IF($K758="N","",IF($K758="Y",VLOOKUP($A758,'Run1-4'!$A:$J,3,FALSE)))</f>
        <v/>
      </c>
      <c r="S758" s="25" t="str">
        <f t="shared" si="117"/>
        <v/>
      </c>
      <c r="T758" s="27"/>
      <c r="U758" s="24" t="str">
        <f>IF($K758="N","",IF($K758="Y",VLOOKUP($A758,'Run1-5'!$A:$J,3,FALSE)))</f>
        <v/>
      </c>
      <c r="V758" s="25" t="str">
        <f t="shared" si="118"/>
        <v/>
      </c>
      <c r="W758" s="27"/>
      <c r="X758" s="25" t="str">
        <f t="shared" si="119"/>
        <v>N/A</v>
      </c>
    </row>
    <row r="759" spans="1:24" ht="15" customHeight="1" x14ac:dyDescent="0.3">
      <c r="A759" s="12" t="str">
        <f t="shared" si="110"/>
        <v>11-108155097-A-T</v>
      </c>
      <c r="B759" s="11" t="s">
        <v>1237</v>
      </c>
      <c r="C759" s="6">
        <v>1.5599999999999999E-2</v>
      </c>
      <c r="D759" s="6"/>
      <c r="E759" s="6">
        <v>11</v>
      </c>
      <c r="F759" s="6">
        <v>108155097</v>
      </c>
      <c r="G759" s="6" t="s">
        <v>1082</v>
      </c>
      <c r="H759" s="6" t="s">
        <v>404</v>
      </c>
      <c r="I759" s="6">
        <v>707</v>
      </c>
      <c r="K759" s="19" t="str">
        <f t="shared" si="111"/>
        <v>N</v>
      </c>
      <c r="L759" s="20" t="str">
        <f t="shared" si="112"/>
        <v/>
      </c>
      <c r="M759" s="21" t="str">
        <f t="shared" si="113"/>
        <v/>
      </c>
      <c r="N759" s="22" t="str">
        <f t="shared" si="114"/>
        <v>N/A</v>
      </c>
      <c r="O759" s="23" t="str">
        <f t="shared" si="115"/>
        <v/>
      </c>
      <c r="P759" s="23" t="str">
        <f t="shared" si="116"/>
        <v/>
      </c>
      <c r="Q759" s="27"/>
      <c r="R759" s="24" t="str">
        <f>IF($K759="N","",IF($K759="Y",VLOOKUP($A759,'Run1-4'!$A:$J,3,FALSE)))</f>
        <v/>
      </c>
      <c r="S759" s="25" t="str">
        <f t="shared" si="117"/>
        <v/>
      </c>
      <c r="T759" s="27"/>
      <c r="U759" s="24" t="str">
        <f>IF($K759="N","",IF($K759="Y",VLOOKUP($A759,'Run1-5'!$A:$J,3,FALSE)))</f>
        <v/>
      </c>
      <c r="V759" s="25" t="str">
        <f t="shared" si="118"/>
        <v/>
      </c>
      <c r="W759" s="27"/>
      <c r="X759" s="25" t="str">
        <f t="shared" si="119"/>
        <v>N/A</v>
      </c>
    </row>
    <row r="760" spans="1:24" ht="15" customHeight="1" x14ac:dyDescent="0.3">
      <c r="A760" s="12" t="str">
        <f t="shared" si="110"/>
        <v>11-108155110-A</v>
      </c>
      <c r="B760" s="11" t="s">
        <v>612</v>
      </c>
      <c r="C760" s="6">
        <v>1.43E-2</v>
      </c>
      <c r="D760" s="6"/>
      <c r="E760" s="6">
        <v>11</v>
      </c>
      <c r="F760" s="6">
        <v>108155110</v>
      </c>
      <c r="G760" s="6" t="s">
        <v>187</v>
      </c>
      <c r="H760" s="6" t="s">
        <v>1082</v>
      </c>
      <c r="I760" s="6">
        <v>629</v>
      </c>
      <c r="K760" s="19" t="str">
        <f t="shared" si="111"/>
        <v>N</v>
      </c>
      <c r="L760" s="20" t="str">
        <f t="shared" si="112"/>
        <v/>
      </c>
      <c r="M760" s="21" t="str">
        <f t="shared" si="113"/>
        <v/>
      </c>
      <c r="N760" s="22" t="str">
        <f t="shared" si="114"/>
        <v>N/A</v>
      </c>
      <c r="O760" s="23" t="str">
        <f t="shared" si="115"/>
        <v/>
      </c>
      <c r="P760" s="23" t="str">
        <f t="shared" si="116"/>
        <v/>
      </c>
      <c r="Q760" s="27"/>
      <c r="R760" s="24" t="str">
        <f>IF($K760="N","",IF($K760="Y",VLOOKUP($A760,'Run1-4'!$A:$J,3,FALSE)))</f>
        <v/>
      </c>
      <c r="S760" s="25" t="str">
        <f t="shared" si="117"/>
        <v/>
      </c>
      <c r="T760" s="27"/>
      <c r="U760" s="24" t="str">
        <f>IF($K760="N","",IF($K760="Y",VLOOKUP($A760,'Run1-5'!$A:$J,3,FALSE)))</f>
        <v/>
      </c>
      <c r="V760" s="25" t="str">
        <f t="shared" si="118"/>
        <v/>
      </c>
      <c r="W760" s="27"/>
      <c r="X760" s="25" t="str">
        <f t="shared" si="119"/>
        <v>N/A</v>
      </c>
    </row>
    <row r="761" spans="1:24" ht="15" customHeight="1" x14ac:dyDescent="0.3">
      <c r="A761" s="12" t="str">
        <f t="shared" si="110"/>
        <v>11-108155125-T-G</v>
      </c>
      <c r="B761" s="11" t="s">
        <v>26</v>
      </c>
      <c r="C761" s="6">
        <v>0.12970000000000001</v>
      </c>
      <c r="D761" s="6" t="s">
        <v>703</v>
      </c>
      <c r="E761" s="6">
        <v>11</v>
      </c>
      <c r="F761" s="6">
        <v>108155125</v>
      </c>
      <c r="G761" s="6" t="s">
        <v>1177</v>
      </c>
      <c r="H761" s="6" t="s">
        <v>610</v>
      </c>
      <c r="I761" s="6">
        <v>717</v>
      </c>
      <c r="K761" s="19" t="str">
        <f t="shared" si="111"/>
        <v>Y</v>
      </c>
      <c r="L761" s="20">
        <f t="shared" si="112"/>
        <v>0.12970000000000001</v>
      </c>
      <c r="M761" s="21" t="str">
        <f t="shared" si="113"/>
        <v>B</v>
      </c>
      <c r="N761" s="22">
        <f t="shared" si="114"/>
        <v>7.1880000000000013E-2</v>
      </c>
      <c r="O761" s="23">
        <f t="shared" si="115"/>
        <v>5.7819999999999996E-2</v>
      </c>
      <c r="P761" s="23">
        <f t="shared" si="116"/>
        <v>0.20158000000000004</v>
      </c>
      <c r="Q761" s="27"/>
      <c r="R761" s="24">
        <f>IF($K761="N","",IF($K761="Y",VLOOKUP($A761,'Run1-4'!$A:$J,3,FALSE)))</f>
        <v>0.1195</v>
      </c>
      <c r="S761" s="25" t="str">
        <f t="shared" si="117"/>
        <v>Y</v>
      </c>
      <c r="T761" s="27"/>
      <c r="U761" s="24">
        <f>IF($K761="N","",IF($K761="Y",VLOOKUP($A761,'Run1-5'!$A:$J,3,FALSE)))</f>
        <v>0.10970000000000001</v>
      </c>
      <c r="V761" s="25" t="str">
        <f t="shared" si="118"/>
        <v>Y</v>
      </c>
      <c r="W761" s="27"/>
      <c r="X761" s="25" t="str">
        <f t="shared" si="119"/>
        <v>Y</v>
      </c>
    </row>
    <row r="762" spans="1:24" ht="15" customHeight="1" x14ac:dyDescent="0.3">
      <c r="A762" s="12" t="str">
        <f t="shared" si="110"/>
        <v>11-108155126-A</v>
      </c>
      <c r="B762" s="11" t="s">
        <v>237</v>
      </c>
      <c r="C762" s="6">
        <v>1.34E-2</v>
      </c>
      <c r="D762" s="6"/>
      <c r="E762" s="6">
        <v>11</v>
      </c>
      <c r="F762" s="6">
        <v>108155126</v>
      </c>
      <c r="G762" s="6" t="s">
        <v>187</v>
      </c>
      <c r="H762" s="6" t="s">
        <v>1082</v>
      </c>
      <c r="I762" s="6">
        <v>523</v>
      </c>
      <c r="K762" s="19" t="str">
        <f t="shared" si="111"/>
        <v>N</v>
      </c>
      <c r="L762" s="20" t="str">
        <f t="shared" si="112"/>
        <v/>
      </c>
      <c r="M762" s="21" t="str">
        <f t="shared" si="113"/>
        <v/>
      </c>
      <c r="N762" s="22" t="str">
        <f t="shared" si="114"/>
        <v>N/A</v>
      </c>
      <c r="O762" s="23" t="str">
        <f t="shared" si="115"/>
        <v/>
      </c>
      <c r="P762" s="23" t="str">
        <f t="shared" si="116"/>
        <v/>
      </c>
      <c r="Q762" s="27"/>
      <c r="R762" s="24" t="str">
        <f>IF($K762="N","",IF($K762="Y",VLOOKUP($A762,'Run1-4'!$A:$J,3,FALSE)))</f>
        <v/>
      </c>
      <c r="S762" s="25" t="str">
        <f t="shared" si="117"/>
        <v/>
      </c>
      <c r="T762" s="27"/>
      <c r="U762" s="24" t="str">
        <f>IF($K762="N","",IF($K762="Y",VLOOKUP($A762,'Run1-5'!$A:$J,3,FALSE)))</f>
        <v/>
      </c>
      <c r="V762" s="25" t="str">
        <f t="shared" si="118"/>
        <v/>
      </c>
      <c r="W762" s="27"/>
      <c r="X762" s="25" t="str">
        <f t="shared" si="119"/>
        <v>N/A</v>
      </c>
    </row>
    <row r="763" spans="1:24" ht="15" customHeight="1" x14ac:dyDescent="0.3">
      <c r="A763" s="12" t="str">
        <f t="shared" si="110"/>
        <v>11-108155173-T+A</v>
      </c>
      <c r="B763" s="11" t="s">
        <v>458</v>
      </c>
      <c r="C763" s="6">
        <v>4.8099999999999997E-2</v>
      </c>
      <c r="D763" s="6"/>
      <c r="E763" s="6">
        <v>11</v>
      </c>
      <c r="F763" s="6">
        <v>108155173</v>
      </c>
      <c r="G763" s="6" t="s">
        <v>1177</v>
      </c>
      <c r="H763" s="6" t="s">
        <v>897</v>
      </c>
      <c r="I763" s="6">
        <v>644</v>
      </c>
      <c r="K763" s="19" t="str">
        <f t="shared" si="111"/>
        <v>N</v>
      </c>
      <c r="L763" s="20" t="str">
        <f t="shared" si="112"/>
        <v/>
      </c>
      <c r="M763" s="21" t="str">
        <f t="shared" si="113"/>
        <v/>
      </c>
      <c r="N763" s="22" t="str">
        <f t="shared" si="114"/>
        <v>N/A</v>
      </c>
      <c r="O763" s="23" t="str">
        <f t="shared" si="115"/>
        <v/>
      </c>
      <c r="P763" s="23" t="str">
        <f t="shared" si="116"/>
        <v/>
      </c>
      <c r="Q763" s="27"/>
      <c r="R763" s="24" t="str">
        <f>IF($K763="N","",IF($K763="Y",VLOOKUP($A763,'Run1-4'!$A:$J,3,FALSE)))</f>
        <v/>
      </c>
      <c r="S763" s="25" t="str">
        <f t="shared" si="117"/>
        <v/>
      </c>
      <c r="T763" s="27"/>
      <c r="U763" s="24" t="str">
        <f>IF($K763="N","",IF($K763="Y",VLOOKUP($A763,'Run1-5'!$A:$J,3,FALSE)))</f>
        <v/>
      </c>
      <c r="V763" s="25" t="str">
        <f t="shared" si="118"/>
        <v/>
      </c>
      <c r="W763" s="27"/>
      <c r="X763" s="25" t="str">
        <f t="shared" si="119"/>
        <v>N/A</v>
      </c>
    </row>
    <row r="764" spans="1:24" ht="15" customHeight="1" x14ac:dyDescent="0.3">
      <c r="A764" s="12" t="str">
        <f t="shared" si="110"/>
        <v>11-108170468-T-G</v>
      </c>
      <c r="B764" s="11" t="s">
        <v>670</v>
      </c>
      <c r="C764" s="6">
        <v>0.14630000000000001</v>
      </c>
      <c r="D764" s="6"/>
      <c r="E764" s="6">
        <v>11</v>
      </c>
      <c r="F764" s="6">
        <v>108170468</v>
      </c>
      <c r="G764" s="6" t="s">
        <v>1177</v>
      </c>
      <c r="H764" s="6" t="s">
        <v>610</v>
      </c>
      <c r="I764" s="6">
        <v>957</v>
      </c>
      <c r="K764" s="19" t="str">
        <f t="shared" si="111"/>
        <v>Y</v>
      </c>
      <c r="L764" s="20">
        <f t="shared" si="112"/>
        <v>0.14630000000000001</v>
      </c>
      <c r="M764" s="21" t="str">
        <f t="shared" si="113"/>
        <v>B</v>
      </c>
      <c r="N764" s="22">
        <f t="shared" si="114"/>
        <v>7.8520000000000006E-2</v>
      </c>
      <c r="O764" s="23">
        <f t="shared" si="115"/>
        <v>6.7780000000000007E-2</v>
      </c>
      <c r="P764" s="23">
        <f t="shared" si="116"/>
        <v>0.22482000000000002</v>
      </c>
      <c r="Q764" s="27"/>
      <c r="R764" s="24">
        <f>IF($K764="N","",IF($K764="Y",VLOOKUP($A764,'Run1-4'!$A:$J,3,FALSE)))</f>
        <v>0.13120000000000001</v>
      </c>
      <c r="S764" s="25" t="str">
        <f t="shared" si="117"/>
        <v>Y</v>
      </c>
      <c r="T764" s="27"/>
      <c r="U764" s="24">
        <f>IF($K764="N","",IF($K764="Y",VLOOKUP($A764,'Run1-5'!$A:$J,3,FALSE)))</f>
        <v>0.11990000000000001</v>
      </c>
      <c r="V764" s="25" t="str">
        <f t="shared" si="118"/>
        <v>Y</v>
      </c>
      <c r="W764" s="27"/>
      <c r="X764" s="25" t="str">
        <f t="shared" si="119"/>
        <v>Y</v>
      </c>
    </row>
    <row r="765" spans="1:24" ht="15" customHeight="1" x14ac:dyDescent="0.3">
      <c r="A765" s="12" t="str">
        <f t="shared" si="110"/>
        <v>11-108170470-G-G</v>
      </c>
      <c r="B765" s="11" t="s">
        <v>90</v>
      </c>
      <c r="C765" s="6">
        <v>9.8100000000000007E-2</v>
      </c>
      <c r="D765" s="6"/>
      <c r="E765" s="6">
        <v>11</v>
      </c>
      <c r="F765" s="6">
        <v>108170470</v>
      </c>
      <c r="G765" s="6" t="s">
        <v>187</v>
      </c>
      <c r="H765" s="6" t="s">
        <v>1096</v>
      </c>
      <c r="I765" s="6">
        <v>979</v>
      </c>
      <c r="K765" s="19" t="str">
        <f t="shared" si="111"/>
        <v>Y</v>
      </c>
      <c r="L765" s="20">
        <f t="shared" si="112"/>
        <v>9.8100000000000007E-2</v>
      </c>
      <c r="M765" s="21" t="str">
        <f t="shared" si="113"/>
        <v>A</v>
      </c>
      <c r="N765" s="22">
        <f t="shared" si="114"/>
        <v>6.905E-2</v>
      </c>
      <c r="O765" s="23">
        <f t="shared" si="115"/>
        <v>2.9050000000000006E-2</v>
      </c>
      <c r="P765" s="23">
        <f t="shared" si="116"/>
        <v>0.16715000000000002</v>
      </c>
      <c r="Q765" s="27"/>
      <c r="R765" s="24">
        <f>IF($K765="N","",IF($K765="Y",VLOOKUP($A765,'Run1-4'!$A:$J,3,FALSE)))</f>
        <v>0.1148</v>
      </c>
      <c r="S765" s="25" t="str">
        <f t="shared" si="117"/>
        <v>Y</v>
      </c>
      <c r="T765" s="27"/>
      <c r="U765" s="24">
        <f>IF($K765="N","",IF($K765="Y",VLOOKUP($A765,'Run1-5'!$A:$J,3,FALSE)))</f>
        <v>0.12559999999999999</v>
      </c>
      <c r="V765" s="25" t="str">
        <f t="shared" si="118"/>
        <v>Y</v>
      </c>
      <c r="W765" s="27"/>
      <c r="X765" s="25" t="str">
        <f t="shared" si="119"/>
        <v>Y</v>
      </c>
    </row>
    <row r="766" spans="1:24" ht="15" customHeight="1" x14ac:dyDescent="0.3">
      <c r="A766" s="12" t="str">
        <f t="shared" si="110"/>
        <v>11-108170507-A</v>
      </c>
      <c r="B766" s="11" t="s">
        <v>304</v>
      </c>
      <c r="C766" s="6">
        <v>1.2699999999999999E-2</v>
      </c>
      <c r="D766" s="6"/>
      <c r="E766" s="6">
        <v>11</v>
      </c>
      <c r="F766" s="6">
        <v>108170507</v>
      </c>
      <c r="G766" s="6" t="s">
        <v>187</v>
      </c>
      <c r="H766" s="6" t="s">
        <v>1082</v>
      </c>
      <c r="I766" s="6">
        <v>1102</v>
      </c>
      <c r="K766" s="19" t="str">
        <f t="shared" si="111"/>
        <v>N</v>
      </c>
      <c r="L766" s="20" t="str">
        <f t="shared" si="112"/>
        <v/>
      </c>
      <c r="M766" s="21" t="str">
        <f t="shared" si="113"/>
        <v/>
      </c>
      <c r="N766" s="22" t="str">
        <f t="shared" si="114"/>
        <v>N/A</v>
      </c>
      <c r="O766" s="23" t="str">
        <f t="shared" si="115"/>
        <v/>
      </c>
      <c r="P766" s="23" t="str">
        <f t="shared" si="116"/>
        <v/>
      </c>
      <c r="Q766" s="27"/>
      <c r="R766" s="24" t="str">
        <f>IF($K766="N","",IF($K766="Y",VLOOKUP($A766,'Run1-4'!$A:$J,3,FALSE)))</f>
        <v/>
      </c>
      <c r="S766" s="25" t="str">
        <f t="shared" si="117"/>
        <v/>
      </c>
      <c r="T766" s="27"/>
      <c r="U766" s="24" t="str">
        <f>IF($K766="N","",IF($K766="Y",VLOOKUP($A766,'Run1-5'!$A:$J,3,FALSE)))</f>
        <v/>
      </c>
      <c r="V766" s="25" t="str">
        <f t="shared" si="118"/>
        <v/>
      </c>
      <c r="W766" s="27"/>
      <c r="X766" s="25" t="str">
        <f t="shared" si="119"/>
        <v>N/A</v>
      </c>
    </row>
    <row r="767" spans="1:24" ht="15" customHeight="1" x14ac:dyDescent="0.3">
      <c r="A767" s="12" t="str">
        <f t="shared" si="110"/>
        <v>11-108170512-A</v>
      </c>
      <c r="B767" s="11" t="s">
        <v>520</v>
      </c>
      <c r="C767" s="6">
        <v>1.8100000000000002E-2</v>
      </c>
      <c r="D767" s="6"/>
      <c r="E767" s="6">
        <v>11</v>
      </c>
      <c r="F767" s="6">
        <v>108170512</v>
      </c>
      <c r="G767" s="6" t="s">
        <v>187</v>
      </c>
      <c r="H767" s="6" t="s">
        <v>1082</v>
      </c>
      <c r="I767" s="6">
        <v>1103</v>
      </c>
      <c r="K767" s="19" t="str">
        <f t="shared" si="111"/>
        <v>N</v>
      </c>
      <c r="L767" s="20" t="str">
        <f t="shared" si="112"/>
        <v/>
      </c>
      <c r="M767" s="21" t="str">
        <f t="shared" si="113"/>
        <v/>
      </c>
      <c r="N767" s="22" t="str">
        <f t="shared" si="114"/>
        <v>N/A</v>
      </c>
      <c r="O767" s="23" t="str">
        <f t="shared" si="115"/>
        <v/>
      </c>
      <c r="P767" s="23" t="str">
        <f t="shared" si="116"/>
        <v/>
      </c>
      <c r="Q767" s="27"/>
      <c r="R767" s="24" t="str">
        <f>IF($K767="N","",IF($K767="Y",VLOOKUP($A767,'Run1-4'!$A:$J,3,FALSE)))</f>
        <v/>
      </c>
      <c r="S767" s="25" t="str">
        <f t="shared" si="117"/>
        <v/>
      </c>
      <c r="T767" s="27"/>
      <c r="U767" s="24" t="str">
        <f>IF($K767="N","",IF($K767="Y",VLOOKUP($A767,'Run1-5'!$A:$J,3,FALSE)))</f>
        <v/>
      </c>
      <c r="V767" s="25" t="str">
        <f t="shared" si="118"/>
        <v/>
      </c>
      <c r="W767" s="27"/>
      <c r="X767" s="25" t="str">
        <f t="shared" si="119"/>
        <v>N/A</v>
      </c>
    </row>
    <row r="768" spans="1:24" ht="15" customHeight="1" x14ac:dyDescent="0.3">
      <c r="A768" s="12" t="str">
        <f t="shared" si="110"/>
        <v>11-108172364-T</v>
      </c>
      <c r="B768" s="11" t="s">
        <v>149</v>
      </c>
      <c r="C768" s="6">
        <v>3.1800000000000002E-2</v>
      </c>
      <c r="D768" s="6" t="s">
        <v>880</v>
      </c>
      <c r="E768" s="6">
        <v>11</v>
      </c>
      <c r="F768" s="6">
        <v>108172364</v>
      </c>
      <c r="G768" s="6" t="s">
        <v>187</v>
      </c>
      <c r="H768" s="6" t="s">
        <v>1177</v>
      </c>
      <c r="I768" s="6">
        <v>850</v>
      </c>
      <c r="K768" s="19" t="str">
        <f t="shared" si="111"/>
        <v>N</v>
      </c>
      <c r="L768" s="20" t="str">
        <f t="shared" si="112"/>
        <v/>
      </c>
      <c r="M768" s="21" t="str">
        <f t="shared" si="113"/>
        <v/>
      </c>
      <c r="N768" s="22" t="str">
        <f t="shared" si="114"/>
        <v>N/A</v>
      </c>
      <c r="O768" s="23" t="str">
        <f t="shared" si="115"/>
        <v/>
      </c>
      <c r="P768" s="23" t="str">
        <f t="shared" si="116"/>
        <v/>
      </c>
      <c r="Q768" s="27"/>
      <c r="R768" s="24" t="str">
        <f>IF($K768="N","",IF($K768="Y",VLOOKUP($A768,'Run1-4'!$A:$J,3,FALSE)))</f>
        <v/>
      </c>
      <c r="S768" s="25" t="str">
        <f t="shared" si="117"/>
        <v/>
      </c>
      <c r="T768" s="27"/>
      <c r="U768" s="24" t="str">
        <f>IF($K768="N","",IF($K768="Y",VLOOKUP($A768,'Run1-5'!$A:$J,3,FALSE)))</f>
        <v/>
      </c>
      <c r="V768" s="25" t="str">
        <f t="shared" si="118"/>
        <v/>
      </c>
      <c r="W768" s="27"/>
      <c r="X768" s="25" t="str">
        <f t="shared" si="119"/>
        <v>N/A</v>
      </c>
    </row>
    <row r="769" spans="1:24" ht="15" customHeight="1" x14ac:dyDescent="0.3">
      <c r="A769" s="12" t="str">
        <f t="shared" si="110"/>
        <v>11-108172364-G-T</v>
      </c>
      <c r="B769" s="11" t="s">
        <v>737</v>
      </c>
      <c r="C769" s="6">
        <v>1.29E-2</v>
      </c>
      <c r="D769" s="6" t="s">
        <v>880</v>
      </c>
      <c r="E769" s="6">
        <v>11</v>
      </c>
      <c r="F769" s="6">
        <v>108172364</v>
      </c>
      <c r="G769" s="6" t="s">
        <v>187</v>
      </c>
      <c r="H769" s="6" t="s">
        <v>680</v>
      </c>
      <c r="I769" s="6">
        <v>850</v>
      </c>
      <c r="K769" s="19" t="str">
        <f t="shared" si="111"/>
        <v>N</v>
      </c>
      <c r="L769" s="20" t="str">
        <f t="shared" si="112"/>
        <v/>
      </c>
      <c r="M769" s="21" t="str">
        <f t="shared" si="113"/>
        <v/>
      </c>
      <c r="N769" s="22" t="str">
        <f t="shared" si="114"/>
        <v>N/A</v>
      </c>
      <c r="O769" s="23" t="str">
        <f t="shared" si="115"/>
        <v/>
      </c>
      <c r="P769" s="23" t="str">
        <f t="shared" si="116"/>
        <v/>
      </c>
      <c r="Q769" s="27"/>
      <c r="R769" s="24" t="str">
        <f>IF($K769="N","",IF($K769="Y",VLOOKUP($A769,'Run1-4'!$A:$J,3,FALSE)))</f>
        <v/>
      </c>
      <c r="S769" s="25" t="str">
        <f t="shared" si="117"/>
        <v/>
      </c>
      <c r="T769" s="27"/>
      <c r="U769" s="24" t="str">
        <f>IF($K769="N","",IF($K769="Y",VLOOKUP($A769,'Run1-5'!$A:$J,3,FALSE)))</f>
        <v/>
      </c>
      <c r="V769" s="25" t="str">
        <f t="shared" si="118"/>
        <v/>
      </c>
      <c r="W769" s="27"/>
      <c r="X769" s="25" t="str">
        <f t="shared" si="119"/>
        <v>N/A</v>
      </c>
    </row>
    <row r="770" spans="1:24" ht="15" customHeight="1" x14ac:dyDescent="0.3">
      <c r="A770" s="12" t="str">
        <f t="shared" si="110"/>
        <v>11-108172365-G</v>
      </c>
      <c r="B770" s="11" t="s">
        <v>921</v>
      </c>
      <c r="C770" s="6">
        <v>4.7399999999999998E-2</v>
      </c>
      <c r="D770" s="6"/>
      <c r="E770" s="6">
        <v>11</v>
      </c>
      <c r="F770" s="6">
        <v>108172365</v>
      </c>
      <c r="G770" s="6" t="s">
        <v>1177</v>
      </c>
      <c r="H770" s="6" t="s">
        <v>187</v>
      </c>
      <c r="I770" s="6">
        <v>527</v>
      </c>
      <c r="K770" s="19" t="str">
        <f t="shared" si="111"/>
        <v>N</v>
      </c>
      <c r="L770" s="20" t="str">
        <f t="shared" si="112"/>
        <v/>
      </c>
      <c r="M770" s="21" t="str">
        <f t="shared" si="113"/>
        <v/>
      </c>
      <c r="N770" s="22" t="str">
        <f t="shared" si="114"/>
        <v>N/A</v>
      </c>
      <c r="O770" s="23" t="str">
        <f t="shared" si="115"/>
        <v/>
      </c>
      <c r="P770" s="23" t="str">
        <f t="shared" si="116"/>
        <v/>
      </c>
      <c r="Q770" s="27"/>
      <c r="R770" s="24" t="str">
        <f>IF($K770="N","",IF($K770="Y",VLOOKUP($A770,'Run1-4'!$A:$J,3,FALSE)))</f>
        <v/>
      </c>
      <c r="S770" s="25" t="str">
        <f t="shared" si="117"/>
        <v/>
      </c>
      <c r="T770" s="27"/>
      <c r="U770" s="24" t="str">
        <f>IF($K770="N","",IF($K770="Y",VLOOKUP($A770,'Run1-5'!$A:$J,3,FALSE)))</f>
        <v/>
      </c>
      <c r="V770" s="25" t="str">
        <f t="shared" si="118"/>
        <v/>
      </c>
      <c r="W770" s="27"/>
      <c r="X770" s="25" t="str">
        <f t="shared" si="119"/>
        <v>N/A</v>
      </c>
    </row>
    <row r="771" spans="1:24" ht="15" customHeight="1" x14ac:dyDescent="0.3">
      <c r="A771" s="12" t="str">
        <f t="shared" ref="A771:A834" si="120">E771&amp;"-"&amp;F771&amp;"-"&amp;H771</f>
        <v>11-108172370-T-T</v>
      </c>
      <c r="B771" s="11" t="s">
        <v>1138</v>
      </c>
      <c r="C771" s="6">
        <v>7.3099999999999998E-2</v>
      </c>
      <c r="D771" s="6"/>
      <c r="E771" s="6">
        <v>11</v>
      </c>
      <c r="F771" s="6">
        <v>108172370</v>
      </c>
      <c r="G771" s="6" t="s">
        <v>1177</v>
      </c>
      <c r="H771" s="6" t="s">
        <v>1028</v>
      </c>
      <c r="I771" s="6">
        <v>807</v>
      </c>
      <c r="K771" s="19" t="str">
        <f t="shared" ref="K771:K834" si="121">IF(AND($C771&lt;=0.25,C771&gt;=0.05),"Y","N")</f>
        <v>Y</v>
      </c>
      <c r="L771" s="20">
        <f t="shared" ref="L771:L834" si="122">IF(K771="Y",C771,"")</f>
        <v>7.3099999999999998E-2</v>
      </c>
      <c r="M771" s="21" t="str">
        <f t="shared" ref="M771:M834" si="123">IF($L771="","",IF(AND($L771&gt;=0.05,$L771&lt;0.1),"A",IF(AND($L771&gt;=0.1,$L771&lt;0.2),"B",IF(AND($L771&gt;=0.2,$L771&lt;=0.25),"C"))))</f>
        <v>A</v>
      </c>
      <c r="N771" s="22">
        <f t="shared" ref="N771:N834" si="124">IF($M771="A",$L771*$C$1+$F$1,IF($M771="B",L771*$D$1+$F$1,IF($M771="C",L771*$E$1+$F$1,"N/A")))</f>
        <v>5.6550000000000003E-2</v>
      </c>
      <c r="O771" s="23">
        <f t="shared" ref="O771:O834" si="125">IF(L771="","",IF((L771-N771)&lt;0.01,0.01,L771-N771))</f>
        <v>1.6549999999999995E-2</v>
      </c>
      <c r="P771" s="23">
        <f t="shared" ref="P771:P834" si="126">IF(L771="","",L771+N771)</f>
        <v>0.12964999999999999</v>
      </c>
      <c r="Q771" s="27"/>
      <c r="R771" s="24">
        <f>IF($K771="N","",IF($K771="Y",VLOOKUP($A771,'Run1-4'!$A:$J,3,FALSE)))</f>
        <v>0.1186</v>
      </c>
      <c r="S771" s="25" t="str">
        <f t="shared" ref="S771:S834" si="127">IF($K771="N","",IF(AND(R771&gt;=$O771,R771&lt;=$P771),"Y","N"))</f>
        <v>Y</v>
      </c>
      <c r="T771" s="27"/>
      <c r="U771" s="24">
        <f>IF($K771="N","",IF($K771="Y",VLOOKUP($A771,'Run1-5'!$A:$J,3,FALSE)))</f>
        <v>7.8299999999999995E-2</v>
      </c>
      <c r="V771" s="25" t="str">
        <f t="shared" ref="V771:V834" si="128">IF($K771="N","",IF(AND(U771&gt;=$O771,U771&lt;=$P771),"Y","N"))</f>
        <v>Y</v>
      </c>
      <c r="W771" s="27"/>
      <c r="X771" s="25" t="str">
        <f t="shared" ref="X771:X834" si="129">IF($K771="N","N/A",IF(AND($S771="Y",$V771="Y"),"Y","N"))</f>
        <v>Y</v>
      </c>
    </row>
    <row r="772" spans="1:24" ht="15" customHeight="1" x14ac:dyDescent="0.3">
      <c r="A772" s="12" t="str">
        <f t="shared" si="120"/>
        <v>11-108172371-T+T</v>
      </c>
      <c r="B772" s="11" t="s">
        <v>759</v>
      </c>
      <c r="C772" s="6">
        <v>5.0799999999999998E-2</v>
      </c>
      <c r="D772" s="6"/>
      <c r="E772" s="6">
        <v>11</v>
      </c>
      <c r="F772" s="6">
        <v>108172371</v>
      </c>
      <c r="G772" s="6" t="s">
        <v>1177</v>
      </c>
      <c r="H772" s="6" t="s">
        <v>997</v>
      </c>
      <c r="I772" s="6">
        <v>354</v>
      </c>
      <c r="K772" s="19" t="str">
        <f t="shared" si="121"/>
        <v>Y</v>
      </c>
      <c r="L772" s="20">
        <f t="shared" si="122"/>
        <v>5.0799999999999998E-2</v>
      </c>
      <c r="M772" s="21" t="str">
        <f t="shared" si="123"/>
        <v>A</v>
      </c>
      <c r="N772" s="22">
        <f t="shared" si="124"/>
        <v>4.5399999999999996E-2</v>
      </c>
      <c r="O772" s="23">
        <f t="shared" si="125"/>
        <v>0.01</v>
      </c>
      <c r="P772" s="23">
        <f t="shared" si="126"/>
        <v>9.6199999999999994E-2</v>
      </c>
      <c r="Q772" s="27"/>
      <c r="R772" s="24">
        <f>IF($K772="N","",IF($K772="Y",VLOOKUP($A772,'Run1-4'!$A:$J,3,FALSE)))</f>
        <v>2.8799999999999999E-2</v>
      </c>
      <c r="S772" s="25" t="str">
        <f t="shared" si="127"/>
        <v>Y</v>
      </c>
      <c r="T772" s="27"/>
      <c r="U772" s="24">
        <f>IF($K772="N","",IF($K772="Y",VLOOKUP($A772,'Run1-5'!$A:$J,3,FALSE)))</f>
        <v>2.3800000000000002E-2</v>
      </c>
      <c r="V772" s="25" t="str">
        <f t="shared" si="128"/>
        <v>Y</v>
      </c>
      <c r="W772" s="27"/>
      <c r="X772" s="25" t="str">
        <f t="shared" si="129"/>
        <v>Y</v>
      </c>
    </row>
    <row r="773" spans="1:24" ht="15" customHeight="1" x14ac:dyDescent="0.3">
      <c r="A773" s="12" t="str">
        <f t="shared" si="120"/>
        <v>11-108172371-C</v>
      </c>
      <c r="B773" s="11" t="s">
        <v>544</v>
      </c>
      <c r="C773" s="6">
        <v>1.1299999999999999E-2</v>
      </c>
      <c r="D773" s="6"/>
      <c r="E773" s="6">
        <v>11</v>
      </c>
      <c r="F773" s="6">
        <v>108172371</v>
      </c>
      <c r="G773" s="6" t="s">
        <v>1177</v>
      </c>
      <c r="H773" s="6" t="s">
        <v>125</v>
      </c>
      <c r="I773" s="6">
        <v>354</v>
      </c>
      <c r="K773" s="19" t="str">
        <f t="shared" si="121"/>
        <v>N</v>
      </c>
      <c r="L773" s="20" t="str">
        <f t="shared" si="122"/>
        <v/>
      </c>
      <c r="M773" s="21" t="str">
        <f t="shared" si="123"/>
        <v/>
      </c>
      <c r="N773" s="22" t="str">
        <f t="shared" si="124"/>
        <v>N/A</v>
      </c>
      <c r="O773" s="23" t="str">
        <f t="shared" si="125"/>
        <v/>
      </c>
      <c r="P773" s="23" t="str">
        <f t="shared" si="126"/>
        <v/>
      </c>
      <c r="Q773" s="27"/>
      <c r="R773" s="24" t="str">
        <f>IF($K773="N","",IF($K773="Y",VLOOKUP($A773,'Run1-4'!$A:$J,3,FALSE)))</f>
        <v/>
      </c>
      <c r="S773" s="25" t="str">
        <f t="shared" si="127"/>
        <v/>
      </c>
      <c r="T773" s="27"/>
      <c r="U773" s="24" t="str">
        <f>IF($K773="N","",IF($K773="Y",VLOOKUP($A773,'Run1-5'!$A:$J,3,FALSE)))</f>
        <v/>
      </c>
      <c r="V773" s="25" t="str">
        <f t="shared" si="128"/>
        <v/>
      </c>
      <c r="W773" s="27"/>
      <c r="X773" s="25" t="str">
        <f t="shared" si="129"/>
        <v>N/A</v>
      </c>
    </row>
    <row r="774" spans="1:24" ht="15" customHeight="1" x14ac:dyDescent="0.3">
      <c r="A774" s="12" t="str">
        <f t="shared" si="120"/>
        <v>11-108172408-G-A</v>
      </c>
      <c r="B774" s="11" t="s">
        <v>984</v>
      </c>
      <c r="C774" s="6">
        <v>1.14E-2</v>
      </c>
      <c r="D774" s="6"/>
      <c r="E774" s="6">
        <v>11</v>
      </c>
      <c r="F774" s="6">
        <v>108172408</v>
      </c>
      <c r="G774" s="6" t="s">
        <v>187</v>
      </c>
      <c r="H774" s="6" t="s">
        <v>590</v>
      </c>
      <c r="I774" s="6">
        <v>1055</v>
      </c>
      <c r="K774" s="19" t="str">
        <f t="shared" si="121"/>
        <v>N</v>
      </c>
      <c r="L774" s="20" t="str">
        <f t="shared" si="122"/>
        <v/>
      </c>
      <c r="M774" s="21" t="str">
        <f t="shared" si="123"/>
        <v/>
      </c>
      <c r="N774" s="22" t="str">
        <f t="shared" si="124"/>
        <v>N/A</v>
      </c>
      <c r="O774" s="23" t="str">
        <f t="shared" si="125"/>
        <v/>
      </c>
      <c r="P774" s="23" t="str">
        <f t="shared" si="126"/>
        <v/>
      </c>
      <c r="Q774" s="27"/>
      <c r="R774" s="24" t="str">
        <f>IF($K774="N","",IF($K774="Y",VLOOKUP($A774,'Run1-4'!$A:$J,3,FALSE)))</f>
        <v/>
      </c>
      <c r="S774" s="25" t="str">
        <f t="shared" si="127"/>
        <v/>
      </c>
      <c r="T774" s="27"/>
      <c r="U774" s="24" t="str">
        <f>IF($K774="N","",IF($K774="Y",VLOOKUP($A774,'Run1-5'!$A:$J,3,FALSE)))</f>
        <v/>
      </c>
      <c r="V774" s="25" t="str">
        <f t="shared" si="128"/>
        <v/>
      </c>
      <c r="W774" s="27"/>
      <c r="X774" s="25" t="str">
        <f t="shared" si="129"/>
        <v>N/A</v>
      </c>
    </row>
    <row r="775" spans="1:24" ht="15" customHeight="1" x14ac:dyDescent="0.3">
      <c r="A775" s="12" t="str">
        <f t="shared" si="120"/>
        <v>11-108172446-A</v>
      </c>
      <c r="B775" s="11" t="s">
        <v>1203</v>
      </c>
      <c r="C775" s="6">
        <v>1.0800000000000001E-2</v>
      </c>
      <c r="D775" s="6"/>
      <c r="E775" s="6">
        <v>11</v>
      </c>
      <c r="F775" s="6">
        <v>108172446</v>
      </c>
      <c r="G775" s="6" t="s">
        <v>187</v>
      </c>
      <c r="H775" s="6" t="s">
        <v>1082</v>
      </c>
      <c r="I775" s="6">
        <v>1022</v>
      </c>
      <c r="K775" s="19" t="str">
        <f t="shared" si="121"/>
        <v>N</v>
      </c>
      <c r="L775" s="20" t="str">
        <f t="shared" si="122"/>
        <v/>
      </c>
      <c r="M775" s="21" t="str">
        <f t="shared" si="123"/>
        <v/>
      </c>
      <c r="N775" s="22" t="str">
        <f t="shared" si="124"/>
        <v>N/A</v>
      </c>
      <c r="O775" s="23" t="str">
        <f t="shared" si="125"/>
        <v/>
      </c>
      <c r="P775" s="23" t="str">
        <f t="shared" si="126"/>
        <v/>
      </c>
      <c r="Q775" s="27"/>
      <c r="R775" s="24" t="str">
        <f>IF($K775="N","",IF($K775="Y",VLOOKUP($A775,'Run1-4'!$A:$J,3,FALSE)))</f>
        <v/>
      </c>
      <c r="S775" s="25" t="str">
        <f t="shared" si="127"/>
        <v/>
      </c>
      <c r="T775" s="27"/>
      <c r="U775" s="24" t="str">
        <f>IF($K775="N","",IF($K775="Y",VLOOKUP($A775,'Run1-5'!$A:$J,3,FALSE)))</f>
        <v/>
      </c>
      <c r="V775" s="25" t="str">
        <f t="shared" si="128"/>
        <v/>
      </c>
      <c r="W775" s="27"/>
      <c r="X775" s="25" t="str">
        <f t="shared" si="129"/>
        <v>N/A</v>
      </c>
    </row>
    <row r="776" spans="1:24" ht="15" customHeight="1" x14ac:dyDescent="0.3">
      <c r="A776" s="12" t="str">
        <f t="shared" si="120"/>
        <v>11-108173695-C-T</v>
      </c>
      <c r="B776" s="11" t="s">
        <v>822</v>
      </c>
      <c r="C776" s="6">
        <v>7.4300000000000005E-2</v>
      </c>
      <c r="D776" s="6" t="s">
        <v>767</v>
      </c>
      <c r="E776" s="6">
        <v>11</v>
      </c>
      <c r="F776" s="6">
        <v>108173695</v>
      </c>
      <c r="G776" s="6" t="s">
        <v>125</v>
      </c>
      <c r="H776" s="6" t="s">
        <v>493</v>
      </c>
      <c r="I776" s="6">
        <v>969</v>
      </c>
      <c r="K776" s="19" t="str">
        <f t="shared" si="121"/>
        <v>Y</v>
      </c>
      <c r="L776" s="20">
        <f t="shared" si="122"/>
        <v>7.4300000000000005E-2</v>
      </c>
      <c r="M776" s="21" t="str">
        <f t="shared" si="123"/>
        <v>A</v>
      </c>
      <c r="N776" s="22">
        <f t="shared" si="124"/>
        <v>5.7150000000000006E-2</v>
      </c>
      <c r="O776" s="23">
        <f t="shared" si="125"/>
        <v>1.7149999999999999E-2</v>
      </c>
      <c r="P776" s="23">
        <f t="shared" si="126"/>
        <v>0.13145000000000001</v>
      </c>
      <c r="Q776" s="27"/>
      <c r="R776" s="24">
        <f>IF($K776="N","",IF($K776="Y",VLOOKUP($A776,'Run1-4'!$A:$J,3,FALSE)))</f>
        <v>7.8E-2</v>
      </c>
      <c r="S776" s="25" t="str">
        <f t="shared" si="127"/>
        <v>Y</v>
      </c>
      <c r="T776" s="27"/>
      <c r="U776" s="24">
        <f>IF($K776="N","",IF($K776="Y",VLOOKUP($A776,'Run1-5'!$A:$J,3,FALSE)))</f>
        <v>9.11E-2</v>
      </c>
      <c r="V776" s="25" t="str">
        <f t="shared" si="128"/>
        <v>Y</v>
      </c>
      <c r="W776" s="27"/>
      <c r="X776" s="25" t="str">
        <f t="shared" si="129"/>
        <v>Y</v>
      </c>
    </row>
    <row r="777" spans="1:24" ht="15" customHeight="1" x14ac:dyDescent="0.3">
      <c r="A777" s="12" t="str">
        <f t="shared" si="120"/>
        <v>11-108173695-C+T</v>
      </c>
      <c r="B777" s="11" t="s">
        <v>606</v>
      </c>
      <c r="C777" s="6">
        <v>3.9199999999999999E-2</v>
      </c>
      <c r="D777" s="6" t="s">
        <v>767</v>
      </c>
      <c r="E777" s="6">
        <v>11</v>
      </c>
      <c r="F777" s="6">
        <v>108173695</v>
      </c>
      <c r="G777" s="6" t="s">
        <v>125</v>
      </c>
      <c r="H777" s="6" t="s">
        <v>1283</v>
      </c>
      <c r="I777" s="6">
        <v>969</v>
      </c>
      <c r="K777" s="19" t="str">
        <f t="shared" si="121"/>
        <v>N</v>
      </c>
      <c r="L777" s="20" t="str">
        <f t="shared" si="122"/>
        <v/>
      </c>
      <c r="M777" s="21" t="str">
        <f t="shared" si="123"/>
        <v/>
      </c>
      <c r="N777" s="22" t="str">
        <f t="shared" si="124"/>
        <v>N/A</v>
      </c>
      <c r="O777" s="23" t="str">
        <f t="shared" si="125"/>
        <v/>
      </c>
      <c r="P777" s="23" t="str">
        <f t="shared" si="126"/>
        <v/>
      </c>
      <c r="Q777" s="27"/>
      <c r="R777" s="24" t="str">
        <f>IF($K777="N","",IF($K777="Y",VLOOKUP($A777,'Run1-4'!$A:$J,3,FALSE)))</f>
        <v/>
      </c>
      <c r="S777" s="25" t="str">
        <f t="shared" si="127"/>
        <v/>
      </c>
      <c r="T777" s="27"/>
      <c r="U777" s="24" t="str">
        <f>IF($K777="N","",IF($K777="Y",VLOOKUP($A777,'Run1-5'!$A:$J,3,FALSE)))</f>
        <v/>
      </c>
      <c r="V777" s="25" t="str">
        <f t="shared" si="128"/>
        <v/>
      </c>
      <c r="W777" s="27"/>
      <c r="X777" s="25" t="str">
        <f t="shared" si="129"/>
        <v>N/A</v>
      </c>
    </row>
    <row r="778" spans="1:24" ht="15" customHeight="1" x14ac:dyDescent="0.3">
      <c r="A778" s="12" t="str">
        <f t="shared" si="120"/>
        <v>11-108180903-A+T</v>
      </c>
      <c r="B778" s="11" t="s">
        <v>1049</v>
      </c>
      <c r="C778" s="6">
        <v>6.1100000000000002E-2</v>
      </c>
      <c r="D778" s="6"/>
      <c r="E778" s="6">
        <v>11</v>
      </c>
      <c r="F778" s="6">
        <v>108180903</v>
      </c>
      <c r="G778" s="6" t="s">
        <v>1082</v>
      </c>
      <c r="H778" s="6" t="s">
        <v>1191</v>
      </c>
      <c r="I778" s="6">
        <v>393</v>
      </c>
      <c r="K778" s="19" t="str">
        <f t="shared" si="121"/>
        <v>Y</v>
      </c>
      <c r="L778" s="20">
        <f t="shared" si="122"/>
        <v>6.1100000000000002E-2</v>
      </c>
      <c r="M778" s="21" t="str">
        <f t="shared" si="123"/>
        <v>A</v>
      </c>
      <c r="N778" s="22">
        <f t="shared" si="124"/>
        <v>5.0549999999999998E-2</v>
      </c>
      <c r="O778" s="23">
        <f t="shared" si="125"/>
        <v>1.0550000000000004E-2</v>
      </c>
      <c r="P778" s="23">
        <f t="shared" si="126"/>
        <v>0.11165</v>
      </c>
      <c r="Q778" s="27"/>
      <c r="R778" s="24">
        <f>IF($K778="N","",IF($K778="Y",VLOOKUP($A778,'Run1-4'!$A:$J,3,FALSE)))</f>
        <v>2.4899999999999999E-2</v>
      </c>
      <c r="S778" s="25" t="str">
        <f t="shared" si="127"/>
        <v>Y</v>
      </c>
      <c r="T778" s="27"/>
      <c r="U778" s="24">
        <f>IF($K778="N","",IF($K778="Y",VLOOKUP($A778,'Run1-5'!$A:$J,3,FALSE)))</f>
        <v>3.8899999999999997E-2</v>
      </c>
      <c r="V778" s="25" t="str">
        <f t="shared" si="128"/>
        <v>Y</v>
      </c>
      <c r="W778" s="27"/>
      <c r="X778" s="25" t="str">
        <f t="shared" si="129"/>
        <v>Y</v>
      </c>
    </row>
    <row r="779" spans="1:24" ht="15" customHeight="1" x14ac:dyDescent="0.3">
      <c r="A779" s="12" t="str">
        <f t="shared" si="120"/>
        <v>11-108200919-T+T</v>
      </c>
      <c r="B779" s="11" t="s">
        <v>1264</v>
      </c>
      <c r="C779" s="6">
        <v>2.58E-2</v>
      </c>
      <c r="D779" s="6"/>
      <c r="E779" s="6">
        <v>11</v>
      </c>
      <c r="F779" s="6">
        <v>108200919</v>
      </c>
      <c r="G779" s="6" t="s">
        <v>1177</v>
      </c>
      <c r="H779" s="6" t="s">
        <v>997</v>
      </c>
      <c r="I779" s="6">
        <v>698</v>
      </c>
      <c r="K779" s="19" t="str">
        <f t="shared" si="121"/>
        <v>N</v>
      </c>
      <c r="L779" s="20" t="str">
        <f t="shared" si="122"/>
        <v/>
      </c>
      <c r="M779" s="21" t="str">
        <f t="shared" si="123"/>
        <v/>
      </c>
      <c r="N779" s="22" t="str">
        <f t="shared" si="124"/>
        <v>N/A</v>
      </c>
      <c r="O779" s="23" t="str">
        <f t="shared" si="125"/>
        <v/>
      </c>
      <c r="P779" s="23" t="str">
        <f t="shared" si="126"/>
        <v/>
      </c>
      <c r="Q779" s="27"/>
      <c r="R779" s="24" t="str">
        <f>IF($K779="N","",IF($K779="Y",VLOOKUP($A779,'Run1-4'!$A:$J,3,FALSE)))</f>
        <v/>
      </c>
      <c r="S779" s="25" t="str">
        <f t="shared" si="127"/>
        <v/>
      </c>
      <c r="T779" s="27"/>
      <c r="U779" s="24" t="str">
        <f>IF($K779="N","",IF($K779="Y",VLOOKUP($A779,'Run1-5'!$A:$J,3,FALSE)))</f>
        <v/>
      </c>
      <c r="V779" s="25" t="str">
        <f t="shared" si="128"/>
        <v/>
      </c>
      <c r="W779" s="27"/>
      <c r="X779" s="25" t="str">
        <f t="shared" si="129"/>
        <v>N/A</v>
      </c>
    </row>
    <row r="780" spans="1:24" ht="15" customHeight="1" x14ac:dyDescent="0.3">
      <c r="A780" s="12" t="str">
        <f t="shared" si="120"/>
        <v>11-108200949-T-A</v>
      </c>
      <c r="B780" s="11" t="s">
        <v>1225</v>
      </c>
      <c r="C780" s="6">
        <v>1.67E-2</v>
      </c>
      <c r="D780" s="6"/>
      <c r="E780" s="6">
        <v>11</v>
      </c>
      <c r="F780" s="6">
        <v>108200949</v>
      </c>
      <c r="G780" s="6" t="s">
        <v>1177</v>
      </c>
      <c r="H780" s="6" t="s">
        <v>928</v>
      </c>
      <c r="I780" s="6">
        <v>897</v>
      </c>
      <c r="K780" s="19" t="str">
        <f t="shared" si="121"/>
        <v>N</v>
      </c>
      <c r="L780" s="20" t="str">
        <f t="shared" si="122"/>
        <v/>
      </c>
      <c r="M780" s="21" t="str">
        <f t="shared" si="123"/>
        <v/>
      </c>
      <c r="N780" s="22" t="str">
        <f t="shared" si="124"/>
        <v>N/A</v>
      </c>
      <c r="O780" s="23" t="str">
        <f t="shared" si="125"/>
        <v/>
      </c>
      <c r="P780" s="23" t="str">
        <f t="shared" si="126"/>
        <v/>
      </c>
      <c r="Q780" s="27"/>
      <c r="R780" s="24" t="str">
        <f>IF($K780="N","",IF($K780="Y",VLOOKUP($A780,'Run1-4'!$A:$J,3,FALSE)))</f>
        <v/>
      </c>
      <c r="S780" s="25" t="str">
        <f t="shared" si="127"/>
        <v/>
      </c>
      <c r="T780" s="27"/>
      <c r="U780" s="24" t="str">
        <f>IF($K780="N","",IF($K780="Y",VLOOKUP($A780,'Run1-5'!$A:$J,3,FALSE)))</f>
        <v/>
      </c>
      <c r="V780" s="25" t="str">
        <f t="shared" si="128"/>
        <v/>
      </c>
      <c r="W780" s="27"/>
      <c r="X780" s="25" t="str">
        <f t="shared" si="129"/>
        <v>N/A</v>
      </c>
    </row>
    <row r="781" spans="1:24" ht="15" customHeight="1" x14ac:dyDescent="0.3">
      <c r="A781" s="12" t="str">
        <f t="shared" si="120"/>
        <v>11-108200984-G-C</v>
      </c>
      <c r="B781" s="11" t="s">
        <v>50</v>
      </c>
      <c r="C781" s="6">
        <v>1.7100000000000001E-2</v>
      </c>
      <c r="D781" s="6"/>
      <c r="E781" s="6">
        <v>11</v>
      </c>
      <c r="F781" s="6">
        <v>108200984</v>
      </c>
      <c r="G781" s="6" t="s">
        <v>187</v>
      </c>
      <c r="H781" s="6" t="s">
        <v>1035</v>
      </c>
      <c r="I781" s="6">
        <v>938</v>
      </c>
      <c r="K781" s="19" t="str">
        <f t="shared" si="121"/>
        <v>N</v>
      </c>
      <c r="L781" s="20" t="str">
        <f t="shared" si="122"/>
        <v/>
      </c>
      <c r="M781" s="21" t="str">
        <f t="shared" si="123"/>
        <v/>
      </c>
      <c r="N781" s="22" t="str">
        <f t="shared" si="124"/>
        <v>N/A</v>
      </c>
      <c r="O781" s="23" t="str">
        <f t="shared" si="125"/>
        <v/>
      </c>
      <c r="P781" s="23" t="str">
        <f t="shared" si="126"/>
        <v/>
      </c>
      <c r="Q781" s="27"/>
      <c r="R781" s="24" t="str">
        <f>IF($K781="N","",IF($K781="Y",VLOOKUP($A781,'Run1-4'!$A:$J,3,FALSE)))</f>
        <v/>
      </c>
      <c r="S781" s="25" t="str">
        <f t="shared" si="127"/>
        <v/>
      </c>
      <c r="T781" s="27"/>
      <c r="U781" s="24" t="str">
        <f>IF($K781="N","",IF($K781="Y",VLOOKUP($A781,'Run1-5'!$A:$J,3,FALSE)))</f>
        <v/>
      </c>
      <c r="V781" s="25" t="str">
        <f t="shared" si="128"/>
        <v/>
      </c>
      <c r="W781" s="27"/>
      <c r="X781" s="25" t="str">
        <f t="shared" si="129"/>
        <v>N/A</v>
      </c>
    </row>
    <row r="782" spans="1:24" ht="15" customHeight="1" x14ac:dyDescent="0.3">
      <c r="A782" s="12" t="str">
        <f t="shared" si="120"/>
        <v>11-108200987-T</v>
      </c>
      <c r="B782" s="11" t="s">
        <v>264</v>
      </c>
      <c r="C782" s="6">
        <v>1.03E-2</v>
      </c>
      <c r="D782" s="6"/>
      <c r="E782" s="6">
        <v>11</v>
      </c>
      <c r="F782" s="6">
        <v>108200987</v>
      </c>
      <c r="G782" s="6" t="s">
        <v>125</v>
      </c>
      <c r="H782" s="6" t="s">
        <v>1177</v>
      </c>
      <c r="I782" s="6">
        <v>873</v>
      </c>
      <c r="K782" s="19" t="str">
        <f t="shared" si="121"/>
        <v>N</v>
      </c>
      <c r="L782" s="20" t="str">
        <f t="shared" si="122"/>
        <v/>
      </c>
      <c r="M782" s="21" t="str">
        <f t="shared" si="123"/>
        <v/>
      </c>
      <c r="N782" s="22" t="str">
        <f t="shared" si="124"/>
        <v>N/A</v>
      </c>
      <c r="O782" s="23" t="str">
        <f t="shared" si="125"/>
        <v/>
      </c>
      <c r="P782" s="23" t="str">
        <f t="shared" si="126"/>
        <v/>
      </c>
      <c r="Q782" s="27"/>
      <c r="R782" s="24" t="str">
        <f>IF($K782="N","",IF($K782="Y",VLOOKUP($A782,'Run1-4'!$A:$J,3,FALSE)))</f>
        <v/>
      </c>
      <c r="S782" s="25" t="str">
        <f t="shared" si="127"/>
        <v/>
      </c>
      <c r="T782" s="27"/>
      <c r="U782" s="24" t="str">
        <f>IF($K782="N","",IF($K782="Y",VLOOKUP($A782,'Run1-5'!$A:$J,3,FALSE)))</f>
        <v/>
      </c>
      <c r="V782" s="25" t="str">
        <f t="shared" si="128"/>
        <v/>
      </c>
      <c r="W782" s="27"/>
      <c r="X782" s="25" t="str">
        <f t="shared" si="129"/>
        <v>N/A</v>
      </c>
    </row>
    <row r="783" spans="1:24" ht="15" customHeight="1" x14ac:dyDescent="0.3">
      <c r="A783" s="12" t="str">
        <f t="shared" si="120"/>
        <v>11-108204665-G</v>
      </c>
      <c r="B783" s="11" t="s">
        <v>1072</v>
      </c>
      <c r="C783" s="6">
        <v>1.2500000000000001E-2</v>
      </c>
      <c r="D783" s="6"/>
      <c r="E783" s="6">
        <v>11</v>
      </c>
      <c r="F783" s="6">
        <v>108204665</v>
      </c>
      <c r="G783" s="6" t="s">
        <v>1082</v>
      </c>
      <c r="H783" s="6" t="s">
        <v>187</v>
      </c>
      <c r="I783" s="6">
        <v>160</v>
      </c>
      <c r="K783" s="19" t="str">
        <f t="shared" si="121"/>
        <v>N</v>
      </c>
      <c r="L783" s="20" t="str">
        <f t="shared" si="122"/>
        <v/>
      </c>
      <c r="M783" s="21" t="str">
        <f t="shared" si="123"/>
        <v/>
      </c>
      <c r="N783" s="22" t="str">
        <f t="shared" si="124"/>
        <v>N/A</v>
      </c>
      <c r="O783" s="23" t="str">
        <f t="shared" si="125"/>
        <v/>
      </c>
      <c r="P783" s="23" t="str">
        <f t="shared" si="126"/>
        <v/>
      </c>
      <c r="Q783" s="27"/>
      <c r="R783" s="24" t="str">
        <f>IF($K783="N","",IF($K783="Y",VLOOKUP($A783,'Run1-4'!$A:$J,3,FALSE)))</f>
        <v/>
      </c>
      <c r="S783" s="25" t="str">
        <f t="shared" si="127"/>
        <v/>
      </c>
      <c r="T783" s="27"/>
      <c r="U783" s="24" t="str">
        <f>IF($K783="N","",IF($K783="Y",VLOOKUP($A783,'Run1-5'!$A:$J,3,FALSE)))</f>
        <v/>
      </c>
      <c r="V783" s="25" t="str">
        <f t="shared" si="128"/>
        <v/>
      </c>
      <c r="W783" s="27"/>
      <c r="X783" s="25" t="str">
        <f t="shared" si="129"/>
        <v>N/A</v>
      </c>
    </row>
    <row r="784" spans="1:24" ht="15" customHeight="1" x14ac:dyDescent="0.3">
      <c r="A784" s="12" t="str">
        <f t="shared" si="120"/>
        <v>11-108205781-T</v>
      </c>
      <c r="B784" s="11" t="s">
        <v>1288</v>
      </c>
      <c r="C784" s="6">
        <v>1.18E-2</v>
      </c>
      <c r="D784" s="6"/>
      <c r="E784" s="6">
        <v>11</v>
      </c>
      <c r="F784" s="6">
        <v>108205781</v>
      </c>
      <c r="G784" s="6" t="s">
        <v>125</v>
      </c>
      <c r="H784" s="6" t="s">
        <v>1177</v>
      </c>
      <c r="I784" s="6">
        <v>847</v>
      </c>
      <c r="K784" s="19" t="str">
        <f t="shared" si="121"/>
        <v>N</v>
      </c>
      <c r="L784" s="20" t="str">
        <f t="shared" si="122"/>
        <v/>
      </c>
      <c r="M784" s="21" t="str">
        <f t="shared" si="123"/>
        <v/>
      </c>
      <c r="N784" s="22" t="str">
        <f t="shared" si="124"/>
        <v>N/A</v>
      </c>
      <c r="O784" s="23" t="str">
        <f t="shared" si="125"/>
        <v/>
      </c>
      <c r="P784" s="23" t="str">
        <f t="shared" si="126"/>
        <v/>
      </c>
      <c r="Q784" s="27"/>
      <c r="R784" s="24" t="str">
        <f>IF($K784="N","",IF($K784="Y",VLOOKUP($A784,'Run1-4'!$A:$J,3,FALSE)))</f>
        <v/>
      </c>
      <c r="S784" s="25" t="str">
        <f t="shared" si="127"/>
        <v/>
      </c>
      <c r="T784" s="27"/>
      <c r="U784" s="24" t="str">
        <f>IF($K784="N","",IF($K784="Y",VLOOKUP($A784,'Run1-5'!$A:$J,3,FALSE)))</f>
        <v/>
      </c>
      <c r="V784" s="25" t="str">
        <f t="shared" si="128"/>
        <v/>
      </c>
      <c r="W784" s="27"/>
      <c r="X784" s="25" t="str">
        <f t="shared" si="129"/>
        <v>N/A</v>
      </c>
    </row>
    <row r="785" spans="1:24" ht="15" customHeight="1" x14ac:dyDescent="0.3">
      <c r="A785" s="12" t="str">
        <f t="shared" si="120"/>
        <v>11-108205781-C+A</v>
      </c>
      <c r="B785" s="11" t="s">
        <v>114</v>
      </c>
      <c r="C785" s="6">
        <v>1.06E-2</v>
      </c>
      <c r="D785" s="6"/>
      <c r="E785" s="6">
        <v>11</v>
      </c>
      <c r="F785" s="6">
        <v>108205781</v>
      </c>
      <c r="G785" s="6" t="s">
        <v>125</v>
      </c>
      <c r="H785" s="6" t="s">
        <v>1189</v>
      </c>
      <c r="I785" s="6">
        <v>847</v>
      </c>
      <c r="K785" s="19" t="str">
        <f t="shared" si="121"/>
        <v>N</v>
      </c>
      <c r="L785" s="20" t="str">
        <f t="shared" si="122"/>
        <v/>
      </c>
      <c r="M785" s="21" t="str">
        <f t="shared" si="123"/>
        <v/>
      </c>
      <c r="N785" s="22" t="str">
        <f t="shared" si="124"/>
        <v>N/A</v>
      </c>
      <c r="O785" s="23" t="str">
        <f t="shared" si="125"/>
        <v/>
      </c>
      <c r="P785" s="23" t="str">
        <f t="shared" si="126"/>
        <v/>
      </c>
      <c r="Q785" s="27"/>
      <c r="R785" s="24" t="str">
        <f>IF($K785="N","",IF($K785="Y",VLOOKUP($A785,'Run1-4'!$A:$J,3,FALSE)))</f>
        <v/>
      </c>
      <c r="S785" s="25" t="str">
        <f t="shared" si="127"/>
        <v/>
      </c>
      <c r="T785" s="27"/>
      <c r="U785" s="24" t="str">
        <f>IF($K785="N","",IF($K785="Y",VLOOKUP($A785,'Run1-5'!$A:$J,3,FALSE)))</f>
        <v/>
      </c>
      <c r="V785" s="25" t="str">
        <f t="shared" si="128"/>
        <v/>
      </c>
      <c r="W785" s="27"/>
      <c r="X785" s="25" t="str">
        <f t="shared" si="129"/>
        <v>N/A</v>
      </c>
    </row>
    <row r="786" spans="1:24" ht="15" customHeight="1" x14ac:dyDescent="0.3">
      <c r="A786" s="12" t="str">
        <f t="shared" si="120"/>
        <v>11-108206528-T+A</v>
      </c>
      <c r="B786" s="11" t="s">
        <v>333</v>
      </c>
      <c r="C786" s="6">
        <v>2.8199999999999999E-2</v>
      </c>
      <c r="D786" s="6"/>
      <c r="E786" s="6">
        <v>11</v>
      </c>
      <c r="F786" s="6">
        <v>108206528</v>
      </c>
      <c r="G786" s="6" t="s">
        <v>1177</v>
      </c>
      <c r="H786" s="6" t="s">
        <v>897</v>
      </c>
      <c r="I786" s="6">
        <v>531</v>
      </c>
      <c r="K786" s="19" t="str">
        <f t="shared" si="121"/>
        <v>N</v>
      </c>
      <c r="L786" s="20" t="str">
        <f t="shared" si="122"/>
        <v/>
      </c>
      <c r="M786" s="21" t="str">
        <f t="shared" si="123"/>
        <v/>
      </c>
      <c r="N786" s="22" t="str">
        <f t="shared" si="124"/>
        <v>N/A</v>
      </c>
      <c r="O786" s="23" t="str">
        <f t="shared" si="125"/>
        <v/>
      </c>
      <c r="P786" s="23" t="str">
        <f t="shared" si="126"/>
        <v/>
      </c>
      <c r="Q786" s="27"/>
      <c r="R786" s="24" t="str">
        <f>IF($K786="N","",IF($K786="Y",VLOOKUP($A786,'Run1-4'!$A:$J,3,FALSE)))</f>
        <v/>
      </c>
      <c r="S786" s="25" t="str">
        <f t="shared" si="127"/>
        <v/>
      </c>
      <c r="T786" s="27"/>
      <c r="U786" s="24" t="str">
        <f>IF($K786="N","",IF($K786="Y",VLOOKUP($A786,'Run1-5'!$A:$J,3,FALSE)))</f>
        <v/>
      </c>
      <c r="V786" s="25" t="str">
        <f t="shared" si="128"/>
        <v/>
      </c>
      <c r="W786" s="27"/>
      <c r="X786" s="25" t="str">
        <f t="shared" si="129"/>
        <v>N/A</v>
      </c>
    </row>
    <row r="787" spans="1:24" ht="15" customHeight="1" x14ac:dyDescent="0.3">
      <c r="A787" s="12" t="str">
        <f t="shared" si="120"/>
        <v>11-108206568-A</v>
      </c>
      <c r="B787" s="11" t="s">
        <v>1134</v>
      </c>
      <c r="C787" s="6">
        <v>0.02</v>
      </c>
      <c r="D787" s="6"/>
      <c r="E787" s="6">
        <v>11</v>
      </c>
      <c r="F787" s="6">
        <v>108206568</v>
      </c>
      <c r="G787" s="6" t="s">
        <v>187</v>
      </c>
      <c r="H787" s="6" t="s">
        <v>1082</v>
      </c>
      <c r="I787" s="6">
        <v>550</v>
      </c>
      <c r="K787" s="19" t="str">
        <f t="shared" si="121"/>
        <v>N</v>
      </c>
      <c r="L787" s="20" t="str">
        <f t="shared" si="122"/>
        <v/>
      </c>
      <c r="M787" s="21" t="str">
        <f t="shared" si="123"/>
        <v/>
      </c>
      <c r="N787" s="22" t="str">
        <f t="shared" si="124"/>
        <v>N/A</v>
      </c>
      <c r="O787" s="23" t="str">
        <f t="shared" si="125"/>
        <v/>
      </c>
      <c r="P787" s="23" t="str">
        <f t="shared" si="126"/>
        <v/>
      </c>
      <c r="Q787" s="27"/>
      <c r="R787" s="24" t="str">
        <f>IF($K787="N","",IF($K787="Y",VLOOKUP($A787,'Run1-4'!$A:$J,3,FALSE)))</f>
        <v/>
      </c>
      <c r="S787" s="25" t="str">
        <f t="shared" si="127"/>
        <v/>
      </c>
      <c r="T787" s="27"/>
      <c r="U787" s="24" t="str">
        <f>IF($K787="N","",IF($K787="Y",VLOOKUP($A787,'Run1-5'!$A:$J,3,FALSE)))</f>
        <v/>
      </c>
      <c r="V787" s="25" t="str">
        <f t="shared" si="128"/>
        <v/>
      </c>
      <c r="W787" s="27"/>
      <c r="X787" s="25" t="str">
        <f t="shared" si="129"/>
        <v>N/A</v>
      </c>
    </row>
    <row r="788" spans="1:24" ht="15" customHeight="1" x14ac:dyDescent="0.3">
      <c r="A788" s="12" t="str">
        <f t="shared" si="120"/>
        <v>11-108206586-A</v>
      </c>
      <c r="B788" s="11" t="s">
        <v>1348</v>
      </c>
      <c r="C788" s="6">
        <v>1.46E-2</v>
      </c>
      <c r="D788" s="6"/>
      <c r="E788" s="6">
        <v>11</v>
      </c>
      <c r="F788" s="6">
        <v>108206586</v>
      </c>
      <c r="G788" s="6" t="s">
        <v>187</v>
      </c>
      <c r="H788" s="6" t="s">
        <v>1082</v>
      </c>
      <c r="I788" s="6">
        <v>548</v>
      </c>
      <c r="K788" s="19" t="str">
        <f t="shared" si="121"/>
        <v>N</v>
      </c>
      <c r="L788" s="20" t="str">
        <f t="shared" si="122"/>
        <v/>
      </c>
      <c r="M788" s="21" t="str">
        <f t="shared" si="123"/>
        <v/>
      </c>
      <c r="N788" s="22" t="str">
        <f t="shared" si="124"/>
        <v>N/A</v>
      </c>
      <c r="O788" s="23" t="str">
        <f t="shared" si="125"/>
        <v/>
      </c>
      <c r="P788" s="23" t="str">
        <f t="shared" si="126"/>
        <v/>
      </c>
      <c r="Q788" s="27"/>
      <c r="R788" s="24" t="str">
        <f>IF($K788="N","",IF($K788="Y",VLOOKUP($A788,'Run1-4'!$A:$J,3,FALSE)))</f>
        <v/>
      </c>
      <c r="S788" s="25" t="str">
        <f t="shared" si="127"/>
        <v/>
      </c>
      <c r="T788" s="27"/>
      <c r="U788" s="24" t="str">
        <f>IF($K788="N","",IF($K788="Y",VLOOKUP($A788,'Run1-5'!$A:$J,3,FALSE)))</f>
        <v/>
      </c>
      <c r="V788" s="25" t="str">
        <f t="shared" si="128"/>
        <v/>
      </c>
      <c r="W788" s="27"/>
      <c r="X788" s="25" t="str">
        <f t="shared" si="129"/>
        <v>N/A</v>
      </c>
    </row>
    <row r="789" spans="1:24" ht="15" customHeight="1" x14ac:dyDescent="0.3">
      <c r="A789" s="12" t="str">
        <f t="shared" si="120"/>
        <v>11-108206609-A-G</v>
      </c>
      <c r="B789" s="11" t="s">
        <v>176</v>
      </c>
      <c r="C789" s="6">
        <v>0.02</v>
      </c>
      <c r="D789" s="6"/>
      <c r="E789" s="6">
        <v>11</v>
      </c>
      <c r="F789" s="6">
        <v>108206609</v>
      </c>
      <c r="G789" s="6" t="s">
        <v>1082</v>
      </c>
      <c r="H789" s="6" t="s">
        <v>801</v>
      </c>
      <c r="I789" s="6">
        <v>500</v>
      </c>
      <c r="K789" s="19" t="str">
        <f t="shared" si="121"/>
        <v>N</v>
      </c>
      <c r="L789" s="20" t="str">
        <f t="shared" si="122"/>
        <v/>
      </c>
      <c r="M789" s="21" t="str">
        <f t="shared" si="123"/>
        <v/>
      </c>
      <c r="N789" s="22" t="str">
        <f t="shared" si="124"/>
        <v>N/A</v>
      </c>
      <c r="O789" s="23" t="str">
        <f t="shared" si="125"/>
        <v/>
      </c>
      <c r="P789" s="23" t="str">
        <f t="shared" si="126"/>
        <v/>
      </c>
      <c r="Q789" s="27"/>
      <c r="R789" s="24" t="str">
        <f>IF($K789="N","",IF($K789="Y",VLOOKUP($A789,'Run1-4'!$A:$J,3,FALSE)))</f>
        <v/>
      </c>
      <c r="S789" s="25" t="str">
        <f t="shared" si="127"/>
        <v/>
      </c>
      <c r="T789" s="27"/>
      <c r="U789" s="24" t="str">
        <f>IF($K789="N","",IF($K789="Y",VLOOKUP($A789,'Run1-5'!$A:$J,3,FALSE)))</f>
        <v/>
      </c>
      <c r="V789" s="25" t="str">
        <f t="shared" si="128"/>
        <v/>
      </c>
      <c r="W789" s="27"/>
      <c r="X789" s="25" t="str">
        <f t="shared" si="129"/>
        <v>N/A</v>
      </c>
    </row>
    <row r="790" spans="1:24" ht="15" customHeight="1" x14ac:dyDescent="0.3">
      <c r="A790" s="12" t="str">
        <f t="shared" si="120"/>
        <v>11-108218041-T</v>
      </c>
      <c r="B790" s="11" t="s">
        <v>136</v>
      </c>
      <c r="C790" s="6">
        <v>1.01E-2</v>
      </c>
      <c r="D790" s="6"/>
      <c r="E790" s="6">
        <v>11</v>
      </c>
      <c r="F790" s="6">
        <v>108218041</v>
      </c>
      <c r="G790" s="6" t="s">
        <v>125</v>
      </c>
      <c r="H790" s="6" t="s">
        <v>1177</v>
      </c>
      <c r="I790" s="6">
        <v>297</v>
      </c>
      <c r="K790" s="19" t="str">
        <f t="shared" si="121"/>
        <v>N</v>
      </c>
      <c r="L790" s="20" t="str">
        <f t="shared" si="122"/>
        <v/>
      </c>
      <c r="M790" s="21" t="str">
        <f t="shared" si="123"/>
        <v/>
      </c>
      <c r="N790" s="22" t="str">
        <f t="shared" si="124"/>
        <v>N/A</v>
      </c>
      <c r="O790" s="23" t="str">
        <f t="shared" si="125"/>
        <v/>
      </c>
      <c r="P790" s="23" t="str">
        <f t="shared" si="126"/>
        <v/>
      </c>
      <c r="Q790" s="27"/>
      <c r="R790" s="24" t="str">
        <f>IF($K790="N","",IF($K790="Y",VLOOKUP($A790,'Run1-4'!$A:$J,3,FALSE)))</f>
        <v/>
      </c>
      <c r="S790" s="25" t="str">
        <f t="shared" si="127"/>
        <v/>
      </c>
      <c r="T790" s="27"/>
      <c r="U790" s="24" t="str">
        <f>IF($K790="N","",IF($K790="Y",VLOOKUP($A790,'Run1-5'!$A:$J,3,FALSE)))</f>
        <v/>
      </c>
      <c r="V790" s="25" t="str">
        <f t="shared" si="128"/>
        <v/>
      </c>
      <c r="W790" s="27"/>
      <c r="X790" s="25" t="str">
        <f t="shared" si="129"/>
        <v>N/A</v>
      </c>
    </row>
    <row r="791" spans="1:24" ht="15" customHeight="1" x14ac:dyDescent="0.3">
      <c r="A791" s="12" t="str">
        <f t="shared" si="120"/>
        <v>11-108218059-A</v>
      </c>
      <c r="B791" s="11" t="s">
        <v>352</v>
      </c>
      <c r="C791" s="6">
        <v>1.01E-2</v>
      </c>
      <c r="D791" s="6"/>
      <c r="E791" s="6">
        <v>11</v>
      </c>
      <c r="F791" s="6">
        <v>108218059</v>
      </c>
      <c r="G791" s="6" t="s">
        <v>187</v>
      </c>
      <c r="H791" s="6" t="s">
        <v>1082</v>
      </c>
      <c r="I791" s="6">
        <v>298</v>
      </c>
      <c r="K791" s="19" t="str">
        <f t="shared" si="121"/>
        <v>N</v>
      </c>
      <c r="L791" s="20" t="str">
        <f t="shared" si="122"/>
        <v/>
      </c>
      <c r="M791" s="21" t="str">
        <f t="shared" si="123"/>
        <v/>
      </c>
      <c r="N791" s="22" t="str">
        <f t="shared" si="124"/>
        <v>N/A</v>
      </c>
      <c r="O791" s="23" t="str">
        <f t="shared" si="125"/>
        <v/>
      </c>
      <c r="P791" s="23" t="str">
        <f t="shared" si="126"/>
        <v/>
      </c>
      <c r="Q791" s="27"/>
      <c r="R791" s="24" t="str">
        <f>IF($K791="N","",IF($K791="Y",VLOOKUP($A791,'Run1-4'!$A:$J,3,FALSE)))</f>
        <v/>
      </c>
      <c r="S791" s="25" t="str">
        <f t="shared" si="127"/>
        <v/>
      </c>
      <c r="T791" s="27"/>
      <c r="U791" s="24" t="str">
        <f>IF($K791="N","",IF($K791="Y",VLOOKUP($A791,'Run1-5'!$A:$J,3,FALSE)))</f>
        <v/>
      </c>
      <c r="V791" s="25" t="str">
        <f t="shared" si="128"/>
        <v/>
      </c>
      <c r="W791" s="27"/>
      <c r="X791" s="25" t="str">
        <f t="shared" si="129"/>
        <v>N/A</v>
      </c>
    </row>
    <row r="792" spans="1:24" ht="15" customHeight="1" x14ac:dyDescent="0.3">
      <c r="A792" s="12" t="str">
        <f t="shared" si="120"/>
        <v>11-108218101-T+A</v>
      </c>
      <c r="B792" s="11" t="s">
        <v>566</v>
      </c>
      <c r="C792" s="6">
        <v>1.6500000000000001E-2</v>
      </c>
      <c r="D792" s="6" t="s">
        <v>825</v>
      </c>
      <c r="E792" s="6">
        <v>11</v>
      </c>
      <c r="F792" s="6">
        <v>108218101</v>
      </c>
      <c r="G792" s="6" t="s">
        <v>1177</v>
      </c>
      <c r="H792" s="6" t="s">
        <v>897</v>
      </c>
      <c r="I792" s="6">
        <v>303</v>
      </c>
      <c r="K792" s="19" t="str">
        <f t="shared" si="121"/>
        <v>N</v>
      </c>
      <c r="L792" s="20" t="str">
        <f t="shared" si="122"/>
        <v/>
      </c>
      <c r="M792" s="21" t="str">
        <f t="shared" si="123"/>
        <v/>
      </c>
      <c r="N792" s="22" t="str">
        <f t="shared" si="124"/>
        <v>N/A</v>
      </c>
      <c r="O792" s="23" t="str">
        <f t="shared" si="125"/>
        <v/>
      </c>
      <c r="P792" s="23" t="str">
        <f t="shared" si="126"/>
        <v/>
      </c>
      <c r="Q792" s="27"/>
      <c r="R792" s="24" t="str">
        <f>IF($K792="N","",IF($K792="Y",VLOOKUP($A792,'Run1-4'!$A:$J,3,FALSE)))</f>
        <v/>
      </c>
      <c r="S792" s="25" t="str">
        <f t="shared" si="127"/>
        <v/>
      </c>
      <c r="T792" s="27"/>
      <c r="U792" s="24" t="str">
        <f>IF($K792="N","",IF($K792="Y",VLOOKUP($A792,'Run1-5'!$A:$J,3,FALSE)))</f>
        <v/>
      </c>
      <c r="V792" s="25" t="str">
        <f t="shared" si="128"/>
        <v/>
      </c>
      <c r="W792" s="27"/>
      <c r="X792" s="25" t="str">
        <f t="shared" si="129"/>
        <v>N/A</v>
      </c>
    </row>
    <row r="793" spans="1:24" ht="15" customHeight="1" x14ac:dyDescent="0.3">
      <c r="A793" s="12" t="str">
        <f t="shared" si="120"/>
        <v>11-108218111-A</v>
      </c>
      <c r="B793" s="11" t="s">
        <v>785</v>
      </c>
      <c r="C793" s="6">
        <v>1.9400000000000001E-2</v>
      </c>
      <c r="D793" s="6"/>
      <c r="E793" s="6">
        <v>11</v>
      </c>
      <c r="F793" s="6">
        <v>108218111</v>
      </c>
      <c r="G793" s="6" t="s">
        <v>187</v>
      </c>
      <c r="H793" s="6" t="s">
        <v>1082</v>
      </c>
      <c r="I793" s="6">
        <v>309</v>
      </c>
      <c r="K793" s="19" t="str">
        <f t="shared" si="121"/>
        <v>N</v>
      </c>
      <c r="L793" s="20" t="str">
        <f t="shared" si="122"/>
        <v/>
      </c>
      <c r="M793" s="21" t="str">
        <f t="shared" si="123"/>
        <v/>
      </c>
      <c r="N793" s="22" t="str">
        <f t="shared" si="124"/>
        <v>N/A</v>
      </c>
      <c r="O793" s="23" t="str">
        <f t="shared" si="125"/>
        <v/>
      </c>
      <c r="P793" s="23" t="str">
        <f t="shared" si="126"/>
        <v/>
      </c>
      <c r="Q793" s="27"/>
      <c r="R793" s="24" t="str">
        <f>IF($K793="N","",IF($K793="Y",VLOOKUP($A793,'Run1-4'!$A:$J,3,FALSE)))</f>
        <v/>
      </c>
      <c r="S793" s="25" t="str">
        <f t="shared" si="127"/>
        <v/>
      </c>
      <c r="T793" s="27"/>
      <c r="U793" s="24" t="str">
        <f>IF($K793="N","",IF($K793="Y",VLOOKUP($A793,'Run1-5'!$A:$J,3,FALSE)))</f>
        <v/>
      </c>
      <c r="V793" s="25" t="str">
        <f t="shared" si="128"/>
        <v/>
      </c>
      <c r="W793" s="27"/>
      <c r="X793" s="25" t="str">
        <f t="shared" si="129"/>
        <v>N/A</v>
      </c>
    </row>
    <row r="794" spans="1:24" ht="15" customHeight="1" x14ac:dyDescent="0.3">
      <c r="A794" s="12" t="str">
        <f t="shared" si="120"/>
        <v>11-108218120-C-T</v>
      </c>
      <c r="B794" s="11" t="s">
        <v>416</v>
      </c>
      <c r="C794" s="6">
        <v>4.2599999999999999E-2</v>
      </c>
      <c r="D794" s="6"/>
      <c r="E794" s="6">
        <v>11</v>
      </c>
      <c r="F794" s="6">
        <v>108218120</v>
      </c>
      <c r="G794" s="6" t="s">
        <v>125</v>
      </c>
      <c r="H794" s="6" t="s">
        <v>493</v>
      </c>
      <c r="I794" s="6">
        <v>305</v>
      </c>
      <c r="K794" s="19" t="str">
        <f t="shared" si="121"/>
        <v>N</v>
      </c>
      <c r="L794" s="20" t="str">
        <f t="shared" si="122"/>
        <v/>
      </c>
      <c r="M794" s="21" t="str">
        <f t="shared" si="123"/>
        <v/>
      </c>
      <c r="N794" s="22" t="str">
        <f t="shared" si="124"/>
        <v>N/A</v>
      </c>
      <c r="O794" s="23" t="str">
        <f t="shared" si="125"/>
        <v/>
      </c>
      <c r="P794" s="23" t="str">
        <f t="shared" si="126"/>
        <v/>
      </c>
      <c r="Q794" s="27"/>
      <c r="R794" s="24" t="str">
        <f>IF($K794="N","",IF($K794="Y",VLOOKUP($A794,'Run1-4'!$A:$J,3,FALSE)))</f>
        <v/>
      </c>
      <c r="S794" s="25" t="str">
        <f t="shared" si="127"/>
        <v/>
      </c>
      <c r="T794" s="27"/>
      <c r="U794" s="24" t="str">
        <f>IF($K794="N","",IF($K794="Y",VLOOKUP($A794,'Run1-5'!$A:$J,3,FALSE)))</f>
        <v/>
      </c>
      <c r="V794" s="25" t="str">
        <f t="shared" si="128"/>
        <v/>
      </c>
      <c r="W794" s="27"/>
      <c r="X794" s="25" t="str">
        <f t="shared" si="129"/>
        <v>N/A</v>
      </c>
    </row>
    <row r="795" spans="1:24" ht="15" customHeight="1" x14ac:dyDescent="0.3">
      <c r="A795" s="12" t="str">
        <f t="shared" si="120"/>
        <v>11-108218120-C+T</v>
      </c>
      <c r="B795" s="11" t="s">
        <v>198</v>
      </c>
      <c r="C795" s="6">
        <v>2.6200000000000001E-2</v>
      </c>
      <c r="D795" s="6"/>
      <c r="E795" s="6">
        <v>11</v>
      </c>
      <c r="F795" s="6">
        <v>108218120</v>
      </c>
      <c r="G795" s="6" t="s">
        <v>125</v>
      </c>
      <c r="H795" s="6" t="s">
        <v>1283</v>
      </c>
      <c r="I795" s="6">
        <v>305</v>
      </c>
      <c r="K795" s="19" t="str">
        <f t="shared" si="121"/>
        <v>N</v>
      </c>
      <c r="L795" s="20" t="str">
        <f t="shared" si="122"/>
        <v/>
      </c>
      <c r="M795" s="21" t="str">
        <f t="shared" si="123"/>
        <v/>
      </c>
      <c r="N795" s="22" t="str">
        <f t="shared" si="124"/>
        <v>N/A</v>
      </c>
      <c r="O795" s="23" t="str">
        <f t="shared" si="125"/>
        <v/>
      </c>
      <c r="P795" s="23" t="str">
        <f t="shared" si="126"/>
        <v/>
      </c>
      <c r="Q795" s="27"/>
      <c r="R795" s="24" t="str">
        <f>IF($K795="N","",IF($K795="Y",VLOOKUP($A795,'Run1-4'!$A:$J,3,FALSE)))</f>
        <v/>
      </c>
      <c r="S795" s="25" t="str">
        <f t="shared" si="127"/>
        <v/>
      </c>
      <c r="T795" s="27"/>
      <c r="U795" s="24" t="str">
        <f>IF($K795="N","",IF($K795="Y",VLOOKUP($A795,'Run1-5'!$A:$J,3,FALSE)))</f>
        <v/>
      </c>
      <c r="V795" s="25" t="str">
        <f t="shared" si="128"/>
        <v/>
      </c>
      <c r="W795" s="27"/>
      <c r="X795" s="25" t="str">
        <f t="shared" si="129"/>
        <v>N/A</v>
      </c>
    </row>
    <row r="796" spans="1:24" ht="15" customHeight="1" x14ac:dyDescent="0.3">
      <c r="A796" s="12" t="str">
        <f t="shared" si="120"/>
        <v>11-108218143-T</v>
      </c>
      <c r="B796" s="11" t="s">
        <v>632</v>
      </c>
      <c r="C796" s="6">
        <v>1.7100000000000001E-2</v>
      </c>
      <c r="D796" s="6"/>
      <c r="E796" s="6">
        <v>11</v>
      </c>
      <c r="F796" s="6">
        <v>108218143</v>
      </c>
      <c r="G796" s="6" t="s">
        <v>125</v>
      </c>
      <c r="H796" s="6" t="s">
        <v>1177</v>
      </c>
      <c r="I796" s="6">
        <v>293</v>
      </c>
      <c r="K796" s="19" t="str">
        <f t="shared" si="121"/>
        <v>N</v>
      </c>
      <c r="L796" s="20" t="str">
        <f t="shared" si="122"/>
        <v/>
      </c>
      <c r="M796" s="21" t="str">
        <f t="shared" si="123"/>
        <v/>
      </c>
      <c r="N796" s="22" t="str">
        <f t="shared" si="124"/>
        <v>N/A</v>
      </c>
      <c r="O796" s="23" t="str">
        <f t="shared" si="125"/>
        <v/>
      </c>
      <c r="P796" s="23" t="str">
        <f t="shared" si="126"/>
        <v/>
      </c>
      <c r="Q796" s="27"/>
      <c r="R796" s="24" t="str">
        <f>IF($K796="N","",IF($K796="Y",VLOOKUP($A796,'Run1-4'!$A:$J,3,FALSE)))</f>
        <v/>
      </c>
      <c r="S796" s="25" t="str">
        <f t="shared" si="127"/>
        <v/>
      </c>
      <c r="T796" s="27"/>
      <c r="U796" s="24" t="str">
        <f>IF($K796="N","",IF($K796="Y",VLOOKUP($A796,'Run1-5'!$A:$J,3,FALSE)))</f>
        <v/>
      </c>
      <c r="V796" s="25" t="str">
        <f t="shared" si="128"/>
        <v/>
      </c>
      <c r="W796" s="27"/>
      <c r="X796" s="25" t="str">
        <f t="shared" si="129"/>
        <v>N/A</v>
      </c>
    </row>
    <row r="797" spans="1:24" ht="15" customHeight="1" x14ac:dyDescent="0.3">
      <c r="A797" s="12" t="str">
        <f t="shared" si="120"/>
        <v>11-108225550-A-A</v>
      </c>
      <c r="B797" s="11" t="s">
        <v>852</v>
      </c>
      <c r="C797" s="6">
        <v>1.29E-2</v>
      </c>
      <c r="D797" s="6"/>
      <c r="E797" s="6">
        <v>11</v>
      </c>
      <c r="F797" s="6">
        <v>108225550</v>
      </c>
      <c r="G797" s="6" t="s">
        <v>1082</v>
      </c>
      <c r="H797" s="6" t="s">
        <v>308</v>
      </c>
      <c r="I797" s="6">
        <v>388</v>
      </c>
      <c r="K797" s="19" t="str">
        <f t="shared" si="121"/>
        <v>N</v>
      </c>
      <c r="L797" s="20" t="str">
        <f t="shared" si="122"/>
        <v/>
      </c>
      <c r="M797" s="21" t="str">
        <f t="shared" si="123"/>
        <v/>
      </c>
      <c r="N797" s="22" t="str">
        <f t="shared" si="124"/>
        <v>N/A</v>
      </c>
      <c r="O797" s="23" t="str">
        <f t="shared" si="125"/>
        <v/>
      </c>
      <c r="P797" s="23" t="str">
        <f t="shared" si="126"/>
        <v/>
      </c>
      <c r="Q797" s="27"/>
      <c r="R797" s="24" t="str">
        <f>IF($K797="N","",IF($K797="Y",VLOOKUP($A797,'Run1-4'!$A:$J,3,FALSE)))</f>
        <v/>
      </c>
      <c r="S797" s="25" t="str">
        <f t="shared" si="127"/>
        <v/>
      </c>
      <c r="T797" s="27"/>
      <c r="U797" s="24" t="str">
        <f>IF($K797="N","",IF($K797="Y",VLOOKUP($A797,'Run1-5'!$A:$J,3,FALSE)))</f>
        <v/>
      </c>
      <c r="V797" s="25" t="str">
        <f t="shared" si="128"/>
        <v/>
      </c>
      <c r="W797" s="27"/>
      <c r="X797" s="25" t="str">
        <f t="shared" si="129"/>
        <v>N/A</v>
      </c>
    </row>
    <row r="798" spans="1:24" ht="15" customHeight="1" x14ac:dyDescent="0.3">
      <c r="A798" s="12" t="str">
        <f t="shared" si="120"/>
        <v>11-108225553-C+C</v>
      </c>
      <c r="B798" s="11" t="s">
        <v>259</v>
      </c>
      <c r="C798" s="6">
        <v>1.32E-2</v>
      </c>
      <c r="D798" s="6"/>
      <c r="E798" s="6">
        <v>11</v>
      </c>
      <c r="F798" s="6">
        <v>108225553</v>
      </c>
      <c r="G798" s="6" t="s">
        <v>125</v>
      </c>
      <c r="H798" s="6" t="s">
        <v>808</v>
      </c>
      <c r="I798" s="6">
        <v>379</v>
      </c>
      <c r="K798" s="19" t="str">
        <f t="shared" si="121"/>
        <v>N</v>
      </c>
      <c r="L798" s="20" t="str">
        <f t="shared" si="122"/>
        <v/>
      </c>
      <c r="M798" s="21" t="str">
        <f t="shared" si="123"/>
        <v/>
      </c>
      <c r="N798" s="22" t="str">
        <f t="shared" si="124"/>
        <v>N/A</v>
      </c>
      <c r="O798" s="23" t="str">
        <f t="shared" si="125"/>
        <v/>
      </c>
      <c r="P798" s="23" t="str">
        <f t="shared" si="126"/>
        <v/>
      </c>
      <c r="Q798" s="27"/>
      <c r="R798" s="24" t="str">
        <f>IF($K798="N","",IF($K798="Y",VLOOKUP($A798,'Run1-4'!$A:$J,3,FALSE)))</f>
        <v/>
      </c>
      <c r="S798" s="25" t="str">
        <f t="shared" si="127"/>
        <v/>
      </c>
      <c r="T798" s="27"/>
      <c r="U798" s="24" t="str">
        <f>IF($K798="N","",IF($K798="Y",VLOOKUP($A798,'Run1-5'!$A:$J,3,FALSE)))</f>
        <v/>
      </c>
      <c r="V798" s="25" t="str">
        <f t="shared" si="128"/>
        <v/>
      </c>
      <c r="W798" s="27"/>
      <c r="X798" s="25" t="str">
        <f t="shared" si="129"/>
        <v>N/A</v>
      </c>
    </row>
    <row r="799" spans="1:24" ht="15" customHeight="1" x14ac:dyDescent="0.3">
      <c r="A799" s="12" t="str">
        <f t="shared" si="120"/>
        <v>11-108225556-A</v>
      </c>
      <c r="B799" s="11" t="s">
        <v>477</v>
      </c>
      <c r="C799" s="6">
        <v>1.01E-2</v>
      </c>
      <c r="D799" s="6"/>
      <c r="E799" s="6">
        <v>11</v>
      </c>
      <c r="F799" s="6">
        <v>108225556</v>
      </c>
      <c r="G799" s="6" t="s">
        <v>187</v>
      </c>
      <c r="H799" s="6" t="s">
        <v>1082</v>
      </c>
      <c r="I799" s="6">
        <v>397</v>
      </c>
      <c r="K799" s="19" t="str">
        <f t="shared" si="121"/>
        <v>N</v>
      </c>
      <c r="L799" s="20" t="str">
        <f t="shared" si="122"/>
        <v/>
      </c>
      <c r="M799" s="21" t="str">
        <f t="shared" si="123"/>
        <v/>
      </c>
      <c r="N799" s="22" t="str">
        <f t="shared" si="124"/>
        <v>N/A</v>
      </c>
      <c r="O799" s="23" t="str">
        <f t="shared" si="125"/>
        <v/>
      </c>
      <c r="P799" s="23" t="str">
        <f t="shared" si="126"/>
        <v/>
      </c>
      <c r="Q799" s="27"/>
      <c r="R799" s="24" t="str">
        <f>IF($K799="N","",IF($K799="Y",VLOOKUP($A799,'Run1-4'!$A:$J,3,FALSE)))</f>
        <v/>
      </c>
      <c r="S799" s="25" t="str">
        <f t="shared" si="127"/>
        <v/>
      </c>
      <c r="T799" s="27"/>
      <c r="U799" s="24" t="str">
        <f>IF($K799="N","",IF($K799="Y",VLOOKUP($A799,'Run1-5'!$A:$J,3,FALSE)))</f>
        <v/>
      </c>
      <c r="V799" s="25" t="str">
        <f t="shared" si="128"/>
        <v/>
      </c>
      <c r="W799" s="27"/>
      <c r="X799" s="25" t="str">
        <f t="shared" si="129"/>
        <v>N/A</v>
      </c>
    </row>
    <row r="800" spans="1:24" ht="15" customHeight="1" x14ac:dyDescent="0.3">
      <c r="A800" s="12" t="str">
        <f t="shared" si="120"/>
        <v>11-108225578-G-A</v>
      </c>
      <c r="B800" s="11" t="s">
        <v>1249</v>
      </c>
      <c r="C800" s="6">
        <v>1.32E-2</v>
      </c>
      <c r="D800" s="6"/>
      <c r="E800" s="6">
        <v>11</v>
      </c>
      <c r="F800" s="6">
        <v>108225578</v>
      </c>
      <c r="G800" s="6" t="s">
        <v>187</v>
      </c>
      <c r="H800" s="6" t="s">
        <v>590</v>
      </c>
      <c r="I800" s="6">
        <v>453</v>
      </c>
      <c r="K800" s="19" t="str">
        <f t="shared" si="121"/>
        <v>N</v>
      </c>
      <c r="L800" s="20" t="str">
        <f t="shared" si="122"/>
        <v/>
      </c>
      <c r="M800" s="21" t="str">
        <f t="shared" si="123"/>
        <v/>
      </c>
      <c r="N800" s="22" t="str">
        <f t="shared" si="124"/>
        <v>N/A</v>
      </c>
      <c r="O800" s="23" t="str">
        <f t="shared" si="125"/>
        <v/>
      </c>
      <c r="P800" s="23" t="str">
        <f t="shared" si="126"/>
        <v/>
      </c>
      <c r="Q800" s="27"/>
      <c r="R800" s="24" t="str">
        <f>IF($K800="N","",IF($K800="Y",VLOOKUP($A800,'Run1-4'!$A:$J,3,FALSE)))</f>
        <v/>
      </c>
      <c r="S800" s="25" t="str">
        <f t="shared" si="127"/>
        <v/>
      </c>
      <c r="T800" s="27"/>
      <c r="U800" s="24" t="str">
        <f>IF($K800="N","",IF($K800="Y",VLOOKUP($A800,'Run1-5'!$A:$J,3,FALSE)))</f>
        <v/>
      </c>
      <c r="V800" s="25" t="str">
        <f t="shared" si="128"/>
        <v/>
      </c>
      <c r="W800" s="27"/>
      <c r="X800" s="25" t="str">
        <f t="shared" si="129"/>
        <v>N/A</v>
      </c>
    </row>
    <row r="801" spans="1:24" ht="15" customHeight="1" x14ac:dyDescent="0.3">
      <c r="A801" s="12" t="str">
        <f t="shared" si="120"/>
        <v>11-108225627-A</v>
      </c>
      <c r="B801" s="11" t="s">
        <v>650</v>
      </c>
      <c r="C801" s="6">
        <v>1.7500000000000002E-2</v>
      </c>
      <c r="D801" s="6"/>
      <c r="E801" s="6">
        <v>11</v>
      </c>
      <c r="F801" s="6">
        <v>108225627</v>
      </c>
      <c r="G801" s="6" t="s">
        <v>1177</v>
      </c>
      <c r="H801" s="6" t="s">
        <v>1082</v>
      </c>
      <c r="I801" s="6">
        <v>401</v>
      </c>
      <c r="K801" s="19" t="str">
        <f t="shared" si="121"/>
        <v>N</v>
      </c>
      <c r="L801" s="20" t="str">
        <f t="shared" si="122"/>
        <v/>
      </c>
      <c r="M801" s="21" t="str">
        <f t="shared" si="123"/>
        <v/>
      </c>
      <c r="N801" s="22" t="str">
        <f t="shared" si="124"/>
        <v>N/A</v>
      </c>
      <c r="O801" s="23" t="str">
        <f t="shared" si="125"/>
        <v/>
      </c>
      <c r="P801" s="23" t="str">
        <f t="shared" si="126"/>
        <v/>
      </c>
      <c r="Q801" s="27"/>
      <c r="R801" s="24" t="str">
        <f>IF($K801="N","",IF($K801="Y",VLOOKUP($A801,'Run1-4'!$A:$J,3,FALSE)))</f>
        <v/>
      </c>
      <c r="S801" s="25" t="str">
        <f t="shared" si="127"/>
        <v/>
      </c>
      <c r="T801" s="27"/>
      <c r="U801" s="24" t="str">
        <f>IF($K801="N","",IF($K801="Y",VLOOKUP($A801,'Run1-5'!$A:$J,3,FALSE)))</f>
        <v/>
      </c>
      <c r="V801" s="25" t="str">
        <f t="shared" si="128"/>
        <v/>
      </c>
      <c r="W801" s="27"/>
      <c r="X801" s="25" t="str">
        <f t="shared" si="129"/>
        <v>N/A</v>
      </c>
    </row>
    <row r="802" spans="1:24" ht="15" customHeight="1" x14ac:dyDescent="0.3">
      <c r="A802" s="12" t="str">
        <f t="shared" si="120"/>
        <v>11-108225628-A+T</v>
      </c>
      <c r="B802" s="11" t="s">
        <v>1312</v>
      </c>
      <c r="C802" s="6">
        <v>7.5899999999999995E-2</v>
      </c>
      <c r="D802" s="6"/>
      <c r="E802" s="6">
        <v>11</v>
      </c>
      <c r="F802" s="6">
        <v>108225628</v>
      </c>
      <c r="G802" s="6" t="s">
        <v>1082</v>
      </c>
      <c r="H802" s="6" t="s">
        <v>1191</v>
      </c>
      <c r="I802" s="6">
        <v>474</v>
      </c>
      <c r="K802" s="19" t="str">
        <f t="shared" si="121"/>
        <v>Y</v>
      </c>
      <c r="L802" s="20">
        <f t="shared" si="122"/>
        <v>7.5899999999999995E-2</v>
      </c>
      <c r="M802" s="21" t="str">
        <f t="shared" si="123"/>
        <v>A</v>
      </c>
      <c r="N802" s="22">
        <f t="shared" si="124"/>
        <v>5.7950000000000002E-2</v>
      </c>
      <c r="O802" s="23">
        <f t="shared" si="125"/>
        <v>1.7949999999999994E-2</v>
      </c>
      <c r="P802" s="23">
        <f t="shared" si="126"/>
        <v>0.13385</v>
      </c>
      <c r="Q802" s="27"/>
      <c r="R802" s="24">
        <f>IF($K802="N","",IF($K802="Y",VLOOKUP($A802,'Run1-4'!$A:$J,3,FALSE)))</f>
        <v>2.7E-2</v>
      </c>
      <c r="S802" s="25" t="str">
        <f t="shared" si="127"/>
        <v>Y</v>
      </c>
      <c r="T802" s="27"/>
      <c r="U802" s="24">
        <f>IF($K802="N","",IF($K802="Y",VLOOKUP($A802,'Run1-5'!$A:$J,3,FALSE)))</f>
        <v>2.8199999999999999E-2</v>
      </c>
      <c r="V802" s="25" t="str">
        <f t="shared" si="128"/>
        <v>Y</v>
      </c>
      <c r="W802" s="27"/>
      <c r="X802" s="25" t="str">
        <f t="shared" si="129"/>
        <v>Y</v>
      </c>
    </row>
    <row r="803" spans="1:24" ht="15" customHeight="1" x14ac:dyDescent="0.3">
      <c r="A803" s="12" t="str">
        <f t="shared" si="120"/>
        <v>11-108225628-A-T</v>
      </c>
      <c r="B803" s="11" t="s">
        <v>872</v>
      </c>
      <c r="C803" s="6">
        <v>4.8500000000000001E-2</v>
      </c>
      <c r="D803" s="6"/>
      <c r="E803" s="6">
        <v>11</v>
      </c>
      <c r="F803" s="6">
        <v>108225628</v>
      </c>
      <c r="G803" s="6" t="s">
        <v>1082</v>
      </c>
      <c r="H803" s="6" t="s">
        <v>404</v>
      </c>
      <c r="I803" s="6">
        <v>474</v>
      </c>
      <c r="K803" s="19" t="str">
        <f t="shared" si="121"/>
        <v>N</v>
      </c>
      <c r="L803" s="20" t="str">
        <f t="shared" si="122"/>
        <v/>
      </c>
      <c r="M803" s="21" t="str">
        <f t="shared" si="123"/>
        <v/>
      </c>
      <c r="N803" s="22" t="str">
        <f t="shared" si="124"/>
        <v>N/A</v>
      </c>
      <c r="O803" s="23" t="str">
        <f t="shared" si="125"/>
        <v/>
      </c>
      <c r="P803" s="23" t="str">
        <f t="shared" si="126"/>
        <v/>
      </c>
      <c r="Q803" s="27"/>
      <c r="R803" s="24" t="str">
        <f>IF($K803="N","",IF($K803="Y",VLOOKUP($A803,'Run1-4'!$A:$J,3,FALSE)))</f>
        <v/>
      </c>
      <c r="S803" s="25" t="str">
        <f t="shared" si="127"/>
        <v/>
      </c>
      <c r="T803" s="27"/>
      <c r="U803" s="24" t="str">
        <f>IF($K803="N","",IF($K803="Y",VLOOKUP($A803,'Run1-5'!$A:$J,3,FALSE)))</f>
        <v/>
      </c>
      <c r="V803" s="25" t="str">
        <f t="shared" si="128"/>
        <v/>
      </c>
      <c r="W803" s="27"/>
      <c r="X803" s="25" t="str">
        <f t="shared" si="129"/>
        <v>N/A</v>
      </c>
    </row>
    <row r="804" spans="1:24" ht="15" customHeight="1" x14ac:dyDescent="0.3">
      <c r="A804" s="12" t="str">
        <f t="shared" si="120"/>
        <v>11-108225628-T</v>
      </c>
      <c r="B804" s="11" t="s">
        <v>1097</v>
      </c>
      <c r="C804" s="6">
        <v>2.3199999999999998E-2</v>
      </c>
      <c r="D804" s="6"/>
      <c r="E804" s="6">
        <v>11</v>
      </c>
      <c r="F804" s="6">
        <v>108225628</v>
      </c>
      <c r="G804" s="6" t="s">
        <v>1082</v>
      </c>
      <c r="H804" s="6" t="s">
        <v>1177</v>
      </c>
      <c r="I804" s="6">
        <v>474</v>
      </c>
      <c r="K804" s="19" t="str">
        <f t="shared" si="121"/>
        <v>N</v>
      </c>
      <c r="L804" s="20" t="str">
        <f t="shared" si="122"/>
        <v/>
      </c>
      <c r="M804" s="21" t="str">
        <f t="shared" si="123"/>
        <v/>
      </c>
      <c r="N804" s="22" t="str">
        <f t="shared" si="124"/>
        <v>N/A</v>
      </c>
      <c r="O804" s="23" t="str">
        <f t="shared" si="125"/>
        <v/>
      </c>
      <c r="P804" s="23" t="str">
        <f t="shared" si="126"/>
        <v/>
      </c>
      <c r="Q804" s="27"/>
      <c r="R804" s="24" t="str">
        <f>IF($K804="N","",IF($K804="Y",VLOOKUP($A804,'Run1-4'!$A:$J,3,FALSE)))</f>
        <v/>
      </c>
      <c r="S804" s="25" t="str">
        <f t="shared" si="127"/>
        <v/>
      </c>
      <c r="T804" s="27"/>
      <c r="U804" s="24" t="str">
        <f>IF($K804="N","",IF($K804="Y",VLOOKUP($A804,'Run1-5'!$A:$J,3,FALSE)))</f>
        <v/>
      </c>
      <c r="V804" s="25" t="str">
        <f t="shared" si="128"/>
        <v/>
      </c>
      <c r="W804" s="27"/>
      <c r="X804" s="25" t="str">
        <f t="shared" si="129"/>
        <v>N/A</v>
      </c>
    </row>
    <row r="805" spans="1:24" ht="15" customHeight="1" x14ac:dyDescent="0.3">
      <c r="A805" s="12" t="str">
        <f t="shared" si="120"/>
        <v>11-108225629-A</v>
      </c>
      <c r="B805" s="11" t="s">
        <v>714</v>
      </c>
      <c r="C805" s="6">
        <v>1.1599999999999999E-2</v>
      </c>
      <c r="D805" s="6" t="s">
        <v>683</v>
      </c>
      <c r="E805" s="6">
        <v>11</v>
      </c>
      <c r="F805" s="6">
        <v>108225629</v>
      </c>
      <c r="G805" s="6" t="s">
        <v>1177</v>
      </c>
      <c r="H805" s="6" t="s">
        <v>1082</v>
      </c>
      <c r="I805" s="6">
        <v>173</v>
      </c>
      <c r="K805" s="19" t="str">
        <f t="shared" si="121"/>
        <v>N</v>
      </c>
      <c r="L805" s="20" t="str">
        <f t="shared" si="122"/>
        <v/>
      </c>
      <c r="M805" s="21" t="str">
        <f t="shared" si="123"/>
        <v/>
      </c>
      <c r="N805" s="22" t="str">
        <f t="shared" si="124"/>
        <v>N/A</v>
      </c>
      <c r="O805" s="23" t="str">
        <f t="shared" si="125"/>
        <v/>
      </c>
      <c r="P805" s="23" t="str">
        <f t="shared" si="126"/>
        <v/>
      </c>
      <c r="Q805" s="27"/>
      <c r="R805" s="24" t="str">
        <f>IF($K805="N","",IF($K805="Y",VLOOKUP($A805,'Run1-4'!$A:$J,3,FALSE)))</f>
        <v/>
      </c>
      <c r="S805" s="25" t="str">
        <f t="shared" si="127"/>
        <v/>
      </c>
      <c r="T805" s="27"/>
      <c r="U805" s="24" t="str">
        <f>IF($K805="N","",IF($K805="Y",VLOOKUP($A805,'Run1-5'!$A:$J,3,FALSE)))</f>
        <v/>
      </c>
      <c r="V805" s="25" t="str">
        <f t="shared" si="128"/>
        <v/>
      </c>
      <c r="W805" s="27"/>
      <c r="X805" s="25" t="str">
        <f t="shared" si="129"/>
        <v>N/A</v>
      </c>
    </row>
    <row r="806" spans="1:24" ht="15" customHeight="1" x14ac:dyDescent="0.3">
      <c r="A806" s="12" t="str">
        <f t="shared" si="120"/>
        <v>11-108236100-A-C</v>
      </c>
      <c r="B806" s="11" t="s">
        <v>940</v>
      </c>
      <c r="C806" s="6">
        <v>4.8500000000000001E-2</v>
      </c>
      <c r="D806" s="6"/>
      <c r="E806" s="6">
        <v>11</v>
      </c>
      <c r="F806" s="6">
        <v>108236100</v>
      </c>
      <c r="G806" s="6" t="s">
        <v>1082</v>
      </c>
      <c r="H806" s="6" t="s">
        <v>738</v>
      </c>
      <c r="I806" s="6">
        <v>1051</v>
      </c>
      <c r="K806" s="19" t="str">
        <f t="shared" si="121"/>
        <v>N</v>
      </c>
      <c r="L806" s="20" t="str">
        <f t="shared" si="122"/>
        <v/>
      </c>
      <c r="M806" s="21" t="str">
        <f t="shared" si="123"/>
        <v/>
      </c>
      <c r="N806" s="22" t="str">
        <f t="shared" si="124"/>
        <v>N/A</v>
      </c>
      <c r="O806" s="23" t="str">
        <f t="shared" si="125"/>
        <v/>
      </c>
      <c r="P806" s="23" t="str">
        <f t="shared" si="126"/>
        <v/>
      </c>
      <c r="Q806" s="27"/>
      <c r="R806" s="24" t="str">
        <f>IF($K806="N","",IF($K806="Y",VLOOKUP($A806,'Run1-4'!$A:$J,3,FALSE)))</f>
        <v/>
      </c>
      <c r="S806" s="25" t="str">
        <f t="shared" si="127"/>
        <v/>
      </c>
      <c r="T806" s="27"/>
      <c r="U806" s="24" t="str">
        <f>IF($K806="N","",IF($K806="Y",VLOOKUP($A806,'Run1-5'!$A:$J,3,FALSE)))</f>
        <v/>
      </c>
      <c r="V806" s="25" t="str">
        <f t="shared" si="128"/>
        <v/>
      </c>
      <c r="W806" s="27"/>
      <c r="X806" s="25" t="str">
        <f t="shared" si="129"/>
        <v>N/A</v>
      </c>
    </row>
    <row r="807" spans="1:24" ht="15" customHeight="1" x14ac:dyDescent="0.3">
      <c r="A807" s="12" t="str">
        <f t="shared" si="120"/>
        <v>11-108236191-C</v>
      </c>
      <c r="B807" s="11" t="s">
        <v>1160</v>
      </c>
      <c r="C807" s="6">
        <v>2.3699999999999999E-2</v>
      </c>
      <c r="D807" s="6"/>
      <c r="E807" s="6">
        <v>11</v>
      </c>
      <c r="F807" s="6">
        <v>108236191</v>
      </c>
      <c r="G807" s="6" t="s">
        <v>1082</v>
      </c>
      <c r="H807" s="6" t="s">
        <v>125</v>
      </c>
      <c r="I807" s="6">
        <v>338</v>
      </c>
      <c r="K807" s="19" t="str">
        <f t="shared" si="121"/>
        <v>N</v>
      </c>
      <c r="L807" s="20" t="str">
        <f t="shared" si="122"/>
        <v/>
      </c>
      <c r="M807" s="21" t="str">
        <f t="shared" si="123"/>
        <v/>
      </c>
      <c r="N807" s="22" t="str">
        <f t="shared" si="124"/>
        <v>N/A</v>
      </c>
      <c r="O807" s="23" t="str">
        <f t="shared" si="125"/>
        <v/>
      </c>
      <c r="P807" s="23" t="str">
        <f t="shared" si="126"/>
        <v/>
      </c>
      <c r="Q807" s="27"/>
      <c r="R807" s="24" t="str">
        <f>IF($K807="N","",IF($K807="Y",VLOOKUP($A807,'Run1-4'!$A:$J,3,FALSE)))</f>
        <v/>
      </c>
      <c r="S807" s="25" t="str">
        <f t="shared" si="127"/>
        <v/>
      </c>
      <c r="T807" s="27"/>
      <c r="U807" s="24" t="str">
        <f>IF($K807="N","",IF($K807="Y",VLOOKUP($A807,'Run1-5'!$A:$J,3,FALSE)))</f>
        <v/>
      </c>
      <c r="V807" s="25" t="str">
        <f t="shared" si="128"/>
        <v/>
      </c>
      <c r="W807" s="27"/>
      <c r="X807" s="25" t="str">
        <f t="shared" si="129"/>
        <v>N/A</v>
      </c>
    </row>
    <row r="808" spans="1:24" ht="15" customHeight="1" x14ac:dyDescent="0.3">
      <c r="A808" s="12" t="str">
        <f t="shared" si="120"/>
        <v>11-108236195-T</v>
      </c>
      <c r="B808" s="11" t="s">
        <v>1372</v>
      </c>
      <c r="C808" s="6">
        <v>1.06E-2</v>
      </c>
      <c r="D808" s="6"/>
      <c r="E808" s="6">
        <v>11</v>
      </c>
      <c r="F808" s="6">
        <v>108236195</v>
      </c>
      <c r="G808" s="6" t="s">
        <v>1082</v>
      </c>
      <c r="H808" s="6" t="s">
        <v>1177</v>
      </c>
      <c r="I808" s="6">
        <v>564</v>
      </c>
      <c r="K808" s="19" t="str">
        <f t="shared" si="121"/>
        <v>N</v>
      </c>
      <c r="L808" s="20" t="str">
        <f t="shared" si="122"/>
        <v/>
      </c>
      <c r="M808" s="21" t="str">
        <f t="shared" si="123"/>
        <v/>
      </c>
      <c r="N808" s="22" t="str">
        <f t="shared" si="124"/>
        <v>N/A</v>
      </c>
      <c r="O808" s="23" t="str">
        <f t="shared" si="125"/>
        <v/>
      </c>
      <c r="P808" s="23" t="str">
        <f t="shared" si="126"/>
        <v/>
      </c>
      <c r="Q808" s="27"/>
      <c r="R808" s="24" t="str">
        <f>IF($K808="N","",IF($K808="Y",VLOOKUP($A808,'Run1-4'!$A:$J,3,FALSE)))</f>
        <v/>
      </c>
      <c r="S808" s="25" t="str">
        <f t="shared" si="127"/>
        <v/>
      </c>
      <c r="T808" s="27"/>
      <c r="U808" s="24" t="str">
        <f>IF($K808="N","",IF($K808="Y",VLOOKUP($A808,'Run1-5'!$A:$J,3,FALSE)))</f>
        <v/>
      </c>
      <c r="V808" s="25" t="str">
        <f t="shared" si="128"/>
        <v/>
      </c>
      <c r="W808" s="27"/>
      <c r="X808" s="25" t="str">
        <f t="shared" si="129"/>
        <v>N/A</v>
      </c>
    </row>
    <row r="809" spans="1:24" ht="15" customHeight="1" x14ac:dyDescent="0.3">
      <c r="A809" s="12" t="str">
        <f t="shared" si="120"/>
        <v>11-108236206-C-T</v>
      </c>
      <c r="B809" s="11" t="s">
        <v>160</v>
      </c>
      <c r="C809" s="6">
        <v>3.3000000000000002E-2</v>
      </c>
      <c r="D809" s="6"/>
      <c r="E809" s="6">
        <v>11</v>
      </c>
      <c r="F809" s="6">
        <v>108236206</v>
      </c>
      <c r="G809" s="6" t="s">
        <v>125</v>
      </c>
      <c r="H809" s="6" t="s">
        <v>493</v>
      </c>
      <c r="I809" s="6">
        <v>696</v>
      </c>
      <c r="K809" s="19" t="str">
        <f t="shared" si="121"/>
        <v>N</v>
      </c>
      <c r="L809" s="20" t="str">
        <f t="shared" si="122"/>
        <v/>
      </c>
      <c r="M809" s="21" t="str">
        <f t="shared" si="123"/>
        <v/>
      </c>
      <c r="N809" s="22" t="str">
        <f t="shared" si="124"/>
        <v>N/A</v>
      </c>
      <c r="O809" s="23" t="str">
        <f t="shared" si="125"/>
        <v/>
      </c>
      <c r="P809" s="23" t="str">
        <f t="shared" si="126"/>
        <v/>
      </c>
      <c r="Q809" s="27"/>
      <c r="R809" s="24" t="str">
        <f>IF($K809="N","",IF($K809="Y",VLOOKUP($A809,'Run1-4'!$A:$J,3,FALSE)))</f>
        <v/>
      </c>
      <c r="S809" s="25" t="str">
        <f t="shared" si="127"/>
        <v/>
      </c>
      <c r="T809" s="27"/>
      <c r="U809" s="24" t="str">
        <f>IF($K809="N","",IF($K809="Y",VLOOKUP($A809,'Run1-5'!$A:$J,3,FALSE)))</f>
        <v/>
      </c>
      <c r="V809" s="25" t="str">
        <f t="shared" si="128"/>
        <v/>
      </c>
      <c r="W809" s="27"/>
      <c r="X809" s="25" t="str">
        <f t="shared" si="129"/>
        <v>N/A</v>
      </c>
    </row>
    <row r="810" spans="1:24" ht="15" customHeight="1" x14ac:dyDescent="0.3">
      <c r="A810" s="12" t="str">
        <f t="shared" si="120"/>
        <v>11-108236206-C+T</v>
      </c>
      <c r="B810" s="11" t="s">
        <v>781</v>
      </c>
      <c r="C810" s="6">
        <v>1.44E-2</v>
      </c>
      <c r="D810" s="6"/>
      <c r="E810" s="6">
        <v>11</v>
      </c>
      <c r="F810" s="6">
        <v>108236206</v>
      </c>
      <c r="G810" s="6" t="s">
        <v>125</v>
      </c>
      <c r="H810" s="6" t="s">
        <v>1283</v>
      </c>
      <c r="I810" s="6">
        <v>696</v>
      </c>
      <c r="K810" s="19" t="str">
        <f t="shared" si="121"/>
        <v>N</v>
      </c>
      <c r="L810" s="20" t="str">
        <f t="shared" si="122"/>
        <v/>
      </c>
      <c r="M810" s="21" t="str">
        <f t="shared" si="123"/>
        <v/>
      </c>
      <c r="N810" s="22" t="str">
        <f t="shared" si="124"/>
        <v>N/A</v>
      </c>
      <c r="O810" s="23" t="str">
        <f t="shared" si="125"/>
        <v/>
      </c>
      <c r="P810" s="23" t="str">
        <f t="shared" si="126"/>
        <v/>
      </c>
      <c r="Q810" s="27"/>
      <c r="R810" s="24" t="str">
        <f>IF($K810="N","",IF($K810="Y",VLOOKUP($A810,'Run1-4'!$A:$J,3,FALSE)))</f>
        <v/>
      </c>
      <c r="S810" s="25" t="str">
        <f t="shared" si="127"/>
        <v/>
      </c>
      <c r="T810" s="27"/>
      <c r="U810" s="24" t="str">
        <f>IF($K810="N","",IF($K810="Y",VLOOKUP($A810,'Run1-5'!$A:$J,3,FALSE)))</f>
        <v/>
      </c>
      <c r="V810" s="25" t="str">
        <f t="shared" si="128"/>
        <v/>
      </c>
      <c r="W810" s="27"/>
      <c r="X810" s="25" t="str">
        <f t="shared" si="129"/>
        <v>N/A</v>
      </c>
    </row>
    <row r="811" spans="1:24" ht="15" customHeight="1" x14ac:dyDescent="0.3">
      <c r="A811" s="12" t="str">
        <f t="shared" si="120"/>
        <v>11-108236211-T</v>
      </c>
      <c r="B811" s="11" t="s">
        <v>378</v>
      </c>
      <c r="C811" s="6">
        <v>1.6799999999999999E-2</v>
      </c>
      <c r="D811" s="6"/>
      <c r="E811" s="6">
        <v>11</v>
      </c>
      <c r="F811" s="6">
        <v>108236211</v>
      </c>
      <c r="G811" s="6" t="s">
        <v>125</v>
      </c>
      <c r="H811" s="6" t="s">
        <v>1177</v>
      </c>
      <c r="I811" s="6">
        <v>535</v>
      </c>
      <c r="K811" s="19" t="str">
        <f t="shared" si="121"/>
        <v>N</v>
      </c>
      <c r="L811" s="20" t="str">
        <f t="shared" si="122"/>
        <v/>
      </c>
      <c r="M811" s="21" t="str">
        <f t="shared" si="123"/>
        <v/>
      </c>
      <c r="N811" s="22" t="str">
        <f t="shared" si="124"/>
        <v>N/A</v>
      </c>
      <c r="O811" s="23" t="str">
        <f t="shared" si="125"/>
        <v/>
      </c>
      <c r="P811" s="23" t="str">
        <f t="shared" si="126"/>
        <v/>
      </c>
      <c r="Q811" s="27"/>
      <c r="R811" s="24" t="str">
        <f>IF($K811="N","",IF($K811="Y",VLOOKUP($A811,'Run1-4'!$A:$J,3,FALSE)))</f>
        <v/>
      </c>
      <c r="S811" s="25" t="str">
        <f t="shared" si="127"/>
        <v/>
      </c>
      <c r="T811" s="27"/>
      <c r="U811" s="24" t="str">
        <f>IF($K811="N","",IF($K811="Y",VLOOKUP($A811,'Run1-5'!$A:$J,3,FALSE)))</f>
        <v/>
      </c>
      <c r="V811" s="25" t="str">
        <f t="shared" si="128"/>
        <v/>
      </c>
      <c r="W811" s="27"/>
      <c r="X811" s="25" t="str">
        <f t="shared" si="129"/>
        <v>N/A</v>
      </c>
    </row>
    <row r="812" spans="1:24" ht="15" customHeight="1" x14ac:dyDescent="0.3">
      <c r="A812" s="12" t="str">
        <f t="shared" si="120"/>
        <v>12-25380261-A</v>
      </c>
      <c r="B812" s="11" t="s">
        <v>1183</v>
      </c>
      <c r="C812" s="6">
        <v>1.1900000000000001E-2</v>
      </c>
      <c r="D812" s="6"/>
      <c r="E812" s="6">
        <v>12</v>
      </c>
      <c r="F812" s="6">
        <v>25380261</v>
      </c>
      <c r="G812" s="6" t="s">
        <v>187</v>
      </c>
      <c r="H812" s="6" t="s">
        <v>1082</v>
      </c>
      <c r="I812" s="6">
        <v>1009</v>
      </c>
      <c r="K812" s="19" t="str">
        <f t="shared" si="121"/>
        <v>N</v>
      </c>
      <c r="L812" s="20" t="str">
        <f t="shared" si="122"/>
        <v/>
      </c>
      <c r="M812" s="21" t="str">
        <f t="shared" si="123"/>
        <v/>
      </c>
      <c r="N812" s="22" t="str">
        <f t="shared" si="124"/>
        <v>N/A</v>
      </c>
      <c r="O812" s="23" t="str">
        <f t="shared" si="125"/>
        <v/>
      </c>
      <c r="P812" s="23" t="str">
        <f t="shared" si="126"/>
        <v/>
      </c>
      <c r="Q812" s="27"/>
      <c r="R812" s="24" t="str">
        <f>IF($K812="N","",IF($K812="Y",VLOOKUP($A812,'Run1-4'!$A:$J,3,FALSE)))</f>
        <v/>
      </c>
      <c r="S812" s="25" t="str">
        <f t="shared" si="127"/>
        <v/>
      </c>
      <c r="T812" s="27"/>
      <c r="U812" s="24" t="str">
        <f>IF($K812="N","",IF($K812="Y",VLOOKUP($A812,'Run1-5'!$A:$J,3,FALSE)))</f>
        <v/>
      </c>
      <c r="V812" s="25" t="str">
        <f t="shared" si="128"/>
        <v/>
      </c>
      <c r="W812" s="27"/>
      <c r="X812" s="25" t="str">
        <f t="shared" si="129"/>
        <v>N/A</v>
      </c>
    </row>
    <row r="813" spans="1:24" ht="15" customHeight="1" x14ac:dyDescent="0.3">
      <c r="A813" s="12" t="str">
        <f t="shared" si="120"/>
        <v>12-25380342-G-A</v>
      </c>
      <c r="B813" s="11" t="s">
        <v>12</v>
      </c>
      <c r="C813" s="6">
        <v>1.1900000000000001E-2</v>
      </c>
      <c r="D813" s="6"/>
      <c r="E813" s="6">
        <v>12</v>
      </c>
      <c r="F813" s="6">
        <v>25380342</v>
      </c>
      <c r="G813" s="6" t="s">
        <v>187</v>
      </c>
      <c r="H813" s="6" t="s">
        <v>590</v>
      </c>
      <c r="I813" s="6">
        <v>1257</v>
      </c>
      <c r="K813" s="19" t="str">
        <f t="shared" si="121"/>
        <v>N</v>
      </c>
      <c r="L813" s="20" t="str">
        <f t="shared" si="122"/>
        <v/>
      </c>
      <c r="M813" s="21" t="str">
        <f t="shared" si="123"/>
        <v/>
      </c>
      <c r="N813" s="22" t="str">
        <f t="shared" si="124"/>
        <v>N/A</v>
      </c>
      <c r="O813" s="23" t="str">
        <f t="shared" si="125"/>
        <v/>
      </c>
      <c r="P813" s="23" t="str">
        <f t="shared" si="126"/>
        <v/>
      </c>
      <c r="Q813" s="27"/>
      <c r="R813" s="24" t="str">
        <f>IF($K813="N","",IF($K813="Y",VLOOKUP($A813,'Run1-4'!$A:$J,3,FALSE)))</f>
        <v/>
      </c>
      <c r="S813" s="25" t="str">
        <f t="shared" si="127"/>
        <v/>
      </c>
      <c r="T813" s="27"/>
      <c r="U813" s="24" t="str">
        <f>IF($K813="N","",IF($K813="Y",VLOOKUP($A813,'Run1-5'!$A:$J,3,FALSE)))</f>
        <v/>
      </c>
      <c r="V813" s="25" t="str">
        <f t="shared" si="128"/>
        <v/>
      </c>
      <c r="W813" s="27"/>
      <c r="X813" s="25" t="str">
        <f t="shared" si="129"/>
        <v>N/A</v>
      </c>
    </row>
    <row r="814" spans="1:24" ht="15" customHeight="1" x14ac:dyDescent="0.3">
      <c r="A814" s="12" t="str">
        <f t="shared" si="120"/>
        <v>12-25380362-T</v>
      </c>
      <c r="B814" s="11" t="s">
        <v>221</v>
      </c>
      <c r="C814" s="6">
        <v>1.4999999999999999E-2</v>
      </c>
      <c r="D814" s="6"/>
      <c r="E814" s="6">
        <v>12</v>
      </c>
      <c r="F814" s="6">
        <v>25380362</v>
      </c>
      <c r="G814" s="6" t="s">
        <v>125</v>
      </c>
      <c r="H814" s="6" t="s">
        <v>1177</v>
      </c>
      <c r="I814" s="6">
        <v>1201</v>
      </c>
      <c r="K814" s="19" t="str">
        <f t="shared" si="121"/>
        <v>N</v>
      </c>
      <c r="L814" s="20" t="str">
        <f t="shared" si="122"/>
        <v/>
      </c>
      <c r="M814" s="21" t="str">
        <f t="shared" si="123"/>
        <v/>
      </c>
      <c r="N814" s="22" t="str">
        <f t="shared" si="124"/>
        <v>N/A</v>
      </c>
      <c r="O814" s="23" t="str">
        <f t="shared" si="125"/>
        <v/>
      </c>
      <c r="P814" s="23" t="str">
        <f t="shared" si="126"/>
        <v/>
      </c>
      <c r="Q814" s="27"/>
      <c r="R814" s="24" t="str">
        <f>IF($K814="N","",IF($K814="Y",VLOOKUP($A814,'Run1-4'!$A:$J,3,FALSE)))</f>
        <v/>
      </c>
      <c r="S814" s="25" t="str">
        <f t="shared" si="127"/>
        <v/>
      </c>
      <c r="T814" s="27"/>
      <c r="U814" s="24" t="str">
        <f>IF($K814="N","",IF($K814="Y",VLOOKUP($A814,'Run1-5'!$A:$J,3,FALSE)))</f>
        <v/>
      </c>
      <c r="V814" s="25" t="str">
        <f t="shared" si="128"/>
        <v/>
      </c>
      <c r="W814" s="27"/>
      <c r="X814" s="25" t="str">
        <f t="shared" si="129"/>
        <v>N/A</v>
      </c>
    </row>
    <row r="815" spans="1:24" ht="15" customHeight="1" x14ac:dyDescent="0.3">
      <c r="A815" s="12" t="str">
        <f t="shared" si="120"/>
        <v>12-25398215-A</v>
      </c>
      <c r="B815" s="11" t="s">
        <v>444</v>
      </c>
      <c r="C815" s="6">
        <v>1.18E-2</v>
      </c>
      <c r="D815" s="6"/>
      <c r="E815" s="6">
        <v>12</v>
      </c>
      <c r="F815" s="6">
        <v>25398215</v>
      </c>
      <c r="G815" s="6" t="s">
        <v>187</v>
      </c>
      <c r="H815" s="6" t="s">
        <v>1082</v>
      </c>
      <c r="I815" s="6">
        <v>765</v>
      </c>
      <c r="K815" s="19" t="str">
        <f t="shared" si="121"/>
        <v>N</v>
      </c>
      <c r="L815" s="20" t="str">
        <f t="shared" si="122"/>
        <v/>
      </c>
      <c r="M815" s="21" t="str">
        <f t="shared" si="123"/>
        <v/>
      </c>
      <c r="N815" s="22" t="str">
        <f t="shared" si="124"/>
        <v>N/A</v>
      </c>
      <c r="O815" s="23" t="str">
        <f t="shared" si="125"/>
        <v/>
      </c>
      <c r="P815" s="23" t="str">
        <f t="shared" si="126"/>
        <v/>
      </c>
      <c r="Q815" s="27"/>
      <c r="R815" s="24" t="str">
        <f>IF($K815="N","",IF($K815="Y",VLOOKUP($A815,'Run1-4'!$A:$J,3,FALSE)))</f>
        <v/>
      </c>
      <c r="S815" s="25" t="str">
        <f t="shared" si="127"/>
        <v/>
      </c>
      <c r="T815" s="27"/>
      <c r="U815" s="24" t="str">
        <f>IF($K815="N","",IF($K815="Y",VLOOKUP($A815,'Run1-5'!$A:$J,3,FALSE)))</f>
        <v/>
      </c>
      <c r="V815" s="25" t="str">
        <f t="shared" si="128"/>
        <v/>
      </c>
      <c r="W815" s="27"/>
      <c r="X815" s="25" t="str">
        <f t="shared" si="129"/>
        <v>N/A</v>
      </c>
    </row>
    <row r="816" spans="1:24" ht="15" customHeight="1" x14ac:dyDescent="0.3">
      <c r="A816" s="12" t="str">
        <f t="shared" si="120"/>
        <v>12-25398303-G-T</v>
      </c>
      <c r="B816" s="11" t="s">
        <v>1245</v>
      </c>
      <c r="C816" s="6">
        <v>3.4799999999999998E-2</v>
      </c>
      <c r="D816" s="6"/>
      <c r="E816" s="6">
        <v>12</v>
      </c>
      <c r="F816" s="6">
        <v>25398303</v>
      </c>
      <c r="G816" s="6" t="s">
        <v>187</v>
      </c>
      <c r="H816" s="6" t="s">
        <v>680</v>
      </c>
      <c r="I816" s="6">
        <v>775</v>
      </c>
      <c r="K816" s="19" t="str">
        <f t="shared" si="121"/>
        <v>N</v>
      </c>
      <c r="L816" s="20" t="str">
        <f t="shared" si="122"/>
        <v/>
      </c>
      <c r="M816" s="21" t="str">
        <f t="shared" si="123"/>
        <v/>
      </c>
      <c r="N816" s="22" t="str">
        <f t="shared" si="124"/>
        <v>N/A</v>
      </c>
      <c r="O816" s="23" t="str">
        <f t="shared" si="125"/>
        <v/>
      </c>
      <c r="P816" s="23" t="str">
        <f t="shared" si="126"/>
        <v/>
      </c>
      <c r="Q816" s="27"/>
      <c r="R816" s="24" t="str">
        <f>IF($K816="N","",IF($K816="Y",VLOOKUP($A816,'Run1-4'!$A:$J,3,FALSE)))</f>
        <v/>
      </c>
      <c r="S816" s="25" t="str">
        <f t="shared" si="127"/>
        <v/>
      </c>
      <c r="T816" s="27"/>
      <c r="U816" s="24" t="str">
        <f>IF($K816="N","",IF($K816="Y",VLOOKUP($A816,'Run1-5'!$A:$J,3,FALSE)))</f>
        <v/>
      </c>
      <c r="V816" s="25" t="str">
        <f t="shared" si="128"/>
        <v/>
      </c>
      <c r="W816" s="27"/>
      <c r="X816" s="25" t="str">
        <f t="shared" si="129"/>
        <v>N/A</v>
      </c>
    </row>
    <row r="817" spans="1:24" ht="15" customHeight="1" x14ac:dyDescent="0.3">
      <c r="A817" s="12" t="str">
        <f t="shared" si="120"/>
        <v>12-112888121-A</v>
      </c>
      <c r="B817" s="11" t="s">
        <v>72</v>
      </c>
      <c r="C817" s="6">
        <v>2.01E-2</v>
      </c>
      <c r="D817" s="6"/>
      <c r="E817" s="6">
        <v>12</v>
      </c>
      <c r="F817" s="6">
        <v>112888121</v>
      </c>
      <c r="G817" s="6" t="s">
        <v>187</v>
      </c>
      <c r="H817" s="6" t="s">
        <v>1082</v>
      </c>
      <c r="I817" s="6">
        <v>845</v>
      </c>
      <c r="K817" s="19" t="str">
        <f t="shared" si="121"/>
        <v>N</v>
      </c>
      <c r="L817" s="20" t="str">
        <f t="shared" si="122"/>
        <v/>
      </c>
      <c r="M817" s="21" t="str">
        <f t="shared" si="123"/>
        <v/>
      </c>
      <c r="N817" s="22" t="str">
        <f t="shared" si="124"/>
        <v>N/A</v>
      </c>
      <c r="O817" s="23" t="str">
        <f t="shared" si="125"/>
        <v/>
      </c>
      <c r="P817" s="23" t="str">
        <f t="shared" si="126"/>
        <v/>
      </c>
      <c r="Q817" s="27"/>
      <c r="R817" s="24" t="str">
        <f>IF($K817="N","",IF($K817="Y",VLOOKUP($A817,'Run1-4'!$A:$J,3,FALSE)))</f>
        <v/>
      </c>
      <c r="S817" s="25" t="str">
        <f t="shared" si="127"/>
        <v/>
      </c>
      <c r="T817" s="27"/>
      <c r="U817" s="24" t="str">
        <f>IF($K817="N","",IF($K817="Y",VLOOKUP($A817,'Run1-5'!$A:$J,3,FALSE)))</f>
        <v/>
      </c>
      <c r="V817" s="25" t="str">
        <f t="shared" si="128"/>
        <v/>
      </c>
      <c r="W817" s="27"/>
      <c r="X817" s="25" t="str">
        <f t="shared" si="129"/>
        <v>N/A</v>
      </c>
    </row>
    <row r="818" spans="1:24" ht="15" customHeight="1" x14ac:dyDescent="0.3">
      <c r="A818" s="12" t="str">
        <f t="shared" si="120"/>
        <v>12-112888124-A</v>
      </c>
      <c r="B818" s="11" t="s">
        <v>285</v>
      </c>
      <c r="C818" s="6">
        <v>1.4E-2</v>
      </c>
      <c r="D818" s="6"/>
      <c r="E818" s="6">
        <v>12</v>
      </c>
      <c r="F818" s="6">
        <v>112888124</v>
      </c>
      <c r="G818" s="6" t="s">
        <v>187</v>
      </c>
      <c r="H818" s="6" t="s">
        <v>1082</v>
      </c>
      <c r="I818" s="6">
        <v>858</v>
      </c>
      <c r="K818" s="19" t="str">
        <f t="shared" si="121"/>
        <v>N</v>
      </c>
      <c r="L818" s="20" t="str">
        <f t="shared" si="122"/>
        <v/>
      </c>
      <c r="M818" s="21" t="str">
        <f t="shared" si="123"/>
        <v/>
      </c>
      <c r="N818" s="22" t="str">
        <f t="shared" si="124"/>
        <v>N/A</v>
      </c>
      <c r="O818" s="23" t="str">
        <f t="shared" si="125"/>
        <v/>
      </c>
      <c r="P818" s="23" t="str">
        <f t="shared" si="126"/>
        <v/>
      </c>
      <c r="Q818" s="27"/>
      <c r="R818" s="24" t="str">
        <f>IF($K818="N","",IF($K818="Y",VLOOKUP($A818,'Run1-4'!$A:$J,3,FALSE)))</f>
        <v/>
      </c>
      <c r="S818" s="25" t="str">
        <f t="shared" si="127"/>
        <v/>
      </c>
      <c r="T818" s="27"/>
      <c r="U818" s="24" t="str">
        <f>IF($K818="N","",IF($K818="Y",VLOOKUP($A818,'Run1-5'!$A:$J,3,FALSE)))</f>
        <v/>
      </c>
      <c r="V818" s="25" t="str">
        <f t="shared" si="128"/>
        <v/>
      </c>
      <c r="W818" s="27"/>
      <c r="X818" s="25" t="str">
        <f t="shared" si="129"/>
        <v>N/A</v>
      </c>
    </row>
    <row r="819" spans="1:24" ht="15" customHeight="1" x14ac:dyDescent="0.3">
      <c r="A819" s="12" t="str">
        <f t="shared" si="120"/>
        <v>12-112888130-A</v>
      </c>
      <c r="B819" s="11" t="s">
        <v>502</v>
      </c>
      <c r="C819" s="6">
        <v>1.1900000000000001E-2</v>
      </c>
      <c r="D819" s="6"/>
      <c r="E819" s="6">
        <v>12</v>
      </c>
      <c r="F819" s="6">
        <v>112888130</v>
      </c>
      <c r="G819" s="6" t="s">
        <v>187</v>
      </c>
      <c r="H819" s="6" t="s">
        <v>1082</v>
      </c>
      <c r="I819" s="6">
        <v>924</v>
      </c>
      <c r="K819" s="19" t="str">
        <f t="shared" si="121"/>
        <v>N</v>
      </c>
      <c r="L819" s="20" t="str">
        <f t="shared" si="122"/>
        <v/>
      </c>
      <c r="M819" s="21" t="str">
        <f t="shared" si="123"/>
        <v/>
      </c>
      <c r="N819" s="22" t="str">
        <f t="shared" si="124"/>
        <v>N/A</v>
      </c>
      <c r="O819" s="23" t="str">
        <f t="shared" si="125"/>
        <v/>
      </c>
      <c r="P819" s="23" t="str">
        <f t="shared" si="126"/>
        <v/>
      </c>
      <c r="Q819" s="27"/>
      <c r="R819" s="24" t="str">
        <f>IF($K819="N","",IF($K819="Y",VLOOKUP($A819,'Run1-4'!$A:$J,3,FALSE)))</f>
        <v/>
      </c>
      <c r="S819" s="25" t="str">
        <f t="shared" si="127"/>
        <v/>
      </c>
      <c r="T819" s="27"/>
      <c r="U819" s="24" t="str">
        <f>IF($K819="N","",IF($K819="Y",VLOOKUP($A819,'Run1-5'!$A:$J,3,FALSE)))</f>
        <v/>
      </c>
      <c r="V819" s="25" t="str">
        <f t="shared" si="128"/>
        <v/>
      </c>
      <c r="W819" s="27"/>
      <c r="X819" s="25" t="str">
        <f t="shared" si="129"/>
        <v>N/A</v>
      </c>
    </row>
    <row r="820" spans="1:24" ht="15" customHeight="1" x14ac:dyDescent="0.3">
      <c r="A820" s="12" t="str">
        <f t="shared" si="120"/>
        <v>12-112888153-T</v>
      </c>
      <c r="B820" s="11" t="s">
        <v>315</v>
      </c>
      <c r="C820" s="6">
        <v>1.11E-2</v>
      </c>
      <c r="D820" s="6"/>
      <c r="E820" s="6">
        <v>12</v>
      </c>
      <c r="F820" s="6">
        <v>112888153</v>
      </c>
      <c r="G820" s="6" t="s">
        <v>125</v>
      </c>
      <c r="H820" s="6" t="s">
        <v>1177</v>
      </c>
      <c r="I820" s="6">
        <v>995</v>
      </c>
      <c r="K820" s="19" t="str">
        <f t="shared" si="121"/>
        <v>N</v>
      </c>
      <c r="L820" s="20" t="str">
        <f t="shared" si="122"/>
        <v/>
      </c>
      <c r="M820" s="21" t="str">
        <f t="shared" si="123"/>
        <v/>
      </c>
      <c r="N820" s="22" t="str">
        <f t="shared" si="124"/>
        <v>N/A</v>
      </c>
      <c r="O820" s="23" t="str">
        <f t="shared" si="125"/>
        <v/>
      </c>
      <c r="P820" s="23" t="str">
        <f t="shared" si="126"/>
        <v/>
      </c>
      <c r="Q820" s="27"/>
      <c r="R820" s="24" t="str">
        <f>IF($K820="N","",IF($K820="Y",VLOOKUP($A820,'Run1-4'!$A:$J,3,FALSE)))</f>
        <v/>
      </c>
      <c r="S820" s="25" t="str">
        <f t="shared" si="127"/>
        <v/>
      </c>
      <c r="T820" s="27"/>
      <c r="U820" s="24" t="str">
        <f>IF($K820="N","",IF($K820="Y",VLOOKUP($A820,'Run1-5'!$A:$J,3,FALSE)))</f>
        <v/>
      </c>
      <c r="V820" s="25" t="str">
        <f t="shared" si="128"/>
        <v/>
      </c>
      <c r="W820" s="27"/>
      <c r="X820" s="25" t="str">
        <f t="shared" si="129"/>
        <v>N/A</v>
      </c>
    </row>
    <row r="821" spans="1:24" ht="15" customHeight="1" x14ac:dyDescent="0.3">
      <c r="A821" s="12" t="str">
        <f t="shared" si="120"/>
        <v>12-112888185-A-G</v>
      </c>
      <c r="B821" s="11" t="s">
        <v>530</v>
      </c>
      <c r="C821" s="6">
        <v>1.52E-2</v>
      </c>
      <c r="D821" s="6"/>
      <c r="E821" s="6">
        <v>12</v>
      </c>
      <c r="F821" s="6">
        <v>112888185</v>
      </c>
      <c r="G821" s="6" t="s">
        <v>1082</v>
      </c>
      <c r="H821" s="6" t="s">
        <v>801</v>
      </c>
      <c r="I821" s="6">
        <v>1050</v>
      </c>
      <c r="K821" s="19" t="str">
        <f t="shared" si="121"/>
        <v>N</v>
      </c>
      <c r="L821" s="20" t="str">
        <f t="shared" si="122"/>
        <v/>
      </c>
      <c r="M821" s="21" t="str">
        <f t="shared" si="123"/>
        <v/>
      </c>
      <c r="N821" s="22" t="str">
        <f t="shared" si="124"/>
        <v>N/A</v>
      </c>
      <c r="O821" s="23" t="str">
        <f t="shared" si="125"/>
        <v/>
      </c>
      <c r="P821" s="23" t="str">
        <f t="shared" si="126"/>
        <v/>
      </c>
      <c r="Q821" s="27"/>
      <c r="R821" s="24" t="str">
        <f>IF($K821="N","",IF($K821="Y",VLOOKUP($A821,'Run1-4'!$A:$J,3,FALSE)))</f>
        <v/>
      </c>
      <c r="S821" s="25" t="str">
        <f t="shared" si="127"/>
        <v/>
      </c>
      <c r="T821" s="27"/>
      <c r="U821" s="24" t="str">
        <f>IF($K821="N","",IF($K821="Y",VLOOKUP($A821,'Run1-5'!$A:$J,3,FALSE)))</f>
        <v/>
      </c>
      <c r="V821" s="25" t="str">
        <f t="shared" si="128"/>
        <v/>
      </c>
      <c r="W821" s="27"/>
      <c r="X821" s="25" t="str">
        <f t="shared" si="129"/>
        <v>N/A</v>
      </c>
    </row>
    <row r="822" spans="1:24" ht="15" customHeight="1" x14ac:dyDescent="0.3">
      <c r="A822" s="12" t="str">
        <f t="shared" si="120"/>
        <v>12-112888191-G-A</v>
      </c>
      <c r="B822" s="11" t="s">
        <v>752</v>
      </c>
      <c r="C822" s="6">
        <v>1.54E-2</v>
      </c>
      <c r="D822" s="6"/>
      <c r="E822" s="6">
        <v>12</v>
      </c>
      <c r="F822" s="6">
        <v>112888191</v>
      </c>
      <c r="G822" s="6" t="s">
        <v>187</v>
      </c>
      <c r="H822" s="6" t="s">
        <v>590</v>
      </c>
      <c r="I822" s="6">
        <v>1040</v>
      </c>
      <c r="K822" s="19" t="str">
        <f t="shared" si="121"/>
        <v>N</v>
      </c>
      <c r="L822" s="20" t="str">
        <f t="shared" si="122"/>
        <v/>
      </c>
      <c r="M822" s="21" t="str">
        <f t="shared" si="123"/>
        <v/>
      </c>
      <c r="N822" s="22" t="str">
        <f t="shared" si="124"/>
        <v>N/A</v>
      </c>
      <c r="O822" s="23" t="str">
        <f t="shared" si="125"/>
        <v/>
      </c>
      <c r="P822" s="23" t="str">
        <f t="shared" si="126"/>
        <v/>
      </c>
      <c r="Q822" s="27"/>
      <c r="R822" s="24" t="str">
        <f>IF($K822="N","",IF($K822="Y",VLOOKUP($A822,'Run1-4'!$A:$J,3,FALSE)))</f>
        <v/>
      </c>
      <c r="S822" s="25" t="str">
        <f t="shared" si="127"/>
        <v/>
      </c>
      <c r="T822" s="27"/>
      <c r="U822" s="24" t="str">
        <f>IF($K822="N","",IF($K822="Y",VLOOKUP($A822,'Run1-5'!$A:$J,3,FALSE)))</f>
        <v/>
      </c>
      <c r="V822" s="25" t="str">
        <f t="shared" si="128"/>
        <v/>
      </c>
      <c r="W822" s="27"/>
      <c r="X822" s="25" t="str">
        <f t="shared" si="129"/>
        <v>N/A</v>
      </c>
    </row>
    <row r="823" spans="1:24" ht="15" customHeight="1" x14ac:dyDescent="0.3">
      <c r="A823" s="12" t="str">
        <f t="shared" si="120"/>
        <v>12-112888202-C+T</v>
      </c>
      <c r="B823" s="11" t="s">
        <v>163</v>
      </c>
      <c r="C823" s="6">
        <v>2.9499999999999998E-2</v>
      </c>
      <c r="D823" s="6" t="s">
        <v>578</v>
      </c>
      <c r="E823" s="6">
        <v>12</v>
      </c>
      <c r="F823" s="6">
        <v>112888202</v>
      </c>
      <c r="G823" s="6" t="s">
        <v>125</v>
      </c>
      <c r="H823" s="6" t="s">
        <v>1283</v>
      </c>
      <c r="I823" s="6">
        <v>1017</v>
      </c>
      <c r="K823" s="19" t="str">
        <f t="shared" si="121"/>
        <v>N</v>
      </c>
      <c r="L823" s="20" t="str">
        <f t="shared" si="122"/>
        <v/>
      </c>
      <c r="M823" s="21" t="str">
        <f t="shared" si="123"/>
        <v/>
      </c>
      <c r="N823" s="22" t="str">
        <f t="shared" si="124"/>
        <v>N/A</v>
      </c>
      <c r="O823" s="23" t="str">
        <f t="shared" si="125"/>
        <v/>
      </c>
      <c r="P823" s="23" t="str">
        <f t="shared" si="126"/>
        <v/>
      </c>
      <c r="Q823" s="27"/>
      <c r="R823" s="24" t="str">
        <f>IF($K823="N","",IF($K823="Y",VLOOKUP($A823,'Run1-4'!$A:$J,3,FALSE)))</f>
        <v/>
      </c>
      <c r="S823" s="25" t="str">
        <f t="shared" si="127"/>
        <v/>
      </c>
      <c r="T823" s="27"/>
      <c r="U823" s="24" t="str">
        <f>IF($K823="N","",IF($K823="Y",VLOOKUP($A823,'Run1-5'!$A:$J,3,FALSE)))</f>
        <v/>
      </c>
      <c r="V823" s="25" t="str">
        <f t="shared" si="128"/>
        <v/>
      </c>
      <c r="W823" s="27"/>
      <c r="X823" s="25" t="str">
        <f t="shared" si="129"/>
        <v>N/A</v>
      </c>
    </row>
    <row r="824" spans="1:24" ht="15" customHeight="1" x14ac:dyDescent="0.3">
      <c r="A824" s="12" t="str">
        <f t="shared" si="120"/>
        <v>12-112926837-G+A</v>
      </c>
      <c r="B824" s="11" t="s">
        <v>381</v>
      </c>
      <c r="C824" s="6">
        <v>5.9700000000000003E-2</v>
      </c>
      <c r="D824" s="6"/>
      <c r="E824" s="6">
        <v>12</v>
      </c>
      <c r="F824" s="6">
        <v>112926837</v>
      </c>
      <c r="G824" s="6" t="s">
        <v>187</v>
      </c>
      <c r="H824" s="6" t="s">
        <v>1373</v>
      </c>
      <c r="I824" s="6">
        <v>586</v>
      </c>
      <c r="K824" s="19" t="str">
        <f t="shared" si="121"/>
        <v>Y</v>
      </c>
      <c r="L824" s="20">
        <f t="shared" si="122"/>
        <v>5.9700000000000003E-2</v>
      </c>
      <c r="M824" s="21" t="str">
        <f t="shared" si="123"/>
        <v>A</v>
      </c>
      <c r="N824" s="22">
        <f t="shared" si="124"/>
        <v>4.9850000000000005E-2</v>
      </c>
      <c r="O824" s="23">
        <f t="shared" si="125"/>
        <v>0.01</v>
      </c>
      <c r="P824" s="23">
        <f t="shared" si="126"/>
        <v>0.10955000000000001</v>
      </c>
      <c r="Q824" s="27"/>
      <c r="R824" s="24">
        <f>IF($K824="N","",IF($K824="Y",VLOOKUP($A824,'Run1-4'!$A:$J,3,FALSE)))</f>
        <v>0.2185</v>
      </c>
      <c r="S824" s="25" t="str">
        <f t="shared" si="127"/>
        <v>N</v>
      </c>
      <c r="T824" s="27"/>
      <c r="U824" s="24">
        <f>IF($K824="N","",IF($K824="Y",VLOOKUP($A824,'Run1-5'!$A:$J,3,FALSE)))</f>
        <v>0.152</v>
      </c>
      <c r="V824" s="25" t="str">
        <f t="shared" si="128"/>
        <v>N</v>
      </c>
      <c r="W824" s="27"/>
      <c r="X824" s="25" t="str">
        <f t="shared" si="129"/>
        <v>N</v>
      </c>
    </row>
    <row r="825" spans="1:24" ht="15" customHeight="1" x14ac:dyDescent="0.3">
      <c r="A825" s="12" t="str">
        <f t="shared" si="120"/>
        <v>12-112926888-A</v>
      </c>
      <c r="B825" s="11" t="s">
        <v>594</v>
      </c>
      <c r="C825" s="6">
        <v>1.0800000000000001E-2</v>
      </c>
      <c r="D825" s="6"/>
      <c r="E825" s="6">
        <v>12</v>
      </c>
      <c r="F825" s="6">
        <v>112926888</v>
      </c>
      <c r="G825" s="6" t="s">
        <v>187</v>
      </c>
      <c r="H825" s="6" t="s">
        <v>1082</v>
      </c>
      <c r="I825" s="6">
        <v>738</v>
      </c>
      <c r="K825" s="19" t="str">
        <f t="shared" si="121"/>
        <v>N</v>
      </c>
      <c r="L825" s="20" t="str">
        <f t="shared" si="122"/>
        <v/>
      </c>
      <c r="M825" s="21" t="str">
        <f t="shared" si="123"/>
        <v/>
      </c>
      <c r="N825" s="22" t="str">
        <f t="shared" si="124"/>
        <v>N/A</v>
      </c>
      <c r="O825" s="23" t="str">
        <f t="shared" si="125"/>
        <v/>
      </c>
      <c r="P825" s="23" t="str">
        <f t="shared" si="126"/>
        <v/>
      </c>
      <c r="Q825" s="27"/>
      <c r="R825" s="24" t="str">
        <f>IF($K825="N","",IF($K825="Y",VLOOKUP($A825,'Run1-4'!$A:$J,3,FALSE)))</f>
        <v/>
      </c>
      <c r="S825" s="25" t="str">
        <f t="shared" si="127"/>
        <v/>
      </c>
      <c r="T825" s="27"/>
      <c r="U825" s="24" t="str">
        <f>IF($K825="N","",IF($K825="Y",VLOOKUP($A825,'Run1-5'!$A:$J,3,FALSE)))</f>
        <v/>
      </c>
      <c r="V825" s="25" t="str">
        <f t="shared" si="128"/>
        <v/>
      </c>
      <c r="W825" s="27"/>
      <c r="X825" s="25" t="str">
        <f t="shared" si="129"/>
        <v>N/A</v>
      </c>
    </row>
    <row r="826" spans="1:24" ht="15" customHeight="1" x14ac:dyDescent="0.3">
      <c r="A826" s="12" t="str">
        <f t="shared" si="120"/>
        <v>12-112926890-A-T</v>
      </c>
      <c r="B826" s="11" t="s">
        <v>816</v>
      </c>
      <c r="C826" s="6">
        <v>1.09E-2</v>
      </c>
      <c r="D826" s="6"/>
      <c r="E826" s="6">
        <v>12</v>
      </c>
      <c r="F826" s="6">
        <v>112926890</v>
      </c>
      <c r="G826" s="6" t="s">
        <v>1082</v>
      </c>
      <c r="H826" s="6" t="s">
        <v>404</v>
      </c>
      <c r="I826" s="6">
        <v>737</v>
      </c>
      <c r="K826" s="19" t="str">
        <f t="shared" si="121"/>
        <v>N</v>
      </c>
      <c r="L826" s="20" t="str">
        <f t="shared" si="122"/>
        <v/>
      </c>
      <c r="M826" s="21" t="str">
        <f t="shared" si="123"/>
        <v/>
      </c>
      <c r="N826" s="22" t="str">
        <f t="shared" si="124"/>
        <v>N/A</v>
      </c>
      <c r="O826" s="23" t="str">
        <f t="shared" si="125"/>
        <v/>
      </c>
      <c r="P826" s="23" t="str">
        <f t="shared" si="126"/>
        <v/>
      </c>
      <c r="Q826" s="27"/>
      <c r="R826" s="24" t="str">
        <f>IF($K826="N","",IF($K826="Y",VLOOKUP($A826,'Run1-4'!$A:$J,3,FALSE)))</f>
        <v/>
      </c>
      <c r="S826" s="25" t="str">
        <f t="shared" si="127"/>
        <v/>
      </c>
      <c r="T826" s="27"/>
      <c r="U826" s="24" t="str">
        <f>IF($K826="N","",IF($K826="Y",VLOOKUP($A826,'Run1-5'!$A:$J,3,FALSE)))</f>
        <v/>
      </c>
      <c r="V826" s="25" t="str">
        <f t="shared" si="128"/>
        <v/>
      </c>
      <c r="W826" s="27"/>
      <c r="X826" s="25" t="str">
        <f t="shared" si="129"/>
        <v>N/A</v>
      </c>
    </row>
    <row r="827" spans="1:24" ht="15" customHeight="1" x14ac:dyDescent="0.3">
      <c r="A827" s="12" t="str">
        <f t="shared" si="120"/>
        <v>12-112926892-A</v>
      </c>
      <c r="B827" s="11" t="s">
        <v>223</v>
      </c>
      <c r="C827" s="6">
        <v>1.0999999999999999E-2</v>
      </c>
      <c r="D827" s="6"/>
      <c r="E827" s="6">
        <v>12</v>
      </c>
      <c r="F827" s="6">
        <v>112926892</v>
      </c>
      <c r="G827" s="6" t="s">
        <v>187</v>
      </c>
      <c r="H827" s="6" t="s">
        <v>1082</v>
      </c>
      <c r="I827" s="6">
        <v>726</v>
      </c>
      <c r="K827" s="19" t="str">
        <f t="shared" si="121"/>
        <v>N</v>
      </c>
      <c r="L827" s="20" t="str">
        <f t="shared" si="122"/>
        <v/>
      </c>
      <c r="M827" s="21" t="str">
        <f t="shared" si="123"/>
        <v/>
      </c>
      <c r="N827" s="22" t="str">
        <f t="shared" si="124"/>
        <v>N/A</v>
      </c>
      <c r="O827" s="23" t="str">
        <f t="shared" si="125"/>
        <v/>
      </c>
      <c r="P827" s="23" t="str">
        <f t="shared" si="126"/>
        <v/>
      </c>
      <c r="Q827" s="27"/>
      <c r="R827" s="24" t="str">
        <f>IF($K827="N","",IF($K827="Y",VLOOKUP($A827,'Run1-4'!$A:$J,3,FALSE)))</f>
        <v/>
      </c>
      <c r="S827" s="25" t="str">
        <f t="shared" si="127"/>
        <v/>
      </c>
      <c r="T827" s="27"/>
      <c r="U827" s="24" t="str">
        <f>IF($K827="N","",IF($K827="Y",VLOOKUP($A827,'Run1-5'!$A:$J,3,FALSE)))</f>
        <v/>
      </c>
      <c r="V827" s="25" t="str">
        <f t="shared" si="128"/>
        <v/>
      </c>
      <c r="W827" s="27"/>
      <c r="X827" s="25" t="str">
        <f t="shared" si="129"/>
        <v>N/A</v>
      </c>
    </row>
    <row r="828" spans="1:24" ht="15" customHeight="1" x14ac:dyDescent="0.3">
      <c r="A828" s="12" t="str">
        <f t="shared" si="120"/>
        <v>12-112926900-T</v>
      </c>
      <c r="B828" s="11" t="s">
        <v>446</v>
      </c>
      <c r="C828" s="6">
        <v>1.04E-2</v>
      </c>
      <c r="D828" s="6"/>
      <c r="E828" s="6">
        <v>12</v>
      </c>
      <c r="F828" s="6">
        <v>112926900</v>
      </c>
      <c r="G828" s="6" t="s">
        <v>125</v>
      </c>
      <c r="H828" s="6" t="s">
        <v>1177</v>
      </c>
      <c r="I828" s="6">
        <v>772</v>
      </c>
      <c r="K828" s="19" t="str">
        <f t="shared" si="121"/>
        <v>N</v>
      </c>
      <c r="L828" s="20" t="str">
        <f t="shared" si="122"/>
        <v/>
      </c>
      <c r="M828" s="21" t="str">
        <f t="shared" si="123"/>
        <v/>
      </c>
      <c r="N828" s="22" t="str">
        <f t="shared" si="124"/>
        <v>N/A</v>
      </c>
      <c r="O828" s="23" t="str">
        <f t="shared" si="125"/>
        <v/>
      </c>
      <c r="P828" s="23" t="str">
        <f t="shared" si="126"/>
        <v/>
      </c>
      <c r="Q828" s="27"/>
      <c r="R828" s="24" t="str">
        <f>IF($K828="N","",IF($K828="Y",VLOOKUP($A828,'Run1-4'!$A:$J,3,FALSE)))</f>
        <v/>
      </c>
      <c r="S828" s="25" t="str">
        <f t="shared" si="127"/>
        <v/>
      </c>
      <c r="T828" s="27"/>
      <c r="U828" s="24" t="str">
        <f>IF($K828="N","",IF($K828="Y",VLOOKUP($A828,'Run1-5'!$A:$J,3,FALSE)))</f>
        <v/>
      </c>
      <c r="V828" s="25" t="str">
        <f t="shared" si="128"/>
        <v/>
      </c>
      <c r="W828" s="27"/>
      <c r="X828" s="25" t="str">
        <f t="shared" si="129"/>
        <v>N/A</v>
      </c>
    </row>
    <row r="829" spans="1:24" ht="15" customHeight="1" x14ac:dyDescent="0.3">
      <c r="A829" s="12" t="str">
        <f t="shared" si="120"/>
        <v>12-112926937-A</v>
      </c>
      <c r="B829" s="11" t="s">
        <v>655</v>
      </c>
      <c r="C829" s="6">
        <v>1.2E-2</v>
      </c>
      <c r="D829" s="6"/>
      <c r="E829" s="6">
        <v>12</v>
      </c>
      <c r="F829" s="6">
        <v>112926937</v>
      </c>
      <c r="G829" s="6" t="s">
        <v>187</v>
      </c>
      <c r="H829" s="6" t="s">
        <v>1082</v>
      </c>
      <c r="I829" s="6">
        <v>752</v>
      </c>
      <c r="K829" s="19" t="str">
        <f t="shared" si="121"/>
        <v>N</v>
      </c>
      <c r="L829" s="20" t="str">
        <f t="shared" si="122"/>
        <v/>
      </c>
      <c r="M829" s="21" t="str">
        <f t="shared" si="123"/>
        <v/>
      </c>
      <c r="N829" s="22" t="str">
        <f t="shared" si="124"/>
        <v>N/A</v>
      </c>
      <c r="O829" s="23" t="str">
        <f t="shared" si="125"/>
        <v/>
      </c>
      <c r="P829" s="23" t="str">
        <f t="shared" si="126"/>
        <v/>
      </c>
      <c r="Q829" s="27"/>
      <c r="R829" s="24" t="str">
        <f>IF($K829="N","",IF($K829="Y",VLOOKUP($A829,'Run1-4'!$A:$J,3,FALSE)))</f>
        <v/>
      </c>
      <c r="S829" s="25" t="str">
        <f t="shared" si="127"/>
        <v/>
      </c>
      <c r="T829" s="27"/>
      <c r="U829" s="24" t="str">
        <f>IF($K829="N","",IF($K829="Y",VLOOKUP($A829,'Run1-5'!$A:$J,3,FALSE)))</f>
        <v/>
      </c>
      <c r="V829" s="25" t="str">
        <f t="shared" si="128"/>
        <v/>
      </c>
      <c r="W829" s="27"/>
      <c r="X829" s="25" t="str">
        <f t="shared" si="129"/>
        <v>N/A</v>
      </c>
    </row>
    <row r="830" spans="1:24" ht="15" customHeight="1" x14ac:dyDescent="0.3">
      <c r="A830" s="12" t="str">
        <f t="shared" si="120"/>
        <v>12-112926947-A</v>
      </c>
      <c r="B830" s="11" t="s">
        <v>618</v>
      </c>
      <c r="C830" s="6">
        <v>1.0800000000000001E-2</v>
      </c>
      <c r="D830" s="6"/>
      <c r="E830" s="6">
        <v>12</v>
      </c>
      <c r="F830" s="6">
        <v>112926947</v>
      </c>
      <c r="G830" s="6" t="s">
        <v>187</v>
      </c>
      <c r="H830" s="6" t="s">
        <v>1082</v>
      </c>
      <c r="I830" s="6">
        <v>740</v>
      </c>
      <c r="K830" s="19" t="str">
        <f t="shared" si="121"/>
        <v>N</v>
      </c>
      <c r="L830" s="20" t="str">
        <f t="shared" si="122"/>
        <v/>
      </c>
      <c r="M830" s="21" t="str">
        <f t="shared" si="123"/>
        <v/>
      </c>
      <c r="N830" s="22" t="str">
        <f t="shared" si="124"/>
        <v>N/A</v>
      </c>
      <c r="O830" s="23" t="str">
        <f t="shared" si="125"/>
        <v/>
      </c>
      <c r="P830" s="23" t="str">
        <f t="shared" si="126"/>
        <v/>
      </c>
      <c r="Q830" s="27"/>
      <c r="R830" s="24" t="str">
        <f>IF($K830="N","",IF($K830="Y",VLOOKUP($A830,'Run1-4'!$A:$J,3,FALSE)))</f>
        <v/>
      </c>
      <c r="S830" s="25" t="str">
        <f t="shared" si="127"/>
        <v/>
      </c>
      <c r="T830" s="27"/>
      <c r="U830" s="24" t="str">
        <f>IF($K830="N","",IF($K830="Y",VLOOKUP($A830,'Run1-5'!$A:$J,3,FALSE)))</f>
        <v/>
      </c>
      <c r="V830" s="25" t="str">
        <f t="shared" si="128"/>
        <v/>
      </c>
      <c r="W830" s="27"/>
      <c r="X830" s="25" t="str">
        <f t="shared" si="129"/>
        <v>N/A</v>
      </c>
    </row>
    <row r="831" spans="1:24" ht="15" customHeight="1" x14ac:dyDescent="0.3">
      <c r="A831" s="12" t="str">
        <f t="shared" si="120"/>
        <v>12-121431387-A</v>
      </c>
      <c r="B831" s="11" t="s">
        <v>835</v>
      </c>
      <c r="C831" s="6">
        <v>1.06E-2</v>
      </c>
      <c r="D831" s="6"/>
      <c r="E831" s="6">
        <v>12</v>
      </c>
      <c r="F831" s="6">
        <v>121431387</v>
      </c>
      <c r="G831" s="6" t="s">
        <v>187</v>
      </c>
      <c r="H831" s="6" t="s">
        <v>1082</v>
      </c>
      <c r="I831" s="6">
        <v>945</v>
      </c>
      <c r="K831" s="19" t="str">
        <f t="shared" si="121"/>
        <v>N</v>
      </c>
      <c r="L831" s="20" t="str">
        <f t="shared" si="122"/>
        <v/>
      </c>
      <c r="M831" s="21" t="str">
        <f t="shared" si="123"/>
        <v/>
      </c>
      <c r="N831" s="22" t="str">
        <f t="shared" si="124"/>
        <v>N/A</v>
      </c>
      <c r="O831" s="23" t="str">
        <f t="shared" si="125"/>
        <v/>
      </c>
      <c r="P831" s="23" t="str">
        <f t="shared" si="126"/>
        <v/>
      </c>
      <c r="Q831" s="27"/>
      <c r="R831" s="24" t="str">
        <f>IF($K831="N","",IF($K831="Y",VLOOKUP($A831,'Run1-4'!$A:$J,3,FALSE)))</f>
        <v/>
      </c>
      <c r="S831" s="25" t="str">
        <f t="shared" si="127"/>
        <v/>
      </c>
      <c r="T831" s="27"/>
      <c r="U831" s="24" t="str">
        <f>IF($K831="N","",IF($K831="Y",VLOOKUP($A831,'Run1-5'!$A:$J,3,FALSE)))</f>
        <v/>
      </c>
      <c r="V831" s="25" t="str">
        <f t="shared" si="128"/>
        <v/>
      </c>
      <c r="W831" s="27"/>
      <c r="X831" s="25" t="str">
        <f t="shared" si="129"/>
        <v>N/A</v>
      </c>
    </row>
    <row r="832" spans="1:24" ht="15" customHeight="1" x14ac:dyDescent="0.3">
      <c r="A832" s="12" t="str">
        <f t="shared" si="120"/>
        <v>12-121431391-A</v>
      </c>
      <c r="B832" s="11" t="s">
        <v>1061</v>
      </c>
      <c r="C832" s="6">
        <v>1.23E-2</v>
      </c>
      <c r="D832" s="6"/>
      <c r="E832" s="6">
        <v>12</v>
      </c>
      <c r="F832" s="6">
        <v>121431391</v>
      </c>
      <c r="G832" s="6" t="s">
        <v>187</v>
      </c>
      <c r="H832" s="6" t="s">
        <v>1082</v>
      </c>
      <c r="I832" s="6">
        <v>972</v>
      </c>
      <c r="K832" s="19" t="str">
        <f t="shared" si="121"/>
        <v>N</v>
      </c>
      <c r="L832" s="20" t="str">
        <f t="shared" si="122"/>
        <v/>
      </c>
      <c r="M832" s="21" t="str">
        <f t="shared" si="123"/>
        <v/>
      </c>
      <c r="N832" s="22" t="str">
        <f t="shared" si="124"/>
        <v>N/A</v>
      </c>
      <c r="O832" s="23" t="str">
        <f t="shared" si="125"/>
        <v/>
      </c>
      <c r="P832" s="23" t="str">
        <f t="shared" si="126"/>
        <v/>
      </c>
      <c r="Q832" s="27"/>
      <c r="R832" s="24" t="str">
        <f>IF($K832="N","",IF($K832="Y",VLOOKUP($A832,'Run1-4'!$A:$J,3,FALSE)))</f>
        <v/>
      </c>
      <c r="S832" s="25" t="str">
        <f t="shared" si="127"/>
        <v/>
      </c>
      <c r="T832" s="27"/>
      <c r="U832" s="24" t="str">
        <f>IF($K832="N","",IF($K832="Y",VLOOKUP($A832,'Run1-5'!$A:$J,3,FALSE)))</f>
        <v/>
      </c>
      <c r="V832" s="25" t="str">
        <f t="shared" si="128"/>
        <v/>
      </c>
      <c r="W832" s="27"/>
      <c r="X832" s="25" t="str">
        <f t="shared" si="129"/>
        <v>N/A</v>
      </c>
    </row>
    <row r="833" spans="1:24" ht="15" customHeight="1" x14ac:dyDescent="0.3">
      <c r="A833" s="12" t="str">
        <f t="shared" si="120"/>
        <v>12-121431412-T-G</v>
      </c>
      <c r="B833" s="11" t="s">
        <v>1278</v>
      </c>
      <c r="C833" s="6">
        <v>1.0800000000000001E-2</v>
      </c>
      <c r="D833" s="6"/>
      <c r="E833" s="6">
        <v>12</v>
      </c>
      <c r="F833" s="6">
        <v>121431412</v>
      </c>
      <c r="G833" s="6" t="s">
        <v>1177</v>
      </c>
      <c r="H833" s="6" t="s">
        <v>610</v>
      </c>
      <c r="I833" s="6">
        <v>1016</v>
      </c>
      <c r="K833" s="19" t="str">
        <f t="shared" si="121"/>
        <v>N</v>
      </c>
      <c r="L833" s="20" t="str">
        <f t="shared" si="122"/>
        <v/>
      </c>
      <c r="M833" s="21" t="str">
        <f t="shared" si="123"/>
        <v/>
      </c>
      <c r="N833" s="22" t="str">
        <f t="shared" si="124"/>
        <v>N/A</v>
      </c>
      <c r="O833" s="23" t="str">
        <f t="shared" si="125"/>
        <v/>
      </c>
      <c r="P833" s="23" t="str">
        <f t="shared" si="126"/>
        <v/>
      </c>
      <c r="Q833" s="27"/>
      <c r="R833" s="24" t="str">
        <f>IF($K833="N","",IF($K833="Y",VLOOKUP($A833,'Run1-4'!$A:$J,3,FALSE)))</f>
        <v/>
      </c>
      <c r="S833" s="25" t="str">
        <f t="shared" si="127"/>
        <v/>
      </c>
      <c r="T833" s="27"/>
      <c r="U833" s="24" t="str">
        <f>IF($K833="N","",IF($K833="Y",VLOOKUP($A833,'Run1-5'!$A:$J,3,FALSE)))</f>
        <v/>
      </c>
      <c r="V833" s="25" t="str">
        <f t="shared" si="128"/>
        <v/>
      </c>
      <c r="W833" s="27"/>
      <c r="X833" s="25" t="str">
        <f t="shared" si="129"/>
        <v>N/A</v>
      </c>
    </row>
    <row r="834" spans="1:24" ht="15" customHeight="1" x14ac:dyDescent="0.3">
      <c r="A834" s="12" t="str">
        <f t="shared" si="120"/>
        <v>12-121431445-A</v>
      </c>
      <c r="B834" s="11" t="s">
        <v>674</v>
      </c>
      <c r="C834" s="6">
        <v>1.3100000000000001E-2</v>
      </c>
      <c r="D834" s="6"/>
      <c r="E834" s="6">
        <v>12</v>
      </c>
      <c r="F834" s="6">
        <v>121431445</v>
      </c>
      <c r="G834" s="6" t="s">
        <v>187</v>
      </c>
      <c r="H834" s="6" t="s">
        <v>1082</v>
      </c>
      <c r="I834" s="6">
        <v>993</v>
      </c>
      <c r="K834" s="19" t="str">
        <f t="shared" si="121"/>
        <v>N</v>
      </c>
      <c r="L834" s="20" t="str">
        <f t="shared" si="122"/>
        <v/>
      </c>
      <c r="M834" s="21" t="str">
        <f t="shared" si="123"/>
        <v/>
      </c>
      <c r="N834" s="22" t="str">
        <f t="shared" si="124"/>
        <v>N/A</v>
      </c>
      <c r="O834" s="23" t="str">
        <f t="shared" si="125"/>
        <v/>
      </c>
      <c r="P834" s="23" t="str">
        <f t="shared" si="126"/>
        <v/>
      </c>
      <c r="Q834" s="27"/>
      <c r="R834" s="24" t="str">
        <f>IF($K834="N","",IF($K834="Y",VLOOKUP($A834,'Run1-4'!$A:$J,3,FALSE)))</f>
        <v/>
      </c>
      <c r="S834" s="25" t="str">
        <f t="shared" si="127"/>
        <v/>
      </c>
      <c r="T834" s="27"/>
      <c r="U834" s="24" t="str">
        <f>IF($K834="N","",IF($K834="Y",VLOOKUP($A834,'Run1-5'!$A:$J,3,FALSE)))</f>
        <v/>
      </c>
      <c r="V834" s="25" t="str">
        <f t="shared" si="128"/>
        <v/>
      </c>
      <c r="W834" s="27"/>
      <c r="X834" s="25" t="str">
        <f t="shared" si="129"/>
        <v>N/A</v>
      </c>
    </row>
    <row r="835" spans="1:24" ht="15" customHeight="1" x14ac:dyDescent="0.3">
      <c r="A835" s="12" t="str">
        <f t="shared" ref="A835:A898" si="130">E835&amp;"-"&amp;F835&amp;"-"&amp;H835</f>
        <v>12-121432057-T-G</v>
      </c>
      <c r="B835" s="11" t="s">
        <v>905</v>
      </c>
      <c r="C835" s="6">
        <v>1.5900000000000001E-2</v>
      </c>
      <c r="D835" s="6"/>
      <c r="E835" s="6">
        <v>12</v>
      </c>
      <c r="F835" s="6">
        <v>121432057</v>
      </c>
      <c r="G835" s="6" t="s">
        <v>1177</v>
      </c>
      <c r="H835" s="6" t="s">
        <v>610</v>
      </c>
      <c r="I835" s="6">
        <v>1443</v>
      </c>
      <c r="K835" s="19" t="str">
        <f t="shared" ref="K835:K898" si="131">IF(AND($C835&lt;=0.25,C835&gt;=0.05),"Y","N")</f>
        <v>N</v>
      </c>
      <c r="L835" s="20" t="str">
        <f t="shared" ref="L835:L898" si="132">IF(K835="Y",C835,"")</f>
        <v/>
      </c>
      <c r="M835" s="21" t="str">
        <f t="shared" ref="M835:M898" si="133">IF($L835="","",IF(AND($L835&gt;=0.05,$L835&lt;0.1),"A",IF(AND($L835&gt;=0.1,$L835&lt;0.2),"B",IF(AND($L835&gt;=0.2,$L835&lt;=0.25),"C"))))</f>
        <v/>
      </c>
      <c r="N835" s="22" t="str">
        <f t="shared" ref="N835:N898" si="134">IF($M835="A",$L835*$C$1+$F$1,IF($M835="B",L835*$D$1+$F$1,IF($M835="C",L835*$E$1+$F$1,"N/A")))</f>
        <v>N/A</v>
      </c>
      <c r="O835" s="23" t="str">
        <f t="shared" ref="O835:O898" si="135">IF(L835="","",IF((L835-N835)&lt;0.01,0.01,L835-N835))</f>
        <v/>
      </c>
      <c r="P835" s="23" t="str">
        <f t="shared" ref="P835:P898" si="136">IF(L835="","",L835+N835)</f>
        <v/>
      </c>
      <c r="Q835" s="27"/>
      <c r="R835" s="24" t="str">
        <f>IF($K835="N","",IF($K835="Y",VLOOKUP($A835,'Run1-4'!$A:$J,3,FALSE)))</f>
        <v/>
      </c>
      <c r="S835" s="25" t="str">
        <f t="shared" ref="S835:S898" si="137">IF($K835="N","",IF(AND(R835&gt;=$O835,R835&lt;=$P835),"Y","N"))</f>
        <v/>
      </c>
      <c r="T835" s="27"/>
      <c r="U835" s="24" t="str">
        <f>IF($K835="N","",IF($K835="Y",VLOOKUP($A835,'Run1-5'!$A:$J,3,FALSE)))</f>
        <v/>
      </c>
      <c r="V835" s="25" t="str">
        <f t="shared" ref="V835:V898" si="138">IF($K835="N","",IF(AND(U835&gt;=$O835,U835&lt;=$P835),"Y","N"))</f>
        <v/>
      </c>
      <c r="W835" s="27"/>
      <c r="X835" s="25" t="str">
        <f t="shared" ref="X835:X898" si="139">IF($K835="N","N/A",IF(AND($S835="Y",$V835="Y"),"Y","N"))</f>
        <v>N/A</v>
      </c>
    </row>
    <row r="836" spans="1:24" ht="15" customHeight="1" x14ac:dyDescent="0.3">
      <c r="A836" s="12" t="str">
        <f t="shared" si="130"/>
        <v>12-121432079-G-C</v>
      </c>
      <c r="B836" s="11" t="s">
        <v>1125</v>
      </c>
      <c r="C836" s="6">
        <v>0.60970000000000002</v>
      </c>
      <c r="D836" s="6"/>
      <c r="E836" s="6">
        <v>12</v>
      </c>
      <c r="F836" s="6">
        <v>121432079</v>
      </c>
      <c r="G836" s="6" t="s">
        <v>187</v>
      </c>
      <c r="H836" s="6" t="s">
        <v>1035</v>
      </c>
      <c r="I836" s="6">
        <v>1171</v>
      </c>
      <c r="K836" s="19" t="str">
        <f t="shared" si="131"/>
        <v>N</v>
      </c>
      <c r="L836" s="20" t="str">
        <f t="shared" si="132"/>
        <v/>
      </c>
      <c r="M836" s="21" t="str">
        <f t="shared" si="133"/>
        <v/>
      </c>
      <c r="N836" s="22" t="str">
        <f t="shared" si="134"/>
        <v>N/A</v>
      </c>
      <c r="O836" s="23" t="str">
        <f t="shared" si="135"/>
        <v/>
      </c>
      <c r="P836" s="23" t="str">
        <f t="shared" si="136"/>
        <v/>
      </c>
      <c r="Q836" s="27"/>
      <c r="R836" s="24" t="str">
        <f>IF($K836="N","",IF($K836="Y",VLOOKUP($A836,'Run1-4'!$A:$J,3,FALSE)))</f>
        <v/>
      </c>
      <c r="S836" s="25" t="str">
        <f t="shared" si="137"/>
        <v/>
      </c>
      <c r="T836" s="27"/>
      <c r="U836" s="24" t="str">
        <f>IF($K836="N","",IF($K836="Y",VLOOKUP($A836,'Run1-5'!$A:$J,3,FALSE)))</f>
        <v/>
      </c>
      <c r="V836" s="25" t="str">
        <f t="shared" si="138"/>
        <v/>
      </c>
      <c r="W836" s="27"/>
      <c r="X836" s="25" t="str">
        <f t="shared" si="139"/>
        <v>N/A</v>
      </c>
    </row>
    <row r="837" spans="1:24" ht="15" customHeight="1" x14ac:dyDescent="0.3">
      <c r="A837" s="12" t="str">
        <f t="shared" si="130"/>
        <v>12-121432080-C-C</v>
      </c>
      <c r="B837" s="11" t="s">
        <v>745</v>
      </c>
      <c r="C837" s="6">
        <v>2.24E-2</v>
      </c>
      <c r="D837" s="6" t="s">
        <v>246</v>
      </c>
      <c r="E837" s="6">
        <v>12</v>
      </c>
      <c r="F837" s="6">
        <v>121432080</v>
      </c>
      <c r="G837" s="6" t="s">
        <v>125</v>
      </c>
      <c r="H837" s="6" t="s">
        <v>834</v>
      </c>
      <c r="I837" s="6">
        <v>447</v>
      </c>
      <c r="K837" s="19" t="str">
        <f t="shared" si="131"/>
        <v>N</v>
      </c>
      <c r="L837" s="20" t="str">
        <f t="shared" si="132"/>
        <v/>
      </c>
      <c r="M837" s="21" t="str">
        <f t="shared" si="133"/>
        <v/>
      </c>
      <c r="N837" s="22" t="str">
        <f t="shared" si="134"/>
        <v>N/A</v>
      </c>
      <c r="O837" s="23" t="str">
        <f t="shared" si="135"/>
        <v/>
      </c>
      <c r="P837" s="23" t="str">
        <f t="shared" si="136"/>
        <v/>
      </c>
      <c r="Q837" s="27"/>
      <c r="R837" s="24" t="str">
        <f>IF($K837="N","",IF($K837="Y",VLOOKUP($A837,'Run1-4'!$A:$J,3,FALSE)))</f>
        <v/>
      </c>
      <c r="S837" s="25" t="str">
        <f t="shared" si="137"/>
        <v/>
      </c>
      <c r="T837" s="27"/>
      <c r="U837" s="24" t="str">
        <f>IF($K837="N","",IF($K837="Y",VLOOKUP($A837,'Run1-5'!$A:$J,3,FALSE)))</f>
        <v/>
      </c>
      <c r="V837" s="25" t="str">
        <f t="shared" si="138"/>
        <v/>
      </c>
      <c r="W837" s="27"/>
      <c r="X837" s="25" t="str">
        <f t="shared" si="139"/>
        <v>N/A</v>
      </c>
    </row>
    <row r="838" spans="1:24" ht="15" customHeight="1" x14ac:dyDescent="0.3">
      <c r="A838" s="12" t="str">
        <f t="shared" si="130"/>
        <v>12-121432080-T</v>
      </c>
      <c r="B838" s="11" t="s">
        <v>1342</v>
      </c>
      <c r="C838" s="6">
        <v>1.5699999999999999E-2</v>
      </c>
      <c r="D838" s="6" t="s">
        <v>246</v>
      </c>
      <c r="E838" s="6">
        <v>12</v>
      </c>
      <c r="F838" s="6">
        <v>121432080</v>
      </c>
      <c r="G838" s="6" t="s">
        <v>125</v>
      </c>
      <c r="H838" s="6" t="s">
        <v>1177</v>
      </c>
      <c r="I838" s="6">
        <v>447</v>
      </c>
      <c r="K838" s="19" t="str">
        <f t="shared" si="131"/>
        <v>N</v>
      </c>
      <c r="L838" s="20" t="str">
        <f t="shared" si="132"/>
        <v/>
      </c>
      <c r="M838" s="21" t="str">
        <f t="shared" si="133"/>
        <v/>
      </c>
      <c r="N838" s="22" t="str">
        <f t="shared" si="134"/>
        <v>N/A</v>
      </c>
      <c r="O838" s="23" t="str">
        <f t="shared" si="135"/>
        <v/>
      </c>
      <c r="P838" s="23" t="str">
        <f t="shared" si="136"/>
        <v/>
      </c>
      <c r="Q838" s="27"/>
      <c r="R838" s="24" t="str">
        <f>IF($K838="N","",IF($K838="Y",VLOOKUP($A838,'Run1-4'!$A:$J,3,FALSE)))</f>
        <v/>
      </c>
      <c r="S838" s="25" t="str">
        <f t="shared" si="137"/>
        <v/>
      </c>
      <c r="T838" s="27"/>
      <c r="U838" s="24" t="str">
        <f>IF($K838="N","",IF($K838="Y",VLOOKUP($A838,'Run1-5'!$A:$J,3,FALSE)))</f>
        <v/>
      </c>
      <c r="V838" s="25" t="str">
        <f t="shared" si="138"/>
        <v/>
      </c>
      <c r="W838" s="27"/>
      <c r="X838" s="25" t="str">
        <f t="shared" si="139"/>
        <v>N/A</v>
      </c>
    </row>
    <row r="839" spans="1:24" ht="15" customHeight="1" x14ac:dyDescent="0.3">
      <c r="A839" s="12" t="str">
        <f t="shared" si="130"/>
        <v>13-28602279-T</v>
      </c>
      <c r="B839" s="11" t="s">
        <v>967</v>
      </c>
      <c r="C839" s="6">
        <v>1.0500000000000001E-2</v>
      </c>
      <c r="D839" s="6"/>
      <c r="E839" s="6">
        <v>13</v>
      </c>
      <c r="F839" s="6">
        <v>28602279</v>
      </c>
      <c r="G839" s="6" t="s">
        <v>125</v>
      </c>
      <c r="H839" s="6" t="s">
        <v>1177</v>
      </c>
      <c r="I839" s="6">
        <v>764</v>
      </c>
      <c r="K839" s="19" t="str">
        <f t="shared" si="131"/>
        <v>N</v>
      </c>
      <c r="L839" s="20" t="str">
        <f t="shared" si="132"/>
        <v/>
      </c>
      <c r="M839" s="21" t="str">
        <f t="shared" si="133"/>
        <v/>
      </c>
      <c r="N839" s="22" t="str">
        <f t="shared" si="134"/>
        <v>N/A</v>
      </c>
      <c r="O839" s="23" t="str">
        <f t="shared" si="135"/>
        <v/>
      </c>
      <c r="P839" s="23" t="str">
        <f t="shared" si="136"/>
        <v/>
      </c>
      <c r="Q839" s="27"/>
      <c r="R839" s="24" t="str">
        <f>IF($K839="N","",IF($K839="Y",VLOOKUP($A839,'Run1-4'!$A:$J,3,FALSE)))</f>
        <v/>
      </c>
      <c r="S839" s="25" t="str">
        <f t="shared" si="137"/>
        <v/>
      </c>
      <c r="T839" s="27"/>
      <c r="U839" s="24" t="str">
        <f>IF($K839="N","",IF($K839="Y",VLOOKUP($A839,'Run1-5'!$A:$J,3,FALSE)))</f>
        <v/>
      </c>
      <c r="V839" s="25" t="str">
        <f t="shared" si="138"/>
        <v/>
      </c>
      <c r="W839" s="27"/>
      <c r="X839" s="25" t="str">
        <f t="shared" si="139"/>
        <v>N/A</v>
      </c>
    </row>
    <row r="840" spans="1:24" ht="15" customHeight="1" x14ac:dyDescent="0.3">
      <c r="A840" s="12" t="str">
        <f t="shared" si="130"/>
        <v>13-28602284-T+T</v>
      </c>
      <c r="B840" s="11" t="s">
        <v>345</v>
      </c>
      <c r="C840" s="6">
        <v>1.04E-2</v>
      </c>
      <c r="D840" s="6"/>
      <c r="E840" s="6">
        <v>13</v>
      </c>
      <c r="F840" s="6">
        <v>28602284</v>
      </c>
      <c r="G840" s="6" t="s">
        <v>1177</v>
      </c>
      <c r="H840" s="6" t="s">
        <v>997</v>
      </c>
      <c r="I840" s="6">
        <v>675</v>
      </c>
      <c r="K840" s="19" t="str">
        <f t="shared" si="131"/>
        <v>N</v>
      </c>
      <c r="L840" s="20" t="str">
        <f t="shared" si="132"/>
        <v/>
      </c>
      <c r="M840" s="21" t="str">
        <f t="shared" si="133"/>
        <v/>
      </c>
      <c r="N840" s="22" t="str">
        <f t="shared" si="134"/>
        <v>N/A</v>
      </c>
      <c r="O840" s="23" t="str">
        <f t="shared" si="135"/>
        <v/>
      </c>
      <c r="P840" s="23" t="str">
        <f t="shared" si="136"/>
        <v/>
      </c>
      <c r="Q840" s="27"/>
      <c r="R840" s="24" t="str">
        <f>IF($K840="N","",IF($K840="Y",VLOOKUP($A840,'Run1-4'!$A:$J,3,FALSE)))</f>
        <v/>
      </c>
      <c r="S840" s="25" t="str">
        <f t="shared" si="137"/>
        <v/>
      </c>
      <c r="T840" s="27"/>
      <c r="U840" s="24" t="str">
        <f>IF($K840="N","",IF($K840="Y",VLOOKUP($A840,'Run1-5'!$A:$J,3,FALSE)))</f>
        <v/>
      </c>
      <c r="V840" s="25" t="str">
        <f t="shared" si="138"/>
        <v/>
      </c>
      <c r="W840" s="27"/>
      <c r="X840" s="25" t="str">
        <f t="shared" si="139"/>
        <v>N/A</v>
      </c>
    </row>
    <row r="841" spans="1:24" ht="15" customHeight="1" x14ac:dyDescent="0.3">
      <c r="A841" s="12" t="str">
        <f t="shared" si="130"/>
        <v>13-28602328-T</v>
      </c>
      <c r="B841" s="11" t="s">
        <v>1146</v>
      </c>
      <c r="C841" s="6">
        <v>1.24E-2</v>
      </c>
      <c r="D841" s="6"/>
      <c r="E841" s="6">
        <v>13</v>
      </c>
      <c r="F841" s="6">
        <v>28602328</v>
      </c>
      <c r="G841" s="6" t="s">
        <v>125</v>
      </c>
      <c r="H841" s="6" t="s">
        <v>1177</v>
      </c>
      <c r="I841" s="6">
        <v>886</v>
      </c>
      <c r="K841" s="19" t="str">
        <f t="shared" si="131"/>
        <v>N</v>
      </c>
      <c r="L841" s="20" t="str">
        <f t="shared" si="132"/>
        <v/>
      </c>
      <c r="M841" s="21" t="str">
        <f t="shared" si="133"/>
        <v/>
      </c>
      <c r="N841" s="22" t="str">
        <f t="shared" si="134"/>
        <v>N/A</v>
      </c>
      <c r="O841" s="23" t="str">
        <f t="shared" si="135"/>
        <v/>
      </c>
      <c r="P841" s="23" t="str">
        <f t="shared" si="136"/>
        <v/>
      </c>
      <c r="Q841" s="27"/>
      <c r="R841" s="24" t="str">
        <f>IF($K841="N","",IF($K841="Y",VLOOKUP($A841,'Run1-4'!$A:$J,3,FALSE)))</f>
        <v/>
      </c>
      <c r="S841" s="25" t="str">
        <f t="shared" si="137"/>
        <v/>
      </c>
      <c r="T841" s="27"/>
      <c r="U841" s="24" t="str">
        <f>IF($K841="N","",IF($K841="Y",VLOOKUP($A841,'Run1-5'!$A:$J,3,FALSE)))</f>
        <v/>
      </c>
      <c r="V841" s="25" t="str">
        <f t="shared" si="138"/>
        <v/>
      </c>
      <c r="W841" s="27"/>
      <c r="X841" s="25" t="str">
        <f t="shared" si="139"/>
        <v>N/A</v>
      </c>
    </row>
    <row r="842" spans="1:24" ht="15" customHeight="1" x14ac:dyDescent="0.3">
      <c r="A842" s="12" t="str">
        <f t="shared" si="130"/>
        <v>13-28602329-G-C</v>
      </c>
      <c r="B842" s="11" t="s">
        <v>189</v>
      </c>
      <c r="C842" s="6">
        <v>1.5699999999999999E-2</v>
      </c>
      <c r="D842" s="6" t="s">
        <v>1353</v>
      </c>
      <c r="E842" s="6">
        <v>13</v>
      </c>
      <c r="F842" s="6">
        <v>28602329</v>
      </c>
      <c r="G842" s="6" t="s">
        <v>187</v>
      </c>
      <c r="H842" s="6" t="s">
        <v>1035</v>
      </c>
      <c r="I842" s="6">
        <v>889</v>
      </c>
      <c r="K842" s="19" t="str">
        <f t="shared" si="131"/>
        <v>N</v>
      </c>
      <c r="L842" s="20" t="str">
        <f t="shared" si="132"/>
        <v/>
      </c>
      <c r="M842" s="21" t="str">
        <f t="shared" si="133"/>
        <v/>
      </c>
      <c r="N842" s="22" t="str">
        <f t="shared" si="134"/>
        <v>N/A</v>
      </c>
      <c r="O842" s="23" t="str">
        <f t="shared" si="135"/>
        <v/>
      </c>
      <c r="P842" s="23" t="str">
        <f t="shared" si="136"/>
        <v/>
      </c>
      <c r="Q842" s="27"/>
      <c r="R842" s="24" t="str">
        <f>IF($K842="N","",IF($K842="Y",VLOOKUP($A842,'Run1-4'!$A:$J,3,FALSE)))</f>
        <v/>
      </c>
      <c r="S842" s="25" t="str">
        <f t="shared" si="137"/>
        <v/>
      </c>
      <c r="T842" s="27"/>
      <c r="U842" s="24" t="str">
        <f>IF($K842="N","",IF($K842="Y",VLOOKUP($A842,'Run1-5'!$A:$J,3,FALSE)))</f>
        <v/>
      </c>
      <c r="V842" s="25" t="str">
        <f t="shared" si="138"/>
        <v/>
      </c>
      <c r="W842" s="27"/>
      <c r="X842" s="25" t="str">
        <f t="shared" si="139"/>
        <v>N/A</v>
      </c>
    </row>
    <row r="843" spans="1:24" ht="15" customHeight="1" x14ac:dyDescent="0.3">
      <c r="A843" s="12" t="str">
        <f t="shared" si="130"/>
        <v>13-28602329-G+C</v>
      </c>
      <c r="B843" s="11" t="s">
        <v>1358</v>
      </c>
      <c r="C843" s="6">
        <v>1.01E-2</v>
      </c>
      <c r="D843" s="6" t="s">
        <v>1353</v>
      </c>
      <c r="E843" s="6">
        <v>13</v>
      </c>
      <c r="F843" s="6">
        <v>28602329</v>
      </c>
      <c r="G843" s="6" t="s">
        <v>187</v>
      </c>
      <c r="H843" s="6" t="s">
        <v>1012</v>
      </c>
      <c r="I843" s="6">
        <v>889</v>
      </c>
      <c r="K843" s="19" t="str">
        <f t="shared" si="131"/>
        <v>N</v>
      </c>
      <c r="L843" s="20" t="str">
        <f t="shared" si="132"/>
        <v/>
      </c>
      <c r="M843" s="21" t="str">
        <f t="shared" si="133"/>
        <v/>
      </c>
      <c r="N843" s="22" t="str">
        <f t="shared" si="134"/>
        <v>N/A</v>
      </c>
      <c r="O843" s="23" t="str">
        <f t="shared" si="135"/>
        <v/>
      </c>
      <c r="P843" s="23" t="str">
        <f t="shared" si="136"/>
        <v/>
      </c>
      <c r="Q843" s="27"/>
      <c r="R843" s="24" t="str">
        <f>IF($K843="N","",IF($K843="Y",VLOOKUP($A843,'Run1-4'!$A:$J,3,FALSE)))</f>
        <v/>
      </c>
      <c r="S843" s="25" t="str">
        <f t="shared" si="137"/>
        <v/>
      </c>
      <c r="T843" s="27"/>
      <c r="U843" s="24" t="str">
        <f>IF($K843="N","",IF($K843="Y",VLOOKUP($A843,'Run1-5'!$A:$J,3,FALSE)))</f>
        <v/>
      </c>
      <c r="V843" s="25" t="str">
        <f t="shared" si="138"/>
        <v/>
      </c>
      <c r="W843" s="27"/>
      <c r="X843" s="25" t="str">
        <f t="shared" si="139"/>
        <v>N/A</v>
      </c>
    </row>
    <row r="844" spans="1:24" ht="15" customHeight="1" x14ac:dyDescent="0.3">
      <c r="A844" s="12" t="str">
        <f t="shared" si="130"/>
        <v>13-28602352-T</v>
      </c>
      <c r="B844" s="11" t="s">
        <v>408</v>
      </c>
      <c r="C844" s="6">
        <v>1.24E-2</v>
      </c>
      <c r="D844" s="6"/>
      <c r="E844" s="6">
        <v>13</v>
      </c>
      <c r="F844" s="6">
        <v>28602352</v>
      </c>
      <c r="G844" s="6" t="s">
        <v>125</v>
      </c>
      <c r="H844" s="6" t="s">
        <v>1177</v>
      </c>
      <c r="I844" s="6">
        <v>886</v>
      </c>
      <c r="K844" s="19" t="str">
        <f t="shared" si="131"/>
        <v>N</v>
      </c>
      <c r="L844" s="20" t="str">
        <f t="shared" si="132"/>
        <v/>
      </c>
      <c r="M844" s="21" t="str">
        <f t="shared" si="133"/>
        <v/>
      </c>
      <c r="N844" s="22" t="str">
        <f t="shared" si="134"/>
        <v>N/A</v>
      </c>
      <c r="O844" s="23" t="str">
        <f t="shared" si="135"/>
        <v/>
      </c>
      <c r="P844" s="23" t="str">
        <f t="shared" si="136"/>
        <v/>
      </c>
      <c r="Q844" s="27"/>
      <c r="R844" s="24" t="str">
        <f>IF($K844="N","",IF($K844="Y",VLOOKUP($A844,'Run1-4'!$A:$J,3,FALSE)))</f>
        <v/>
      </c>
      <c r="S844" s="25" t="str">
        <f t="shared" si="137"/>
        <v/>
      </c>
      <c r="T844" s="27"/>
      <c r="U844" s="24" t="str">
        <f>IF($K844="N","",IF($K844="Y",VLOOKUP($A844,'Run1-5'!$A:$J,3,FALSE)))</f>
        <v/>
      </c>
      <c r="V844" s="25" t="str">
        <f t="shared" si="138"/>
        <v/>
      </c>
      <c r="W844" s="27"/>
      <c r="X844" s="25" t="str">
        <f t="shared" si="139"/>
        <v>N/A</v>
      </c>
    </row>
    <row r="845" spans="1:24" ht="15" customHeight="1" x14ac:dyDescent="0.3">
      <c r="A845" s="12" t="str">
        <f t="shared" si="130"/>
        <v>13-28602368-T-G</v>
      </c>
      <c r="B845" s="11" t="s">
        <v>1209</v>
      </c>
      <c r="C845" s="6">
        <v>0.25459999999999999</v>
      </c>
      <c r="D845" s="6"/>
      <c r="E845" s="6">
        <v>13</v>
      </c>
      <c r="F845" s="6">
        <v>28602368</v>
      </c>
      <c r="G845" s="6" t="s">
        <v>1177</v>
      </c>
      <c r="H845" s="6" t="s">
        <v>610</v>
      </c>
      <c r="I845" s="6">
        <v>876</v>
      </c>
      <c r="K845" s="19" t="str">
        <f t="shared" si="131"/>
        <v>N</v>
      </c>
      <c r="L845" s="20" t="str">
        <f t="shared" si="132"/>
        <v/>
      </c>
      <c r="M845" s="21" t="str">
        <f t="shared" si="133"/>
        <v/>
      </c>
      <c r="N845" s="22" t="str">
        <f t="shared" si="134"/>
        <v>N/A</v>
      </c>
      <c r="O845" s="23" t="str">
        <f t="shared" si="135"/>
        <v/>
      </c>
      <c r="P845" s="23" t="str">
        <f t="shared" si="136"/>
        <v/>
      </c>
      <c r="Q845" s="27"/>
      <c r="R845" s="24" t="str">
        <f>IF($K845="N","",IF($K845="Y",VLOOKUP($A845,'Run1-4'!$A:$J,3,FALSE)))</f>
        <v/>
      </c>
      <c r="S845" s="25" t="str">
        <f t="shared" si="137"/>
        <v/>
      </c>
      <c r="T845" s="27"/>
      <c r="U845" s="24" t="str">
        <f>IF($K845="N","",IF($K845="Y",VLOOKUP($A845,'Run1-5'!$A:$J,3,FALSE)))</f>
        <v/>
      </c>
      <c r="V845" s="25" t="str">
        <f t="shared" si="138"/>
        <v/>
      </c>
      <c r="W845" s="27"/>
      <c r="X845" s="25" t="str">
        <f t="shared" si="139"/>
        <v>N/A</v>
      </c>
    </row>
    <row r="846" spans="1:24" ht="15" customHeight="1" x14ac:dyDescent="0.3">
      <c r="A846" s="12" t="str">
        <f t="shared" si="130"/>
        <v>13-28602369-A</v>
      </c>
      <c r="B846" s="11" t="s">
        <v>36</v>
      </c>
      <c r="C846" s="6">
        <v>1.8599999999999998E-2</v>
      </c>
      <c r="D846" s="6"/>
      <c r="E846" s="6">
        <v>13</v>
      </c>
      <c r="F846" s="6">
        <v>28602369</v>
      </c>
      <c r="G846" s="6" t="s">
        <v>187</v>
      </c>
      <c r="H846" s="6" t="s">
        <v>1082</v>
      </c>
      <c r="I846" s="6">
        <v>431</v>
      </c>
      <c r="K846" s="19" t="str">
        <f t="shared" si="131"/>
        <v>N</v>
      </c>
      <c r="L846" s="20" t="str">
        <f t="shared" si="132"/>
        <v/>
      </c>
      <c r="M846" s="21" t="str">
        <f t="shared" si="133"/>
        <v/>
      </c>
      <c r="N846" s="22" t="str">
        <f t="shared" si="134"/>
        <v>N/A</v>
      </c>
      <c r="O846" s="23" t="str">
        <f t="shared" si="135"/>
        <v/>
      </c>
      <c r="P846" s="23" t="str">
        <f t="shared" si="136"/>
        <v/>
      </c>
      <c r="Q846" s="27"/>
      <c r="R846" s="24" t="str">
        <f>IF($K846="N","",IF($K846="Y",VLOOKUP($A846,'Run1-4'!$A:$J,3,FALSE)))</f>
        <v/>
      </c>
      <c r="S846" s="25" t="str">
        <f t="shared" si="137"/>
        <v/>
      </c>
      <c r="T846" s="27"/>
      <c r="U846" s="24" t="str">
        <f>IF($K846="N","",IF($K846="Y",VLOOKUP($A846,'Run1-5'!$A:$J,3,FALSE)))</f>
        <v/>
      </c>
      <c r="V846" s="25" t="str">
        <f t="shared" si="138"/>
        <v/>
      </c>
      <c r="W846" s="27"/>
      <c r="X846" s="25" t="str">
        <f t="shared" si="139"/>
        <v>N/A</v>
      </c>
    </row>
    <row r="847" spans="1:24" ht="15" customHeight="1" x14ac:dyDescent="0.3">
      <c r="A847" s="12" t="str">
        <f t="shared" si="130"/>
        <v>13-28608229-T</v>
      </c>
      <c r="B847" s="11" t="s">
        <v>249</v>
      </c>
      <c r="C847" s="6">
        <v>9.7600000000000006E-2</v>
      </c>
      <c r="D847" s="6"/>
      <c r="E847" s="6">
        <v>13</v>
      </c>
      <c r="F847" s="6">
        <v>28608229</v>
      </c>
      <c r="G847" s="6" t="s">
        <v>1082</v>
      </c>
      <c r="H847" s="6" t="s">
        <v>1177</v>
      </c>
      <c r="I847" s="6">
        <v>338</v>
      </c>
      <c r="K847" s="19" t="str">
        <f t="shared" si="131"/>
        <v>Y</v>
      </c>
      <c r="L847" s="20">
        <f t="shared" si="132"/>
        <v>9.7600000000000006E-2</v>
      </c>
      <c r="M847" s="21" t="str">
        <f t="shared" si="133"/>
        <v>A</v>
      </c>
      <c r="N847" s="22">
        <f t="shared" si="134"/>
        <v>6.88E-2</v>
      </c>
      <c r="O847" s="23">
        <f t="shared" si="135"/>
        <v>2.8800000000000006E-2</v>
      </c>
      <c r="P847" s="23">
        <f t="shared" si="136"/>
        <v>0.16639999999999999</v>
      </c>
      <c r="Q847" s="27"/>
      <c r="R847" s="24">
        <f>IF($K847="N","",IF($K847="Y",VLOOKUP($A847,'Run1-4'!$A:$J,3,FALSE)))</f>
        <v>4.19E-2</v>
      </c>
      <c r="S847" s="25" t="str">
        <f t="shared" si="137"/>
        <v>Y</v>
      </c>
      <c r="T847" s="27"/>
      <c r="U847" s="24">
        <f>IF($K847="N","",IF($K847="Y",VLOOKUP($A847,'Run1-5'!$A:$J,3,FALSE)))</f>
        <v>0.1094</v>
      </c>
      <c r="V847" s="25" t="str">
        <f t="shared" si="138"/>
        <v>Y</v>
      </c>
      <c r="W847" s="27"/>
      <c r="X847" s="25" t="str">
        <f t="shared" si="139"/>
        <v>Y</v>
      </c>
    </row>
    <row r="848" spans="1:24" ht="15" customHeight="1" x14ac:dyDescent="0.3">
      <c r="A848" s="12" t="str">
        <f t="shared" si="130"/>
        <v>13-28608233-T+T</v>
      </c>
      <c r="B848" s="11" t="s">
        <v>469</v>
      </c>
      <c r="C848" s="6">
        <v>6.9699999999999998E-2</v>
      </c>
      <c r="D848" s="6"/>
      <c r="E848" s="6">
        <v>13</v>
      </c>
      <c r="F848" s="6">
        <v>28608233</v>
      </c>
      <c r="G848" s="6" t="s">
        <v>1177</v>
      </c>
      <c r="H848" s="6" t="s">
        <v>997</v>
      </c>
      <c r="I848" s="6">
        <v>330</v>
      </c>
      <c r="K848" s="19" t="str">
        <f t="shared" si="131"/>
        <v>Y</v>
      </c>
      <c r="L848" s="20">
        <f t="shared" si="132"/>
        <v>6.9699999999999998E-2</v>
      </c>
      <c r="M848" s="21" t="str">
        <f t="shared" si="133"/>
        <v>A</v>
      </c>
      <c r="N848" s="22">
        <f t="shared" si="134"/>
        <v>5.4849999999999996E-2</v>
      </c>
      <c r="O848" s="23">
        <f t="shared" si="135"/>
        <v>1.4850000000000002E-2</v>
      </c>
      <c r="P848" s="23">
        <f t="shared" si="136"/>
        <v>0.12454999999999999</v>
      </c>
      <c r="Q848" s="27"/>
      <c r="R848" s="24">
        <f>IF($K848="N","",IF($K848="Y",VLOOKUP($A848,'Run1-4'!$A:$J,3,FALSE)))</f>
        <v>2.58E-2</v>
      </c>
      <c r="S848" s="25" t="str">
        <f t="shared" si="137"/>
        <v>Y</v>
      </c>
      <c r="T848" s="27"/>
      <c r="U848" s="24">
        <f>IF($K848="N","",IF($K848="Y",VLOOKUP($A848,'Run1-5'!$A:$J,3,FALSE)))</f>
        <v>8.8599999999999998E-2</v>
      </c>
      <c r="V848" s="25" t="str">
        <f t="shared" si="138"/>
        <v>Y</v>
      </c>
      <c r="W848" s="27"/>
      <c r="X848" s="25" t="str">
        <f t="shared" si="139"/>
        <v>Y</v>
      </c>
    </row>
    <row r="849" spans="1:24" ht="15" customHeight="1" x14ac:dyDescent="0.3">
      <c r="A849" s="12" t="str">
        <f t="shared" si="130"/>
        <v>13-28608235-C</v>
      </c>
      <c r="B849" s="11" t="s">
        <v>1273</v>
      </c>
      <c r="C849" s="6">
        <v>1.12E-2</v>
      </c>
      <c r="D849" s="6"/>
      <c r="E849" s="6">
        <v>13</v>
      </c>
      <c r="F849" s="6">
        <v>28608235</v>
      </c>
      <c r="G849" s="6" t="s">
        <v>1177</v>
      </c>
      <c r="H849" s="6" t="s">
        <v>125</v>
      </c>
      <c r="I849" s="6">
        <v>446</v>
      </c>
      <c r="K849" s="19" t="str">
        <f t="shared" si="131"/>
        <v>N</v>
      </c>
      <c r="L849" s="20" t="str">
        <f t="shared" si="132"/>
        <v/>
      </c>
      <c r="M849" s="21" t="str">
        <f t="shared" si="133"/>
        <v/>
      </c>
      <c r="N849" s="22" t="str">
        <f t="shared" si="134"/>
        <v>N/A</v>
      </c>
      <c r="O849" s="23" t="str">
        <f t="shared" si="135"/>
        <v/>
      </c>
      <c r="P849" s="23" t="str">
        <f t="shared" si="136"/>
        <v/>
      </c>
      <c r="Q849" s="27"/>
      <c r="R849" s="24" t="str">
        <f>IF($K849="N","",IF($K849="Y",VLOOKUP($A849,'Run1-4'!$A:$J,3,FALSE)))</f>
        <v/>
      </c>
      <c r="S849" s="25" t="str">
        <f t="shared" si="137"/>
        <v/>
      </c>
      <c r="T849" s="27"/>
      <c r="U849" s="24" t="str">
        <f>IF($K849="N","",IF($K849="Y",VLOOKUP($A849,'Run1-5'!$A:$J,3,FALSE)))</f>
        <v/>
      </c>
      <c r="V849" s="25" t="str">
        <f t="shared" si="138"/>
        <v/>
      </c>
      <c r="W849" s="27"/>
      <c r="X849" s="25" t="str">
        <f t="shared" si="139"/>
        <v>N/A</v>
      </c>
    </row>
    <row r="850" spans="1:24" ht="15" customHeight="1" x14ac:dyDescent="0.3">
      <c r="A850" s="12" t="str">
        <f t="shared" si="130"/>
        <v>13-28608236-C+T</v>
      </c>
      <c r="B850" s="11" t="s">
        <v>642</v>
      </c>
      <c r="C850" s="6">
        <v>1.3599999999999999E-2</v>
      </c>
      <c r="D850" s="6"/>
      <c r="E850" s="6">
        <v>13</v>
      </c>
      <c r="F850" s="6">
        <v>28608236</v>
      </c>
      <c r="G850" s="6" t="s">
        <v>125</v>
      </c>
      <c r="H850" s="6" t="s">
        <v>1283</v>
      </c>
      <c r="I850" s="6">
        <v>442</v>
      </c>
      <c r="K850" s="19" t="str">
        <f t="shared" si="131"/>
        <v>N</v>
      </c>
      <c r="L850" s="20" t="str">
        <f t="shared" si="132"/>
        <v/>
      </c>
      <c r="M850" s="21" t="str">
        <f t="shared" si="133"/>
        <v/>
      </c>
      <c r="N850" s="22" t="str">
        <f t="shared" si="134"/>
        <v>N/A</v>
      </c>
      <c r="O850" s="23" t="str">
        <f t="shared" si="135"/>
        <v/>
      </c>
      <c r="P850" s="23" t="str">
        <f t="shared" si="136"/>
        <v/>
      </c>
      <c r="Q850" s="27"/>
      <c r="R850" s="24" t="str">
        <f>IF($K850="N","",IF($K850="Y",VLOOKUP($A850,'Run1-4'!$A:$J,3,FALSE)))</f>
        <v/>
      </c>
      <c r="S850" s="25" t="str">
        <f t="shared" si="137"/>
        <v/>
      </c>
      <c r="T850" s="27"/>
      <c r="U850" s="24" t="str">
        <f>IF($K850="N","",IF($K850="Y",VLOOKUP($A850,'Run1-5'!$A:$J,3,FALSE)))</f>
        <v/>
      </c>
      <c r="V850" s="25" t="str">
        <f t="shared" si="138"/>
        <v/>
      </c>
      <c r="W850" s="27"/>
      <c r="X850" s="25" t="str">
        <f t="shared" si="139"/>
        <v>N/A</v>
      </c>
    </row>
    <row r="851" spans="1:24" ht="15" customHeight="1" x14ac:dyDescent="0.3">
      <c r="A851" s="12" t="str">
        <f t="shared" si="130"/>
        <v>13-28608246-T</v>
      </c>
      <c r="B851" s="11" t="s">
        <v>861</v>
      </c>
      <c r="C851" s="6">
        <v>1.49E-2</v>
      </c>
      <c r="D851" s="6"/>
      <c r="E851" s="6">
        <v>13</v>
      </c>
      <c r="F851" s="6">
        <v>28608246</v>
      </c>
      <c r="G851" s="6" t="s">
        <v>125</v>
      </c>
      <c r="H851" s="6" t="s">
        <v>1177</v>
      </c>
      <c r="I851" s="6">
        <v>471</v>
      </c>
      <c r="K851" s="19" t="str">
        <f t="shared" si="131"/>
        <v>N</v>
      </c>
      <c r="L851" s="20" t="str">
        <f t="shared" si="132"/>
        <v/>
      </c>
      <c r="M851" s="21" t="str">
        <f t="shared" si="133"/>
        <v/>
      </c>
      <c r="N851" s="22" t="str">
        <f t="shared" si="134"/>
        <v>N/A</v>
      </c>
      <c r="O851" s="23" t="str">
        <f t="shared" si="135"/>
        <v/>
      </c>
      <c r="P851" s="23" t="str">
        <f t="shared" si="136"/>
        <v/>
      </c>
      <c r="Q851" s="27"/>
      <c r="R851" s="24" t="str">
        <f>IF($K851="N","",IF($K851="Y",VLOOKUP($A851,'Run1-4'!$A:$J,3,FALSE)))</f>
        <v/>
      </c>
      <c r="S851" s="25" t="str">
        <f t="shared" si="137"/>
        <v/>
      </c>
      <c r="T851" s="27"/>
      <c r="U851" s="24" t="str">
        <f>IF($K851="N","",IF($K851="Y",VLOOKUP($A851,'Run1-5'!$A:$J,3,FALSE)))</f>
        <v/>
      </c>
      <c r="V851" s="25" t="str">
        <f t="shared" si="138"/>
        <v/>
      </c>
      <c r="W851" s="27"/>
      <c r="X851" s="25" t="str">
        <f t="shared" si="139"/>
        <v>N/A</v>
      </c>
    </row>
    <row r="852" spans="1:24" ht="15" customHeight="1" x14ac:dyDescent="0.3">
      <c r="A852" s="12" t="str">
        <f t="shared" si="130"/>
        <v>13-28608270-T</v>
      </c>
      <c r="B852" s="11" t="s">
        <v>272</v>
      </c>
      <c r="C852" s="6">
        <v>1.7999999999999999E-2</v>
      </c>
      <c r="D852" s="6"/>
      <c r="E852" s="6">
        <v>13</v>
      </c>
      <c r="F852" s="6">
        <v>28608270</v>
      </c>
      <c r="G852" s="6" t="s">
        <v>125</v>
      </c>
      <c r="H852" s="6" t="s">
        <v>1177</v>
      </c>
      <c r="I852" s="6">
        <v>501</v>
      </c>
      <c r="K852" s="19" t="str">
        <f t="shared" si="131"/>
        <v>N</v>
      </c>
      <c r="L852" s="20" t="str">
        <f t="shared" si="132"/>
        <v/>
      </c>
      <c r="M852" s="21" t="str">
        <f t="shared" si="133"/>
        <v/>
      </c>
      <c r="N852" s="22" t="str">
        <f t="shared" si="134"/>
        <v>N/A</v>
      </c>
      <c r="O852" s="23" t="str">
        <f t="shared" si="135"/>
        <v/>
      </c>
      <c r="P852" s="23" t="str">
        <f t="shared" si="136"/>
        <v/>
      </c>
      <c r="Q852" s="27"/>
      <c r="R852" s="24" t="str">
        <f>IF($K852="N","",IF($K852="Y",VLOOKUP($A852,'Run1-4'!$A:$J,3,FALSE)))</f>
        <v/>
      </c>
      <c r="S852" s="25" t="str">
        <f t="shared" si="137"/>
        <v/>
      </c>
      <c r="T852" s="27"/>
      <c r="U852" s="24" t="str">
        <f>IF($K852="N","",IF($K852="Y",VLOOKUP($A852,'Run1-5'!$A:$J,3,FALSE)))</f>
        <v/>
      </c>
      <c r="V852" s="25" t="str">
        <f t="shared" si="138"/>
        <v/>
      </c>
      <c r="W852" s="27"/>
      <c r="X852" s="25" t="str">
        <f t="shared" si="139"/>
        <v>N/A</v>
      </c>
    </row>
    <row r="853" spans="1:24" ht="15" customHeight="1" x14ac:dyDescent="0.3">
      <c r="A853" s="12" t="str">
        <f t="shared" si="130"/>
        <v>13-28608272-T</v>
      </c>
      <c r="B853" s="11" t="s">
        <v>486</v>
      </c>
      <c r="C853" s="6">
        <v>1.17E-2</v>
      </c>
      <c r="D853" s="6"/>
      <c r="E853" s="6">
        <v>13</v>
      </c>
      <c r="F853" s="6">
        <v>28608272</v>
      </c>
      <c r="G853" s="6" t="s">
        <v>125</v>
      </c>
      <c r="H853" s="6" t="s">
        <v>1177</v>
      </c>
      <c r="I853" s="6">
        <v>511</v>
      </c>
      <c r="K853" s="19" t="str">
        <f t="shared" si="131"/>
        <v>N</v>
      </c>
      <c r="L853" s="20" t="str">
        <f t="shared" si="132"/>
        <v/>
      </c>
      <c r="M853" s="21" t="str">
        <f t="shared" si="133"/>
        <v/>
      </c>
      <c r="N853" s="22" t="str">
        <f t="shared" si="134"/>
        <v>N/A</v>
      </c>
      <c r="O853" s="23" t="str">
        <f t="shared" si="135"/>
        <v/>
      </c>
      <c r="P853" s="23" t="str">
        <f t="shared" si="136"/>
        <v/>
      </c>
      <c r="Q853" s="27"/>
      <c r="R853" s="24" t="str">
        <f>IF($K853="N","",IF($K853="Y",VLOOKUP($A853,'Run1-4'!$A:$J,3,FALSE)))</f>
        <v/>
      </c>
      <c r="S853" s="25" t="str">
        <f t="shared" si="137"/>
        <v/>
      </c>
      <c r="T853" s="27"/>
      <c r="U853" s="24" t="str">
        <f>IF($K853="N","",IF($K853="Y",VLOOKUP($A853,'Run1-5'!$A:$J,3,FALSE)))</f>
        <v/>
      </c>
      <c r="V853" s="25" t="str">
        <f t="shared" si="138"/>
        <v/>
      </c>
      <c r="W853" s="27"/>
      <c r="X853" s="25" t="str">
        <f t="shared" si="139"/>
        <v>N/A</v>
      </c>
    </row>
    <row r="854" spans="1:24" ht="15" customHeight="1" x14ac:dyDescent="0.3">
      <c r="A854" s="12" t="str">
        <f t="shared" si="130"/>
        <v>13-28608321-T</v>
      </c>
      <c r="B854" s="11" t="s">
        <v>704</v>
      </c>
      <c r="C854" s="6">
        <v>1.04E-2</v>
      </c>
      <c r="D854" s="6"/>
      <c r="E854" s="6">
        <v>13</v>
      </c>
      <c r="F854" s="6">
        <v>28608321</v>
      </c>
      <c r="G854" s="6" t="s">
        <v>125</v>
      </c>
      <c r="H854" s="6" t="s">
        <v>1177</v>
      </c>
      <c r="I854" s="6">
        <v>482</v>
      </c>
      <c r="K854" s="19" t="str">
        <f t="shared" si="131"/>
        <v>N</v>
      </c>
      <c r="L854" s="20" t="str">
        <f t="shared" si="132"/>
        <v/>
      </c>
      <c r="M854" s="21" t="str">
        <f t="shared" si="133"/>
        <v/>
      </c>
      <c r="N854" s="22" t="str">
        <f t="shared" si="134"/>
        <v>N/A</v>
      </c>
      <c r="O854" s="23" t="str">
        <f t="shared" si="135"/>
        <v/>
      </c>
      <c r="P854" s="23" t="str">
        <f t="shared" si="136"/>
        <v/>
      </c>
      <c r="Q854" s="27"/>
      <c r="R854" s="24" t="str">
        <f>IF($K854="N","",IF($K854="Y",VLOOKUP($A854,'Run1-4'!$A:$J,3,FALSE)))</f>
        <v/>
      </c>
      <c r="S854" s="25" t="str">
        <f t="shared" si="137"/>
        <v/>
      </c>
      <c r="T854" s="27"/>
      <c r="U854" s="24" t="str">
        <f>IF($K854="N","",IF($K854="Y",VLOOKUP($A854,'Run1-5'!$A:$J,3,FALSE)))</f>
        <v/>
      </c>
      <c r="V854" s="25" t="str">
        <f t="shared" si="138"/>
        <v/>
      </c>
      <c r="W854" s="27"/>
      <c r="X854" s="25" t="str">
        <f t="shared" si="139"/>
        <v>N/A</v>
      </c>
    </row>
    <row r="855" spans="1:24" ht="15" customHeight="1" x14ac:dyDescent="0.3">
      <c r="A855" s="12" t="str">
        <f t="shared" si="130"/>
        <v>13-28610117-A</v>
      </c>
      <c r="B855" s="11" t="s">
        <v>930</v>
      </c>
      <c r="C855" s="6">
        <v>0.01</v>
      </c>
      <c r="D855" s="6"/>
      <c r="E855" s="6">
        <v>13</v>
      </c>
      <c r="F855" s="6">
        <v>28610117</v>
      </c>
      <c r="G855" s="6" t="s">
        <v>187</v>
      </c>
      <c r="H855" s="6" t="s">
        <v>1082</v>
      </c>
      <c r="I855" s="6">
        <v>1098</v>
      </c>
      <c r="K855" s="19" t="str">
        <f t="shared" si="131"/>
        <v>N</v>
      </c>
      <c r="L855" s="20" t="str">
        <f t="shared" si="132"/>
        <v/>
      </c>
      <c r="M855" s="21" t="str">
        <f t="shared" si="133"/>
        <v/>
      </c>
      <c r="N855" s="22" t="str">
        <f t="shared" si="134"/>
        <v>N/A</v>
      </c>
      <c r="O855" s="23" t="str">
        <f t="shared" si="135"/>
        <v/>
      </c>
      <c r="P855" s="23" t="str">
        <f t="shared" si="136"/>
        <v/>
      </c>
      <c r="Q855" s="27"/>
      <c r="R855" s="24" t="str">
        <f>IF($K855="N","",IF($K855="Y",VLOOKUP($A855,'Run1-4'!$A:$J,3,FALSE)))</f>
        <v/>
      </c>
      <c r="S855" s="25" t="str">
        <f t="shared" si="137"/>
        <v/>
      </c>
      <c r="T855" s="27"/>
      <c r="U855" s="24" t="str">
        <f>IF($K855="N","",IF($K855="Y",VLOOKUP($A855,'Run1-5'!$A:$J,3,FALSE)))</f>
        <v/>
      </c>
      <c r="V855" s="25" t="str">
        <f t="shared" si="138"/>
        <v/>
      </c>
      <c r="W855" s="27"/>
      <c r="X855" s="25" t="str">
        <f t="shared" si="139"/>
        <v>N/A</v>
      </c>
    </row>
    <row r="856" spans="1:24" ht="15" customHeight="1" x14ac:dyDescent="0.3">
      <c r="A856" s="12" t="str">
        <f t="shared" si="130"/>
        <v>13-28610183-G</v>
      </c>
      <c r="B856" s="11" t="s">
        <v>339</v>
      </c>
      <c r="C856" s="6">
        <v>0.49099999999999999</v>
      </c>
      <c r="D856" s="6" t="s">
        <v>960</v>
      </c>
      <c r="E856" s="6">
        <v>13</v>
      </c>
      <c r="F856" s="6">
        <v>28610183</v>
      </c>
      <c r="G856" s="6" t="s">
        <v>1082</v>
      </c>
      <c r="H856" s="6" t="s">
        <v>187</v>
      </c>
      <c r="I856" s="6">
        <v>1169</v>
      </c>
      <c r="K856" s="19" t="str">
        <f t="shared" si="131"/>
        <v>N</v>
      </c>
      <c r="L856" s="20" t="str">
        <f t="shared" si="132"/>
        <v/>
      </c>
      <c r="M856" s="21" t="str">
        <f t="shared" si="133"/>
        <v/>
      </c>
      <c r="N856" s="22" t="str">
        <f t="shared" si="134"/>
        <v>N/A</v>
      </c>
      <c r="O856" s="23" t="str">
        <f t="shared" si="135"/>
        <v/>
      </c>
      <c r="P856" s="23" t="str">
        <f t="shared" si="136"/>
        <v/>
      </c>
      <c r="Q856" s="27"/>
      <c r="R856" s="24" t="str">
        <f>IF($K856="N","",IF($K856="Y",VLOOKUP($A856,'Run1-4'!$A:$J,3,FALSE)))</f>
        <v/>
      </c>
      <c r="S856" s="25" t="str">
        <f t="shared" si="137"/>
        <v/>
      </c>
      <c r="T856" s="27"/>
      <c r="U856" s="24" t="str">
        <f>IF($K856="N","",IF($K856="Y",VLOOKUP($A856,'Run1-5'!$A:$J,3,FALSE)))</f>
        <v/>
      </c>
      <c r="V856" s="25" t="str">
        <f t="shared" si="138"/>
        <v/>
      </c>
      <c r="W856" s="27"/>
      <c r="X856" s="25" t="str">
        <f t="shared" si="139"/>
        <v>N/A</v>
      </c>
    </row>
    <row r="857" spans="1:24" ht="15" customHeight="1" x14ac:dyDescent="0.3">
      <c r="A857" s="12" t="str">
        <f t="shared" si="130"/>
        <v>13-48919261-C-A</v>
      </c>
      <c r="B857" s="11" t="s">
        <v>556</v>
      </c>
      <c r="C857" s="6">
        <v>1.29E-2</v>
      </c>
      <c r="D857" s="6"/>
      <c r="E857" s="6">
        <v>13</v>
      </c>
      <c r="F857" s="6">
        <v>48919261</v>
      </c>
      <c r="G857" s="6" t="s">
        <v>125</v>
      </c>
      <c r="H857" s="6" t="s">
        <v>403</v>
      </c>
      <c r="I857" s="6">
        <v>310</v>
      </c>
      <c r="K857" s="19" t="str">
        <f t="shared" si="131"/>
        <v>N</v>
      </c>
      <c r="L857" s="20" t="str">
        <f t="shared" si="132"/>
        <v/>
      </c>
      <c r="M857" s="21" t="str">
        <f t="shared" si="133"/>
        <v/>
      </c>
      <c r="N857" s="22" t="str">
        <f t="shared" si="134"/>
        <v>N/A</v>
      </c>
      <c r="O857" s="23" t="str">
        <f t="shared" si="135"/>
        <v/>
      </c>
      <c r="P857" s="23" t="str">
        <f t="shared" si="136"/>
        <v/>
      </c>
      <c r="Q857" s="27"/>
      <c r="R857" s="24" t="str">
        <f>IF($K857="N","",IF($K857="Y",VLOOKUP($A857,'Run1-4'!$A:$J,3,FALSE)))</f>
        <v/>
      </c>
      <c r="S857" s="25" t="str">
        <f t="shared" si="137"/>
        <v/>
      </c>
      <c r="T857" s="27"/>
      <c r="U857" s="24" t="str">
        <f>IF($K857="N","",IF($K857="Y",VLOOKUP($A857,'Run1-5'!$A:$J,3,FALSE)))</f>
        <v/>
      </c>
      <c r="V857" s="25" t="str">
        <f t="shared" si="138"/>
        <v/>
      </c>
      <c r="W857" s="27"/>
      <c r="X857" s="25" t="str">
        <f t="shared" si="139"/>
        <v>N/A</v>
      </c>
    </row>
    <row r="858" spans="1:24" ht="15" customHeight="1" x14ac:dyDescent="0.3">
      <c r="A858" s="12" t="str">
        <f t="shared" si="130"/>
        <v>13-48923156-G</v>
      </c>
      <c r="B858" s="11" t="s">
        <v>770</v>
      </c>
      <c r="C858" s="6">
        <v>1.4500000000000001E-2</v>
      </c>
      <c r="D858" s="6"/>
      <c r="E858" s="6">
        <v>13</v>
      </c>
      <c r="F858" s="6">
        <v>48923156</v>
      </c>
      <c r="G858" s="6" t="s">
        <v>1082</v>
      </c>
      <c r="H858" s="6" t="s">
        <v>187</v>
      </c>
      <c r="I858" s="6">
        <v>138</v>
      </c>
      <c r="K858" s="19" t="str">
        <f t="shared" si="131"/>
        <v>N</v>
      </c>
      <c r="L858" s="20" t="str">
        <f t="shared" si="132"/>
        <v/>
      </c>
      <c r="M858" s="21" t="str">
        <f t="shared" si="133"/>
        <v/>
      </c>
      <c r="N858" s="22" t="str">
        <f t="shared" si="134"/>
        <v>N/A</v>
      </c>
      <c r="O858" s="23" t="str">
        <f t="shared" si="135"/>
        <v/>
      </c>
      <c r="P858" s="23" t="str">
        <f t="shared" si="136"/>
        <v/>
      </c>
      <c r="Q858" s="27"/>
      <c r="R858" s="24" t="str">
        <f>IF($K858="N","",IF($K858="Y",VLOOKUP($A858,'Run1-4'!$A:$J,3,FALSE)))</f>
        <v/>
      </c>
      <c r="S858" s="25" t="str">
        <f t="shared" si="137"/>
        <v/>
      </c>
      <c r="T858" s="27"/>
      <c r="U858" s="24" t="str">
        <f>IF($K858="N","",IF($K858="Y",VLOOKUP($A858,'Run1-5'!$A:$J,3,FALSE)))</f>
        <v/>
      </c>
      <c r="V858" s="25" t="str">
        <f t="shared" si="138"/>
        <v/>
      </c>
      <c r="W858" s="27"/>
      <c r="X858" s="25" t="str">
        <f t="shared" si="139"/>
        <v>N/A</v>
      </c>
    </row>
    <row r="859" spans="1:24" ht="15" customHeight="1" x14ac:dyDescent="0.3">
      <c r="A859" s="12" t="str">
        <f t="shared" si="130"/>
        <v>13-48923173-A+T</v>
      </c>
      <c r="B859" s="11" t="s">
        <v>999</v>
      </c>
      <c r="C859" s="6">
        <v>1.2999999999999999E-2</v>
      </c>
      <c r="D859" s="6"/>
      <c r="E859" s="6">
        <v>13</v>
      </c>
      <c r="F859" s="6">
        <v>48923173</v>
      </c>
      <c r="G859" s="6" t="s">
        <v>1082</v>
      </c>
      <c r="H859" s="6" t="s">
        <v>1191</v>
      </c>
      <c r="I859" s="6">
        <v>154</v>
      </c>
      <c r="K859" s="19" t="str">
        <f t="shared" si="131"/>
        <v>N</v>
      </c>
      <c r="L859" s="20" t="str">
        <f t="shared" si="132"/>
        <v/>
      </c>
      <c r="M859" s="21" t="str">
        <f t="shared" si="133"/>
        <v/>
      </c>
      <c r="N859" s="22" t="str">
        <f t="shared" si="134"/>
        <v>N/A</v>
      </c>
      <c r="O859" s="23" t="str">
        <f t="shared" si="135"/>
        <v/>
      </c>
      <c r="P859" s="23" t="str">
        <f t="shared" si="136"/>
        <v/>
      </c>
      <c r="Q859" s="27"/>
      <c r="R859" s="24" t="str">
        <f>IF($K859="N","",IF($K859="Y",VLOOKUP($A859,'Run1-4'!$A:$J,3,FALSE)))</f>
        <v/>
      </c>
      <c r="S859" s="25" t="str">
        <f t="shared" si="137"/>
        <v/>
      </c>
      <c r="T859" s="27"/>
      <c r="U859" s="24" t="str">
        <f>IF($K859="N","",IF($K859="Y",VLOOKUP($A859,'Run1-5'!$A:$J,3,FALSE)))</f>
        <v/>
      </c>
      <c r="V859" s="25" t="str">
        <f t="shared" si="138"/>
        <v/>
      </c>
      <c r="W859" s="27"/>
      <c r="X859" s="25" t="str">
        <f t="shared" si="139"/>
        <v>N/A</v>
      </c>
    </row>
    <row r="860" spans="1:24" ht="15" customHeight="1" x14ac:dyDescent="0.3">
      <c r="A860" s="12" t="str">
        <f t="shared" si="130"/>
        <v>13-48923178-C</v>
      </c>
      <c r="B860" s="11" t="s">
        <v>952</v>
      </c>
      <c r="C860" s="6">
        <v>1.3100000000000001E-2</v>
      </c>
      <c r="D860" s="6" t="s">
        <v>830</v>
      </c>
      <c r="E860" s="6">
        <v>13</v>
      </c>
      <c r="F860" s="6">
        <v>48923178</v>
      </c>
      <c r="G860" s="6" t="s">
        <v>1177</v>
      </c>
      <c r="H860" s="6" t="s">
        <v>125</v>
      </c>
      <c r="I860" s="6">
        <v>153</v>
      </c>
      <c r="K860" s="19" t="str">
        <f t="shared" si="131"/>
        <v>N</v>
      </c>
      <c r="L860" s="20" t="str">
        <f t="shared" si="132"/>
        <v/>
      </c>
      <c r="M860" s="21" t="str">
        <f t="shared" si="133"/>
        <v/>
      </c>
      <c r="N860" s="22" t="str">
        <f t="shared" si="134"/>
        <v>N/A</v>
      </c>
      <c r="O860" s="23" t="str">
        <f t="shared" si="135"/>
        <v/>
      </c>
      <c r="P860" s="23" t="str">
        <f t="shared" si="136"/>
        <v/>
      </c>
      <c r="Q860" s="27"/>
      <c r="R860" s="24" t="str">
        <f>IF($K860="N","",IF($K860="Y",VLOOKUP($A860,'Run1-4'!$A:$J,3,FALSE)))</f>
        <v/>
      </c>
      <c r="S860" s="25" t="str">
        <f t="shared" si="137"/>
        <v/>
      </c>
      <c r="T860" s="27"/>
      <c r="U860" s="24" t="str">
        <f>IF($K860="N","",IF($K860="Y",VLOOKUP($A860,'Run1-5'!$A:$J,3,FALSE)))</f>
        <v/>
      </c>
      <c r="V860" s="25" t="str">
        <f t="shared" si="138"/>
        <v/>
      </c>
      <c r="W860" s="27"/>
      <c r="X860" s="25" t="str">
        <f t="shared" si="139"/>
        <v>N/A</v>
      </c>
    </row>
    <row r="861" spans="1:24" ht="15" customHeight="1" x14ac:dyDescent="0.3">
      <c r="A861" s="12" t="str">
        <f t="shared" si="130"/>
        <v>13-48923200-A</v>
      </c>
      <c r="B861" s="11" t="s">
        <v>1172</v>
      </c>
      <c r="C861" s="6">
        <v>1.2699999999999999E-2</v>
      </c>
      <c r="D861" s="6"/>
      <c r="E861" s="6">
        <v>13</v>
      </c>
      <c r="F861" s="6">
        <v>48923200</v>
      </c>
      <c r="G861" s="6" t="s">
        <v>1177</v>
      </c>
      <c r="H861" s="6" t="s">
        <v>1082</v>
      </c>
      <c r="I861" s="6">
        <v>158</v>
      </c>
      <c r="K861" s="19" t="str">
        <f t="shared" si="131"/>
        <v>N</v>
      </c>
      <c r="L861" s="20" t="str">
        <f t="shared" si="132"/>
        <v/>
      </c>
      <c r="M861" s="21" t="str">
        <f t="shared" si="133"/>
        <v/>
      </c>
      <c r="N861" s="22" t="str">
        <f t="shared" si="134"/>
        <v>N/A</v>
      </c>
      <c r="O861" s="23" t="str">
        <f t="shared" si="135"/>
        <v/>
      </c>
      <c r="P861" s="23" t="str">
        <f t="shared" si="136"/>
        <v/>
      </c>
      <c r="Q861" s="27"/>
      <c r="R861" s="24" t="str">
        <f>IF($K861="N","",IF($K861="Y",VLOOKUP($A861,'Run1-4'!$A:$J,3,FALSE)))</f>
        <v/>
      </c>
      <c r="S861" s="25" t="str">
        <f t="shared" si="137"/>
        <v/>
      </c>
      <c r="T861" s="27"/>
      <c r="U861" s="24" t="str">
        <f>IF($K861="N","",IF($K861="Y",VLOOKUP($A861,'Run1-5'!$A:$J,3,FALSE)))</f>
        <v/>
      </c>
      <c r="V861" s="25" t="str">
        <f t="shared" si="138"/>
        <v/>
      </c>
      <c r="W861" s="27"/>
      <c r="X861" s="25" t="str">
        <f t="shared" si="139"/>
        <v>N/A</v>
      </c>
    </row>
    <row r="862" spans="1:24" ht="15" customHeight="1" x14ac:dyDescent="0.3">
      <c r="A862" s="12" t="str">
        <f t="shared" si="130"/>
        <v>13-48923201-C</v>
      </c>
      <c r="B862" s="11" t="s">
        <v>1</v>
      </c>
      <c r="C862" s="6">
        <v>1.2699999999999999E-2</v>
      </c>
      <c r="D862" s="6"/>
      <c r="E862" s="6">
        <v>13</v>
      </c>
      <c r="F862" s="6">
        <v>48923201</v>
      </c>
      <c r="G862" s="6" t="s">
        <v>1082</v>
      </c>
      <c r="H862" s="6" t="s">
        <v>125</v>
      </c>
      <c r="I862" s="6">
        <v>158</v>
      </c>
      <c r="K862" s="19" t="str">
        <f t="shared" si="131"/>
        <v>N</v>
      </c>
      <c r="L862" s="20" t="str">
        <f t="shared" si="132"/>
        <v/>
      </c>
      <c r="M862" s="21" t="str">
        <f t="shared" si="133"/>
        <v/>
      </c>
      <c r="N862" s="22" t="str">
        <f t="shared" si="134"/>
        <v>N/A</v>
      </c>
      <c r="O862" s="23" t="str">
        <f t="shared" si="135"/>
        <v/>
      </c>
      <c r="P862" s="23" t="str">
        <f t="shared" si="136"/>
        <v/>
      </c>
      <c r="Q862" s="27"/>
      <c r="R862" s="24" t="str">
        <f>IF($K862="N","",IF($K862="Y",VLOOKUP($A862,'Run1-4'!$A:$J,3,FALSE)))</f>
        <v/>
      </c>
      <c r="S862" s="25" t="str">
        <f t="shared" si="137"/>
        <v/>
      </c>
      <c r="T862" s="27"/>
      <c r="U862" s="24" t="str">
        <f>IF($K862="N","",IF($K862="Y",VLOOKUP($A862,'Run1-5'!$A:$J,3,FALSE)))</f>
        <v/>
      </c>
      <c r="V862" s="25" t="str">
        <f t="shared" si="138"/>
        <v/>
      </c>
      <c r="W862" s="27"/>
      <c r="X862" s="25" t="str">
        <f t="shared" si="139"/>
        <v>N/A</v>
      </c>
    </row>
    <row r="863" spans="1:24" ht="15" customHeight="1" x14ac:dyDescent="0.3">
      <c r="A863" s="12" t="str">
        <f t="shared" si="130"/>
        <v>13-48923239-A+T</v>
      </c>
      <c r="B863" s="11" t="s">
        <v>792</v>
      </c>
      <c r="C863" s="6">
        <v>3.2099999999999997E-2</v>
      </c>
      <c r="D863" s="6"/>
      <c r="E863" s="6">
        <v>13</v>
      </c>
      <c r="F863" s="6">
        <v>48923239</v>
      </c>
      <c r="G863" s="6" t="s">
        <v>1082</v>
      </c>
      <c r="H863" s="6" t="s">
        <v>1191</v>
      </c>
      <c r="I863" s="6">
        <v>156</v>
      </c>
      <c r="K863" s="19" t="str">
        <f t="shared" si="131"/>
        <v>N</v>
      </c>
      <c r="L863" s="20" t="str">
        <f t="shared" si="132"/>
        <v/>
      </c>
      <c r="M863" s="21" t="str">
        <f t="shared" si="133"/>
        <v/>
      </c>
      <c r="N863" s="22" t="str">
        <f t="shared" si="134"/>
        <v>N/A</v>
      </c>
      <c r="O863" s="23" t="str">
        <f t="shared" si="135"/>
        <v/>
      </c>
      <c r="P863" s="23" t="str">
        <f t="shared" si="136"/>
        <v/>
      </c>
      <c r="Q863" s="27"/>
      <c r="R863" s="24" t="str">
        <f>IF($K863="N","",IF($K863="Y",VLOOKUP($A863,'Run1-4'!$A:$J,3,FALSE)))</f>
        <v/>
      </c>
      <c r="S863" s="25" t="str">
        <f t="shared" si="137"/>
        <v/>
      </c>
      <c r="T863" s="27"/>
      <c r="U863" s="24" t="str">
        <f>IF($K863="N","",IF($K863="Y",VLOOKUP($A863,'Run1-5'!$A:$J,3,FALSE)))</f>
        <v/>
      </c>
      <c r="V863" s="25" t="str">
        <f t="shared" si="138"/>
        <v/>
      </c>
      <c r="W863" s="27"/>
      <c r="X863" s="25" t="str">
        <f t="shared" si="139"/>
        <v>N/A</v>
      </c>
    </row>
    <row r="864" spans="1:24" ht="15" customHeight="1" x14ac:dyDescent="0.3">
      <c r="A864" s="12" t="str">
        <f t="shared" si="130"/>
        <v>13-48923241-C</v>
      </c>
      <c r="B864" s="11" t="s">
        <v>1023</v>
      </c>
      <c r="C864" s="6">
        <v>1.24E-2</v>
      </c>
      <c r="D864" s="6"/>
      <c r="E864" s="6">
        <v>13</v>
      </c>
      <c r="F864" s="6">
        <v>48923241</v>
      </c>
      <c r="G864" s="6" t="s">
        <v>1177</v>
      </c>
      <c r="H864" s="6" t="s">
        <v>125</v>
      </c>
      <c r="I864" s="6">
        <v>161</v>
      </c>
      <c r="K864" s="19" t="str">
        <f t="shared" si="131"/>
        <v>N</v>
      </c>
      <c r="L864" s="20" t="str">
        <f t="shared" si="132"/>
        <v/>
      </c>
      <c r="M864" s="21" t="str">
        <f t="shared" si="133"/>
        <v/>
      </c>
      <c r="N864" s="22" t="str">
        <f t="shared" si="134"/>
        <v>N/A</v>
      </c>
      <c r="O864" s="23" t="str">
        <f t="shared" si="135"/>
        <v/>
      </c>
      <c r="P864" s="23" t="str">
        <f t="shared" si="136"/>
        <v/>
      </c>
      <c r="Q864" s="27"/>
      <c r="R864" s="24" t="str">
        <f>IF($K864="N","",IF($K864="Y",VLOOKUP($A864,'Run1-4'!$A:$J,3,FALSE)))</f>
        <v/>
      </c>
      <c r="S864" s="25" t="str">
        <f t="shared" si="137"/>
        <v/>
      </c>
      <c r="T864" s="27"/>
      <c r="U864" s="24" t="str">
        <f>IF($K864="N","",IF($K864="Y",VLOOKUP($A864,'Run1-5'!$A:$J,3,FALSE)))</f>
        <v/>
      </c>
      <c r="V864" s="25" t="str">
        <f t="shared" si="138"/>
        <v/>
      </c>
      <c r="W864" s="27"/>
      <c r="X864" s="25" t="str">
        <f t="shared" si="139"/>
        <v>N/A</v>
      </c>
    </row>
    <row r="865" spans="1:24" ht="15" customHeight="1" x14ac:dyDescent="0.3">
      <c r="A865" s="12" t="str">
        <f t="shared" si="130"/>
        <v>13-48941615-C+T</v>
      </c>
      <c r="B865" s="11" t="s">
        <v>62</v>
      </c>
      <c r="C865" s="6">
        <v>0.1502</v>
      </c>
      <c r="D865" s="6"/>
      <c r="E865" s="6">
        <v>13</v>
      </c>
      <c r="F865" s="6">
        <v>48941615</v>
      </c>
      <c r="G865" s="6" t="s">
        <v>125</v>
      </c>
      <c r="H865" s="6" t="s">
        <v>1283</v>
      </c>
      <c r="I865" s="6">
        <v>426</v>
      </c>
      <c r="K865" s="19" t="str">
        <f t="shared" si="131"/>
        <v>Y</v>
      </c>
      <c r="L865" s="20">
        <f t="shared" si="132"/>
        <v>0.1502</v>
      </c>
      <c r="M865" s="21" t="str">
        <f t="shared" si="133"/>
        <v>B</v>
      </c>
      <c r="N865" s="22">
        <f t="shared" si="134"/>
        <v>8.0079999999999998E-2</v>
      </c>
      <c r="O865" s="23">
        <f t="shared" si="135"/>
        <v>7.0120000000000002E-2</v>
      </c>
      <c r="P865" s="23">
        <f t="shared" si="136"/>
        <v>0.23027999999999998</v>
      </c>
      <c r="Q865" s="27"/>
      <c r="R865" s="24">
        <f>IF($K865="N","",IF($K865="Y",VLOOKUP($A865,'Run1-4'!$A:$J,3,FALSE)))</f>
        <v>0.10539999999999999</v>
      </c>
      <c r="S865" s="25" t="str">
        <f t="shared" si="137"/>
        <v>Y</v>
      </c>
      <c r="T865" s="27"/>
      <c r="U865" s="24">
        <f>IF($K865="N","",IF($K865="Y",VLOOKUP($A865,'Run1-5'!$A:$J,3,FALSE)))</f>
        <v>0.124</v>
      </c>
      <c r="V865" s="25" t="str">
        <f t="shared" si="138"/>
        <v>Y</v>
      </c>
      <c r="W865" s="27"/>
      <c r="X865" s="25" t="str">
        <f t="shared" si="139"/>
        <v>Y</v>
      </c>
    </row>
    <row r="866" spans="1:24" ht="15" customHeight="1" x14ac:dyDescent="0.3">
      <c r="A866" s="12" t="str">
        <f t="shared" si="130"/>
        <v>13-48941615-C-T</v>
      </c>
      <c r="B866" s="11" t="s">
        <v>1235</v>
      </c>
      <c r="C866" s="6">
        <v>2.35E-2</v>
      </c>
      <c r="D866" s="6"/>
      <c r="E866" s="6">
        <v>13</v>
      </c>
      <c r="F866" s="6">
        <v>48941615</v>
      </c>
      <c r="G866" s="6" t="s">
        <v>125</v>
      </c>
      <c r="H866" s="6" t="s">
        <v>493</v>
      </c>
      <c r="I866" s="6">
        <v>426</v>
      </c>
      <c r="K866" s="19" t="str">
        <f t="shared" si="131"/>
        <v>N</v>
      </c>
      <c r="L866" s="20" t="str">
        <f t="shared" si="132"/>
        <v/>
      </c>
      <c r="M866" s="21" t="str">
        <f t="shared" si="133"/>
        <v/>
      </c>
      <c r="N866" s="22" t="str">
        <f t="shared" si="134"/>
        <v>N/A</v>
      </c>
      <c r="O866" s="23" t="str">
        <f t="shared" si="135"/>
        <v/>
      </c>
      <c r="P866" s="23" t="str">
        <f t="shared" si="136"/>
        <v/>
      </c>
      <c r="Q866" s="27"/>
      <c r="R866" s="24" t="str">
        <f>IF($K866="N","",IF($K866="Y",VLOOKUP($A866,'Run1-4'!$A:$J,3,FALSE)))</f>
        <v/>
      </c>
      <c r="S866" s="25" t="str">
        <f t="shared" si="137"/>
        <v/>
      </c>
      <c r="T866" s="27"/>
      <c r="U866" s="24" t="str">
        <f>IF($K866="N","",IF($K866="Y",VLOOKUP($A866,'Run1-5'!$A:$J,3,FALSE)))</f>
        <v/>
      </c>
      <c r="V866" s="25" t="str">
        <f t="shared" si="138"/>
        <v/>
      </c>
      <c r="W866" s="27"/>
      <c r="X866" s="25" t="str">
        <f t="shared" si="139"/>
        <v>N/A</v>
      </c>
    </row>
    <row r="867" spans="1:24" ht="15" customHeight="1" x14ac:dyDescent="0.3">
      <c r="A867" s="12" t="str">
        <f t="shared" si="130"/>
        <v>13-48941616-C</v>
      </c>
      <c r="B867" s="11" t="s">
        <v>858</v>
      </c>
      <c r="C867" s="6">
        <v>1.44E-2</v>
      </c>
      <c r="D867" s="6"/>
      <c r="E867" s="6">
        <v>13</v>
      </c>
      <c r="F867" s="6">
        <v>48941616</v>
      </c>
      <c r="G867" s="6" t="s">
        <v>1177</v>
      </c>
      <c r="H867" s="6" t="s">
        <v>125</v>
      </c>
      <c r="I867" s="6">
        <v>209</v>
      </c>
      <c r="K867" s="19" t="str">
        <f t="shared" si="131"/>
        <v>N</v>
      </c>
      <c r="L867" s="20" t="str">
        <f t="shared" si="132"/>
        <v/>
      </c>
      <c r="M867" s="21" t="str">
        <f t="shared" si="133"/>
        <v/>
      </c>
      <c r="N867" s="22" t="str">
        <f t="shared" si="134"/>
        <v>N/A</v>
      </c>
      <c r="O867" s="23" t="str">
        <f t="shared" si="135"/>
        <v/>
      </c>
      <c r="P867" s="23" t="str">
        <f t="shared" si="136"/>
        <v/>
      </c>
      <c r="Q867" s="27"/>
      <c r="R867" s="24" t="str">
        <f>IF($K867="N","",IF($K867="Y",VLOOKUP($A867,'Run1-4'!$A:$J,3,FALSE)))</f>
        <v/>
      </c>
      <c r="S867" s="25" t="str">
        <f t="shared" si="137"/>
        <v/>
      </c>
      <c r="T867" s="27"/>
      <c r="U867" s="24" t="str">
        <f>IF($K867="N","",IF($K867="Y",VLOOKUP($A867,'Run1-5'!$A:$J,3,FALSE)))</f>
        <v/>
      </c>
      <c r="V867" s="25" t="str">
        <f t="shared" si="138"/>
        <v/>
      </c>
      <c r="W867" s="27"/>
      <c r="X867" s="25" t="str">
        <f t="shared" si="139"/>
        <v>N/A</v>
      </c>
    </row>
    <row r="868" spans="1:24" ht="15" customHeight="1" x14ac:dyDescent="0.3">
      <c r="A868" s="12" t="str">
        <f t="shared" si="130"/>
        <v>13-48941621-C</v>
      </c>
      <c r="B868" s="11" t="s">
        <v>1086</v>
      </c>
      <c r="C868" s="6">
        <v>1.15E-2</v>
      </c>
      <c r="D868" s="6"/>
      <c r="E868" s="6">
        <v>13</v>
      </c>
      <c r="F868" s="6">
        <v>48941621</v>
      </c>
      <c r="G868" s="6" t="s">
        <v>1177</v>
      </c>
      <c r="H868" s="6" t="s">
        <v>125</v>
      </c>
      <c r="I868" s="6">
        <v>260</v>
      </c>
      <c r="K868" s="19" t="str">
        <f t="shared" si="131"/>
        <v>N</v>
      </c>
      <c r="L868" s="20" t="str">
        <f t="shared" si="132"/>
        <v/>
      </c>
      <c r="M868" s="21" t="str">
        <f t="shared" si="133"/>
        <v/>
      </c>
      <c r="N868" s="22" t="str">
        <f t="shared" si="134"/>
        <v>N/A</v>
      </c>
      <c r="O868" s="23" t="str">
        <f t="shared" si="135"/>
        <v/>
      </c>
      <c r="P868" s="23" t="str">
        <f t="shared" si="136"/>
        <v/>
      </c>
      <c r="Q868" s="27"/>
      <c r="R868" s="24" t="str">
        <f>IF($K868="N","",IF($K868="Y",VLOOKUP($A868,'Run1-4'!$A:$J,3,FALSE)))</f>
        <v/>
      </c>
      <c r="S868" s="25" t="str">
        <f t="shared" si="137"/>
        <v/>
      </c>
      <c r="T868" s="27"/>
      <c r="U868" s="24" t="str">
        <f>IF($K868="N","",IF($K868="Y",VLOOKUP($A868,'Run1-5'!$A:$J,3,FALSE)))</f>
        <v/>
      </c>
      <c r="V868" s="25" t="str">
        <f t="shared" si="138"/>
        <v/>
      </c>
      <c r="W868" s="27"/>
      <c r="X868" s="25" t="str">
        <f t="shared" si="139"/>
        <v>N/A</v>
      </c>
    </row>
    <row r="869" spans="1:24" ht="15" customHeight="1" x14ac:dyDescent="0.3">
      <c r="A869" s="12" t="str">
        <f t="shared" si="130"/>
        <v>13-48941666-T</v>
      </c>
      <c r="B869" s="11" t="s">
        <v>1298</v>
      </c>
      <c r="C869" s="6">
        <v>1.7899999999999999E-2</v>
      </c>
      <c r="D869" s="6"/>
      <c r="E869" s="6">
        <v>13</v>
      </c>
      <c r="F869" s="6">
        <v>48941666</v>
      </c>
      <c r="G869" s="6" t="s">
        <v>125</v>
      </c>
      <c r="H869" s="6" t="s">
        <v>1177</v>
      </c>
      <c r="I869" s="6">
        <v>503</v>
      </c>
      <c r="K869" s="19" t="str">
        <f t="shared" si="131"/>
        <v>N</v>
      </c>
      <c r="L869" s="20" t="str">
        <f t="shared" si="132"/>
        <v/>
      </c>
      <c r="M869" s="21" t="str">
        <f t="shared" si="133"/>
        <v/>
      </c>
      <c r="N869" s="22" t="str">
        <f t="shared" si="134"/>
        <v>N/A</v>
      </c>
      <c r="O869" s="23" t="str">
        <f t="shared" si="135"/>
        <v/>
      </c>
      <c r="P869" s="23" t="str">
        <f t="shared" si="136"/>
        <v/>
      </c>
      <c r="Q869" s="27"/>
      <c r="R869" s="24" t="str">
        <f>IF($K869="N","",IF($K869="Y",VLOOKUP($A869,'Run1-4'!$A:$J,3,FALSE)))</f>
        <v/>
      </c>
      <c r="S869" s="25" t="str">
        <f t="shared" si="137"/>
        <v/>
      </c>
      <c r="T869" s="27"/>
      <c r="U869" s="24" t="str">
        <f>IF($K869="N","",IF($K869="Y",VLOOKUP($A869,'Run1-5'!$A:$J,3,FALSE)))</f>
        <v/>
      </c>
      <c r="V869" s="25" t="str">
        <f t="shared" si="138"/>
        <v/>
      </c>
      <c r="W869" s="27"/>
      <c r="X869" s="25" t="str">
        <f t="shared" si="139"/>
        <v>N/A</v>
      </c>
    </row>
    <row r="870" spans="1:24" ht="15" customHeight="1" x14ac:dyDescent="0.3">
      <c r="A870" s="12" t="str">
        <f t="shared" si="130"/>
        <v>13-48941674-T+A</v>
      </c>
      <c r="B870" s="11" t="s">
        <v>1259</v>
      </c>
      <c r="C870" s="6">
        <v>1.18E-2</v>
      </c>
      <c r="D870" s="6"/>
      <c r="E870" s="6">
        <v>13</v>
      </c>
      <c r="F870" s="6">
        <v>48941674</v>
      </c>
      <c r="G870" s="6" t="s">
        <v>1177</v>
      </c>
      <c r="H870" s="6" t="s">
        <v>897</v>
      </c>
      <c r="I870" s="6">
        <v>507</v>
      </c>
      <c r="K870" s="19" t="str">
        <f t="shared" si="131"/>
        <v>N</v>
      </c>
      <c r="L870" s="20" t="str">
        <f t="shared" si="132"/>
        <v/>
      </c>
      <c r="M870" s="21" t="str">
        <f t="shared" si="133"/>
        <v/>
      </c>
      <c r="N870" s="22" t="str">
        <f t="shared" si="134"/>
        <v>N/A</v>
      </c>
      <c r="O870" s="23" t="str">
        <f t="shared" si="135"/>
        <v/>
      </c>
      <c r="P870" s="23" t="str">
        <f t="shared" si="136"/>
        <v/>
      </c>
      <c r="Q870" s="27"/>
      <c r="R870" s="24" t="str">
        <f>IF($K870="N","",IF($K870="Y",VLOOKUP($A870,'Run1-4'!$A:$J,3,FALSE)))</f>
        <v/>
      </c>
      <c r="S870" s="25" t="str">
        <f t="shared" si="137"/>
        <v/>
      </c>
      <c r="T870" s="27"/>
      <c r="U870" s="24" t="str">
        <f>IF($K870="N","",IF($K870="Y",VLOOKUP($A870,'Run1-5'!$A:$J,3,FALSE)))</f>
        <v/>
      </c>
      <c r="V870" s="25" t="str">
        <f t="shared" si="138"/>
        <v/>
      </c>
      <c r="W870" s="27"/>
      <c r="X870" s="25" t="str">
        <f t="shared" si="139"/>
        <v>N/A</v>
      </c>
    </row>
    <row r="871" spans="1:24" ht="15" customHeight="1" x14ac:dyDescent="0.3">
      <c r="A871" s="12" t="str">
        <f t="shared" si="130"/>
        <v>13-48941681-T</v>
      </c>
      <c r="B871" s="11" t="s">
        <v>86</v>
      </c>
      <c r="C871" s="6">
        <v>1.2E-2</v>
      </c>
      <c r="D871" s="6"/>
      <c r="E871" s="6">
        <v>13</v>
      </c>
      <c r="F871" s="6">
        <v>48941681</v>
      </c>
      <c r="G871" s="6" t="s">
        <v>125</v>
      </c>
      <c r="H871" s="6" t="s">
        <v>1177</v>
      </c>
      <c r="I871" s="6">
        <v>502</v>
      </c>
      <c r="K871" s="19" t="str">
        <f t="shared" si="131"/>
        <v>N</v>
      </c>
      <c r="L871" s="20" t="str">
        <f t="shared" si="132"/>
        <v/>
      </c>
      <c r="M871" s="21" t="str">
        <f t="shared" si="133"/>
        <v/>
      </c>
      <c r="N871" s="22" t="str">
        <f t="shared" si="134"/>
        <v>N/A</v>
      </c>
      <c r="O871" s="23" t="str">
        <f t="shared" si="135"/>
        <v/>
      </c>
      <c r="P871" s="23" t="str">
        <f t="shared" si="136"/>
        <v/>
      </c>
      <c r="Q871" s="27"/>
      <c r="R871" s="24" t="str">
        <f>IF($K871="N","",IF($K871="Y",VLOOKUP($A871,'Run1-4'!$A:$J,3,FALSE)))</f>
        <v/>
      </c>
      <c r="S871" s="25" t="str">
        <f t="shared" si="137"/>
        <v/>
      </c>
      <c r="T871" s="27"/>
      <c r="U871" s="24" t="str">
        <f>IF($K871="N","",IF($K871="Y",VLOOKUP($A871,'Run1-5'!$A:$J,3,FALSE)))</f>
        <v/>
      </c>
      <c r="V871" s="25" t="str">
        <f t="shared" si="138"/>
        <v/>
      </c>
      <c r="W871" s="27"/>
      <c r="X871" s="25" t="str">
        <f t="shared" si="139"/>
        <v>N/A</v>
      </c>
    </row>
    <row r="872" spans="1:24" ht="15" customHeight="1" x14ac:dyDescent="0.3">
      <c r="A872" s="12" t="str">
        <f t="shared" si="130"/>
        <v>13-48941701-A</v>
      </c>
      <c r="B872" s="11" t="s">
        <v>300</v>
      </c>
      <c r="C872" s="6">
        <v>1.77E-2</v>
      </c>
      <c r="D872" s="6"/>
      <c r="E872" s="6">
        <v>13</v>
      </c>
      <c r="F872" s="6">
        <v>48941701</v>
      </c>
      <c r="G872" s="6" t="s">
        <v>187</v>
      </c>
      <c r="H872" s="6" t="s">
        <v>1082</v>
      </c>
      <c r="I872" s="6">
        <v>509</v>
      </c>
      <c r="K872" s="19" t="str">
        <f t="shared" si="131"/>
        <v>N</v>
      </c>
      <c r="L872" s="20" t="str">
        <f t="shared" si="132"/>
        <v/>
      </c>
      <c r="M872" s="21" t="str">
        <f t="shared" si="133"/>
        <v/>
      </c>
      <c r="N872" s="22" t="str">
        <f t="shared" si="134"/>
        <v>N/A</v>
      </c>
      <c r="O872" s="23" t="str">
        <f t="shared" si="135"/>
        <v/>
      </c>
      <c r="P872" s="23" t="str">
        <f t="shared" si="136"/>
        <v/>
      </c>
      <c r="Q872" s="27"/>
      <c r="R872" s="24" t="str">
        <f>IF($K872="N","",IF($K872="Y",VLOOKUP($A872,'Run1-4'!$A:$J,3,FALSE)))</f>
        <v/>
      </c>
      <c r="S872" s="25" t="str">
        <f t="shared" si="137"/>
        <v/>
      </c>
      <c r="T872" s="27"/>
      <c r="U872" s="24" t="str">
        <f>IF($K872="N","",IF($K872="Y",VLOOKUP($A872,'Run1-5'!$A:$J,3,FALSE)))</f>
        <v/>
      </c>
      <c r="V872" s="25" t="str">
        <f t="shared" si="138"/>
        <v/>
      </c>
      <c r="W872" s="27"/>
      <c r="X872" s="25" t="str">
        <f t="shared" si="139"/>
        <v>N/A</v>
      </c>
    </row>
    <row r="873" spans="1:24" ht="15" customHeight="1" x14ac:dyDescent="0.3">
      <c r="A873" s="12" t="str">
        <f t="shared" si="130"/>
        <v>13-48941702-A</v>
      </c>
      <c r="B873" s="11" t="s">
        <v>517</v>
      </c>
      <c r="C873" s="6">
        <v>1.18E-2</v>
      </c>
      <c r="D873" s="6"/>
      <c r="E873" s="6">
        <v>13</v>
      </c>
      <c r="F873" s="6">
        <v>48941702</v>
      </c>
      <c r="G873" s="6" t="s">
        <v>187</v>
      </c>
      <c r="H873" s="6" t="s">
        <v>1082</v>
      </c>
      <c r="I873" s="6">
        <v>509</v>
      </c>
      <c r="K873" s="19" t="str">
        <f t="shared" si="131"/>
        <v>N</v>
      </c>
      <c r="L873" s="20" t="str">
        <f t="shared" si="132"/>
        <v/>
      </c>
      <c r="M873" s="21" t="str">
        <f t="shared" si="133"/>
        <v/>
      </c>
      <c r="N873" s="22" t="str">
        <f t="shared" si="134"/>
        <v>N/A</v>
      </c>
      <c r="O873" s="23" t="str">
        <f t="shared" si="135"/>
        <v/>
      </c>
      <c r="P873" s="23" t="str">
        <f t="shared" si="136"/>
        <v/>
      </c>
      <c r="Q873" s="27"/>
      <c r="R873" s="24" t="str">
        <f>IF($K873="N","",IF($K873="Y",VLOOKUP($A873,'Run1-4'!$A:$J,3,FALSE)))</f>
        <v/>
      </c>
      <c r="S873" s="25" t="str">
        <f t="shared" si="137"/>
        <v/>
      </c>
      <c r="T873" s="27"/>
      <c r="U873" s="24" t="str">
        <f>IF($K873="N","",IF($K873="Y",VLOOKUP($A873,'Run1-5'!$A:$J,3,FALSE)))</f>
        <v/>
      </c>
      <c r="V873" s="25" t="str">
        <f t="shared" si="138"/>
        <v/>
      </c>
      <c r="W873" s="27"/>
      <c r="X873" s="25" t="str">
        <f t="shared" si="139"/>
        <v>N/A</v>
      </c>
    </row>
    <row r="874" spans="1:24" ht="15" customHeight="1" x14ac:dyDescent="0.3">
      <c r="A874" s="12" t="str">
        <f t="shared" si="130"/>
        <v>13-48941722-A</v>
      </c>
      <c r="B874" s="11" t="s">
        <v>1318</v>
      </c>
      <c r="C874" s="6">
        <v>1.61E-2</v>
      </c>
      <c r="D874" s="6"/>
      <c r="E874" s="6">
        <v>13</v>
      </c>
      <c r="F874" s="6">
        <v>48941722</v>
      </c>
      <c r="G874" s="6" t="s">
        <v>187</v>
      </c>
      <c r="H874" s="6" t="s">
        <v>1082</v>
      </c>
      <c r="I874" s="6">
        <v>496</v>
      </c>
      <c r="K874" s="19" t="str">
        <f t="shared" si="131"/>
        <v>N</v>
      </c>
      <c r="L874" s="20" t="str">
        <f t="shared" si="132"/>
        <v/>
      </c>
      <c r="M874" s="21" t="str">
        <f t="shared" si="133"/>
        <v/>
      </c>
      <c r="N874" s="22" t="str">
        <f t="shared" si="134"/>
        <v>N/A</v>
      </c>
      <c r="O874" s="23" t="str">
        <f t="shared" si="135"/>
        <v/>
      </c>
      <c r="P874" s="23" t="str">
        <f t="shared" si="136"/>
        <v/>
      </c>
      <c r="Q874" s="27"/>
      <c r="R874" s="24" t="str">
        <f>IF($K874="N","",IF($K874="Y",VLOOKUP($A874,'Run1-4'!$A:$J,3,FALSE)))</f>
        <v/>
      </c>
      <c r="S874" s="25" t="str">
        <f t="shared" si="137"/>
        <v/>
      </c>
      <c r="T874" s="27"/>
      <c r="U874" s="24" t="str">
        <f>IF($K874="N","",IF($K874="Y",VLOOKUP($A874,'Run1-5'!$A:$J,3,FALSE)))</f>
        <v/>
      </c>
      <c r="V874" s="25" t="str">
        <f t="shared" si="138"/>
        <v/>
      </c>
      <c r="W874" s="27"/>
      <c r="X874" s="25" t="str">
        <f t="shared" si="139"/>
        <v>N/A</v>
      </c>
    </row>
    <row r="875" spans="1:24" ht="15" customHeight="1" x14ac:dyDescent="0.3">
      <c r="A875" s="12" t="str">
        <f t="shared" si="130"/>
        <v>13-48942600-T+T</v>
      </c>
      <c r="B875" s="11" t="s">
        <v>146</v>
      </c>
      <c r="C875" s="6">
        <v>1.2200000000000001E-2</v>
      </c>
      <c r="D875" s="6"/>
      <c r="E875" s="6">
        <v>13</v>
      </c>
      <c r="F875" s="6">
        <v>48942600</v>
      </c>
      <c r="G875" s="6" t="s">
        <v>1177</v>
      </c>
      <c r="H875" s="6" t="s">
        <v>997</v>
      </c>
      <c r="I875" s="6">
        <v>327</v>
      </c>
      <c r="K875" s="19" t="str">
        <f t="shared" si="131"/>
        <v>N</v>
      </c>
      <c r="L875" s="20" t="str">
        <f t="shared" si="132"/>
        <v/>
      </c>
      <c r="M875" s="21" t="str">
        <f t="shared" si="133"/>
        <v/>
      </c>
      <c r="N875" s="22" t="str">
        <f t="shared" si="134"/>
        <v>N/A</v>
      </c>
      <c r="O875" s="23" t="str">
        <f t="shared" si="135"/>
        <v/>
      </c>
      <c r="P875" s="23" t="str">
        <f t="shared" si="136"/>
        <v/>
      </c>
      <c r="Q875" s="27"/>
      <c r="R875" s="24" t="str">
        <f>IF($K875="N","",IF($K875="Y",VLOOKUP($A875,'Run1-4'!$A:$J,3,FALSE)))</f>
        <v/>
      </c>
      <c r="S875" s="25" t="str">
        <f t="shared" si="137"/>
        <v/>
      </c>
      <c r="T875" s="27"/>
      <c r="U875" s="24" t="str">
        <f>IF($K875="N","",IF($K875="Y",VLOOKUP($A875,'Run1-5'!$A:$J,3,FALSE)))</f>
        <v/>
      </c>
      <c r="V875" s="25" t="str">
        <f t="shared" si="138"/>
        <v/>
      </c>
      <c r="W875" s="27"/>
      <c r="X875" s="25" t="str">
        <f t="shared" si="139"/>
        <v>N/A</v>
      </c>
    </row>
    <row r="876" spans="1:24" ht="15" customHeight="1" x14ac:dyDescent="0.3">
      <c r="A876" s="12" t="str">
        <f t="shared" si="130"/>
        <v>13-48942612-T</v>
      </c>
      <c r="B876" s="11" t="s">
        <v>365</v>
      </c>
      <c r="C876" s="6">
        <v>1.11E-2</v>
      </c>
      <c r="D876" s="6"/>
      <c r="E876" s="6">
        <v>13</v>
      </c>
      <c r="F876" s="6">
        <v>48942612</v>
      </c>
      <c r="G876" s="6" t="s">
        <v>125</v>
      </c>
      <c r="H876" s="6" t="s">
        <v>1177</v>
      </c>
      <c r="I876" s="6">
        <v>632</v>
      </c>
      <c r="K876" s="19" t="str">
        <f t="shared" si="131"/>
        <v>N</v>
      </c>
      <c r="L876" s="20" t="str">
        <f t="shared" si="132"/>
        <v/>
      </c>
      <c r="M876" s="21" t="str">
        <f t="shared" si="133"/>
        <v/>
      </c>
      <c r="N876" s="22" t="str">
        <f t="shared" si="134"/>
        <v>N/A</v>
      </c>
      <c r="O876" s="23" t="str">
        <f t="shared" si="135"/>
        <v/>
      </c>
      <c r="P876" s="23" t="str">
        <f t="shared" si="136"/>
        <v/>
      </c>
      <c r="Q876" s="27"/>
      <c r="R876" s="24" t="str">
        <f>IF($K876="N","",IF($K876="Y",VLOOKUP($A876,'Run1-4'!$A:$J,3,FALSE)))</f>
        <v/>
      </c>
      <c r="S876" s="25" t="str">
        <f t="shared" si="137"/>
        <v/>
      </c>
      <c r="T876" s="27"/>
      <c r="U876" s="24" t="str">
        <f>IF($K876="N","",IF($K876="Y",VLOOKUP($A876,'Run1-5'!$A:$J,3,FALSE)))</f>
        <v/>
      </c>
      <c r="V876" s="25" t="str">
        <f t="shared" si="138"/>
        <v/>
      </c>
      <c r="W876" s="27"/>
      <c r="X876" s="25" t="str">
        <f t="shared" si="139"/>
        <v>N/A</v>
      </c>
    </row>
    <row r="877" spans="1:24" ht="15" customHeight="1" x14ac:dyDescent="0.3">
      <c r="A877" s="12" t="str">
        <f t="shared" si="130"/>
        <v>13-48942614-C+A</v>
      </c>
      <c r="B877" s="11" t="s">
        <v>581</v>
      </c>
      <c r="C877" s="6">
        <v>1.5800000000000002E-2</v>
      </c>
      <c r="D877" s="6"/>
      <c r="E877" s="6">
        <v>13</v>
      </c>
      <c r="F877" s="6">
        <v>48942614</v>
      </c>
      <c r="G877" s="6" t="s">
        <v>125</v>
      </c>
      <c r="H877" s="6" t="s">
        <v>1189</v>
      </c>
      <c r="I877" s="6">
        <v>634</v>
      </c>
      <c r="K877" s="19" t="str">
        <f t="shared" si="131"/>
        <v>N</v>
      </c>
      <c r="L877" s="20" t="str">
        <f t="shared" si="132"/>
        <v/>
      </c>
      <c r="M877" s="21" t="str">
        <f t="shared" si="133"/>
        <v/>
      </c>
      <c r="N877" s="22" t="str">
        <f t="shared" si="134"/>
        <v>N/A</v>
      </c>
      <c r="O877" s="23" t="str">
        <f t="shared" si="135"/>
        <v/>
      </c>
      <c r="P877" s="23" t="str">
        <f t="shared" si="136"/>
        <v/>
      </c>
      <c r="Q877" s="27"/>
      <c r="R877" s="24" t="str">
        <f>IF($K877="N","",IF($K877="Y",VLOOKUP($A877,'Run1-4'!$A:$J,3,FALSE)))</f>
        <v/>
      </c>
      <c r="S877" s="25" t="str">
        <f t="shared" si="137"/>
        <v/>
      </c>
      <c r="T877" s="27"/>
      <c r="U877" s="24" t="str">
        <f>IF($K877="N","",IF($K877="Y",VLOOKUP($A877,'Run1-5'!$A:$J,3,FALSE)))</f>
        <v/>
      </c>
      <c r="V877" s="25" t="str">
        <f t="shared" si="138"/>
        <v/>
      </c>
      <c r="W877" s="27"/>
      <c r="X877" s="25" t="str">
        <f t="shared" si="139"/>
        <v>N/A</v>
      </c>
    </row>
    <row r="878" spans="1:24" ht="15" customHeight="1" x14ac:dyDescent="0.3">
      <c r="A878" s="12" t="str">
        <f t="shared" si="130"/>
        <v>13-48942646-T</v>
      </c>
      <c r="B878" s="11" t="s">
        <v>1381</v>
      </c>
      <c r="C878" s="6">
        <v>1.6199999999999999E-2</v>
      </c>
      <c r="D878" s="6"/>
      <c r="E878" s="6">
        <v>13</v>
      </c>
      <c r="F878" s="6">
        <v>48942646</v>
      </c>
      <c r="G878" s="6" t="s">
        <v>125</v>
      </c>
      <c r="H878" s="6" t="s">
        <v>1177</v>
      </c>
      <c r="I878" s="6">
        <v>679</v>
      </c>
      <c r="K878" s="19" t="str">
        <f t="shared" si="131"/>
        <v>N</v>
      </c>
      <c r="L878" s="20" t="str">
        <f t="shared" si="132"/>
        <v/>
      </c>
      <c r="M878" s="21" t="str">
        <f t="shared" si="133"/>
        <v/>
      </c>
      <c r="N878" s="22" t="str">
        <f t="shared" si="134"/>
        <v>N/A</v>
      </c>
      <c r="O878" s="23" t="str">
        <f t="shared" si="135"/>
        <v/>
      </c>
      <c r="P878" s="23" t="str">
        <f t="shared" si="136"/>
        <v/>
      </c>
      <c r="Q878" s="27"/>
      <c r="R878" s="24" t="str">
        <f>IF($K878="N","",IF($K878="Y",VLOOKUP($A878,'Run1-4'!$A:$J,3,FALSE)))</f>
        <v/>
      </c>
      <c r="S878" s="25" t="str">
        <f t="shared" si="137"/>
        <v/>
      </c>
      <c r="T878" s="27"/>
      <c r="U878" s="24" t="str">
        <f>IF($K878="N","",IF($K878="Y",VLOOKUP($A878,'Run1-5'!$A:$J,3,FALSE)))</f>
        <v/>
      </c>
      <c r="V878" s="25" t="str">
        <f t="shared" si="138"/>
        <v/>
      </c>
      <c r="W878" s="27"/>
      <c r="X878" s="25" t="str">
        <f t="shared" si="139"/>
        <v>N/A</v>
      </c>
    </row>
    <row r="879" spans="1:24" ht="15" customHeight="1" x14ac:dyDescent="0.3">
      <c r="A879" s="12" t="str">
        <f t="shared" si="130"/>
        <v>13-48942662-G+T</v>
      </c>
      <c r="B879" s="11" t="s">
        <v>209</v>
      </c>
      <c r="C879" s="6">
        <v>1.0200000000000001E-2</v>
      </c>
      <c r="D879" s="6"/>
      <c r="E879" s="6">
        <v>13</v>
      </c>
      <c r="F879" s="6">
        <v>48942662</v>
      </c>
      <c r="G879" s="6" t="s">
        <v>187</v>
      </c>
      <c r="H879" s="6" t="s">
        <v>84</v>
      </c>
      <c r="I879" s="6">
        <v>685</v>
      </c>
      <c r="K879" s="19" t="str">
        <f t="shared" si="131"/>
        <v>N</v>
      </c>
      <c r="L879" s="20" t="str">
        <f t="shared" si="132"/>
        <v/>
      </c>
      <c r="M879" s="21" t="str">
        <f t="shared" si="133"/>
        <v/>
      </c>
      <c r="N879" s="22" t="str">
        <f t="shared" si="134"/>
        <v>N/A</v>
      </c>
      <c r="O879" s="23" t="str">
        <f t="shared" si="135"/>
        <v/>
      </c>
      <c r="P879" s="23" t="str">
        <f t="shared" si="136"/>
        <v/>
      </c>
      <c r="Q879" s="27"/>
      <c r="R879" s="24" t="str">
        <f>IF($K879="N","",IF($K879="Y",VLOOKUP($A879,'Run1-4'!$A:$J,3,FALSE)))</f>
        <v/>
      </c>
      <c r="S879" s="25" t="str">
        <f t="shared" si="137"/>
        <v/>
      </c>
      <c r="T879" s="27"/>
      <c r="U879" s="24" t="str">
        <f>IF($K879="N","",IF($K879="Y",VLOOKUP($A879,'Run1-5'!$A:$J,3,FALSE)))</f>
        <v/>
      </c>
      <c r="V879" s="25" t="str">
        <f t="shared" si="138"/>
        <v/>
      </c>
      <c r="W879" s="27"/>
      <c r="X879" s="25" t="str">
        <f t="shared" si="139"/>
        <v>N/A</v>
      </c>
    </row>
    <row r="880" spans="1:24" ht="15" customHeight="1" x14ac:dyDescent="0.3">
      <c r="A880" s="12" t="str">
        <f t="shared" si="130"/>
        <v>13-48942673-T</v>
      </c>
      <c r="B880" s="11" t="s">
        <v>982</v>
      </c>
      <c r="C880" s="6">
        <v>1.17E-2</v>
      </c>
      <c r="D880" s="6"/>
      <c r="E880" s="6">
        <v>13</v>
      </c>
      <c r="F880" s="6">
        <v>48942673</v>
      </c>
      <c r="G880" s="6" t="s">
        <v>125</v>
      </c>
      <c r="H880" s="6" t="s">
        <v>1177</v>
      </c>
      <c r="I880" s="6">
        <v>682</v>
      </c>
      <c r="K880" s="19" t="str">
        <f t="shared" si="131"/>
        <v>N</v>
      </c>
      <c r="L880" s="20" t="str">
        <f t="shared" si="132"/>
        <v/>
      </c>
      <c r="M880" s="21" t="str">
        <f t="shared" si="133"/>
        <v/>
      </c>
      <c r="N880" s="22" t="str">
        <f t="shared" si="134"/>
        <v>N/A</v>
      </c>
      <c r="O880" s="23" t="str">
        <f t="shared" si="135"/>
        <v/>
      </c>
      <c r="P880" s="23" t="str">
        <f t="shared" si="136"/>
        <v/>
      </c>
      <c r="Q880" s="27"/>
      <c r="R880" s="24" t="str">
        <f>IF($K880="N","",IF($K880="Y",VLOOKUP($A880,'Run1-4'!$A:$J,3,FALSE)))</f>
        <v/>
      </c>
      <c r="S880" s="25" t="str">
        <f t="shared" si="137"/>
        <v/>
      </c>
      <c r="T880" s="27"/>
      <c r="U880" s="24" t="str">
        <f>IF($K880="N","",IF($K880="Y",VLOOKUP($A880,'Run1-5'!$A:$J,3,FALSE)))</f>
        <v/>
      </c>
      <c r="V880" s="25" t="str">
        <f t="shared" si="138"/>
        <v/>
      </c>
      <c r="W880" s="27"/>
      <c r="X880" s="25" t="str">
        <f t="shared" si="139"/>
        <v>N/A</v>
      </c>
    </row>
    <row r="881" spans="1:24" ht="15" customHeight="1" x14ac:dyDescent="0.3">
      <c r="A881" s="12" t="str">
        <f t="shared" si="130"/>
        <v>13-48942686-G+A</v>
      </c>
      <c r="B881" s="11" t="s">
        <v>388</v>
      </c>
      <c r="C881" s="6">
        <v>4.3299999999999998E-2</v>
      </c>
      <c r="D881" s="6"/>
      <c r="E881" s="6">
        <v>13</v>
      </c>
      <c r="F881" s="6">
        <v>48942686</v>
      </c>
      <c r="G881" s="6" t="s">
        <v>187</v>
      </c>
      <c r="H881" s="6" t="s">
        <v>1373</v>
      </c>
      <c r="I881" s="6">
        <v>669</v>
      </c>
      <c r="K881" s="19" t="str">
        <f t="shared" si="131"/>
        <v>N</v>
      </c>
      <c r="L881" s="20" t="str">
        <f t="shared" si="132"/>
        <v/>
      </c>
      <c r="M881" s="21" t="str">
        <f t="shared" si="133"/>
        <v/>
      </c>
      <c r="N881" s="22" t="str">
        <f t="shared" si="134"/>
        <v>N/A</v>
      </c>
      <c r="O881" s="23" t="str">
        <f t="shared" si="135"/>
        <v/>
      </c>
      <c r="P881" s="23" t="str">
        <f t="shared" si="136"/>
        <v/>
      </c>
      <c r="Q881" s="27"/>
      <c r="R881" s="24" t="str">
        <f>IF($K881="N","",IF($K881="Y",VLOOKUP($A881,'Run1-4'!$A:$J,3,FALSE)))</f>
        <v/>
      </c>
      <c r="S881" s="25" t="str">
        <f t="shared" si="137"/>
        <v/>
      </c>
      <c r="T881" s="27"/>
      <c r="U881" s="24" t="str">
        <f>IF($K881="N","",IF($K881="Y",VLOOKUP($A881,'Run1-5'!$A:$J,3,FALSE)))</f>
        <v/>
      </c>
      <c r="V881" s="25" t="str">
        <f t="shared" si="138"/>
        <v/>
      </c>
      <c r="W881" s="27"/>
      <c r="X881" s="25" t="str">
        <f t="shared" si="139"/>
        <v>N/A</v>
      </c>
    </row>
    <row r="882" spans="1:24" ht="15" customHeight="1" x14ac:dyDescent="0.3">
      <c r="A882" s="12" t="str">
        <f t="shared" si="130"/>
        <v>13-48942686-G-A</v>
      </c>
      <c r="B882" s="11" t="s">
        <v>601</v>
      </c>
      <c r="C882" s="6">
        <v>1.2E-2</v>
      </c>
      <c r="D882" s="6"/>
      <c r="E882" s="6">
        <v>13</v>
      </c>
      <c r="F882" s="6">
        <v>48942686</v>
      </c>
      <c r="G882" s="6" t="s">
        <v>187</v>
      </c>
      <c r="H882" s="6" t="s">
        <v>590</v>
      </c>
      <c r="I882" s="6">
        <v>669</v>
      </c>
      <c r="K882" s="19" t="str">
        <f t="shared" si="131"/>
        <v>N</v>
      </c>
      <c r="L882" s="20" t="str">
        <f t="shared" si="132"/>
        <v/>
      </c>
      <c r="M882" s="21" t="str">
        <f t="shared" si="133"/>
        <v/>
      </c>
      <c r="N882" s="22" t="str">
        <f t="shared" si="134"/>
        <v>N/A</v>
      </c>
      <c r="O882" s="23" t="str">
        <f t="shared" si="135"/>
        <v/>
      </c>
      <c r="P882" s="23" t="str">
        <f t="shared" si="136"/>
        <v/>
      </c>
      <c r="Q882" s="27"/>
      <c r="R882" s="24" t="str">
        <f>IF($K882="N","",IF($K882="Y",VLOOKUP($A882,'Run1-4'!$A:$J,3,FALSE)))</f>
        <v/>
      </c>
      <c r="S882" s="25" t="str">
        <f t="shared" si="137"/>
        <v/>
      </c>
      <c r="T882" s="27"/>
      <c r="U882" s="24" t="str">
        <f>IF($K882="N","",IF($K882="Y",VLOOKUP($A882,'Run1-5'!$A:$J,3,FALSE)))</f>
        <v/>
      </c>
      <c r="V882" s="25" t="str">
        <f t="shared" si="138"/>
        <v/>
      </c>
      <c r="W882" s="27"/>
      <c r="X882" s="25" t="str">
        <f t="shared" si="139"/>
        <v>N/A</v>
      </c>
    </row>
    <row r="883" spans="1:24" ht="15" customHeight="1" x14ac:dyDescent="0.3">
      <c r="A883" s="12" t="str">
        <f t="shared" si="130"/>
        <v>13-48942696-T</v>
      </c>
      <c r="B883" s="11" t="s">
        <v>819</v>
      </c>
      <c r="C883" s="6">
        <v>1.9699999999999999E-2</v>
      </c>
      <c r="D883" s="6"/>
      <c r="E883" s="6">
        <v>13</v>
      </c>
      <c r="F883" s="6">
        <v>48942696</v>
      </c>
      <c r="G883" s="6" t="s">
        <v>125</v>
      </c>
      <c r="H883" s="6" t="s">
        <v>1177</v>
      </c>
      <c r="I883" s="6">
        <v>660</v>
      </c>
      <c r="K883" s="19" t="str">
        <f t="shared" si="131"/>
        <v>N</v>
      </c>
      <c r="L883" s="20" t="str">
        <f t="shared" si="132"/>
        <v/>
      </c>
      <c r="M883" s="21" t="str">
        <f t="shared" si="133"/>
        <v/>
      </c>
      <c r="N883" s="22" t="str">
        <f t="shared" si="134"/>
        <v>N/A</v>
      </c>
      <c r="O883" s="23" t="str">
        <f t="shared" si="135"/>
        <v/>
      </c>
      <c r="P883" s="23" t="str">
        <f t="shared" si="136"/>
        <v/>
      </c>
      <c r="Q883" s="27"/>
      <c r="R883" s="24" t="str">
        <f>IF($K883="N","",IF($K883="Y",VLOOKUP($A883,'Run1-4'!$A:$J,3,FALSE)))</f>
        <v/>
      </c>
      <c r="S883" s="25" t="str">
        <f t="shared" si="137"/>
        <v/>
      </c>
      <c r="T883" s="27"/>
      <c r="U883" s="24" t="str">
        <f>IF($K883="N","",IF($K883="Y",VLOOKUP($A883,'Run1-5'!$A:$J,3,FALSE)))</f>
        <v/>
      </c>
      <c r="V883" s="25" t="str">
        <f t="shared" si="138"/>
        <v/>
      </c>
      <c r="W883" s="27"/>
      <c r="X883" s="25" t="str">
        <f t="shared" si="139"/>
        <v>N/A</v>
      </c>
    </row>
    <row r="884" spans="1:24" ht="15" customHeight="1" x14ac:dyDescent="0.3">
      <c r="A884" s="12" t="str">
        <f t="shared" si="130"/>
        <v>13-48953763-A</v>
      </c>
      <c r="B884" s="11" t="s">
        <v>1048</v>
      </c>
      <c r="C884" s="6">
        <v>1.09E-2</v>
      </c>
      <c r="D884" s="6"/>
      <c r="E884" s="6">
        <v>13</v>
      </c>
      <c r="F884" s="6">
        <v>48953763</v>
      </c>
      <c r="G884" s="6" t="s">
        <v>187</v>
      </c>
      <c r="H884" s="6" t="s">
        <v>1082</v>
      </c>
      <c r="I884" s="6">
        <v>640</v>
      </c>
      <c r="K884" s="19" t="str">
        <f t="shared" si="131"/>
        <v>N</v>
      </c>
      <c r="L884" s="20" t="str">
        <f t="shared" si="132"/>
        <v/>
      </c>
      <c r="M884" s="21" t="str">
        <f t="shared" si="133"/>
        <v/>
      </c>
      <c r="N884" s="22" t="str">
        <f t="shared" si="134"/>
        <v>N/A</v>
      </c>
      <c r="O884" s="23" t="str">
        <f t="shared" si="135"/>
        <v/>
      </c>
      <c r="P884" s="23" t="str">
        <f t="shared" si="136"/>
        <v/>
      </c>
      <c r="Q884" s="27"/>
      <c r="R884" s="24" t="str">
        <f>IF($K884="N","",IF($K884="Y",VLOOKUP($A884,'Run1-4'!$A:$J,3,FALSE)))</f>
        <v/>
      </c>
      <c r="S884" s="25" t="str">
        <f t="shared" si="137"/>
        <v/>
      </c>
      <c r="T884" s="27"/>
      <c r="U884" s="24" t="str">
        <f>IF($K884="N","",IF($K884="Y",VLOOKUP($A884,'Run1-5'!$A:$J,3,FALSE)))</f>
        <v/>
      </c>
      <c r="V884" s="25" t="str">
        <f t="shared" si="138"/>
        <v/>
      </c>
      <c r="W884" s="27"/>
      <c r="X884" s="25" t="str">
        <f t="shared" si="139"/>
        <v>N/A</v>
      </c>
    </row>
    <row r="885" spans="1:24" ht="15" customHeight="1" x14ac:dyDescent="0.3">
      <c r="A885" s="12" t="str">
        <f t="shared" si="130"/>
        <v>13-48953777-A</v>
      </c>
      <c r="B885" s="11" t="s">
        <v>453</v>
      </c>
      <c r="C885" s="6">
        <v>1.0500000000000001E-2</v>
      </c>
      <c r="D885" s="6"/>
      <c r="E885" s="6">
        <v>13</v>
      </c>
      <c r="F885" s="6">
        <v>48953777</v>
      </c>
      <c r="G885" s="6" t="s">
        <v>187</v>
      </c>
      <c r="H885" s="6" t="s">
        <v>1082</v>
      </c>
      <c r="I885" s="6">
        <v>667</v>
      </c>
      <c r="K885" s="19" t="str">
        <f t="shared" si="131"/>
        <v>N</v>
      </c>
      <c r="L885" s="20" t="str">
        <f t="shared" si="132"/>
        <v/>
      </c>
      <c r="M885" s="21" t="str">
        <f t="shared" si="133"/>
        <v/>
      </c>
      <c r="N885" s="22" t="str">
        <f t="shared" si="134"/>
        <v>N/A</v>
      </c>
      <c r="O885" s="23" t="str">
        <f t="shared" si="135"/>
        <v/>
      </c>
      <c r="P885" s="23" t="str">
        <f t="shared" si="136"/>
        <v/>
      </c>
      <c r="Q885" s="27"/>
      <c r="R885" s="24" t="str">
        <f>IF($K885="N","",IF($K885="Y",VLOOKUP($A885,'Run1-4'!$A:$J,3,FALSE)))</f>
        <v/>
      </c>
      <c r="S885" s="25" t="str">
        <f t="shared" si="137"/>
        <v/>
      </c>
      <c r="T885" s="27"/>
      <c r="U885" s="24" t="str">
        <f>IF($K885="N","",IF($K885="Y",VLOOKUP($A885,'Run1-5'!$A:$J,3,FALSE)))</f>
        <v/>
      </c>
      <c r="V885" s="25" t="str">
        <f t="shared" si="138"/>
        <v/>
      </c>
      <c r="W885" s="27"/>
      <c r="X885" s="25" t="str">
        <f t="shared" si="139"/>
        <v>N/A</v>
      </c>
    </row>
    <row r="886" spans="1:24" ht="15" customHeight="1" x14ac:dyDescent="0.3">
      <c r="A886" s="12" t="str">
        <f t="shared" si="130"/>
        <v>13-48953804-T+A</v>
      </c>
      <c r="B886" s="11" t="s">
        <v>662</v>
      </c>
      <c r="C886" s="6">
        <v>0.1232</v>
      </c>
      <c r="D886" s="6"/>
      <c r="E886" s="6">
        <v>13</v>
      </c>
      <c r="F886" s="6">
        <v>48953804</v>
      </c>
      <c r="G886" s="6" t="s">
        <v>1177</v>
      </c>
      <c r="H886" s="6" t="s">
        <v>897</v>
      </c>
      <c r="I886" s="6">
        <v>690</v>
      </c>
      <c r="K886" s="19" t="str">
        <f t="shared" si="131"/>
        <v>Y</v>
      </c>
      <c r="L886" s="20">
        <f t="shared" si="132"/>
        <v>0.1232</v>
      </c>
      <c r="M886" s="21" t="str">
        <f t="shared" si="133"/>
        <v>B</v>
      </c>
      <c r="N886" s="22">
        <f t="shared" si="134"/>
        <v>6.9280000000000008E-2</v>
      </c>
      <c r="O886" s="23">
        <f t="shared" si="135"/>
        <v>5.3919999999999996E-2</v>
      </c>
      <c r="P886" s="23">
        <f t="shared" si="136"/>
        <v>0.19248000000000001</v>
      </c>
      <c r="Q886" s="27"/>
      <c r="R886" s="24">
        <f>IF($K886="N","",IF($K886="Y",VLOOKUP($A886,'Run1-4'!$A:$J,3,FALSE)))</f>
        <v>0.1042</v>
      </c>
      <c r="S886" s="25" t="str">
        <f t="shared" si="137"/>
        <v>Y</v>
      </c>
      <c r="T886" s="27"/>
      <c r="U886" s="24">
        <f>IF($K886="N","",IF($K886="Y",VLOOKUP($A886,'Run1-5'!$A:$J,3,FALSE)))</f>
        <v>0.1162</v>
      </c>
      <c r="V886" s="25" t="str">
        <f t="shared" si="138"/>
        <v>Y</v>
      </c>
      <c r="W886" s="27"/>
      <c r="X886" s="25" t="str">
        <f t="shared" si="139"/>
        <v>Y</v>
      </c>
    </row>
    <row r="887" spans="1:24" ht="15" customHeight="1" x14ac:dyDescent="0.3">
      <c r="A887" s="12" t="str">
        <f t="shared" si="130"/>
        <v>13-48953852-C-T</v>
      </c>
      <c r="B887" s="11" t="s">
        <v>887</v>
      </c>
      <c r="C887" s="6">
        <v>1.12E-2</v>
      </c>
      <c r="D887" s="6"/>
      <c r="E887" s="6">
        <v>13</v>
      </c>
      <c r="F887" s="6">
        <v>48953852</v>
      </c>
      <c r="G887" s="6" t="s">
        <v>125</v>
      </c>
      <c r="H887" s="6" t="s">
        <v>493</v>
      </c>
      <c r="I887" s="6">
        <v>625</v>
      </c>
      <c r="K887" s="19" t="str">
        <f t="shared" si="131"/>
        <v>N</v>
      </c>
      <c r="L887" s="20" t="str">
        <f t="shared" si="132"/>
        <v/>
      </c>
      <c r="M887" s="21" t="str">
        <f t="shared" si="133"/>
        <v/>
      </c>
      <c r="N887" s="22" t="str">
        <f t="shared" si="134"/>
        <v>N/A</v>
      </c>
      <c r="O887" s="23" t="str">
        <f t="shared" si="135"/>
        <v/>
      </c>
      <c r="P887" s="23" t="str">
        <f t="shared" si="136"/>
        <v/>
      </c>
      <c r="Q887" s="27"/>
      <c r="R887" s="24" t="str">
        <f>IF($K887="N","",IF($K887="Y",VLOOKUP($A887,'Run1-4'!$A:$J,3,FALSE)))</f>
        <v/>
      </c>
      <c r="S887" s="25" t="str">
        <f t="shared" si="137"/>
        <v/>
      </c>
      <c r="T887" s="27"/>
      <c r="U887" s="24" t="str">
        <f>IF($K887="N","",IF($K887="Y",VLOOKUP($A887,'Run1-5'!$A:$J,3,FALSE)))</f>
        <v/>
      </c>
      <c r="V887" s="25" t="str">
        <f t="shared" si="138"/>
        <v/>
      </c>
      <c r="W887" s="27"/>
      <c r="X887" s="25" t="str">
        <f t="shared" si="139"/>
        <v>N/A</v>
      </c>
    </row>
    <row r="888" spans="1:24" ht="15" customHeight="1" x14ac:dyDescent="0.3">
      <c r="A888" s="12" t="str">
        <f t="shared" si="130"/>
        <v>13-48953865-A+G</v>
      </c>
      <c r="B888" s="11" t="s">
        <v>1110</v>
      </c>
      <c r="C888" s="6">
        <v>4.36E-2</v>
      </c>
      <c r="D888" s="6"/>
      <c r="E888" s="6">
        <v>13</v>
      </c>
      <c r="F888" s="6">
        <v>48953865</v>
      </c>
      <c r="G888" s="6" t="s">
        <v>1082</v>
      </c>
      <c r="H888" s="6" t="s">
        <v>775</v>
      </c>
      <c r="I888" s="6">
        <v>596</v>
      </c>
      <c r="K888" s="19" t="str">
        <f t="shared" si="131"/>
        <v>N</v>
      </c>
      <c r="L888" s="20" t="str">
        <f t="shared" si="132"/>
        <v/>
      </c>
      <c r="M888" s="21" t="str">
        <f t="shared" si="133"/>
        <v/>
      </c>
      <c r="N888" s="22" t="str">
        <f t="shared" si="134"/>
        <v>N/A</v>
      </c>
      <c r="O888" s="23" t="str">
        <f t="shared" si="135"/>
        <v/>
      </c>
      <c r="P888" s="23" t="str">
        <f t="shared" si="136"/>
        <v/>
      </c>
      <c r="Q888" s="27"/>
      <c r="R888" s="24" t="str">
        <f>IF($K888="N","",IF($K888="Y",VLOOKUP($A888,'Run1-4'!$A:$J,3,FALSE)))</f>
        <v/>
      </c>
      <c r="S888" s="25" t="str">
        <f t="shared" si="137"/>
        <v/>
      </c>
      <c r="T888" s="27"/>
      <c r="U888" s="24" t="str">
        <f>IF($K888="N","",IF($K888="Y",VLOOKUP($A888,'Run1-5'!$A:$J,3,FALSE)))</f>
        <v/>
      </c>
      <c r="V888" s="25" t="str">
        <f t="shared" si="138"/>
        <v/>
      </c>
      <c r="W888" s="27"/>
      <c r="X888" s="25" t="str">
        <f t="shared" si="139"/>
        <v>N/A</v>
      </c>
    </row>
    <row r="889" spans="1:24" ht="15" customHeight="1" x14ac:dyDescent="0.3">
      <c r="A889" s="12" t="str">
        <f t="shared" si="130"/>
        <v>13-48953868-T-G</v>
      </c>
      <c r="B889" s="11" t="s">
        <v>513</v>
      </c>
      <c r="C889" s="6">
        <v>0.16489999999999999</v>
      </c>
      <c r="D889" s="6"/>
      <c r="E889" s="6">
        <v>13</v>
      </c>
      <c r="F889" s="6">
        <v>48953868</v>
      </c>
      <c r="G889" s="6" t="s">
        <v>1177</v>
      </c>
      <c r="H889" s="6" t="s">
        <v>610</v>
      </c>
      <c r="I889" s="6">
        <v>564</v>
      </c>
      <c r="K889" s="19" t="str">
        <f t="shared" si="131"/>
        <v>Y</v>
      </c>
      <c r="L889" s="20">
        <f t="shared" si="132"/>
        <v>0.16489999999999999</v>
      </c>
      <c r="M889" s="21" t="str">
        <f t="shared" si="133"/>
        <v>B</v>
      </c>
      <c r="N889" s="22">
        <f t="shared" si="134"/>
        <v>8.5960000000000009E-2</v>
      </c>
      <c r="O889" s="23">
        <f t="shared" si="135"/>
        <v>7.8939999999999982E-2</v>
      </c>
      <c r="P889" s="23">
        <f t="shared" si="136"/>
        <v>0.25085999999999997</v>
      </c>
      <c r="Q889" s="27"/>
      <c r="R889" s="24">
        <f>IF($K889="N","",IF($K889="Y",VLOOKUP($A889,'Run1-4'!$A:$J,3,FALSE)))</f>
        <v>0.16800000000000001</v>
      </c>
      <c r="S889" s="25" t="str">
        <f t="shared" si="137"/>
        <v>Y</v>
      </c>
      <c r="T889" s="27"/>
      <c r="U889" s="24">
        <f>IF($K889="N","",IF($K889="Y",VLOOKUP($A889,'Run1-5'!$A:$J,3,FALSE)))</f>
        <v>0.12139999999999999</v>
      </c>
      <c r="V889" s="25" t="str">
        <f t="shared" si="138"/>
        <v>Y</v>
      </c>
      <c r="W889" s="27"/>
      <c r="X889" s="25" t="str">
        <f t="shared" si="139"/>
        <v>Y</v>
      </c>
    </row>
    <row r="890" spans="1:24" ht="15" customHeight="1" x14ac:dyDescent="0.3">
      <c r="A890" s="12" t="str">
        <f t="shared" si="130"/>
        <v>13-48953869-A</v>
      </c>
      <c r="B890" s="11" t="s">
        <v>1284</v>
      </c>
      <c r="C890" s="6">
        <v>1.5100000000000001E-2</v>
      </c>
      <c r="D890" s="6"/>
      <c r="E890" s="6">
        <v>13</v>
      </c>
      <c r="F890" s="6">
        <v>48953869</v>
      </c>
      <c r="G890" s="6" t="s">
        <v>187</v>
      </c>
      <c r="H890" s="6" t="s">
        <v>1082</v>
      </c>
      <c r="I890" s="6">
        <v>397</v>
      </c>
      <c r="K890" s="19" t="str">
        <f t="shared" si="131"/>
        <v>N</v>
      </c>
      <c r="L890" s="20" t="str">
        <f t="shared" si="132"/>
        <v/>
      </c>
      <c r="M890" s="21" t="str">
        <f t="shared" si="133"/>
        <v/>
      </c>
      <c r="N890" s="22" t="str">
        <f t="shared" si="134"/>
        <v>N/A</v>
      </c>
      <c r="O890" s="23" t="str">
        <f t="shared" si="135"/>
        <v/>
      </c>
      <c r="P890" s="23" t="str">
        <f t="shared" si="136"/>
        <v/>
      </c>
      <c r="Q890" s="27"/>
      <c r="R890" s="24" t="str">
        <f>IF($K890="N","",IF($K890="Y",VLOOKUP($A890,'Run1-4'!$A:$J,3,FALSE)))</f>
        <v/>
      </c>
      <c r="S890" s="25" t="str">
        <f t="shared" si="137"/>
        <v/>
      </c>
      <c r="T890" s="27"/>
      <c r="U890" s="24" t="str">
        <f>IF($K890="N","",IF($K890="Y",VLOOKUP($A890,'Run1-5'!$A:$J,3,FALSE)))</f>
        <v/>
      </c>
      <c r="V890" s="25" t="str">
        <f t="shared" si="138"/>
        <v/>
      </c>
      <c r="W890" s="27"/>
      <c r="X890" s="25" t="str">
        <f t="shared" si="139"/>
        <v>N/A</v>
      </c>
    </row>
    <row r="891" spans="1:24" ht="15" customHeight="1" x14ac:dyDescent="0.3">
      <c r="A891" s="12" t="str">
        <f t="shared" si="130"/>
        <v>13-48953870-A</v>
      </c>
      <c r="B891" s="11" t="s">
        <v>110</v>
      </c>
      <c r="C891" s="6">
        <v>1.06E-2</v>
      </c>
      <c r="D891" s="6"/>
      <c r="E891" s="6">
        <v>13</v>
      </c>
      <c r="F891" s="6">
        <v>48953870</v>
      </c>
      <c r="G891" s="6" t="s">
        <v>187</v>
      </c>
      <c r="H891" s="6" t="s">
        <v>1082</v>
      </c>
      <c r="I891" s="6">
        <v>565</v>
      </c>
      <c r="K891" s="19" t="str">
        <f t="shared" si="131"/>
        <v>N</v>
      </c>
      <c r="L891" s="20" t="str">
        <f t="shared" si="132"/>
        <v/>
      </c>
      <c r="M891" s="21" t="str">
        <f t="shared" si="133"/>
        <v/>
      </c>
      <c r="N891" s="22" t="str">
        <f t="shared" si="134"/>
        <v>N/A</v>
      </c>
      <c r="O891" s="23" t="str">
        <f t="shared" si="135"/>
        <v/>
      </c>
      <c r="P891" s="23" t="str">
        <f t="shared" si="136"/>
        <v/>
      </c>
      <c r="Q891" s="27"/>
      <c r="R891" s="24" t="str">
        <f>IF($K891="N","",IF($K891="Y",VLOOKUP($A891,'Run1-4'!$A:$J,3,FALSE)))</f>
        <v/>
      </c>
      <c r="S891" s="25" t="str">
        <f t="shared" si="137"/>
        <v/>
      </c>
      <c r="T891" s="27"/>
      <c r="U891" s="24" t="str">
        <f>IF($K891="N","",IF($K891="Y",VLOOKUP($A891,'Run1-5'!$A:$J,3,FALSE)))</f>
        <v/>
      </c>
      <c r="V891" s="25" t="str">
        <f t="shared" si="138"/>
        <v/>
      </c>
      <c r="W891" s="27"/>
      <c r="X891" s="25" t="str">
        <f t="shared" si="139"/>
        <v>N/A</v>
      </c>
    </row>
    <row r="892" spans="1:24" ht="15" customHeight="1" x14ac:dyDescent="0.3">
      <c r="A892" s="12" t="str">
        <f t="shared" si="130"/>
        <v>13-48955551-A</v>
      </c>
      <c r="B892" s="11" t="s">
        <v>913</v>
      </c>
      <c r="C892" s="6">
        <v>1.23E-2</v>
      </c>
      <c r="D892" s="6"/>
      <c r="E892" s="6">
        <v>13</v>
      </c>
      <c r="F892" s="6">
        <v>48955551</v>
      </c>
      <c r="G892" s="6" t="s">
        <v>187</v>
      </c>
      <c r="H892" s="6" t="s">
        <v>1082</v>
      </c>
      <c r="I892" s="6">
        <v>650</v>
      </c>
      <c r="K892" s="19" t="str">
        <f t="shared" si="131"/>
        <v>N</v>
      </c>
      <c r="L892" s="20" t="str">
        <f t="shared" si="132"/>
        <v/>
      </c>
      <c r="M892" s="21" t="str">
        <f t="shared" si="133"/>
        <v/>
      </c>
      <c r="N892" s="22" t="str">
        <f t="shared" si="134"/>
        <v>N/A</v>
      </c>
      <c r="O892" s="23" t="str">
        <f t="shared" si="135"/>
        <v/>
      </c>
      <c r="P892" s="23" t="str">
        <f t="shared" si="136"/>
        <v/>
      </c>
      <c r="Q892" s="27"/>
      <c r="R892" s="24" t="str">
        <f>IF($K892="N","",IF($K892="Y",VLOOKUP($A892,'Run1-4'!$A:$J,3,FALSE)))</f>
        <v/>
      </c>
      <c r="S892" s="25" t="str">
        <f t="shared" si="137"/>
        <v/>
      </c>
      <c r="T892" s="27"/>
      <c r="U892" s="24" t="str">
        <f>IF($K892="N","",IF($K892="Y",VLOOKUP($A892,'Run1-5'!$A:$J,3,FALSE)))</f>
        <v/>
      </c>
      <c r="V892" s="25" t="str">
        <f t="shared" si="138"/>
        <v/>
      </c>
      <c r="W892" s="27"/>
      <c r="X892" s="25" t="str">
        <f t="shared" si="139"/>
        <v>N/A</v>
      </c>
    </row>
    <row r="893" spans="1:24" ht="15" customHeight="1" x14ac:dyDescent="0.3">
      <c r="A893" s="12" t="str">
        <f t="shared" si="130"/>
        <v>13-48955572-A</v>
      </c>
      <c r="B893" s="11" t="s">
        <v>1131</v>
      </c>
      <c r="C893" s="6">
        <v>1.2E-2</v>
      </c>
      <c r="D893" s="6"/>
      <c r="E893" s="6">
        <v>13</v>
      </c>
      <c r="F893" s="6">
        <v>48955572</v>
      </c>
      <c r="G893" s="6" t="s">
        <v>187</v>
      </c>
      <c r="H893" s="6" t="s">
        <v>1082</v>
      </c>
      <c r="I893" s="6">
        <v>668</v>
      </c>
      <c r="K893" s="19" t="str">
        <f t="shared" si="131"/>
        <v>N</v>
      </c>
      <c r="L893" s="20" t="str">
        <f t="shared" si="132"/>
        <v/>
      </c>
      <c r="M893" s="21" t="str">
        <f t="shared" si="133"/>
        <v/>
      </c>
      <c r="N893" s="22" t="str">
        <f t="shared" si="134"/>
        <v>N/A</v>
      </c>
      <c r="O893" s="23" t="str">
        <f t="shared" si="135"/>
        <v/>
      </c>
      <c r="P893" s="23" t="str">
        <f t="shared" si="136"/>
        <v/>
      </c>
      <c r="Q893" s="27"/>
      <c r="R893" s="24" t="str">
        <f>IF($K893="N","",IF($K893="Y",VLOOKUP($A893,'Run1-4'!$A:$J,3,FALSE)))</f>
        <v/>
      </c>
      <c r="S893" s="25" t="str">
        <f t="shared" si="137"/>
        <v/>
      </c>
      <c r="T893" s="27"/>
      <c r="U893" s="24" t="str">
        <f>IF($K893="N","",IF($K893="Y",VLOOKUP($A893,'Run1-5'!$A:$J,3,FALSE)))</f>
        <v/>
      </c>
      <c r="V893" s="25" t="str">
        <f t="shared" si="138"/>
        <v/>
      </c>
      <c r="W893" s="27"/>
      <c r="X893" s="25" t="str">
        <f t="shared" si="139"/>
        <v>N/A</v>
      </c>
    </row>
    <row r="894" spans="1:24" ht="15" customHeight="1" x14ac:dyDescent="0.3">
      <c r="A894" s="12" t="str">
        <f t="shared" si="130"/>
        <v>13-49027112-T</v>
      </c>
      <c r="B894" s="11" t="s">
        <v>1345</v>
      </c>
      <c r="C894" s="6">
        <v>1.0500000000000001E-2</v>
      </c>
      <c r="D894" s="6"/>
      <c r="E894" s="6">
        <v>13</v>
      </c>
      <c r="F894" s="6">
        <v>49027112</v>
      </c>
      <c r="G894" s="6" t="s">
        <v>125</v>
      </c>
      <c r="H894" s="6" t="s">
        <v>1177</v>
      </c>
      <c r="I894" s="6">
        <v>381</v>
      </c>
      <c r="K894" s="19" t="str">
        <f t="shared" si="131"/>
        <v>N</v>
      </c>
      <c r="L894" s="20" t="str">
        <f t="shared" si="132"/>
        <v/>
      </c>
      <c r="M894" s="21" t="str">
        <f t="shared" si="133"/>
        <v/>
      </c>
      <c r="N894" s="22" t="str">
        <f t="shared" si="134"/>
        <v>N/A</v>
      </c>
      <c r="O894" s="23" t="str">
        <f t="shared" si="135"/>
        <v/>
      </c>
      <c r="P894" s="23" t="str">
        <f t="shared" si="136"/>
        <v/>
      </c>
      <c r="Q894" s="27"/>
      <c r="R894" s="24" t="str">
        <f>IF($K894="N","",IF($K894="Y",VLOOKUP($A894,'Run1-4'!$A:$J,3,FALSE)))</f>
        <v/>
      </c>
      <c r="S894" s="25" t="str">
        <f t="shared" si="137"/>
        <v/>
      </c>
      <c r="T894" s="27"/>
      <c r="U894" s="24" t="str">
        <f>IF($K894="N","",IF($K894="Y",VLOOKUP($A894,'Run1-5'!$A:$J,3,FALSE)))</f>
        <v/>
      </c>
      <c r="V894" s="25" t="str">
        <f t="shared" si="138"/>
        <v/>
      </c>
      <c r="W894" s="27"/>
      <c r="X894" s="25" t="str">
        <f t="shared" si="139"/>
        <v>N/A</v>
      </c>
    </row>
    <row r="895" spans="1:24" ht="15" customHeight="1" x14ac:dyDescent="0.3">
      <c r="A895" s="12" t="str">
        <f t="shared" si="130"/>
        <v>13-49033900-T</v>
      </c>
      <c r="B895" s="11" t="s">
        <v>174</v>
      </c>
      <c r="C895" s="6">
        <v>0.01</v>
      </c>
      <c r="D895" s="6"/>
      <c r="E895" s="6">
        <v>13</v>
      </c>
      <c r="F895" s="6">
        <v>49033900</v>
      </c>
      <c r="G895" s="6" t="s">
        <v>125</v>
      </c>
      <c r="H895" s="6" t="s">
        <v>1177</v>
      </c>
      <c r="I895" s="6">
        <v>698</v>
      </c>
      <c r="K895" s="19" t="str">
        <f t="shared" si="131"/>
        <v>N</v>
      </c>
      <c r="L895" s="20" t="str">
        <f t="shared" si="132"/>
        <v/>
      </c>
      <c r="M895" s="21" t="str">
        <f t="shared" si="133"/>
        <v/>
      </c>
      <c r="N895" s="22" t="str">
        <f t="shared" si="134"/>
        <v>N/A</v>
      </c>
      <c r="O895" s="23" t="str">
        <f t="shared" si="135"/>
        <v/>
      </c>
      <c r="P895" s="23" t="str">
        <f t="shared" si="136"/>
        <v/>
      </c>
      <c r="Q895" s="27"/>
      <c r="R895" s="24" t="str">
        <f>IF($K895="N","",IF($K895="Y",VLOOKUP($A895,'Run1-4'!$A:$J,3,FALSE)))</f>
        <v/>
      </c>
      <c r="S895" s="25" t="str">
        <f t="shared" si="137"/>
        <v/>
      </c>
      <c r="T895" s="27"/>
      <c r="U895" s="24" t="str">
        <f>IF($K895="N","",IF($K895="Y",VLOOKUP($A895,'Run1-5'!$A:$J,3,FALSE)))</f>
        <v/>
      </c>
      <c r="V895" s="25" t="str">
        <f t="shared" si="138"/>
        <v/>
      </c>
      <c r="W895" s="27"/>
      <c r="X895" s="25" t="str">
        <f t="shared" si="139"/>
        <v>N/A</v>
      </c>
    </row>
    <row r="896" spans="1:24" ht="15" customHeight="1" x14ac:dyDescent="0.3">
      <c r="A896" s="12" t="str">
        <f t="shared" si="130"/>
        <v>13-49033906-A</v>
      </c>
      <c r="B896" s="11" t="s">
        <v>974</v>
      </c>
      <c r="C896" s="6">
        <v>1.0200000000000001E-2</v>
      </c>
      <c r="D896" s="6"/>
      <c r="E896" s="6">
        <v>13</v>
      </c>
      <c r="F896" s="6">
        <v>49033906</v>
      </c>
      <c r="G896" s="6" t="s">
        <v>187</v>
      </c>
      <c r="H896" s="6" t="s">
        <v>1082</v>
      </c>
      <c r="I896" s="6">
        <v>688</v>
      </c>
      <c r="K896" s="19" t="str">
        <f t="shared" si="131"/>
        <v>N</v>
      </c>
      <c r="L896" s="20" t="str">
        <f t="shared" si="132"/>
        <v/>
      </c>
      <c r="M896" s="21" t="str">
        <f t="shared" si="133"/>
        <v/>
      </c>
      <c r="N896" s="22" t="str">
        <f t="shared" si="134"/>
        <v>N/A</v>
      </c>
      <c r="O896" s="23" t="str">
        <f t="shared" si="135"/>
        <v/>
      </c>
      <c r="P896" s="23" t="str">
        <f t="shared" si="136"/>
        <v/>
      </c>
      <c r="Q896" s="27"/>
      <c r="R896" s="24" t="str">
        <f>IF($K896="N","",IF($K896="Y",VLOOKUP($A896,'Run1-4'!$A:$J,3,FALSE)))</f>
        <v/>
      </c>
      <c r="S896" s="25" t="str">
        <f t="shared" si="137"/>
        <v/>
      </c>
      <c r="T896" s="27"/>
      <c r="U896" s="24" t="str">
        <f>IF($K896="N","",IF($K896="Y",VLOOKUP($A896,'Run1-5'!$A:$J,3,FALSE)))</f>
        <v/>
      </c>
      <c r="V896" s="25" t="str">
        <f t="shared" si="138"/>
        <v/>
      </c>
      <c r="W896" s="27"/>
      <c r="X896" s="25" t="str">
        <f t="shared" si="139"/>
        <v>N/A</v>
      </c>
    </row>
    <row r="897" spans="1:24" ht="15" customHeight="1" x14ac:dyDescent="0.3">
      <c r="A897" s="12" t="str">
        <f t="shared" si="130"/>
        <v>13-49033907-A-C</v>
      </c>
      <c r="B897" s="11" t="s">
        <v>1198</v>
      </c>
      <c r="C897" s="6">
        <v>1.7600000000000001E-2</v>
      </c>
      <c r="D897" s="6"/>
      <c r="E897" s="6">
        <v>13</v>
      </c>
      <c r="F897" s="6">
        <v>49033907</v>
      </c>
      <c r="G897" s="6" t="s">
        <v>1082</v>
      </c>
      <c r="H897" s="6" t="s">
        <v>738</v>
      </c>
      <c r="I897" s="6">
        <v>681</v>
      </c>
      <c r="K897" s="19" t="str">
        <f t="shared" si="131"/>
        <v>N</v>
      </c>
      <c r="L897" s="20" t="str">
        <f t="shared" si="132"/>
        <v/>
      </c>
      <c r="M897" s="21" t="str">
        <f t="shared" si="133"/>
        <v/>
      </c>
      <c r="N897" s="22" t="str">
        <f t="shared" si="134"/>
        <v>N/A</v>
      </c>
      <c r="O897" s="23" t="str">
        <f t="shared" si="135"/>
        <v/>
      </c>
      <c r="P897" s="23" t="str">
        <f t="shared" si="136"/>
        <v/>
      </c>
      <c r="Q897" s="27"/>
      <c r="R897" s="24" t="str">
        <f>IF($K897="N","",IF($K897="Y",VLOOKUP($A897,'Run1-4'!$A:$J,3,FALSE)))</f>
        <v/>
      </c>
      <c r="S897" s="25" t="str">
        <f t="shared" si="137"/>
        <v/>
      </c>
      <c r="T897" s="27"/>
      <c r="U897" s="24" t="str">
        <f>IF($K897="N","",IF($K897="Y",VLOOKUP($A897,'Run1-5'!$A:$J,3,FALSE)))</f>
        <v/>
      </c>
      <c r="V897" s="25" t="str">
        <f t="shared" si="138"/>
        <v/>
      </c>
      <c r="W897" s="27"/>
      <c r="X897" s="25" t="str">
        <f t="shared" si="139"/>
        <v>N/A</v>
      </c>
    </row>
    <row r="898" spans="1:24" ht="15" customHeight="1" x14ac:dyDescent="0.3">
      <c r="A898" s="12" t="str">
        <f t="shared" si="130"/>
        <v>13-49037874-G</v>
      </c>
      <c r="B898" s="11" t="s">
        <v>24</v>
      </c>
      <c r="C898" s="6">
        <v>1.6899999999999998E-2</v>
      </c>
      <c r="D898" s="6"/>
      <c r="E898" s="6">
        <v>13</v>
      </c>
      <c r="F898" s="6">
        <v>49037874</v>
      </c>
      <c r="G898" s="6" t="s">
        <v>1177</v>
      </c>
      <c r="H898" s="6" t="s">
        <v>187</v>
      </c>
      <c r="I898" s="6">
        <v>59</v>
      </c>
      <c r="K898" s="19" t="str">
        <f t="shared" si="131"/>
        <v>N</v>
      </c>
      <c r="L898" s="20" t="str">
        <f t="shared" si="132"/>
        <v/>
      </c>
      <c r="M898" s="21" t="str">
        <f t="shared" si="133"/>
        <v/>
      </c>
      <c r="N898" s="22" t="str">
        <f t="shared" si="134"/>
        <v>N/A</v>
      </c>
      <c r="O898" s="23" t="str">
        <f t="shared" si="135"/>
        <v/>
      </c>
      <c r="P898" s="23" t="str">
        <f t="shared" si="136"/>
        <v/>
      </c>
      <c r="Q898" s="27"/>
      <c r="R898" s="24" t="str">
        <f>IF($K898="N","",IF($K898="Y",VLOOKUP($A898,'Run1-4'!$A:$J,3,FALSE)))</f>
        <v/>
      </c>
      <c r="S898" s="25" t="str">
        <f t="shared" si="137"/>
        <v/>
      </c>
      <c r="T898" s="27"/>
      <c r="U898" s="24" t="str">
        <f>IF($K898="N","",IF($K898="Y",VLOOKUP($A898,'Run1-5'!$A:$J,3,FALSE)))</f>
        <v/>
      </c>
      <c r="V898" s="25" t="str">
        <f t="shared" si="138"/>
        <v/>
      </c>
      <c r="W898" s="27"/>
      <c r="X898" s="25" t="str">
        <f t="shared" si="139"/>
        <v>N/A</v>
      </c>
    </row>
    <row r="899" spans="1:24" ht="15" customHeight="1" x14ac:dyDescent="0.3">
      <c r="A899" s="12" t="str">
        <f t="shared" ref="A899:A962" si="140">E899&amp;"-"&amp;F899&amp;"-"&amp;H899</f>
        <v>13-49037884-A</v>
      </c>
      <c r="B899" s="11" t="s">
        <v>234</v>
      </c>
      <c r="C899" s="6">
        <v>1.72E-2</v>
      </c>
      <c r="D899" s="6"/>
      <c r="E899" s="6">
        <v>13</v>
      </c>
      <c r="F899" s="6">
        <v>49037884</v>
      </c>
      <c r="G899" s="6" t="s">
        <v>187</v>
      </c>
      <c r="H899" s="6" t="s">
        <v>1082</v>
      </c>
      <c r="I899" s="6">
        <v>58</v>
      </c>
      <c r="K899" s="19" t="str">
        <f t="shared" ref="K899:K962" si="141">IF(AND($C899&lt;=0.25,C899&gt;=0.05),"Y","N")</f>
        <v>N</v>
      </c>
      <c r="L899" s="20" t="str">
        <f t="shared" ref="L899:L962" si="142">IF(K899="Y",C899,"")</f>
        <v/>
      </c>
      <c r="M899" s="21" t="str">
        <f t="shared" ref="M899:M962" si="143">IF($L899="","",IF(AND($L899&gt;=0.05,$L899&lt;0.1),"A",IF(AND($L899&gt;=0.1,$L899&lt;0.2),"B",IF(AND($L899&gt;=0.2,$L899&lt;=0.25),"C"))))</f>
        <v/>
      </c>
      <c r="N899" s="22" t="str">
        <f t="shared" ref="N899:N962" si="144">IF($M899="A",$L899*$C$1+$F$1,IF($M899="B",L899*$D$1+$F$1,IF($M899="C",L899*$E$1+$F$1,"N/A")))</f>
        <v>N/A</v>
      </c>
      <c r="O899" s="23" t="str">
        <f t="shared" ref="O899:O962" si="145">IF(L899="","",IF((L899-N899)&lt;0.01,0.01,L899-N899))</f>
        <v/>
      </c>
      <c r="P899" s="23" t="str">
        <f t="shared" ref="P899:P962" si="146">IF(L899="","",L899+N899)</f>
        <v/>
      </c>
      <c r="Q899" s="27"/>
      <c r="R899" s="24" t="str">
        <f>IF($K899="N","",IF($K899="Y",VLOOKUP($A899,'Run1-4'!$A:$J,3,FALSE)))</f>
        <v/>
      </c>
      <c r="S899" s="25" t="str">
        <f t="shared" ref="S899:S962" si="147">IF($K899="N","",IF(AND(R899&gt;=$O899,R899&lt;=$P899),"Y","N"))</f>
        <v/>
      </c>
      <c r="T899" s="27"/>
      <c r="U899" s="24" t="str">
        <f>IF($K899="N","",IF($K899="Y",VLOOKUP($A899,'Run1-5'!$A:$J,3,FALSE)))</f>
        <v/>
      </c>
      <c r="V899" s="25" t="str">
        <f t="shared" ref="V899:V962" si="148">IF($K899="N","",IF(AND(U899&gt;=$O899,U899&lt;=$P899),"Y","N"))</f>
        <v/>
      </c>
      <c r="W899" s="27"/>
      <c r="X899" s="25" t="str">
        <f t="shared" ref="X899:X962" si="149">IF($K899="N","N/A",IF(AND($S899="Y",$V899="Y"),"Y","N"))</f>
        <v>N/A</v>
      </c>
    </row>
    <row r="900" spans="1:24" ht="15" customHeight="1" x14ac:dyDescent="0.3">
      <c r="A900" s="12" t="str">
        <f t="shared" si="140"/>
        <v>13-49037893-G</v>
      </c>
      <c r="B900" s="11" t="s">
        <v>195</v>
      </c>
      <c r="C900" s="6">
        <v>3.6400000000000002E-2</v>
      </c>
      <c r="D900" s="6"/>
      <c r="E900" s="6">
        <v>13</v>
      </c>
      <c r="F900" s="6">
        <v>49037893</v>
      </c>
      <c r="G900" s="6" t="s">
        <v>1082</v>
      </c>
      <c r="H900" s="6" t="s">
        <v>187</v>
      </c>
      <c r="I900" s="6">
        <v>55</v>
      </c>
      <c r="K900" s="19" t="str">
        <f t="shared" si="141"/>
        <v>N</v>
      </c>
      <c r="L900" s="20" t="str">
        <f t="shared" si="142"/>
        <v/>
      </c>
      <c r="M900" s="21" t="str">
        <f t="shared" si="143"/>
        <v/>
      </c>
      <c r="N900" s="22" t="str">
        <f t="shared" si="144"/>
        <v>N/A</v>
      </c>
      <c r="O900" s="23" t="str">
        <f t="shared" si="145"/>
        <v/>
      </c>
      <c r="P900" s="23" t="str">
        <f t="shared" si="146"/>
        <v/>
      </c>
      <c r="Q900" s="27"/>
      <c r="R900" s="24" t="str">
        <f>IF($K900="N","",IF($K900="Y",VLOOKUP($A900,'Run1-4'!$A:$J,3,FALSE)))</f>
        <v/>
      </c>
      <c r="S900" s="25" t="str">
        <f t="shared" si="147"/>
        <v/>
      </c>
      <c r="T900" s="27"/>
      <c r="U900" s="24" t="str">
        <f>IF($K900="N","",IF($K900="Y",VLOOKUP($A900,'Run1-5'!$A:$J,3,FALSE)))</f>
        <v/>
      </c>
      <c r="V900" s="25" t="str">
        <f t="shared" si="148"/>
        <v/>
      </c>
      <c r="W900" s="27"/>
      <c r="X900" s="25" t="str">
        <f t="shared" si="149"/>
        <v>N/A</v>
      </c>
    </row>
    <row r="901" spans="1:24" ht="15" customHeight="1" x14ac:dyDescent="0.3">
      <c r="A901" s="12" t="str">
        <f t="shared" si="140"/>
        <v>13-49037913-A+C</v>
      </c>
      <c r="B901" s="11" t="s">
        <v>412</v>
      </c>
      <c r="C901" s="6">
        <v>1.7899999999999999E-2</v>
      </c>
      <c r="D901" s="6"/>
      <c r="E901" s="6">
        <v>13</v>
      </c>
      <c r="F901" s="6">
        <v>49037913</v>
      </c>
      <c r="G901" s="6" t="s">
        <v>1082</v>
      </c>
      <c r="H901" s="6" t="s">
        <v>709</v>
      </c>
      <c r="I901" s="6">
        <v>56</v>
      </c>
      <c r="K901" s="19" t="str">
        <f t="shared" si="141"/>
        <v>N</v>
      </c>
      <c r="L901" s="20" t="str">
        <f t="shared" si="142"/>
        <v/>
      </c>
      <c r="M901" s="21" t="str">
        <f t="shared" si="143"/>
        <v/>
      </c>
      <c r="N901" s="22" t="str">
        <f t="shared" si="144"/>
        <v>N/A</v>
      </c>
      <c r="O901" s="23" t="str">
        <f t="shared" si="145"/>
        <v/>
      </c>
      <c r="P901" s="23" t="str">
        <f t="shared" si="146"/>
        <v/>
      </c>
      <c r="Q901" s="27"/>
      <c r="R901" s="24" t="str">
        <f>IF($K901="N","",IF($K901="Y",VLOOKUP($A901,'Run1-4'!$A:$J,3,FALSE)))</f>
        <v/>
      </c>
      <c r="S901" s="25" t="str">
        <f t="shared" si="147"/>
        <v/>
      </c>
      <c r="T901" s="27"/>
      <c r="U901" s="24" t="str">
        <f>IF($K901="N","",IF($K901="Y",VLOOKUP($A901,'Run1-5'!$A:$J,3,FALSE)))</f>
        <v/>
      </c>
      <c r="V901" s="25" t="str">
        <f t="shared" si="148"/>
        <v/>
      </c>
      <c r="W901" s="27"/>
      <c r="X901" s="25" t="str">
        <f t="shared" si="149"/>
        <v>N/A</v>
      </c>
    </row>
    <row r="902" spans="1:24" ht="15" customHeight="1" x14ac:dyDescent="0.3">
      <c r="A902" s="12" t="str">
        <f t="shared" si="140"/>
        <v>13-49037915-C-T</v>
      </c>
      <c r="B902" s="11" t="s">
        <v>629</v>
      </c>
      <c r="C902" s="6">
        <v>1.7500000000000002E-2</v>
      </c>
      <c r="D902" s="6"/>
      <c r="E902" s="6">
        <v>13</v>
      </c>
      <c r="F902" s="6">
        <v>49037915</v>
      </c>
      <c r="G902" s="6" t="s">
        <v>125</v>
      </c>
      <c r="H902" s="6" t="s">
        <v>493</v>
      </c>
      <c r="I902" s="6">
        <v>57</v>
      </c>
      <c r="K902" s="19" t="str">
        <f t="shared" si="141"/>
        <v>N</v>
      </c>
      <c r="L902" s="20" t="str">
        <f t="shared" si="142"/>
        <v/>
      </c>
      <c r="M902" s="21" t="str">
        <f t="shared" si="143"/>
        <v/>
      </c>
      <c r="N902" s="22" t="str">
        <f t="shared" si="144"/>
        <v>N/A</v>
      </c>
      <c r="O902" s="23" t="str">
        <f t="shared" si="145"/>
        <v/>
      </c>
      <c r="P902" s="23" t="str">
        <f t="shared" si="146"/>
        <v/>
      </c>
      <c r="Q902" s="27"/>
      <c r="R902" s="24" t="str">
        <f>IF($K902="N","",IF($K902="Y",VLOOKUP($A902,'Run1-4'!$A:$J,3,FALSE)))</f>
        <v/>
      </c>
      <c r="S902" s="25" t="str">
        <f t="shared" si="147"/>
        <v/>
      </c>
      <c r="T902" s="27"/>
      <c r="U902" s="24" t="str">
        <f>IF($K902="N","",IF($K902="Y",VLOOKUP($A902,'Run1-5'!$A:$J,3,FALSE)))</f>
        <v/>
      </c>
      <c r="V902" s="25" t="str">
        <f t="shared" si="148"/>
        <v/>
      </c>
      <c r="W902" s="27"/>
      <c r="X902" s="25" t="str">
        <f t="shared" si="149"/>
        <v>N/A</v>
      </c>
    </row>
    <row r="903" spans="1:24" ht="15" customHeight="1" x14ac:dyDescent="0.3">
      <c r="A903" s="12" t="str">
        <f t="shared" si="140"/>
        <v>13-49037923-T</v>
      </c>
      <c r="B903" s="11" t="s">
        <v>43</v>
      </c>
      <c r="C903" s="6">
        <v>1.7899999999999999E-2</v>
      </c>
      <c r="D903" s="6"/>
      <c r="E903" s="6">
        <v>13</v>
      </c>
      <c r="F903" s="6">
        <v>49037923</v>
      </c>
      <c r="G903" s="6" t="s">
        <v>125</v>
      </c>
      <c r="H903" s="6" t="s">
        <v>1177</v>
      </c>
      <c r="I903" s="6">
        <v>56</v>
      </c>
      <c r="K903" s="19" t="str">
        <f t="shared" si="141"/>
        <v>N</v>
      </c>
      <c r="L903" s="20" t="str">
        <f t="shared" si="142"/>
        <v/>
      </c>
      <c r="M903" s="21" t="str">
        <f t="shared" si="143"/>
        <v/>
      </c>
      <c r="N903" s="22" t="str">
        <f t="shared" si="144"/>
        <v>N/A</v>
      </c>
      <c r="O903" s="23" t="str">
        <f t="shared" si="145"/>
        <v/>
      </c>
      <c r="P903" s="23" t="str">
        <f t="shared" si="146"/>
        <v/>
      </c>
      <c r="Q903" s="27"/>
      <c r="R903" s="24" t="str">
        <f>IF($K903="N","",IF($K903="Y",VLOOKUP($A903,'Run1-4'!$A:$J,3,FALSE)))</f>
        <v/>
      </c>
      <c r="S903" s="25" t="str">
        <f t="shared" si="147"/>
        <v/>
      </c>
      <c r="T903" s="27"/>
      <c r="U903" s="24" t="str">
        <f>IF($K903="N","",IF($K903="Y",VLOOKUP($A903,'Run1-5'!$A:$J,3,FALSE)))</f>
        <v/>
      </c>
      <c r="V903" s="25" t="str">
        <f t="shared" si="148"/>
        <v/>
      </c>
      <c r="W903" s="27"/>
      <c r="X903" s="25" t="str">
        <f t="shared" si="149"/>
        <v>N/A</v>
      </c>
    </row>
    <row r="904" spans="1:24" ht="15" customHeight="1" x14ac:dyDescent="0.3">
      <c r="A904" s="12" t="str">
        <f t="shared" si="140"/>
        <v>13-49037924-G</v>
      </c>
      <c r="B904" s="11" t="s">
        <v>256</v>
      </c>
      <c r="C904" s="6">
        <v>2.0400000000000001E-2</v>
      </c>
      <c r="D904" s="6"/>
      <c r="E904" s="6">
        <v>13</v>
      </c>
      <c r="F904" s="6">
        <v>49037924</v>
      </c>
      <c r="G904" s="6" t="s">
        <v>1082</v>
      </c>
      <c r="H904" s="6" t="s">
        <v>187</v>
      </c>
      <c r="I904" s="6">
        <v>49</v>
      </c>
      <c r="K904" s="19" t="str">
        <f t="shared" si="141"/>
        <v>N</v>
      </c>
      <c r="L904" s="20" t="str">
        <f t="shared" si="142"/>
        <v/>
      </c>
      <c r="M904" s="21" t="str">
        <f t="shared" si="143"/>
        <v/>
      </c>
      <c r="N904" s="22" t="str">
        <f t="shared" si="144"/>
        <v>N/A</v>
      </c>
      <c r="O904" s="23" t="str">
        <f t="shared" si="145"/>
        <v/>
      </c>
      <c r="P904" s="23" t="str">
        <f t="shared" si="146"/>
        <v/>
      </c>
      <c r="Q904" s="27"/>
      <c r="R904" s="24" t="str">
        <f>IF($K904="N","",IF($K904="Y",VLOOKUP($A904,'Run1-4'!$A:$J,3,FALSE)))</f>
        <v/>
      </c>
      <c r="S904" s="25" t="str">
        <f t="shared" si="147"/>
        <v/>
      </c>
      <c r="T904" s="27"/>
      <c r="U904" s="24" t="str">
        <f>IF($K904="N","",IF($K904="Y",VLOOKUP($A904,'Run1-5'!$A:$J,3,FALSE)))</f>
        <v/>
      </c>
      <c r="V904" s="25" t="str">
        <f t="shared" si="148"/>
        <v/>
      </c>
      <c r="W904" s="27"/>
      <c r="X904" s="25" t="str">
        <f t="shared" si="149"/>
        <v>N/A</v>
      </c>
    </row>
    <row r="905" spans="1:24" ht="15" customHeight="1" x14ac:dyDescent="0.3">
      <c r="A905" s="12" t="str">
        <f t="shared" si="140"/>
        <v>13-49037926-C</v>
      </c>
      <c r="B905" s="11" t="s">
        <v>475</v>
      </c>
      <c r="C905" s="6">
        <v>1.7899999999999999E-2</v>
      </c>
      <c r="D905" s="6"/>
      <c r="E905" s="6">
        <v>13</v>
      </c>
      <c r="F905" s="6">
        <v>49037926</v>
      </c>
      <c r="G905" s="6" t="s">
        <v>1082</v>
      </c>
      <c r="H905" s="6" t="s">
        <v>125</v>
      </c>
      <c r="I905" s="6">
        <v>56</v>
      </c>
      <c r="K905" s="19" t="str">
        <f t="shared" si="141"/>
        <v>N</v>
      </c>
      <c r="L905" s="20" t="str">
        <f t="shared" si="142"/>
        <v/>
      </c>
      <c r="M905" s="21" t="str">
        <f t="shared" si="143"/>
        <v/>
      </c>
      <c r="N905" s="22" t="str">
        <f t="shared" si="144"/>
        <v>N/A</v>
      </c>
      <c r="O905" s="23" t="str">
        <f t="shared" si="145"/>
        <v/>
      </c>
      <c r="P905" s="23" t="str">
        <f t="shared" si="146"/>
        <v/>
      </c>
      <c r="Q905" s="27"/>
      <c r="R905" s="24" t="str">
        <f>IF($K905="N","",IF($K905="Y",VLOOKUP($A905,'Run1-4'!$A:$J,3,FALSE)))</f>
        <v/>
      </c>
      <c r="S905" s="25" t="str">
        <f t="shared" si="147"/>
        <v/>
      </c>
      <c r="T905" s="27"/>
      <c r="U905" s="24" t="str">
        <f>IF($K905="N","",IF($K905="Y",VLOOKUP($A905,'Run1-5'!$A:$J,3,FALSE)))</f>
        <v/>
      </c>
      <c r="V905" s="25" t="str">
        <f t="shared" si="148"/>
        <v/>
      </c>
      <c r="W905" s="27"/>
      <c r="X905" s="25" t="str">
        <f t="shared" si="149"/>
        <v>N/A</v>
      </c>
    </row>
    <row r="906" spans="1:24" ht="15" customHeight="1" x14ac:dyDescent="0.3">
      <c r="A906" s="12" t="str">
        <f t="shared" si="140"/>
        <v>13-49037929-T</v>
      </c>
      <c r="B906" s="11" t="s">
        <v>688</v>
      </c>
      <c r="C906" s="6">
        <v>1.8200000000000001E-2</v>
      </c>
      <c r="D906" s="6"/>
      <c r="E906" s="6">
        <v>13</v>
      </c>
      <c r="F906" s="6">
        <v>49037929</v>
      </c>
      <c r="G906" s="6" t="s">
        <v>125</v>
      </c>
      <c r="H906" s="6" t="s">
        <v>1177</v>
      </c>
      <c r="I906" s="6">
        <v>55</v>
      </c>
      <c r="K906" s="19" t="str">
        <f t="shared" si="141"/>
        <v>N</v>
      </c>
      <c r="L906" s="20" t="str">
        <f t="shared" si="142"/>
        <v/>
      </c>
      <c r="M906" s="21" t="str">
        <f t="shared" si="143"/>
        <v/>
      </c>
      <c r="N906" s="22" t="str">
        <f t="shared" si="144"/>
        <v>N/A</v>
      </c>
      <c r="O906" s="23" t="str">
        <f t="shared" si="145"/>
        <v/>
      </c>
      <c r="P906" s="23" t="str">
        <f t="shared" si="146"/>
        <v/>
      </c>
      <c r="Q906" s="27"/>
      <c r="R906" s="24" t="str">
        <f>IF($K906="N","",IF($K906="Y",VLOOKUP($A906,'Run1-4'!$A:$J,3,FALSE)))</f>
        <v/>
      </c>
      <c r="S906" s="25" t="str">
        <f t="shared" si="147"/>
        <v/>
      </c>
      <c r="T906" s="27"/>
      <c r="U906" s="24" t="str">
        <f>IF($K906="N","",IF($K906="Y",VLOOKUP($A906,'Run1-5'!$A:$J,3,FALSE)))</f>
        <v/>
      </c>
      <c r="V906" s="25" t="str">
        <f t="shared" si="148"/>
        <v/>
      </c>
      <c r="W906" s="27"/>
      <c r="X906" s="25" t="str">
        <f t="shared" si="149"/>
        <v>N/A</v>
      </c>
    </row>
    <row r="907" spans="1:24" ht="15" customHeight="1" x14ac:dyDescent="0.3">
      <c r="A907" s="12" t="str">
        <f t="shared" si="140"/>
        <v>13-49037930-G</v>
      </c>
      <c r="B907" s="11" t="s">
        <v>107</v>
      </c>
      <c r="C907" s="6">
        <v>1.8499999999999999E-2</v>
      </c>
      <c r="D907" s="6"/>
      <c r="E907" s="6">
        <v>13</v>
      </c>
      <c r="F907" s="6">
        <v>49037930</v>
      </c>
      <c r="G907" s="6" t="s">
        <v>1082</v>
      </c>
      <c r="H907" s="6" t="s">
        <v>187</v>
      </c>
      <c r="I907" s="6">
        <v>54</v>
      </c>
      <c r="K907" s="19" t="str">
        <f t="shared" si="141"/>
        <v>N</v>
      </c>
      <c r="L907" s="20" t="str">
        <f t="shared" si="142"/>
        <v/>
      </c>
      <c r="M907" s="21" t="str">
        <f t="shared" si="143"/>
        <v/>
      </c>
      <c r="N907" s="22" t="str">
        <f t="shared" si="144"/>
        <v>N/A</v>
      </c>
      <c r="O907" s="23" t="str">
        <f t="shared" si="145"/>
        <v/>
      </c>
      <c r="P907" s="23" t="str">
        <f t="shared" si="146"/>
        <v/>
      </c>
      <c r="Q907" s="27"/>
      <c r="R907" s="24" t="str">
        <f>IF($K907="N","",IF($K907="Y",VLOOKUP($A907,'Run1-4'!$A:$J,3,FALSE)))</f>
        <v/>
      </c>
      <c r="S907" s="25" t="str">
        <f t="shared" si="147"/>
        <v/>
      </c>
      <c r="T907" s="27"/>
      <c r="U907" s="24" t="str">
        <f>IF($K907="N","",IF($K907="Y",VLOOKUP($A907,'Run1-5'!$A:$J,3,FALSE)))</f>
        <v/>
      </c>
      <c r="V907" s="25" t="str">
        <f t="shared" si="148"/>
        <v/>
      </c>
      <c r="W907" s="27"/>
      <c r="X907" s="25" t="str">
        <f t="shared" si="149"/>
        <v>N/A</v>
      </c>
    </row>
    <row r="908" spans="1:24" ht="15" customHeight="1" x14ac:dyDescent="0.3">
      <c r="A908" s="12" t="str">
        <f t="shared" si="140"/>
        <v>13-49039150-T+T</v>
      </c>
      <c r="B908" s="11" t="s">
        <v>324</v>
      </c>
      <c r="C908" s="6">
        <v>4.7100000000000003E-2</v>
      </c>
      <c r="D908" s="6"/>
      <c r="E908" s="6">
        <v>13</v>
      </c>
      <c r="F908" s="6">
        <v>49039150</v>
      </c>
      <c r="G908" s="6" t="s">
        <v>1177</v>
      </c>
      <c r="H908" s="6" t="s">
        <v>997</v>
      </c>
      <c r="I908" s="6">
        <v>425</v>
      </c>
      <c r="K908" s="19" t="str">
        <f t="shared" si="141"/>
        <v>N</v>
      </c>
      <c r="L908" s="20" t="str">
        <f t="shared" si="142"/>
        <v/>
      </c>
      <c r="M908" s="21" t="str">
        <f t="shared" si="143"/>
        <v/>
      </c>
      <c r="N908" s="22" t="str">
        <f t="shared" si="144"/>
        <v>N/A</v>
      </c>
      <c r="O908" s="23" t="str">
        <f t="shared" si="145"/>
        <v/>
      </c>
      <c r="P908" s="23" t="str">
        <f t="shared" si="146"/>
        <v/>
      </c>
      <c r="Q908" s="27"/>
      <c r="R908" s="24" t="str">
        <f>IF($K908="N","",IF($K908="Y",VLOOKUP($A908,'Run1-4'!$A:$J,3,FALSE)))</f>
        <v/>
      </c>
      <c r="S908" s="25" t="str">
        <f t="shared" si="147"/>
        <v/>
      </c>
      <c r="T908" s="27"/>
      <c r="U908" s="24" t="str">
        <f>IF($K908="N","",IF($K908="Y",VLOOKUP($A908,'Run1-5'!$A:$J,3,FALSE)))</f>
        <v/>
      </c>
      <c r="V908" s="25" t="str">
        <f t="shared" si="148"/>
        <v/>
      </c>
      <c r="W908" s="27"/>
      <c r="X908" s="25" t="str">
        <f t="shared" si="149"/>
        <v>N/A</v>
      </c>
    </row>
    <row r="909" spans="1:24" ht="15" customHeight="1" x14ac:dyDescent="0.3">
      <c r="A909" s="12" t="str">
        <f t="shared" si="140"/>
        <v>13-49039224-A-T</v>
      </c>
      <c r="B909" s="11" t="s">
        <v>540</v>
      </c>
      <c r="C909" s="6">
        <v>1.2200000000000001E-2</v>
      </c>
      <c r="D909" s="6"/>
      <c r="E909" s="6">
        <v>13</v>
      </c>
      <c r="F909" s="6">
        <v>49039224</v>
      </c>
      <c r="G909" s="6" t="s">
        <v>1082</v>
      </c>
      <c r="H909" s="6" t="s">
        <v>404</v>
      </c>
      <c r="I909" s="6">
        <v>737</v>
      </c>
      <c r="K909" s="19" t="str">
        <f t="shared" si="141"/>
        <v>N</v>
      </c>
      <c r="L909" s="20" t="str">
        <f t="shared" si="142"/>
        <v/>
      </c>
      <c r="M909" s="21" t="str">
        <f t="shared" si="143"/>
        <v/>
      </c>
      <c r="N909" s="22" t="str">
        <f t="shared" si="144"/>
        <v>N/A</v>
      </c>
      <c r="O909" s="23" t="str">
        <f t="shared" si="145"/>
        <v/>
      </c>
      <c r="P909" s="23" t="str">
        <f t="shared" si="146"/>
        <v/>
      </c>
      <c r="Q909" s="27"/>
      <c r="R909" s="24" t="str">
        <f>IF($K909="N","",IF($K909="Y",VLOOKUP($A909,'Run1-4'!$A:$J,3,FALSE)))</f>
        <v/>
      </c>
      <c r="S909" s="25" t="str">
        <f t="shared" si="147"/>
        <v/>
      </c>
      <c r="T909" s="27"/>
      <c r="U909" s="24" t="str">
        <f>IF($K909="N","",IF($K909="Y",VLOOKUP($A909,'Run1-5'!$A:$J,3,FALSE)))</f>
        <v/>
      </c>
      <c r="V909" s="25" t="str">
        <f t="shared" si="148"/>
        <v/>
      </c>
      <c r="W909" s="27"/>
      <c r="X909" s="25" t="str">
        <f t="shared" si="149"/>
        <v>N/A</v>
      </c>
    </row>
    <row r="910" spans="1:24" ht="15" customHeight="1" x14ac:dyDescent="0.3">
      <c r="A910" s="12" t="str">
        <f t="shared" si="140"/>
        <v>13-49039230-C+A</v>
      </c>
      <c r="B910" s="11" t="s">
        <v>494</v>
      </c>
      <c r="C910" s="6">
        <v>1.7299999999999999E-2</v>
      </c>
      <c r="D910" s="6"/>
      <c r="E910" s="6">
        <v>13</v>
      </c>
      <c r="F910" s="6">
        <v>49039230</v>
      </c>
      <c r="G910" s="6" t="s">
        <v>125</v>
      </c>
      <c r="H910" s="6" t="s">
        <v>1189</v>
      </c>
      <c r="I910" s="6">
        <v>692</v>
      </c>
      <c r="K910" s="19" t="str">
        <f t="shared" si="141"/>
        <v>N</v>
      </c>
      <c r="L910" s="20" t="str">
        <f t="shared" si="142"/>
        <v/>
      </c>
      <c r="M910" s="21" t="str">
        <f t="shared" si="143"/>
        <v/>
      </c>
      <c r="N910" s="22" t="str">
        <f t="shared" si="144"/>
        <v>N/A</v>
      </c>
      <c r="O910" s="23" t="str">
        <f t="shared" si="145"/>
        <v/>
      </c>
      <c r="P910" s="23" t="str">
        <f t="shared" si="146"/>
        <v/>
      </c>
      <c r="Q910" s="27"/>
      <c r="R910" s="24" t="str">
        <f>IF($K910="N","",IF($K910="Y",VLOOKUP($A910,'Run1-4'!$A:$J,3,FALSE)))</f>
        <v/>
      </c>
      <c r="S910" s="25" t="str">
        <f t="shared" si="147"/>
        <v/>
      </c>
      <c r="T910" s="27"/>
      <c r="U910" s="24" t="str">
        <f>IF($K910="N","",IF($K910="Y",VLOOKUP($A910,'Run1-5'!$A:$J,3,FALSE)))</f>
        <v/>
      </c>
      <c r="V910" s="25" t="str">
        <f t="shared" si="148"/>
        <v/>
      </c>
      <c r="W910" s="27"/>
      <c r="X910" s="25" t="str">
        <f t="shared" si="149"/>
        <v>N/A</v>
      </c>
    </row>
    <row r="911" spans="1:24" ht="15" customHeight="1" x14ac:dyDescent="0.3">
      <c r="A911" s="12" t="str">
        <f t="shared" si="140"/>
        <v>14-105241448-T-G</v>
      </c>
      <c r="B911" s="11" t="s">
        <v>712</v>
      </c>
      <c r="C911" s="6">
        <v>1.29E-2</v>
      </c>
      <c r="D911" s="6"/>
      <c r="E911" s="6">
        <v>14</v>
      </c>
      <c r="F911" s="6">
        <v>105241448</v>
      </c>
      <c r="G911" s="6" t="s">
        <v>1177</v>
      </c>
      <c r="H911" s="6" t="s">
        <v>610</v>
      </c>
      <c r="I911" s="6">
        <v>1162</v>
      </c>
      <c r="K911" s="19" t="str">
        <f t="shared" si="141"/>
        <v>N</v>
      </c>
      <c r="L911" s="20" t="str">
        <f t="shared" si="142"/>
        <v/>
      </c>
      <c r="M911" s="21" t="str">
        <f t="shared" si="143"/>
        <v/>
      </c>
      <c r="N911" s="22" t="str">
        <f t="shared" si="144"/>
        <v>N/A</v>
      </c>
      <c r="O911" s="23" t="str">
        <f t="shared" si="145"/>
        <v/>
      </c>
      <c r="P911" s="23" t="str">
        <f t="shared" si="146"/>
        <v/>
      </c>
      <c r="Q911" s="27"/>
      <c r="R911" s="24" t="str">
        <f>IF($K911="N","",IF($K911="Y",VLOOKUP($A911,'Run1-4'!$A:$J,3,FALSE)))</f>
        <v/>
      </c>
      <c r="S911" s="25" t="str">
        <f t="shared" si="147"/>
        <v/>
      </c>
      <c r="T911" s="27"/>
      <c r="U911" s="24" t="str">
        <f>IF($K911="N","",IF($K911="Y",VLOOKUP($A911,'Run1-5'!$A:$J,3,FALSE)))</f>
        <v/>
      </c>
      <c r="V911" s="25" t="str">
        <f t="shared" si="148"/>
        <v/>
      </c>
      <c r="W911" s="27"/>
      <c r="X911" s="25" t="str">
        <f t="shared" si="149"/>
        <v>N/A</v>
      </c>
    </row>
    <row r="912" spans="1:24" ht="15" customHeight="1" x14ac:dyDescent="0.3">
      <c r="A912" s="12" t="str">
        <f t="shared" si="140"/>
        <v>14-105241496-T</v>
      </c>
      <c r="B912" s="11" t="s">
        <v>937</v>
      </c>
      <c r="C912" s="6">
        <v>1.17E-2</v>
      </c>
      <c r="D912" s="6"/>
      <c r="E912" s="6">
        <v>14</v>
      </c>
      <c r="F912" s="6">
        <v>105241496</v>
      </c>
      <c r="G912" s="6" t="s">
        <v>125</v>
      </c>
      <c r="H912" s="6" t="s">
        <v>1177</v>
      </c>
      <c r="I912" s="6">
        <v>1287</v>
      </c>
      <c r="K912" s="19" t="str">
        <f t="shared" si="141"/>
        <v>N</v>
      </c>
      <c r="L912" s="20" t="str">
        <f t="shared" si="142"/>
        <v/>
      </c>
      <c r="M912" s="21" t="str">
        <f t="shared" si="143"/>
        <v/>
      </c>
      <c r="N912" s="22" t="str">
        <f t="shared" si="144"/>
        <v>N/A</v>
      </c>
      <c r="O912" s="23" t="str">
        <f t="shared" si="145"/>
        <v/>
      </c>
      <c r="P912" s="23" t="str">
        <f t="shared" si="146"/>
        <v/>
      </c>
      <c r="Q912" s="27"/>
      <c r="R912" s="24" t="str">
        <f>IF($K912="N","",IF($K912="Y",VLOOKUP($A912,'Run1-4'!$A:$J,3,FALSE)))</f>
        <v/>
      </c>
      <c r="S912" s="25" t="str">
        <f t="shared" si="147"/>
        <v/>
      </c>
      <c r="T912" s="27"/>
      <c r="U912" s="24" t="str">
        <f>IF($K912="N","",IF($K912="Y",VLOOKUP($A912,'Run1-5'!$A:$J,3,FALSE)))</f>
        <v/>
      </c>
      <c r="V912" s="25" t="str">
        <f t="shared" si="148"/>
        <v/>
      </c>
      <c r="W912" s="27"/>
      <c r="X912" s="25" t="str">
        <f t="shared" si="149"/>
        <v>N/A</v>
      </c>
    </row>
    <row r="913" spans="1:24" ht="15" customHeight="1" x14ac:dyDescent="0.3">
      <c r="A913" s="12" t="str">
        <f t="shared" si="140"/>
        <v>14-105241497-G-A</v>
      </c>
      <c r="B913" s="11" t="s">
        <v>1156</v>
      </c>
      <c r="C913" s="6">
        <v>6.6799999999999998E-2</v>
      </c>
      <c r="D913" s="6" t="s">
        <v>989</v>
      </c>
      <c r="E913" s="6">
        <v>14</v>
      </c>
      <c r="F913" s="6">
        <v>105241497</v>
      </c>
      <c r="G913" s="6" t="s">
        <v>187</v>
      </c>
      <c r="H913" s="6" t="s">
        <v>590</v>
      </c>
      <c r="I913" s="6">
        <v>1288</v>
      </c>
      <c r="K913" s="19" t="str">
        <f t="shared" si="141"/>
        <v>Y</v>
      </c>
      <c r="L913" s="20">
        <f t="shared" si="142"/>
        <v>6.6799999999999998E-2</v>
      </c>
      <c r="M913" s="21" t="str">
        <f t="shared" si="143"/>
        <v>A</v>
      </c>
      <c r="N913" s="22">
        <f t="shared" si="144"/>
        <v>5.3400000000000003E-2</v>
      </c>
      <c r="O913" s="23">
        <f t="shared" si="145"/>
        <v>1.3399999999999995E-2</v>
      </c>
      <c r="P913" s="23">
        <f t="shared" si="146"/>
        <v>0.1202</v>
      </c>
      <c r="Q913" s="27"/>
      <c r="R913" s="24">
        <f>IF($K913="N","",IF($K913="Y",VLOOKUP($A913,'Run1-4'!$A:$J,3,FALSE)))</f>
        <v>7.2800000000000004E-2</v>
      </c>
      <c r="S913" s="25" t="str">
        <f t="shared" si="147"/>
        <v>Y</v>
      </c>
      <c r="T913" s="27"/>
      <c r="U913" s="24">
        <f>IF($K913="N","",IF($K913="Y",VLOOKUP($A913,'Run1-5'!$A:$J,3,FALSE)))</f>
        <v>5.5199999999999999E-2</v>
      </c>
      <c r="V913" s="25" t="str">
        <f t="shared" si="148"/>
        <v>Y</v>
      </c>
      <c r="W913" s="27"/>
      <c r="X913" s="25" t="str">
        <f t="shared" si="149"/>
        <v>Y</v>
      </c>
    </row>
    <row r="914" spans="1:24" ht="15" customHeight="1" x14ac:dyDescent="0.3">
      <c r="A914" s="12" t="str">
        <f t="shared" si="140"/>
        <v>14-105241503-G-C</v>
      </c>
      <c r="B914" s="11" t="s">
        <v>561</v>
      </c>
      <c r="C914" s="6">
        <v>0.1045</v>
      </c>
      <c r="D914" s="6"/>
      <c r="E914" s="6">
        <v>14</v>
      </c>
      <c r="F914" s="6">
        <v>105241503</v>
      </c>
      <c r="G914" s="6" t="s">
        <v>187</v>
      </c>
      <c r="H914" s="6" t="s">
        <v>1035</v>
      </c>
      <c r="I914" s="6">
        <v>1292</v>
      </c>
      <c r="K914" s="19" t="str">
        <f t="shared" si="141"/>
        <v>Y</v>
      </c>
      <c r="L914" s="20">
        <f t="shared" si="142"/>
        <v>0.1045</v>
      </c>
      <c r="M914" s="21" t="str">
        <f t="shared" si="143"/>
        <v>B</v>
      </c>
      <c r="N914" s="22">
        <f t="shared" si="144"/>
        <v>6.1800000000000008E-2</v>
      </c>
      <c r="O914" s="23">
        <f t="shared" si="145"/>
        <v>4.2699999999999988E-2</v>
      </c>
      <c r="P914" s="23">
        <f t="shared" si="146"/>
        <v>0.1663</v>
      </c>
      <c r="Q914" s="27"/>
      <c r="R914" s="24">
        <f>IF($K914="N","",IF($K914="Y",VLOOKUP($A914,'Run1-4'!$A:$J,3,FALSE)))</f>
        <v>7.1199999999999999E-2</v>
      </c>
      <c r="S914" s="25" t="str">
        <f t="shared" si="147"/>
        <v>Y</v>
      </c>
      <c r="T914" s="27"/>
      <c r="U914" s="24">
        <f>IF($K914="N","",IF($K914="Y",VLOOKUP($A914,'Run1-5'!$A:$J,3,FALSE)))</f>
        <v>8.1199999999999994E-2</v>
      </c>
      <c r="V914" s="25" t="str">
        <f t="shared" si="148"/>
        <v>Y</v>
      </c>
      <c r="W914" s="27"/>
      <c r="X914" s="25" t="str">
        <f t="shared" si="149"/>
        <v>Y</v>
      </c>
    </row>
    <row r="915" spans="1:24" ht="15" customHeight="1" x14ac:dyDescent="0.3">
      <c r="A915" s="12" t="str">
        <f t="shared" si="140"/>
        <v>14-105241506-T</v>
      </c>
      <c r="B915" s="11" t="s">
        <v>779</v>
      </c>
      <c r="C915" s="6">
        <v>1.4200000000000001E-2</v>
      </c>
      <c r="D915" s="6"/>
      <c r="E915" s="6">
        <v>14</v>
      </c>
      <c r="F915" s="6">
        <v>105241506</v>
      </c>
      <c r="G915" s="6" t="s">
        <v>125</v>
      </c>
      <c r="H915" s="6" t="s">
        <v>1177</v>
      </c>
      <c r="I915" s="6">
        <v>989</v>
      </c>
      <c r="K915" s="19" t="str">
        <f t="shared" si="141"/>
        <v>N</v>
      </c>
      <c r="L915" s="20" t="str">
        <f t="shared" si="142"/>
        <v/>
      </c>
      <c r="M915" s="21" t="str">
        <f t="shared" si="143"/>
        <v/>
      </c>
      <c r="N915" s="22" t="str">
        <f t="shared" si="144"/>
        <v>N/A</v>
      </c>
      <c r="O915" s="23" t="str">
        <f t="shared" si="145"/>
        <v/>
      </c>
      <c r="P915" s="23" t="str">
        <f t="shared" si="146"/>
        <v/>
      </c>
      <c r="Q915" s="27"/>
      <c r="R915" s="24" t="str">
        <f>IF($K915="N","",IF($K915="Y",VLOOKUP($A915,'Run1-4'!$A:$J,3,FALSE)))</f>
        <v/>
      </c>
      <c r="S915" s="25" t="str">
        <f t="shared" si="147"/>
        <v/>
      </c>
      <c r="T915" s="27"/>
      <c r="U915" s="24" t="str">
        <f>IF($K915="N","",IF($K915="Y",VLOOKUP($A915,'Run1-5'!$A:$J,3,FALSE)))</f>
        <v/>
      </c>
      <c r="V915" s="25" t="str">
        <f t="shared" si="148"/>
        <v/>
      </c>
      <c r="W915" s="27"/>
      <c r="X915" s="25" t="str">
        <f t="shared" si="149"/>
        <v>N/A</v>
      </c>
    </row>
    <row r="916" spans="1:24" ht="15" customHeight="1" x14ac:dyDescent="0.3">
      <c r="A916" s="12" t="str">
        <f t="shared" si="140"/>
        <v>14-105241517-G+C</v>
      </c>
      <c r="B916" s="11" t="s">
        <v>1008</v>
      </c>
      <c r="C916" s="6">
        <v>2.53E-2</v>
      </c>
      <c r="D916" s="6"/>
      <c r="E916" s="6">
        <v>14</v>
      </c>
      <c r="F916" s="6">
        <v>105241517</v>
      </c>
      <c r="G916" s="6" t="s">
        <v>187</v>
      </c>
      <c r="H916" s="6" t="s">
        <v>1012</v>
      </c>
      <c r="I916" s="6">
        <v>1225</v>
      </c>
      <c r="K916" s="19" t="str">
        <f t="shared" si="141"/>
        <v>N</v>
      </c>
      <c r="L916" s="20" t="str">
        <f t="shared" si="142"/>
        <v/>
      </c>
      <c r="M916" s="21" t="str">
        <f t="shared" si="143"/>
        <v/>
      </c>
      <c r="N916" s="22" t="str">
        <f t="shared" si="144"/>
        <v>N/A</v>
      </c>
      <c r="O916" s="23" t="str">
        <f t="shared" si="145"/>
        <v/>
      </c>
      <c r="P916" s="23" t="str">
        <f t="shared" si="146"/>
        <v/>
      </c>
      <c r="Q916" s="27"/>
      <c r="R916" s="24" t="str">
        <f>IF($K916="N","",IF($K916="Y",VLOOKUP($A916,'Run1-4'!$A:$J,3,FALSE)))</f>
        <v/>
      </c>
      <c r="S916" s="25" t="str">
        <f t="shared" si="147"/>
        <v/>
      </c>
      <c r="T916" s="27"/>
      <c r="U916" s="24" t="str">
        <f>IF($K916="N","",IF($K916="Y",VLOOKUP($A916,'Run1-5'!$A:$J,3,FALSE)))</f>
        <v/>
      </c>
      <c r="V916" s="25" t="str">
        <f t="shared" si="148"/>
        <v/>
      </c>
      <c r="W916" s="27"/>
      <c r="X916" s="25" t="str">
        <f t="shared" si="149"/>
        <v>N/A</v>
      </c>
    </row>
    <row r="917" spans="1:24" ht="15" customHeight="1" x14ac:dyDescent="0.3">
      <c r="A917" s="12" t="str">
        <f t="shared" si="140"/>
        <v>14-105246490-T</v>
      </c>
      <c r="B917" s="11" t="s">
        <v>1221</v>
      </c>
      <c r="C917" s="6">
        <v>1.3899999999999999E-2</v>
      </c>
      <c r="D917" s="6"/>
      <c r="E917" s="6">
        <v>14</v>
      </c>
      <c r="F917" s="6">
        <v>105246490</v>
      </c>
      <c r="G917" s="6" t="s">
        <v>125</v>
      </c>
      <c r="H917" s="6" t="s">
        <v>1177</v>
      </c>
      <c r="I917" s="6">
        <v>574</v>
      </c>
      <c r="K917" s="19" t="str">
        <f t="shared" si="141"/>
        <v>N</v>
      </c>
      <c r="L917" s="20" t="str">
        <f t="shared" si="142"/>
        <v/>
      </c>
      <c r="M917" s="21" t="str">
        <f t="shared" si="143"/>
        <v/>
      </c>
      <c r="N917" s="22" t="str">
        <f t="shared" si="144"/>
        <v>N/A</v>
      </c>
      <c r="O917" s="23" t="str">
        <f t="shared" si="145"/>
        <v/>
      </c>
      <c r="P917" s="23" t="str">
        <f t="shared" si="146"/>
        <v/>
      </c>
      <c r="Q917" s="27"/>
      <c r="R917" s="24" t="str">
        <f>IF($K917="N","",IF($K917="Y",VLOOKUP($A917,'Run1-4'!$A:$J,3,FALSE)))</f>
        <v/>
      </c>
      <c r="S917" s="25" t="str">
        <f t="shared" si="147"/>
        <v/>
      </c>
      <c r="T917" s="27"/>
      <c r="U917" s="24" t="str">
        <f>IF($K917="N","",IF($K917="Y",VLOOKUP($A917,'Run1-5'!$A:$J,3,FALSE)))</f>
        <v/>
      </c>
      <c r="V917" s="25" t="str">
        <f t="shared" si="148"/>
        <v/>
      </c>
      <c r="W917" s="27"/>
      <c r="X917" s="25" t="str">
        <f t="shared" si="149"/>
        <v>N/A</v>
      </c>
    </row>
    <row r="918" spans="1:24" ht="15" customHeight="1" x14ac:dyDescent="0.3">
      <c r="A918" s="12" t="str">
        <f t="shared" si="140"/>
        <v>14-105246518-A</v>
      </c>
      <c r="B918" s="11" t="s">
        <v>624</v>
      </c>
      <c r="C918" s="6">
        <v>1.34E-2</v>
      </c>
      <c r="D918" s="6"/>
      <c r="E918" s="6">
        <v>14</v>
      </c>
      <c r="F918" s="6">
        <v>105246518</v>
      </c>
      <c r="G918" s="6" t="s">
        <v>187</v>
      </c>
      <c r="H918" s="6" t="s">
        <v>1082</v>
      </c>
      <c r="I918" s="6">
        <v>597</v>
      </c>
      <c r="K918" s="19" t="str">
        <f t="shared" si="141"/>
        <v>N</v>
      </c>
      <c r="L918" s="20" t="str">
        <f t="shared" si="142"/>
        <v/>
      </c>
      <c r="M918" s="21" t="str">
        <f t="shared" si="143"/>
        <v/>
      </c>
      <c r="N918" s="22" t="str">
        <f t="shared" si="144"/>
        <v>N/A</v>
      </c>
      <c r="O918" s="23" t="str">
        <f t="shared" si="145"/>
        <v/>
      </c>
      <c r="P918" s="23" t="str">
        <f t="shared" si="146"/>
        <v/>
      </c>
      <c r="Q918" s="27"/>
      <c r="R918" s="24" t="str">
        <f>IF($K918="N","",IF($K918="Y",VLOOKUP($A918,'Run1-4'!$A:$J,3,FALSE)))</f>
        <v/>
      </c>
      <c r="S918" s="25" t="str">
        <f t="shared" si="147"/>
        <v/>
      </c>
      <c r="T918" s="27"/>
      <c r="U918" s="24" t="str">
        <f>IF($K918="N","",IF($K918="Y",VLOOKUP($A918,'Run1-5'!$A:$J,3,FALSE)))</f>
        <v/>
      </c>
      <c r="V918" s="25" t="str">
        <f t="shared" si="148"/>
        <v/>
      </c>
      <c r="W918" s="27"/>
      <c r="X918" s="25" t="str">
        <f t="shared" si="149"/>
        <v>N/A</v>
      </c>
    </row>
    <row r="919" spans="1:24" ht="15" customHeight="1" x14ac:dyDescent="0.3">
      <c r="A919" s="12" t="str">
        <f t="shared" si="140"/>
        <v>14-105246550-T-C</v>
      </c>
      <c r="B919" s="11" t="s">
        <v>844</v>
      </c>
      <c r="C919" s="6">
        <v>1.7100000000000001E-2</v>
      </c>
      <c r="D919" s="6" t="s">
        <v>503</v>
      </c>
      <c r="E919" s="6">
        <v>14</v>
      </c>
      <c r="F919" s="6">
        <v>105246550</v>
      </c>
      <c r="G919" s="6" t="s">
        <v>1177</v>
      </c>
      <c r="H919" s="6" t="s">
        <v>551</v>
      </c>
      <c r="I919" s="6">
        <v>585</v>
      </c>
      <c r="K919" s="19" t="str">
        <f t="shared" si="141"/>
        <v>N</v>
      </c>
      <c r="L919" s="20" t="str">
        <f t="shared" si="142"/>
        <v/>
      </c>
      <c r="M919" s="21" t="str">
        <f t="shared" si="143"/>
        <v/>
      </c>
      <c r="N919" s="22" t="str">
        <f t="shared" si="144"/>
        <v>N/A</v>
      </c>
      <c r="O919" s="23" t="str">
        <f t="shared" si="145"/>
        <v/>
      </c>
      <c r="P919" s="23" t="str">
        <f t="shared" si="146"/>
        <v/>
      </c>
      <c r="Q919" s="27"/>
      <c r="R919" s="24" t="str">
        <f>IF($K919="N","",IF($K919="Y",VLOOKUP($A919,'Run1-4'!$A:$J,3,FALSE)))</f>
        <v/>
      </c>
      <c r="S919" s="25" t="str">
        <f t="shared" si="147"/>
        <v/>
      </c>
      <c r="T919" s="27"/>
      <c r="U919" s="24" t="str">
        <f>IF($K919="N","",IF($K919="Y",VLOOKUP($A919,'Run1-5'!$A:$J,3,FALSE)))</f>
        <v/>
      </c>
      <c r="V919" s="25" t="str">
        <f t="shared" si="148"/>
        <v/>
      </c>
      <c r="W919" s="27"/>
      <c r="X919" s="25" t="str">
        <f t="shared" si="149"/>
        <v>N/A</v>
      </c>
    </row>
    <row r="920" spans="1:24" ht="15" customHeight="1" x14ac:dyDescent="0.3">
      <c r="A920" s="12" t="str">
        <f t="shared" si="140"/>
        <v>14-105246554-T</v>
      </c>
      <c r="B920" s="11" t="s">
        <v>78</v>
      </c>
      <c r="C920" s="6">
        <v>1.0500000000000001E-2</v>
      </c>
      <c r="D920" s="6"/>
      <c r="E920" s="6">
        <v>14</v>
      </c>
      <c r="F920" s="6">
        <v>105246554</v>
      </c>
      <c r="G920" s="6" t="s">
        <v>125</v>
      </c>
      <c r="H920" s="6" t="s">
        <v>1177</v>
      </c>
      <c r="I920" s="6">
        <v>476</v>
      </c>
      <c r="K920" s="19" t="str">
        <f t="shared" si="141"/>
        <v>N</v>
      </c>
      <c r="L920" s="20" t="str">
        <f t="shared" si="142"/>
        <v/>
      </c>
      <c r="M920" s="21" t="str">
        <f t="shared" si="143"/>
        <v/>
      </c>
      <c r="N920" s="22" t="str">
        <f t="shared" si="144"/>
        <v>N/A</v>
      </c>
      <c r="O920" s="23" t="str">
        <f t="shared" si="145"/>
        <v/>
      </c>
      <c r="P920" s="23" t="str">
        <f t="shared" si="146"/>
        <v/>
      </c>
      <c r="Q920" s="27"/>
      <c r="R920" s="24" t="str">
        <f>IF($K920="N","",IF($K920="Y",VLOOKUP($A920,'Run1-4'!$A:$J,3,FALSE)))</f>
        <v/>
      </c>
      <c r="S920" s="25" t="str">
        <f t="shared" si="147"/>
        <v/>
      </c>
      <c r="T920" s="27"/>
      <c r="U920" s="24" t="str">
        <f>IF($K920="N","",IF($K920="Y",VLOOKUP($A920,'Run1-5'!$A:$J,3,FALSE)))</f>
        <v/>
      </c>
      <c r="V920" s="25" t="str">
        <f t="shared" si="148"/>
        <v/>
      </c>
      <c r="W920" s="27"/>
      <c r="X920" s="25" t="str">
        <f t="shared" si="149"/>
        <v>N/A</v>
      </c>
    </row>
    <row r="921" spans="1:24" ht="15" customHeight="1" x14ac:dyDescent="0.3">
      <c r="A921" s="12" t="str">
        <f t="shared" si="140"/>
        <v>16-68846034-A</v>
      </c>
      <c r="B921" s="11" t="s">
        <v>869</v>
      </c>
      <c r="C921" s="6">
        <v>1.12E-2</v>
      </c>
      <c r="D921" s="6"/>
      <c r="E921" s="6">
        <v>16</v>
      </c>
      <c r="F921" s="6">
        <v>68846034</v>
      </c>
      <c r="G921" s="6" t="s">
        <v>187</v>
      </c>
      <c r="H921" s="6" t="s">
        <v>1082</v>
      </c>
      <c r="I921" s="6">
        <v>805</v>
      </c>
      <c r="K921" s="19" t="str">
        <f t="shared" si="141"/>
        <v>N</v>
      </c>
      <c r="L921" s="20" t="str">
        <f t="shared" si="142"/>
        <v/>
      </c>
      <c r="M921" s="21" t="str">
        <f t="shared" si="143"/>
        <v/>
      </c>
      <c r="N921" s="22" t="str">
        <f t="shared" si="144"/>
        <v>N/A</v>
      </c>
      <c r="O921" s="23" t="str">
        <f t="shared" si="145"/>
        <v/>
      </c>
      <c r="P921" s="23" t="str">
        <f t="shared" si="146"/>
        <v/>
      </c>
      <c r="Q921" s="27"/>
      <c r="R921" s="24" t="str">
        <f>IF($K921="N","",IF($K921="Y",VLOOKUP($A921,'Run1-4'!$A:$J,3,FALSE)))</f>
        <v/>
      </c>
      <c r="S921" s="25" t="str">
        <f t="shared" si="147"/>
        <v/>
      </c>
      <c r="T921" s="27"/>
      <c r="U921" s="24" t="str">
        <f>IF($K921="N","",IF($K921="Y",VLOOKUP($A921,'Run1-5'!$A:$J,3,FALSE)))</f>
        <v/>
      </c>
      <c r="V921" s="25" t="str">
        <f t="shared" si="148"/>
        <v/>
      </c>
      <c r="W921" s="27"/>
      <c r="X921" s="25" t="str">
        <f t="shared" si="149"/>
        <v>N/A</v>
      </c>
    </row>
    <row r="922" spans="1:24" ht="15" customHeight="1" x14ac:dyDescent="0.3">
      <c r="A922" s="12" t="str">
        <f t="shared" si="140"/>
        <v>16-68846118-T</v>
      </c>
      <c r="B922" s="11" t="s">
        <v>1094</v>
      </c>
      <c r="C922" s="6">
        <v>1.5699999999999999E-2</v>
      </c>
      <c r="D922" s="6"/>
      <c r="E922" s="6">
        <v>16</v>
      </c>
      <c r="F922" s="6">
        <v>68846118</v>
      </c>
      <c r="G922" s="6" t="s">
        <v>125</v>
      </c>
      <c r="H922" s="6" t="s">
        <v>1177</v>
      </c>
      <c r="I922" s="6">
        <v>891</v>
      </c>
      <c r="K922" s="19" t="str">
        <f t="shared" si="141"/>
        <v>N</v>
      </c>
      <c r="L922" s="20" t="str">
        <f t="shared" si="142"/>
        <v/>
      </c>
      <c r="M922" s="21" t="str">
        <f t="shared" si="143"/>
        <v/>
      </c>
      <c r="N922" s="22" t="str">
        <f t="shared" si="144"/>
        <v>N/A</v>
      </c>
      <c r="O922" s="23" t="str">
        <f t="shared" si="145"/>
        <v/>
      </c>
      <c r="P922" s="23" t="str">
        <f t="shared" si="146"/>
        <v/>
      </c>
      <c r="Q922" s="27"/>
      <c r="R922" s="24" t="str">
        <f>IF($K922="N","",IF($K922="Y",VLOOKUP($A922,'Run1-4'!$A:$J,3,FALSE)))</f>
        <v/>
      </c>
      <c r="S922" s="25" t="str">
        <f t="shared" si="147"/>
        <v/>
      </c>
      <c r="T922" s="27"/>
      <c r="U922" s="24" t="str">
        <f>IF($K922="N","",IF($K922="Y",VLOOKUP($A922,'Run1-5'!$A:$J,3,FALSE)))</f>
        <v/>
      </c>
      <c r="V922" s="25" t="str">
        <f t="shared" si="148"/>
        <v/>
      </c>
      <c r="W922" s="27"/>
      <c r="X922" s="25" t="str">
        <f t="shared" si="149"/>
        <v>N/A</v>
      </c>
    </row>
    <row r="923" spans="1:24" ht="15" customHeight="1" x14ac:dyDescent="0.3">
      <c r="A923" s="12" t="str">
        <f t="shared" si="140"/>
        <v>16-68846137-A</v>
      </c>
      <c r="B923" s="11" t="s">
        <v>1309</v>
      </c>
      <c r="C923" s="6">
        <v>1.01E-2</v>
      </c>
      <c r="D923" s="6"/>
      <c r="E923" s="6">
        <v>16</v>
      </c>
      <c r="F923" s="6">
        <v>68846137</v>
      </c>
      <c r="G923" s="6" t="s">
        <v>187</v>
      </c>
      <c r="H923" s="6" t="s">
        <v>1082</v>
      </c>
      <c r="I923" s="6">
        <v>895</v>
      </c>
      <c r="K923" s="19" t="str">
        <f t="shared" si="141"/>
        <v>N</v>
      </c>
      <c r="L923" s="20" t="str">
        <f t="shared" si="142"/>
        <v/>
      </c>
      <c r="M923" s="21" t="str">
        <f t="shared" si="143"/>
        <v/>
      </c>
      <c r="N923" s="22" t="str">
        <f t="shared" si="144"/>
        <v>N/A</v>
      </c>
      <c r="O923" s="23" t="str">
        <f t="shared" si="145"/>
        <v/>
      </c>
      <c r="P923" s="23" t="str">
        <f t="shared" si="146"/>
        <v/>
      </c>
      <c r="Q923" s="27"/>
      <c r="R923" s="24" t="str">
        <f>IF($K923="N","",IF($K923="Y",VLOOKUP($A923,'Run1-4'!$A:$J,3,FALSE)))</f>
        <v/>
      </c>
      <c r="S923" s="25" t="str">
        <f t="shared" si="147"/>
        <v/>
      </c>
      <c r="T923" s="27"/>
      <c r="U923" s="24" t="str">
        <f>IF($K923="N","",IF($K923="Y",VLOOKUP($A923,'Run1-5'!$A:$J,3,FALSE)))</f>
        <v/>
      </c>
      <c r="V923" s="25" t="str">
        <f t="shared" si="148"/>
        <v/>
      </c>
      <c r="W923" s="27"/>
      <c r="X923" s="25" t="str">
        <f t="shared" si="149"/>
        <v>N/A</v>
      </c>
    </row>
    <row r="924" spans="1:24" ht="15" customHeight="1" x14ac:dyDescent="0.3">
      <c r="A924" s="12" t="str">
        <f t="shared" si="140"/>
        <v>16-68847284-C</v>
      </c>
      <c r="B924" s="11" t="s">
        <v>140</v>
      </c>
      <c r="C924" s="6">
        <v>1.24E-2</v>
      </c>
      <c r="D924" s="6"/>
      <c r="E924" s="6">
        <v>16</v>
      </c>
      <c r="F924" s="6">
        <v>68847284</v>
      </c>
      <c r="G924" s="6" t="s">
        <v>1177</v>
      </c>
      <c r="H924" s="6" t="s">
        <v>125</v>
      </c>
      <c r="I924" s="6">
        <v>1132</v>
      </c>
      <c r="K924" s="19" t="str">
        <f t="shared" si="141"/>
        <v>N</v>
      </c>
      <c r="L924" s="20" t="str">
        <f t="shared" si="142"/>
        <v/>
      </c>
      <c r="M924" s="21" t="str">
        <f t="shared" si="143"/>
        <v/>
      </c>
      <c r="N924" s="22" t="str">
        <f t="shared" si="144"/>
        <v>N/A</v>
      </c>
      <c r="O924" s="23" t="str">
        <f t="shared" si="145"/>
        <v/>
      </c>
      <c r="P924" s="23" t="str">
        <f t="shared" si="146"/>
        <v/>
      </c>
      <c r="Q924" s="27"/>
      <c r="R924" s="24" t="str">
        <f>IF($K924="N","",IF($K924="Y",VLOOKUP($A924,'Run1-4'!$A:$J,3,FALSE)))</f>
        <v/>
      </c>
      <c r="S924" s="25" t="str">
        <f t="shared" si="147"/>
        <v/>
      </c>
      <c r="T924" s="27"/>
      <c r="U924" s="24" t="str">
        <f>IF($K924="N","",IF($K924="Y",VLOOKUP($A924,'Run1-5'!$A:$J,3,FALSE)))</f>
        <v/>
      </c>
      <c r="V924" s="25" t="str">
        <f t="shared" si="148"/>
        <v/>
      </c>
      <c r="W924" s="27"/>
      <c r="X924" s="25" t="str">
        <f t="shared" si="149"/>
        <v>N/A</v>
      </c>
    </row>
    <row r="925" spans="1:24" ht="15" customHeight="1" x14ac:dyDescent="0.3">
      <c r="A925" s="12" t="str">
        <f t="shared" si="140"/>
        <v>16-68847285-G-C</v>
      </c>
      <c r="B925" s="11" t="s">
        <v>1159</v>
      </c>
      <c r="C925" s="6">
        <v>1.78E-2</v>
      </c>
      <c r="D925" s="6"/>
      <c r="E925" s="6">
        <v>16</v>
      </c>
      <c r="F925" s="6">
        <v>68847285</v>
      </c>
      <c r="G925" s="6" t="s">
        <v>187</v>
      </c>
      <c r="H925" s="6" t="s">
        <v>1035</v>
      </c>
      <c r="I925" s="6">
        <v>1124</v>
      </c>
      <c r="K925" s="19" t="str">
        <f t="shared" si="141"/>
        <v>N</v>
      </c>
      <c r="L925" s="20" t="str">
        <f t="shared" si="142"/>
        <v/>
      </c>
      <c r="M925" s="21" t="str">
        <f t="shared" si="143"/>
        <v/>
      </c>
      <c r="N925" s="22" t="str">
        <f t="shared" si="144"/>
        <v>N/A</v>
      </c>
      <c r="O925" s="23" t="str">
        <f t="shared" si="145"/>
        <v/>
      </c>
      <c r="P925" s="23" t="str">
        <f t="shared" si="146"/>
        <v/>
      </c>
      <c r="Q925" s="27"/>
      <c r="R925" s="24" t="str">
        <f>IF($K925="N","",IF($K925="Y",VLOOKUP($A925,'Run1-4'!$A:$J,3,FALSE)))</f>
        <v/>
      </c>
      <c r="S925" s="25" t="str">
        <f t="shared" si="147"/>
        <v/>
      </c>
      <c r="T925" s="27"/>
      <c r="U925" s="24" t="str">
        <f>IF($K925="N","",IF($K925="Y",VLOOKUP($A925,'Run1-5'!$A:$J,3,FALSE)))</f>
        <v/>
      </c>
      <c r="V925" s="25" t="str">
        <f t="shared" si="148"/>
        <v/>
      </c>
      <c r="W925" s="27"/>
      <c r="X925" s="25" t="str">
        <f t="shared" si="149"/>
        <v>N/A</v>
      </c>
    </row>
    <row r="926" spans="1:24" ht="15" customHeight="1" x14ac:dyDescent="0.3">
      <c r="A926" s="12" t="str">
        <f t="shared" si="140"/>
        <v>16-68847285-T</v>
      </c>
      <c r="B926" s="11" t="s">
        <v>939</v>
      </c>
      <c r="C926" s="6">
        <v>1.0699999999999999E-2</v>
      </c>
      <c r="D926" s="6"/>
      <c r="E926" s="6">
        <v>16</v>
      </c>
      <c r="F926" s="6">
        <v>68847285</v>
      </c>
      <c r="G926" s="6" t="s">
        <v>187</v>
      </c>
      <c r="H926" s="6" t="s">
        <v>1177</v>
      </c>
      <c r="I926" s="6">
        <v>1124</v>
      </c>
      <c r="K926" s="19" t="str">
        <f t="shared" si="141"/>
        <v>N</v>
      </c>
      <c r="L926" s="20" t="str">
        <f t="shared" si="142"/>
        <v/>
      </c>
      <c r="M926" s="21" t="str">
        <f t="shared" si="143"/>
        <v/>
      </c>
      <c r="N926" s="22" t="str">
        <f t="shared" si="144"/>
        <v>N/A</v>
      </c>
      <c r="O926" s="23" t="str">
        <f t="shared" si="145"/>
        <v/>
      </c>
      <c r="P926" s="23" t="str">
        <f t="shared" si="146"/>
        <v/>
      </c>
      <c r="Q926" s="27"/>
      <c r="R926" s="24" t="str">
        <f>IF($K926="N","",IF($K926="Y",VLOOKUP($A926,'Run1-4'!$A:$J,3,FALSE)))</f>
        <v/>
      </c>
      <c r="S926" s="25" t="str">
        <f t="shared" si="147"/>
        <v/>
      </c>
      <c r="T926" s="27"/>
      <c r="U926" s="24" t="str">
        <f>IF($K926="N","",IF($K926="Y",VLOOKUP($A926,'Run1-5'!$A:$J,3,FALSE)))</f>
        <v/>
      </c>
      <c r="V926" s="25" t="str">
        <f t="shared" si="148"/>
        <v/>
      </c>
      <c r="W926" s="27"/>
      <c r="X926" s="25" t="str">
        <f t="shared" si="149"/>
        <v>N/A</v>
      </c>
    </row>
    <row r="927" spans="1:24" ht="15" customHeight="1" x14ac:dyDescent="0.3">
      <c r="A927" s="12" t="str">
        <f t="shared" si="140"/>
        <v>16-68847286-G</v>
      </c>
      <c r="B927" s="11" t="s">
        <v>1371</v>
      </c>
      <c r="C927" s="6">
        <v>1.1599999999999999E-2</v>
      </c>
      <c r="D927" s="6"/>
      <c r="E927" s="6">
        <v>16</v>
      </c>
      <c r="F927" s="6">
        <v>68847286</v>
      </c>
      <c r="G927" s="6" t="s">
        <v>125</v>
      </c>
      <c r="H927" s="6" t="s">
        <v>187</v>
      </c>
      <c r="I927" s="6">
        <v>945</v>
      </c>
      <c r="K927" s="19" t="str">
        <f t="shared" si="141"/>
        <v>N</v>
      </c>
      <c r="L927" s="20" t="str">
        <f t="shared" si="142"/>
        <v/>
      </c>
      <c r="M927" s="21" t="str">
        <f t="shared" si="143"/>
        <v/>
      </c>
      <c r="N927" s="22" t="str">
        <f t="shared" si="144"/>
        <v>N/A</v>
      </c>
      <c r="O927" s="23" t="str">
        <f t="shared" si="145"/>
        <v/>
      </c>
      <c r="P927" s="23" t="str">
        <f t="shared" si="146"/>
        <v/>
      </c>
      <c r="Q927" s="27"/>
      <c r="R927" s="24" t="str">
        <f>IF($K927="N","",IF($K927="Y",VLOOKUP($A927,'Run1-4'!$A:$J,3,FALSE)))</f>
        <v/>
      </c>
      <c r="S927" s="25" t="str">
        <f t="shared" si="147"/>
        <v/>
      </c>
      <c r="T927" s="27"/>
      <c r="U927" s="24" t="str">
        <f>IF($K927="N","",IF($K927="Y",VLOOKUP($A927,'Run1-5'!$A:$J,3,FALSE)))</f>
        <v/>
      </c>
      <c r="V927" s="25" t="str">
        <f t="shared" si="148"/>
        <v/>
      </c>
      <c r="W927" s="27"/>
      <c r="X927" s="25" t="str">
        <f t="shared" si="149"/>
        <v>N/A</v>
      </c>
    </row>
    <row r="928" spans="1:24" ht="15" customHeight="1" x14ac:dyDescent="0.3">
      <c r="A928" s="12" t="str">
        <f t="shared" si="140"/>
        <v>16-68847290-T</v>
      </c>
      <c r="B928" s="11" t="s">
        <v>200</v>
      </c>
      <c r="C928" s="6">
        <v>1.52E-2</v>
      </c>
      <c r="D928" s="6"/>
      <c r="E928" s="6">
        <v>16</v>
      </c>
      <c r="F928" s="6">
        <v>68847290</v>
      </c>
      <c r="G928" s="6" t="s">
        <v>125</v>
      </c>
      <c r="H928" s="6" t="s">
        <v>1177</v>
      </c>
      <c r="I928" s="6">
        <v>853</v>
      </c>
      <c r="K928" s="19" t="str">
        <f t="shared" si="141"/>
        <v>N</v>
      </c>
      <c r="L928" s="20" t="str">
        <f t="shared" si="142"/>
        <v/>
      </c>
      <c r="M928" s="21" t="str">
        <f t="shared" si="143"/>
        <v/>
      </c>
      <c r="N928" s="22" t="str">
        <f t="shared" si="144"/>
        <v>N/A</v>
      </c>
      <c r="O928" s="23" t="str">
        <f t="shared" si="145"/>
        <v/>
      </c>
      <c r="P928" s="23" t="str">
        <f t="shared" si="146"/>
        <v/>
      </c>
      <c r="Q928" s="27"/>
      <c r="R928" s="24" t="str">
        <f>IF($K928="N","",IF($K928="Y",VLOOKUP($A928,'Run1-4'!$A:$J,3,FALSE)))</f>
        <v/>
      </c>
      <c r="S928" s="25" t="str">
        <f t="shared" si="147"/>
        <v/>
      </c>
      <c r="T928" s="27"/>
      <c r="U928" s="24" t="str">
        <f>IF($K928="N","",IF($K928="Y",VLOOKUP($A928,'Run1-5'!$A:$J,3,FALSE)))</f>
        <v/>
      </c>
      <c r="V928" s="25" t="str">
        <f t="shared" si="148"/>
        <v/>
      </c>
      <c r="W928" s="27"/>
      <c r="X928" s="25" t="str">
        <f t="shared" si="149"/>
        <v>N/A</v>
      </c>
    </row>
    <row r="929" spans="1:24" ht="15" customHeight="1" x14ac:dyDescent="0.3">
      <c r="A929" s="12" t="str">
        <f t="shared" si="140"/>
        <v>17-7577035-T-G</v>
      </c>
      <c r="B929" s="11" t="s">
        <v>1009</v>
      </c>
      <c r="C929" s="6">
        <v>2.2499999999999999E-2</v>
      </c>
      <c r="D929" s="6" t="s">
        <v>978</v>
      </c>
      <c r="E929" s="6">
        <v>17</v>
      </c>
      <c r="F929" s="6">
        <v>7577035</v>
      </c>
      <c r="G929" s="6" t="s">
        <v>1177</v>
      </c>
      <c r="H929" s="6" t="s">
        <v>610</v>
      </c>
      <c r="I929" s="6">
        <v>311</v>
      </c>
      <c r="K929" s="19" t="str">
        <f t="shared" si="141"/>
        <v>N</v>
      </c>
      <c r="L929" s="20" t="str">
        <f t="shared" si="142"/>
        <v/>
      </c>
      <c r="M929" s="21" t="str">
        <f t="shared" si="143"/>
        <v/>
      </c>
      <c r="N929" s="22" t="str">
        <f t="shared" si="144"/>
        <v>N/A</v>
      </c>
      <c r="O929" s="23" t="str">
        <f t="shared" si="145"/>
        <v/>
      </c>
      <c r="P929" s="23" t="str">
        <f t="shared" si="146"/>
        <v/>
      </c>
      <c r="Q929" s="27"/>
      <c r="R929" s="24" t="str">
        <f>IF($K929="N","",IF($K929="Y",VLOOKUP($A929,'Run1-4'!$A:$J,3,FALSE)))</f>
        <v/>
      </c>
      <c r="S929" s="25" t="str">
        <f t="shared" si="147"/>
        <v/>
      </c>
      <c r="T929" s="27"/>
      <c r="U929" s="24" t="str">
        <f>IF($K929="N","",IF($K929="Y",VLOOKUP($A929,'Run1-5'!$A:$J,3,FALSE)))</f>
        <v/>
      </c>
      <c r="V929" s="25" t="str">
        <f t="shared" si="148"/>
        <v/>
      </c>
      <c r="W929" s="27"/>
      <c r="X929" s="25" t="str">
        <f t="shared" si="149"/>
        <v>N/A</v>
      </c>
    </row>
    <row r="930" spans="1:24" ht="15" customHeight="1" x14ac:dyDescent="0.3">
      <c r="A930" s="12" t="str">
        <f t="shared" si="140"/>
        <v>17-7577035-T+G</v>
      </c>
      <c r="B930" s="11" t="s">
        <v>377</v>
      </c>
      <c r="C930" s="6">
        <v>1.29E-2</v>
      </c>
      <c r="D930" s="6" t="s">
        <v>978</v>
      </c>
      <c r="E930" s="6">
        <v>17</v>
      </c>
      <c r="F930" s="6">
        <v>7577035</v>
      </c>
      <c r="G930" s="6" t="s">
        <v>1177</v>
      </c>
      <c r="H930" s="6" t="s">
        <v>13</v>
      </c>
      <c r="I930" s="6">
        <v>311</v>
      </c>
      <c r="K930" s="19" t="str">
        <f t="shared" si="141"/>
        <v>N</v>
      </c>
      <c r="L930" s="20" t="str">
        <f t="shared" si="142"/>
        <v/>
      </c>
      <c r="M930" s="21" t="str">
        <f t="shared" si="143"/>
        <v/>
      </c>
      <c r="N930" s="22" t="str">
        <f t="shared" si="144"/>
        <v>N/A</v>
      </c>
      <c r="O930" s="23" t="str">
        <f t="shared" si="145"/>
        <v/>
      </c>
      <c r="P930" s="23" t="str">
        <f t="shared" si="146"/>
        <v/>
      </c>
      <c r="Q930" s="27"/>
      <c r="R930" s="24" t="str">
        <f>IF($K930="N","",IF($K930="Y",VLOOKUP($A930,'Run1-4'!$A:$J,3,FALSE)))</f>
        <v/>
      </c>
      <c r="S930" s="25" t="str">
        <f t="shared" si="147"/>
        <v/>
      </c>
      <c r="T930" s="27"/>
      <c r="U930" s="24" t="str">
        <f>IF($K930="N","",IF($K930="Y",VLOOKUP($A930,'Run1-5'!$A:$J,3,FALSE)))</f>
        <v/>
      </c>
      <c r="V930" s="25" t="str">
        <f t="shared" si="148"/>
        <v/>
      </c>
      <c r="W930" s="27"/>
      <c r="X930" s="25" t="str">
        <f t="shared" si="149"/>
        <v>N/A</v>
      </c>
    </row>
    <row r="931" spans="1:24" ht="15" customHeight="1" x14ac:dyDescent="0.3">
      <c r="A931" s="12" t="str">
        <f t="shared" si="140"/>
        <v>17-7577083-T</v>
      </c>
      <c r="B931" s="11" t="s">
        <v>593</v>
      </c>
      <c r="C931" s="6">
        <v>1.44E-2</v>
      </c>
      <c r="D931" s="6"/>
      <c r="E931" s="6">
        <v>17</v>
      </c>
      <c r="F931" s="6">
        <v>7577083</v>
      </c>
      <c r="G931" s="6" t="s">
        <v>125</v>
      </c>
      <c r="H931" s="6" t="s">
        <v>1177</v>
      </c>
      <c r="I931" s="6">
        <v>348</v>
      </c>
      <c r="K931" s="19" t="str">
        <f t="shared" si="141"/>
        <v>N</v>
      </c>
      <c r="L931" s="20" t="str">
        <f t="shared" si="142"/>
        <v/>
      </c>
      <c r="M931" s="21" t="str">
        <f t="shared" si="143"/>
        <v/>
      </c>
      <c r="N931" s="22" t="str">
        <f t="shared" si="144"/>
        <v>N/A</v>
      </c>
      <c r="O931" s="23" t="str">
        <f t="shared" si="145"/>
        <v/>
      </c>
      <c r="P931" s="23" t="str">
        <f t="shared" si="146"/>
        <v/>
      </c>
      <c r="Q931" s="27"/>
      <c r="R931" s="24" t="str">
        <f>IF($K931="N","",IF($K931="Y",VLOOKUP($A931,'Run1-4'!$A:$J,3,FALSE)))</f>
        <v/>
      </c>
      <c r="S931" s="25" t="str">
        <f t="shared" si="147"/>
        <v/>
      </c>
      <c r="T931" s="27"/>
      <c r="U931" s="24" t="str">
        <f>IF($K931="N","",IF($K931="Y",VLOOKUP($A931,'Run1-5'!$A:$J,3,FALSE)))</f>
        <v/>
      </c>
      <c r="V931" s="25" t="str">
        <f t="shared" si="148"/>
        <v/>
      </c>
      <c r="W931" s="27"/>
      <c r="X931" s="25" t="str">
        <f t="shared" si="149"/>
        <v>N/A</v>
      </c>
    </row>
    <row r="932" spans="1:24" ht="15" customHeight="1" x14ac:dyDescent="0.3">
      <c r="A932" s="12" t="str">
        <f t="shared" si="140"/>
        <v>17-7577102-T</v>
      </c>
      <c r="B932" s="11" t="s">
        <v>10</v>
      </c>
      <c r="C932" s="6">
        <v>1.43E-2</v>
      </c>
      <c r="D932" s="6"/>
      <c r="E932" s="6">
        <v>17</v>
      </c>
      <c r="F932" s="6">
        <v>7577102</v>
      </c>
      <c r="G932" s="6" t="s">
        <v>125</v>
      </c>
      <c r="H932" s="6" t="s">
        <v>1177</v>
      </c>
      <c r="I932" s="6">
        <v>350</v>
      </c>
      <c r="K932" s="19" t="str">
        <f t="shared" si="141"/>
        <v>N</v>
      </c>
      <c r="L932" s="20" t="str">
        <f t="shared" si="142"/>
        <v/>
      </c>
      <c r="M932" s="21" t="str">
        <f t="shared" si="143"/>
        <v/>
      </c>
      <c r="N932" s="22" t="str">
        <f t="shared" si="144"/>
        <v>N/A</v>
      </c>
      <c r="O932" s="23" t="str">
        <f t="shared" si="145"/>
        <v/>
      </c>
      <c r="P932" s="23" t="str">
        <f t="shared" si="146"/>
        <v/>
      </c>
      <c r="Q932" s="27"/>
      <c r="R932" s="24" t="str">
        <f>IF($K932="N","",IF($K932="Y",VLOOKUP($A932,'Run1-4'!$A:$J,3,FALSE)))</f>
        <v/>
      </c>
      <c r="S932" s="25" t="str">
        <f t="shared" si="147"/>
        <v/>
      </c>
      <c r="T932" s="27"/>
      <c r="U932" s="24" t="str">
        <f>IF($K932="N","",IF($K932="Y",VLOOKUP($A932,'Run1-5'!$A:$J,3,FALSE)))</f>
        <v/>
      </c>
      <c r="V932" s="25" t="str">
        <f t="shared" si="148"/>
        <v/>
      </c>
      <c r="W932" s="27"/>
      <c r="X932" s="25" t="str">
        <f t="shared" si="149"/>
        <v>N/A</v>
      </c>
    </row>
    <row r="933" spans="1:24" ht="15" customHeight="1" x14ac:dyDescent="0.3">
      <c r="A933" s="12" t="str">
        <f t="shared" si="140"/>
        <v>17-7577118-T</v>
      </c>
      <c r="B933" s="11" t="s">
        <v>219</v>
      </c>
      <c r="C933" s="6">
        <v>1.14E-2</v>
      </c>
      <c r="D933" s="6"/>
      <c r="E933" s="6">
        <v>17</v>
      </c>
      <c r="F933" s="6">
        <v>7577118</v>
      </c>
      <c r="G933" s="6" t="s">
        <v>125</v>
      </c>
      <c r="H933" s="6" t="s">
        <v>1177</v>
      </c>
      <c r="I933" s="6">
        <v>350</v>
      </c>
      <c r="K933" s="19" t="str">
        <f t="shared" si="141"/>
        <v>N</v>
      </c>
      <c r="L933" s="20" t="str">
        <f t="shared" si="142"/>
        <v/>
      </c>
      <c r="M933" s="21" t="str">
        <f t="shared" si="143"/>
        <v/>
      </c>
      <c r="N933" s="22" t="str">
        <f t="shared" si="144"/>
        <v>N/A</v>
      </c>
      <c r="O933" s="23" t="str">
        <f t="shared" si="145"/>
        <v/>
      </c>
      <c r="P933" s="23" t="str">
        <f t="shared" si="146"/>
        <v/>
      </c>
      <c r="Q933" s="27"/>
      <c r="R933" s="24" t="str">
        <f>IF($K933="N","",IF($K933="Y",VLOOKUP($A933,'Run1-4'!$A:$J,3,FALSE)))</f>
        <v/>
      </c>
      <c r="S933" s="25" t="str">
        <f t="shared" si="147"/>
        <v/>
      </c>
      <c r="T933" s="27"/>
      <c r="U933" s="24" t="str">
        <f>IF($K933="N","",IF($K933="Y",VLOOKUP($A933,'Run1-5'!$A:$J,3,FALSE)))</f>
        <v/>
      </c>
      <c r="V933" s="25" t="str">
        <f t="shared" si="148"/>
        <v/>
      </c>
      <c r="W933" s="27"/>
      <c r="X933" s="25" t="str">
        <f t="shared" si="149"/>
        <v>N/A</v>
      </c>
    </row>
    <row r="934" spans="1:24" ht="15" customHeight="1" x14ac:dyDescent="0.3">
      <c r="A934" s="12" t="str">
        <f t="shared" si="140"/>
        <v>17-7577125-T</v>
      </c>
      <c r="B934" s="11" t="s">
        <v>442</v>
      </c>
      <c r="C934" s="6">
        <v>1.41E-2</v>
      </c>
      <c r="D934" s="6"/>
      <c r="E934" s="6">
        <v>17</v>
      </c>
      <c r="F934" s="6">
        <v>7577125</v>
      </c>
      <c r="G934" s="6" t="s">
        <v>125</v>
      </c>
      <c r="H934" s="6" t="s">
        <v>1177</v>
      </c>
      <c r="I934" s="6">
        <v>355</v>
      </c>
      <c r="K934" s="19" t="str">
        <f t="shared" si="141"/>
        <v>N</v>
      </c>
      <c r="L934" s="20" t="str">
        <f t="shared" si="142"/>
        <v/>
      </c>
      <c r="M934" s="21" t="str">
        <f t="shared" si="143"/>
        <v/>
      </c>
      <c r="N934" s="22" t="str">
        <f t="shared" si="144"/>
        <v>N/A</v>
      </c>
      <c r="O934" s="23" t="str">
        <f t="shared" si="145"/>
        <v/>
      </c>
      <c r="P934" s="23" t="str">
        <f t="shared" si="146"/>
        <v/>
      </c>
      <c r="Q934" s="27"/>
      <c r="R934" s="24" t="str">
        <f>IF($K934="N","",IF($K934="Y",VLOOKUP($A934,'Run1-4'!$A:$J,3,FALSE)))</f>
        <v/>
      </c>
      <c r="S934" s="25" t="str">
        <f t="shared" si="147"/>
        <v/>
      </c>
      <c r="T934" s="27"/>
      <c r="U934" s="24" t="str">
        <f>IF($K934="N","",IF($K934="Y",VLOOKUP($A934,'Run1-5'!$A:$J,3,FALSE)))</f>
        <v/>
      </c>
      <c r="V934" s="25" t="str">
        <f t="shared" si="148"/>
        <v/>
      </c>
      <c r="W934" s="27"/>
      <c r="X934" s="25" t="str">
        <f t="shared" si="149"/>
        <v>N/A</v>
      </c>
    </row>
    <row r="935" spans="1:24" ht="15" customHeight="1" x14ac:dyDescent="0.3">
      <c r="A935" s="12" t="str">
        <f t="shared" si="140"/>
        <v>17-7577138-T</v>
      </c>
      <c r="B935" s="11" t="s">
        <v>654</v>
      </c>
      <c r="C935" s="6">
        <v>1.14E-2</v>
      </c>
      <c r="D935" s="6"/>
      <c r="E935" s="6">
        <v>17</v>
      </c>
      <c r="F935" s="6">
        <v>7577138</v>
      </c>
      <c r="G935" s="6" t="s">
        <v>125</v>
      </c>
      <c r="H935" s="6" t="s">
        <v>1177</v>
      </c>
      <c r="I935" s="6">
        <v>351</v>
      </c>
      <c r="K935" s="19" t="str">
        <f t="shared" si="141"/>
        <v>N</v>
      </c>
      <c r="L935" s="20" t="str">
        <f t="shared" si="142"/>
        <v/>
      </c>
      <c r="M935" s="21" t="str">
        <f t="shared" si="143"/>
        <v/>
      </c>
      <c r="N935" s="22" t="str">
        <f t="shared" si="144"/>
        <v>N/A</v>
      </c>
      <c r="O935" s="23" t="str">
        <f t="shared" si="145"/>
        <v/>
      </c>
      <c r="P935" s="23" t="str">
        <f t="shared" si="146"/>
        <v/>
      </c>
      <c r="Q935" s="27"/>
      <c r="R935" s="24" t="str">
        <f>IF($K935="N","",IF($K935="Y",VLOOKUP($A935,'Run1-4'!$A:$J,3,FALSE)))</f>
        <v/>
      </c>
      <c r="S935" s="25" t="str">
        <f t="shared" si="147"/>
        <v/>
      </c>
      <c r="T935" s="27"/>
      <c r="U935" s="24" t="str">
        <f>IF($K935="N","",IF($K935="Y",VLOOKUP($A935,'Run1-5'!$A:$J,3,FALSE)))</f>
        <v/>
      </c>
      <c r="V935" s="25" t="str">
        <f t="shared" si="148"/>
        <v/>
      </c>
      <c r="W935" s="27"/>
      <c r="X935" s="25" t="str">
        <f t="shared" si="149"/>
        <v>N/A</v>
      </c>
    </row>
    <row r="936" spans="1:24" ht="15" customHeight="1" x14ac:dyDescent="0.3">
      <c r="A936" s="12" t="str">
        <f t="shared" si="140"/>
        <v>17-7577141-T</v>
      </c>
      <c r="B936" s="11" t="s">
        <v>70</v>
      </c>
      <c r="C936" s="6">
        <v>1.2200000000000001E-2</v>
      </c>
      <c r="D936" s="6" t="s">
        <v>496</v>
      </c>
      <c r="E936" s="6">
        <v>17</v>
      </c>
      <c r="F936" s="6">
        <v>7577141</v>
      </c>
      <c r="G936" s="6" t="s">
        <v>125</v>
      </c>
      <c r="H936" s="6" t="s">
        <v>1177</v>
      </c>
      <c r="I936" s="6">
        <v>329</v>
      </c>
      <c r="K936" s="19" t="str">
        <f t="shared" si="141"/>
        <v>N</v>
      </c>
      <c r="L936" s="20" t="str">
        <f t="shared" si="142"/>
        <v/>
      </c>
      <c r="M936" s="21" t="str">
        <f t="shared" si="143"/>
        <v/>
      </c>
      <c r="N936" s="22" t="str">
        <f t="shared" si="144"/>
        <v>N/A</v>
      </c>
      <c r="O936" s="23" t="str">
        <f t="shared" si="145"/>
        <v/>
      </c>
      <c r="P936" s="23" t="str">
        <f t="shared" si="146"/>
        <v/>
      </c>
      <c r="Q936" s="27"/>
      <c r="R936" s="24" t="str">
        <f>IF($K936="N","",IF($K936="Y",VLOOKUP($A936,'Run1-4'!$A:$J,3,FALSE)))</f>
        <v/>
      </c>
      <c r="S936" s="25" t="str">
        <f t="shared" si="147"/>
        <v/>
      </c>
      <c r="T936" s="27"/>
      <c r="U936" s="24" t="str">
        <f>IF($K936="N","",IF($K936="Y",VLOOKUP($A936,'Run1-5'!$A:$J,3,FALSE)))</f>
        <v/>
      </c>
      <c r="V936" s="25" t="str">
        <f t="shared" si="148"/>
        <v/>
      </c>
      <c r="W936" s="27"/>
      <c r="X936" s="25" t="str">
        <f t="shared" si="149"/>
        <v>N/A</v>
      </c>
    </row>
    <row r="937" spans="1:24" ht="15" customHeight="1" x14ac:dyDescent="0.3">
      <c r="A937" s="12" t="str">
        <f t="shared" si="140"/>
        <v>17-7577592-A</v>
      </c>
      <c r="B937" s="11" t="s">
        <v>283</v>
      </c>
      <c r="C937" s="6">
        <v>1.18E-2</v>
      </c>
      <c r="D937" s="6"/>
      <c r="E937" s="6">
        <v>17</v>
      </c>
      <c r="F937" s="6">
        <v>7577592</v>
      </c>
      <c r="G937" s="6" t="s">
        <v>187</v>
      </c>
      <c r="H937" s="6" t="s">
        <v>1082</v>
      </c>
      <c r="I937" s="6">
        <v>1438</v>
      </c>
      <c r="K937" s="19" t="str">
        <f t="shared" si="141"/>
        <v>N</v>
      </c>
      <c r="L937" s="20" t="str">
        <f t="shared" si="142"/>
        <v/>
      </c>
      <c r="M937" s="21" t="str">
        <f t="shared" si="143"/>
        <v/>
      </c>
      <c r="N937" s="22" t="str">
        <f t="shared" si="144"/>
        <v>N/A</v>
      </c>
      <c r="O937" s="23" t="str">
        <f t="shared" si="145"/>
        <v/>
      </c>
      <c r="P937" s="23" t="str">
        <f t="shared" si="146"/>
        <v/>
      </c>
      <c r="Q937" s="27"/>
      <c r="R937" s="24" t="str">
        <f>IF($K937="N","",IF($K937="Y",VLOOKUP($A937,'Run1-4'!$A:$J,3,FALSE)))</f>
        <v/>
      </c>
      <c r="S937" s="25" t="str">
        <f t="shared" si="147"/>
        <v/>
      </c>
      <c r="T937" s="27"/>
      <c r="U937" s="24" t="str">
        <f>IF($K937="N","",IF($K937="Y",VLOOKUP($A937,'Run1-5'!$A:$J,3,FALSE)))</f>
        <v/>
      </c>
      <c r="V937" s="25" t="str">
        <f t="shared" si="148"/>
        <v/>
      </c>
      <c r="W937" s="27"/>
      <c r="X937" s="25" t="str">
        <f t="shared" si="149"/>
        <v>N/A</v>
      </c>
    </row>
    <row r="938" spans="1:24" ht="15" customHeight="1" x14ac:dyDescent="0.3">
      <c r="A938" s="12" t="str">
        <f t="shared" si="140"/>
        <v>17-7577603-G-C</v>
      </c>
      <c r="B938" s="11" t="s">
        <v>500</v>
      </c>
      <c r="C938" s="6">
        <v>1.5599999999999999E-2</v>
      </c>
      <c r="D938" s="6"/>
      <c r="E938" s="6">
        <v>17</v>
      </c>
      <c r="F938" s="6">
        <v>7577603</v>
      </c>
      <c r="G938" s="6" t="s">
        <v>187</v>
      </c>
      <c r="H938" s="6" t="s">
        <v>1035</v>
      </c>
      <c r="I938" s="6">
        <v>1414</v>
      </c>
      <c r="K938" s="19" t="str">
        <f t="shared" si="141"/>
        <v>N</v>
      </c>
      <c r="L938" s="20" t="str">
        <f t="shared" si="142"/>
        <v/>
      </c>
      <c r="M938" s="21" t="str">
        <f t="shared" si="143"/>
        <v/>
      </c>
      <c r="N938" s="22" t="str">
        <f t="shared" si="144"/>
        <v>N/A</v>
      </c>
      <c r="O938" s="23" t="str">
        <f t="shared" si="145"/>
        <v/>
      </c>
      <c r="P938" s="23" t="str">
        <f t="shared" si="146"/>
        <v/>
      </c>
      <c r="Q938" s="27"/>
      <c r="R938" s="24" t="str">
        <f>IF($K938="N","",IF($K938="Y",VLOOKUP($A938,'Run1-4'!$A:$J,3,FALSE)))</f>
        <v/>
      </c>
      <c r="S938" s="25" t="str">
        <f t="shared" si="147"/>
        <v/>
      </c>
      <c r="T938" s="27"/>
      <c r="U938" s="24" t="str">
        <f>IF($K938="N","",IF($K938="Y",VLOOKUP($A938,'Run1-5'!$A:$J,3,FALSE)))</f>
        <v/>
      </c>
      <c r="V938" s="25" t="str">
        <f t="shared" si="148"/>
        <v/>
      </c>
      <c r="W938" s="27"/>
      <c r="X938" s="25" t="str">
        <f t="shared" si="149"/>
        <v>N/A</v>
      </c>
    </row>
    <row r="939" spans="1:24" ht="15" customHeight="1" x14ac:dyDescent="0.3">
      <c r="A939" s="12" t="str">
        <f t="shared" si="140"/>
        <v>17-7578184-G-G</v>
      </c>
      <c r="B939" s="11" t="s">
        <v>719</v>
      </c>
      <c r="C939" s="6">
        <v>0.16569999999999999</v>
      </c>
      <c r="D939" s="6" t="s">
        <v>1059</v>
      </c>
      <c r="E939" s="6">
        <v>17</v>
      </c>
      <c r="F939" s="6">
        <v>7578184</v>
      </c>
      <c r="G939" s="6" t="s">
        <v>187</v>
      </c>
      <c r="H939" s="6" t="s">
        <v>1096</v>
      </c>
      <c r="I939" s="6">
        <v>670</v>
      </c>
      <c r="K939" s="19" t="str">
        <f t="shared" si="141"/>
        <v>Y</v>
      </c>
      <c r="L939" s="20">
        <f t="shared" si="142"/>
        <v>0.16569999999999999</v>
      </c>
      <c r="M939" s="21" t="str">
        <f t="shared" si="143"/>
        <v>B</v>
      </c>
      <c r="N939" s="22">
        <f t="shared" si="144"/>
        <v>8.6279999999999996E-2</v>
      </c>
      <c r="O939" s="23">
        <f t="shared" si="145"/>
        <v>7.9419999999999991E-2</v>
      </c>
      <c r="P939" s="23">
        <f t="shared" si="146"/>
        <v>0.25197999999999998</v>
      </c>
      <c r="Q939" s="27"/>
      <c r="R939" s="24">
        <f>IF($K939="N","",IF($K939="Y",VLOOKUP($A939,'Run1-4'!$A:$J,3,FALSE)))</f>
        <v>0.1978</v>
      </c>
      <c r="S939" s="25" t="str">
        <f t="shared" si="147"/>
        <v>Y</v>
      </c>
      <c r="T939" s="27"/>
      <c r="U939" s="24">
        <f>IF($K939="N","",IF($K939="Y",VLOOKUP($A939,'Run1-5'!$A:$J,3,FALSE)))</f>
        <v>0.154</v>
      </c>
      <c r="V939" s="25" t="str">
        <f t="shared" si="148"/>
        <v>Y</v>
      </c>
      <c r="W939" s="27"/>
      <c r="X939" s="25" t="str">
        <f t="shared" si="149"/>
        <v>Y</v>
      </c>
    </row>
    <row r="940" spans="1:24" ht="15" customHeight="1" x14ac:dyDescent="0.3">
      <c r="A940" s="12" t="str">
        <f t="shared" si="140"/>
        <v>17-7578185-A</v>
      </c>
      <c r="B940" s="11" t="s">
        <v>673</v>
      </c>
      <c r="C940" s="6">
        <v>1.49E-2</v>
      </c>
      <c r="D940" s="6"/>
      <c r="E940" s="6">
        <v>17</v>
      </c>
      <c r="F940" s="6">
        <v>7578185</v>
      </c>
      <c r="G940" s="6" t="s">
        <v>187</v>
      </c>
      <c r="H940" s="6" t="s">
        <v>1082</v>
      </c>
      <c r="I940" s="6">
        <v>606</v>
      </c>
      <c r="K940" s="19" t="str">
        <f t="shared" si="141"/>
        <v>N</v>
      </c>
      <c r="L940" s="20" t="str">
        <f t="shared" si="142"/>
        <v/>
      </c>
      <c r="M940" s="21" t="str">
        <f t="shared" si="143"/>
        <v/>
      </c>
      <c r="N940" s="22" t="str">
        <f t="shared" si="144"/>
        <v>N/A</v>
      </c>
      <c r="O940" s="23" t="str">
        <f t="shared" si="145"/>
        <v/>
      </c>
      <c r="P940" s="23" t="str">
        <f t="shared" si="146"/>
        <v/>
      </c>
      <c r="Q940" s="27"/>
      <c r="R940" s="24" t="str">
        <f>IF($K940="N","",IF($K940="Y",VLOOKUP($A940,'Run1-4'!$A:$J,3,FALSE)))</f>
        <v/>
      </c>
      <c r="S940" s="25" t="str">
        <f t="shared" si="147"/>
        <v/>
      </c>
      <c r="T940" s="27"/>
      <c r="U940" s="24" t="str">
        <f>IF($K940="N","",IF($K940="Y",VLOOKUP($A940,'Run1-5'!$A:$J,3,FALSE)))</f>
        <v/>
      </c>
      <c r="V940" s="25" t="str">
        <f t="shared" si="148"/>
        <v/>
      </c>
      <c r="W940" s="27"/>
      <c r="X940" s="25" t="str">
        <f t="shared" si="149"/>
        <v>N/A</v>
      </c>
    </row>
    <row r="941" spans="1:24" ht="15" customHeight="1" x14ac:dyDescent="0.3">
      <c r="A941" s="12" t="str">
        <f t="shared" si="140"/>
        <v>17-7578209-A</v>
      </c>
      <c r="B941" s="11" t="s">
        <v>901</v>
      </c>
      <c r="C941" s="6">
        <v>2.01E-2</v>
      </c>
      <c r="D941" s="6"/>
      <c r="E941" s="6">
        <v>17</v>
      </c>
      <c r="F941" s="6">
        <v>7578209</v>
      </c>
      <c r="G941" s="6" t="s">
        <v>187</v>
      </c>
      <c r="H941" s="6" t="s">
        <v>1082</v>
      </c>
      <c r="I941" s="6">
        <v>847</v>
      </c>
      <c r="K941" s="19" t="str">
        <f t="shared" si="141"/>
        <v>N</v>
      </c>
      <c r="L941" s="20" t="str">
        <f t="shared" si="142"/>
        <v/>
      </c>
      <c r="M941" s="21" t="str">
        <f t="shared" si="143"/>
        <v/>
      </c>
      <c r="N941" s="22" t="str">
        <f t="shared" si="144"/>
        <v>N/A</v>
      </c>
      <c r="O941" s="23" t="str">
        <f t="shared" si="145"/>
        <v/>
      </c>
      <c r="P941" s="23" t="str">
        <f t="shared" si="146"/>
        <v/>
      </c>
      <c r="Q941" s="27"/>
      <c r="R941" s="24" t="str">
        <f>IF($K941="N","",IF($K941="Y",VLOOKUP($A941,'Run1-4'!$A:$J,3,FALSE)))</f>
        <v/>
      </c>
      <c r="S941" s="25" t="str">
        <f t="shared" si="147"/>
        <v/>
      </c>
      <c r="T941" s="27"/>
      <c r="U941" s="24" t="str">
        <f>IF($K941="N","",IF($K941="Y",VLOOKUP($A941,'Run1-5'!$A:$J,3,FALSE)))</f>
        <v/>
      </c>
      <c r="V941" s="25" t="str">
        <f t="shared" si="148"/>
        <v/>
      </c>
      <c r="W941" s="27"/>
      <c r="X941" s="25" t="str">
        <f t="shared" si="149"/>
        <v>N/A</v>
      </c>
    </row>
    <row r="942" spans="1:24" ht="15" customHeight="1" x14ac:dyDescent="0.3">
      <c r="A942" s="12" t="str">
        <f t="shared" si="140"/>
        <v>17-7578212-G+A</v>
      </c>
      <c r="B942" s="11" t="s">
        <v>1124</v>
      </c>
      <c r="C942" s="6">
        <v>1.4999999999999999E-2</v>
      </c>
      <c r="D942" s="6"/>
      <c r="E942" s="6">
        <v>17</v>
      </c>
      <c r="F942" s="6">
        <v>7578212</v>
      </c>
      <c r="G942" s="6" t="s">
        <v>187</v>
      </c>
      <c r="H942" s="6" t="s">
        <v>1373</v>
      </c>
      <c r="I942" s="6">
        <v>864</v>
      </c>
      <c r="K942" s="19" t="str">
        <f t="shared" si="141"/>
        <v>N</v>
      </c>
      <c r="L942" s="20" t="str">
        <f t="shared" si="142"/>
        <v/>
      </c>
      <c r="M942" s="21" t="str">
        <f t="shared" si="143"/>
        <v/>
      </c>
      <c r="N942" s="22" t="str">
        <f t="shared" si="144"/>
        <v>N/A</v>
      </c>
      <c r="O942" s="23" t="str">
        <f t="shared" si="145"/>
        <v/>
      </c>
      <c r="P942" s="23" t="str">
        <f t="shared" si="146"/>
        <v/>
      </c>
      <c r="Q942" s="27"/>
      <c r="R942" s="24" t="str">
        <f>IF($K942="N","",IF($K942="Y",VLOOKUP($A942,'Run1-4'!$A:$J,3,FALSE)))</f>
        <v/>
      </c>
      <c r="S942" s="25" t="str">
        <f t="shared" si="147"/>
        <v/>
      </c>
      <c r="T942" s="27"/>
      <c r="U942" s="24" t="str">
        <f>IF($K942="N","",IF($K942="Y",VLOOKUP($A942,'Run1-5'!$A:$J,3,FALSE)))</f>
        <v/>
      </c>
      <c r="V942" s="25" t="str">
        <f t="shared" si="148"/>
        <v/>
      </c>
      <c r="W942" s="27"/>
      <c r="X942" s="25" t="str">
        <f t="shared" si="149"/>
        <v>N/A</v>
      </c>
    </row>
    <row r="943" spans="1:24" ht="15" customHeight="1" x14ac:dyDescent="0.3">
      <c r="A943" s="12" t="str">
        <f t="shared" si="140"/>
        <v>17-7578219-A</v>
      </c>
      <c r="B943" s="11" t="s">
        <v>524</v>
      </c>
      <c r="C943" s="6">
        <v>1.1299999999999999E-2</v>
      </c>
      <c r="D943" s="6"/>
      <c r="E943" s="6">
        <v>17</v>
      </c>
      <c r="F943" s="6">
        <v>7578219</v>
      </c>
      <c r="G943" s="6" t="s">
        <v>187</v>
      </c>
      <c r="H943" s="6" t="s">
        <v>1082</v>
      </c>
      <c r="I943" s="6">
        <v>887</v>
      </c>
      <c r="K943" s="19" t="str">
        <f t="shared" si="141"/>
        <v>N</v>
      </c>
      <c r="L943" s="20" t="str">
        <f t="shared" si="142"/>
        <v/>
      </c>
      <c r="M943" s="21" t="str">
        <f t="shared" si="143"/>
        <v/>
      </c>
      <c r="N943" s="22" t="str">
        <f t="shared" si="144"/>
        <v>N/A</v>
      </c>
      <c r="O943" s="23" t="str">
        <f t="shared" si="145"/>
        <v/>
      </c>
      <c r="P943" s="23" t="str">
        <f t="shared" si="146"/>
        <v/>
      </c>
      <c r="Q943" s="27"/>
      <c r="R943" s="24" t="str">
        <f>IF($K943="N","",IF($K943="Y",VLOOKUP($A943,'Run1-4'!$A:$J,3,FALSE)))</f>
        <v/>
      </c>
      <c r="S943" s="25" t="str">
        <f t="shared" si="147"/>
        <v/>
      </c>
      <c r="T943" s="27"/>
      <c r="U943" s="24" t="str">
        <f>IF($K943="N","",IF($K943="Y",VLOOKUP($A943,'Run1-5'!$A:$J,3,FALSE)))</f>
        <v/>
      </c>
      <c r="V943" s="25" t="str">
        <f t="shared" si="148"/>
        <v/>
      </c>
      <c r="W943" s="27"/>
      <c r="X943" s="25" t="str">
        <f t="shared" si="149"/>
        <v>N/A</v>
      </c>
    </row>
    <row r="944" spans="1:24" ht="15" customHeight="1" x14ac:dyDescent="0.3">
      <c r="A944" s="12" t="str">
        <f t="shared" si="140"/>
        <v>17-7578253-A</v>
      </c>
      <c r="B944" s="11" t="s">
        <v>743</v>
      </c>
      <c r="C944" s="6">
        <v>0.28820000000000001</v>
      </c>
      <c r="D944" s="6"/>
      <c r="E944" s="6">
        <v>17</v>
      </c>
      <c r="F944" s="6">
        <v>7578253</v>
      </c>
      <c r="G944" s="6" t="s">
        <v>125</v>
      </c>
      <c r="H944" s="6" t="s">
        <v>1082</v>
      </c>
      <c r="I944" s="6">
        <v>930</v>
      </c>
      <c r="K944" s="19" t="str">
        <f t="shared" si="141"/>
        <v>N</v>
      </c>
      <c r="L944" s="20" t="str">
        <f t="shared" si="142"/>
        <v/>
      </c>
      <c r="M944" s="21" t="str">
        <f t="shared" si="143"/>
        <v/>
      </c>
      <c r="N944" s="22" t="str">
        <f t="shared" si="144"/>
        <v>N/A</v>
      </c>
      <c r="O944" s="23" t="str">
        <f t="shared" si="145"/>
        <v/>
      </c>
      <c r="P944" s="23" t="str">
        <f t="shared" si="146"/>
        <v/>
      </c>
      <c r="Q944" s="27"/>
      <c r="R944" s="24" t="str">
        <f>IF($K944="N","",IF($K944="Y",VLOOKUP($A944,'Run1-4'!$A:$J,3,FALSE)))</f>
        <v/>
      </c>
      <c r="S944" s="25" t="str">
        <f t="shared" si="147"/>
        <v/>
      </c>
      <c r="T944" s="27"/>
      <c r="U944" s="24" t="str">
        <f>IF($K944="N","",IF($K944="Y",VLOOKUP($A944,'Run1-5'!$A:$J,3,FALSE)))</f>
        <v/>
      </c>
      <c r="V944" s="25" t="str">
        <f t="shared" si="148"/>
        <v/>
      </c>
      <c r="W944" s="27"/>
      <c r="X944" s="25" t="str">
        <f t="shared" si="149"/>
        <v>N/A</v>
      </c>
    </row>
    <row r="945" spans="1:24" ht="15" customHeight="1" x14ac:dyDescent="0.3">
      <c r="A945" s="12" t="str">
        <f t="shared" si="140"/>
        <v>17-7578263-A</v>
      </c>
      <c r="B945" s="11" t="s">
        <v>965</v>
      </c>
      <c r="C945" s="6">
        <v>1.9599999999999999E-2</v>
      </c>
      <c r="D945" s="6"/>
      <c r="E945" s="6">
        <v>17</v>
      </c>
      <c r="F945" s="6">
        <v>7578263</v>
      </c>
      <c r="G945" s="6" t="s">
        <v>187</v>
      </c>
      <c r="H945" s="6" t="s">
        <v>1082</v>
      </c>
      <c r="I945" s="6">
        <v>918</v>
      </c>
      <c r="K945" s="19" t="str">
        <f t="shared" si="141"/>
        <v>N</v>
      </c>
      <c r="L945" s="20" t="str">
        <f t="shared" si="142"/>
        <v/>
      </c>
      <c r="M945" s="21" t="str">
        <f t="shared" si="143"/>
        <v/>
      </c>
      <c r="N945" s="22" t="str">
        <f t="shared" si="144"/>
        <v>N/A</v>
      </c>
      <c r="O945" s="23" t="str">
        <f t="shared" si="145"/>
        <v/>
      </c>
      <c r="P945" s="23" t="str">
        <f t="shared" si="146"/>
        <v/>
      </c>
      <c r="Q945" s="27"/>
      <c r="R945" s="24" t="str">
        <f>IF($K945="N","",IF($K945="Y",VLOOKUP($A945,'Run1-4'!$A:$J,3,FALSE)))</f>
        <v/>
      </c>
      <c r="S945" s="25" t="str">
        <f t="shared" si="147"/>
        <v/>
      </c>
      <c r="T945" s="27"/>
      <c r="U945" s="24" t="str">
        <f>IF($K945="N","",IF($K945="Y",VLOOKUP($A945,'Run1-5'!$A:$J,3,FALSE)))</f>
        <v/>
      </c>
      <c r="V945" s="25" t="str">
        <f t="shared" si="148"/>
        <v/>
      </c>
      <c r="W945" s="27"/>
      <c r="X945" s="25" t="str">
        <f t="shared" si="149"/>
        <v>N/A</v>
      </c>
    </row>
    <row r="946" spans="1:24" ht="15" customHeight="1" x14ac:dyDescent="0.3">
      <c r="A946" s="12" t="str">
        <f t="shared" si="140"/>
        <v>17-7578269-A</v>
      </c>
      <c r="B946" s="11" t="s">
        <v>1187</v>
      </c>
      <c r="C946" s="6">
        <v>1.4200000000000001E-2</v>
      </c>
      <c r="D946" s="6"/>
      <c r="E946" s="6">
        <v>17</v>
      </c>
      <c r="F946" s="6">
        <v>7578269</v>
      </c>
      <c r="G946" s="6" t="s">
        <v>187</v>
      </c>
      <c r="H946" s="6" t="s">
        <v>1082</v>
      </c>
      <c r="I946" s="6">
        <v>918</v>
      </c>
      <c r="K946" s="19" t="str">
        <f t="shared" si="141"/>
        <v>N</v>
      </c>
      <c r="L946" s="20" t="str">
        <f t="shared" si="142"/>
        <v/>
      </c>
      <c r="M946" s="21" t="str">
        <f t="shared" si="143"/>
        <v/>
      </c>
      <c r="N946" s="22" t="str">
        <f t="shared" si="144"/>
        <v>N/A</v>
      </c>
      <c r="O946" s="23" t="str">
        <f t="shared" si="145"/>
        <v/>
      </c>
      <c r="P946" s="23" t="str">
        <f t="shared" si="146"/>
        <v/>
      </c>
      <c r="Q946" s="27"/>
      <c r="R946" s="24" t="str">
        <f>IF($K946="N","",IF($K946="Y",VLOOKUP($A946,'Run1-4'!$A:$J,3,FALSE)))</f>
        <v/>
      </c>
      <c r="S946" s="25" t="str">
        <f t="shared" si="147"/>
        <v/>
      </c>
      <c r="T946" s="27"/>
      <c r="U946" s="24" t="str">
        <f>IF($K946="N","",IF($K946="Y",VLOOKUP($A946,'Run1-5'!$A:$J,3,FALSE)))</f>
        <v/>
      </c>
      <c r="V946" s="25" t="str">
        <f t="shared" si="148"/>
        <v/>
      </c>
      <c r="W946" s="27"/>
      <c r="X946" s="25" t="str">
        <f t="shared" si="149"/>
        <v>N/A</v>
      </c>
    </row>
    <row r="947" spans="1:24" ht="15" customHeight="1" x14ac:dyDescent="0.3">
      <c r="A947" s="12" t="str">
        <f t="shared" si="140"/>
        <v>17-7578279-A-G</v>
      </c>
      <c r="B947" s="11" t="s">
        <v>588</v>
      </c>
      <c r="C947" s="6">
        <v>1.11E-2</v>
      </c>
      <c r="D947" s="6"/>
      <c r="E947" s="6">
        <v>17</v>
      </c>
      <c r="F947" s="6">
        <v>7578279</v>
      </c>
      <c r="G947" s="6" t="s">
        <v>1082</v>
      </c>
      <c r="H947" s="6" t="s">
        <v>801</v>
      </c>
      <c r="I947" s="6">
        <v>904</v>
      </c>
      <c r="K947" s="19" t="str">
        <f t="shared" si="141"/>
        <v>N</v>
      </c>
      <c r="L947" s="20" t="str">
        <f t="shared" si="142"/>
        <v/>
      </c>
      <c r="M947" s="21" t="str">
        <f t="shared" si="143"/>
        <v/>
      </c>
      <c r="N947" s="22" t="str">
        <f t="shared" si="144"/>
        <v>N/A</v>
      </c>
      <c r="O947" s="23" t="str">
        <f t="shared" si="145"/>
        <v/>
      </c>
      <c r="P947" s="23" t="str">
        <f t="shared" si="146"/>
        <v/>
      </c>
      <c r="Q947" s="27"/>
      <c r="R947" s="24" t="str">
        <f>IF($K947="N","",IF($K947="Y",VLOOKUP($A947,'Run1-4'!$A:$J,3,FALSE)))</f>
        <v/>
      </c>
      <c r="S947" s="25" t="str">
        <f t="shared" si="147"/>
        <v/>
      </c>
      <c r="T947" s="27"/>
      <c r="U947" s="24" t="str">
        <f>IF($K947="N","",IF($K947="Y",VLOOKUP($A947,'Run1-5'!$A:$J,3,FALSE)))</f>
        <v/>
      </c>
      <c r="V947" s="25" t="str">
        <f t="shared" si="148"/>
        <v/>
      </c>
      <c r="W947" s="27"/>
      <c r="X947" s="25" t="str">
        <f t="shared" si="149"/>
        <v>N/A</v>
      </c>
    </row>
    <row r="948" spans="1:24" ht="15" customHeight="1" x14ac:dyDescent="0.3">
      <c r="A948" s="12" t="str">
        <f t="shared" si="140"/>
        <v>17-7578374-T</v>
      </c>
      <c r="B948" s="11" t="s">
        <v>806</v>
      </c>
      <c r="C948" s="6">
        <v>1.0699999999999999E-2</v>
      </c>
      <c r="D948" s="6"/>
      <c r="E948" s="6">
        <v>17</v>
      </c>
      <c r="F948" s="6">
        <v>7578374</v>
      </c>
      <c r="G948" s="6" t="s">
        <v>125</v>
      </c>
      <c r="H948" s="6" t="s">
        <v>1177</v>
      </c>
      <c r="I948" s="6">
        <v>1026</v>
      </c>
      <c r="K948" s="19" t="str">
        <f t="shared" si="141"/>
        <v>N</v>
      </c>
      <c r="L948" s="20" t="str">
        <f t="shared" si="142"/>
        <v/>
      </c>
      <c r="M948" s="21" t="str">
        <f t="shared" si="143"/>
        <v/>
      </c>
      <c r="N948" s="22" t="str">
        <f t="shared" si="144"/>
        <v>N/A</v>
      </c>
      <c r="O948" s="23" t="str">
        <f t="shared" si="145"/>
        <v/>
      </c>
      <c r="P948" s="23" t="str">
        <f t="shared" si="146"/>
        <v/>
      </c>
      <c r="Q948" s="27"/>
      <c r="R948" s="24" t="str">
        <f>IF($K948="N","",IF($K948="Y",VLOOKUP($A948,'Run1-4'!$A:$J,3,FALSE)))</f>
        <v/>
      </c>
      <c r="S948" s="25" t="str">
        <f t="shared" si="147"/>
        <v/>
      </c>
      <c r="T948" s="27"/>
      <c r="U948" s="24" t="str">
        <f>IF($K948="N","",IF($K948="Y",VLOOKUP($A948,'Run1-5'!$A:$J,3,FALSE)))</f>
        <v/>
      </c>
      <c r="V948" s="25" t="str">
        <f t="shared" si="148"/>
        <v/>
      </c>
      <c r="W948" s="27"/>
      <c r="X948" s="25" t="str">
        <f t="shared" si="149"/>
        <v>N/A</v>
      </c>
    </row>
    <row r="949" spans="1:24" ht="15" customHeight="1" x14ac:dyDescent="0.3">
      <c r="A949" s="12" t="str">
        <f t="shared" si="140"/>
        <v>17-7578379-T+G</v>
      </c>
      <c r="B949" s="11" t="s">
        <v>1033</v>
      </c>
      <c r="C949" s="6">
        <v>1.35E-2</v>
      </c>
      <c r="D949" s="6"/>
      <c r="E949" s="6">
        <v>17</v>
      </c>
      <c r="F949" s="6">
        <v>7578379</v>
      </c>
      <c r="G949" s="6" t="s">
        <v>1177</v>
      </c>
      <c r="H949" s="6" t="s">
        <v>13</v>
      </c>
      <c r="I949" s="6">
        <v>1035</v>
      </c>
      <c r="K949" s="19" t="str">
        <f t="shared" si="141"/>
        <v>N</v>
      </c>
      <c r="L949" s="20" t="str">
        <f t="shared" si="142"/>
        <v/>
      </c>
      <c r="M949" s="21" t="str">
        <f t="shared" si="143"/>
        <v/>
      </c>
      <c r="N949" s="22" t="str">
        <f t="shared" si="144"/>
        <v>N/A</v>
      </c>
      <c r="O949" s="23" t="str">
        <f t="shared" si="145"/>
        <v/>
      </c>
      <c r="P949" s="23" t="str">
        <f t="shared" si="146"/>
        <v/>
      </c>
      <c r="Q949" s="27"/>
      <c r="R949" s="24" t="str">
        <f>IF($K949="N","",IF($K949="Y",VLOOKUP($A949,'Run1-4'!$A:$J,3,FALSE)))</f>
        <v/>
      </c>
      <c r="S949" s="25" t="str">
        <f t="shared" si="147"/>
        <v/>
      </c>
      <c r="T949" s="27"/>
      <c r="U949" s="24" t="str">
        <f>IF($K949="N","",IF($K949="Y",VLOOKUP($A949,'Run1-5'!$A:$J,3,FALSE)))</f>
        <v/>
      </c>
      <c r="V949" s="25" t="str">
        <f t="shared" si="148"/>
        <v/>
      </c>
      <c r="W949" s="27"/>
      <c r="X949" s="25" t="str">
        <f t="shared" si="149"/>
        <v>N/A</v>
      </c>
    </row>
    <row r="950" spans="1:24" ht="15" customHeight="1" x14ac:dyDescent="0.3">
      <c r="A950" s="12" t="str">
        <f t="shared" si="140"/>
        <v>17-7578397-T+G</v>
      </c>
      <c r="B950" s="11" t="s">
        <v>991</v>
      </c>
      <c r="C950" s="6">
        <v>2.9600000000000001E-2</v>
      </c>
      <c r="D950" s="6" t="s">
        <v>641</v>
      </c>
      <c r="E950" s="6">
        <v>17</v>
      </c>
      <c r="F950" s="6">
        <v>7578397</v>
      </c>
      <c r="G950" s="6" t="s">
        <v>1177</v>
      </c>
      <c r="H950" s="6" t="s">
        <v>13</v>
      </c>
      <c r="I950" s="6">
        <v>1081</v>
      </c>
      <c r="K950" s="19" t="str">
        <f t="shared" si="141"/>
        <v>N</v>
      </c>
      <c r="L950" s="20" t="str">
        <f t="shared" si="142"/>
        <v/>
      </c>
      <c r="M950" s="21" t="str">
        <f t="shared" si="143"/>
        <v/>
      </c>
      <c r="N950" s="22" t="str">
        <f t="shared" si="144"/>
        <v>N/A</v>
      </c>
      <c r="O950" s="23" t="str">
        <f t="shared" si="145"/>
        <v/>
      </c>
      <c r="P950" s="23" t="str">
        <f t="shared" si="146"/>
        <v/>
      </c>
      <c r="Q950" s="27"/>
      <c r="R950" s="24" t="str">
        <f>IF($K950="N","",IF($K950="Y",VLOOKUP($A950,'Run1-4'!$A:$J,3,FALSE)))</f>
        <v/>
      </c>
      <c r="S950" s="25" t="str">
        <f t="shared" si="147"/>
        <v/>
      </c>
      <c r="T950" s="27"/>
      <c r="U950" s="24" t="str">
        <f>IF($K950="N","",IF($K950="Y",VLOOKUP($A950,'Run1-5'!$A:$J,3,FALSE)))</f>
        <v/>
      </c>
      <c r="V950" s="25" t="str">
        <f t="shared" si="148"/>
        <v/>
      </c>
      <c r="W950" s="27"/>
      <c r="X950" s="25" t="str">
        <f t="shared" si="149"/>
        <v>N/A</v>
      </c>
    </row>
    <row r="951" spans="1:24" ht="15" customHeight="1" x14ac:dyDescent="0.3">
      <c r="A951" s="12" t="str">
        <f t="shared" si="140"/>
        <v>17-7578448-A</v>
      </c>
      <c r="B951" s="11" t="s">
        <v>1207</v>
      </c>
      <c r="C951" s="6">
        <v>1.47E-2</v>
      </c>
      <c r="D951" s="6"/>
      <c r="E951" s="6">
        <v>17</v>
      </c>
      <c r="F951" s="6">
        <v>7578448</v>
      </c>
      <c r="G951" s="6" t="s">
        <v>187</v>
      </c>
      <c r="H951" s="6" t="s">
        <v>1082</v>
      </c>
      <c r="I951" s="6">
        <v>1155</v>
      </c>
      <c r="K951" s="19" t="str">
        <f t="shared" si="141"/>
        <v>N</v>
      </c>
      <c r="L951" s="20" t="str">
        <f t="shared" si="142"/>
        <v/>
      </c>
      <c r="M951" s="21" t="str">
        <f t="shared" si="143"/>
        <v/>
      </c>
      <c r="N951" s="22" t="str">
        <f t="shared" si="144"/>
        <v>N/A</v>
      </c>
      <c r="O951" s="23" t="str">
        <f t="shared" si="145"/>
        <v/>
      </c>
      <c r="P951" s="23" t="str">
        <f t="shared" si="146"/>
        <v/>
      </c>
      <c r="Q951" s="27"/>
      <c r="R951" s="24" t="str">
        <f>IF($K951="N","",IF($K951="Y",VLOOKUP($A951,'Run1-4'!$A:$J,3,FALSE)))</f>
        <v/>
      </c>
      <c r="S951" s="25" t="str">
        <f t="shared" si="147"/>
        <v/>
      </c>
      <c r="T951" s="27"/>
      <c r="U951" s="24" t="str">
        <f>IF($K951="N","",IF($K951="Y",VLOOKUP($A951,'Run1-5'!$A:$J,3,FALSE)))</f>
        <v/>
      </c>
      <c r="V951" s="25" t="str">
        <f t="shared" si="148"/>
        <v/>
      </c>
      <c r="W951" s="27"/>
      <c r="X951" s="25" t="str">
        <f t="shared" si="149"/>
        <v>N/A</v>
      </c>
    </row>
    <row r="952" spans="1:24" ht="15" customHeight="1" x14ac:dyDescent="0.3">
      <c r="A952" s="12" t="str">
        <f t="shared" si="140"/>
        <v>17-7578474-C-G</v>
      </c>
      <c r="B952" s="11" t="s">
        <v>34</v>
      </c>
      <c r="C952" s="6">
        <v>1.44E-2</v>
      </c>
      <c r="D952" s="6" t="s">
        <v>1017</v>
      </c>
      <c r="E952" s="6">
        <v>17</v>
      </c>
      <c r="F952" s="6">
        <v>7578474</v>
      </c>
      <c r="G952" s="6" t="s">
        <v>125</v>
      </c>
      <c r="H952" s="6" t="s">
        <v>903</v>
      </c>
      <c r="I952" s="6">
        <v>1177</v>
      </c>
      <c r="K952" s="19" t="str">
        <f t="shared" si="141"/>
        <v>N</v>
      </c>
      <c r="L952" s="20" t="str">
        <f t="shared" si="142"/>
        <v/>
      </c>
      <c r="M952" s="21" t="str">
        <f t="shared" si="143"/>
        <v/>
      </c>
      <c r="N952" s="22" t="str">
        <f t="shared" si="144"/>
        <v>N/A</v>
      </c>
      <c r="O952" s="23" t="str">
        <f t="shared" si="145"/>
        <v/>
      </c>
      <c r="P952" s="23" t="str">
        <f t="shared" si="146"/>
        <v/>
      </c>
      <c r="Q952" s="27"/>
      <c r="R952" s="24" t="str">
        <f>IF($K952="N","",IF($K952="Y",VLOOKUP($A952,'Run1-4'!$A:$J,3,FALSE)))</f>
        <v/>
      </c>
      <c r="S952" s="25" t="str">
        <f t="shared" si="147"/>
        <v/>
      </c>
      <c r="T952" s="27"/>
      <c r="U952" s="24" t="str">
        <f>IF($K952="N","",IF($K952="Y",VLOOKUP($A952,'Run1-5'!$A:$J,3,FALSE)))</f>
        <v/>
      </c>
      <c r="V952" s="25" t="str">
        <f t="shared" si="148"/>
        <v/>
      </c>
      <c r="W952" s="27"/>
      <c r="X952" s="25" t="str">
        <f t="shared" si="149"/>
        <v>N/A</v>
      </c>
    </row>
    <row r="953" spans="1:24" ht="15" customHeight="1" x14ac:dyDescent="0.3">
      <c r="A953" s="12" t="str">
        <f t="shared" si="140"/>
        <v>17-7578477-G+GTGT</v>
      </c>
      <c r="B953" s="11" t="s">
        <v>248</v>
      </c>
      <c r="C953" s="6">
        <v>1.78E-2</v>
      </c>
      <c r="D953" s="6" t="s">
        <v>1017</v>
      </c>
      <c r="E953" s="6">
        <v>17</v>
      </c>
      <c r="F953" s="6">
        <v>7578477</v>
      </c>
      <c r="G953" s="6" t="s">
        <v>187</v>
      </c>
      <c r="H953" s="6" t="s">
        <v>766</v>
      </c>
      <c r="I953" s="6">
        <v>1179</v>
      </c>
      <c r="K953" s="19" t="str">
        <f t="shared" si="141"/>
        <v>N</v>
      </c>
      <c r="L953" s="20" t="str">
        <f t="shared" si="142"/>
        <v/>
      </c>
      <c r="M953" s="21" t="str">
        <f t="shared" si="143"/>
        <v/>
      </c>
      <c r="N953" s="22" t="str">
        <f t="shared" si="144"/>
        <v>N/A</v>
      </c>
      <c r="O953" s="23" t="str">
        <f t="shared" si="145"/>
        <v/>
      </c>
      <c r="P953" s="23" t="str">
        <f t="shared" si="146"/>
        <v/>
      </c>
      <c r="Q953" s="27"/>
      <c r="R953" s="24" t="str">
        <f>IF($K953="N","",IF($K953="Y",VLOOKUP($A953,'Run1-4'!$A:$J,3,FALSE)))</f>
        <v/>
      </c>
      <c r="S953" s="25" t="str">
        <f t="shared" si="147"/>
        <v/>
      </c>
      <c r="T953" s="27"/>
      <c r="U953" s="24" t="str">
        <f>IF($K953="N","",IF($K953="Y",VLOOKUP($A953,'Run1-5'!$A:$J,3,FALSE)))</f>
        <v/>
      </c>
      <c r="V953" s="25" t="str">
        <f t="shared" si="148"/>
        <v/>
      </c>
      <c r="W953" s="27"/>
      <c r="X953" s="25" t="str">
        <f t="shared" si="149"/>
        <v>N/A</v>
      </c>
    </row>
    <row r="954" spans="1:24" ht="15" customHeight="1" x14ac:dyDescent="0.3">
      <c r="A954" s="12" t="str">
        <f t="shared" si="140"/>
        <v>17-7578541-A-G</v>
      </c>
      <c r="B954" s="11" t="s">
        <v>1055</v>
      </c>
      <c r="C954" s="6">
        <v>4.7100000000000003E-2</v>
      </c>
      <c r="D954" s="6"/>
      <c r="E954" s="6">
        <v>17</v>
      </c>
      <c r="F954" s="6">
        <v>7578541</v>
      </c>
      <c r="G954" s="6" t="s">
        <v>1082</v>
      </c>
      <c r="H954" s="6" t="s">
        <v>801</v>
      </c>
      <c r="I954" s="6">
        <v>871</v>
      </c>
      <c r="K954" s="19" t="str">
        <f t="shared" si="141"/>
        <v>N</v>
      </c>
      <c r="L954" s="20" t="str">
        <f t="shared" si="142"/>
        <v/>
      </c>
      <c r="M954" s="21" t="str">
        <f t="shared" si="143"/>
        <v/>
      </c>
      <c r="N954" s="22" t="str">
        <f t="shared" si="144"/>
        <v>N/A</v>
      </c>
      <c r="O954" s="23" t="str">
        <f t="shared" si="145"/>
        <v/>
      </c>
      <c r="P954" s="23" t="str">
        <f t="shared" si="146"/>
        <v/>
      </c>
      <c r="Q954" s="27"/>
      <c r="R954" s="24" t="str">
        <f>IF($K954="N","",IF($K954="Y",VLOOKUP($A954,'Run1-4'!$A:$J,3,FALSE)))</f>
        <v/>
      </c>
      <c r="S954" s="25" t="str">
        <f t="shared" si="147"/>
        <v/>
      </c>
      <c r="T954" s="27"/>
      <c r="U954" s="24" t="str">
        <f>IF($K954="N","",IF($K954="Y",VLOOKUP($A954,'Run1-5'!$A:$J,3,FALSE)))</f>
        <v/>
      </c>
      <c r="V954" s="25" t="str">
        <f t="shared" si="148"/>
        <v/>
      </c>
      <c r="W954" s="27"/>
      <c r="X954" s="25" t="str">
        <f t="shared" si="149"/>
        <v>N/A</v>
      </c>
    </row>
    <row r="955" spans="1:24" ht="15" customHeight="1" x14ac:dyDescent="0.3">
      <c r="A955" s="12" t="str">
        <f t="shared" si="140"/>
        <v>17-7578543-G-G</v>
      </c>
      <c r="B955" s="11" t="s">
        <v>1271</v>
      </c>
      <c r="C955" s="6">
        <v>1.49E-2</v>
      </c>
      <c r="D955" s="6"/>
      <c r="E955" s="6">
        <v>17</v>
      </c>
      <c r="F955" s="6">
        <v>7578543</v>
      </c>
      <c r="G955" s="6" t="s">
        <v>187</v>
      </c>
      <c r="H955" s="6" t="s">
        <v>1096</v>
      </c>
      <c r="I955" s="6">
        <v>875</v>
      </c>
      <c r="K955" s="19" t="str">
        <f t="shared" si="141"/>
        <v>N</v>
      </c>
      <c r="L955" s="20" t="str">
        <f t="shared" si="142"/>
        <v/>
      </c>
      <c r="M955" s="21" t="str">
        <f t="shared" si="143"/>
        <v/>
      </c>
      <c r="N955" s="22" t="str">
        <f t="shared" si="144"/>
        <v>N/A</v>
      </c>
      <c r="O955" s="23" t="str">
        <f t="shared" si="145"/>
        <v/>
      </c>
      <c r="P955" s="23" t="str">
        <f t="shared" si="146"/>
        <v/>
      </c>
      <c r="Q955" s="27"/>
      <c r="R955" s="24" t="str">
        <f>IF($K955="N","",IF($K955="Y",VLOOKUP($A955,'Run1-4'!$A:$J,3,FALSE)))</f>
        <v/>
      </c>
      <c r="S955" s="25" t="str">
        <f t="shared" si="147"/>
        <v/>
      </c>
      <c r="T955" s="27"/>
      <c r="U955" s="24" t="str">
        <f>IF($K955="N","",IF($K955="Y",VLOOKUP($A955,'Run1-5'!$A:$J,3,FALSE)))</f>
        <v/>
      </c>
      <c r="V955" s="25" t="str">
        <f t="shared" si="148"/>
        <v/>
      </c>
      <c r="W955" s="27"/>
      <c r="X955" s="25" t="str">
        <f t="shared" si="149"/>
        <v>N/A</v>
      </c>
    </row>
    <row r="956" spans="1:24" ht="15" customHeight="1" x14ac:dyDescent="0.3">
      <c r="A956" s="12" t="str">
        <f t="shared" si="140"/>
        <v>17-7578552-A</v>
      </c>
      <c r="B956" s="11" t="s">
        <v>98</v>
      </c>
      <c r="C956" s="6">
        <v>1.24E-2</v>
      </c>
      <c r="D956" s="6"/>
      <c r="E956" s="6">
        <v>17</v>
      </c>
      <c r="F956" s="6">
        <v>7578552</v>
      </c>
      <c r="G956" s="6" t="s">
        <v>187</v>
      </c>
      <c r="H956" s="6" t="s">
        <v>1082</v>
      </c>
      <c r="I956" s="6">
        <v>966</v>
      </c>
      <c r="K956" s="19" t="str">
        <f t="shared" si="141"/>
        <v>N</v>
      </c>
      <c r="L956" s="20" t="str">
        <f t="shared" si="142"/>
        <v/>
      </c>
      <c r="M956" s="21" t="str">
        <f t="shared" si="143"/>
        <v/>
      </c>
      <c r="N956" s="22" t="str">
        <f t="shared" si="144"/>
        <v>N/A</v>
      </c>
      <c r="O956" s="23" t="str">
        <f t="shared" si="145"/>
        <v/>
      </c>
      <c r="P956" s="23" t="str">
        <f t="shared" si="146"/>
        <v/>
      </c>
      <c r="Q956" s="27"/>
      <c r="R956" s="24" t="str">
        <f>IF($K956="N","",IF($K956="Y",VLOOKUP($A956,'Run1-4'!$A:$J,3,FALSE)))</f>
        <v/>
      </c>
      <c r="S956" s="25" t="str">
        <f t="shared" si="147"/>
        <v/>
      </c>
      <c r="T956" s="27"/>
      <c r="U956" s="24" t="str">
        <f>IF($K956="N","",IF($K956="Y",VLOOKUP($A956,'Run1-5'!$A:$J,3,FALSE)))</f>
        <v/>
      </c>
      <c r="V956" s="25" t="str">
        <f t="shared" si="148"/>
        <v/>
      </c>
      <c r="W956" s="27"/>
      <c r="X956" s="25" t="str">
        <f t="shared" si="149"/>
        <v>N/A</v>
      </c>
    </row>
    <row r="957" spans="1:24" ht="15" customHeight="1" x14ac:dyDescent="0.3">
      <c r="A957" s="12" t="str">
        <f t="shared" si="140"/>
        <v>17-7578582-G-A</v>
      </c>
      <c r="B957" s="11" t="s">
        <v>314</v>
      </c>
      <c r="C957" s="6">
        <v>3.9199999999999999E-2</v>
      </c>
      <c r="D957" s="6"/>
      <c r="E957" s="6">
        <v>17</v>
      </c>
      <c r="F957" s="6">
        <v>7578582</v>
      </c>
      <c r="G957" s="6" t="s">
        <v>187</v>
      </c>
      <c r="H957" s="6" t="s">
        <v>590</v>
      </c>
      <c r="I957" s="6">
        <v>996</v>
      </c>
      <c r="K957" s="19" t="str">
        <f t="shared" si="141"/>
        <v>N</v>
      </c>
      <c r="L957" s="20" t="str">
        <f t="shared" si="142"/>
        <v/>
      </c>
      <c r="M957" s="21" t="str">
        <f t="shared" si="143"/>
        <v/>
      </c>
      <c r="N957" s="22" t="str">
        <f t="shared" si="144"/>
        <v>N/A</v>
      </c>
      <c r="O957" s="23" t="str">
        <f t="shared" si="145"/>
        <v/>
      </c>
      <c r="P957" s="23" t="str">
        <f t="shared" si="146"/>
        <v/>
      </c>
      <c r="Q957" s="27"/>
      <c r="R957" s="24" t="str">
        <f>IF($K957="N","",IF($K957="Y",VLOOKUP($A957,'Run1-4'!$A:$J,3,FALSE)))</f>
        <v/>
      </c>
      <c r="S957" s="25" t="str">
        <f t="shared" si="147"/>
        <v/>
      </c>
      <c r="T957" s="27"/>
      <c r="U957" s="24" t="str">
        <f>IF($K957="N","",IF($K957="Y",VLOOKUP($A957,'Run1-5'!$A:$J,3,FALSE)))</f>
        <v/>
      </c>
      <c r="V957" s="25" t="str">
        <f t="shared" si="148"/>
        <v/>
      </c>
      <c r="W957" s="27"/>
      <c r="X957" s="25" t="str">
        <f t="shared" si="149"/>
        <v>N/A</v>
      </c>
    </row>
    <row r="958" spans="1:24" ht="15" customHeight="1" x14ac:dyDescent="0.3">
      <c r="A958" s="12" t="str">
        <f t="shared" si="140"/>
        <v>17-7578598-A</v>
      </c>
      <c r="B958" s="11" t="s">
        <v>1119</v>
      </c>
      <c r="C958" s="6">
        <v>1.03E-2</v>
      </c>
      <c r="D958" s="6"/>
      <c r="E958" s="6">
        <v>17</v>
      </c>
      <c r="F958" s="6">
        <v>7578598</v>
      </c>
      <c r="G958" s="6" t="s">
        <v>187</v>
      </c>
      <c r="H958" s="6" t="s">
        <v>1082</v>
      </c>
      <c r="I958" s="6">
        <v>974</v>
      </c>
      <c r="K958" s="19" t="str">
        <f t="shared" si="141"/>
        <v>N</v>
      </c>
      <c r="L958" s="20" t="str">
        <f t="shared" si="142"/>
        <v/>
      </c>
      <c r="M958" s="21" t="str">
        <f t="shared" si="143"/>
        <v/>
      </c>
      <c r="N958" s="22" t="str">
        <f t="shared" si="144"/>
        <v>N/A</v>
      </c>
      <c r="O958" s="23" t="str">
        <f t="shared" si="145"/>
        <v/>
      </c>
      <c r="P958" s="23" t="str">
        <f t="shared" si="146"/>
        <v/>
      </c>
      <c r="Q958" s="27"/>
      <c r="R958" s="24" t="str">
        <f>IF($K958="N","",IF($K958="Y",VLOOKUP($A958,'Run1-4'!$A:$J,3,FALSE)))</f>
        <v/>
      </c>
      <c r="S958" s="25" t="str">
        <f t="shared" si="147"/>
        <v/>
      </c>
      <c r="T958" s="27"/>
      <c r="U958" s="24" t="str">
        <f>IF($K958="N","",IF($K958="Y",VLOOKUP($A958,'Run1-5'!$A:$J,3,FALSE)))</f>
        <v/>
      </c>
      <c r="V958" s="25" t="str">
        <f t="shared" si="148"/>
        <v/>
      </c>
      <c r="W958" s="27"/>
      <c r="X958" s="25" t="str">
        <f t="shared" si="149"/>
        <v>N/A</v>
      </c>
    </row>
    <row r="959" spans="1:24" ht="15" customHeight="1" x14ac:dyDescent="0.3">
      <c r="A959" s="12" t="str">
        <f t="shared" si="140"/>
        <v>17-7579366-A</v>
      </c>
      <c r="B959" s="11" t="s">
        <v>1333</v>
      </c>
      <c r="C959" s="6">
        <v>1.6799999999999999E-2</v>
      </c>
      <c r="D959" s="6"/>
      <c r="E959" s="6">
        <v>17</v>
      </c>
      <c r="F959" s="6">
        <v>7579366</v>
      </c>
      <c r="G959" s="6" t="s">
        <v>187</v>
      </c>
      <c r="H959" s="6" t="s">
        <v>1082</v>
      </c>
      <c r="I959" s="6">
        <v>417</v>
      </c>
      <c r="K959" s="19" t="str">
        <f t="shared" si="141"/>
        <v>N</v>
      </c>
      <c r="L959" s="20" t="str">
        <f t="shared" si="142"/>
        <v/>
      </c>
      <c r="M959" s="21" t="str">
        <f t="shared" si="143"/>
        <v/>
      </c>
      <c r="N959" s="22" t="str">
        <f t="shared" si="144"/>
        <v>N/A</v>
      </c>
      <c r="O959" s="23" t="str">
        <f t="shared" si="145"/>
        <v/>
      </c>
      <c r="P959" s="23" t="str">
        <f t="shared" si="146"/>
        <v/>
      </c>
      <c r="Q959" s="27"/>
      <c r="R959" s="24" t="str">
        <f>IF($K959="N","",IF($K959="Y",VLOOKUP($A959,'Run1-4'!$A:$J,3,FALSE)))</f>
        <v/>
      </c>
      <c r="S959" s="25" t="str">
        <f t="shared" si="147"/>
        <v/>
      </c>
      <c r="T959" s="27"/>
      <c r="U959" s="24" t="str">
        <f>IF($K959="N","",IF($K959="Y",VLOOKUP($A959,'Run1-5'!$A:$J,3,FALSE)))</f>
        <v/>
      </c>
      <c r="V959" s="25" t="str">
        <f t="shared" si="148"/>
        <v/>
      </c>
      <c r="W959" s="27"/>
      <c r="X959" s="25" t="str">
        <f t="shared" si="149"/>
        <v>N/A</v>
      </c>
    </row>
    <row r="960" spans="1:24" ht="15" customHeight="1" x14ac:dyDescent="0.3">
      <c r="A960" s="12" t="str">
        <f t="shared" si="140"/>
        <v>17-7579372-G-C</v>
      </c>
      <c r="B960" s="11" t="s">
        <v>702</v>
      </c>
      <c r="C960" s="6">
        <v>0.1241</v>
      </c>
      <c r="D960" s="6"/>
      <c r="E960" s="6">
        <v>17</v>
      </c>
      <c r="F960" s="6">
        <v>7579372</v>
      </c>
      <c r="G960" s="6" t="s">
        <v>187</v>
      </c>
      <c r="H960" s="6" t="s">
        <v>1035</v>
      </c>
      <c r="I960" s="6">
        <v>419</v>
      </c>
      <c r="K960" s="19" t="str">
        <f t="shared" si="141"/>
        <v>Y</v>
      </c>
      <c r="L960" s="20">
        <f t="shared" si="142"/>
        <v>0.1241</v>
      </c>
      <c r="M960" s="21" t="str">
        <f t="shared" si="143"/>
        <v>B</v>
      </c>
      <c r="N960" s="22">
        <f t="shared" si="144"/>
        <v>6.9640000000000007E-2</v>
      </c>
      <c r="O960" s="23">
        <f t="shared" si="145"/>
        <v>5.4459999999999995E-2</v>
      </c>
      <c r="P960" s="23">
        <f t="shared" si="146"/>
        <v>0.19374000000000002</v>
      </c>
      <c r="Q960" s="27"/>
      <c r="R960" s="24">
        <f>IF($K960="N","",IF($K960="Y",VLOOKUP($A960,'Run1-4'!$A:$J,3,FALSE)))</f>
        <v>0.12330000000000001</v>
      </c>
      <c r="S960" s="25" t="str">
        <f t="shared" si="147"/>
        <v>Y</v>
      </c>
      <c r="T960" s="27"/>
      <c r="U960" s="24">
        <f>IF($K960="N","",IF($K960="Y",VLOOKUP($A960,'Run1-5'!$A:$J,3,FALSE)))</f>
        <v>0.1215</v>
      </c>
      <c r="V960" s="25" t="str">
        <f t="shared" si="148"/>
        <v>Y</v>
      </c>
      <c r="W960" s="27"/>
      <c r="X960" s="25" t="str">
        <f t="shared" si="149"/>
        <v>Y</v>
      </c>
    </row>
    <row r="961" spans="1:24" ht="15" customHeight="1" x14ac:dyDescent="0.3">
      <c r="A961" s="12" t="str">
        <f t="shared" si="140"/>
        <v>17-7579374-C-C</v>
      </c>
      <c r="B961" s="11" t="s">
        <v>120</v>
      </c>
      <c r="C961" s="6">
        <v>1.43E-2</v>
      </c>
      <c r="D961" s="6"/>
      <c r="E961" s="6">
        <v>17</v>
      </c>
      <c r="F961" s="6">
        <v>7579374</v>
      </c>
      <c r="G961" s="6" t="s">
        <v>125</v>
      </c>
      <c r="H961" s="6" t="s">
        <v>834</v>
      </c>
      <c r="I961" s="6">
        <v>421</v>
      </c>
      <c r="K961" s="19" t="str">
        <f t="shared" si="141"/>
        <v>N</v>
      </c>
      <c r="L961" s="20" t="str">
        <f t="shared" si="142"/>
        <v/>
      </c>
      <c r="M961" s="21" t="str">
        <f t="shared" si="143"/>
        <v/>
      </c>
      <c r="N961" s="22" t="str">
        <f t="shared" si="144"/>
        <v>N/A</v>
      </c>
      <c r="O961" s="23" t="str">
        <f t="shared" si="145"/>
        <v/>
      </c>
      <c r="P961" s="23" t="str">
        <f t="shared" si="146"/>
        <v/>
      </c>
      <c r="Q961" s="27"/>
      <c r="R961" s="24" t="str">
        <f>IF($K961="N","",IF($K961="Y",VLOOKUP($A961,'Run1-4'!$A:$J,3,FALSE)))</f>
        <v/>
      </c>
      <c r="S961" s="25" t="str">
        <f t="shared" si="147"/>
        <v/>
      </c>
      <c r="T961" s="27"/>
      <c r="U961" s="24" t="str">
        <f>IF($K961="N","",IF($K961="Y",VLOOKUP($A961,'Run1-5'!$A:$J,3,FALSE)))</f>
        <v/>
      </c>
      <c r="V961" s="25" t="str">
        <f t="shared" si="148"/>
        <v/>
      </c>
      <c r="W961" s="27"/>
      <c r="X961" s="25" t="str">
        <f t="shared" si="149"/>
        <v>N/A</v>
      </c>
    </row>
    <row r="962" spans="1:24" ht="15" customHeight="1" x14ac:dyDescent="0.3">
      <c r="A962" s="12" t="str">
        <f t="shared" si="140"/>
        <v>17-7579375-T</v>
      </c>
      <c r="B962" s="11" t="s">
        <v>336</v>
      </c>
      <c r="C962" s="6">
        <v>1.2E-2</v>
      </c>
      <c r="D962" s="6"/>
      <c r="E962" s="6">
        <v>17</v>
      </c>
      <c r="F962" s="6">
        <v>7579375</v>
      </c>
      <c r="G962" s="6" t="s">
        <v>125</v>
      </c>
      <c r="H962" s="6" t="s">
        <v>1177</v>
      </c>
      <c r="I962" s="6">
        <v>415</v>
      </c>
      <c r="K962" s="19" t="str">
        <f t="shared" si="141"/>
        <v>N</v>
      </c>
      <c r="L962" s="20" t="str">
        <f t="shared" si="142"/>
        <v/>
      </c>
      <c r="M962" s="21" t="str">
        <f t="shared" si="143"/>
        <v/>
      </c>
      <c r="N962" s="22" t="str">
        <f t="shared" si="144"/>
        <v>N/A</v>
      </c>
      <c r="O962" s="23" t="str">
        <f t="shared" si="145"/>
        <v/>
      </c>
      <c r="P962" s="23" t="str">
        <f t="shared" si="146"/>
        <v/>
      </c>
      <c r="Q962" s="27"/>
      <c r="R962" s="24" t="str">
        <f>IF($K962="N","",IF($K962="Y",VLOOKUP($A962,'Run1-4'!$A:$J,3,FALSE)))</f>
        <v/>
      </c>
      <c r="S962" s="25" t="str">
        <f t="shared" si="147"/>
        <v/>
      </c>
      <c r="T962" s="27"/>
      <c r="U962" s="24" t="str">
        <f>IF($K962="N","",IF($K962="Y",VLOOKUP($A962,'Run1-5'!$A:$J,3,FALSE)))</f>
        <v/>
      </c>
      <c r="V962" s="25" t="str">
        <f t="shared" si="148"/>
        <v/>
      </c>
      <c r="W962" s="27"/>
      <c r="X962" s="25" t="str">
        <f t="shared" si="149"/>
        <v>N/A</v>
      </c>
    </row>
    <row r="963" spans="1:24" ht="15" customHeight="1" x14ac:dyDescent="0.3">
      <c r="A963" s="12" t="str">
        <f t="shared" ref="A963:A1026" si="150">E963&amp;"-"&amp;F963&amp;"-"&amp;H963</f>
        <v>17-7579382-A</v>
      </c>
      <c r="B963" s="11" t="s">
        <v>554</v>
      </c>
      <c r="C963" s="6">
        <v>1.3899999999999999E-2</v>
      </c>
      <c r="D963" s="6"/>
      <c r="E963" s="6">
        <v>17</v>
      </c>
      <c r="F963" s="6">
        <v>7579382</v>
      </c>
      <c r="G963" s="6" t="s">
        <v>187</v>
      </c>
      <c r="H963" s="6" t="s">
        <v>1082</v>
      </c>
      <c r="I963" s="6">
        <v>432</v>
      </c>
      <c r="K963" s="19" t="str">
        <f t="shared" ref="K963:K1026" si="151">IF(AND($C963&lt;=0.25,C963&gt;=0.05),"Y","N")</f>
        <v>N</v>
      </c>
      <c r="L963" s="20" t="str">
        <f t="shared" ref="L963:L1026" si="152">IF(K963="Y",C963,"")</f>
        <v/>
      </c>
      <c r="M963" s="21" t="str">
        <f t="shared" ref="M963:M1026" si="153">IF($L963="","",IF(AND($L963&gt;=0.05,$L963&lt;0.1),"A",IF(AND($L963&gt;=0.1,$L963&lt;0.2),"B",IF(AND($L963&gt;=0.2,$L963&lt;=0.25),"C"))))</f>
        <v/>
      </c>
      <c r="N963" s="22" t="str">
        <f t="shared" ref="N963:N1026" si="154">IF($M963="A",$L963*$C$1+$F$1,IF($M963="B",L963*$D$1+$F$1,IF($M963="C",L963*$E$1+$F$1,"N/A")))</f>
        <v>N/A</v>
      </c>
      <c r="O963" s="23" t="str">
        <f t="shared" ref="O963:O1026" si="155">IF(L963="","",IF((L963-N963)&lt;0.01,0.01,L963-N963))</f>
        <v/>
      </c>
      <c r="P963" s="23" t="str">
        <f t="shared" ref="P963:P1026" si="156">IF(L963="","",L963+N963)</f>
        <v/>
      </c>
      <c r="Q963" s="27"/>
      <c r="R963" s="24" t="str">
        <f>IF($K963="N","",IF($K963="Y",VLOOKUP($A963,'Run1-4'!$A:$J,3,FALSE)))</f>
        <v/>
      </c>
      <c r="S963" s="25" t="str">
        <f t="shared" ref="S963:S1026" si="157">IF($K963="N","",IF(AND(R963&gt;=$O963,R963&lt;=$P963),"Y","N"))</f>
        <v/>
      </c>
      <c r="T963" s="27"/>
      <c r="U963" s="24" t="str">
        <f>IF($K963="N","",IF($K963="Y",VLOOKUP($A963,'Run1-5'!$A:$J,3,FALSE)))</f>
        <v/>
      </c>
      <c r="V963" s="25" t="str">
        <f t="shared" ref="V963:V1026" si="158">IF($K963="N","",IF(AND(U963&gt;=$O963,U963&lt;=$P963),"Y","N"))</f>
        <v/>
      </c>
      <c r="W963" s="27"/>
      <c r="X963" s="25" t="str">
        <f t="shared" ref="X963:X1026" si="159">IF($K963="N","N/A",IF(AND($S963="Y",$V963="Y"),"Y","N"))</f>
        <v>N/A</v>
      </c>
    </row>
    <row r="964" spans="1:24" ht="15" customHeight="1" x14ac:dyDescent="0.3">
      <c r="A964" s="12" t="str">
        <f t="shared" si="150"/>
        <v>17-7579387-T</v>
      </c>
      <c r="B964" s="11" t="s">
        <v>769</v>
      </c>
      <c r="C964" s="6">
        <v>1.6E-2</v>
      </c>
      <c r="D964" s="6"/>
      <c r="E964" s="6">
        <v>17</v>
      </c>
      <c r="F964" s="6">
        <v>7579387</v>
      </c>
      <c r="G964" s="6" t="s">
        <v>125</v>
      </c>
      <c r="H964" s="6" t="s">
        <v>1177</v>
      </c>
      <c r="I964" s="6">
        <v>437</v>
      </c>
      <c r="K964" s="19" t="str">
        <f t="shared" si="151"/>
        <v>N</v>
      </c>
      <c r="L964" s="20" t="str">
        <f t="shared" si="152"/>
        <v/>
      </c>
      <c r="M964" s="21" t="str">
        <f t="shared" si="153"/>
        <v/>
      </c>
      <c r="N964" s="22" t="str">
        <f t="shared" si="154"/>
        <v>N/A</v>
      </c>
      <c r="O964" s="23" t="str">
        <f t="shared" si="155"/>
        <v/>
      </c>
      <c r="P964" s="23" t="str">
        <f t="shared" si="156"/>
        <v/>
      </c>
      <c r="Q964" s="27"/>
      <c r="R964" s="24" t="str">
        <f>IF($K964="N","",IF($K964="Y",VLOOKUP($A964,'Run1-4'!$A:$J,3,FALSE)))</f>
        <v/>
      </c>
      <c r="S964" s="25" t="str">
        <f t="shared" si="157"/>
        <v/>
      </c>
      <c r="T964" s="27"/>
      <c r="U964" s="24" t="str">
        <f>IF($K964="N","",IF($K964="Y",VLOOKUP($A964,'Run1-5'!$A:$J,3,FALSE)))</f>
        <v/>
      </c>
      <c r="V964" s="25" t="str">
        <f t="shared" si="158"/>
        <v/>
      </c>
      <c r="W964" s="27"/>
      <c r="X964" s="25" t="str">
        <f t="shared" si="159"/>
        <v>N/A</v>
      </c>
    </row>
    <row r="965" spans="1:24" ht="15" customHeight="1" x14ac:dyDescent="0.3">
      <c r="A965" s="12" t="str">
        <f t="shared" si="150"/>
        <v>17-7579394-A</v>
      </c>
      <c r="B965" s="11" t="s">
        <v>184</v>
      </c>
      <c r="C965" s="6">
        <v>1.6199999999999999E-2</v>
      </c>
      <c r="D965" s="6"/>
      <c r="E965" s="6">
        <v>17</v>
      </c>
      <c r="F965" s="6">
        <v>7579394</v>
      </c>
      <c r="G965" s="6" t="s">
        <v>187</v>
      </c>
      <c r="H965" s="6" t="s">
        <v>1082</v>
      </c>
      <c r="I965" s="6">
        <v>433</v>
      </c>
      <c r="K965" s="19" t="str">
        <f t="shared" si="151"/>
        <v>N</v>
      </c>
      <c r="L965" s="20" t="str">
        <f t="shared" si="152"/>
        <v/>
      </c>
      <c r="M965" s="21" t="str">
        <f t="shared" si="153"/>
        <v/>
      </c>
      <c r="N965" s="22" t="str">
        <f t="shared" si="154"/>
        <v>N/A</v>
      </c>
      <c r="O965" s="23" t="str">
        <f t="shared" si="155"/>
        <v/>
      </c>
      <c r="P965" s="23" t="str">
        <f t="shared" si="156"/>
        <v/>
      </c>
      <c r="Q965" s="27"/>
      <c r="R965" s="24" t="str">
        <f>IF($K965="N","",IF($K965="Y",VLOOKUP($A965,'Run1-4'!$A:$J,3,FALSE)))</f>
        <v/>
      </c>
      <c r="S965" s="25" t="str">
        <f t="shared" si="157"/>
        <v/>
      </c>
      <c r="T965" s="27"/>
      <c r="U965" s="24" t="str">
        <f>IF($K965="N","",IF($K965="Y",VLOOKUP($A965,'Run1-5'!$A:$J,3,FALSE)))</f>
        <v/>
      </c>
      <c r="V965" s="25" t="str">
        <f t="shared" si="158"/>
        <v/>
      </c>
      <c r="W965" s="27"/>
      <c r="X965" s="25" t="str">
        <f t="shared" si="159"/>
        <v>N/A</v>
      </c>
    </row>
    <row r="966" spans="1:24" ht="15" customHeight="1" x14ac:dyDescent="0.3">
      <c r="A966" s="12" t="str">
        <f t="shared" si="150"/>
        <v>17-7579403-A</v>
      </c>
      <c r="B966" s="11" t="s">
        <v>400</v>
      </c>
      <c r="C966" s="6">
        <v>1.12E-2</v>
      </c>
      <c r="D966" s="6"/>
      <c r="E966" s="6">
        <v>17</v>
      </c>
      <c r="F966" s="6">
        <v>7579403</v>
      </c>
      <c r="G966" s="6" t="s">
        <v>187</v>
      </c>
      <c r="H966" s="6" t="s">
        <v>1082</v>
      </c>
      <c r="I966" s="6">
        <v>448</v>
      </c>
      <c r="K966" s="19" t="str">
        <f t="shared" si="151"/>
        <v>N</v>
      </c>
      <c r="L966" s="20" t="str">
        <f t="shared" si="152"/>
        <v/>
      </c>
      <c r="M966" s="21" t="str">
        <f t="shared" si="153"/>
        <v/>
      </c>
      <c r="N966" s="22" t="str">
        <f t="shared" si="154"/>
        <v>N/A</v>
      </c>
      <c r="O966" s="23" t="str">
        <f t="shared" si="155"/>
        <v/>
      </c>
      <c r="P966" s="23" t="str">
        <f t="shared" si="156"/>
        <v/>
      </c>
      <c r="Q966" s="27"/>
      <c r="R966" s="24" t="str">
        <f>IF($K966="N","",IF($K966="Y",VLOOKUP($A966,'Run1-4'!$A:$J,3,FALSE)))</f>
        <v/>
      </c>
      <c r="S966" s="25" t="str">
        <f t="shared" si="157"/>
        <v/>
      </c>
      <c r="T966" s="27"/>
      <c r="U966" s="24" t="str">
        <f>IF($K966="N","",IF($K966="Y",VLOOKUP($A966,'Run1-5'!$A:$J,3,FALSE)))</f>
        <v/>
      </c>
      <c r="V966" s="25" t="str">
        <f t="shared" si="158"/>
        <v/>
      </c>
      <c r="W966" s="27"/>
      <c r="X966" s="25" t="str">
        <f t="shared" si="159"/>
        <v>N/A</v>
      </c>
    </row>
    <row r="967" spans="1:24" ht="15" customHeight="1" x14ac:dyDescent="0.3">
      <c r="A967" s="12" t="str">
        <f t="shared" si="150"/>
        <v>17-7579409-A-G</v>
      </c>
      <c r="B967" s="11" t="s">
        <v>833</v>
      </c>
      <c r="C967" s="6">
        <v>4.5400000000000003E-2</v>
      </c>
      <c r="D967" s="6"/>
      <c r="E967" s="6">
        <v>17</v>
      </c>
      <c r="F967" s="6">
        <v>7579409</v>
      </c>
      <c r="G967" s="6" t="s">
        <v>1082</v>
      </c>
      <c r="H967" s="6" t="s">
        <v>801</v>
      </c>
      <c r="I967" s="6">
        <v>463</v>
      </c>
      <c r="K967" s="19" t="str">
        <f t="shared" si="151"/>
        <v>N</v>
      </c>
      <c r="L967" s="20" t="str">
        <f t="shared" si="152"/>
        <v/>
      </c>
      <c r="M967" s="21" t="str">
        <f t="shared" si="153"/>
        <v/>
      </c>
      <c r="N967" s="22" t="str">
        <f t="shared" si="154"/>
        <v>N/A</v>
      </c>
      <c r="O967" s="23" t="str">
        <f t="shared" si="155"/>
        <v/>
      </c>
      <c r="P967" s="23" t="str">
        <f t="shared" si="156"/>
        <v/>
      </c>
      <c r="Q967" s="27"/>
      <c r="R967" s="24" t="str">
        <f>IF($K967="N","",IF($K967="Y",VLOOKUP($A967,'Run1-4'!$A:$J,3,FALSE)))</f>
        <v/>
      </c>
      <c r="S967" s="25" t="str">
        <f t="shared" si="157"/>
        <v/>
      </c>
      <c r="T967" s="27"/>
      <c r="U967" s="24" t="str">
        <f>IF($K967="N","",IF($K967="Y",VLOOKUP($A967,'Run1-5'!$A:$J,3,FALSE)))</f>
        <v/>
      </c>
      <c r="V967" s="25" t="str">
        <f t="shared" si="158"/>
        <v/>
      </c>
      <c r="W967" s="27"/>
      <c r="X967" s="25" t="str">
        <f t="shared" si="159"/>
        <v>N/A</v>
      </c>
    </row>
    <row r="968" spans="1:24" ht="15" customHeight="1" x14ac:dyDescent="0.3">
      <c r="A968" s="12" t="str">
        <f t="shared" si="150"/>
        <v>17-7579409-G</v>
      </c>
      <c r="B968" s="11" t="s">
        <v>616</v>
      </c>
      <c r="C968" s="6">
        <v>1.2999999999999999E-2</v>
      </c>
      <c r="D968" s="6"/>
      <c r="E968" s="6">
        <v>17</v>
      </c>
      <c r="F968" s="6">
        <v>7579409</v>
      </c>
      <c r="G968" s="6" t="s">
        <v>1082</v>
      </c>
      <c r="H968" s="6" t="s">
        <v>187</v>
      </c>
      <c r="I968" s="6">
        <v>463</v>
      </c>
      <c r="K968" s="19" t="str">
        <f t="shared" si="151"/>
        <v>N</v>
      </c>
      <c r="L968" s="20" t="str">
        <f t="shared" si="152"/>
        <v/>
      </c>
      <c r="M968" s="21" t="str">
        <f t="shared" si="153"/>
        <v/>
      </c>
      <c r="N968" s="22" t="str">
        <f t="shared" si="154"/>
        <v>N/A</v>
      </c>
      <c r="O968" s="23" t="str">
        <f t="shared" si="155"/>
        <v/>
      </c>
      <c r="P968" s="23" t="str">
        <f t="shared" si="156"/>
        <v/>
      </c>
      <c r="Q968" s="27"/>
      <c r="R968" s="24" t="str">
        <f>IF($K968="N","",IF($K968="Y",VLOOKUP($A968,'Run1-4'!$A:$J,3,FALSE)))</f>
        <v/>
      </c>
      <c r="S968" s="25" t="str">
        <f t="shared" si="157"/>
        <v/>
      </c>
      <c r="T968" s="27"/>
      <c r="U968" s="24" t="str">
        <f>IF($K968="N","",IF($K968="Y",VLOOKUP($A968,'Run1-5'!$A:$J,3,FALSE)))</f>
        <v/>
      </c>
      <c r="V968" s="25" t="str">
        <f t="shared" si="158"/>
        <v/>
      </c>
      <c r="W968" s="27"/>
      <c r="X968" s="25" t="str">
        <f t="shared" si="159"/>
        <v>N/A</v>
      </c>
    </row>
    <row r="969" spans="1:24" ht="15" customHeight="1" x14ac:dyDescent="0.3">
      <c r="A969" s="12" t="str">
        <f t="shared" si="150"/>
        <v>17-7579410-A</v>
      </c>
      <c r="B969" s="11" t="s">
        <v>244</v>
      </c>
      <c r="C969" s="6">
        <v>2.2599999999999999E-2</v>
      </c>
      <c r="D969" s="6"/>
      <c r="E969" s="6">
        <v>17</v>
      </c>
      <c r="F969" s="6">
        <v>7579410</v>
      </c>
      <c r="G969" s="6" t="s">
        <v>187</v>
      </c>
      <c r="H969" s="6" t="s">
        <v>1082</v>
      </c>
      <c r="I969" s="6">
        <v>354</v>
      </c>
      <c r="K969" s="19" t="str">
        <f t="shared" si="151"/>
        <v>N</v>
      </c>
      <c r="L969" s="20" t="str">
        <f t="shared" si="152"/>
        <v/>
      </c>
      <c r="M969" s="21" t="str">
        <f t="shared" si="153"/>
        <v/>
      </c>
      <c r="N969" s="22" t="str">
        <f t="shared" si="154"/>
        <v>N/A</v>
      </c>
      <c r="O969" s="23" t="str">
        <f t="shared" si="155"/>
        <v/>
      </c>
      <c r="P969" s="23" t="str">
        <f t="shared" si="156"/>
        <v/>
      </c>
      <c r="Q969" s="27"/>
      <c r="R969" s="24" t="str">
        <f>IF($K969="N","",IF($K969="Y",VLOOKUP($A969,'Run1-4'!$A:$J,3,FALSE)))</f>
        <v/>
      </c>
      <c r="S969" s="25" t="str">
        <f t="shared" si="157"/>
        <v/>
      </c>
      <c r="T969" s="27"/>
      <c r="U969" s="24" t="str">
        <f>IF($K969="N","",IF($K969="Y",VLOOKUP($A969,'Run1-5'!$A:$J,3,FALSE)))</f>
        <v/>
      </c>
      <c r="V969" s="25" t="str">
        <f t="shared" si="158"/>
        <v/>
      </c>
      <c r="W969" s="27"/>
      <c r="X969" s="25" t="str">
        <f t="shared" si="159"/>
        <v>N/A</v>
      </c>
    </row>
    <row r="970" spans="1:24" ht="15" customHeight="1" x14ac:dyDescent="0.3">
      <c r="A970" s="12" t="str">
        <f t="shared" si="150"/>
        <v>17-7579419-A-G</v>
      </c>
      <c r="B970" s="11" t="s">
        <v>1234</v>
      </c>
      <c r="C970" s="6">
        <v>1.9199999999999998E-2</v>
      </c>
      <c r="D970" s="6"/>
      <c r="E970" s="6">
        <v>17</v>
      </c>
      <c r="F970" s="6">
        <v>7579419</v>
      </c>
      <c r="G970" s="6" t="s">
        <v>1082</v>
      </c>
      <c r="H970" s="6" t="s">
        <v>801</v>
      </c>
      <c r="I970" s="6">
        <v>469</v>
      </c>
      <c r="K970" s="19" t="str">
        <f t="shared" si="151"/>
        <v>N</v>
      </c>
      <c r="L970" s="20" t="str">
        <f t="shared" si="152"/>
        <v/>
      </c>
      <c r="M970" s="21" t="str">
        <f t="shared" si="153"/>
        <v/>
      </c>
      <c r="N970" s="22" t="str">
        <f t="shared" si="154"/>
        <v>N/A</v>
      </c>
      <c r="O970" s="23" t="str">
        <f t="shared" si="155"/>
        <v/>
      </c>
      <c r="P970" s="23" t="str">
        <f t="shared" si="156"/>
        <v/>
      </c>
      <c r="Q970" s="27"/>
      <c r="R970" s="24" t="str">
        <f>IF($K970="N","",IF($K970="Y",VLOOKUP($A970,'Run1-4'!$A:$J,3,FALSE)))</f>
        <v/>
      </c>
      <c r="S970" s="25" t="str">
        <f t="shared" si="157"/>
        <v/>
      </c>
      <c r="T970" s="27"/>
      <c r="U970" s="24" t="str">
        <f>IF($K970="N","",IF($K970="Y",VLOOKUP($A970,'Run1-5'!$A:$J,3,FALSE)))</f>
        <v/>
      </c>
      <c r="V970" s="25" t="str">
        <f t="shared" si="158"/>
        <v/>
      </c>
      <c r="W970" s="27"/>
      <c r="X970" s="25" t="str">
        <f t="shared" si="159"/>
        <v>N/A</v>
      </c>
    </row>
    <row r="971" spans="1:24" ht="15" customHeight="1" x14ac:dyDescent="0.3">
      <c r="A971" s="12" t="str">
        <f t="shared" si="150"/>
        <v>17-7579419-A+G</v>
      </c>
      <c r="B971" s="11" t="s">
        <v>1022</v>
      </c>
      <c r="C971" s="6">
        <v>1.0699999999999999E-2</v>
      </c>
      <c r="D971" s="6"/>
      <c r="E971" s="6">
        <v>17</v>
      </c>
      <c r="F971" s="6">
        <v>7579419</v>
      </c>
      <c r="G971" s="6" t="s">
        <v>1082</v>
      </c>
      <c r="H971" s="6" t="s">
        <v>775</v>
      </c>
      <c r="I971" s="6">
        <v>469</v>
      </c>
      <c r="K971" s="19" t="str">
        <f t="shared" si="151"/>
        <v>N</v>
      </c>
      <c r="L971" s="20" t="str">
        <f t="shared" si="152"/>
        <v/>
      </c>
      <c r="M971" s="21" t="str">
        <f t="shared" si="153"/>
        <v/>
      </c>
      <c r="N971" s="22" t="str">
        <f t="shared" si="154"/>
        <v>N/A</v>
      </c>
      <c r="O971" s="23" t="str">
        <f t="shared" si="155"/>
        <v/>
      </c>
      <c r="P971" s="23" t="str">
        <f t="shared" si="156"/>
        <v/>
      </c>
      <c r="Q971" s="27"/>
      <c r="R971" s="24" t="str">
        <f>IF($K971="N","",IF($K971="Y",VLOOKUP($A971,'Run1-4'!$A:$J,3,FALSE)))</f>
        <v/>
      </c>
      <c r="S971" s="25" t="str">
        <f t="shared" si="157"/>
        <v/>
      </c>
      <c r="T971" s="27"/>
      <c r="U971" s="24" t="str">
        <f>IF($K971="N","",IF($K971="Y",VLOOKUP($A971,'Run1-5'!$A:$J,3,FALSE)))</f>
        <v/>
      </c>
      <c r="V971" s="25" t="str">
        <f t="shared" si="158"/>
        <v/>
      </c>
      <c r="W971" s="27"/>
      <c r="X971" s="25" t="str">
        <f t="shared" si="159"/>
        <v>N/A</v>
      </c>
    </row>
    <row r="972" spans="1:24" ht="15" customHeight="1" x14ac:dyDescent="0.3">
      <c r="A972" s="12" t="str">
        <f t="shared" si="150"/>
        <v>17-7579423-A</v>
      </c>
      <c r="B972" s="11" t="s">
        <v>637</v>
      </c>
      <c r="C972" s="6">
        <v>1.24E-2</v>
      </c>
      <c r="D972" s="6"/>
      <c r="E972" s="6">
        <v>17</v>
      </c>
      <c r="F972" s="6">
        <v>7579423</v>
      </c>
      <c r="G972" s="6" t="s">
        <v>187</v>
      </c>
      <c r="H972" s="6" t="s">
        <v>1082</v>
      </c>
      <c r="I972" s="6">
        <v>482</v>
      </c>
      <c r="K972" s="19" t="str">
        <f t="shared" si="151"/>
        <v>N</v>
      </c>
      <c r="L972" s="20" t="str">
        <f t="shared" si="152"/>
        <v/>
      </c>
      <c r="M972" s="21" t="str">
        <f t="shared" si="153"/>
        <v/>
      </c>
      <c r="N972" s="22" t="str">
        <f t="shared" si="154"/>
        <v>N/A</v>
      </c>
      <c r="O972" s="23" t="str">
        <f t="shared" si="155"/>
        <v/>
      </c>
      <c r="P972" s="23" t="str">
        <f t="shared" si="156"/>
        <v/>
      </c>
      <c r="Q972" s="27"/>
      <c r="R972" s="24" t="str">
        <f>IF($K972="N","",IF($K972="Y",VLOOKUP($A972,'Run1-4'!$A:$J,3,FALSE)))</f>
        <v/>
      </c>
      <c r="S972" s="25" t="str">
        <f t="shared" si="157"/>
        <v/>
      </c>
      <c r="T972" s="27"/>
      <c r="U972" s="24" t="str">
        <f>IF($K972="N","",IF($K972="Y",VLOOKUP($A972,'Run1-5'!$A:$J,3,FALSE)))</f>
        <v/>
      </c>
      <c r="V972" s="25" t="str">
        <f t="shared" si="158"/>
        <v/>
      </c>
      <c r="W972" s="27"/>
      <c r="X972" s="25" t="str">
        <f t="shared" si="159"/>
        <v>N/A</v>
      </c>
    </row>
    <row r="973" spans="1:24" ht="15" customHeight="1" x14ac:dyDescent="0.3">
      <c r="A973" s="12" t="str">
        <f t="shared" si="150"/>
        <v>17-7579435-A</v>
      </c>
      <c r="B973" s="11" t="s">
        <v>857</v>
      </c>
      <c r="C973" s="6">
        <v>1.0500000000000001E-2</v>
      </c>
      <c r="D973" s="6"/>
      <c r="E973" s="6">
        <v>17</v>
      </c>
      <c r="F973" s="6">
        <v>7579435</v>
      </c>
      <c r="G973" s="6" t="s">
        <v>187</v>
      </c>
      <c r="H973" s="6" t="s">
        <v>1082</v>
      </c>
      <c r="I973" s="6">
        <v>476</v>
      </c>
      <c r="K973" s="19" t="str">
        <f t="shared" si="151"/>
        <v>N</v>
      </c>
      <c r="L973" s="20" t="str">
        <f t="shared" si="152"/>
        <v/>
      </c>
      <c r="M973" s="21" t="str">
        <f t="shared" si="153"/>
        <v/>
      </c>
      <c r="N973" s="22" t="str">
        <f t="shared" si="154"/>
        <v>N/A</v>
      </c>
      <c r="O973" s="23" t="str">
        <f t="shared" si="155"/>
        <v/>
      </c>
      <c r="P973" s="23" t="str">
        <f t="shared" si="156"/>
        <v/>
      </c>
      <c r="Q973" s="27"/>
      <c r="R973" s="24" t="str">
        <f>IF($K973="N","",IF($K973="Y",VLOOKUP($A973,'Run1-4'!$A:$J,3,FALSE)))</f>
        <v/>
      </c>
      <c r="S973" s="25" t="str">
        <f t="shared" si="157"/>
        <v/>
      </c>
      <c r="T973" s="27"/>
      <c r="U973" s="24" t="str">
        <f>IF($K973="N","",IF($K973="Y",VLOOKUP($A973,'Run1-5'!$A:$J,3,FALSE)))</f>
        <v/>
      </c>
      <c r="V973" s="25" t="str">
        <f t="shared" si="158"/>
        <v/>
      </c>
      <c r="W973" s="27"/>
      <c r="X973" s="25" t="str">
        <f t="shared" si="159"/>
        <v>N/A</v>
      </c>
    </row>
    <row r="974" spans="1:24" ht="15" customHeight="1" x14ac:dyDescent="0.3">
      <c r="A974" s="12" t="str">
        <f t="shared" si="150"/>
        <v>17-7579442-A</v>
      </c>
      <c r="B974" s="11" t="s">
        <v>1084</v>
      </c>
      <c r="C974" s="6">
        <v>1.34E-2</v>
      </c>
      <c r="D974" s="6"/>
      <c r="E974" s="6">
        <v>17</v>
      </c>
      <c r="F974" s="6">
        <v>7579442</v>
      </c>
      <c r="G974" s="6" t="s">
        <v>187</v>
      </c>
      <c r="H974" s="6" t="s">
        <v>1082</v>
      </c>
      <c r="I974" s="6">
        <v>448</v>
      </c>
      <c r="K974" s="19" t="str">
        <f t="shared" si="151"/>
        <v>N</v>
      </c>
      <c r="L974" s="20" t="str">
        <f t="shared" si="152"/>
        <v/>
      </c>
      <c r="M974" s="21" t="str">
        <f t="shared" si="153"/>
        <v/>
      </c>
      <c r="N974" s="22" t="str">
        <f t="shared" si="154"/>
        <v>N/A</v>
      </c>
      <c r="O974" s="23" t="str">
        <f t="shared" si="155"/>
        <v/>
      </c>
      <c r="P974" s="23" t="str">
        <f t="shared" si="156"/>
        <v/>
      </c>
      <c r="Q974" s="27"/>
      <c r="R974" s="24" t="str">
        <f>IF($K974="N","",IF($K974="Y",VLOOKUP($A974,'Run1-4'!$A:$J,3,FALSE)))</f>
        <v/>
      </c>
      <c r="S974" s="25" t="str">
        <f t="shared" si="157"/>
        <v/>
      </c>
      <c r="T974" s="27"/>
      <c r="U974" s="24" t="str">
        <f>IF($K974="N","",IF($K974="Y",VLOOKUP($A974,'Run1-5'!$A:$J,3,FALSE)))</f>
        <v/>
      </c>
      <c r="V974" s="25" t="str">
        <f t="shared" si="158"/>
        <v/>
      </c>
      <c r="W974" s="27"/>
      <c r="X974" s="25" t="str">
        <f t="shared" si="159"/>
        <v>N/A</v>
      </c>
    </row>
    <row r="975" spans="1:24" ht="15" customHeight="1" x14ac:dyDescent="0.3">
      <c r="A975" s="12" t="str">
        <f t="shared" si="150"/>
        <v>17-7579462-A+G</v>
      </c>
      <c r="B975" s="11" t="s">
        <v>1295</v>
      </c>
      <c r="C975" s="6">
        <v>1.6500000000000001E-2</v>
      </c>
      <c r="D975" s="6"/>
      <c r="E975" s="6">
        <v>17</v>
      </c>
      <c r="F975" s="6">
        <v>7579462</v>
      </c>
      <c r="G975" s="6" t="s">
        <v>1082</v>
      </c>
      <c r="H975" s="6" t="s">
        <v>775</v>
      </c>
      <c r="I975" s="6">
        <v>423</v>
      </c>
      <c r="K975" s="19" t="str">
        <f t="shared" si="151"/>
        <v>N</v>
      </c>
      <c r="L975" s="20" t="str">
        <f t="shared" si="152"/>
        <v/>
      </c>
      <c r="M975" s="21" t="str">
        <f t="shared" si="153"/>
        <v/>
      </c>
      <c r="N975" s="22" t="str">
        <f t="shared" si="154"/>
        <v>N/A</v>
      </c>
      <c r="O975" s="23" t="str">
        <f t="shared" si="155"/>
        <v/>
      </c>
      <c r="P975" s="23" t="str">
        <f t="shared" si="156"/>
        <v/>
      </c>
      <c r="Q975" s="27"/>
      <c r="R975" s="24" t="str">
        <f>IF($K975="N","",IF($K975="Y",VLOOKUP($A975,'Run1-4'!$A:$J,3,FALSE)))</f>
        <v/>
      </c>
      <c r="S975" s="25" t="str">
        <f t="shared" si="157"/>
        <v/>
      </c>
      <c r="T975" s="27"/>
      <c r="U975" s="24" t="str">
        <f>IF($K975="N","",IF($K975="Y",VLOOKUP($A975,'Run1-5'!$A:$J,3,FALSE)))</f>
        <v/>
      </c>
      <c r="V975" s="25" t="str">
        <f t="shared" si="158"/>
        <v/>
      </c>
      <c r="W975" s="27"/>
      <c r="X975" s="25" t="str">
        <f t="shared" si="159"/>
        <v>N/A</v>
      </c>
    </row>
    <row r="976" spans="1:24" ht="15" customHeight="1" x14ac:dyDescent="0.3">
      <c r="A976" s="12" t="str">
        <f t="shared" si="150"/>
        <v>17-7579463-A</v>
      </c>
      <c r="B976" s="11" t="s">
        <v>697</v>
      </c>
      <c r="C976" s="6">
        <v>1.46E-2</v>
      </c>
      <c r="D976" s="6"/>
      <c r="E976" s="6">
        <v>17</v>
      </c>
      <c r="F976" s="6">
        <v>7579463</v>
      </c>
      <c r="G976" s="6" t="s">
        <v>187</v>
      </c>
      <c r="H976" s="6" t="s">
        <v>1082</v>
      </c>
      <c r="I976" s="6">
        <v>410</v>
      </c>
      <c r="K976" s="19" t="str">
        <f t="shared" si="151"/>
        <v>N</v>
      </c>
      <c r="L976" s="20" t="str">
        <f t="shared" si="152"/>
        <v/>
      </c>
      <c r="M976" s="21" t="str">
        <f t="shared" si="153"/>
        <v/>
      </c>
      <c r="N976" s="22" t="str">
        <f t="shared" si="154"/>
        <v>N/A</v>
      </c>
      <c r="O976" s="23" t="str">
        <f t="shared" si="155"/>
        <v/>
      </c>
      <c r="P976" s="23" t="str">
        <f t="shared" si="156"/>
        <v/>
      </c>
      <c r="Q976" s="27"/>
      <c r="R976" s="24" t="str">
        <f>IF($K976="N","",IF($K976="Y",VLOOKUP($A976,'Run1-4'!$A:$J,3,FALSE)))</f>
        <v/>
      </c>
      <c r="S976" s="25" t="str">
        <f t="shared" si="157"/>
        <v/>
      </c>
      <c r="T976" s="27"/>
      <c r="U976" s="24" t="str">
        <f>IF($K976="N","",IF($K976="Y",VLOOKUP($A976,'Run1-5'!$A:$J,3,FALSE)))</f>
        <v/>
      </c>
      <c r="V976" s="25" t="str">
        <f t="shared" si="158"/>
        <v/>
      </c>
      <c r="W976" s="27"/>
      <c r="X976" s="25" t="str">
        <f t="shared" si="159"/>
        <v>N/A</v>
      </c>
    </row>
    <row r="977" spans="1:24" ht="15" customHeight="1" x14ac:dyDescent="0.3">
      <c r="A977" s="12" t="str">
        <f t="shared" si="150"/>
        <v>17-7579472-C</v>
      </c>
      <c r="B977" s="11" t="s">
        <v>926</v>
      </c>
      <c r="C977" s="6">
        <v>0.98260000000000003</v>
      </c>
      <c r="D977" s="6" t="s">
        <v>77</v>
      </c>
      <c r="E977" s="6">
        <v>17</v>
      </c>
      <c r="F977" s="6">
        <v>7579472</v>
      </c>
      <c r="G977" s="6" t="s">
        <v>187</v>
      </c>
      <c r="H977" s="6" t="s">
        <v>125</v>
      </c>
      <c r="I977" s="6">
        <v>403</v>
      </c>
      <c r="K977" s="19" t="str">
        <f t="shared" si="151"/>
        <v>N</v>
      </c>
      <c r="L977" s="20" t="str">
        <f t="shared" si="152"/>
        <v/>
      </c>
      <c r="M977" s="21" t="str">
        <f t="shared" si="153"/>
        <v/>
      </c>
      <c r="N977" s="22" t="str">
        <f t="shared" si="154"/>
        <v>N/A</v>
      </c>
      <c r="O977" s="23" t="str">
        <f t="shared" si="155"/>
        <v/>
      </c>
      <c r="P977" s="23" t="str">
        <f t="shared" si="156"/>
        <v/>
      </c>
      <c r="Q977" s="27"/>
      <c r="R977" s="24" t="str">
        <f>IF($K977="N","",IF($K977="Y",VLOOKUP($A977,'Run1-4'!$A:$J,3,FALSE)))</f>
        <v/>
      </c>
      <c r="S977" s="25" t="str">
        <f t="shared" si="157"/>
        <v/>
      </c>
      <c r="T977" s="27"/>
      <c r="U977" s="24" t="str">
        <f>IF($K977="N","",IF($K977="Y",VLOOKUP($A977,'Run1-5'!$A:$J,3,FALSE)))</f>
        <v/>
      </c>
      <c r="V977" s="25" t="str">
        <f t="shared" si="158"/>
        <v/>
      </c>
      <c r="W977" s="27"/>
      <c r="X977" s="25" t="str">
        <f t="shared" si="159"/>
        <v>N/A</v>
      </c>
    </row>
    <row r="978" spans="1:24" ht="15" customHeight="1" x14ac:dyDescent="0.3">
      <c r="A978" s="12" t="str">
        <f t="shared" si="150"/>
        <v>17-7579479-T</v>
      </c>
      <c r="B978" s="11" t="s">
        <v>1143</v>
      </c>
      <c r="C978" s="6">
        <v>1.01E-2</v>
      </c>
      <c r="D978" s="6"/>
      <c r="E978" s="6">
        <v>17</v>
      </c>
      <c r="F978" s="6">
        <v>7579479</v>
      </c>
      <c r="G978" s="6" t="s">
        <v>125</v>
      </c>
      <c r="H978" s="6" t="s">
        <v>1177</v>
      </c>
      <c r="I978" s="6">
        <v>396</v>
      </c>
      <c r="K978" s="19" t="str">
        <f t="shared" si="151"/>
        <v>N</v>
      </c>
      <c r="L978" s="20" t="str">
        <f t="shared" si="152"/>
        <v/>
      </c>
      <c r="M978" s="21" t="str">
        <f t="shared" si="153"/>
        <v/>
      </c>
      <c r="N978" s="22" t="str">
        <f t="shared" si="154"/>
        <v>N/A</v>
      </c>
      <c r="O978" s="23" t="str">
        <f t="shared" si="155"/>
        <v/>
      </c>
      <c r="P978" s="23" t="str">
        <f t="shared" si="156"/>
        <v/>
      </c>
      <c r="Q978" s="27"/>
      <c r="R978" s="24" t="str">
        <f>IF($K978="N","",IF($K978="Y",VLOOKUP($A978,'Run1-4'!$A:$J,3,FALSE)))</f>
        <v/>
      </c>
      <c r="S978" s="25" t="str">
        <f t="shared" si="157"/>
        <v/>
      </c>
      <c r="T978" s="27"/>
      <c r="U978" s="24" t="str">
        <f>IF($K978="N","",IF($K978="Y",VLOOKUP($A978,'Run1-5'!$A:$J,3,FALSE)))</f>
        <v/>
      </c>
      <c r="V978" s="25" t="str">
        <f t="shared" si="158"/>
        <v/>
      </c>
      <c r="W978" s="27"/>
      <c r="X978" s="25" t="str">
        <f t="shared" si="159"/>
        <v>N/A</v>
      </c>
    </row>
    <row r="979" spans="1:24" ht="15" customHeight="1" x14ac:dyDescent="0.3">
      <c r="A979" s="12" t="str">
        <f t="shared" si="150"/>
        <v>17-7579854-A</v>
      </c>
      <c r="B979" s="11" t="s">
        <v>1356</v>
      </c>
      <c r="C979" s="6">
        <v>1.3599999999999999E-2</v>
      </c>
      <c r="D979" s="6" t="s">
        <v>724</v>
      </c>
      <c r="E979" s="6">
        <v>17</v>
      </c>
      <c r="F979" s="6">
        <v>7579854</v>
      </c>
      <c r="G979" s="6" t="s">
        <v>187</v>
      </c>
      <c r="H979" s="6" t="s">
        <v>1082</v>
      </c>
      <c r="I979" s="6">
        <v>955</v>
      </c>
      <c r="K979" s="19" t="str">
        <f t="shared" si="151"/>
        <v>N</v>
      </c>
      <c r="L979" s="20" t="str">
        <f t="shared" si="152"/>
        <v/>
      </c>
      <c r="M979" s="21" t="str">
        <f t="shared" si="153"/>
        <v/>
      </c>
      <c r="N979" s="22" t="str">
        <f t="shared" si="154"/>
        <v>N/A</v>
      </c>
      <c r="O979" s="23" t="str">
        <f t="shared" si="155"/>
        <v/>
      </c>
      <c r="P979" s="23" t="str">
        <f t="shared" si="156"/>
        <v/>
      </c>
      <c r="Q979" s="27"/>
      <c r="R979" s="24" t="str">
        <f>IF($K979="N","",IF($K979="Y",VLOOKUP($A979,'Run1-4'!$A:$J,3,FALSE)))</f>
        <v/>
      </c>
      <c r="S979" s="25" t="str">
        <f t="shared" si="157"/>
        <v/>
      </c>
      <c r="T979" s="27"/>
      <c r="U979" s="24" t="str">
        <f>IF($K979="N","",IF($K979="Y",VLOOKUP($A979,'Run1-5'!$A:$J,3,FALSE)))</f>
        <v/>
      </c>
      <c r="V979" s="25" t="str">
        <f t="shared" si="158"/>
        <v/>
      </c>
      <c r="W979" s="27"/>
      <c r="X979" s="25" t="str">
        <f t="shared" si="159"/>
        <v>N/A</v>
      </c>
    </row>
    <row r="980" spans="1:24" ht="15" customHeight="1" x14ac:dyDescent="0.3">
      <c r="A980" s="12" t="str">
        <f t="shared" si="150"/>
        <v>17-7579858-A+A</v>
      </c>
      <c r="B980" s="11" t="s">
        <v>1317</v>
      </c>
      <c r="C980" s="6">
        <v>2.4199999999999999E-2</v>
      </c>
      <c r="D980" s="6" t="s">
        <v>724</v>
      </c>
      <c r="E980" s="6">
        <v>17</v>
      </c>
      <c r="F980" s="6">
        <v>7579858</v>
      </c>
      <c r="G980" s="6" t="s">
        <v>1082</v>
      </c>
      <c r="H980" s="6" t="s">
        <v>1092</v>
      </c>
      <c r="I980" s="6">
        <v>908</v>
      </c>
      <c r="K980" s="19" t="str">
        <f t="shared" si="151"/>
        <v>N</v>
      </c>
      <c r="L980" s="20" t="str">
        <f t="shared" si="152"/>
        <v/>
      </c>
      <c r="M980" s="21" t="str">
        <f t="shared" si="153"/>
        <v/>
      </c>
      <c r="N980" s="22" t="str">
        <f t="shared" si="154"/>
        <v>N/A</v>
      </c>
      <c r="O980" s="23" t="str">
        <f t="shared" si="155"/>
        <v/>
      </c>
      <c r="P980" s="23" t="str">
        <f t="shared" si="156"/>
        <v/>
      </c>
      <c r="Q980" s="27"/>
      <c r="R980" s="24" t="str">
        <f>IF($K980="N","",IF($K980="Y",VLOOKUP($A980,'Run1-4'!$A:$J,3,FALSE)))</f>
        <v/>
      </c>
      <c r="S980" s="25" t="str">
        <f t="shared" si="157"/>
        <v/>
      </c>
      <c r="T980" s="27"/>
      <c r="U980" s="24" t="str">
        <f>IF($K980="N","",IF($K980="Y",VLOOKUP($A980,'Run1-5'!$A:$J,3,FALSE)))</f>
        <v/>
      </c>
      <c r="V980" s="25" t="str">
        <f t="shared" si="158"/>
        <v/>
      </c>
      <c r="W980" s="27"/>
      <c r="X980" s="25" t="str">
        <f t="shared" si="159"/>
        <v>N/A</v>
      </c>
    </row>
    <row r="981" spans="1:24" ht="15" customHeight="1" x14ac:dyDescent="0.3">
      <c r="A981" s="12" t="str">
        <f t="shared" si="150"/>
        <v>17-7579874-A-G</v>
      </c>
      <c r="B981" s="11" t="s">
        <v>144</v>
      </c>
      <c r="C981" s="6">
        <v>2.1899999999999999E-2</v>
      </c>
      <c r="D981" s="6"/>
      <c r="E981" s="6">
        <v>17</v>
      </c>
      <c r="F981" s="6">
        <v>7579874</v>
      </c>
      <c r="G981" s="6" t="s">
        <v>1082</v>
      </c>
      <c r="H981" s="6" t="s">
        <v>801</v>
      </c>
      <c r="I981" s="6">
        <v>1052</v>
      </c>
      <c r="K981" s="19" t="str">
        <f t="shared" si="151"/>
        <v>N</v>
      </c>
      <c r="L981" s="20" t="str">
        <f t="shared" si="152"/>
        <v/>
      </c>
      <c r="M981" s="21" t="str">
        <f t="shared" si="153"/>
        <v/>
      </c>
      <c r="N981" s="22" t="str">
        <f t="shared" si="154"/>
        <v>N/A</v>
      </c>
      <c r="O981" s="23" t="str">
        <f t="shared" si="155"/>
        <v/>
      </c>
      <c r="P981" s="23" t="str">
        <f t="shared" si="156"/>
        <v/>
      </c>
      <c r="Q981" s="27"/>
      <c r="R981" s="24" t="str">
        <f>IF($K981="N","",IF($K981="Y",VLOOKUP($A981,'Run1-4'!$A:$J,3,FALSE)))</f>
        <v/>
      </c>
      <c r="S981" s="25" t="str">
        <f t="shared" si="157"/>
        <v/>
      </c>
      <c r="T981" s="27"/>
      <c r="U981" s="24" t="str">
        <f>IF($K981="N","",IF($K981="Y",VLOOKUP($A981,'Run1-5'!$A:$J,3,FALSE)))</f>
        <v/>
      </c>
      <c r="V981" s="25" t="str">
        <f t="shared" si="158"/>
        <v/>
      </c>
      <c r="W981" s="27"/>
      <c r="X981" s="25" t="str">
        <f t="shared" si="159"/>
        <v>N/A</v>
      </c>
    </row>
    <row r="982" spans="1:24" ht="15" customHeight="1" x14ac:dyDescent="0.3">
      <c r="A982" s="12" t="str">
        <f t="shared" si="150"/>
        <v>17-7579875-A</v>
      </c>
      <c r="B982" s="11" t="s">
        <v>364</v>
      </c>
      <c r="C982" s="6">
        <v>1.3599999999999999E-2</v>
      </c>
      <c r="D982" s="6"/>
      <c r="E982" s="6">
        <v>17</v>
      </c>
      <c r="F982" s="6">
        <v>7579875</v>
      </c>
      <c r="G982" s="6" t="s">
        <v>187</v>
      </c>
      <c r="H982" s="6" t="s">
        <v>1082</v>
      </c>
      <c r="I982" s="6">
        <v>664</v>
      </c>
      <c r="K982" s="19" t="str">
        <f t="shared" si="151"/>
        <v>N</v>
      </c>
      <c r="L982" s="20" t="str">
        <f t="shared" si="152"/>
        <v/>
      </c>
      <c r="M982" s="21" t="str">
        <f t="shared" si="153"/>
        <v/>
      </c>
      <c r="N982" s="22" t="str">
        <f t="shared" si="154"/>
        <v>N/A</v>
      </c>
      <c r="O982" s="23" t="str">
        <f t="shared" si="155"/>
        <v/>
      </c>
      <c r="P982" s="23" t="str">
        <f t="shared" si="156"/>
        <v/>
      </c>
      <c r="Q982" s="27"/>
      <c r="R982" s="24" t="str">
        <f>IF($K982="N","",IF($K982="Y",VLOOKUP($A982,'Run1-4'!$A:$J,3,FALSE)))</f>
        <v/>
      </c>
      <c r="S982" s="25" t="str">
        <f t="shared" si="157"/>
        <v/>
      </c>
      <c r="T982" s="27"/>
      <c r="U982" s="24" t="str">
        <f>IF($K982="N","",IF($K982="Y",VLOOKUP($A982,'Run1-5'!$A:$J,3,FALSE)))</f>
        <v/>
      </c>
      <c r="V982" s="25" t="str">
        <f t="shared" si="158"/>
        <v/>
      </c>
      <c r="W982" s="27"/>
      <c r="X982" s="25" t="str">
        <f t="shared" si="159"/>
        <v>N/A</v>
      </c>
    </row>
    <row r="983" spans="1:24" ht="15" customHeight="1" x14ac:dyDescent="0.3">
      <c r="A983" s="12" t="str">
        <f t="shared" si="150"/>
        <v>17-7579923-T</v>
      </c>
      <c r="B983" s="11" t="s">
        <v>1166</v>
      </c>
      <c r="C983" s="6">
        <v>1.7000000000000001E-2</v>
      </c>
      <c r="D983" s="6"/>
      <c r="E983" s="6">
        <v>17</v>
      </c>
      <c r="F983" s="6">
        <v>7579923</v>
      </c>
      <c r="G983" s="6" t="s">
        <v>125</v>
      </c>
      <c r="H983" s="6" t="s">
        <v>1177</v>
      </c>
      <c r="I983" s="6">
        <v>1059</v>
      </c>
      <c r="K983" s="19" t="str">
        <f t="shared" si="151"/>
        <v>N</v>
      </c>
      <c r="L983" s="20" t="str">
        <f t="shared" si="152"/>
        <v/>
      </c>
      <c r="M983" s="21" t="str">
        <f t="shared" si="153"/>
        <v/>
      </c>
      <c r="N983" s="22" t="str">
        <f t="shared" si="154"/>
        <v>N/A</v>
      </c>
      <c r="O983" s="23" t="str">
        <f t="shared" si="155"/>
        <v/>
      </c>
      <c r="P983" s="23" t="str">
        <f t="shared" si="156"/>
        <v/>
      </c>
      <c r="Q983" s="27"/>
      <c r="R983" s="24" t="str">
        <f>IF($K983="N","",IF($K983="Y",VLOOKUP($A983,'Run1-4'!$A:$J,3,FALSE)))</f>
        <v/>
      </c>
      <c r="S983" s="25" t="str">
        <f t="shared" si="157"/>
        <v/>
      </c>
      <c r="T983" s="27"/>
      <c r="U983" s="24" t="str">
        <f>IF($K983="N","",IF($K983="Y",VLOOKUP($A983,'Run1-5'!$A:$J,3,FALSE)))</f>
        <v/>
      </c>
      <c r="V983" s="25" t="str">
        <f t="shared" si="158"/>
        <v/>
      </c>
      <c r="W983" s="27"/>
      <c r="X983" s="25" t="str">
        <f t="shared" si="159"/>
        <v>N/A</v>
      </c>
    </row>
    <row r="984" spans="1:24" ht="15" customHeight="1" x14ac:dyDescent="0.3">
      <c r="A984" s="12" t="str">
        <f t="shared" si="150"/>
        <v>17-7579925-A</v>
      </c>
      <c r="B984" s="11" t="s">
        <v>1379</v>
      </c>
      <c r="C984" s="6">
        <v>1.12E-2</v>
      </c>
      <c r="D984" s="6"/>
      <c r="E984" s="6">
        <v>17</v>
      </c>
      <c r="F984" s="6">
        <v>7579925</v>
      </c>
      <c r="G984" s="6" t="s">
        <v>187</v>
      </c>
      <c r="H984" s="6" t="s">
        <v>1082</v>
      </c>
      <c r="I984" s="6">
        <v>1068</v>
      </c>
      <c r="K984" s="19" t="str">
        <f t="shared" si="151"/>
        <v>N</v>
      </c>
      <c r="L984" s="20" t="str">
        <f t="shared" si="152"/>
        <v/>
      </c>
      <c r="M984" s="21" t="str">
        <f t="shared" si="153"/>
        <v/>
      </c>
      <c r="N984" s="22" t="str">
        <f t="shared" si="154"/>
        <v>N/A</v>
      </c>
      <c r="O984" s="23" t="str">
        <f t="shared" si="155"/>
        <v/>
      </c>
      <c r="P984" s="23" t="str">
        <f t="shared" si="156"/>
        <v/>
      </c>
      <c r="Q984" s="27"/>
      <c r="R984" s="24" t="str">
        <f>IF($K984="N","",IF($K984="Y",VLOOKUP($A984,'Run1-4'!$A:$J,3,FALSE)))</f>
        <v/>
      </c>
      <c r="S984" s="25" t="str">
        <f t="shared" si="157"/>
        <v/>
      </c>
      <c r="T984" s="27"/>
      <c r="U984" s="24" t="str">
        <f>IF($K984="N","",IF($K984="Y",VLOOKUP($A984,'Run1-5'!$A:$J,3,FALSE)))</f>
        <v/>
      </c>
      <c r="V984" s="25" t="str">
        <f t="shared" si="158"/>
        <v/>
      </c>
      <c r="W984" s="27"/>
      <c r="X984" s="25" t="str">
        <f t="shared" si="159"/>
        <v>N/A</v>
      </c>
    </row>
    <row r="985" spans="1:24" ht="15" customHeight="1" x14ac:dyDescent="0.3">
      <c r="A985" s="12" t="str">
        <f t="shared" si="150"/>
        <v>17-7579927-A-G</v>
      </c>
      <c r="B985" s="11" t="s">
        <v>207</v>
      </c>
      <c r="C985" s="6">
        <v>0.13100000000000001</v>
      </c>
      <c r="D985" s="6"/>
      <c r="E985" s="6">
        <v>17</v>
      </c>
      <c r="F985" s="6">
        <v>7579927</v>
      </c>
      <c r="G985" s="6" t="s">
        <v>1082</v>
      </c>
      <c r="H985" s="6" t="s">
        <v>801</v>
      </c>
      <c r="I985" s="6">
        <v>840</v>
      </c>
      <c r="K985" s="19" t="str">
        <f t="shared" si="151"/>
        <v>Y</v>
      </c>
      <c r="L985" s="20">
        <f t="shared" si="152"/>
        <v>0.13100000000000001</v>
      </c>
      <c r="M985" s="21" t="str">
        <f t="shared" si="153"/>
        <v>B</v>
      </c>
      <c r="N985" s="22">
        <f t="shared" si="154"/>
        <v>7.2400000000000006E-2</v>
      </c>
      <c r="O985" s="23">
        <f t="shared" si="155"/>
        <v>5.8599999999999999E-2</v>
      </c>
      <c r="P985" s="23">
        <f t="shared" si="156"/>
        <v>0.20340000000000003</v>
      </c>
      <c r="Q985" s="27"/>
      <c r="R985" s="24">
        <f>IF($K985="N","",IF($K985="Y",VLOOKUP($A985,'Run1-4'!$A:$J,3,FALSE)))</f>
        <v>8.8400000000000006E-2</v>
      </c>
      <c r="S985" s="25" t="str">
        <f t="shared" si="157"/>
        <v>Y</v>
      </c>
      <c r="T985" s="27"/>
      <c r="U985" s="24">
        <f>IF($K985="N","",IF($K985="Y",VLOOKUP($A985,'Run1-5'!$A:$J,3,FALSE)))</f>
        <v>0.11899999999999999</v>
      </c>
      <c r="V985" s="25" t="str">
        <f t="shared" si="158"/>
        <v>Y</v>
      </c>
      <c r="W985" s="27"/>
      <c r="X985" s="25" t="str">
        <f t="shared" si="159"/>
        <v>Y</v>
      </c>
    </row>
    <row r="986" spans="1:24" ht="15" customHeight="1" x14ac:dyDescent="0.3">
      <c r="A986" s="12" t="str">
        <f t="shared" si="150"/>
        <v>17-7579928-A</v>
      </c>
      <c r="B986" s="11" t="s">
        <v>426</v>
      </c>
      <c r="C986" s="6">
        <v>1.2200000000000001E-2</v>
      </c>
      <c r="D986" s="6"/>
      <c r="E986" s="6">
        <v>17</v>
      </c>
      <c r="F986" s="6">
        <v>7579928</v>
      </c>
      <c r="G986" s="6" t="s">
        <v>187</v>
      </c>
      <c r="H986" s="6" t="s">
        <v>1082</v>
      </c>
      <c r="I986" s="6">
        <v>900</v>
      </c>
      <c r="K986" s="19" t="str">
        <f t="shared" si="151"/>
        <v>N</v>
      </c>
      <c r="L986" s="20" t="str">
        <f t="shared" si="152"/>
        <v/>
      </c>
      <c r="M986" s="21" t="str">
        <f t="shared" si="153"/>
        <v/>
      </c>
      <c r="N986" s="22" t="str">
        <f t="shared" si="154"/>
        <v>N/A</v>
      </c>
      <c r="O986" s="23" t="str">
        <f t="shared" si="155"/>
        <v/>
      </c>
      <c r="P986" s="23" t="str">
        <f t="shared" si="156"/>
        <v/>
      </c>
      <c r="Q986" s="27"/>
      <c r="R986" s="24" t="str">
        <f>IF($K986="N","",IF($K986="Y",VLOOKUP($A986,'Run1-4'!$A:$J,3,FALSE)))</f>
        <v/>
      </c>
      <c r="S986" s="25" t="str">
        <f t="shared" si="157"/>
        <v/>
      </c>
      <c r="T986" s="27"/>
      <c r="U986" s="24" t="str">
        <f>IF($K986="N","",IF($K986="Y",VLOOKUP($A986,'Run1-5'!$A:$J,3,FALSE)))</f>
        <v/>
      </c>
      <c r="V986" s="25" t="str">
        <f t="shared" si="158"/>
        <v/>
      </c>
      <c r="W986" s="27"/>
      <c r="X986" s="25" t="str">
        <f t="shared" si="159"/>
        <v>N/A</v>
      </c>
    </row>
    <row r="987" spans="1:24" ht="15" customHeight="1" x14ac:dyDescent="0.3">
      <c r="A987" s="12" t="str">
        <f t="shared" si="150"/>
        <v>17-7579950-G-A</v>
      </c>
      <c r="B987" s="11" t="s">
        <v>1231</v>
      </c>
      <c r="C987" s="6">
        <v>1.6899999999999998E-2</v>
      </c>
      <c r="D987" s="6"/>
      <c r="E987" s="6">
        <v>17</v>
      </c>
      <c r="F987" s="6">
        <v>7579950</v>
      </c>
      <c r="G987" s="6" t="s">
        <v>187</v>
      </c>
      <c r="H987" s="6" t="s">
        <v>590</v>
      </c>
      <c r="I987" s="6">
        <v>1067</v>
      </c>
      <c r="K987" s="19" t="str">
        <f t="shared" si="151"/>
        <v>N</v>
      </c>
      <c r="L987" s="20" t="str">
        <f t="shared" si="152"/>
        <v/>
      </c>
      <c r="M987" s="21" t="str">
        <f t="shared" si="153"/>
        <v/>
      </c>
      <c r="N987" s="22" t="str">
        <f t="shared" si="154"/>
        <v>N/A</v>
      </c>
      <c r="O987" s="23" t="str">
        <f t="shared" si="155"/>
        <v/>
      </c>
      <c r="P987" s="23" t="str">
        <f t="shared" si="156"/>
        <v/>
      </c>
      <c r="Q987" s="27"/>
      <c r="R987" s="24" t="str">
        <f>IF($K987="N","",IF($K987="Y",VLOOKUP($A987,'Run1-4'!$A:$J,3,FALSE)))</f>
        <v/>
      </c>
      <c r="S987" s="25" t="str">
        <f t="shared" si="157"/>
        <v/>
      </c>
      <c r="T987" s="27"/>
      <c r="U987" s="24" t="str">
        <f>IF($K987="N","",IF($K987="Y",VLOOKUP($A987,'Run1-5'!$A:$J,3,FALSE)))</f>
        <v/>
      </c>
      <c r="V987" s="25" t="str">
        <f t="shared" si="158"/>
        <v/>
      </c>
      <c r="W987" s="27"/>
      <c r="X987" s="25" t="str">
        <f t="shared" si="159"/>
        <v>N/A</v>
      </c>
    </row>
    <row r="988" spans="1:24" ht="15" customHeight="1" x14ac:dyDescent="0.3">
      <c r="A988" s="12" t="str">
        <f t="shared" si="150"/>
        <v>17-7579960-A</v>
      </c>
      <c r="B988" s="11" t="s">
        <v>57</v>
      </c>
      <c r="C988" s="6">
        <v>1.18E-2</v>
      </c>
      <c r="D988" s="6"/>
      <c r="E988" s="6">
        <v>17</v>
      </c>
      <c r="F988" s="6">
        <v>7579960</v>
      </c>
      <c r="G988" s="6" t="s">
        <v>187</v>
      </c>
      <c r="H988" s="6" t="s">
        <v>1082</v>
      </c>
      <c r="I988" s="6">
        <v>935</v>
      </c>
      <c r="K988" s="19" t="str">
        <f t="shared" si="151"/>
        <v>N</v>
      </c>
      <c r="L988" s="20" t="str">
        <f t="shared" si="152"/>
        <v/>
      </c>
      <c r="M988" s="21" t="str">
        <f t="shared" si="153"/>
        <v/>
      </c>
      <c r="N988" s="22" t="str">
        <f t="shared" si="154"/>
        <v>N/A</v>
      </c>
      <c r="O988" s="23" t="str">
        <f t="shared" si="155"/>
        <v/>
      </c>
      <c r="P988" s="23" t="str">
        <f t="shared" si="156"/>
        <v/>
      </c>
      <c r="Q988" s="27"/>
      <c r="R988" s="24" t="str">
        <f>IF($K988="N","",IF($K988="Y",VLOOKUP($A988,'Run1-4'!$A:$J,3,FALSE)))</f>
        <v/>
      </c>
      <c r="S988" s="25" t="str">
        <f t="shared" si="157"/>
        <v/>
      </c>
      <c r="T988" s="27"/>
      <c r="U988" s="24" t="str">
        <f>IF($K988="N","",IF($K988="Y",VLOOKUP($A988,'Run1-5'!$A:$J,3,FALSE)))</f>
        <v/>
      </c>
      <c r="V988" s="25" t="str">
        <f t="shared" si="158"/>
        <v/>
      </c>
      <c r="W988" s="27"/>
      <c r="X988" s="25" t="str">
        <f t="shared" si="159"/>
        <v>N/A</v>
      </c>
    </row>
    <row r="989" spans="1:24" ht="15" customHeight="1" x14ac:dyDescent="0.3">
      <c r="A989" s="12" t="str">
        <f t="shared" si="150"/>
        <v>17-37880268-G-C</v>
      </c>
      <c r="B989" s="11" t="s">
        <v>269</v>
      </c>
      <c r="C989" s="6">
        <v>2.0199999999999999E-2</v>
      </c>
      <c r="D989" s="6"/>
      <c r="E989" s="6">
        <v>17</v>
      </c>
      <c r="F989" s="6">
        <v>37880268</v>
      </c>
      <c r="G989" s="6" t="s">
        <v>187</v>
      </c>
      <c r="H989" s="6" t="s">
        <v>1035</v>
      </c>
      <c r="I989" s="6">
        <v>1783</v>
      </c>
      <c r="K989" s="19" t="str">
        <f t="shared" si="151"/>
        <v>N</v>
      </c>
      <c r="L989" s="20" t="str">
        <f t="shared" si="152"/>
        <v/>
      </c>
      <c r="M989" s="21" t="str">
        <f t="shared" si="153"/>
        <v/>
      </c>
      <c r="N989" s="22" t="str">
        <f t="shared" si="154"/>
        <v>N/A</v>
      </c>
      <c r="O989" s="23" t="str">
        <f t="shared" si="155"/>
        <v/>
      </c>
      <c r="P989" s="23" t="str">
        <f t="shared" si="156"/>
        <v/>
      </c>
      <c r="Q989" s="27"/>
      <c r="R989" s="24" t="str">
        <f>IF($K989="N","",IF($K989="Y",VLOOKUP($A989,'Run1-4'!$A:$J,3,FALSE)))</f>
        <v/>
      </c>
      <c r="S989" s="25" t="str">
        <f t="shared" si="157"/>
        <v/>
      </c>
      <c r="T989" s="27"/>
      <c r="U989" s="24" t="str">
        <f>IF($K989="N","",IF($K989="Y",VLOOKUP($A989,'Run1-5'!$A:$J,3,FALSE)))</f>
        <v/>
      </c>
      <c r="V989" s="25" t="str">
        <f t="shared" si="158"/>
        <v/>
      </c>
      <c r="W989" s="27"/>
      <c r="X989" s="25" t="str">
        <f t="shared" si="159"/>
        <v>N/A</v>
      </c>
    </row>
    <row r="990" spans="1:24" ht="15" customHeight="1" x14ac:dyDescent="0.3">
      <c r="A990" s="12" t="str">
        <f t="shared" si="150"/>
        <v>17-37880299-A</v>
      </c>
      <c r="B990" s="11" t="s">
        <v>229</v>
      </c>
      <c r="C990" s="6">
        <v>1.15E-2</v>
      </c>
      <c r="D990" s="6"/>
      <c r="E990" s="6">
        <v>17</v>
      </c>
      <c r="F990" s="6">
        <v>37880299</v>
      </c>
      <c r="G990" s="6" t="s">
        <v>187</v>
      </c>
      <c r="H990" s="6" t="s">
        <v>1082</v>
      </c>
      <c r="I990" s="6">
        <v>1743</v>
      </c>
      <c r="K990" s="19" t="str">
        <f t="shared" si="151"/>
        <v>N</v>
      </c>
      <c r="L990" s="20" t="str">
        <f t="shared" si="152"/>
        <v/>
      </c>
      <c r="M990" s="21" t="str">
        <f t="shared" si="153"/>
        <v/>
      </c>
      <c r="N990" s="22" t="str">
        <f t="shared" si="154"/>
        <v>N/A</v>
      </c>
      <c r="O990" s="23" t="str">
        <f t="shared" si="155"/>
        <v/>
      </c>
      <c r="P990" s="23" t="str">
        <f t="shared" si="156"/>
        <v/>
      </c>
      <c r="Q990" s="27"/>
      <c r="R990" s="24" t="str">
        <f>IF($K990="N","",IF($K990="Y",VLOOKUP($A990,'Run1-4'!$A:$J,3,FALSE)))</f>
        <v/>
      </c>
      <c r="S990" s="25" t="str">
        <f t="shared" si="157"/>
        <v/>
      </c>
      <c r="T990" s="27"/>
      <c r="U990" s="24" t="str">
        <f>IF($K990="N","",IF($K990="Y",VLOOKUP($A990,'Run1-5'!$A:$J,3,FALSE)))</f>
        <v/>
      </c>
      <c r="V990" s="25" t="str">
        <f t="shared" si="158"/>
        <v/>
      </c>
      <c r="W990" s="27"/>
      <c r="X990" s="25" t="str">
        <f t="shared" si="159"/>
        <v>N/A</v>
      </c>
    </row>
    <row r="991" spans="1:24" ht="15" customHeight="1" x14ac:dyDescent="0.3">
      <c r="A991" s="12" t="str">
        <f t="shared" si="150"/>
        <v>17-37880322-T-G</v>
      </c>
      <c r="B991" s="11" t="s">
        <v>450</v>
      </c>
      <c r="C991" s="6">
        <v>1.3299999999999999E-2</v>
      </c>
      <c r="D991" s="6"/>
      <c r="E991" s="6">
        <v>17</v>
      </c>
      <c r="F991" s="6">
        <v>37880322</v>
      </c>
      <c r="G991" s="6" t="s">
        <v>1177</v>
      </c>
      <c r="H991" s="6" t="s">
        <v>610</v>
      </c>
      <c r="I991" s="6">
        <v>1733</v>
      </c>
      <c r="K991" s="19" t="str">
        <f t="shared" si="151"/>
        <v>N</v>
      </c>
      <c r="L991" s="20" t="str">
        <f t="shared" si="152"/>
        <v/>
      </c>
      <c r="M991" s="21" t="str">
        <f t="shared" si="153"/>
        <v/>
      </c>
      <c r="N991" s="22" t="str">
        <f t="shared" si="154"/>
        <v>N/A</v>
      </c>
      <c r="O991" s="23" t="str">
        <f t="shared" si="155"/>
        <v/>
      </c>
      <c r="P991" s="23" t="str">
        <f t="shared" si="156"/>
        <v/>
      </c>
      <c r="Q991" s="27"/>
      <c r="R991" s="24" t="str">
        <f>IF($K991="N","",IF($K991="Y",VLOOKUP($A991,'Run1-4'!$A:$J,3,FALSE)))</f>
        <v/>
      </c>
      <c r="S991" s="25" t="str">
        <f t="shared" si="157"/>
        <v/>
      </c>
      <c r="T991" s="27"/>
      <c r="U991" s="24" t="str">
        <f>IF($K991="N","",IF($K991="Y",VLOOKUP($A991,'Run1-5'!$A:$J,3,FALSE)))</f>
        <v/>
      </c>
      <c r="V991" s="25" t="str">
        <f t="shared" si="158"/>
        <v/>
      </c>
      <c r="W991" s="27"/>
      <c r="X991" s="25" t="str">
        <f t="shared" si="159"/>
        <v>N/A</v>
      </c>
    </row>
    <row r="992" spans="1:24" ht="15" customHeight="1" x14ac:dyDescent="0.3">
      <c r="A992" s="12" t="str">
        <f t="shared" si="150"/>
        <v>17-37880964-T+C</v>
      </c>
      <c r="B992" s="11" t="s">
        <v>659</v>
      </c>
      <c r="C992" s="6">
        <v>1.0500000000000001E-2</v>
      </c>
      <c r="D992" s="6"/>
      <c r="E992" s="6">
        <v>17</v>
      </c>
      <c r="F992" s="6">
        <v>37880964</v>
      </c>
      <c r="G992" s="6" t="s">
        <v>1177</v>
      </c>
      <c r="H992" s="6" t="s">
        <v>1335</v>
      </c>
      <c r="I992" s="6">
        <v>1329</v>
      </c>
      <c r="K992" s="19" t="str">
        <f t="shared" si="151"/>
        <v>N</v>
      </c>
      <c r="L992" s="20" t="str">
        <f t="shared" si="152"/>
        <v/>
      </c>
      <c r="M992" s="21" t="str">
        <f t="shared" si="153"/>
        <v/>
      </c>
      <c r="N992" s="22" t="str">
        <f t="shared" si="154"/>
        <v>N/A</v>
      </c>
      <c r="O992" s="23" t="str">
        <f t="shared" si="155"/>
        <v/>
      </c>
      <c r="P992" s="23" t="str">
        <f t="shared" si="156"/>
        <v/>
      </c>
      <c r="Q992" s="27"/>
      <c r="R992" s="24" t="str">
        <f>IF($K992="N","",IF($K992="Y",VLOOKUP($A992,'Run1-4'!$A:$J,3,FALSE)))</f>
        <v/>
      </c>
      <c r="S992" s="25" t="str">
        <f t="shared" si="157"/>
        <v/>
      </c>
      <c r="T992" s="27"/>
      <c r="U992" s="24" t="str">
        <f>IF($K992="N","",IF($K992="Y",VLOOKUP($A992,'Run1-5'!$A:$J,3,FALSE)))</f>
        <v/>
      </c>
      <c r="V992" s="25" t="str">
        <f t="shared" si="158"/>
        <v/>
      </c>
      <c r="W992" s="27"/>
      <c r="X992" s="25" t="str">
        <f t="shared" si="159"/>
        <v>N/A</v>
      </c>
    </row>
    <row r="993" spans="1:24" ht="15" customHeight="1" x14ac:dyDescent="0.3">
      <c r="A993" s="12" t="str">
        <f t="shared" si="150"/>
        <v>17-37880972-T-C</v>
      </c>
      <c r="B993" s="11" t="s">
        <v>885</v>
      </c>
      <c r="C993" s="6">
        <v>0.03</v>
      </c>
      <c r="D993" s="6"/>
      <c r="E993" s="6">
        <v>17</v>
      </c>
      <c r="F993" s="6">
        <v>37880972</v>
      </c>
      <c r="G993" s="6" t="s">
        <v>1177</v>
      </c>
      <c r="H993" s="6" t="s">
        <v>551</v>
      </c>
      <c r="I993" s="6">
        <v>1365</v>
      </c>
      <c r="K993" s="19" t="str">
        <f t="shared" si="151"/>
        <v>N</v>
      </c>
      <c r="L993" s="20" t="str">
        <f t="shared" si="152"/>
        <v/>
      </c>
      <c r="M993" s="21" t="str">
        <f t="shared" si="153"/>
        <v/>
      </c>
      <c r="N993" s="22" t="str">
        <f t="shared" si="154"/>
        <v>N/A</v>
      </c>
      <c r="O993" s="23" t="str">
        <f t="shared" si="155"/>
        <v/>
      </c>
      <c r="P993" s="23" t="str">
        <f t="shared" si="156"/>
        <v/>
      </c>
      <c r="Q993" s="27"/>
      <c r="R993" s="24" t="str">
        <f>IF($K993="N","",IF($K993="Y",VLOOKUP($A993,'Run1-4'!$A:$J,3,FALSE)))</f>
        <v/>
      </c>
      <c r="S993" s="25" t="str">
        <f t="shared" si="157"/>
        <v/>
      </c>
      <c r="T993" s="27"/>
      <c r="U993" s="24" t="str">
        <f>IF($K993="N","",IF($K993="Y",VLOOKUP($A993,'Run1-5'!$A:$J,3,FALSE)))</f>
        <v/>
      </c>
      <c r="V993" s="25" t="str">
        <f t="shared" si="158"/>
        <v/>
      </c>
      <c r="W993" s="27"/>
      <c r="X993" s="25" t="str">
        <f t="shared" si="159"/>
        <v>N/A</v>
      </c>
    </row>
    <row r="994" spans="1:24" ht="15" customHeight="1" x14ac:dyDescent="0.3">
      <c r="A994" s="12" t="str">
        <f t="shared" si="150"/>
        <v>17-37880973-T</v>
      </c>
      <c r="B994" s="11" t="s">
        <v>291</v>
      </c>
      <c r="C994" s="6">
        <v>1.0699999999999999E-2</v>
      </c>
      <c r="D994" s="6"/>
      <c r="E994" s="6">
        <v>17</v>
      </c>
      <c r="F994" s="6">
        <v>37880973</v>
      </c>
      <c r="G994" s="6" t="s">
        <v>125</v>
      </c>
      <c r="H994" s="6" t="s">
        <v>1177</v>
      </c>
      <c r="I994" s="6">
        <v>1030</v>
      </c>
      <c r="K994" s="19" t="str">
        <f t="shared" si="151"/>
        <v>N</v>
      </c>
      <c r="L994" s="20" t="str">
        <f t="shared" si="152"/>
        <v/>
      </c>
      <c r="M994" s="21" t="str">
        <f t="shared" si="153"/>
        <v/>
      </c>
      <c r="N994" s="22" t="str">
        <f t="shared" si="154"/>
        <v>N/A</v>
      </c>
      <c r="O994" s="23" t="str">
        <f t="shared" si="155"/>
        <v/>
      </c>
      <c r="P994" s="23" t="str">
        <f t="shared" si="156"/>
        <v/>
      </c>
      <c r="Q994" s="27"/>
      <c r="R994" s="24" t="str">
        <f>IF($K994="N","",IF($K994="Y",VLOOKUP($A994,'Run1-4'!$A:$J,3,FALSE)))</f>
        <v/>
      </c>
      <c r="S994" s="25" t="str">
        <f t="shared" si="157"/>
        <v/>
      </c>
      <c r="T994" s="27"/>
      <c r="U994" s="24" t="str">
        <f>IF($K994="N","",IF($K994="Y",VLOOKUP($A994,'Run1-5'!$A:$J,3,FALSE)))</f>
        <v/>
      </c>
      <c r="V994" s="25" t="str">
        <f t="shared" si="158"/>
        <v/>
      </c>
      <c r="W994" s="27"/>
      <c r="X994" s="25" t="str">
        <f t="shared" si="159"/>
        <v>N/A</v>
      </c>
    </row>
    <row r="995" spans="1:24" ht="15" customHeight="1" x14ac:dyDescent="0.3">
      <c r="A995" s="12" t="str">
        <f t="shared" si="150"/>
        <v>17-37881005-T</v>
      </c>
      <c r="B995" s="11" t="s">
        <v>510</v>
      </c>
      <c r="C995" s="6">
        <v>1.3599999999999999E-2</v>
      </c>
      <c r="D995" s="6"/>
      <c r="E995" s="6">
        <v>17</v>
      </c>
      <c r="F995" s="6">
        <v>37881005</v>
      </c>
      <c r="G995" s="6" t="s">
        <v>125</v>
      </c>
      <c r="H995" s="6" t="s">
        <v>1177</v>
      </c>
      <c r="I995" s="6">
        <v>1546</v>
      </c>
      <c r="K995" s="19" t="str">
        <f t="shared" si="151"/>
        <v>N</v>
      </c>
      <c r="L995" s="20" t="str">
        <f t="shared" si="152"/>
        <v/>
      </c>
      <c r="M995" s="21" t="str">
        <f t="shared" si="153"/>
        <v/>
      </c>
      <c r="N995" s="22" t="str">
        <f t="shared" si="154"/>
        <v>N/A</v>
      </c>
      <c r="O995" s="23" t="str">
        <f t="shared" si="155"/>
        <v/>
      </c>
      <c r="P995" s="23" t="str">
        <f t="shared" si="156"/>
        <v/>
      </c>
      <c r="Q995" s="27"/>
      <c r="R995" s="24" t="str">
        <f>IF($K995="N","",IF($K995="Y",VLOOKUP($A995,'Run1-4'!$A:$J,3,FALSE)))</f>
        <v/>
      </c>
      <c r="S995" s="25" t="str">
        <f t="shared" si="157"/>
        <v/>
      </c>
      <c r="T995" s="27"/>
      <c r="U995" s="24" t="str">
        <f>IF($K995="N","",IF($K995="Y",VLOOKUP($A995,'Run1-5'!$A:$J,3,FALSE)))</f>
        <v/>
      </c>
      <c r="V995" s="25" t="str">
        <f t="shared" si="158"/>
        <v/>
      </c>
      <c r="W995" s="27"/>
      <c r="X995" s="25" t="str">
        <f t="shared" si="159"/>
        <v>N/A</v>
      </c>
    </row>
    <row r="996" spans="1:24" ht="15" customHeight="1" x14ac:dyDescent="0.3">
      <c r="A996" s="12" t="str">
        <f t="shared" si="150"/>
        <v>17-37881010-T</v>
      </c>
      <c r="B996" s="11" t="s">
        <v>726</v>
      </c>
      <c r="C996" s="6">
        <v>1.04E-2</v>
      </c>
      <c r="D996" s="6"/>
      <c r="E996" s="6">
        <v>17</v>
      </c>
      <c r="F996" s="6">
        <v>37881010</v>
      </c>
      <c r="G996" s="6" t="s">
        <v>125</v>
      </c>
      <c r="H996" s="6" t="s">
        <v>1177</v>
      </c>
      <c r="I996" s="6">
        <v>1436</v>
      </c>
      <c r="K996" s="19" t="str">
        <f t="shared" si="151"/>
        <v>N</v>
      </c>
      <c r="L996" s="20" t="str">
        <f t="shared" si="152"/>
        <v/>
      </c>
      <c r="M996" s="21" t="str">
        <f t="shared" si="153"/>
        <v/>
      </c>
      <c r="N996" s="22" t="str">
        <f t="shared" si="154"/>
        <v>N/A</v>
      </c>
      <c r="O996" s="23" t="str">
        <f t="shared" si="155"/>
        <v/>
      </c>
      <c r="P996" s="23" t="str">
        <f t="shared" si="156"/>
        <v/>
      </c>
      <c r="Q996" s="27"/>
      <c r="R996" s="24" t="str">
        <f>IF($K996="N","",IF($K996="Y",VLOOKUP($A996,'Run1-4'!$A:$J,3,FALSE)))</f>
        <v/>
      </c>
      <c r="S996" s="25" t="str">
        <f t="shared" si="157"/>
        <v/>
      </c>
      <c r="T996" s="27"/>
      <c r="U996" s="24" t="str">
        <f>IF($K996="N","",IF($K996="Y",VLOOKUP($A996,'Run1-5'!$A:$J,3,FALSE)))</f>
        <v/>
      </c>
      <c r="V996" s="25" t="str">
        <f t="shared" si="158"/>
        <v/>
      </c>
      <c r="W996" s="27"/>
      <c r="X996" s="25" t="str">
        <f t="shared" si="159"/>
        <v>N/A</v>
      </c>
    </row>
    <row r="997" spans="1:24" ht="15" customHeight="1" x14ac:dyDescent="0.3">
      <c r="A997" s="12" t="str">
        <f t="shared" si="150"/>
        <v>17-37881028-T-G</v>
      </c>
      <c r="B997" s="11" t="s">
        <v>949</v>
      </c>
      <c r="C997" s="6">
        <v>2.9000000000000001E-2</v>
      </c>
      <c r="D997" s="6"/>
      <c r="E997" s="6">
        <v>17</v>
      </c>
      <c r="F997" s="6">
        <v>37881028</v>
      </c>
      <c r="G997" s="6" t="s">
        <v>1177</v>
      </c>
      <c r="H997" s="6" t="s">
        <v>610</v>
      </c>
      <c r="I997" s="6">
        <v>1516</v>
      </c>
      <c r="K997" s="19" t="str">
        <f t="shared" si="151"/>
        <v>N</v>
      </c>
      <c r="L997" s="20" t="str">
        <f t="shared" si="152"/>
        <v/>
      </c>
      <c r="M997" s="21" t="str">
        <f t="shared" si="153"/>
        <v/>
      </c>
      <c r="N997" s="22" t="str">
        <f t="shared" si="154"/>
        <v>N/A</v>
      </c>
      <c r="O997" s="23" t="str">
        <f t="shared" si="155"/>
        <v/>
      </c>
      <c r="P997" s="23" t="str">
        <f t="shared" si="156"/>
        <v/>
      </c>
      <c r="Q997" s="27"/>
      <c r="R997" s="24" t="str">
        <f>IF($K997="N","",IF($K997="Y",VLOOKUP($A997,'Run1-4'!$A:$J,3,FALSE)))</f>
        <v/>
      </c>
      <c r="S997" s="25" t="str">
        <f t="shared" si="157"/>
        <v/>
      </c>
      <c r="T997" s="27"/>
      <c r="U997" s="24" t="str">
        <f>IF($K997="N","",IF($K997="Y",VLOOKUP($A997,'Run1-5'!$A:$J,3,FALSE)))</f>
        <v/>
      </c>
      <c r="V997" s="25" t="str">
        <f t="shared" si="158"/>
        <v/>
      </c>
      <c r="W997" s="27"/>
      <c r="X997" s="25" t="str">
        <f t="shared" si="159"/>
        <v>N/A</v>
      </c>
    </row>
    <row r="998" spans="1:24" ht="15" customHeight="1" x14ac:dyDescent="0.3">
      <c r="A998" s="12" t="str">
        <f t="shared" si="150"/>
        <v>17-37881325-A</v>
      </c>
      <c r="B998" s="11" t="s">
        <v>359</v>
      </c>
      <c r="C998" s="6">
        <v>1.0500000000000001E-2</v>
      </c>
      <c r="D998" s="6"/>
      <c r="E998" s="6">
        <v>17</v>
      </c>
      <c r="F998" s="6">
        <v>37881325</v>
      </c>
      <c r="G998" s="6" t="s">
        <v>187</v>
      </c>
      <c r="H998" s="6" t="s">
        <v>1082</v>
      </c>
      <c r="I998" s="6">
        <v>1048</v>
      </c>
      <c r="K998" s="19" t="str">
        <f t="shared" si="151"/>
        <v>N</v>
      </c>
      <c r="L998" s="20" t="str">
        <f t="shared" si="152"/>
        <v/>
      </c>
      <c r="M998" s="21" t="str">
        <f t="shared" si="153"/>
        <v/>
      </c>
      <c r="N998" s="22" t="str">
        <f t="shared" si="154"/>
        <v>N/A</v>
      </c>
      <c r="O998" s="23" t="str">
        <f t="shared" si="155"/>
        <v/>
      </c>
      <c r="P998" s="23" t="str">
        <f t="shared" si="156"/>
        <v/>
      </c>
      <c r="Q998" s="27"/>
      <c r="R998" s="24" t="str">
        <f>IF($K998="N","",IF($K998="Y",VLOOKUP($A998,'Run1-4'!$A:$J,3,FALSE)))</f>
        <v/>
      </c>
      <c r="S998" s="25" t="str">
        <f t="shared" si="157"/>
        <v/>
      </c>
      <c r="T998" s="27"/>
      <c r="U998" s="24" t="str">
        <f>IF($K998="N","",IF($K998="Y",VLOOKUP($A998,'Run1-5'!$A:$J,3,FALSE)))</f>
        <v/>
      </c>
      <c r="V998" s="25" t="str">
        <f t="shared" si="158"/>
        <v/>
      </c>
      <c r="W998" s="27"/>
      <c r="X998" s="25" t="str">
        <f t="shared" si="159"/>
        <v>N/A</v>
      </c>
    </row>
    <row r="999" spans="1:24" ht="15" customHeight="1" x14ac:dyDescent="0.3">
      <c r="A999" s="12" t="str">
        <f t="shared" si="150"/>
        <v>17-37881355-A</v>
      </c>
      <c r="B999" s="11" t="s">
        <v>574</v>
      </c>
      <c r="C999" s="6">
        <v>1.43E-2</v>
      </c>
      <c r="D999" s="6"/>
      <c r="E999" s="6">
        <v>17</v>
      </c>
      <c r="F999" s="6">
        <v>37881355</v>
      </c>
      <c r="G999" s="6" t="s">
        <v>187</v>
      </c>
      <c r="H999" s="6" t="s">
        <v>1082</v>
      </c>
      <c r="I999" s="6">
        <v>1185</v>
      </c>
      <c r="K999" s="19" t="str">
        <f t="shared" si="151"/>
        <v>N</v>
      </c>
      <c r="L999" s="20" t="str">
        <f t="shared" si="152"/>
        <v/>
      </c>
      <c r="M999" s="21" t="str">
        <f t="shared" si="153"/>
        <v/>
      </c>
      <c r="N999" s="22" t="str">
        <f t="shared" si="154"/>
        <v>N/A</v>
      </c>
      <c r="O999" s="23" t="str">
        <f t="shared" si="155"/>
        <v/>
      </c>
      <c r="P999" s="23" t="str">
        <f t="shared" si="156"/>
        <v/>
      </c>
      <c r="Q999" s="27"/>
      <c r="R999" s="24" t="str">
        <f>IF($K999="N","",IF($K999="Y",VLOOKUP($A999,'Run1-4'!$A:$J,3,FALSE)))</f>
        <v/>
      </c>
      <c r="S999" s="25" t="str">
        <f t="shared" si="157"/>
        <v/>
      </c>
      <c r="T999" s="27"/>
      <c r="U999" s="24" t="str">
        <f>IF($K999="N","",IF($K999="Y",VLOOKUP($A999,'Run1-5'!$A:$J,3,FALSE)))</f>
        <v/>
      </c>
      <c r="V999" s="25" t="str">
        <f t="shared" si="158"/>
        <v/>
      </c>
      <c r="W999" s="27"/>
      <c r="X999" s="25" t="str">
        <f t="shared" si="159"/>
        <v>N/A</v>
      </c>
    </row>
    <row r="1000" spans="1:24" ht="15" customHeight="1" x14ac:dyDescent="0.3">
      <c r="A1000" s="12" t="str">
        <f t="shared" si="150"/>
        <v>17-37881367-T</v>
      </c>
      <c r="B1000" s="11" t="s">
        <v>1343</v>
      </c>
      <c r="C1000" s="6">
        <v>1.0500000000000001E-2</v>
      </c>
      <c r="D1000" s="6"/>
      <c r="E1000" s="6">
        <v>17</v>
      </c>
      <c r="F1000" s="6">
        <v>37881367</v>
      </c>
      <c r="G1000" s="6" t="s">
        <v>125</v>
      </c>
      <c r="H1000" s="6" t="s">
        <v>1177</v>
      </c>
      <c r="I1000" s="6">
        <v>1241</v>
      </c>
      <c r="K1000" s="19" t="str">
        <f t="shared" si="151"/>
        <v>N</v>
      </c>
      <c r="L1000" s="20" t="str">
        <f t="shared" si="152"/>
        <v/>
      </c>
      <c r="M1000" s="21" t="str">
        <f t="shared" si="153"/>
        <v/>
      </c>
      <c r="N1000" s="22" t="str">
        <f t="shared" si="154"/>
        <v>N/A</v>
      </c>
      <c r="O1000" s="23" t="str">
        <f t="shared" si="155"/>
        <v/>
      </c>
      <c r="P1000" s="23" t="str">
        <f t="shared" si="156"/>
        <v/>
      </c>
      <c r="Q1000" s="27"/>
      <c r="R1000" s="24" t="str">
        <f>IF($K1000="N","",IF($K1000="Y",VLOOKUP($A1000,'Run1-4'!$A:$J,3,FALSE)))</f>
        <v/>
      </c>
      <c r="S1000" s="25" t="str">
        <f t="shared" si="157"/>
        <v/>
      </c>
      <c r="T1000" s="27"/>
      <c r="U1000" s="24" t="str">
        <f>IF($K1000="N","",IF($K1000="Y",VLOOKUP($A1000,'Run1-5'!$A:$J,3,FALSE)))</f>
        <v/>
      </c>
      <c r="V1000" s="25" t="str">
        <f t="shared" si="158"/>
        <v/>
      </c>
      <c r="W1000" s="27"/>
      <c r="X1000" s="25" t="str">
        <f t="shared" si="159"/>
        <v>N/A</v>
      </c>
    </row>
    <row r="1001" spans="1:24" ht="15" customHeight="1" x14ac:dyDescent="0.3">
      <c r="A1001" s="12" t="str">
        <f t="shared" si="150"/>
        <v>17-37881385-C-A</v>
      </c>
      <c r="B1001" s="11" t="s">
        <v>749</v>
      </c>
      <c r="C1001" s="6">
        <v>1.2999999999999999E-2</v>
      </c>
      <c r="D1001" s="6"/>
      <c r="E1001" s="6">
        <v>17</v>
      </c>
      <c r="F1001" s="6">
        <v>37881385</v>
      </c>
      <c r="G1001" s="6" t="s">
        <v>125</v>
      </c>
      <c r="H1001" s="6" t="s">
        <v>403</v>
      </c>
      <c r="I1001" s="6">
        <v>1304</v>
      </c>
      <c r="K1001" s="19" t="str">
        <f t="shared" si="151"/>
        <v>N</v>
      </c>
      <c r="L1001" s="20" t="str">
        <f t="shared" si="152"/>
        <v/>
      </c>
      <c r="M1001" s="21" t="str">
        <f t="shared" si="153"/>
        <v/>
      </c>
      <c r="N1001" s="22" t="str">
        <f t="shared" si="154"/>
        <v>N/A</v>
      </c>
      <c r="O1001" s="23" t="str">
        <f t="shared" si="155"/>
        <v/>
      </c>
      <c r="P1001" s="23" t="str">
        <f t="shared" si="156"/>
        <v/>
      </c>
      <c r="Q1001" s="27"/>
      <c r="R1001" s="24" t="str">
        <f>IF($K1001="N","",IF($K1001="Y",VLOOKUP($A1001,'Run1-4'!$A:$J,3,FALSE)))</f>
        <v/>
      </c>
      <c r="S1001" s="25" t="str">
        <f t="shared" si="157"/>
        <v/>
      </c>
      <c r="T1001" s="27"/>
      <c r="U1001" s="24" t="str">
        <f>IF($K1001="N","",IF($K1001="Y",VLOOKUP($A1001,'Run1-5'!$A:$J,3,FALSE)))</f>
        <v/>
      </c>
      <c r="V1001" s="25" t="str">
        <f t="shared" si="158"/>
        <v/>
      </c>
      <c r="W1001" s="27"/>
      <c r="X1001" s="25" t="str">
        <f t="shared" si="159"/>
        <v>N/A</v>
      </c>
    </row>
    <row r="1002" spans="1:24" ht="15" customHeight="1" x14ac:dyDescent="0.3">
      <c r="A1002" s="12" t="str">
        <f t="shared" si="150"/>
        <v>17-37881401-A</v>
      </c>
      <c r="B1002" s="11" t="s">
        <v>971</v>
      </c>
      <c r="C1002" s="6">
        <v>1.6199999999999999E-2</v>
      </c>
      <c r="D1002" s="6"/>
      <c r="E1002" s="6">
        <v>17</v>
      </c>
      <c r="F1002" s="6">
        <v>37881401</v>
      </c>
      <c r="G1002" s="6" t="s">
        <v>187</v>
      </c>
      <c r="H1002" s="6" t="s">
        <v>1082</v>
      </c>
      <c r="I1002" s="6">
        <v>1296</v>
      </c>
      <c r="K1002" s="19" t="str">
        <f t="shared" si="151"/>
        <v>N</v>
      </c>
      <c r="L1002" s="20" t="str">
        <f t="shared" si="152"/>
        <v/>
      </c>
      <c r="M1002" s="21" t="str">
        <f t="shared" si="153"/>
        <v/>
      </c>
      <c r="N1002" s="22" t="str">
        <f t="shared" si="154"/>
        <v>N/A</v>
      </c>
      <c r="O1002" s="23" t="str">
        <f t="shared" si="155"/>
        <v/>
      </c>
      <c r="P1002" s="23" t="str">
        <f t="shared" si="156"/>
        <v/>
      </c>
      <c r="Q1002" s="27"/>
      <c r="R1002" s="24" t="str">
        <f>IF($K1002="N","",IF($K1002="Y",VLOOKUP($A1002,'Run1-4'!$A:$J,3,FALSE)))</f>
        <v/>
      </c>
      <c r="S1002" s="25" t="str">
        <f t="shared" si="157"/>
        <v/>
      </c>
      <c r="T1002" s="27"/>
      <c r="U1002" s="24" t="str">
        <f>IF($K1002="N","",IF($K1002="Y",VLOOKUP($A1002,'Run1-5'!$A:$J,3,FALSE)))</f>
        <v/>
      </c>
      <c r="V1002" s="25" t="str">
        <f t="shared" si="158"/>
        <v/>
      </c>
      <c r="W1002" s="27"/>
      <c r="X1002" s="25" t="str">
        <f t="shared" si="159"/>
        <v>N/A</v>
      </c>
    </row>
    <row r="1003" spans="1:24" ht="15" customHeight="1" x14ac:dyDescent="0.3">
      <c r="A1003" s="12" t="str">
        <f t="shared" si="150"/>
        <v>17-37881436-A</v>
      </c>
      <c r="B1003" s="11" t="s">
        <v>1195</v>
      </c>
      <c r="C1003" s="6">
        <v>1.0699999999999999E-2</v>
      </c>
      <c r="D1003" s="6"/>
      <c r="E1003" s="6">
        <v>17</v>
      </c>
      <c r="F1003" s="6">
        <v>37881436</v>
      </c>
      <c r="G1003" s="6" t="s">
        <v>187</v>
      </c>
      <c r="H1003" s="6" t="s">
        <v>1082</v>
      </c>
      <c r="I1003" s="6">
        <v>1308</v>
      </c>
      <c r="K1003" s="19" t="str">
        <f t="shared" si="151"/>
        <v>N</v>
      </c>
      <c r="L1003" s="20" t="str">
        <f t="shared" si="152"/>
        <v/>
      </c>
      <c r="M1003" s="21" t="str">
        <f t="shared" si="153"/>
        <v/>
      </c>
      <c r="N1003" s="22" t="str">
        <f t="shared" si="154"/>
        <v>N/A</v>
      </c>
      <c r="O1003" s="23" t="str">
        <f t="shared" si="155"/>
        <v/>
      </c>
      <c r="P1003" s="23" t="str">
        <f t="shared" si="156"/>
        <v/>
      </c>
      <c r="Q1003" s="27"/>
      <c r="R1003" s="24" t="str">
        <f>IF($K1003="N","",IF($K1003="Y",VLOOKUP($A1003,'Run1-4'!$A:$J,3,FALSE)))</f>
        <v/>
      </c>
      <c r="S1003" s="25" t="str">
        <f t="shared" si="157"/>
        <v/>
      </c>
      <c r="T1003" s="27"/>
      <c r="U1003" s="24" t="str">
        <f>IF($K1003="N","",IF($K1003="Y",VLOOKUP($A1003,'Run1-5'!$A:$J,3,FALSE)))</f>
        <v/>
      </c>
      <c r="V1003" s="25" t="str">
        <f t="shared" si="158"/>
        <v/>
      </c>
      <c r="W1003" s="27"/>
      <c r="X1003" s="25" t="str">
        <f t="shared" si="159"/>
        <v>N/A</v>
      </c>
    </row>
    <row r="1004" spans="1:24" ht="15" customHeight="1" x14ac:dyDescent="0.3">
      <c r="A1004" s="12" t="str">
        <f t="shared" si="150"/>
        <v>17-37881448-T+G</v>
      </c>
      <c r="B1004" s="11" t="s">
        <v>21</v>
      </c>
      <c r="C1004" s="6">
        <v>1.2800000000000001E-2</v>
      </c>
      <c r="D1004" s="6"/>
      <c r="E1004" s="6">
        <v>17</v>
      </c>
      <c r="F1004" s="6">
        <v>37881448</v>
      </c>
      <c r="G1004" s="6" t="s">
        <v>1177</v>
      </c>
      <c r="H1004" s="6" t="s">
        <v>13</v>
      </c>
      <c r="I1004" s="6">
        <v>1253</v>
      </c>
      <c r="K1004" s="19" t="str">
        <f t="shared" si="151"/>
        <v>N</v>
      </c>
      <c r="L1004" s="20" t="str">
        <f t="shared" si="152"/>
        <v/>
      </c>
      <c r="M1004" s="21" t="str">
        <f t="shared" si="153"/>
        <v/>
      </c>
      <c r="N1004" s="22" t="str">
        <f t="shared" si="154"/>
        <v>N/A</v>
      </c>
      <c r="O1004" s="23" t="str">
        <f t="shared" si="155"/>
        <v/>
      </c>
      <c r="P1004" s="23" t="str">
        <f t="shared" si="156"/>
        <v/>
      </c>
      <c r="Q1004" s="27"/>
      <c r="R1004" s="24" t="str">
        <f>IF($K1004="N","",IF($K1004="Y",VLOOKUP($A1004,'Run1-4'!$A:$J,3,FALSE)))</f>
        <v/>
      </c>
      <c r="S1004" s="25" t="str">
        <f t="shared" si="157"/>
        <v/>
      </c>
      <c r="T1004" s="27"/>
      <c r="U1004" s="24" t="str">
        <f>IF($K1004="N","",IF($K1004="Y",VLOOKUP($A1004,'Run1-5'!$A:$J,3,FALSE)))</f>
        <v/>
      </c>
      <c r="V1004" s="25" t="str">
        <f t="shared" si="158"/>
        <v/>
      </c>
      <c r="W1004" s="27"/>
      <c r="X1004" s="25" t="str">
        <f t="shared" si="159"/>
        <v>N/A</v>
      </c>
    </row>
    <row r="1005" spans="1:24" ht="15" customHeight="1" x14ac:dyDescent="0.3">
      <c r="A1005" s="12" t="str">
        <f t="shared" si="150"/>
        <v>17-37881450-A</v>
      </c>
      <c r="B1005" s="11" t="s">
        <v>814</v>
      </c>
      <c r="C1005" s="6">
        <v>1.61E-2</v>
      </c>
      <c r="D1005" s="6"/>
      <c r="E1005" s="6">
        <v>17</v>
      </c>
      <c r="F1005" s="6">
        <v>37881450</v>
      </c>
      <c r="G1005" s="6" t="s">
        <v>187</v>
      </c>
      <c r="H1005" s="6" t="s">
        <v>1082</v>
      </c>
      <c r="I1005" s="6">
        <v>1246</v>
      </c>
      <c r="K1005" s="19" t="str">
        <f t="shared" si="151"/>
        <v>N</v>
      </c>
      <c r="L1005" s="20" t="str">
        <f t="shared" si="152"/>
        <v/>
      </c>
      <c r="M1005" s="21" t="str">
        <f t="shared" si="153"/>
        <v/>
      </c>
      <c r="N1005" s="22" t="str">
        <f t="shared" si="154"/>
        <v>N/A</v>
      </c>
      <c r="O1005" s="23" t="str">
        <f t="shared" si="155"/>
        <v/>
      </c>
      <c r="P1005" s="23" t="str">
        <f t="shared" si="156"/>
        <v/>
      </c>
      <c r="Q1005" s="27"/>
      <c r="R1005" s="24" t="str">
        <f>IF($K1005="N","",IF($K1005="Y",VLOOKUP($A1005,'Run1-4'!$A:$J,3,FALSE)))</f>
        <v/>
      </c>
      <c r="S1005" s="25" t="str">
        <f t="shared" si="157"/>
        <v/>
      </c>
      <c r="T1005" s="27"/>
      <c r="U1005" s="24" t="str">
        <f>IF($K1005="N","",IF($K1005="Y",VLOOKUP($A1005,'Run1-5'!$A:$J,3,FALSE)))</f>
        <v/>
      </c>
      <c r="V1005" s="25" t="str">
        <f t="shared" si="158"/>
        <v/>
      </c>
      <c r="W1005" s="27"/>
      <c r="X1005" s="25" t="str">
        <f t="shared" si="159"/>
        <v>N/A</v>
      </c>
    </row>
    <row r="1006" spans="1:24" ht="15" customHeight="1" x14ac:dyDescent="0.3">
      <c r="A1006" s="12" t="str">
        <f t="shared" si="150"/>
        <v>18-48575110-C-C</v>
      </c>
      <c r="B1006" s="11" t="s">
        <v>1042</v>
      </c>
      <c r="C1006" s="6">
        <v>4.2500000000000003E-2</v>
      </c>
      <c r="D1006" s="6"/>
      <c r="E1006" s="6">
        <v>18</v>
      </c>
      <c r="F1006" s="6">
        <v>48575110</v>
      </c>
      <c r="G1006" s="6" t="s">
        <v>125</v>
      </c>
      <c r="H1006" s="6" t="s">
        <v>834</v>
      </c>
      <c r="I1006" s="6">
        <v>612</v>
      </c>
      <c r="K1006" s="19" t="str">
        <f t="shared" si="151"/>
        <v>N</v>
      </c>
      <c r="L1006" s="20" t="str">
        <f t="shared" si="152"/>
        <v/>
      </c>
      <c r="M1006" s="21" t="str">
        <f t="shared" si="153"/>
        <v/>
      </c>
      <c r="N1006" s="22" t="str">
        <f t="shared" si="154"/>
        <v>N/A</v>
      </c>
      <c r="O1006" s="23" t="str">
        <f t="shared" si="155"/>
        <v/>
      </c>
      <c r="P1006" s="23" t="str">
        <f t="shared" si="156"/>
        <v/>
      </c>
      <c r="Q1006" s="27"/>
      <c r="R1006" s="24" t="str">
        <f>IF($K1006="N","",IF($K1006="Y",VLOOKUP($A1006,'Run1-4'!$A:$J,3,FALSE)))</f>
        <v/>
      </c>
      <c r="S1006" s="25" t="str">
        <f t="shared" si="157"/>
        <v/>
      </c>
      <c r="T1006" s="27"/>
      <c r="U1006" s="24" t="str">
        <f>IF($K1006="N","",IF($K1006="Y",VLOOKUP($A1006,'Run1-5'!$A:$J,3,FALSE)))</f>
        <v/>
      </c>
      <c r="V1006" s="25" t="str">
        <f t="shared" si="158"/>
        <v/>
      </c>
      <c r="W1006" s="27"/>
      <c r="X1006" s="25" t="str">
        <f t="shared" si="159"/>
        <v>N/A</v>
      </c>
    </row>
    <row r="1007" spans="1:24" ht="15" customHeight="1" x14ac:dyDescent="0.3">
      <c r="A1007" s="12" t="str">
        <f t="shared" si="150"/>
        <v>18-48575111-T</v>
      </c>
      <c r="B1007" s="11" t="s">
        <v>1256</v>
      </c>
      <c r="C1007" s="6">
        <v>1.4800000000000001E-2</v>
      </c>
      <c r="D1007" s="6"/>
      <c r="E1007" s="6">
        <v>18</v>
      </c>
      <c r="F1007" s="6">
        <v>48575111</v>
      </c>
      <c r="G1007" s="6" t="s">
        <v>125</v>
      </c>
      <c r="H1007" s="6" t="s">
        <v>1177</v>
      </c>
      <c r="I1007" s="6">
        <v>675</v>
      </c>
      <c r="K1007" s="19" t="str">
        <f t="shared" si="151"/>
        <v>N</v>
      </c>
      <c r="L1007" s="20" t="str">
        <f t="shared" si="152"/>
        <v/>
      </c>
      <c r="M1007" s="21" t="str">
        <f t="shared" si="153"/>
        <v/>
      </c>
      <c r="N1007" s="22" t="str">
        <f t="shared" si="154"/>
        <v>N/A</v>
      </c>
      <c r="O1007" s="23" t="str">
        <f t="shared" si="155"/>
        <v/>
      </c>
      <c r="P1007" s="23" t="str">
        <f t="shared" si="156"/>
        <v/>
      </c>
      <c r="Q1007" s="27"/>
      <c r="R1007" s="24" t="str">
        <f>IF($K1007="N","",IF($K1007="Y",VLOOKUP($A1007,'Run1-4'!$A:$J,3,FALSE)))</f>
        <v/>
      </c>
      <c r="S1007" s="25" t="str">
        <f t="shared" si="157"/>
        <v/>
      </c>
      <c r="T1007" s="27"/>
      <c r="U1007" s="24" t="str">
        <f>IF($K1007="N","",IF($K1007="Y",VLOOKUP($A1007,'Run1-5'!$A:$J,3,FALSE)))</f>
        <v/>
      </c>
      <c r="V1007" s="25" t="str">
        <f t="shared" si="158"/>
        <v/>
      </c>
      <c r="W1007" s="27"/>
      <c r="X1007" s="25" t="str">
        <f t="shared" si="159"/>
        <v>N/A</v>
      </c>
    </row>
    <row r="1008" spans="1:24" ht="15" customHeight="1" x14ac:dyDescent="0.3">
      <c r="A1008" s="12" t="str">
        <f t="shared" si="150"/>
        <v>18-48575121-C-A</v>
      </c>
      <c r="B1008" s="11" t="s">
        <v>83</v>
      </c>
      <c r="C1008" s="6">
        <v>1.26E-2</v>
      </c>
      <c r="D1008" s="6"/>
      <c r="E1008" s="6">
        <v>18</v>
      </c>
      <c r="F1008" s="6">
        <v>48575121</v>
      </c>
      <c r="G1008" s="6" t="s">
        <v>125</v>
      </c>
      <c r="H1008" s="6" t="s">
        <v>403</v>
      </c>
      <c r="I1008" s="6">
        <v>796</v>
      </c>
      <c r="K1008" s="19" t="str">
        <f t="shared" si="151"/>
        <v>N</v>
      </c>
      <c r="L1008" s="20" t="str">
        <f t="shared" si="152"/>
        <v/>
      </c>
      <c r="M1008" s="21" t="str">
        <f t="shared" si="153"/>
        <v/>
      </c>
      <c r="N1008" s="22" t="str">
        <f t="shared" si="154"/>
        <v>N/A</v>
      </c>
      <c r="O1008" s="23" t="str">
        <f t="shared" si="155"/>
        <v/>
      </c>
      <c r="P1008" s="23" t="str">
        <f t="shared" si="156"/>
        <v/>
      </c>
      <c r="Q1008" s="27"/>
      <c r="R1008" s="24" t="str">
        <f>IF($K1008="N","",IF($K1008="Y",VLOOKUP($A1008,'Run1-4'!$A:$J,3,FALSE)))</f>
        <v/>
      </c>
      <c r="S1008" s="25" t="str">
        <f t="shared" si="157"/>
        <v/>
      </c>
      <c r="T1008" s="27"/>
      <c r="U1008" s="24" t="str">
        <f>IF($K1008="N","",IF($K1008="Y",VLOOKUP($A1008,'Run1-5'!$A:$J,3,FALSE)))</f>
        <v/>
      </c>
      <c r="V1008" s="25" t="str">
        <f t="shared" si="158"/>
        <v/>
      </c>
      <c r="W1008" s="27"/>
      <c r="X1008" s="25" t="str">
        <f t="shared" si="159"/>
        <v>N/A</v>
      </c>
    </row>
    <row r="1009" spans="1:24" ht="15" customHeight="1" x14ac:dyDescent="0.3">
      <c r="A1009" s="12" t="str">
        <f t="shared" si="150"/>
        <v>18-48575132-T+A</v>
      </c>
      <c r="B1009" s="11" t="s">
        <v>878</v>
      </c>
      <c r="C1009" s="6">
        <v>1.34E-2</v>
      </c>
      <c r="D1009" s="6"/>
      <c r="E1009" s="6">
        <v>18</v>
      </c>
      <c r="F1009" s="6">
        <v>48575132</v>
      </c>
      <c r="G1009" s="6" t="s">
        <v>1177</v>
      </c>
      <c r="H1009" s="6" t="s">
        <v>897</v>
      </c>
      <c r="I1009" s="6">
        <v>818</v>
      </c>
      <c r="K1009" s="19" t="str">
        <f t="shared" si="151"/>
        <v>N</v>
      </c>
      <c r="L1009" s="20" t="str">
        <f t="shared" si="152"/>
        <v/>
      </c>
      <c r="M1009" s="21" t="str">
        <f t="shared" si="153"/>
        <v/>
      </c>
      <c r="N1009" s="22" t="str">
        <f t="shared" si="154"/>
        <v>N/A</v>
      </c>
      <c r="O1009" s="23" t="str">
        <f t="shared" si="155"/>
        <v/>
      </c>
      <c r="P1009" s="23" t="str">
        <f t="shared" si="156"/>
        <v/>
      </c>
      <c r="Q1009" s="27"/>
      <c r="R1009" s="24" t="str">
        <f>IF($K1009="N","",IF($K1009="Y",VLOOKUP($A1009,'Run1-4'!$A:$J,3,FALSE)))</f>
        <v/>
      </c>
      <c r="S1009" s="25" t="str">
        <f t="shared" si="157"/>
        <v/>
      </c>
      <c r="T1009" s="27"/>
      <c r="U1009" s="24" t="str">
        <f>IF($K1009="N","",IF($K1009="Y",VLOOKUP($A1009,'Run1-5'!$A:$J,3,FALSE)))</f>
        <v/>
      </c>
      <c r="V1009" s="25" t="str">
        <f t="shared" si="158"/>
        <v/>
      </c>
      <c r="W1009" s="27"/>
      <c r="X1009" s="25" t="str">
        <f t="shared" si="159"/>
        <v>N/A</v>
      </c>
    </row>
    <row r="1010" spans="1:24" ht="15" customHeight="1" x14ac:dyDescent="0.3">
      <c r="A1010" s="12" t="str">
        <f t="shared" si="150"/>
        <v>18-48575164-A</v>
      </c>
      <c r="B1010" s="11" t="s">
        <v>253</v>
      </c>
      <c r="C1010" s="6">
        <v>1.43E-2</v>
      </c>
      <c r="D1010" s="6"/>
      <c r="E1010" s="6">
        <v>18</v>
      </c>
      <c r="F1010" s="6">
        <v>48575164</v>
      </c>
      <c r="G1010" s="6" t="s">
        <v>187</v>
      </c>
      <c r="H1010" s="6" t="s">
        <v>1082</v>
      </c>
      <c r="I1010" s="6">
        <v>841</v>
      </c>
      <c r="K1010" s="19" t="str">
        <f t="shared" si="151"/>
        <v>N</v>
      </c>
      <c r="L1010" s="20" t="str">
        <f t="shared" si="152"/>
        <v/>
      </c>
      <c r="M1010" s="21" t="str">
        <f t="shared" si="153"/>
        <v/>
      </c>
      <c r="N1010" s="22" t="str">
        <f t="shared" si="154"/>
        <v>N/A</v>
      </c>
      <c r="O1010" s="23" t="str">
        <f t="shared" si="155"/>
        <v/>
      </c>
      <c r="P1010" s="23" t="str">
        <f t="shared" si="156"/>
        <v/>
      </c>
      <c r="Q1010" s="27"/>
      <c r="R1010" s="24" t="str">
        <f>IF($K1010="N","",IF($K1010="Y",VLOOKUP($A1010,'Run1-4'!$A:$J,3,FALSE)))</f>
        <v/>
      </c>
      <c r="S1010" s="25" t="str">
        <f t="shared" si="157"/>
        <v/>
      </c>
      <c r="T1010" s="27"/>
      <c r="U1010" s="24" t="str">
        <f>IF($K1010="N","",IF($K1010="Y",VLOOKUP($A1010,'Run1-5'!$A:$J,3,FALSE)))</f>
        <v/>
      </c>
      <c r="V1010" s="25" t="str">
        <f t="shared" si="158"/>
        <v/>
      </c>
      <c r="W1010" s="27"/>
      <c r="X1010" s="25" t="str">
        <f t="shared" si="159"/>
        <v>N/A</v>
      </c>
    </row>
    <row r="1011" spans="1:24" ht="15" customHeight="1" x14ac:dyDescent="0.3">
      <c r="A1011" s="12" t="str">
        <f t="shared" si="150"/>
        <v>18-48575168-T+A</v>
      </c>
      <c r="B1011" s="11" t="s">
        <v>472</v>
      </c>
      <c r="C1011" s="6">
        <v>1.3100000000000001E-2</v>
      </c>
      <c r="D1011" s="6"/>
      <c r="E1011" s="6">
        <v>18</v>
      </c>
      <c r="F1011" s="6">
        <v>48575168</v>
      </c>
      <c r="G1011" s="6" t="s">
        <v>1177</v>
      </c>
      <c r="H1011" s="6" t="s">
        <v>897</v>
      </c>
      <c r="I1011" s="6">
        <v>839</v>
      </c>
      <c r="K1011" s="19" t="str">
        <f t="shared" si="151"/>
        <v>N</v>
      </c>
      <c r="L1011" s="20" t="str">
        <f t="shared" si="152"/>
        <v/>
      </c>
      <c r="M1011" s="21" t="str">
        <f t="shared" si="153"/>
        <v/>
      </c>
      <c r="N1011" s="22" t="str">
        <f t="shared" si="154"/>
        <v>N/A</v>
      </c>
      <c r="O1011" s="23" t="str">
        <f t="shared" si="155"/>
        <v/>
      </c>
      <c r="P1011" s="23" t="str">
        <f t="shared" si="156"/>
        <v/>
      </c>
      <c r="Q1011" s="27"/>
      <c r="R1011" s="24" t="str">
        <f>IF($K1011="N","",IF($K1011="Y",VLOOKUP($A1011,'Run1-4'!$A:$J,3,FALSE)))</f>
        <v/>
      </c>
      <c r="S1011" s="25" t="str">
        <f t="shared" si="157"/>
        <v/>
      </c>
      <c r="T1011" s="27"/>
      <c r="U1011" s="24" t="str">
        <f>IF($K1011="N","",IF($K1011="Y",VLOOKUP($A1011,'Run1-5'!$A:$J,3,FALSE)))</f>
        <v/>
      </c>
      <c r="V1011" s="25" t="str">
        <f t="shared" si="158"/>
        <v/>
      </c>
      <c r="W1011" s="27"/>
      <c r="X1011" s="25" t="str">
        <f t="shared" si="159"/>
        <v>N/A</v>
      </c>
    </row>
    <row r="1012" spans="1:24" ht="15" customHeight="1" x14ac:dyDescent="0.3">
      <c r="A1012" s="12" t="str">
        <f t="shared" si="150"/>
        <v>18-48575565-T+T</v>
      </c>
      <c r="B1012" s="11" t="s">
        <v>1276</v>
      </c>
      <c r="C1012" s="6">
        <v>3.6999999999999998E-2</v>
      </c>
      <c r="D1012" s="6"/>
      <c r="E1012" s="6">
        <v>18</v>
      </c>
      <c r="F1012" s="6">
        <v>48575565</v>
      </c>
      <c r="G1012" s="6" t="s">
        <v>1177</v>
      </c>
      <c r="H1012" s="6" t="s">
        <v>997</v>
      </c>
      <c r="I1012" s="6">
        <v>81</v>
      </c>
      <c r="K1012" s="19" t="str">
        <f t="shared" si="151"/>
        <v>N</v>
      </c>
      <c r="L1012" s="20" t="str">
        <f t="shared" si="152"/>
        <v/>
      </c>
      <c r="M1012" s="21" t="str">
        <f t="shared" si="153"/>
        <v/>
      </c>
      <c r="N1012" s="22" t="str">
        <f t="shared" si="154"/>
        <v>N/A</v>
      </c>
      <c r="O1012" s="23" t="str">
        <f t="shared" si="155"/>
        <v/>
      </c>
      <c r="P1012" s="23" t="str">
        <f t="shared" si="156"/>
        <v/>
      </c>
      <c r="Q1012" s="27"/>
      <c r="R1012" s="24" t="str">
        <f>IF($K1012="N","",IF($K1012="Y",VLOOKUP($A1012,'Run1-4'!$A:$J,3,FALSE)))</f>
        <v/>
      </c>
      <c r="S1012" s="25" t="str">
        <f t="shared" si="157"/>
        <v/>
      </c>
      <c r="T1012" s="27"/>
      <c r="U1012" s="24" t="str">
        <f>IF($K1012="N","",IF($K1012="Y",VLOOKUP($A1012,'Run1-5'!$A:$J,3,FALSE)))</f>
        <v/>
      </c>
      <c r="V1012" s="25" t="str">
        <f t="shared" si="158"/>
        <v/>
      </c>
      <c r="W1012" s="27"/>
      <c r="X1012" s="25" t="str">
        <f t="shared" si="159"/>
        <v>N/A</v>
      </c>
    </row>
    <row r="1013" spans="1:24" ht="15" customHeight="1" x14ac:dyDescent="0.3">
      <c r="A1013" s="12" t="str">
        <f t="shared" si="150"/>
        <v>18-48575591-C+T</v>
      </c>
      <c r="B1013" s="11" t="s">
        <v>105</v>
      </c>
      <c r="C1013" s="6">
        <v>3.39E-2</v>
      </c>
      <c r="D1013" s="6"/>
      <c r="E1013" s="6">
        <v>18</v>
      </c>
      <c r="F1013" s="6">
        <v>48575591</v>
      </c>
      <c r="G1013" s="6" t="s">
        <v>125</v>
      </c>
      <c r="H1013" s="6" t="s">
        <v>1283</v>
      </c>
      <c r="I1013" s="6">
        <v>118</v>
      </c>
      <c r="K1013" s="19" t="str">
        <f t="shared" si="151"/>
        <v>N</v>
      </c>
      <c r="L1013" s="20" t="str">
        <f t="shared" si="152"/>
        <v/>
      </c>
      <c r="M1013" s="21" t="str">
        <f t="shared" si="153"/>
        <v/>
      </c>
      <c r="N1013" s="22" t="str">
        <f t="shared" si="154"/>
        <v>N/A</v>
      </c>
      <c r="O1013" s="23" t="str">
        <f t="shared" si="155"/>
        <v/>
      </c>
      <c r="P1013" s="23" t="str">
        <f t="shared" si="156"/>
        <v/>
      </c>
      <c r="Q1013" s="27"/>
      <c r="R1013" s="24" t="str">
        <f>IF($K1013="N","",IF($K1013="Y",VLOOKUP($A1013,'Run1-4'!$A:$J,3,FALSE)))</f>
        <v/>
      </c>
      <c r="S1013" s="25" t="str">
        <f t="shared" si="157"/>
        <v/>
      </c>
      <c r="T1013" s="27"/>
      <c r="U1013" s="24" t="str">
        <f>IF($K1013="N","",IF($K1013="Y",VLOOKUP($A1013,'Run1-5'!$A:$J,3,FALSE)))</f>
        <v/>
      </c>
      <c r="V1013" s="25" t="str">
        <f t="shared" si="158"/>
        <v/>
      </c>
      <c r="W1013" s="27"/>
      <c r="X1013" s="25" t="str">
        <f t="shared" si="159"/>
        <v>N/A</v>
      </c>
    </row>
    <row r="1014" spans="1:24" ht="15" customHeight="1" x14ac:dyDescent="0.3">
      <c r="A1014" s="12" t="str">
        <f t="shared" si="150"/>
        <v>18-48575592-C</v>
      </c>
      <c r="B1014" s="11" t="s">
        <v>321</v>
      </c>
      <c r="C1014" s="6">
        <v>1.6500000000000001E-2</v>
      </c>
      <c r="D1014" s="6"/>
      <c r="E1014" s="6">
        <v>18</v>
      </c>
      <c r="F1014" s="6">
        <v>48575592</v>
      </c>
      <c r="G1014" s="6" t="s">
        <v>1177</v>
      </c>
      <c r="H1014" s="6" t="s">
        <v>125</v>
      </c>
      <c r="I1014" s="6">
        <v>121</v>
      </c>
      <c r="K1014" s="19" t="str">
        <f t="shared" si="151"/>
        <v>N</v>
      </c>
      <c r="L1014" s="20" t="str">
        <f t="shared" si="152"/>
        <v/>
      </c>
      <c r="M1014" s="21" t="str">
        <f t="shared" si="153"/>
        <v/>
      </c>
      <c r="N1014" s="22" t="str">
        <f t="shared" si="154"/>
        <v>N/A</v>
      </c>
      <c r="O1014" s="23" t="str">
        <f t="shared" si="155"/>
        <v/>
      </c>
      <c r="P1014" s="23" t="str">
        <f t="shared" si="156"/>
        <v/>
      </c>
      <c r="Q1014" s="27"/>
      <c r="R1014" s="24" t="str">
        <f>IF($K1014="N","",IF($K1014="Y",VLOOKUP($A1014,'Run1-4'!$A:$J,3,FALSE)))</f>
        <v/>
      </c>
      <c r="S1014" s="25" t="str">
        <f t="shared" si="157"/>
        <v/>
      </c>
      <c r="T1014" s="27"/>
      <c r="U1014" s="24" t="str">
        <f>IF($K1014="N","",IF($K1014="Y",VLOOKUP($A1014,'Run1-5'!$A:$J,3,FALSE)))</f>
        <v/>
      </c>
      <c r="V1014" s="25" t="str">
        <f t="shared" si="158"/>
        <v/>
      </c>
      <c r="W1014" s="27"/>
      <c r="X1014" s="25" t="str">
        <f t="shared" si="159"/>
        <v>N/A</v>
      </c>
    </row>
    <row r="1015" spans="1:24" ht="15" customHeight="1" x14ac:dyDescent="0.3">
      <c r="A1015" s="12" t="str">
        <f t="shared" si="150"/>
        <v>18-48575596-C</v>
      </c>
      <c r="B1015" s="11" t="s">
        <v>536</v>
      </c>
      <c r="C1015" s="6">
        <v>1.43E-2</v>
      </c>
      <c r="D1015" s="6"/>
      <c r="E1015" s="6">
        <v>18</v>
      </c>
      <c r="F1015" s="6">
        <v>48575596</v>
      </c>
      <c r="G1015" s="6" t="s">
        <v>1177</v>
      </c>
      <c r="H1015" s="6" t="s">
        <v>125</v>
      </c>
      <c r="I1015" s="6">
        <v>70</v>
      </c>
      <c r="K1015" s="19" t="str">
        <f t="shared" si="151"/>
        <v>N</v>
      </c>
      <c r="L1015" s="20" t="str">
        <f t="shared" si="152"/>
        <v/>
      </c>
      <c r="M1015" s="21" t="str">
        <f t="shared" si="153"/>
        <v/>
      </c>
      <c r="N1015" s="22" t="str">
        <f t="shared" si="154"/>
        <v>N/A</v>
      </c>
      <c r="O1015" s="23" t="str">
        <f t="shared" si="155"/>
        <v/>
      </c>
      <c r="P1015" s="23" t="str">
        <f t="shared" si="156"/>
        <v/>
      </c>
      <c r="Q1015" s="27"/>
      <c r="R1015" s="24" t="str">
        <f>IF($K1015="N","",IF($K1015="Y",VLOOKUP($A1015,'Run1-4'!$A:$J,3,FALSE)))</f>
        <v/>
      </c>
      <c r="S1015" s="25" t="str">
        <f t="shared" si="157"/>
        <v/>
      </c>
      <c r="T1015" s="27"/>
      <c r="U1015" s="24" t="str">
        <f>IF($K1015="N","",IF($K1015="Y",VLOOKUP($A1015,'Run1-5'!$A:$J,3,FALSE)))</f>
        <v/>
      </c>
      <c r="V1015" s="25" t="str">
        <f t="shared" si="158"/>
        <v/>
      </c>
      <c r="W1015" s="27"/>
      <c r="X1015" s="25" t="str">
        <f t="shared" si="159"/>
        <v>N/A</v>
      </c>
    </row>
    <row r="1016" spans="1:24" ht="15" customHeight="1" x14ac:dyDescent="0.3">
      <c r="A1016" s="12" t="str">
        <f t="shared" si="150"/>
        <v>18-48575650-T</v>
      </c>
      <c r="B1016" s="11" t="s">
        <v>1341</v>
      </c>
      <c r="C1016" s="6">
        <v>1.9400000000000001E-2</v>
      </c>
      <c r="D1016" s="6"/>
      <c r="E1016" s="6">
        <v>18</v>
      </c>
      <c r="F1016" s="6">
        <v>48575650</v>
      </c>
      <c r="G1016" s="6" t="s">
        <v>125</v>
      </c>
      <c r="H1016" s="6" t="s">
        <v>1177</v>
      </c>
      <c r="I1016" s="6">
        <v>103</v>
      </c>
      <c r="K1016" s="19" t="str">
        <f t="shared" si="151"/>
        <v>N</v>
      </c>
      <c r="L1016" s="20" t="str">
        <f t="shared" si="152"/>
        <v/>
      </c>
      <c r="M1016" s="21" t="str">
        <f t="shared" si="153"/>
        <v/>
      </c>
      <c r="N1016" s="22" t="str">
        <f t="shared" si="154"/>
        <v>N/A</v>
      </c>
      <c r="O1016" s="23" t="str">
        <f t="shared" si="155"/>
        <v/>
      </c>
      <c r="P1016" s="23" t="str">
        <f t="shared" si="156"/>
        <v/>
      </c>
      <c r="Q1016" s="27"/>
      <c r="R1016" s="24" t="str">
        <f>IF($K1016="N","",IF($K1016="Y",VLOOKUP($A1016,'Run1-4'!$A:$J,3,FALSE)))</f>
        <v/>
      </c>
      <c r="S1016" s="25" t="str">
        <f t="shared" si="157"/>
        <v/>
      </c>
      <c r="T1016" s="27"/>
      <c r="U1016" s="24" t="str">
        <f>IF($K1016="N","",IF($K1016="Y",VLOOKUP($A1016,'Run1-5'!$A:$J,3,FALSE)))</f>
        <v/>
      </c>
      <c r="V1016" s="25" t="str">
        <f t="shared" si="158"/>
        <v/>
      </c>
      <c r="W1016" s="27"/>
      <c r="X1016" s="25" t="str">
        <f t="shared" si="159"/>
        <v>N/A</v>
      </c>
    </row>
    <row r="1017" spans="1:24" ht="15" customHeight="1" x14ac:dyDescent="0.3">
      <c r="A1017" s="12" t="str">
        <f t="shared" si="150"/>
        <v>18-48575657-C-A</v>
      </c>
      <c r="B1017" s="11" t="s">
        <v>168</v>
      </c>
      <c r="C1017" s="6">
        <v>2.3599999999999999E-2</v>
      </c>
      <c r="D1017" s="6"/>
      <c r="E1017" s="6">
        <v>18</v>
      </c>
      <c r="F1017" s="6">
        <v>48575657</v>
      </c>
      <c r="G1017" s="6" t="s">
        <v>125</v>
      </c>
      <c r="H1017" s="6" t="s">
        <v>403</v>
      </c>
      <c r="I1017" s="6">
        <v>127</v>
      </c>
      <c r="K1017" s="19" t="str">
        <f t="shared" si="151"/>
        <v>N</v>
      </c>
      <c r="L1017" s="20" t="str">
        <f t="shared" si="152"/>
        <v/>
      </c>
      <c r="M1017" s="21" t="str">
        <f t="shared" si="153"/>
        <v/>
      </c>
      <c r="N1017" s="22" t="str">
        <f t="shared" si="154"/>
        <v>N/A</v>
      </c>
      <c r="O1017" s="23" t="str">
        <f t="shared" si="155"/>
        <v/>
      </c>
      <c r="P1017" s="23" t="str">
        <f t="shared" si="156"/>
        <v/>
      </c>
      <c r="Q1017" s="27"/>
      <c r="R1017" s="24" t="str">
        <f>IF($K1017="N","",IF($K1017="Y",VLOOKUP($A1017,'Run1-4'!$A:$J,3,FALSE)))</f>
        <v/>
      </c>
      <c r="S1017" s="25" t="str">
        <f t="shared" si="157"/>
        <v/>
      </c>
      <c r="T1017" s="27"/>
      <c r="U1017" s="24" t="str">
        <f>IF($K1017="N","",IF($K1017="Y",VLOOKUP($A1017,'Run1-5'!$A:$J,3,FALSE)))</f>
        <v/>
      </c>
      <c r="V1017" s="25" t="str">
        <f t="shared" si="158"/>
        <v/>
      </c>
      <c r="W1017" s="27"/>
      <c r="X1017" s="25" t="str">
        <f t="shared" si="159"/>
        <v>N/A</v>
      </c>
    </row>
    <row r="1018" spans="1:24" ht="15" customHeight="1" x14ac:dyDescent="0.3">
      <c r="A1018" s="12" t="str">
        <f t="shared" si="150"/>
        <v>18-48581195-A</v>
      </c>
      <c r="B1018" s="11" t="s">
        <v>386</v>
      </c>
      <c r="C1018" s="6">
        <v>1.41E-2</v>
      </c>
      <c r="D1018" s="6"/>
      <c r="E1018" s="6">
        <v>18</v>
      </c>
      <c r="F1018" s="6">
        <v>48581195</v>
      </c>
      <c r="G1018" s="6" t="s">
        <v>187</v>
      </c>
      <c r="H1018" s="6" t="s">
        <v>1082</v>
      </c>
      <c r="I1018" s="6">
        <v>708</v>
      </c>
      <c r="K1018" s="19" t="str">
        <f t="shared" si="151"/>
        <v>N</v>
      </c>
      <c r="L1018" s="20" t="str">
        <f t="shared" si="152"/>
        <v/>
      </c>
      <c r="M1018" s="21" t="str">
        <f t="shared" si="153"/>
        <v/>
      </c>
      <c r="N1018" s="22" t="str">
        <f t="shared" si="154"/>
        <v>N/A</v>
      </c>
      <c r="O1018" s="23" t="str">
        <f t="shared" si="155"/>
        <v/>
      </c>
      <c r="P1018" s="23" t="str">
        <f t="shared" si="156"/>
        <v/>
      </c>
      <c r="Q1018" s="27"/>
      <c r="R1018" s="24" t="str">
        <f>IF($K1018="N","",IF($K1018="Y",VLOOKUP($A1018,'Run1-4'!$A:$J,3,FALSE)))</f>
        <v/>
      </c>
      <c r="S1018" s="25" t="str">
        <f t="shared" si="157"/>
        <v/>
      </c>
      <c r="T1018" s="27"/>
      <c r="U1018" s="24" t="str">
        <f>IF($K1018="N","",IF($K1018="Y",VLOOKUP($A1018,'Run1-5'!$A:$J,3,FALSE)))</f>
        <v/>
      </c>
      <c r="V1018" s="25" t="str">
        <f t="shared" si="158"/>
        <v/>
      </c>
      <c r="W1018" s="27"/>
      <c r="X1018" s="25" t="str">
        <f t="shared" si="159"/>
        <v>N/A</v>
      </c>
    </row>
    <row r="1019" spans="1:24" ht="15" customHeight="1" x14ac:dyDescent="0.3">
      <c r="A1019" s="12" t="str">
        <f t="shared" si="150"/>
        <v>18-48581201-C+TTGAGGGAC</v>
      </c>
      <c r="B1019" s="11" t="s">
        <v>599</v>
      </c>
      <c r="C1019" s="6">
        <v>2.6499999999999999E-2</v>
      </c>
      <c r="D1019" s="6"/>
      <c r="E1019" s="6">
        <v>18</v>
      </c>
      <c r="F1019" s="6">
        <v>48581201</v>
      </c>
      <c r="G1019" s="6" t="s">
        <v>125</v>
      </c>
      <c r="H1019" s="6" t="s">
        <v>344</v>
      </c>
      <c r="I1019" s="6">
        <v>756</v>
      </c>
      <c r="K1019" s="19" t="str">
        <f t="shared" si="151"/>
        <v>N</v>
      </c>
      <c r="L1019" s="20" t="str">
        <f t="shared" si="152"/>
        <v/>
      </c>
      <c r="M1019" s="21" t="str">
        <f t="shared" si="153"/>
        <v/>
      </c>
      <c r="N1019" s="22" t="str">
        <f t="shared" si="154"/>
        <v>N/A</v>
      </c>
      <c r="O1019" s="23" t="str">
        <f t="shared" si="155"/>
        <v/>
      </c>
      <c r="P1019" s="23" t="str">
        <f t="shared" si="156"/>
        <v/>
      </c>
      <c r="Q1019" s="27"/>
      <c r="R1019" s="24" t="str">
        <f>IF($K1019="N","",IF($K1019="Y",VLOOKUP($A1019,'Run1-4'!$A:$J,3,FALSE)))</f>
        <v/>
      </c>
      <c r="S1019" s="25" t="str">
        <f t="shared" si="157"/>
        <v/>
      </c>
      <c r="T1019" s="27"/>
      <c r="U1019" s="24" t="str">
        <f>IF($K1019="N","",IF($K1019="Y",VLOOKUP($A1019,'Run1-5'!$A:$J,3,FALSE)))</f>
        <v/>
      </c>
      <c r="V1019" s="25" t="str">
        <f t="shared" si="158"/>
        <v/>
      </c>
      <c r="W1019" s="27"/>
      <c r="X1019" s="25" t="str">
        <f t="shared" si="159"/>
        <v>N/A</v>
      </c>
    </row>
    <row r="1020" spans="1:24" ht="15" customHeight="1" x14ac:dyDescent="0.3">
      <c r="A1020" s="12" t="str">
        <f t="shared" si="150"/>
        <v>18-48581234-T</v>
      </c>
      <c r="B1020" s="11" t="s">
        <v>411</v>
      </c>
      <c r="C1020" s="6">
        <v>8.43E-2</v>
      </c>
      <c r="D1020" s="6" t="s">
        <v>607</v>
      </c>
      <c r="E1020" s="6">
        <v>18</v>
      </c>
      <c r="F1020" s="6">
        <v>48581234</v>
      </c>
      <c r="G1020" s="6" t="s">
        <v>125</v>
      </c>
      <c r="H1020" s="6" t="s">
        <v>1177</v>
      </c>
      <c r="I1020" s="6">
        <v>795</v>
      </c>
      <c r="K1020" s="19" t="str">
        <f t="shared" si="151"/>
        <v>Y</v>
      </c>
      <c r="L1020" s="20">
        <f t="shared" si="152"/>
        <v>8.43E-2</v>
      </c>
      <c r="M1020" s="21" t="str">
        <f t="shared" si="153"/>
        <v>A</v>
      </c>
      <c r="N1020" s="22">
        <f t="shared" si="154"/>
        <v>6.2149999999999997E-2</v>
      </c>
      <c r="O1020" s="23">
        <f t="shared" si="155"/>
        <v>2.2150000000000003E-2</v>
      </c>
      <c r="P1020" s="23">
        <f t="shared" si="156"/>
        <v>0.14645</v>
      </c>
      <c r="Q1020" s="27"/>
      <c r="R1020" s="24">
        <f>IF($K1020="N","",IF($K1020="Y",VLOOKUP($A1020,'Run1-4'!$A:$J,3,FALSE)))</f>
        <v>7.2800000000000004E-2</v>
      </c>
      <c r="S1020" s="25" t="str">
        <f t="shared" si="157"/>
        <v>Y</v>
      </c>
      <c r="T1020" s="27"/>
      <c r="U1020" s="24">
        <f>IF($K1020="N","",IF($K1020="Y",VLOOKUP($A1020,'Run1-5'!$A:$J,3,FALSE)))</f>
        <v>6.3899999999999998E-2</v>
      </c>
      <c r="V1020" s="25" t="str">
        <f t="shared" si="158"/>
        <v>Y</v>
      </c>
      <c r="W1020" s="27"/>
      <c r="X1020" s="25" t="str">
        <f t="shared" si="159"/>
        <v>Y</v>
      </c>
    </row>
    <row r="1021" spans="1:24" ht="15" customHeight="1" x14ac:dyDescent="0.3">
      <c r="A1021" s="12" t="str">
        <f t="shared" si="150"/>
        <v>18-48584574-A</v>
      </c>
      <c r="B1021" s="11" t="s">
        <v>628</v>
      </c>
      <c r="C1021" s="6">
        <v>1.06E-2</v>
      </c>
      <c r="D1021" s="6" t="s">
        <v>1169</v>
      </c>
      <c r="E1021" s="6">
        <v>18</v>
      </c>
      <c r="F1021" s="6">
        <v>48584574</v>
      </c>
      <c r="G1021" s="6" t="s">
        <v>187</v>
      </c>
      <c r="H1021" s="6" t="s">
        <v>1082</v>
      </c>
      <c r="I1021" s="6">
        <v>755</v>
      </c>
      <c r="K1021" s="19" t="str">
        <f t="shared" si="151"/>
        <v>N</v>
      </c>
      <c r="L1021" s="20" t="str">
        <f t="shared" si="152"/>
        <v/>
      </c>
      <c r="M1021" s="21" t="str">
        <f t="shared" si="153"/>
        <v/>
      </c>
      <c r="N1021" s="22" t="str">
        <f t="shared" si="154"/>
        <v>N/A</v>
      </c>
      <c r="O1021" s="23" t="str">
        <f t="shared" si="155"/>
        <v/>
      </c>
      <c r="P1021" s="23" t="str">
        <f t="shared" si="156"/>
        <v/>
      </c>
      <c r="Q1021" s="27"/>
      <c r="R1021" s="24" t="str">
        <f>IF($K1021="N","",IF($K1021="Y",VLOOKUP($A1021,'Run1-4'!$A:$J,3,FALSE)))</f>
        <v/>
      </c>
      <c r="S1021" s="25" t="str">
        <f t="shared" si="157"/>
        <v/>
      </c>
      <c r="T1021" s="27"/>
      <c r="U1021" s="24" t="str">
        <f>IF($K1021="N","",IF($K1021="Y",VLOOKUP($A1021,'Run1-5'!$A:$J,3,FALSE)))</f>
        <v/>
      </c>
      <c r="V1021" s="25" t="str">
        <f t="shared" si="158"/>
        <v/>
      </c>
      <c r="W1021" s="27"/>
      <c r="X1021" s="25" t="str">
        <f t="shared" si="159"/>
        <v>N/A</v>
      </c>
    </row>
    <row r="1022" spans="1:24" ht="15" customHeight="1" x14ac:dyDescent="0.3">
      <c r="A1022" s="12" t="str">
        <f t="shared" si="150"/>
        <v>18-48584627-C</v>
      </c>
      <c r="B1022" s="11" t="s">
        <v>849</v>
      </c>
      <c r="C1022" s="6">
        <v>1.03E-2</v>
      </c>
      <c r="D1022" s="6"/>
      <c r="E1022" s="6">
        <v>18</v>
      </c>
      <c r="F1022" s="6">
        <v>48584627</v>
      </c>
      <c r="G1022" s="6" t="s">
        <v>1177</v>
      </c>
      <c r="H1022" s="6" t="s">
        <v>125</v>
      </c>
      <c r="I1022" s="6">
        <v>682</v>
      </c>
      <c r="K1022" s="19" t="str">
        <f t="shared" si="151"/>
        <v>N</v>
      </c>
      <c r="L1022" s="20" t="str">
        <f t="shared" si="152"/>
        <v/>
      </c>
      <c r="M1022" s="21" t="str">
        <f t="shared" si="153"/>
        <v/>
      </c>
      <c r="N1022" s="22" t="str">
        <f t="shared" si="154"/>
        <v>N/A</v>
      </c>
      <c r="O1022" s="23" t="str">
        <f t="shared" si="155"/>
        <v/>
      </c>
      <c r="P1022" s="23" t="str">
        <f t="shared" si="156"/>
        <v/>
      </c>
      <c r="Q1022" s="27"/>
      <c r="R1022" s="24" t="str">
        <f>IF($K1022="N","",IF($K1022="Y",VLOOKUP($A1022,'Run1-4'!$A:$J,3,FALSE)))</f>
        <v/>
      </c>
      <c r="S1022" s="25" t="str">
        <f t="shared" si="157"/>
        <v/>
      </c>
      <c r="T1022" s="27"/>
      <c r="U1022" s="24" t="str">
        <f>IF($K1022="N","",IF($K1022="Y",VLOOKUP($A1022,'Run1-5'!$A:$J,3,FALSE)))</f>
        <v/>
      </c>
      <c r="V1022" s="25" t="str">
        <f t="shared" si="158"/>
        <v/>
      </c>
      <c r="W1022" s="27"/>
      <c r="X1022" s="25" t="str">
        <f t="shared" si="159"/>
        <v>N/A</v>
      </c>
    </row>
    <row r="1023" spans="1:24" ht="15" customHeight="1" x14ac:dyDescent="0.3">
      <c r="A1023" s="12" t="str">
        <f t="shared" si="150"/>
        <v>18-48584629-T-A</v>
      </c>
      <c r="B1023" s="11" t="s">
        <v>254</v>
      </c>
      <c r="C1023" s="6">
        <v>0.1416</v>
      </c>
      <c r="D1023" s="6" t="s">
        <v>1185</v>
      </c>
      <c r="E1023" s="6">
        <v>18</v>
      </c>
      <c r="F1023" s="6">
        <v>48584629</v>
      </c>
      <c r="G1023" s="6" t="s">
        <v>1177</v>
      </c>
      <c r="H1023" s="6" t="s">
        <v>928</v>
      </c>
      <c r="I1023" s="6">
        <v>685</v>
      </c>
      <c r="K1023" s="19" t="str">
        <f t="shared" si="151"/>
        <v>Y</v>
      </c>
      <c r="L1023" s="20">
        <f t="shared" si="152"/>
        <v>0.1416</v>
      </c>
      <c r="M1023" s="21" t="str">
        <f t="shared" si="153"/>
        <v>B</v>
      </c>
      <c r="N1023" s="22">
        <f t="shared" si="154"/>
        <v>7.664E-2</v>
      </c>
      <c r="O1023" s="23">
        <f t="shared" si="155"/>
        <v>6.4960000000000004E-2</v>
      </c>
      <c r="P1023" s="23">
        <f t="shared" si="156"/>
        <v>0.21823999999999999</v>
      </c>
      <c r="Q1023" s="27"/>
      <c r="R1023" s="24">
        <f>IF($K1023="N","",IF($K1023="Y",VLOOKUP($A1023,'Run1-4'!$A:$J,3,FALSE)))</f>
        <v>0.2283</v>
      </c>
      <c r="S1023" s="25" t="str">
        <f t="shared" si="157"/>
        <v>N</v>
      </c>
      <c r="T1023" s="27"/>
      <c r="U1023" s="24">
        <f>IF($K1023="N","",IF($K1023="Y",VLOOKUP($A1023,'Run1-5'!$A:$J,3,FALSE)))</f>
        <v>0.1401</v>
      </c>
      <c r="V1023" s="25" t="str">
        <f t="shared" si="158"/>
        <v>Y</v>
      </c>
      <c r="W1023" s="27"/>
      <c r="X1023" s="25" t="str">
        <f t="shared" si="159"/>
        <v>N</v>
      </c>
    </row>
    <row r="1024" spans="1:24" ht="15" customHeight="1" x14ac:dyDescent="0.3">
      <c r="A1024" s="12" t="str">
        <f t="shared" si="150"/>
        <v>18-48584630-T</v>
      </c>
      <c r="B1024" s="11" t="s">
        <v>473</v>
      </c>
      <c r="C1024" s="6">
        <v>1.8100000000000002E-2</v>
      </c>
      <c r="D1024" s="6"/>
      <c r="E1024" s="6">
        <v>18</v>
      </c>
      <c r="F1024" s="6">
        <v>48584630</v>
      </c>
      <c r="G1024" s="6" t="s">
        <v>1082</v>
      </c>
      <c r="H1024" s="6" t="s">
        <v>1177</v>
      </c>
      <c r="I1024" s="6">
        <v>332</v>
      </c>
      <c r="K1024" s="19" t="str">
        <f t="shared" si="151"/>
        <v>N</v>
      </c>
      <c r="L1024" s="20" t="str">
        <f t="shared" si="152"/>
        <v/>
      </c>
      <c r="M1024" s="21" t="str">
        <f t="shared" si="153"/>
        <v/>
      </c>
      <c r="N1024" s="22" t="str">
        <f t="shared" si="154"/>
        <v>N/A</v>
      </c>
      <c r="O1024" s="23" t="str">
        <f t="shared" si="155"/>
        <v/>
      </c>
      <c r="P1024" s="23" t="str">
        <f t="shared" si="156"/>
        <v/>
      </c>
      <c r="Q1024" s="27"/>
      <c r="R1024" s="24" t="str">
        <f>IF($K1024="N","",IF($K1024="Y",VLOOKUP($A1024,'Run1-4'!$A:$J,3,FALSE)))</f>
        <v/>
      </c>
      <c r="S1024" s="25" t="str">
        <f t="shared" si="157"/>
        <v/>
      </c>
      <c r="T1024" s="27"/>
      <c r="U1024" s="24" t="str">
        <f>IF($K1024="N","",IF($K1024="Y",VLOOKUP($A1024,'Run1-5'!$A:$J,3,FALSE)))</f>
        <v/>
      </c>
      <c r="V1024" s="25" t="str">
        <f t="shared" si="158"/>
        <v/>
      </c>
      <c r="W1024" s="27"/>
      <c r="X1024" s="25" t="str">
        <f t="shared" si="159"/>
        <v>N/A</v>
      </c>
    </row>
    <row r="1025" spans="1:24" ht="15" customHeight="1" x14ac:dyDescent="0.3">
      <c r="A1025" s="12" t="str">
        <f t="shared" si="150"/>
        <v>18-48584637-T</v>
      </c>
      <c r="B1025" s="11" t="s">
        <v>686</v>
      </c>
      <c r="C1025" s="6">
        <v>1.34E-2</v>
      </c>
      <c r="D1025" s="6"/>
      <c r="E1025" s="6">
        <v>18</v>
      </c>
      <c r="F1025" s="6">
        <v>48584637</v>
      </c>
      <c r="G1025" s="6" t="s">
        <v>125</v>
      </c>
      <c r="H1025" s="6" t="s">
        <v>1177</v>
      </c>
      <c r="I1025" s="6">
        <v>820</v>
      </c>
      <c r="K1025" s="19" t="str">
        <f t="shared" si="151"/>
        <v>N</v>
      </c>
      <c r="L1025" s="20" t="str">
        <f t="shared" si="152"/>
        <v/>
      </c>
      <c r="M1025" s="21" t="str">
        <f t="shared" si="153"/>
        <v/>
      </c>
      <c r="N1025" s="22" t="str">
        <f t="shared" si="154"/>
        <v>N/A</v>
      </c>
      <c r="O1025" s="23" t="str">
        <f t="shared" si="155"/>
        <v/>
      </c>
      <c r="P1025" s="23" t="str">
        <f t="shared" si="156"/>
        <v/>
      </c>
      <c r="Q1025" s="27"/>
      <c r="R1025" s="24" t="str">
        <f>IF($K1025="N","",IF($K1025="Y",VLOOKUP($A1025,'Run1-4'!$A:$J,3,FALSE)))</f>
        <v/>
      </c>
      <c r="S1025" s="25" t="str">
        <f t="shared" si="157"/>
        <v/>
      </c>
      <c r="T1025" s="27"/>
      <c r="U1025" s="24" t="str">
        <f>IF($K1025="N","",IF($K1025="Y",VLOOKUP($A1025,'Run1-5'!$A:$J,3,FALSE)))</f>
        <v/>
      </c>
      <c r="V1025" s="25" t="str">
        <f t="shared" si="158"/>
        <v/>
      </c>
      <c r="W1025" s="27"/>
      <c r="X1025" s="25" t="str">
        <f t="shared" si="159"/>
        <v>N/A</v>
      </c>
    </row>
    <row r="1026" spans="1:24" ht="15" customHeight="1" x14ac:dyDescent="0.3">
      <c r="A1026" s="12" t="str">
        <f t="shared" si="150"/>
        <v>18-48584637-C+T</v>
      </c>
      <c r="B1026" s="11" t="s">
        <v>918</v>
      </c>
      <c r="C1026" s="6">
        <v>1.0999999999999999E-2</v>
      </c>
      <c r="D1026" s="6"/>
      <c r="E1026" s="6">
        <v>18</v>
      </c>
      <c r="F1026" s="6">
        <v>48584637</v>
      </c>
      <c r="G1026" s="6" t="s">
        <v>125</v>
      </c>
      <c r="H1026" s="6" t="s">
        <v>1283</v>
      </c>
      <c r="I1026" s="6">
        <v>820</v>
      </c>
      <c r="K1026" s="19" t="str">
        <f t="shared" si="151"/>
        <v>N</v>
      </c>
      <c r="L1026" s="20" t="str">
        <f t="shared" si="152"/>
        <v/>
      </c>
      <c r="M1026" s="21" t="str">
        <f t="shared" si="153"/>
        <v/>
      </c>
      <c r="N1026" s="22" t="str">
        <f t="shared" si="154"/>
        <v>N/A</v>
      </c>
      <c r="O1026" s="23" t="str">
        <f t="shared" si="155"/>
        <v/>
      </c>
      <c r="P1026" s="23" t="str">
        <f t="shared" si="156"/>
        <v/>
      </c>
      <c r="Q1026" s="27"/>
      <c r="R1026" s="24" t="str">
        <f>IF($K1026="N","",IF($K1026="Y",VLOOKUP($A1026,'Run1-4'!$A:$J,3,FALSE)))</f>
        <v/>
      </c>
      <c r="S1026" s="25" t="str">
        <f t="shared" si="157"/>
        <v/>
      </c>
      <c r="T1026" s="27"/>
      <c r="U1026" s="24" t="str">
        <f>IF($K1026="N","",IF($K1026="Y",VLOOKUP($A1026,'Run1-5'!$A:$J,3,FALSE)))</f>
        <v/>
      </c>
      <c r="V1026" s="25" t="str">
        <f t="shared" si="158"/>
        <v/>
      </c>
      <c r="W1026" s="27"/>
      <c r="X1026" s="25" t="str">
        <f t="shared" si="159"/>
        <v>N/A</v>
      </c>
    </row>
    <row r="1027" spans="1:24" ht="15" customHeight="1" x14ac:dyDescent="0.3">
      <c r="A1027" s="12" t="str">
        <f t="shared" ref="A1027:A1090" si="160">E1027&amp;"-"&amp;F1027&amp;"-"&amp;H1027</f>
        <v>18-48584652-G+A</v>
      </c>
      <c r="B1027" s="11" t="s">
        <v>322</v>
      </c>
      <c r="C1027" s="6">
        <v>4.8099999999999997E-2</v>
      </c>
      <c r="D1027" s="6" t="s">
        <v>908</v>
      </c>
      <c r="E1027" s="6">
        <v>18</v>
      </c>
      <c r="F1027" s="6">
        <v>48584652</v>
      </c>
      <c r="G1027" s="6" t="s">
        <v>187</v>
      </c>
      <c r="H1027" s="6" t="s">
        <v>1373</v>
      </c>
      <c r="I1027" s="6">
        <v>810</v>
      </c>
      <c r="K1027" s="19" t="str">
        <f t="shared" ref="K1027:K1090" si="161">IF(AND($C1027&lt;=0.25,C1027&gt;=0.05),"Y","N")</f>
        <v>N</v>
      </c>
      <c r="L1027" s="20" t="str">
        <f t="shared" ref="L1027:L1090" si="162">IF(K1027="Y",C1027,"")</f>
        <v/>
      </c>
      <c r="M1027" s="21" t="str">
        <f t="shared" ref="M1027:M1090" si="163">IF($L1027="","",IF(AND($L1027&gt;=0.05,$L1027&lt;0.1),"A",IF(AND($L1027&gt;=0.1,$L1027&lt;0.2),"B",IF(AND($L1027&gt;=0.2,$L1027&lt;=0.25),"C"))))</f>
        <v/>
      </c>
      <c r="N1027" s="22" t="str">
        <f t="shared" ref="N1027:N1090" si="164">IF($M1027="A",$L1027*$C$1+$F$1,IF($M1027="B",L1027*$D$1+$F$1,IF($M1027="C",L1027*$E$1+$F$1,"N/A")))</f>
        <v>N/A</v>
      </c>
      <c r="O1027" s="23" t="str">
        <f t="shared" ref="O1027:O1090" si="165">IF(L1027="","",IF((L1027-N1027)&lt;0.01,0.01,L1027-N1027))</f>
        <v/>
      </c>
      <c r="P1027" s="23" t="str">
        <f t="shared" ref="P1027:P1090" si="166">IF(L1027="","",L1027+N1027)</f>
        <v/>
      </c>
      <c r="Q1027" s="27"/>
      <c r="R1027" s="24" t="str">
        <f>IF($K1027="N","",IF($K1027="Y",VLOOKUP($A1027,'Run1-4'!$A:$J,3,FALSE)))</f>
        <v/>
      </c>
      <c r="S1027" s="25" t="str">
        <f t="shared" ref="S1027:S1090" si="167">IF($K1027="N","",IF(AND(R1027&gt;=$O1027,R1027&lt;=$P1027),"Y","N"))</f>
        <v/>
      </c>
      <c r="T1027" s="27"/>
      <c r="U1027" s="24" t="str">
        <f>IF($K1027="N","",IF($K1027="Y",VLOOKUP($A1027,'Run1-5'!$A:$J,3,FALSE)))</f>
        <v/>
      </c>
      <c r="V1027" s="25" t="str">
        <f t="shared" ref="V1027:V1090" si="168">IF($K1027="N","",IF(AND(U1027&gt;=$O1027,U1027&lt;=$P1027),"Y","N"))</f>
        <v/>
      </c>
      <c r="W1027" s="27"/>
      <c r="X1027" s="25" t="str">
        <f t="shared" ref="X1027:X1090" si="169">IF($K1027="N","N/A",IF(AND($S1027="Y",$V1027="Y"),"Y","N"))</f>
        <v>N/A</v>
      </c>
    </row>
    <row r="1028" spans="1:24" ht="15" customHeight="1" x14ac:dyDescent="0.3">
      <c r="A1028" s="12" t="str">
        <f t="shared" si="160"/>
        <v>18-48584652-G-A</v>
      </c>
      <c r="B1028" s="11" t="s">
        <v>539</v>
      </c>
      <c r="C1028" s="6">
        <v>3.4599999999999999E-2</v>
      </c>
      <c r="D1028" s="6" t="s">
        <v>908</v>
      </c>
      <c r="E1028" s="6">
        <v>18</v>
      </c>
      <c r="F1028" s="6">
        <v>48584652</v>
      </c>
      <c r="G1028" s="6" t="s">
        <v>187</v>
      </c>
      <c r="H1028" s="6" t="s">
        <v>590</v>
      </c>
      <c r="I1028" s="6">
        <v>810</v>
      </c>
      <c r="K1028" s="19" t="str">
        <f t="shared" si="161"/>
        <v>N</v>
      </c>
      <c r="L1028" s="20" t="str">
        <f t="shared" si="162"/>
        <v/>
      </c>
      <c r="M1028" s="21" t="str">
        <f t="shared" si="163"/>
        <v/>
      </c>
      <c r="N1028" s="22" t="str">
        <f t="shared" si="164"/>
        <v>N/A</v>
      </c>
      <c r="O1028" s="23" t="str">
        <f t="shared" si="165"/>
        <v/>
      </c>
      <c r="P1028" s="23" t="str">
        <f t="shared" si="166"/>
        <v/>
      </c>
      <c r="Q1028" s="27"/>
      <c r="R1028" s="24" t="str">
        <f>IF($K1028="N","",IF($K1028="Y",VLOOKUP($A1028,'Run1-4'!$A:$J,3,FALSE)))</f>
        <v/>
      </c>
      <c r="S1028" s="25" t="str">
        <f t="shared" si="167"/>
        <v/>
      </c>
      <c r="T1028" s="27"/>
      <c r="U1028" s="24" t="str">
        <f>IF($K1028="N","",IF($K1028="Y",VLOOKUP($A1028,'Run1-5'!$A:$J,3,FALSE)))</f>
        <v/>
      </c>
      <c r="V1028" s="25" t="str">
        <f t="shared" si="168"/>
        <v/>
      </c>
      <c r="W1028" s="27"/>
      <c r="X1028" s="25" t="str">
        <f t="shared" si="169"/>
        <v>N/A</v>
      </c>
    </row>
    <row r="1029" spans="1:24" ht="15" customHeight="1" x14ac:dyDescent="0.3">
      <c r="A1029" s="12" t="str">
        <f t="shared" si="160"/>
        <v>18-48584673-T+A</v>
      </c>
      <c r="B1029" s="11" t="s">
        <v>756</v>
      </c>
      <c r="C1029" s="6">
        <v>1.9400000000000001E-2</v>
      </c>
      <c r="D1029" s="6"/>
      <c r="E1029" s="6">
        <v>18</v>
      </c>
      <c r="F1029" s="6">
        <v>48584673</v>
      </c>
      <c r="G1029" s="6" t="s">
        <v>1177</v>
      </c>
      <c r="H1029" s="6" t="s">
        <v>897</v>
      </c>
      <c r="I1029" s="6">
        <v>774</v>
      </c>
      <c r="K1029" s="19" t="str">
        <f t="shared" si="161"/>
        <v>N</v>
      </c>
      <c r="L1029" s="20" t="str">
        <f t="shared" si="162"/>
        <v/>
      </c>
      <c r="M1029" s="21" t="str">
        <f t="shared" si="163"/>
        <v/>
      </c>
      <c r="N1029" s="22" t="str">
        <f t="shared" si="164"/>
        <v>N/A</v>
      </c>
      <c r="O1029" s="23" t="str">
        <f t="shared" si="165"/>
        <v/>
      </c>
      <c r="P1029" s="23" t="str">
        <f t="shared" si="166"/>
        <v/>
      </c>
      <c r="Q1029" s="27"/>
      <c r="R1029" s="24" t="str">
        <f>IF($K1029="N","",IF($K1029="Y",VLOOKUP($A1029,'Run1-4'!$A:$J,3,FALSE)))</f>
        <v/>
      </c>
      <c r="S1029" s="25" t="str">
        <f t="shared" si="167"/>
        <v/>
      </c>
      <c r="T1029" s="27"/>
      <c r="U1029" s="24" t="str">
        <f>IF($K1029="N","",IF($K1029="Y",VLOOKUP($A1029,'Run1-5'!$A:$J,3,FALSE)))</f>
        <v/>
      </c>
      <c r="V1029" s="25" t="str">
        <f t="shared" si="168"/>
        <v/>
      </c>
      <c r="W1029" s="27"/>
      <c r="X1029" s="25" t="str">
        <f t="shared" si="169"/>
        <v>N/A</v>
      </c>
    </row>
    <row r="1030" spans="1:24" ht="15" customHeight="1" x14ac:dyDescent="0.3">
      <c r="A1030" s="12" t="str">
        <f t="shared" si="160"/>
        <v>18-48586263-A-G</v>
      </c>
      <c r="B1030" s="11" t="s">
        <v>711</v>
      </c>
      <c r="C1030" s="6">
        <v>1.46E-2</v>
      </c>
      <c r="D1030" s="6"/>
      <c r="E1030" s="6">
        <v>18</v>
      </c>
      <c r="F1030" s="6">
        <v>48586263</v>
      </c>
      <c r="G1030" s="6" t="s">
        <v>1082</v>
      </c>
      <c r="H1030" s="6" t="s">
        <v>801</v>
      </c>
      <c r="I1030" s="6">
        <v>752</v>
      </c>
      <c r="K1030" s="19" t="str">
        <f t="shared" si="161"/>
        <v>N</v>
      </c>
      <c r="L1030" s="20" t="str">
        <f t="shared" si="162"/>
        <v/>
      </c>
      <c r="M1030" s="21" t="str">
        <f t="shared" si="163"/>
        <v/>
      </c>
      <c r="N1030" s="22" t="str">
        <f t="shared" si="164"/>
        <v>N/A</v>
      </c>
      <c r="O1030" s="23" t="str">
        <f t="shared" si="165"/>
        <v/>
      </c>
      <c r="P1030" s="23" t="str">
        <f t="shared" si="166"/>
        <v/>
      </c>
      <c r="Q1030" s="27"/>
      <c r="R1030" s="24" t="str">
        <f>IF($K1030="N","",IF($K1030="Y",VLOOKUP($A1030,'Run1-4'!$A:$J,3,FALSE)))</f>
        <v/>
      </c>
      <c r="S1030" s="25" t="str">
        <f t="shared" si="167"/>
        <v/>
      </c>
      <c r="T1030" s="27"/>
      <c r="U1030" s="24" t="str">
        <f>IF($K1030="N","",IF($K1030="Y",VLOOKUP($A1030,'Run1-5'!$A:$J,3,FALSE)))</f>
        <v/>
      </c>
      <c r="V1030" s="25" t="str">
        <f t="shared" si="168"/>
        <v/>
      </c>
      <c r="W1030" s="27"/>
      <c r="X1030" s="25" t="str">
        <f t="shared" si="169"/>
        <v>N/A</v>
      </c>
    </row>
    <row r="1031" spans="1:24" ht="15" customHeight="1" x14ac:dyDescent="0.3">
      <c r="A1031" s="12" t="str">
        <f t="shared" si="160"/>
        <v>18-48586287-A</v>
      </c>
      <c r="B1031" s="11" t="s">
        <v>936</v>
      </c>
      <c r="C1031" s="6">
        <v>1.1900000000000001E-2</v>
      </c>
      <c r="D1031" s="6"/>
      <c r="E1031" s="6">
        <v>18</v>
      </c>
      <c r="F1031" s="6">
        <v>48586287</v>
      </c>
      <c r="G1031" s="6" t="s">
        <v>187</v>
      </c>
      <c r="H1031" s="6" t="s">
        <v>1082</v>
      </c>
      <c r="I1031" s="6">
        <v>837</v>
      </c>
      <c r="K1031" s="19" t="str">
        <f t="shared" si="161"/>
        <v>N</v>
      </c>
      <c r="L1031" s="20" t="str">
        <f t="shared" si="162"/>
        <v/>
      </c>
      <c r="M1031" s="21" t="str">
        <f t="shared" si="163"/>
        <v/>
      </c>
      <c r="N1031" s="22" t="str">
        <f t="shared" si="164"/>
        <v>N/A</v>
      </c>
      <c r="O1031" s="23" t="str">
        <f t="shared" si="165"/>
        <v/>
      </c>
      <c r="P1031" s="23" t="str">
        <f t="shared" si="166"/>
        <v/>
      </c>
      <c r="Q1031" s="27"/>
      <c r="R1031" s="24" t="str">
        <f>IF($K1031="N","",IF($K1031="Y",VLOOKUP($A1031,'Run1-4'!$A:$J,3,FALSE)))</f>
        <v/>
      </c>
      <c r="S1031" s="25" t="str">
        <f t="shared" si="167"/>
        <v/>
      </c>
      <c r="T1031" s="27"/>
      <c r="U1031" s="24" t="str">
        <f>IF($K1031="N","",IF($K1031="Y",VLOOKUP($A1031,'Run1-5'!$A:$J,3,FALSE)))</f>
        <v/>
      </c>
      <c r="V1031" s="25" t="str">
        <f t="shared" si="168"/>
        <v/>
      </c>
      <c r="W1031" s="27"/>
      <c r="X1031" s="25" t="str">
        <f t="shared" si="169"/>
        <v>N/A</v>
      </c>
    </row>
    <row r="1032" spans="1:24" ht="15" customHeight="1" x14ac:dyDescent="0.3">
      <c r="A1032" s="12" t="str">
        <f t="shared" si="160"/>
        <v>18-48586299-C-A</v>
      </c>
      <c r="B1032" s="11" t="s">
        <v>1155</v>
      </c>
      <c r="C1032" s="6">
        <v>1.5299999999999999E-2</v>
      </c>
      <c r="D1032" s="6"/>
      <c r="E1032" s="6">
        <v>18</v>
      </c>
      <c r="F1032" s="6">
        <v>48586299</v>
      </c>
      <c r="G1032" s="6" t="s">
        <v>125</v>
      </c>
      <c r="H1032" s="6" t="s">
        <v>403</v>
      </c>
      <c r="I1032" s="6">
        <v>852</v>
      </c>
      <c r="K1032" s="19" t="str">
        <f t="shared" si="161"/>
        <v>N</v>
      </c>
      <c r="L1032" s="20" t="str">
        <f t="shared" si="162"/>
        <v/>
      </c>
      <c r="M1032" s="21" t="str">
        <f t="shared" si="163"/>
        <v/>
      </c>
      <c r="N1032" s="22" t="str">
        <f t="shared" si="164"/>
        <v>N/A</v>
      </c>
      <c r="O1032" s="23" t="str">
        <f t="shared" si="165"/>
        <v/>
      </c>
      <c r="P1032" s="23" t="str">
        <f t="shared" si="166"/>
        <v/>
      </c>
      <c r="Q1032" s="27"/>
      <c r="R1032" s="24" t="str">
        <f>IF($K1032="N","",IF($K1032="Y",VLOOKUP($A1032,'Run1-4'!$A:$J,3,FALSE)))</f>
        <v/>
      </c>
      <c r="S1032" s="25" t="str">
        <f t="shared" si="167"/>
        <v/>
      </c>
      <c r="T1032" s="27"/>
      <c r="U1032" s="24" t="str">
        <f>IF($K1032="N","",IF($K1032="Y",VLOOKUP($A1032,'Run1-5'!$A:$J,3,FALSE)))</f>
        <v/>
      </c>
      <c r="V1032" s="25" t="str">
        <f t="shared" si="168"/>
        <v/>
      </c>
      <c r="W1032" s="27"/>
      <c r="X1032" s="25" t="str">
        <f t="shared" si="169"/>
        <v>N/A</v>
      </c>
    </row>
    <row r="1033" spans="1:24" ht="15" customHeight="1" x14ac:dyDescent="0.3">
      <c r="A1033" s="12" t="str">
        <f t="shared" si="160"/>
        <v>18-48591865-T</v>
      </c>
      <c r="B1033" s="11" t="s">
        <v>1369</v>
      </c>
      <c r="C1033" s="6">
        <v>1.1599999999999999E-2</v>
      </c>
      <c r="D1033" s="6"/>
      <c r="E1033" s="6">
        <v>18</v>
      </c>
      <c r="F1033" s="6">
        <v>48591865</v>
      </c>
      <c r="G1033" s="6" t="s">
        <v>125</v>
      </c>
      <c r="H1033" s="6" t="s">
        <v>1177</v>
      </c>
      <c r="I1033" s="6">
        <v>773</v>
      </c>
      <c r="K1033" s="19" t="str">
        <f t="shared" si="161"/>
        <v>N</v>
      </c>
      <c r="L1033" s="20" t="str">
        <f t="shared" si="162"/>
        <v/>
      </c>
      <c r="M1033" s="21" t="str">
        <f t="shared" si="163"/>
        <v/>
      </c>
      <c r="N1033" s="22" t="str">
        <f t="shared" si="164"/>
        <v>N/A</v>
      </c>
      <c r="O1033" s="23" t="str">
        <f t="shared" si="165"/>
        <v/>
      </c>
      <c r="P1033" s="23" t="str">
        <f t="shared" si="166"/>
        <v/>
      </c>
      <c r="Q1033" s="27"/>
      <c r="R1033" s="24" t="str">
        <f>IF($K1033="N","",IF($K1033="Y",VLOOKUP($A1033,'Run1-4'!$A:$J,3,FALSE)))</f>
        <v/>
      </c>
      <c r="S1033" s="25" t="str">
        <f t="shared" si="167"/>
        <v/>
      </c>
      <c r="T1033" s="27"/>
      <c r="U1033" s="24" t="str">
        <f>IF($K1033="N","",IF($K1033="Y",VLOOKUP($A1033,'Run1-5'!$A:$J,3,FALSE)))</f>
        <v/>
      </c>
      <c r="V1033" s="25" t="str">
        <f t="shared" si="168"/>
        <v/>
      </c>
      <c r="W1033" s="27"/>
      <c r="X1033" s="25" t="str">
        <f t="shared" si="169"/>
        <v>N/A</v>
      </c>
    </row>
    <row r="1034" spans="1:24" ht="15" customHeight="1" x14ac:dyDescent="0.3">
      <c r="A1034" s="12" t="str">
        <f t="shared" si="160"/>
        <v>18-48593401-G</v>
      </c>
      <c r="B1034" s="11" t="s">
        <v>777</v>
      </c>
      <c r="C1034" s="6">
        <v>1.4800000000000001E-2</v>
      </c>
      <c r="D1034" s="6"/>
      <c r="E1034" s="6">
        <v>18</v>
      </c>
      <c r="F1034" s="6">
        <v>48593401</v>
      </c>
      <c r="G1034" s="6" t="s">
        <v>125</v>
      </c>
      <c r="H1034" s="6" t="s">
        <v>187</v>
      </c>
      <c r="I1034" s="6">
        <v>338</v>
      </c>
      <c r="K1034" s="19" t="str">
        <f t="shared" si="161"/>
        <v>N</v>
      </c>
      <c r="L1034" s="20" t="str">
        <f t="shared" si="162"/>
        <v/>
      </c>
      <c r="M1034" s="21" t="str">
        <f t="shared" si="163"/>
        <v/>
      </c>
      <c r="N1034" s="22" t="str">
        <f t="shared" si="164"/>
        <v>N/A</v>
      </c>
      <c r="O1034" s="23" t="str">
        <f t="shared" si="165"/>
        <v/>
      </c>
      <c r="P1034" s="23" t="str">
        <f t="shared" si="166"/>
        <v/>
      </c>
      <c r="Q1034" s="27"/>
      <c r="R1034" s="24" t="str">
        <f>IF($K1034="N","",IF($K1034="Y",VLOOKUP($A1034,'Run1-4'!$A:$J,3,FALSE)))</f>
        <v/>
      </c>
      <c r="S1034" s="25" t="str">
        <f t="shared" si="167"/>
        <v/>
      </c>
      <c r="T1034" s="27"/>
      <c r="U1034" s="24" t="str">
        <f>IF($K1034="N","",IF($K1034="Y",VLOOKUP($A1034,'Run1-5'!$A:$J,3,FALSE)))</f>
        <v/>
      </c>
      <c r="V1034" s="25" t="str">
        <f t="shared" si="168"/>
        <v/>
      </c>
      <c r="W1034" s="27"/>
      <c r="X1034" s="25" t="str">
        <f t="shared" si="169"/>
        <v>N/A</v>
      </c>
    </row>
    <row r="1035" spans="1:24" ht="15" customHeight="1" x14ac:dyDescent="0.3">
      <c r="A1035" s="12" t="str">
        <f t="shared" si="160"/>
        <v>18-48593405-A</v>
      </c>
      <c r="B1035" s="11" t="s">
        <v>1006</v>
      </c>
      <c r="C1035" s="6">
        <v>1.18E-2</v>
      </c>
      <c r="D1035" s="6"/>
      <c r="E1035" s="6">
        <v>18</v>
      </c>
      <c r="F1035" s="6">
        <v>48593405</v>
      </c>
      <c r="G1035" s="6" t="s">
        <v>187</v>
      </c>
      <c r="H1035" s="6" t="s">
        <v>1082</v>
      </c>
      <c r="I1035" s="6">
        <v>339</v>
      </c>
      <c r="K1035" s="19" t="str">
        <f t="shared" si="161"/>
        <v>N</v>
      </c>
      <c r="L1035" s="20" t="str">
        <f t="shared" si="162"/>
        <v/>
      </c>
      <c r="M1035" s="21" t="str">
        <f t="shared" si="163"/>
        <v/>
      </c>
      <c r="N1035" s="22" t="str">
        <f t="shared" si="164"/>
        <v>N/A</v>
      </c>
      <c r="O1035" s="23" t="str">
        <f t="shared" si="165"/>
        <v/>
      </c>
      <c r="P1035" s="23" t="str">
        <f t="shared" si="166"/>
        <v/>
      </c>
      <c r="Q1035" s="27"/>
      <c r="R1035" s="24" t="str">
        <f>IF($K1035="N","",IF($K1035="Y",VLOOKUP($A1035,'Run1-4'!$A:$J,3,FALSE)))</f>
        <v/>
      </c>
      <c r="S1035" s="25" t="str">
        <f t="shared" si="167"/>
        <v/>
      </c>
      <c r="T1035" s="27"/>
      <c r="U1035" s="24" t="str">
        <f>IF($K1035="N","",IF($K1035="Y",VLOOKUP($A1035,'Run1-5'!$A:$J,3,FALSE)))</f>
        <v/>
      </c>
      <c r="V1035" s="25" t="str">
        <f t="shared" si="168"/>
        <v/>
      </c>
      <c r="W1035" s="27"/>
      <c r="X1035" s="25" t="str">
        <f t="shared" si="169"/>
        <v>N/A</v>
      </c>
    </row>
    <row r="1036" spans="1:24" ht="15" customHeight="1" x14ac:dyDescent="0.3">
      <c r="A1036" s="12" t="str">
        <f t="shared" si="160"/>
        <v>18-48593421-A</v>
      </c>
      <c r="B1036" s="11" t="s">
        <v>1219</v>
      </c>
      <c r="C1036" s="6">
        <v>2.1600000000000001E-2</v>
      </c>
      <c r="D1036" s="6"/>
      <c r="E1036" s="6">
        <v>18</v>
      </c>
      <c r="F1036" s="6">
        <v>48593421</v>
      </c>
      <c r="G1036" s="6" t="s">
        <v>187</v>
      </c>
      <c r="H1036" s="6" t="s">
        <v>1082</v>
      </c>
      <c r="I1036" s="6">
        <v>370</v>
      </c>
      <c r="K1036" s="19" t="str">
        <f t="shared" si="161"/>
        <v>N</v>
      </c>
      <c r="L1036" s="20" t="str">
        <f t="shared" si="162"/>
        <v/>
      </c>
      <c r="M1036" s="21" t="str">
        <f t="shared" si="163"/>
        <v/>
      </c>
      <c r="N1036" s="22" t="str">
        <f t="shared" si="164"/>
        <v>N/A</v>
      </c>
      <c r="O1036" s="23" t="str">
        <f t="shared" si="165"/>
        <v/>
      </c>
      <c r="P1036" s="23" t="str">
        <f t="shared" si="166"/>
        <v/>
      </c>
      <c r="Q1036" s="27"/>
      <c r="R1036" s="24" t="str">
        <f>IF($K1036="N","",IF($K1036="Y",VLOOKUP($A1036,'Run1-4'!$A:$J,3,FALSE)))</f>
        <v/>
      </c>
      <c r="S1036" s="25" t="str">
        <f t="shared" si="167"/>
        <v/>
      </c>
      <c r="T1036" s="27"/>
      <c r="U1036" s="24" t="str">
        <f>IF($K1036="N","",IF($K1036="Y",VLOOKUP($A1036,'Run1-5'!$A:$J,3,FALSE)))</f>
        <v/>
      </c>
      <c r="V1036" s="25" t="str">
        <f t="shared" si="168"/>
        <v/>
      </c>
      <c r="W1036" s="27"/>
      <c r="X1036" s="25" t="str">
        <f t="shared" si="169"/>
        <v>N/A</v>
      </c>
    </row>
    <row r="1037" spans="1:24" ht="15" customHeight="1" x14ac:dyDescent="0.3">
      <c r="A1037" s="12" t="str">
        <f t="shared" si="160"/>
        <v>18-48593425-G</v>
      </c>
      <c r="B1037" s="11" t="s">
        <v>48</v>
      </c>
      <c r="C1037" s="6">
        <v>1.0999999999999999E-2</v>
      </c>
      <c r="D1037" s="6"/>
      <c r="E1037" s="6">
        <v>18</v>
      </c>
      <c r="F1037" s="6">
        <v>48593425</v>
      </c>
      <c r="G1037" s="6" t="s">
        <v>1082</v>
      </c>
      <c r="H1037" s="6" t="s">
        <v>187</v>
      </c>
      <c r="I1037" s="6">
        <v>365</v>
      </c>
      <c r="K1037" s="19" t="str">
        <f t="shared" si="161"/>
        <v>N</v>
      </c>
      <c r="L1037" s="20" t="str">
        <f t="shared" si="162"/>
        <v/>
      </c>
      <c r="M1037" s="21" t="str">
        <f t="shared" si="163"/>
        <v/>
      </c>
      <c r="N1037" s="22" t="str">
        <f t="shared" si="164"/>
        <v>N/A</v>
      </c>
      <c r="O1037" s="23" t="str">
        <f t="shared" si="165"/>
        <v/>
      </c>
      <c r="P1037" s="23" t="str">
        <f t="shared" si="166"/>
        <v/>
      </c>
      <c r="Q1037" s="27"/>
      <c r="R1037" s="24" t="str">
        <f>IF($K1037="N","",IF($K1037="Y",VLOOKUP($A1037,'Run1-4'!$A:$J,3,FALSE)))</f>
        <v/>
      </c>
      <c r="S1037" s="25" t="str">
        <f t="shared" si="167"/>
        <v/>
      </c>
      <c r="T1037" s="27"/>
      <c r="U1037" s="24" t="str">
        <f>IF($K1037="N","",IF($K1037="Y",VLOOKUP($A1037,'Run1-5'!$A:$J,3,FALSE)))</f>
        <v/>
      </c>
      <c r="V1037" s="25" t="str">
        <f t="shared" si="168"/>
        <v/>
      </c>
      <c r="W1037" s="27"/>
      <c r="X1037" s="25" t="str">
        <f t="shared" si="169"/>
        <v>N/A</v>
      </c>
    </row>
    <row r="1038" spans="1:24" ht="15" customHeight="1" x14ac:dyDescent="0.3">
      <c r="A1038" s="12" t="str">
        <f t="shared" si="160"/>
        <v>18-48593426-A</v>
      </c>
      <c r="B1038" s="11" t="s">
        <v>843</v>
      </c>
      <c r="C1038" s="6">
        <v>1.09E-2</v>
      </c>
      <c r="D1038" s="6"/>
      <c r="E1038" s="6">
        <v>18</v>
      </c>
      <c r="F1038" s="6">
        <v>48593426</v>
      </c>
      <c r="G1038" s="6" t="s">
        <v>187</v>
      </c>
      <c r="H1038" s="6" t="s">
        <v>1082</v>
      </c>
      <c r="I1038" s="6">
        <v>368</v>
      </c>
      <c r="K1038" s="19" t="str">
        <f t="shared" si="161"/>
        <v>N</v>
      </c>
      <c r="L1038" s="20" t="str">
        <f t="shared" si="162"/>
        <v/>
      </c>
      <c r="M1038" s="21" t="str">
        <f t="shared" si="163"/>
        <v/>
      </c>
      <c r="N1038" s="22" t="str">
        <f t="shared" si="164"/>
        <v>N/A</v>
      </c>
      <c r="O1038" s="23" t="str">
        <f t="shared" si="165"/>
        <v/>
      </c>
      <c r="P1038" s="23" t="str">
        <f t="shared" si="166"/>
        <v/>
      </c>
      <c r="Q1038" s="27"/>
      <c r="R1038" s="24" t="str">
        <f>IF($K1038="N","",IF($K1038="Y",VLOOKUP($A1038,'Run1-4'!$A:$J,3,FALSE)))</f>
        <v/>
      </c>
      <c r="S1038" s="25" t="str">
        <f t="shared" si="167"/>
        <v/>
      </c>
      <c r="T1038" s="27"/>
      <c r="U1038" s="24" t="str">
        <f>IF($K1038="N","",IF($K1038="Y",VLOOKUP($A1038,'Run1-5'!$A:$J,3,FALSE)))</f>
        <v/>
      </c>
      <c r="V1038" s="25" t="str">
        <f t="shared" si="168"/>
        <v/>
      </c>
      <c r="W1038" s="27"/>
      <c r="X1038" s="25" t="str">
        <f t="shared" si="169"/>
        <v>N/A</v>
      </c>
    </row>
    <row r="1039" spans="1:24" ht="15" customHeight="1" x14ac:dyDescent="0.3">
      <c r="A1039" s="12" t="str">
        <f t="shared" si="160"/>
        <v>18-48593429-A</v>
      </c>
      <c r="B1039" s="11" t="s">
        <v>1068</v>
      </c>
      <c r="C1039" s="6">
        <v>1.32E-2</v>
      </c>
      <c r="D1039" s="6"/>
      <c r="E1039" s="6">
        <v>18</v>
      </c>
      <c r="F1039" s="6">
        <v>48593429</v>
      </c>
      <c r="G1039" s="6" t="s">
        <v>187</v>
      </c>
      <c r="H1039" s="6" t="s">
        <v>1082</v>
      </c>
      <c r="I1039" s="6">
        <v>378</v>
      </c>
      <c r="K1039" s="19" t="str">
        <f t="shared" si="161"/>
        <v>N</v>
      </c>
      <c r="L1039" s="20" t="str">
        <f t="shared" si="162"/>
        <v/>
      </c>
      <c r="M1039" s="21" t="str">
        <f t="shared" si="163"/>
        <v/>
      </c>
      <c r="N1039" s="22" t="str">
        <f t="shared" si="164"/>
        <v>N/A</v>
      </c>
      <c r="O1039" s="23" t="str">
        <f t="shared" si="165"/>
        <v/>
      </c>
      <c r="P1039" s="23" t="str">
        <f t="shared" si="166"/>
        <v/>
      </c>
      <c r="Q1039" s="27"/>
      <c r="R1039" s="24" t="str">
        <f>IF($K1039="N","",IF($K1039="Y",VLOOKUP($A1039,'Run1-4'!$A:$J,3,FALSE)))</f>
        <v/>
      </c>
      <c r="S1039" s="25" t="str">
        <f t="shared" si="167"/>
        <v/>
      </c>
      <c r="T1039" s="27"/>
      <c r="U1039" s="24" t="str">
        <f>IF($K1039="N","",IF($K1039="Y",VLOOKUP($A1039,'Run1-5'!$A:$J,3,FALSE)))</f>
        <v/>
      </c>
      <c r="V1039" s="25" t="str">
        <f t="shared" si="168"/>
        <v/>
      </c>
      <c r="W1039" s="27"/>
      <c r="X1039" s="25" t="str">
        <f t="shared" si="169"/>
        <v>N/A</v>
      </c>
    </row>
    <row r="1040" spans="1:24" ht="15" customHeight="1" x14ac:dyDescent="0.3">
      <c r="A1040" s="12" t="str">
        <f t="shared" si="160"/>
        <v>18-48593432-A</v>
      </c>
      <c r="B1040" s="11" t="s">
        <v>441</v>
      </c>
      <c r="C1040" s="6">
        <v>1.09E-2</v>
      </c>
      <c r="D1040" s="6"/>
      <c r="E1040" s="6">
        <v>18</v>
      </c>
      <c r="F1040" s="6">
        <v>48593432</v>
      </c>
      <c r="G1040" s="6" t="s">
        <v>187</v>
      </c>
      <c r="H1040" s="6" t="s">
        <v>1082</v>
      </c>
      <c r="I1040" s="6">
        <v>366</v>
      </c>
      <c r="K1040" s="19" t="str">
        <f t="shared" si="161"/>
        <v>N</v>
      </c>
      <c r="L1040" s="20" t="str">
        <f t="shared" si="162"/>
        <v/>
      </c>
      <c r="M1040" s="21" t="str">
        <f t="shared" si="163"/>
        <v/>
      </c>
      <c r="N1040" s="22" t="str">
        <f t="shared" si="164"/>
        <v>N/A</v>
      </c>
      <c r="O1040" s="23" t="str">
        <f t="shared" si="165"/>
        <v/>
      </c>
      <c r="P1040" s="23" t="str">
        <f t="shared" si="166"/>
        <v/>
      </c>
      <c r="Q1040" s="27"/>
      <c r="R1040" s="24" t="str">
        <f>IF($K1040="N","",IF($K1040="Y",VLOOKUP($A1040,'Run1-4'!$A:$J,3,FALSE)))</f>
        <v/>
      </c>
      <c r="S1040" s="25" t="str">
        <f t="shared" si="167"/>
        <v/>
      </c>
      <c r="T1040" s="27"/>
      <c r="U1040" s="24" t="str">
        <f>IF($K1040="N","",IF($K1040="Y",VLOOKUP($A1040,'Run1-5'!$A:$J,3,FALSE)))</f>
        <v/>
      </c>
      <c r="V1040" s="25" t="str">
        <f t="shared" si="168"/>
        <v/>
      </c>
      <c r="W1040" s="27"/>
      <c r="X1040" s="25" t="str">
        <f t="shared" si="169"/>
        <v>N/A</v>
      </c>
    </row>
    <row r="1041" spans="1:24" ht="15" customHeight="1" x14ac:dyDescent="0.3">
      <c r="A1041" s="12" t="str">
        <f t="shared" si="160"/>
        <v>18-48593442-A</v>
      </c>
      <c r="B1041" s="11" t="s">
        <v>1243</v>
      </c>
      <c r="C1041" s="6">
        <v>1.2999999999999999E-2</v>
      </c>
      <c r="D1041" s="6" t="s">
        <v>108</v>
      </c>
      <c r="E1041" s="6">
        <v>18</v>
      </c>
      <c r="F1041" s="6">
        <v>48593442</v>
      </c>
      <c r="G1041" s="6" t="s">
        <v>187</v>
      </c>
      <c r="H1041" s="6" t="s">
        <v>1082</v>
      </c>
      <c r="I1041" s="6">
        <v>386</v>
      </c>
      <c r="K1041" s="19" t="str">
        <f t="shared" si="161"/>
        <v>N</v>
      </c>
      <c r="L1041" s="20" t="str">
        <f t="shared" si="162"/>
        <v/>
      </c>
      <c r="M1041" s="21" t="str">
        <f t="shared" si="163"/>
        <v/>
      </c>
      <c r="N1041" s="22" t="str">
        <f t="shared" si="164"/>
        <v>N/A</v>
      </c>
      <c r="O1041" s="23" t="str">
        <f t="shared" si="165"/>
        <v/>
      </c>
      <c r="P1041" s="23" t="str">
        <f t="shared" si="166"/>
        <v/>
      </c>
      <c r="Q1041" s="27"/>
      <c r="R1041" s="24" t="str">
        <f>IF($K1041="N","",IF($K1041="Y",VLOOKUP($A1041,'Run1-4'!$A:$J,3,FALSE)))</f>
        <v/>
      </c>
      <c r="S1041" s="25" t="str">
        <f t="shared" si="167"/>
        <v/>
      </c>
      <c r="T1041" s="27"/>
      <c r="U1041" s="24" t="str">
        <f>IF($K1041="N","",IF($K1041="Y",VLOOKUP($A1041,'Run1-5'!$A:$J,3,FALSE)))</f>
        <v/>
      </c>
      <c r="V1041" s="25" t="str">
        <f t="shared" si="168"/>
        <v/>
      </c>
      <c r="W1041" s="27"/>
      <c r="X1041" s="25" t="str">
        <f t="shared" si="169"/>
        <v>N/A</v>
      </c>
    </row>
    <row r="1042" spans="1:24" ht="15" customHeight="1" x14ac:dyDescent="0.3">
      <c r="A1042" s="12" t="str">
        <f t="shared" si="160"/>
        <v>18-48593481-A</v>
      </c>
      <c r="B1042" s="11" t="s">
        <v>66</v>
      </c>
      <c r="C1042" s="6">
        <v>1.43E-2</v>
      </c>
      <c r="D1042" s="6"/>
      <c r="E1042" s="6">
        <v>18</v>
      </c>
      <c r="F1042" s="6">
        <v>48593481</v>
      </c>
      <c r="G1042" s="6" t="s">
        <v>187</v>
      </c>
      <c r="H1042" s="6" t="s">
        <v>1082</v>
      </c>
      <c r="I1042" s="6">
        <v>419</v>
      </c>
      <c r="K1042" s="19" t="str">
        <f t="shared" si="161"/>
        <v>N</v>
      </c>
      <c r="L1042" s="20" t="str">
        <f t="shared" si="162"/>
        <v/>
      </c>
      <c r="M1042" s="21" t="str">
        <f t="shared" si="163"/>
        <v/>
      </c>
      <c r="N1042" s="22" t="str">
        <f t="shared" si="164"/>
        <v>N/A</v>
      </c>
      <c r="O1042" s="23" t="str">
        <f t="shared" si="165"/>
        <v/>
      </c>
      <c r="P1042" s="23" t="str">
        <f t="shared" si="166"/>
        <v/>
      </c>
      <c r="Q1042" s="27"/>
      <c r="R1042" s="24" t="str">
        <f>IF($K1042="N","",IF($K1042="Y",VLOOKUP($A1042,'Run1-4'!$A:$J,3,FALSE)))</f>
        <v/>
      </c>
      <c r="S1042" s="25" t="str">
        <f t="shared" si="167"/>
        <v/>
      </c>
      <c r="T1042" s="27"/>
      <c r="U1042" s="24" t="str">
        <f>IF($K1042="N","",IF($K1042="Y",VLOOKUP($A1042,'Run1-5'!$A:$J,3,FALSE)))</f>
        <v/>
      </c>
      <c r="V1042" s="25" t="str">
        <f t="shared" si="168"/>
        <v/>
      </c>
      <c r="W1042" s="27"/>
      <c r="X1042" s="25" t="str">
        <f t="shared" si="169"/>
        <v>N/A</v>
      </c>
    </row>
    <row r="1043" spans="1:24" ht="15" customHeight="1" x14ac:dyDescent="0.3">
      <c r="A1043" s="12" t="str">
        <f t="shared" si="160"/>
        <v>18-48593506-A</v>
      </c>
      <c r="B1043" s="11" t="s">
        <v>280</v>
      </c>
      <c r="C1043" s="6">
        <v>1.2200000000000001E-2</v>
      </c>
      <c r="D1043" s="6"/>
      <c r="E1043" s="6">
        <v>18</v>
      </c>
      <c r="F1043" s="6">
        <v>48593506</v>
      </c>
      <c r="G1043" s="6" t="s">
        <v>187</v>
      </c>
      <c r="H1043" s="6" t="s">
        <v>1082</v>
      </c>
      <c r="I1043" s="6">
        <v>411</v>
      </c>
      <c r="K1043" s="19" t="str">
        <f t="shared" si="161"/>
        <v>N</v>
      </c>
      <c r="L1043" s="20" t="str">
        <f t="shared" si="162"/>
        <v/>
      </c>
      <c r="M1043" s="21" t="str">
        <f t="shared" si="163"/>
        <v/>
      </c>
      <c r="N1043" s="22" t="str">
        <f t="shared" si="164"/>
        <v>N/A</v>
      </c>
      <c r="O1043" s="23" t="str">
        <f t="shared" si="165"/>
        <v/>
      </c>
      <c r="P1043" s="23" t="str">
        <f t="shared" si="166"/>
        <v/>
      </c>
      <c r="Q1043" s="27"/>
      <c r="R1043" s="24" t="str">
        <f>IF($K1043="N","",IF($K1043="Y",VLOOKUP($A1043,'Run1-4'!$A:$J,3,FALSE)))</f>
        <v/>
      </c>
      <c r="S1043" s="25" t="str">
        <f t="shared" si="167"/>
        <v/>
      </c>
      <c r="T1043" s="27"/>
      <c r="U1043" s="24" t="str">
        <f>IF($K1043="N","",IF($K1043="Y",VLOOKUP($A1043,'Run1-5'!$A:$J,3,FALSE)))</f>
        <v/>
      </c>
      <c r="V1043" s="25" t="str">
        <f t="shared" si="168"/>
        <v/>
      </c>
      <c r="W1043" s="27"/>
      <c r="X1043" s="25" t="str">
        <f t="shared" si="169"/>
        <v>N/A</v>
      </c>
    </row>
    <row r="1044" spans="1:24" ht="15" customHeight="1" x14ac:dyDescent="0.3">
      <c r="A1044" s="12" t="str">
        <f t="shared" si="160"/>
        <v>18-48593517-A</v>
      </c>
      <c r="B1044" s="11" t="s">
        <v>498</v>
      </c>
      <c r="C1044" s="6">
        <v>1.5100000000000001E-2</v>
      </c>
      <c r="D1044" s="6" t="s">
        <v>541</v>
      </c>
      <c r="E1044" s="6">
        <v>18</v>
      </c>
      <c r="F1044" s="6">
        <v>48593517</v>
      </c>
      <c r="G1044" s="6" t="s">
        <v>187</v>
      </c>
      <c r="H1044" s="6" t="s">
        <v>1082</v>
      </c>
      <c r="I1044" s="6">
        <v>398</v>
      </c>
      <c r="K1044" s="19" t="str">
        <f t="shared" si="161"/>
        <v>N</v>
      </c>
      <c r="L1044" s="20" t="str">
        <f t="shared" si="162"/>
        <v/>
      </c>
      <c r="M1044" s="21" t="str">
        <f t="shared" si="163"/>
        <v/>
      </c>
      <c r="N1044" s="22" t="str">
        <f t="shared" si="164"/>
        <v>N/A</v>
      </c>
      <c r="O1044" s="23" t="str">
        <f t="shared" si="165"/>
        <v/>
      </c>
      <c r="P1044" s="23" t="str">
        <f t="shared" si="166"/>
        <v/>
      </c>
      <c r="Q1044" s="27"/>
      <c r="R1044" s="24" t="str">
        <f>IF($K1044="N","",IF($K1044="Y",VLOOKUP($A1044,'Run1-4'!$A:$J,3,FALSE)))</f>
        <v/>
      </c>
      <c r="S1044" s="25" t="str">
        <f t="shared" si="167"/>
        <v/>
      </c>
      <c r="T1044" s="27"/>
      <c r="U1044" s="24" t="str">
        <f>IF($K1044="N","",IF($K1044="Y",VLOOKUP($A1044,'Run1-5'!$A:$J,3,FALSE)))</f>
        <v/>
      </c>
      <c r="V1044" s="25" t="str">
        <f t="shared" si="168"/>
        <v/>
      </c>
      <c r="W1044" s="27"/>
      <c r="X1044" s="25" t="str">
        <f t="shared" si="169"/>
        <v>N/A</v>
      </c>
    </row>
    <row r="1045" spans="1:24" ht="15" customHeight="1" x14ac:dyDescent="0.3">
      <c r="A1045" s="12" t="str">
        <f t="shared" si="160"/>
        <v>18-48603089-G-C</v>
      </c>
      <c r="B1045" s="11" t="s">
        <v>1304</v>
      </c>
      <c r="C1045" s="6">
        <v>1.54E-2</v>
      </c>
      <c r="D1045" s="6"/>
      <c r="E1045" s="6">
        <v>18</v>
      </c>
      <c r="F1045" s="6">
        <v>48603089</v>
      </c>
      <c r="G1045" s="6" t="s">
        <v>187</v>
      </c>
      <c r="H1045" s="6" t="s">
        <v>1035</v>
      </c>
      <c r="I1045" s="6">
        <v>1301</v>
      </c>
      <c r="K1045" s="19" t="str">
        <f t="shared" si="161"/>
        <v>N</v>
      </c>
      <c r="L1045" s="20" t="str">
        <f t="shared" si="162"/>
        <v/>
      </c>
      <c r="M1045" s="21" t="str">
        <f t="shared" si="163"/>
        <v/>
      </c>
      <c r="N1045" s="22" t="str">
        <f t="shared" si="164"/>
        <v>N/A</v>
      </c>
      <c r="O1045" s="23" t="str">
        <f t="shared" si="165"/>
        <v/>
      </c>
      <c r="P1045" s="23" t="str">
        <f t="shared" si="166"/>
        <v/>
      </c>
      <c r="Q1045" s="27"/>
      <c r="R1045" s="24" t="str">
        <f>IF($K1045="N","",IF($K1045="Y",VLOOKUP($A1045,'Run1-4'!$A:$J,3,FALSE)))</f>
        <v/>
      </c>
      <c r="S1045" s="25" t="str">
        <f t="shared" si="167"/>
        <v/>
      </c>
      <c r="T1045" s="27"/>
      <c r="U1045" s="24" t="str">
        <f>IF($K1045="N","",IF($K1045="Y",VLOOKUP($A1045,'Run1-5'!$A:$J,3,FALSE)))</f>
        <v/>
      </c>
      <c r="V1045" s="25" t="str">
        <f t="shared" si="168"/>
        <v/>
      </c>
      <c r="W1045" s="27"/>
      <c r="X1045" s="25" t="str">
        <f t="shared" si="169"/>
        <v>N/A</v>
      </c>
    </row>
    <row r="1046" spans="1:24" ht="15" customHeight="1" x14ac:dyDescent="0.3">
      <c r="A1046" s="12" t="str">
        <f t="shared" si="160"/>
        <v>18-48603094-A</v>
      </c>
      <c r="B1046" s="11" t="s">
        <v>132</v>
      </c>
      <c r="C1046" s="6">
        <v>1.2200000000000001E-2</v>
      </c>
      <c r="D1046" s="6"/>
      <c r="E1046" s="6">
        <v>18</v>
      </c>
      <c r="F1046" s="6">
        <v>48603094</v>
      </c>
      <c r="G1046" s="6" t="s">
        <v>187</v>
      </c>
      <c r="H1046" s="6" t="s">
        <v>1082</v>
      </c>
      <c r="I1046" s="6">
        <v>1310</v>
      </c>
      <c r="K1046" s="19" t="str">
        <f t="shared" si="161"/>
        <v>N</v>
      </c>
      <c r="L1046" s="20" t="str">
        <f t="shared" si="162"/>
        <v/>
      </c>
      <c r="M1046" s="21" t="str">
        <f t="shared" si="163"/>
        <v/>
      </c>
      <c r="N1046" s="22" t="str">
        <f t="shared" si="164"/>
        <v>N/A</v>
      </c>
      <c r="O1046" s="23" t="str">
        <f t="shared" si="165"/>
        <v/>
      </c>
      <c r="P1046" s="23" t="str">
        <f t="shared" si="166"/>
        <v/>
      </c>
      <c r="Q1046" s="27"/>
      <c r="R1046" s="24" t="str">
        <f>IF($K1046="N","",IF($K1046="Y",VLOOKUP($A1046,'Run1-4'!$A:$J,3,FALSE)))</f>
        <v/>
      </c>
      <c r="S1046" s="25" t="str">
        <f t="shared" si="167"/>
        <v/>
      </c>
      <c r="T1046" s="27"/>
      <c r="U1046" s="24" t="str">
        <f>IF($K1046="N","",IF($K1046="Y",VLOOKUP($A1046,'Run1-5'!$A:$J,3,FALSE)))</f>
        <v/>
      </c>
      <c r="V1046" s="25" t="str">
        <f t="shared" si="168"/>
        <v/>
      </c>
      <c r="W1046" s="27"/>
      <c r="X1046" s="25" t="str">
        <f t="shared" si="169"/>
        <v>N/A</v>
      </c>
    </row>
    <row r="1047" spans="1:24" ht="15" customHeight="1" x14ac:dyDescent="0.3">
      <c r="A1047" s="12" t="str">
        <f t="shared" si="160"/>
        <v>18-48604694-A</v>
      </c>
      <c r="B1047" s="11" t="s">
        <v>350</v>
      </c>
      <c r="C1047" s="6">
        <v>1.35E-2</v>
      </c>
      <c r="D1047" s="6"/>
      <c r="E1047" s="6">
        <v>18</v>
      </c>
      <c r="F1047" s="6">
        <v>48604694</v>
      </c>
      <c r="G1047" s="6" t="s">
        <v>187</v>
      </c>
      <c r="H1047" s="6" t="s">
        <v>1082</v>
      </c>
      <c r="I1047" s="6">
        <v>740</v>
      </c>
      <c r="K1047" s="19" t="str">
        <f t="shared" si="161"/>
        <v>N</v>
      </c>
      <c r="L1047" s="20" t="str">
        <f t="shared" si="162"/>
        <v/>
      </c>
      <c r="M1047" s="21" t="str">
        <f t="shared" si="163"/>
        <v/>
      </c>
      <c r="N1047" s="22" t="str">
        <f t="shared" si="164"/>
        <v>N/A</v>
      </c>
      <c r="O1047" s="23" t="str">
        <f t="shared" si="165"/>
        <v/>
      </c>
      <c r="P1047" s="23" t="str">
        <f t="shared" si="166"/>
        <v/>
      </c>
      <c r="Q1047" s="27"/>
      <c r="R1047" s="24" t="str">
        <f>IF($K1047="N","",IF($K1047="Y",VLOOKUP($A1047,'Run1-4'!$A:$J,3,FALSE)))</f>
        <v/>
      </c>
      <c r="S1047" s="25" t="str">
        <f t="shared" si="167"/>
        <v/>
      </c>
      <c r="T1047" s="27"/>
      <c r="U1047" s="24" t="str">
        <f>IF($K1047="N","",IF($K1047="Y",VLOOKUP($A1047,'Run1-5'!$A:$J,3,FALSE)))</f>
        <v/>
      </c>
      <c r="V1047" s="25" t="str">
        <f t="shared" si="168"/>
        <v/>
      </c>
      <c r="W1047" s="27"/>
      <c r="X1047" s="25" t="str">
        <f t="shared" si="169"/>
        <v>N/A</v>
      </c>
    </row>
    <row r="1048" spans="1:24" ht="15" customHeight="1" x14ac:dyDescent="0.3">
      <c r="A1048" s="12" t="str">
        <f t="shared" si="160"/>
        <v>18-48604705-A</v>
      </c>
      <c r="B1048" s="11" t="s">
        <v>564</v>
      </c>
      <c r="C1048" s="6">
        <v>1.0699999999999999E-2</v>
      </c>
      <c r="D1048" s="6" t="s">
        <v>222</v>
      </c>
      <c r="E1048" s="6">
        <v>18</v>
      </c>
      <c r="F1048" s="6">
        <v>48604705</v>
      </c>
      <c r="G1048" s="6" t="s">
        <v>187</v>
      </c>
      <c r="H1048" s="6" t="s">
        <v>1082</v>
      </c>
      <c r="I1048" s="6">
        <v>747</v>
      </c>
      <c r="K1048" s="19" t="str">
        <f t="shared" si="161"/>
        <v>N</v>
      </c>
      <c r="L1048" s="20" t="str">
        <f t="shared" si="162"/>
        <v/>
      </c>
      <c r="M1048" s="21" t="str">
        <f t="shared" si="163"/>
        <v/>
      </c>
      <c r="N1048" s="22" t="str">
        <f t="shared" si="164"/>
        <v>N/A</v>
      </c>
      <c r="O1048" s="23" t="str">
        <f t="shared" si="165"/>
        <v/>
      </c>
      <c r="P1048" s="23" t="str">
        <f t="shared" si="166"/>
        <v/>
      </c>
      <c r="Q1048" s="27"/>
      <c r="R1048" s="24" t="str">
        <f>IF($K1048="N","",IF($K1048="Y",VLOOKUP($A1048,'Run1-4'!$A:$J,3,FALSE)))</f>
        <v/>
      </c>
      <c r="S1048" s="25" t="str">
        <f t="shared" si="167"/>
        <v/>
      </c>
      <c r="T1048" s="27"/>
      <c r="U1048" s="24" t="str">
        <f>IF($K1048="N","",IF($K1048="Y",VLOOKUP($A1048,'Run1-5'!$A:$J,3,FALSE)))</f>
        <v/>
      </c>
      <c r="V1048" s="25" t="str">
        <f t="shared" si="168"/>
        <v/>
      </c>
      <c r="W1048" s="27"/>
      <c r="X1048" s="25" t="str">
        <f t="shared" si="169"/>
        <v>N/A</v>
      </c>
    </row>
    <row r="1049" spans="1:24" ht="15" customHeight="1" x14ac:dyDescent="0.3">
      <c r="A1049" s="12" t="str">
        <f t="shared" si="160"/>
        <v>19-1220311-G</v>
      </c>
      <c r="B1049" s="11" t="s">
        <v>1363</v>
      </c>
      <c r="C1049" s="6">
        <v>1.1599999999999999E-2</v>
      </c>
      <c r="D1049" s="6"/>
      <c r="E1049" s="6">
        <v>19</v>
      </c>
      <c r="F1049" s="6">
        <v>1220311</v>
      </c>
      <c r="G1049" s="6" t="s">
        <v>1082</v>
      </c>
      <c r="H1049" s="6" t="s">
        <v>187</v>
      </c>
      <c r="I1049" s="6">
        <v>346</v>
      </c>
      <c r="K1049" s="19" t="str">
        <f t="shared" si="161"/>
        <v>N</v>
      </c>
      <c r="L1049" s="20" t="str">
        <f t="shared" si="162"/>
        <v/>
      </c>
      <c r="M1049" s="21" t="str">
        <f t="shared" si="163"/>
        <v/>
      </c>
      <c r="N1049" s="22" t="str">
        <f t="shared" si="164"/>
        <v>N/A</v>
      </c>
      <c r="O1049" s="23" t="str">
        <f t="shared" si="165"/>
        <v/>
      </c>
      <c r="P1049" s="23" t="str">
        <f t="shared" si="166"/>
        <v/>
      </c>
      <c r="Q1049" s="27"/>
      <c r="R1049" s="24" t="str">
        <f>IF($K1049="N","",IF($K1049="Y",VLOOKUP($A1049,'Run1-4'!$A:$J,3,FALSE)))</f>
        <v/>
      </c>
      <c r="S1049" s="25" t="str">
        <f t="shared" si="167"/>
        <v/>
      </c>
      <c r="T1049" s="27"/>
      <c r="U1049" s="24" t="str">
        <f>IF($K1049="N","",IF($K1049="Y",VLOOKUP($A1049,'Run1-5'!$A:$J,3,FALSE)))</f>
        <v/>
      </c>
      <c r="V1049" s="25" t="str">
        <f t="shared" si="168"/>
        <v/>
      </c>
      <c r="W1049" s="27"/>
      <c r="X1049" s="25" t="str">
        <f t="shared" si="169"/>
        <v>N/A</v>
      </c>
    </row>
    <row r="1050" spans="1:24" ht="15" customHeight="1" x14ac:dyDescent="0.3">
      <c r="A1050" s="12" t="str">
        <f t="shared" si="160"/>
        <v>19-1220312-A</v>
      </c>
      <c r="B1050" s="11" t="s">
        <v>741</v>
      </c>
      <c r="C1050" s="6">
        <v>1.6899999999999998E-2</v>
      </c>
      <c r="D1050" s="6"/>
      <c r="E1050" s="6">
        <v>19</v>
      </c>
      <c r="F1050" s="6">
        <v>1220312</v>
      </c>
      <c r="G1050" s="6" t="s">
        <v>187</v>
      </c>
      <c r="H1050" s="6" t="s">
        <v>1082</v>
      </c>
      <c r="I1050" s="6">
        <v>354</v>
      </c>
      <c r="K1050" s="19" t="str">
        <f t="shared" si="161"/>
        <v>N</v>
      </c>
      <c r="L1050" s="20" t="str">
        <f t="shared" si="162"/>
        <v/>
      </c>
      <c r="M1050" s="21" t="str">
        <f t="shared" si="163"/>
        <v/>
      </c>
      <c r="N1050" s="22" t="str">
        <f t="shared" si="164"/>
        <v>N/A</v>
      </c>
      <c r="O1050" s="23" t="str">
        <f t="shared" si="165"/>
        <v/>
      </c>
      <c r="P1050" s="23" t="str">
        <f t="shared" si="166"/>
        <v/>
      </c>
      <c r="Q1050" s="27"/>
      <c r="R1050" s="24" t="str">
        <f>IF($K1050="N","",IF($K1050="Y",VLOOKUP($A1050,'Run1-4'!$A:$J,3,FALSE)))</f>
        <v/>
      </c>
      <c r="S1050" s="25" t="str">
        <f t="shared" si="167"/>
        <v/>
      </c>
      <c r="T1050" s="27"/>
      <c r="U1050" s="24" t="str">
        <f>IF($K1050="N","",IF($K1050="Y",VLOOKUP($A1050,'Run1-5'!$A:$J,3,FALSE)))</f>
        <v/>
      </c>
      <c r="V1050" s="25" t="str">
        <f t="shared" si="168"/>
        <v/>
      </c>
      <c r="W1050" s="27"/>
      <c r="X1050" s="25" t="str">
        <f t="shared" si="169"/>
        <v>N/A</v>
      </c>
    </row>
    <row r="1051" spans="1:24" ht="15" customHeight="1" x14ac:dyDescent="0.3">
      <c r="A1051" s="12" t="str">
        <f t="shared" si="160"/>
        <v>19-1220320-C-T</v>
      </c>
      <c r="B1051" s="11" t="s">
        <v>963</v>
      </c>
      <c r="C1051" s="6">
        <v>2.2800000000000001E-2</v>
      </c>
      <c r="D1051" s="6"/>
      <c r="E1051" s="6">
        <v>19</v>
      </c>
      <c r="F1051" s="6">
        <v>1220320</v>
      </c>
      <c r="G1051" s="6" t="s">
        <v>125</v>
      </c>
      <c r="H1051" s="6" t="s">
        <v>493</v>
      </c>
      <c r="I1051" s="6">
        <v>394</v>
      </c>
      <c r="K1051" s="19" t="str">
        <f t="shared" si="161"/>
        <v>N</v>
      </c>
      <c r="L1051" s="20" t="str">
        <f t="shared" si="162"/>
        <v/>
      </c>
      <c r="M1051" s="21" t="str">
        <f t="shared" si="163"/>
        <v/>
      </c>
      <c r="N1051" s="22" t="str">
        <f t="shared" si="164"/>
        <v>N/A</v>
      </c>
      <c r="O1051" s="23" t="str">
        <f t="shared" si="165"/>
        <v/>
      </c>
      <c r="P1051" s="23" t="str">
        <f t="shared" si="166"/>
        <v/>
      </c>
      <c r="Q1051" s="27"/>
      <c r="R1051" s="24" t="str">
        <f>IF($K1051="N","",IF($K1051="Y",VLOOKUP($A1051,'Run1-4'!$A:$J,3,FALSE)))</f>
        <v/>
      </c>
      <c r="S1051" s="25" t="str">
        <f t="shared" si="167"/>
        <v/>
      </c>
      <c r="T1051" s="27"/>
      <c r="U1051" s="24" t="str">
        <f>IF($K1051="N","",IF($K1051="Y",VLOOKUP($A1051,'Run1-5'!$A:$J,3,FALSE)))</f>
        <v/>
      </c>
      <c r="V1051" s="25" t="str">
        <f t="shared" si="168"/>
        <v/>
      </c>
      <c r="W1051" s="27"/>
      <c r="X1051" s="25" t="str">
        <f t="shared" si="169"/>
        <v>N/A</v>
      </c>
    </row>
    <row r="1052" spans="1:24" ht="15" customHeight="1" x14ac:dyDescent="0.3">
      <c r="A1052" s="12" t="str">
        <f t="shared" si="160"/>
        <v>19-1220321-C</v>
      </c>
      <c r="B1052" s="11" t="s">
        <v>371</v>
      </c>
      <c r="C1052" s="6">
        <v>0.3926</v>
      </c>
      <c r="D1052" s="6" t="s">
        <v>1258</v>
      </c>
      <c r="E1052" s="6">
        <v>19</v>
      </c>
      <c r="F1052" s="6">
        <v>1220321</v>
      </c>
      <c r="G1052" s="6" t="s">
        <v>1177</v>
      </c>
      <c r="H1052" s="6" t="s">
        <v>125</v>
      </c>
      <c r="I1052" s="6">
        <v>377</v>
      </c>
      <c r="K1052" s="19" t="str">
        <f t="shared" si="161"/>
        <v>N</v>
      </c>
      <c r="L1052" s="20" t="str">
        <f t="shared" si="162"/>
        <v/>
      </c>
      <c r="M1052" s="21" t="str">
        <f t="shared" si="163"/>
        <v/>
      </c>
      <c r="N1052" s="22" t="str">
        <f t="shared" si="164"/>
        <v>N/A</v>
      </c>
      <c r="O1052" s="23" t="str">
        <f t="shared" si="165"/>
        <v/>
      </c>
      <c r="P1052" s="23" t="str">
        <f t="shared" si="166"/>
        <v/>
      </c>
      <c r="Q1052" s="27"/>
      <c r="R1052" s="24" t="str">
        <f>IF($K1052="N","",IF($K1052="Y",VLOOKUP($A1052,'Run1-4'!$A:$J,3,FALSE)))</f>
        <v/>
      </c>
      <c r="S1052" s="25" t="str">
        <f t="shared" si="167"/>
        <v/>
      </c>
      <c r="T1052" s="27"/>
      <c r="U1052" s="24" t="str">
        <f>IF($K1052="N","",IF($K1052="Y",VLOOKUP($A1052,'Run1-5'!$A:$J,3,FALSE)))</f>
        <v/>
      </c>
      <c r="V1052" s="25" t="str">
        <f t="shared" si="168"/>
        <v/>
      </c>
      <c r="W1052" s="27"/>
      <c r="X1052" s="25" t="str">
        <f t="shared" si="169"/>
        <v>N/A</v>
      </c>
    </row>
    <row r="1053" spans="1:24" ht="15" customHeight="1" x14ac:dyDescent="0.3">
      <c r="A1053" s="12" t="str">
        <f t="shared" si="160"/>
        <v>19-1220322-C</v>
      </c>
      <c r="B1053" s="11" t="s">
        <v>585</v>
      </c>
      <c r="C1053" s="6">
        <v>2.1399999999999999E-2</v>
      </c>
      <c r="D1053" s="6"/>
      <c r="E1053" s="6">
        <v>19</v>
      </c>
      <c r="F1053" s="6">
        <v>1220322</v>
      </c>
      <c r="G1053" s="6" t="s">
        <v>187</v>
      </c>
      <c r="H1053" s="6" t="s">
        <v>125</v>
      </c>
      <c r="I1053" s="6">
        <v>421</v>
      </c>
      <c r="K1053" s="19" t="str">
        <f t="shared" si="161"/>
        <v>N</v>
      </c>
      <c r="L1053" s="20" t="str">
        <f t="shared" si="162"/>
        <v/>
      </c>
      <c r="M1053" s="21" t="str">
        <f t="shared" si="163"/>
        <v/>
      </c>
      <c r="N1053" s="22" t="str">
        <f t="shared" si="164"/>
        <v>N/A</v>
      </c>
      <c r="O1053" s="23" t="str">
        <f t="shared" si="165"/>
        <v/>
      </c>
      <c r="P1053" s="23" t="str">
        <f t="shared" si="166"/>
        <v/>
      </c>
      <c r="Q1053" s="27"/>
      <c r="R1053" s="24" t="str">
        <f>IF($K1053="N","",IF($K1053="Y",VLOOKUP($A1053,'Run1-4'!$A:$J,3,FALSE)))</f>
        <v/>
      </c>
      <c r="S1053" s="25" t="str">
        <f t="shared" si="167"/>
        <v/>
      </c>
      <c r="T1053" s="27"/>
      <c r="U1053" s="24" t="str">
        <f>IF($K1053="N","",IF($K1053="Y",VLOOKUP($A1053,'Run1-5'!$A:$J,3,FALSE)))</f>
        <v/>
      </c>
      <c r="V1053" s="25" t="str">
        <f t="shared" si="168"/>
        <v/>
      </c>
      <c r="W1053" s="27"/>
      <c r="X1053" s="25" t="str">
        <f t="shared" si="169"/>
        <v>N/A</v>
      </c>
    </row>
    <row r="1054" spans="1:24" ht="15" customHeight="1" x14ac:dyDescent="0.3">
      <c r="A1054" s="12" t="str">
        <f t="shared" si="160"/>
        <v>19-1220323-G</v>
      </c>
      <c r="B1054" s="11" t="s">
        <v>803</v>
      </c>
      <c r="C1054" s="6">
        <v>2.1100000000000001E-2</v>
      </c>
      <c r="D1054" s="6"/>
      <c r="E1054" s="6">
        <v>19</v>
      </c>
      <c r="F1054" s="6">
        <v>1220323</v>
      </c>
      <c r="G1054" s="6" t="s">
        <v>1177</v>
      </c>
      <c r="H1054" s="6" t="s">
        <v>187</v>
      </c>
      <c r="I1054" s="6">
        <v>427</v>
      </c>
      <c r="K1054" s="19" t="str">
        <f t="shared" si="161"/>
        <v>N</v>
      </c>
      <c r="L1054" s="20" t="str">
        <f t="shared" si="162"/>
        <v/>
      </c>
      <c r="M1054" s="21" t="str">
        <f t="shared" si="163"/>
        <v/>
      </c>
      <c r="N1054" s="22" t="str">
        <f t="shared" si="164"/>
        <v>N/A</v>
      </c>
      <c r="O1054" s="23" t="str">
        <f t="shared" si="165"/>
        <v/>
      </c>
      <c r="P1054" s="23" t="str">
        <f t="shared" si="166"/>
        <v/>
      </c>
      <c r="Q1054" s="27"/>
      <c r="R1054" s="24" t="str">
        <f>IF($K1054="N","",IF($K1054="Y",VLOOKUP($A1054,'Run1-4'!$A:$J,3,FALSE)))</f>
        <v/>
      </c>
      <c r="S1054" s="25" t="str">
        <f t="shared" si="167"/>
        <v/>
      </c>
      <c r="T1054" s="27"/>
      <c r="U1054" s="24" t="str">
        <f>IF($K1054="N","",IF($K1054="Y",VLOOKUP($A1054,'Run1-5'!$A:$J,3,FALSE)))</f>
        <v/>
      </c>
      <c r="V1054" s="25" t="str">
        <f t="shared" si="168"/>
        <v/>
      </c>
      <c r="W1054" s="27"/>
      <c r="X1054" s="25" t="str">
        <f t="shared" si="169"/>
        <v>N/A</v>
      </c>
    </row>
    <row r="1055" spans="1:24" ht="15" customHeight="1" x14ac:dyDescent="0.3">
      <c r="A1055" s="12" t="str">
        <f t="shared" si="160"/>
        <v>19-1220324-T</v>
      </c>
      <c r="B1055" s="11" t="s">
        <v>1032</v>
      </c>
      <c r="C1055" s="6">
        <v>2.1000000000000001E-2</v>
      </c>
      <c r="D1055" s="6"/>
      <c r="E1055" s="6">
        <v>19</v>
      </c>
      <c r="F1055" s="6">
        <v>1220324</v>
      </c>
      <c r="G1055" s="6" t="s">
        <v>187</v>
      </c>
      <c r="H1055" s="6" t="s">
        <v>1177</v>
      </c>
      <c r="I1055" s="6">
        <v>428</v>
      </c>
      <c r="K1055" s="19" t="str">
        <f t="shared" si="161"/>
        <v>N</v>
      </c>
      <c r="L1055" s="20" t="str">
        <f t="shared" si="162"/>
        <v/>
      </c>
      <c r="M1055" s="21" t="str">
        <f t="shared" si="163"/>
        <v/>
      </c>
      <c r="N1055" s="22" t="str">
        <f t="shared" si="164"/>
        <v>N/A</v>
      </c>
      <c r="O1055" s="23" t="str">
        <f t="shared" si="165"/>
        <v/>
      </c>
      <c r="P1055" s="23" t="str">
        <f t="shared" si="166"/>
        <v/>
      </c>
      <c r="Q1055" s="27"/>
      <c r="R1055" s="24" t="str">
        <f>IF($K1055="N","",IF($K1055="Y",VLOOKUP($A1055,'Run1-4'!$A:$J,3,FALSE)))</f>
        <v/>
      </c>
      <c r="S1055" s="25" t="str">
        <f t="shared" si="167"/>
        <v/>
      </c>
      <c r="T1055" s="27"/>
      <c r="U1055" s="24" t="str">
        <f>IF($K1055="N","",IF($K1055="Y",VLOOKUP($A1055,'Run1-5'!$A:$J,3,FALSE)))</f>
        <v/>
      </c>
      <c r="V1055" s="25" t="str">
        <f t="shared" si="168"/>
        <v/>
      </c>
      <c r="W1055" s="27"/>
      <c r="X1055" s="25" t="str">
        <f t="shared" si="169"/>
        <v>N/A</v>
      </c>
    </row>
    <row r="1056" spans="1:24" ht="15" customHeight="1" x14ac:dyDescent="0.3">
      <c r="A1056" s="12" t="str">
        <f t="shared" si="160"/>
        <v>19-1220325-G</v>
      </c>
      <c r="B1056" s="11" t="s">
        <v>434</v>
      </c>
      <c r="C1056" s="6">
        <v>2.3300000000000001E-2</v>
      </c>
      <c r="D1056" s="6"/>
      <c r="E1056" s="6">
        <v>19</v>
      </c>
      <c r="F1056" s="6">
        <v>1220325</v>
      </c>
      <c r="G1056" s="6" t="s">
        <v>1082</v>
      </c>
      <c r="H1056" s="6" t="s">
        <v>187</v>
      </c>
      <c r="I1056" s="6">
        <v>430</v>
      </c>
      <c r="K1056" s="19" t="str">
        <f t="shared" si="161"/>
        <v>N</v>
      </c>
      <c r="L1056" s="20" t="str">
        <f t="shared" si="162"/>
        <v/>
      </c>
      <c r="M1056" s="21" t="str">
        <f t="shared" si="163"/>
        <v/>
      </c>
      <c r="N1056" s="22" t="str">
        <f t="shared" si="164"/>
        <v>N/A</v>
      </c>
      <c r="O1056" s="23" t="str">
        <f t="shared" si="165"/>
        <v/>
      </c>
      <c r="P1056" s="23" t="str">
        <f t="shared" si="166"/>
        <v/>
      </c>
      <c r="Q1056" s="27"/>
      <c r="R1056" s="24" t="str">
        <f>IF($K1056="N","",IF($K1056="Y",VLOOKUP($A1056,'Run1-4'!$A:$J,3,FALSE)))</f>
        <v/>
      </c>
      <c r="S1056" s="25" t="str">
        <f t="shared" si="167"/>
        <v/>
      </c>
      <c r="T1056" s="27"/>
      <c r="U1056" s="24" t="str">
        <f>IF($K1056="N","",IF($K1056="Y",VLOOKUP($A1056,'Run1-5'!$A:$J,3,FALSE)))</f>
        <v/>
      </c>
      <c r="V1056" s="25" t="str">
        <f t="shared" si="168"/>
        <v/>
      </c>
      <c r="W1056" s="27"/>
      <c r="X1056" s="25" t="str">
        <f t="shared" si="169"/>
        <v>N/A</v>
      </c>
    </row>
    <row r="1057" spans="1:24" ht="15" customHeight="1" x14ac:dyDescent="0.3">
      <c r="A1057" s="12" t="str">
        <f t="shared" si="160"/>
        <v>19-1220326-A</v>
      </c>
      <c r="B1057" s="11" t="s">
        <v>649</v>
      </c>
      <c r="C1057" s="6">
        <v>0.03</v>
      </c>
      <c r="D1057" s="6"/>
      <c r="E1057" s="6">
        <v>19</v>
      </c>
      <c r="F1057" s="6">
        <v>1220326</v>
      </c>
      <c r="G1057" s="6" t="s">
        <v>187</v>
      </c>
      <c r="H1057" s="6" t="s">
        <v>1082</v>
      </c>
      <c r="I1057" s="6">
        <v>367</v>
      </c>
      <c r="K1057" s="19" t="str">
        <f t="shared" si="161"/>
        <v>N</v>
      </c>
      <c r="L1057" s="20" t="str">
        <f t="shared" si="162"/>
        <v/>
      </c>
      <c r="M1057" s="21" t="str">
        <f t="shared" si="163"/>
        <v/>
      </c>
      <c r="N1057" s="22" t="str">
        <f t="shared" si="164"/>
        <v>N/A</v>
      </c>
      <c r="O1057" s="23" t="str">
        <f t="shared" si="165"/>
        <v/>
      </c>
      <c r="P1057" s="23" t="str">
        <f t="shared" si="166"/>
        <v/>
      </c>
      <c r="Q1057" s="27"/>
      <c r="R1057" s="24" t="str">
        <f>IF($K1057="N","",IF($K1057="Y",VLOOKUP($A1057,'Run1-4'!$A:$J,3,FALSE)))</f>
        <v/>
      </c>
      <c r="S1057" s="25" t="str">
        <f t="shared" si="167"/>
        <v/>
      </c>
      <c r="T1057" s="27"/>
      <c r="U1057" s="24" t="str">
        <f>IF($K1057="N","",IF($K1057="Y",VLOOKUP($A1057,'Run1-5'!$A:$J,3,FALSE)))</f>
        <v/>
      </c>
      <c r="V1057" s="25" t="str">
        <f t="shared" si="168"/>
        <v/>
      </c>
      <c r="W1057" s="27"/>
      <c r="X1057" s="25" t="str">
        <f t="shared" si="169"/>
        <v>N/A</v>
      </c>
    </row>
    <row r="1058" spans="1:24" ht="15" customHeight="1" x14ac:dyDescent="0.3">
      <c r="A1058" s="12" t="str">
        <f t="shared" si="160"/>
        <v>19-1220335-A-G</v>
      </c>
      <c r="B1058" s="11" t="s">
        <v>867</v>
      </c>
      <c r="C1058" s="6">
        <v>0.59030000000000005</v>
      </c>
      <c r="D1058" s="6"/>
      <c r="E1058" s="6">
        <v>19</v>
      </c>
      <c r="F1058" s="6">
        <v>1220335</v>
      </c>
      <c r="G1058" s="6" t="s">
        <v>1082</v>
      </c>
      <c r="H1058" s="6" t="s">
        <v>801</v>
      </c>
      <c r="I1058" s="6">
        <v>432</v>
      </c>
      <c r="K1058" s="19" t="str">
        <f t="shared" si="161"/>
        <v>N</v>
      </c>
      <c r="L1058" s="20" t="str">
        <f t="shared" si="162"/>
        <v/>
      </c>
      <c r="M1058" s="21" t="str">
        <f t="shared" si="163"/>
        <v/>
      </c>
      <c r="N1058" s="22" t="str">
        <f t="shared" si="164"/>
        <v>N/A</v>
      </c>
      <c r="O1058" s="23" t="str">
        <f t="shared" si="165"/>
        <v/>
      </c>
      <c r="P1058" s="23" t="str">
        <f t="shared" si="166"/>
        <v/>
      </c>
      <c r="Q1058" s="27"/>
      <c r="R1058" s="24" t="str">
        <f>IF($K1058="N","",IF($K1058="Y",VLOOKUP($A1058,'Run1-4'!$A:$J,3,FALSE)))</f>
        <v/>
      </c>
      <c r="S1058" s="25" t="str">
        <f t="shared" si="167"/>
        <v/>
      </c>
      <c r="T1058" s="27"/>
      <c r="U1058" s="24" t="str">
        <f>IF($K1058="N","",IF($K1058="Y",VLOOKUP($A1058,'Run1-5'!$A:$J,3,FALSE)))</f>
        <v/>
      </c>
      <c r="V1058" s="25" t="str">
        <f t="shared" si="168"/>
        <v/>
      </c>
      <c r="W1058" s="27"/>
      <c r="X1058" s="25" t="str">
        <f t="shared" si="169"/>
        <v>N/A</v>
      </c>
    </row>
    <row r="1059" spans="1:24" ht="15" customHeight="1" x14ac:dyDescent="0.3">
      <c r="A1059" s="12" t="str">
        <f t="shared" si="160"/>
        <v>19-1220337-A</v>
      </c>
      <c r="B1059" s="11" t="s">
        <v>1091</v>
      </c>
      <c r="C1059" s="6">
        <v>1.1900000000000001E-2</v>
      </c>
      <c r="D1059" s="6"/>
      <c r="E1059" s="6">
        <v>19</v>
      </c>
      <c r="F1059" s="6">
        <v>1220337</v>
      </c>
      <c r="G1059" s="6" t="s">
        <v>187</v>
      </c>
      <c r="H1059" s="6" t="s">
        <v>1082</v>
      </c>
      <c r="I1059" s="6">
        <v>419</v>
      </c>
      <c r="K1059" s="19" t="str">
        <f t="shared" si="161"/>
        <v>N</v>
      </c>
      <c r="L1059" s="20" t="str">
        <f t="shared" si="162"/>
        <v/>
      </c>
      <c r="M1059" s="21" t="str">
        <f t="shared" si="163"/>
        <v/>
      </c>
      <c r="N1059" s="22" t="str">
        <f t="shared" si="164"/>
        <v>N/A</v>
      </c>
      <c r="O1059" s="23" t="str">
        <f t="shared" si="165"/>
        <v/>
      </c>
      <c r="P1059" s="23" t="str">
        <f t="shared" si="166"/>
        <v/>
      </c>
      <c r="Q1059" s="27"/>
      <c r="R1059" s="24" t="str">
        <f>IF($K1059="N","",IF($K1059="Y",VLOOKUP($A1059,'Run1-4'!$A:$J,3,FALSE)))</f>
        <v/>
      </c>
      <c r="S1059" s="25" t="str">
        <f t="shared" si="167"/>
        <v/>
      </c>
      <c r="T1059" s="27"/>
      <c r="U1059" s="24" t="str">
        <f>IF($K1059="N","",IF($K1059="Y",VLOOKUP($A1059,'Run1-5'!$A:$J,3,FALSE)))</f>
        <v/>
      </c>
      <c r="V1059" s="25" t="str">
        <f t="shared" si="168"/>
        <v/>
      </c>
      <c r="W1059" s="27"/>
      <c r="X1059" s="25" t="str">
        <f t="shared" si="169"/>
        <v>N/A</v>
      </c>
    </row>
    <row r="1060" spans="1:24" ht="15" customHeight="1" x14ac:dyDescent="0.3">
      <c r="A1060" s="12" t="str">
        <f t="shared" si="160"/>
        <v>19-1220341-T</v>
      </c>
      <c r="B1060" s="11" t="s">
        <v>1053</v>
      </c>
      <c r="C1060" s="6">
        <v>1.34E-2</v>
      </c>
      <c r="D1060" s="6"/>
      <c r="E1060" s="6">
        <v>19</v>
      </c>
      <c r="F1060" s="6">
        <v>1220341</v>
      </c>
      <c r="G1060" s="6" t="s">
        <v>125</v>
      </c>
      <c r="H1060" s="6" t="s">
        <v>1177</v>
      </c>
      <c r="I1060" s="6">
        <v>447</v>
      </c>
      <c r="K1060" s="19" t="str">
        <f t="shared" si="161"/>
        <v>N</v>
      </c>
      <c r="L1060" s="20" t="str">
        <f t="shared" si="162"/>
        <v/>
      </c>
      <c r="M1060" s="21" t="str">
        <f t="shared" si="163"/>
        <v/>
      </c>
      <c r="N1060" s="22" t="str">
        <f t="shared" si="164"/>
        <v>N/A</v>
      </c>
      <c r="O1060" s="23" t="str">
        <f t="shared" si="165"/>
        <v/>
      </c>
      <c r="P1060" s="23" t="str">
        <f t="shared" si="166"/>
        <v/>
      </c>
      <c r="Q1060" s="27"/>
      <c r="R1060" s="24" t="str">
        <f>IF($K1060="N","",IF($K1060="Y",VLOOKUP($A1060,'Run1-4'!$A:$J,3,FALSE)))</f>
        <v/>
      </c>
      <c r="S1060" s="25" t="str">
        <f t="shared" si="167"/>
        <v/>
      </c>
      <c r="T1060" s="27"/>
      <c r="U1060" s="24" t="str">
        <f>IF($K1060="N","",IF($K1060="Y",VLOOKUP($A1060,'Run1-5'!$A:$J,3,FALSE)))</f>
        <v/>
      </c>
      <c r="V1060" s="25" t="str">
        <f t="shared" si="168"/>
        <v/>
      </c>
      <c r="W1060" s="27"/>
      <c r="X1060" s="25" t="str">
        <f t="shared" si="169"/>
        <v>N/A</v>
      </c>
    </row>
    <row r="1061" spans="1:24" ht="15" customHeight="1" x14ac:dyDescent="0.3">
      <c r="A1061" s="12" t="str">
        <f t="shared" si="160"/>
        <v>19-1220343-A</v>
      </c>
      <c r="B1061" s="11" t="s">
        <v>1269</v>
      </c>
      <c r="C1061" s="6">
        <v>1.12E-2</v>
      </c>
      <c r="D1061" s="6"/>
      <c r="E1061" s="6">
        <v>19</v>
      </c>
      <c r="F1061" s="6">
        <v>1220343</v>
      </c>
      <c r="G1061" s="6" t="s">
        <v>187</v>
      </c>
      <c r="H1061" s="6" t="s">
        <v>1082</v>
      </c>
      <c r="I1061" s="6">
        <v>448</v>
      </c>
      <c r="K1061" s="19" t="str">
        <f t="shared" si="161"/>
        <v>N</v>
      </c>
      <c r="L1061" s="20" t="str">
        <f t="shared" si="162"/>
        <v/>
      </c>
      <c r="M1061" s="21" t="str">
        <f t="shared" si="163"/>
        <v/>
      </c>
      <c r="N1061" s="22" t="str">
        <f t="shared" si="164"/>
        <v>N/A</v>
      </c>
      <c r="O1061" s="23" t="str">
        <f t="shared" si="165"/>
        <v/>
      </c>
      <c r="P1061" s="23" t="str">
        <f t="shared" si="166"/>
        <v/>
      </c>
      <c r="Q1061" s="27"/>
      <c r="R1061" s="24" t="str">
        <f>IF($K1061="N","",IF($K1061="Y",VLOOKUP($A1061,'Run1-4'!$A:$J,3,FALSE)))</f>
        <v/>
      </c>
      <c r="S1061" s="25" t="str">
        <f t="shared" si="167"/>
        <v/>
      </c>
      <c r="T1061" s="27"/>
      <c r="U1061" s="24" t="str">
        <f>IF($K1061="N","",IF($K1061="Y",VLOOKUP($A1061,'Run1-5'!$A:$J,3,FALSE)))</f>
        <v/>
      </c>
      <c r="V1061" s="25" t="str">
        <f t="shared" si="168"/>
        <v/>
      </c>
      <c r="W1061" s="27"/>
      <c r="X1061" s="25" t="str">
        <f t="shared" si="169"/>
        <v>N/A</v>
      </c>
    </row>
    <row r="1062" spans="1:24" ht="15" customHeight="1" x14ac:dyDescent="0.3">
      <c r="A1062" s="12" t="str">
        <f t="shared" si="160"/>
        <v>19-1220355-A</v>
      </c>
      <c r="B1062" s="11" t="s">
        <v>95</v>
      </c>
      <c r="C1062" s="6">
        <v>1.09E-2</v>
      </c>
      <c r="D1062" s="6"/>
      <c r="E1062" s="6">
        <v>19</v>
      </c>
      <c r="F1062" s="6">
        <v>1220355</v>
      </c>
      <c r="G1062" s="6" t="s">
        <v>187</v>
      </c>
      <c r="H1062" s="6" t="s">
        <v>1082</v>
      </c>
      <c r="I1062" s="6">
        <v>460</v>
      </c>
      <c r="K1062" s="19" t="str">
        <f t="shared" si="161"/>
        <v>N</v>
      </c>
      <c r="L1062" s="20" t="str">
        <f t="shared" si="162"/>
        <v/>
      </c>
      <c r="M1062" s="21" t="str">
        <f t="shared" si="163"/>
        <v/>
      </c>
      <c r="N1062" s="22" t="str">
        <f t="shared" si="164"/>
        <v>N/A</v>
      </c>
      <c r="O1062" s="23" t="str">
        <f t="shared" si="165"/>
        <v/>
      </c>
      <c r="P1062" s="23" t="str">
        <f t="shared" si="166"/>
        <v/>
      </c>
      <c r="Q1062" s="27"/>
      <c r="R1062" s="24" t="str">
        <f>IF($K1062="N","",IF($K1062="Y",VLOOKUP($A1062,'Run1-4'!$A:$J,3,FALSE)))</f>
        <v/>
      </c>
      <c r="S1062" s="25" t="str">
        <f t="shared" si="167"/>
        <v/>
      </c>
      <c r="T1062" s="27"/>
      <c r="U1062" s="24" t="str">
        <f>IF($K1062="N","",IF($K1062="Y",VLOOKUP($A1062,'Run1-5'!$A:$J,3,FALSE)))</f>
        <v/>
      </c>
      <c r="V1062" s="25" t="str">
        <f t="shared" si="168"/>
        <v/>
      </c>
      <c r="W1062" s="27"/>
      <c r="X1062" s="25" t="str">
        <f t="shared" si="169"/>
        <v>N/A</v>
      </c>
    </row>
    <row r="1063" spans="1:24" ht="15" customHeight="1" x14ac:dyDescent="0.3">
      <c r="A1063" s="12" t="str">
        <f t="shared" si="160"/>
        <v>19-1220357-A</v>
      </c>
      <c r="B1063" s="11" t="s">
        <v>894</v>
      </c>
      <c r="C1063" s="6">
        <v>1.0699999999999999E-2</v>
      </c>
      <c r="D1063" s="6"/>
      <c r="E1063" s="6">
        <v>19</v>
      </c>
      <c r="F1063" s="6">
        <v>1220357</v>
      </c>
      <c r="G1063" s="6" t="s">
        <v>187</v>
      </c>
      <c r="H1063" s="6" t="s">
        <v>1082</v>
      </c>
      <c r="I1063" s="6">
        <v>467</v>
      </c>
      <c r="K1063" s="19" t="str">
        <f t="shared" si="161"/>
        <v>N</v>
      </c>
      <c r="L1063" s="20" t="str">
        <f t="shared" si="162"/>
        <v/>
      </c>
      <c r="M1063" s="21" t="str">
        <f t="shared" si="163"/>
        <v/>
      </c>
      <c r="N1063" s="22" t="str">
        <f t="shared" si="164"/>
        <v>N/A</v>
      </c>
      <c r="O1063" s="23" t="str">
        <f t="shared" si="165"/>
        <v/>
      </c>
      <c r="P1063" s="23" t="str">
        <f t="shared" si="166"/>
        <v/>
      </c>
      <c r="Q1063" s="27"/>
      <c r="R1063" s="24" t="str">
        <f>IF($K1063="N","",IF($K1063="Y",VLOOKUP($A1063,'Run1-4'!$A:$J,3,FALSE)))</f>
        <v/>
      </c>
      <c r="S1063" s="25" t="str">
        <f t="shared" si="167"/>
        <v/>
      </c>
      <c r="T1063" s="27"/>
      <c r="U1063" s="24" t="str">
        <f>IF($K1063="N","",IF($K1063="Y",VLOOKUP($A1063,'Run1-5'!$A:$J,3,FALSE)))</f>
        <v/>
      </c>
      <c r="V1063" s="25" t="str">
        <f t="shared" si="168"/>
        <v/>
      </c>
      <c r="W1063" s="27"/>
      <c r="X1063" s="25" t="str">
        <f t="shared" si="169"/>
        <v>N/A</v>
      </c>
    </row>
    <row r="1064" spans="1:24" ht="15" customHeight="1" x14ac:dyDescent="0.3">
      <c r="A1064" s="12" t="str">
        <f t="shared" si="160"/>
        <v>19-1220375-T</v>
      </c>
      <c r="B1064" s="11" t="s">
        <v>1116</v>
      </c>
      <c r="C1064" s="6">
        <v>1.03E-2</v>
      </c>
      <c r="D1064" s="6"/>
      <c r="E1064" s="6">
        <v>19</v>
      </c>
      <c r="F1064" s="6">
        <v>1220375</v>
      </c>
      <c r="G1064" s="6" t="s">
        <v>125</v>
      </c>
      <c r="H1064" s="6" t="s">
        <v>1177</v>
      </c>
      <c r="I1064" s="6">
        <v>484</v>
      </c>
      <c r="K1064" s="19" t="str">
        <f t="shared" si="161"/>
        <v>N</v>
      </c>
      <c r="L1064" s="20" t="str">
        <f t="shared" si="162"/>
        <v/>
      </c>
      <c r="M1064" s="21" t="str">
        <f t="shared" si="163"/>
        <v/>
      </c>
      <c r="N1064" s="22" t="str">
        <f t="shared" si="164"/>
        <v>N/A</v>
      </c>
      <c r="O1064" s="23" t="str">
        <f t="shared" si="165"/>
        <v/>
      </c>
      <c r="P1064" s="23" t="str">
        <f t="shared" si="166"/>
        <v/>
      </c>
      <c r="Q1064" s="27"/>
      <c r="R1064" s="24" t="str">
        <f>IF($K1064="N","",IF($K1064="Y",VLOOKUP($A1064,'Run1-4'!$A:$J,3,FALSE)))</f>
        <v/>
      </c>
      <c r="S1064" s="25" t="str">
        <f t="shared" si="167"/>
        <v/>
      </c>
      <c r="T1064" s="27"/>
      <c r="U1064" s="24" t="str">
        <f>IF($K1064="N","",IF($K1064="Y",VLOOKUP($A1064,'Run1-5'!$A:$J,3,FALSE)))</f>
        <v/>
      </c>
      <c r="V1064" s="25" t="str">
        <f t="shared" si="168"/>
        <v/>
      </c>
      <c r="W1064" s="27"/>
      <c r="X1064" s="25" t="str">
        <f t="shared" si="169"/>
        <v>N/A</v>
      </c>
    </row>
    <row r="1065" spans="1:24" ht="15" customHeight="1" x14ac:dyDescent="0.3">
      <c r="A1065" s="12" t="str">
        <f t="shared" si="160"/>
        <v>19-1220380-A</v>
      </c>
      <c r="B1065" s="11" t="s">
        <v>1331</v>
      </c>
      <c r="C1065" s="6">
        <v>1.2200000000000001E-2</v>
      </c>
      <c r="D1065" s="6"/>
      <c r="E1065" s="6">
        <v>19</v>
      </c>
      <c r="F1065" s="6">
        <v>1220380</v>
      </c>
      <c r="G1065" s="6" t="s">
        <v>187</v>
      </c>
      <c r="H1065" s="6" t="s">
        <v>1082</v>
      </c>
      <c r="I1065" s="6">
        <v>490</v>
      </c>
      <c r="K1065" s="19" t="str">
        <f t="shared" si="161"/>
        <v>N</v>
      </c>
      <c r="L1065" s="20" t="str">
        <f t="shared" si="162"/>
        <v/>
      </c>
      <c r="M1065" s="21" t="str">
        <f t="shared" si="163"/>
        <v/>
      </c>
      <c r="N1065" s="22" t="str">
        <f t="shared" si="164"/>
        <v>N/A</v>
      </c>
      <c r="O1065" s="23" t="str">
        <f t="shared" si="165"/>
        <v/>
      </c>
      <c r="P1065" s="23" t="str">
        <f t="shared" si="166"/>
        <v/>
      </c>
      <c r="Q1065" s="27"/>
      <c r="R1065" s="24" t="str">
        <f>IF($K1065="N","",IF($K1065="Y",VLOOKUP($A1065,'Run1-4'!$A:$J,3,FALSE)))</f>
        <v/>
      </c>
      <c r="S1065" s="25" t="str">
        <f t="shared" si="167"/>
        <v/>
      </c>
      <c r="T1065" s="27"/>
      <c r="U1065" s="24" t="str">
        <f>IF($K1065="N","",IF($K1065="Y",VLOOKUP($A1065,'Run1-5'!$A:$J,3,FALSE)))</f>
        <v/>
      </c>
      <c r="V1065" s="25" t="str">
        <f t="shared" si="168"/>
        <v/>
      </c>
      <c r="W1065" s="27"/>
      <c r="X1065" s="25" t="str">
        <f t="shared" si="169"/>
        <v>N/A</v>
      </c>
    </row>
    <row r="1066" spans="1:24" ht="15" customHeight="1" x14ac:dyDescent="0.3">
      <c r="A1066" s="12" t="str">
        <f t="shared" si="160"/>
        <v>19-1220384-A</v>
      </c>
      <c r="B1066" s="11" t="s">
        <v>158</v>
      </c>
      <c r="C1066" s="6">
        <v>1.01E-2</v>
      </c>
      <c r="D1066" s="6"/>
      <c r="E1066" s="6">
        <v>19</v>
      </c>
      <c r="F1066" s="6">
        <v>1220384</v>
      </c>
      <c r="G1066" s="6" t="s">
        <v>187</v>
      </c>
      <c r="H1066" s="6" t="s">
        <v>1082</v>
      </c>
      <c r="I1066" s="6">
        <v>493</v>
      </c>
      <c r="K1066" s="19" t="str">
        <f t="shared" si="161"/>
        <v>N</v>
      </c>
      <c r="L1066" s="20" t="str">
        <f t="shared" si="162"/>
        <v/>
      </c>
      <c r="M1066" s="21" t="str">
        <f t="shared" si="163"/>
        <v/>
      </c>
      <c r="N1066" s="22" t="str">
        <f t="shared" si="164"/>
        <v>N/A</v>
      </c>
      <c r="O1066" s="23" t="str">
        <f t="shared" si="165"/>
        <v/>
      </c>
      <c r="P1066" s="23" t="str">
        <f t="shared" si="166"/>
        <v/>
      </c>
      <c r="Q1066" s="27"/>
      <c r="R1066" s="24" t="str">
        <f>IF($K1066="N","",IF($K1066="Y",VLOOKUP($A1066,'Run1-4'!$A:$J,3,FALSE)))</f>
        <v/>
      </c>
      <c r="S1066" s="25" t="str">
        <f t="shared" si="167"/>
        <v/>
      </c>
      <c r="T1066" s="27"/>
      <c r="U1066" s="24" t="str">
        <f>IF($K1066="N","",IF($K1066="Y",VLOOKUP($A1066,'Run1-5'!$A:$J,3,FALSE)))</f>
        <v/>
      </c>
      <c r="V1066" s="25" t="str">
        <f t="shared" si="168"/>
        <v/>
      </c>
      <c r="W1066" s="27"/>
      <c r="X1066" s="25" t="str">
        <f t="shared" si="169"/>
        <v>N/A</v>
      </c>
    </row>
    <row r="1067" spans="1:24" ht="15" customHeight="1" x14ac:dyDescent="0.3">
      <c r="A1067" s="12" t="str">
        <f t="shared" si="160"/>
        <v>19-1220414-T</v>
      </c>
      <c r="B1067" s="11" t="s">
        <v>958</v>
      </c>
      <c r="C1067" s="6">
        <v>1.24E-2</v>
      </c>
      <c r="D1067" s="6"/>
      <c r="E1067" s="6">
        <v>19</v>
      </c>
      <c r="F1067" s="6">
        <v>1220414</v>
      </c>
      <c r="G1067" s="6" t="s">
        <v>125</v>
      </c>
      <c r="H1067" s="6" t="s">
        <v>1177</v>
      </c>
      <c r="I1067" s="6">
        <v>482</v>
      </c>
      <c r="K1067" s="19" t="str">
        <f t="shared" si="161"/>
        <v>N</v>
      </c>
      <c r="L1067" s="20" t="str">
        <f t="shared" si="162"/>
        <v/>
      </c>
      <c r="M1067" s="21" t="str">
        <f t="shared" si="163"/>
        <v/>
      </c>
      <c r="N1067" s="22" t="str">
        <f t="shared" si="164"/>
        <v>N/A</v>
      </c>
      <c r="O1067" s="23" t="str">
        <f t="shared" si="165"/>
        <v/>
      </c>
      <c r="P1067" s="23" t="str">
        <f t="shared" si="166"/>
        <v/>
      </c>
      <c r="Q1067" s="27"/>
      <c r="R1067" s="24" t="str">
        <f>IF($K1067="N","",IF($K1067="Y",VLOOKUP($A1067,'Run1-4'!$A:$J,3,FALSE)))</f>
        <v/>
      </c>
      <c r="S1067" s="25" t="str">
        <f t="shared" si="167"/>
        <v/>
      </c>
      <c r="T1067" s="27"/>
      <c r="U1067" s="24" t="str">
        <f>IF($K1067="N","",IF($K1067="Y",VLOOKUP($A1067,'Run1-5'!$A:$J,3,FALSE)))</f>
        <v/>
      </c>
      <c r="V1067" s="25" t="str">
        <f t="shared" si="168"/>
        <v/>
      </c>
      <c r="W1067" s="27"/>
      <c r="X1067" s="25" t="str">
        <f t="shared" si="169"/>
        <v>N/A</v>
      </c>
    </row>
    <row r="1068" spans="1:24" ht="15" customHeight="1" x14ac:dyDescent="0.3">
      <c r="A1068" s="12" t="str">
        <f t="shared" si="160"/>
        <v>19-1220418-A</v>
      </c>
      <c r="B1068" s="11" t="s">
        <v>1180</v>
      </c>
      <c r="C1068" s="6">
        <v>1.2500000000000001E-2</v>
      </c>
      <c r="D1068" s="6"/>
      <c r="E1068" s="6">
        <v>19</v>
      </c>
      <c r="F1068" s="6">
        <v>1220418</v>
      </c>
      <c r="G1068" s="6" t="s">
        <v>187</v>
      </c>
      <c r="H1068" s="6" t="s">
        <v>1082</v>
      </c>
      <c r="I1068" s="6">
        <v>481</v>
      </c>
      <c r="K1068" s="19" t="str">
        <f t="shared" si="161"/>
        <v>N</v>
      </c>
      <c r="L1068" s="20" t="str">
        <f t="shared" si="162"/>
        <v/>
      </c>
      <c r="M1068" s="21" t="str">
        <f t="shared" si="163"/>
        <v/>
      </c>
      <c r="N1068" s="22" t="str">
        <f t="shared" si="164"/>
        <v>N/A</v>
      </c>
      <c r="O1068" s="23" t="str">
        <f t="shared" si="165"/>
        <v/>
      </c>
      <c r="P1068" s="23" t="str">
        <f t="shared" si="166"/>
        <v/>
      </c>
      <c r="Q1068" s="27"/>
      <c r="R1068" s="24" t="str">
        <f>IF($K1068="N","",IF($K1068="Y",VLOOKUP($A1068,'Run1-4'!$A:$J,3,FALSE)))</f>
        <v/>
      </c>
      <c r="S1068" s="25" t="str">
        <f t="shared" si="167"/>
        <v/>
      </c>
      <c r="T1068" s="27"/>
      <c r="U1068" s="24" t="str">
        <f>IF($K1068="N","",IF($K1068="Y",VLOOKUP($A1068,'Run1-5'!$A:$J,3,FALSE)))</f>
        <v/>
      </c>
      <c r="V1068" s="25" t="str">
        <f t="shared" si="168"/>
        <v/>
      </c>
      <c r="W1068" s="27"/>
      <c r="X1068" s="25" t="str">
        <f t="shared" si="169"/>
        <v>N/A</v>
      </c>
    </row>
    <row r="1069" spans="1:24" ht="15" customHeight="1" x14ac:dyDescent="0.3">
      <c r="A1069" s="12" t="str">
        <f t="shared" si="160"/>
        <v>19-1220445-A</v>
      </c>
      <c r="B1069" s="11" t="s">
        <v>7</v>
      </c>
      <c r="C1069" s="6">
        <v>1.03E-2</v>
      </c>
      <c r="D1069" s="6"/>
      <c r="E1069" s="6">
        <v>19</v>
      </c>
      <c r="F1069" s="6">
        <v>1220445</v>
      </c>
      <c r="G1069" s="6" t="s">
        <v>187</v>
      </c>
      <c r="H1069" s="6" t="s">
        <v>1082</v>
      </c>
      <c r="I1069" s="6">
        <v>487</v>
      </c>
      <c r="K1069" s="19" t="str">
        <f t="shared" si="161"/>
        <v>N</v>
      </c>
      <c r="L1069" s="20" t="str">
        <f t="shared" si="162"/>
        <v/>
      </c>
      <c r="M1069" s="21" t="str">
        <f t="shared" si="163"/>
        <v/>
      </c>
      <c r="N1069" s="22" t="str">
        <f t="shared" si="164"/>
        <v>N/A</v>
      </c>
      <c r="O1069" s="23" t="str">
        <f t="shared" si="165"/>
        <v/>
      </c>
      <c r="P1069" s="23" t="str">
        <f t="shared" si="166"/>
        <v/>
      </c>
      <c r="Q1069" s="27"/>
      <c r="R1069" s="24" t="str">
        <f>IF($K1069="N","",IF($K1069="Y",VLOOKUP($A1069,'Run1-4'!$A:$J,3,FALSE)))</f>
        <v/>
      </c>
      <c r="S1069" s="25" t="str">
        <f t="shared" si="167"/>
        <v/>
      </c>
      <c r="T1069" s="27"/>
      <c r="U1069" s="24" t="str">
        <f>IF($K1069="N","",IF($K1069="Y",VLOOKUP($A1069,'Run1-5'!$A:$J,3,FALSE)))</f>
        <v/>
      </c>
      <c r="V1069" s="25" t="str">
        <f t="shared" si="168"/>
        <v/>
      </c>
      <c r="W1069" s="27"/>
      <c r="X1069" s="25" t="str">
        <f t="shared" si="169"/>
        <v>N/A</v>
      </c>
    </row>
    <row r="1070" spans="1:24" ht="15" customHeight="1" x14ac:dyDescent="0.3">
      <c r="A1070" s="12" t="str">
        <f t="shared" si="160"/>
        <v>19-1220499-G-C</v>
      </c>
      <c r="B1070" s="11" t="s">
        <v>1352</v>
      </c>
      <c r="C1070" s="6">
        <v>0.1026</v>
      </c>
      <c r="D1070" s="6"/>
      <c r="E1070" s="6">
        <v>19</v>
      </c>
      <c r="F1070" s="6">
        <v>1220499</v>
      </c>
      <c r="G1070" s="6" t="s">
        <v>187</v>
      </c>
      <c r="H1070" s="6" t="s">
        <v>1035</v>
      </c>
      <c r="I1070" s="6">
        <v>585</v>
      </c>
      <c r="K1070" s="19" t="str">
        <f t="shared" si="161"/>
        <v>Y</v>
      </c>
      <c r="L1070" s="20">
        <f t="shared" si="162"/>
        <v>0.1026</v>
      </c>
      <c r="M1070" s="21" t="str">
        <f t="shared" si="163"/>
        <v>B</v>
      </c>
      <c r="N1070" s="22">
        <f t="shared" si="164"/>
        <v>6.1039999999999997E-2</v>
      </c>
      <c r="O1070" s="23">
        <f t="shared" si="165"/>
        <v>4.156E-2</v>
      </c>
      <c r="P1070" s="23">
        <f t="shared" si="166"/>
        <v>0.16364000000000001</v>
      </c>
      <c r="Q1070" s="27"/>
      <c r="R1070" s="24">
        <f>IF($K1070="N","",IF($K1070="Y",VLOOKUP($A1070,'Run1-4'!$A:$J,3,FALSE)))</f>
        <v>0.10199999999999999</v>
      </c>
      <c r="S1070" s="25" t="str">
        <f t="shared" si="167"/>
        <v>Y</v>
      </c>
      <c r="T1070" s="27"/>
      <c r="U1070" s="24">
        <f>IF($K1070="N","",IF($K1070="Y",VLOOKUP($A1070,'Run1-5'!$A:$J,3,FALSE)))</f>
        <v>8.09E-2</v>
      </c>
      <c r="V1070" s="25" t="str">
        <f t="shared" si="168"/>
        <v>Y</v>
      </c>
      <c r="W1070" s="27"/>
      <c r="X1070" s="25" t="str">
        <f t="shared" si="169"/>
        <v>Y</v>
      </c>
    </row>
    <row r="1071" spans="1:24" ht="15" customHeight="1" x14ac:dyDescent="0.3">
      <c r="A1071" s="12" t="str">
        <f t="shared" si="160"/>
        <v>19-1220500-C-C</v>
      </c>
      <c r="B1071" s="11" t="s">
        <v>397</v>
      </c>
      <c r="C1071" s="6">
        <v>3.04E-2</v>
      </c>
      <c r="D1071" s="6"/>
      <c r="E1071" s="6">
        <v>19</v>
      </c>
      <c r="F1071" s="6">
        <v>1220500</v>
      </c>
      <c r="G1071" s="6" t="s">
        <v>125</v>
      </c>
      <c r="H1071" s="6" t="s">
        <v>834</v>
      </c>
      <c r="I1071" s="6">
        <v>527</v>
      </c>
      <c r="K1071" s="19" t="str">
        <f t="shared" si="161"/>
        <v>N</v>
      </c>
      <c r="L1071" s="20" t="str">
        <f t="shared" si="162"/>
        <v/>
      </c>
      <c r="M1071" s="21" t="str">
        <f t="shared" si="163"/>
        <v/>
      </c>
      <c r="N1071" s="22" t="str">
        <f t="shared" si="164"/>
        <v>N/A</v>
      </c>
      <c r="O1071" s="23" t="str">
        <f t="shared" si="165"/>
        <v/>
      </c>
      <c r="P1071" s="23" t="str">
        <f t="shared" si="166"/>
        <v/>
      </c>
      <c r="Q1071" s="27"/>
      <c r="R1071" s="24" t="str">
        <f>IF($K1071="N","",IF($K1071="Y",VLOOKUP($A1071,'Run1-4'!$A:$J,3,FALSE)))</f>
        <v/>
      </c>
      <c r="S1071" s="25" t="str">
        <f t="shared" si="167"/>
        <v/>
      </c>
      <c r="T1071" s="27"/>
      <c r="U1071" s="24" t="str">
        <f>IF($K1071="N","",IF($K1071="Y",VLOOKUP($A1071,'Run1-5'!$A:$J,3,FALSE)))</f>
        <v/>
      </c>
      <c r="V1071" s="25" t="str">
        <f t="shared" si="168"/>
        <v/>
      </c>
      <c r="W1071" s="27"/>
      <c r="X1071" s="25" t="str">
        <f t="shared" si="169"/>
        <v>N/A</v>
      </c>
    </row>
    <row r="1072" spans="1:24" ht="15" customHeight="1" x14ac:dyDescent="0.3">
      <c r="A1072" s="12" t="str">
        <f t="shared" si="160"/>
        <v>19-1220500-G</v>
      </c>
      <c r="B1072" s="11" t="s">
        <v>180</v>
      </c>
      <c r="C1072" s="6">
        <v>1.3299999999999999E-2</v>
      </c>
      <c r="D1072" s="6"/>
      <c r="E1072" s="6">
        <v>19</v>
      </c>
      <c r="F1072" s="6">
        <v>1220500</v>
      </c>
      <c r="G1072" s="6" t="s">
        <v>125</v>
      </c>
      <c r="H1072" s="6" t="s">
        <v>187</v>
      </c>
      <c r="I1072" s="6">
        <v>527</v>
      </c>
      <c r="K1072" s="19" t="str">
        <f t="shared" si="161"/>
        <v>N</v>
      </c>
      <c r="L1072" s="20" t="str">
        <f t="shared" si="162"/>
        <v/>
      </c>
      <c r="M1072" s="21" t="str">
        <f t="shared" si="163"/>
        <v/>
      </c>
      <c r="N1072" s="22" t="str">
        <f t="shared" si="164"/>
        <v>N/A</v>
      </c>
      <c r="O1072" s="23" t="str">
        <f t="shared" si="165"/>
        <v/>
      </c>
      <c r="P1072" s="23" t="str">
        <f t="shared" si="166"/>
        <v/>
      </c>
      <c r="Q1072" s="27"/>
      <c r="R1072" s="24" t="str">
        <f>IF($K1072="N","",IF($K1072="Y",VLOOKUP($A1072,'Run1-4'!$A:$J,3,FALSE)))</f>
        <v/>
      </c>
      <c r="S1072" s="25" t="str">
        <f t="shared" si="167"/>
        <v/>
      </c>
      <c r="T1072" s="27"/>
      <c r="U1072" s="24" t="str">
        <f>IF($K1072="N","",IF($K1072="Y",VLOOKUP($A1072,'Run1-5'!$A:$J,3,FALSE)))</f>
        <v/>
      </c>
      <c r="V1072" s="25" t="str">
        <f t="shared" si="168"/>
        <v/>
      </c>
      <c r="W1072" s="27"/>
      <c r="X1072" s="25" t="str">
        <f t="shared" si="169"/>
        <v>N/A</v>
      </c>
    </row>
    <row r="1073" spans="1:24" ht="15" customHeight="1" x14ac:dyDescent="0.3">
      <c r="A1073" s="12" t="str">
        <f t="shared" si="160"/>
        <v>19-1220502-A</v>
      </c>
      <c r="B1073" s="11" t="s">
        <v>614</v>
      </c>
      <c r="C1073" s="6">
        <v>1.18E-2</v>
      </c>
      <c r="D1073" s="6" t="s">
        <v>1104</v>
      </c>
      <c r="E1073" s="6">
        <v>19</v>
      </c>
      <c r="F1073" s="6">
        <v>1220502</v>
      </c>
      <c r="G1073" s="6" t="s">
        <v>187</v>
      </c>
      <c r="H1073" s="6" t="s">
        <v>1082</v>
      </c>
      <c r="I1073" s="6">
        <v>595</v>
      </c>
      <c r="K1073" s="19" t="str">
        <f t="shared" si="161"/>
        <v>N</v>
      </c>
      <c r="L1073" s="20" t="str">
        <f t="shared" si="162"/>
        <v/>
      </c>
      <c r="M1073" s="21" t="str">
        <f t="shared" si="163"/>
        <v/>
      </c>
      <c r="N1073" s="22" t="str">
        <f t="shared" si="164"/>
        <v>N/A</v>
      </c>
      <c r="O1073" s="23" t="str">
        <f t="shared" si="165"/>
        <v/>
      </c>
      <c r="P1073" s="23" t="str">
        <f t="shared" si="166"/>
        <v/>
      </c>
      <c r="Q1073" s="27"/>
      <c r="R1073" s="24" t="str">
        <f>IF($K1073="N","",IF($K1073="Y",VLOOKUP($A1073,'Run1-4'!$A:$J,3,FALSE)))</f>
        <v/>
      </c>
      <c r="S1073" s="25" t="str">
        <f t="shared" si="167"/>
        <v/>
      </c>
      <c r="T1073" s="27"/>
      <c r="U1073" s="24" t="str">
        <f>IF($K1073="N","",IF($K1073="Y",VLOOKUP($A1073,'Run1-5'!$A:$J,3,FALSE)))</f>
        <v/>
      </c>
      <c r="V1073" s="25" t="str">
        <f t="shared" si="168"/>
        <v/>
      </c>
      <c r="W1073" s="27"/>
      <c r="X1073" s="25" t="str">
        <f t="shared" si="169"/>
        <v>N/A</v>
      </c>
    </row>
    <row r="1074" spans="1:24" ht="15" customHeight="1" x14ac:dyDescent="0.3">
      <c r="A1074" s="12" t="str">
        <f t="shared" si="160"/>
        <v>19-1220508-A</v>
      </c>
      <c r="B1074" s="11" t="s">
        <v>29</v>
      </c>
      <c r="C1074" s="6">
        <v>1.29E-2</v>
      </c>
      <c r="D1074" s="6"/>
      <c r="E1074" s="6">
        <v>19</v>
      </c>
      <c r="F1074" s="6">
        <v>1220508</v>
      </c>
      <c r="G1074" s="6" t="s">
        <v>187</v>
      </c>
      <c r="H1074" s="6" t="s">
        <v>1082</v>
      </c>
      <c r="I1074" s="6">
        <v>619</v>
      </c>
      <c r="K1074" s="19" t="str">
        <f t="shared" si="161"/>
        <v>N</v>
      </c>
      <c r="L1074" s="20" t="str">
        <f t="shared" si="162"/>
        <v/>
      </c>
      <c r="M1074" s="21" t="str">
        <f t="shared" si="163"/>
        <v/>
      </c>
      <c r="N1074" s="22" t="str">
        <f t="shared" si="164"/>
        <v>N/A</v>
      </c>
      <c r="O1074" s="23" t="str">
        <f t="shared" si="165"/>
        <v/>
      </c>
      <c r="P1074" s="23" t="str">
        <f t="shared" si="166"/>
        <v/>
      </c>
      <c r="Q1074" s="27"/>
      <c r="R1074" s="24" t="str">
        <f>IF($K1074="N","",IF($K1074="Y",VLOOKUP($A1074,'Run1-4'!$A:$J,3,FALSE)))</f>
        <v/>
      </c>
      <c r="S1074" s="25" t="str">
        <f t="shared" si="167"/>
        <v/>
      </c>
      <c r="T1074" s="27"/>
      <c r="U1074" s="24" t="str">
        <f>IF($K1074="N","",IF($K1074="Y",VLOOKUP($A1074,'Run1-5'!$A:$J,3,FALSE)))</f>
        <v/>
      </c>
      <c r="V1074" s="25" t="str">
        <f t="shared" si="168"/>
        <v/>
      </c>
      <c r="W1074" s="27"/>
      <c r="X1074" s="25" t="str">
        <f t="shared" si="169"/>
        <v>N/A</v>
      </c>
    </row>
    <row r="1075" spans="1:24" ht="15" customHeight="1" x14ac:dyDescent="0.3">
      <c r="A1075" s="12" t="str">
        <f t="shared" si="160"/>
        <v>19-1220512-T</v>
      </c>
      <c r="B1075" s="11" t="s">
        <v>242</v>
      </c>
      <c r="C1075" s="6">
        <v>1.44E-2</v>
      </c>
      <c r="D1075" s="6"/>
      <c r="E1075" s="6">
        <v>19</v>
      </c>
      <c r="F1075" s="6">
        <v>1220512</v>
      </c>
      <c r="G1075" s="6" t="s">
        <v>125</v>
      </c>
      <c r="H1075" s="6" t="s">
        <v>1177</v>
      </c>
      <c r="I1075" s="6">
        <v>626</v>
      </c>
      <c r="K1075" s="19" t="str">
        <f t="shared" si="161"/>
        <v>N</v>
      </c>
      <c r="L1075" s="20" t="str">
        <f t="shared" si="162"/>
        <v/>
      </c>
      <c r="M1075" s="21" t="str">
        <f t="shared" si="163"/>
        <v/>
      </c>
      <c r="N1075" s="22" t="str">
        <f t="shared" si="164"/>
        <v>N/A</v>
      </c>
      <c r="O1075" s="23" t="str">
        <f t="shared" si="165"/>
        <v/>
      </c>
      <c r="P1075" s="23" t="str">
        <f t="shared" si="166"/>
        <v/>
      </c>
      <c r="Q1075" s="27"/>
      <c r="R1075" s="24" t="str">
        <f>IF($K1075="N","",IF($K1075="Y",VLOOKUP($A1075,'Run1-4'!$A:$J,3,FALSE)))</f>
        <v/>
      </c>
      <c r="S1075" s="25" t="str">
        <f t="shared" si="167"/>
        <v/>
      </c>
      <c r="T1075" s="27"/>
      <c r="U1075" s="24" t="str">
        <f>IF($K1075="N","",IF($K1075="Y",VLOOKUP($A1075,'Run1-5'!$A:$J,3,FALSE)))</f>
        <v/>
      </c>
      <c r="V1075" s="25" t="str">
        <f t="shared" si="168"/>
        <v/>
      </c>
      <c r="W1075" s="27"/>
      <c r="X1075" s="25" t="str">
        <f t="shared" si="169"/>
        <v>N/A</v>
      </c>
    </row>
    <row r="1076" spans="1:24" ht="15" customHeight="1" x14ac:dyDescent="0.3">
      <c r="A1076" s="12" t="str">
        <f t="shared" si="160"/>
        <v>19-1220516-C+G</v>
      </c>
      <c r="B1076" s="11" t="s">
        <v>463</v>
      </c>
      <c r="C1076" s="6">
        <v>1.0999999999999999E-2</v>
      </c>
      <c r="D1076" s="6"/>
      <c r="E1076" s="6">
        <v>19</v>
      </c>
      <c r="F1076" s="6">
        <v>1220516</v>
      </c>
      <c r="G1076" s="6" t="s">
        <v>125</v>
      </c>
      <c r="H1076" s="6" t="s">
        <v>871</v>
      </c>
      <c r="I1076" s="6">
        <v>636</v>
      </c>
      <c r="K1076" s="19" t="str">
        <f t="shared" si="161"/>
        <v>N</v>
      </c>
      <c r="L1076" s="20" t="str">
        <f t="shared" si="162"/>
        <v/>
      </c>
      <c r="M1076" s="21" t="str">
        <f t="shared" si="163"/>
        <v/>
      </c>
      <c r="N1076" s="22" t="str">
        <f t="shared" si="164"/>
        <v>N/A</v>
      </c>
      <c r="O1076" s="23" t="str">
        <f t="shared" si="165"/>
        <v/>
      </c>
      <c r="P1076" s="23" t="str">
        <f t="shared" si="166"/>
        <v/>
      </c>
      <c r="Q1076" s="27"/>
      <c r="R1076" s="24" t="str">
        <f>IF($K1076="N","",IF($K1076="Y",VLOOKUP($A1076,'Run1-4'!$A:$J,3,FALSE)))</f>
        <v/>
      </c>
      <c r="S1076" s="25" t="str">
        <f t="shared" si="167"/>
        <v/>
      </c>
      <c r="T1076" s="27"/>
      <c r="U1076" s="24" t="str">
        <f>IF($K1076="N","",IF($K1076="Y",VLOOKUP($A1076,'Run1-5'!$A:$J,3,FALSE)))</f>
        <v/>
      </c>
      <c r="V1076" s="25" t="str">
        <f t="shared" si="168"/>
        <v/>
      </c>
      <c r="W1076" s="27"/>
      <c r="X1076" s="25" t="str">
        <f t="shared" si="169"/>
        <v>N/A</v>
      </c>
    </row>
    <row r="1077" spans="1:24" ht="15" customHeight="1" x14ac:dyDescent="0.3">
      <c r="A1077" s="12" t="str">
        <f t="shared" si="160"/>
        <v>19-1220517-G</v>
      </c>
      <c r="B1077" s="11" t="s">
        <v>672</v>
      </c>
      <c r="C1077" s="6">
        <v>2.47E-2</v>
      </c>
      <c r="D1077" s="6"/>
      <c r="E1077" s="6">
        <v>19</v>
      </c>
      <c r="F1077" s="6">
        <v>1220517</v>
      </c>
      <c r="G1077" s="6" t="s">
        <v>1177</v>
      </c>
      <c r="H1077" s="6" t="s">
        <v>187</v>
      </c>
      <c r="I1077" s="6">
        <v>648</v>
      </c>
      <c r="K1077" s="19" t="str">
        <f t="shared" si="161"/>
        <v>N</v>
      </c>
      <c r="L1077" s="20" t="str">
        <f t="shared" si="162"/>
        <v/>
      </c>
      <c r="M1077" s="21" t="str">
        <f t="shared" si="163"/>
        <v/>
      </c>
      <c r="N1077" s="22" t="str">
        <f t="shared" si="164"/>
        <v>N/A</v>
      </c>
      <c r="O1077" s="23" t="str">
        <f t="shared" si="165"/>
        <v/>
      </c>
      <c r="P1077" s="23" t="str">
        <f t="shared" si="166"/>
        <v/>
      </c>
      <c r="Q1077" s="27"/>
      <c r="R1077" s="24" t="str">
        <f>IF($K1077="N","",IF($K1077="Y",VLOOKUP($A1077,'Run1-4'!$A:$J,3,FALSE)))</f>
        <v/>
      </c>
      <c r="S1077" s="25" t="str">
        <f t="shared" si="167"/>
        <v/>
      </c>
      <c r="T1077" s="27"/>
      <c r="U1077" s="24" t="str">
        <f>IF($K1077="N","",IF($K1077="Y",VLOOKUP($A1077,'Run1-5'!$A:$J,3,FALSE)))</f>
        <v/>
      </c>
      <c r="V1077" s="25" t="str">
        <f t="shared" si="168"/>
        <v/>
      </c>
      <c r="W1077" s="27"/>
      <c r="X1077" s="25" t="str">
        <f t="shared" si="169"/>
        <v>N/A</v>
      </c>
    </row>
    <row r="1078" spans="1:24" ht="15" customHeight="1" x14ac:dyDescent="0.3">
      <c r="A1078" s="12" t="str">
        <f t="shared" si="160"/>
        <v>19-1220518-A-G</v>
      </c>
      <c r="B1078" s="11" t="s">
        <v>91</v>
      </c>
      <c r="C1078" s="6">
        <v>7.3599999999999999E-2</v>
      </c>
      <c r="D1078" s="6" t="s">
        <v>972</v>
      </c>
      <c r="E1078" s="6">
        <v>19</v>
      </c>
      <c r="F1078" s="6">
        <v>1220518</v>
      </c>
      <c r="G1078" s="6" t="s">
        <v>1082</v>
      </c>
      <c r="H1078" s="6" t="s">
        <v>801</v>
      </c>
      <c r="I1078" s="6">
        <v>652</v>
      </c>
      <c r="K1078" s="19" t="str">
        <f t="shared" si="161"/>
        <v>Y</v>
      </c>
      <c r="L1078" s="20">
        <f t="shared" si="162"/>
        <v>7.3599999999999999E-2</v>
      </c>
      <c r="M1078" s="21" t="str">
        <f t="shared" si="163"/>
        <v>A</v>
      </c>
      <c r="N1078" s="22">
        <f t="shared" si="164"/>
        <v>5.6800000000000003E-2</v>
      </c>
      <c r="O1078" s="23">
        <f t="shared" si="165"/>
        <v>1.6799999999999995E-2</v>
      </c>
      <c r="P1078" s="23">
        <f t="shared" si="166"/>
        <v>0.13040000000000002</v>
      </c>
      <c r="Q1078" s="27"/>
      <c r="R1078" s="24">
        <f>IF($K1078="N","",IF($K1078="Y",VLOOKUP($A1078,'Run1-4'!$A:$J,3,FALSE)))</f>
        <v>5.0900000000000001E-2</v>
      </c>
      <c r="S1078" s="25" t="str">
        <f t="shared" si="167"/>
        <v>Y</v>
      </c>
      <c r="T1078" s="27"/>
      <c r="U1078" s="24">
        <f>IF($K1078="N","",IF($K1078="Y",VLOOKUP($A1078,'Run1-5'!$A:$J,3,FALSE)))</f>
        <v>4.48E-2</v>
      </c>
      <c r="V1078" s="25" t="str">
        <f t="shared" si="168"/>
        <v>Y</v>
      </c>
      <c r="W1078" s="27"/>
      <c r="X1078" s="25" t="str">
        <f t="shared" si="169"/>
        <v>Y</v>
      </c>
    </row>
    <row r="1079" spans="1:24" ht="15" customHeight="1" x14ac:dyDescent="0.3">
      <c r="A1079" s="12" t="str">
        <f t="shared" si="160"/>
        <v>19-1220518-T</v>
      </c>
      <c r="B1079" s="11" t="s">
        <v>1081</v>
      </c>
      <c r="C1079" s="6">
        <v>2.4500000000000001E-2</v>
      </c>
      <c r="D1079" s="6" t="s">
        <v>972</v>
      </c>
      <c r="E1079" s="6">
        <v>19</v>
      </c>
      <c r="F1079" s="6">
        <v>1220518</v>
      </c>
      <c r="G1079" s="6" t="s">
        <v>1082</v>
      </c>
      <c r="H1079" s="6" t="s">
        <v>1177</v>
      </c>
      <c r="I1079" s="6">
        <v>652</v>
      </c>
      <c r="K1079" s="19" t="str">
        <f t="shared" si="161"/>
        <v>N</v>
      </c>
      <c r="L1079" s="20" t="str">
        <f t="shared" si="162"/>
        <v/>
      </c>
      <c r="M1079" s="21" t="str">
        <f t="shared" si="163"/>
        <v/>
      </c>
      <c r="N1079" s="22" t="str">
        <f t="shared" si="164"/>
        <v>N/A</v>
      </c>
      <c r="O1079" s="23" t="str">
        <f t="shared" si="165"/>
        <v/>
      </c>
      <c r="P1079" s="23" t="str">
        <f t="shared" si="166"/>
        <v/>
      </c>
      <c r="Q1079" s="27"/>
      <c r="R1079" s="24" t="str">
        <f>IF($K1079="N","",IF($K1079="Y",VLOOKUP($A1079,'Run1-4'!$A:$J,3,FALSE)))</f>
        <v/>
      </c>
      <c r="S1079" s="25" t="str">
        <f t="shared" si="167"/>
        <v/>
      </c>
      <c r="T1079" s="27"/>
      <c r="U1079" s="24" t="str">
        <f>IF($K1079="N","",IF($K1079="Y",VLOOKUP($A1079,'Run1-5'!$A:$J,3,FALSE)))</f>
        <v/>
      </c>
      <c r="V1079" s="25" t="str">
        <f t="shared" si="168"/>
        <v/>
      </c>
      <c r="W1079" s="27"/>
      <c r="X1079" s="25" t="str">
        <f t="shared" si="169"/>
        <v>N/A</v>
      </c>
    </row>
    <row r="1080" spans="1:24" ht="15" customHeight="1" x14ac:dyDescent="0.3">
      <c r="A1080" s="12" t="str">
        <f t="shared" si="160"/>
        <v>19-1220518-A+G</v>
      </c>
      <c r="B1080" s="11" t="s">
        <v>306</v>
      </c>
      <c r="C1080" s="6">
        <v>1.38E-2</v>
      </c>
      <c r="D1080" s="6" t="s">
        <v>972</v>
      </c>
      <c r="E1080" s="6">
        <v>19</v>
      </c>
      <c r="F1080" s="6">
        <v>1220518</v>
      </c>
      <c r="G1080" s="6" t="s">
        <v>1082</v>
      </c>
      <c r="H1080" s="6" t="s">
        <v>775</v>
      </c>
      <c r="I1080" s="6">
        <v>652</v>
      </c>
      <c r="K1080" s="19" t="str">
        <f t="shared" si="161"/>
        <v>N</v>
      </c>
      <c r="L1080" s="20" t="str">
        <f t="shared" si="162"/>
        <v/>
      </c>
      <c r="M1080" s="21" t="str">
        <f t="shared" si="163"/>
        <v/>
      </c>
      <c r="N1080" s="22" t="str">
        <f t="shared" si="164"/>
        <v>N/A</v>
      </c>
      <c r="O1080" s="23" t="str">
        <f t="shared" si="165"/>
        <v/>
      </c>
      <c r="P1080" s="23" t="str">
        <f t="shared" si="166"/>
        <v/>
      </c>
      <c r="Q1080" s="27"/>
      <c r="R1080" s="24" t="str">
        <f>IF($K1080="N","",IF($K1080="Y",VLOOKUP($A1080,'Run1-4'!$A:$J,3,FALSE)))</f>
        <v/>
      </c>
      <c r="S1080" s="25" t="str">
        <f t="shared" si="167"/>
        <v/>
      </c>
      <c r="T1080" s="27"/>
      <c r="U1080" s="24" t="str">
        <f>IF($K1080="N","",IF($K1080="Y",VLOOKUP($A1080,'Run1-5'!$A:$J,3,FALSE)))</f>
        <v/>
      </c>
      <c r="V1080" s="25" t="str">
        <f t="shared" si="168"/>
        <v/>
      </c>
      <c r="W1080" s="27"/>
      <c r="X1080" s="25" t="str">
        <f t="shared" si="169"/>
        <v>N/A</v>
      </c>
    </row>
    <row r="1081" spans="1:24" ht="15" customHeight="1" x14ac:dyDescent="0.3">
      <c r="A1081" s="12" t="str">
        <f t="shared" si="160"/>
        <v>19-1220519-A</v>
      </c>
      <c r="B1081" s="11" t="s">
        <v>481</v>
      </c>
      <c r="C1081" s="6">
        <v>4.48E-2</v>
      </c>
      <c r="D1081" s="6" t="s">
        <v>305</v>
      </c>
      <c r="E1081" s="6">
        <v>19</v>
      </c>
      <c r="F1081" s="6">
        <v>1220519</v>
      </c>
      <c r="G1081" s="6" t="s">
        <v>187</v>
      </c>
      <c r="H1081" s="6" t="s">
        <v>1082</v>
      </c>
      <c r="I1081" s="6">
        <v>469</v>
      </c>
      <c r="K1081" s="19" t="str">
        <f t="shared" si="161"/>
        <v>N</v>
      </c>
      <c r="L1081" s="20" t="str">
        <f t="shared" si="162"/>
        <v/>
      </c>
      <c r="M1081" s="21" t="str">
        <f t="shared" si="163"/>
        <v/>
      </c>
      <c r="N1081" s="22" t="str">
        <f t="shared" si="164"/>
        <v>N/A</v>
      </c>
      <c r="O1081" s="23" t="str">
        <f t="shared" si="165"/>
        <v/>
      </c>
      <c r="P1081" s="23" t="str">
        <f t="shared" si="166"/>
        <v/>
      </c>
      <c r="Q1081" s="27"/>
      <c r="R1081" s="24" t="str">
        <f>IF($K1081="N","",IF($K1081="Y",VLOOKUP($A1081,'Run1-4'!$A:$J,3,FALSE)))</f>
        <v/>
      </c>
      <c r="S1081" s="25" t="str">
        <f t="shared" si="167"/>
        <v/>
      </c>
      <c r="T1081" s="27"/>
      <c r="U1081" s="24" t="str">
        <f>IF($K1081="N","",IF($K1081="Y",VLOOKUP($A1081,'Run1-5'!$A:$J,3,FALSE)))</f>
        <v/>
      </c>
      <c r="V1081" s="25" t="str">
        <f t="shared" si="168"/>
        <v/>
      </c>
      <c r="W1081" s="27"/>
      <c r="X1081" s="25" t="str">
        <f t="shared" si="169"/>
        <v>N/A</v>
      </c>
    </row>
    <row r="1082" spans="1:24" ht="15" customHeight="1" x14ac:dyDescent="0.3">
      <c r="A1082" s="12" t="str">
        <f t="shared" si="160"/>
        <v>19-1220520-A</v>
      </c>
      <c r="B1082" s="11" t="s">
        <v>694</v>
      </c>
      <c r="C1082" s="6">
        <v>1.2699999999999999E-2</v>
      </c>
      <c r="D1082" s="6"/>
      <c r="E1082" s="6">
        <v>19</v>
      </c>
      <c r="F1082" s="6">
        <v>1220520</v>
      </c>
      <c r="G1082" s="6" t="s">
        <v>187</v>
      </c>
      <c r="H1082" s="6" t="s">
        <v>1082</v>
      </c>
      <c r="I1082" s="6">
        <v>631</v>
      </c>
      <c r="K1082" s="19" t="str">
        <f t="shared" si="161"/>
        <v>N</v>
      </c>
      <c r="L1082" s="20" t="str">
        <f t="shared" si="162"/>
        <v/>
      </c>
      <c r="M1082" s="21" t="str">
        <f t="shared" si="163"/>
        <v/>
      </c>
      <c r="N1082" s="22" t="str">
        <f t="shared" si="164"/>
        <v>N/A</v>
      </c>
      <c r="O1082" s="23" t="str">
        <f t="shared" si="165"/>
        <v/>
      </c>
      <c r="P1082" s="23" t="str">
        <f t="shared" si="166"/>
        <v/>
      </c>
      <c r="Q1082" s="27"/>
      <c r="R1082" s="24" t="str">
        <f>IF($K1082="N","",IF($K1082="Y",VLOOKUP($A1082,'Run1-4'!$A:$J,3,FALSE)))</f>
        <v/>
      </c>
      <c r="S1082" s="25" t="str">
        <f t="shared" si="167"/>
        <v/>
      </c>
      <c r="T1082" s="27"/>
      <c r="U1082" s="24" t="str">
        <f>IF($K1082="N","",IF($K1082="Y",VLOOKUP($A1082,'Run1-5'!$A:$J,3,FALSE)))</f>
        <v/>
      </c>
      <c r="V1082" s="25" t="str">
        <f t="shared" si="168"/>
        <v/>
      </c>
      <c r="W1082" s="27"/>
      <c r="X1082" s="25" t="str">
        <f t="shared" si="169"/>
        <v>N/A</v>
      </c>
    </row>
    <row r="1083" spans="1:24" ht="15" customHeight="1" x14ac:dyDescent="0.3">
      <c r="A1083" s="12" t="str">
        <f t="shared" si="160"/>
        <v>19-1220523-A</v>
      </c>
      <c r="B1083" s="11" t="s">
        <v>924</v>
      </c>
      <c r="C1083" s="6">
        <v>1.2200000000000001E-2</v>
      </c>
      <c r="D1083" s="6"/>
      <c r="E1083" s="6">
        <v>19</v>
      </c>
      <c r="F1083" s="6">
        <v>1220523</v>
      </c>
      <c r="G1083" s="6" t="s">
        <v>187</v>
      </c>
      <c r="H1083" s="6" t="s">
        <v>1082</v>
      </c>
      <c r="I1083" s="6">
        <v>656</v>
      </c>
      <c r="K1083" s="19" t="str">
        <f t="shared" si="161"/>
        <v>N</v>
      </c>
      <c r="L1083" s="20" t="str">
        <f t="shared" si="162"/>
        <v/>
      </c>
      <c r="M1083" s="21" t="str">
        <f t="shared" si="163"/>
        <v/>
      </c>
      <c r="N1083" s="22" t="str">
        <f t="shared" si="164"/>
        <v>N/A</v>
      </c>
      <c r="O1083" s="23" t="str">
        <f t="shared" si="165"/>
        <v/>
      </c>
      <c r="P1083" s="23" t="str">
        <f t="shared" si="166"/>
        <v/>
      </c>
      <c r="Q1083" s="27"/>
      <c r="R1083" s="24" t="str">
        <f>IF($K1083="N","",IF($K1083="Y",VLOOKUP($A1083,'Run1-4'!$A:$J,3,FALSE)))</f>
        <v/>
      </c>
      <c r="S1083" s="25" t="str">
        <f t="shared" si="167"/>
        <v/>
      </c>
      <c r="T1083" s="27"/>
      <c r="U1083" s="24" t="str">
        <f>IF($K1083="N","",IF($K1083="Y",VLOOKUP($A1083,'Run1-5'!$A:$J,3,FALSE)))</f>
        <v/>
      </c>
      <c r="V1083" s="25" t="str">
        <f t="shared" si="168"/>
        <v/>
      </c>
      <c r="W1083" s="27"/>
      <c r="X1083" s="25" t="str">
        <f t="shared" si="169"/>
        <v>N/A</v>
      </c>
    </row>
    <row r="1084" spans="1:24" ht="15" customHeight="1" x14ac:dyDescent="0.3">
      <c r="A1084" s="12" t="str">
        <f t="shared" si="160"/>
        <v>19-1220525-A</v>
      </c>
      <c r="B1084" s="11" t="s">
        <v>1142</v>
      </c>
      <c r="C1084" s="6">
        <v>2.3800000000000002E-2</v>
      </c>
      <c r="D1084" s="6"/>
      <c r="E1084" s="6">
        <v>19</v>
      </c>
      <c r="F1084" s="6">
        <v>1220525</v>
      </c>
      <c r="G1084" s="6" t="s">
        <v>187</v>
      </c>
      <c r="H1084" s="6" t="s">
        <v>1082</v>
      </c>
      <c r="I1084" s="6">
        <v>210</v>
      </c>
      <c r="K1084" s="19" t="str">
        <f t="shared" si="161"/>
        <v>N</v>
      </c>
      <c r="L1084" s="20" t="str">
        <f t="shared" si="162"/>
        <v/>
      </c>
      <c r="M1084" s="21" t="str">
        <f t="shared" si="163"/>
        <v/>
      </c>
      <c r="N1084" s="22" t="str">
        <f t="shared" si="164"/>
        <v>N/A</v>
      </c>
      <c r="O1084" s="23" t="str">
        <f t="shared" si="165"/>
        <v/>
      </c>
      <c r="P1084" s="23" t="str">
        <f t="shared" si="166"/>
        <v/>
      </c>
      <c r="Q1084" s="27"/>
      <c r="R1084" s="24" t="str">
        <f>IF($K1084="N","",IF($K1084="Y",VLOOKUP($A1084,'Run1-4'!$A:$J,3,FALSE)))</f>
        <v/>
      </c>
      <c r="S1084" s="25" t="str">
        <f t="shared" si="167"/>
        <v/>
      </c>
      <c r="T1084" s="27"/>
      <c r="U1084" s="24" t="str">
        <f>IF($K1084="N","",IF($K1084="Y",VLOOKUP($A1084,'Run1-5'!$A:$J,3,FALSE)))</f>
        <v/>
      </c>
      <c r="V1084" s="25" t="str">
        <f t="shared" si="168"/>
        <v/>
      </c>
      <c r="W1084" s="27"/>
      <c r="X1084" s="25" t="str">
        <f t="shared" si="169"/>
        <v>N/A</v>
      </c>
    </row>
    <row r="1085" spans="1:24" ht="15" customHeight="1" x14ac:dyDescent="0.3">
      <c r="A1085" s="12" t="str">
        <f t="shared" si="160"/>
        <v>19-1220532-A</v>
      </c>
      <c r="B1085" s="11" t="s">
        <v>547</v>
      </c>
      <c r="C1085" s="6">
        <v>1.21E-2</v>
      </c>
      <c r="D1085" s="6"/>
      <c r="E1085" s="6">
        <v>19</v>
      </c>
      <c r="F1085" s="6">
        <v>1220532</v>
      </c>
      <c r="G1085" s="6" t="s">
        <v>187</v>
      </c>
      <c r="H1085" s="6" t="s">
        <v>1082</v>
      </c>
      <c r="I1085" s="6">
        <v>660</v>
      </c>
      <c r="K1085" s="19" t="str">
        <f t="shared" si="161"/>
        <v>N</v>
      </c>
      <c r="L1085" s="20" t="str">
        <f t="shared" si="162"/>
        <v/>
      </c>
      <c r="M1085" s="21" t="str">
        <f t="shared" si="163"/>
        <v/>
      </c>
      <c r="N1085" s="22" t="str">
        <f t="shared" si="164"/>
        <v>N/A</v>
      </c>
      <c r="O1085" s="23" t="str">
        <f t="shared" si="165"/>
        <v/>
      </c>
      <c r="P1085" s="23" t="str">
        <f t="shared" si="166"/>
        <v/>
      </c>
      <c r="Q1085" s="27"/>
      <c r="R1085" s="24" t="str">
        <f>IF($K1085="N","",IF($K1085="Y",VLOOKUP($A1085,'Run1-4'!$A:$J,3,FALSE)))</f>
        <v/>
      </c>
      <c r="S1085" s="25" t="str">
        <f t="shared" si="167"/>
        <v/>
      </c>
      <c r="T1085" s="27"/>
      <c r="U1085" s="24" t="str">
        <f>IF($K1085="N","",IF($K1085="Y",VLOOKUP($A1085,'Run1-5'!$A:$J,3,FALSE)))</f>
        <v/>
      </c>
      <c r="V1085" s="25" t="str">
        <f t="shared" si="168"/>
        <v/>
      </c>
      <c r="W1085" s="27"/>
      <c r="X1085" s="25" t="str">
        <f t="shared" si="169"/>
        <v>N/A</v>
      </c>
    </row>
    <row r="1086" spans="1:24" ht="15" customHeight="1" x14ac:dyDescent="0.3">
      <c r="A1086" s="12" t="str">
        <f t="shared" si="160"/>
        <v>19-1220535-G+C</v>
      </c>
      <c r="B1086" s="11" t="s">
        <v>764</v>
      </c>
      <c r="C1086" s="6">
        <v>1.21E-2</v>
      </c>
      <c r="D1086" s="6"/>
      <c r="E1086" s="6">
        <v>19</v>
      </c>
      <c r="F1086" s="6">
        <v>1220535</v>
      </c>
      <c r="G1086" s="6" t="s">
        <v>187</v>
      </c>
      <c r="H1086" s="6" t="s">
        <v>1012</v>
      </c>
      <c r="I1086" s="6">
        <v>663</v>
      </c>
      <c r="K1086" s="19" t="str">
        <f t="shared" si="161"/>
        <v>N</v>
      </c>
      <c r="L1086" s="20" t="str">
        <f t="shared" si="162"/>
        <v/>
      </c>
      <c r="M1086" s="21" t="str">
        <f t="shared" si="163"/>
        <v/>
      </c>
      <c r="N1086" s="22" t="str">
        <f t="shared" si="164"/>
        <v>N/A</v>
      </c>
      <c r="O1086" s="23" t="str">
        <f t="shared" si="165"/>
        <v/>
      </c>
      <c r="P1086" s="23" t="str">
        <f t="shared" si="166"/>
        <v/>
      </c>
      <c r="Q1086" s="27"/>
      <c r="R1086" s="24" t="str">
        <f>IF($K1086="N","",IF($K1086="Y",VLOOKUP($A1086,'Run1-4'!$A:$J,3,FALSE)))</f>
        <v/>
      </c>
      <c r="S1086" s="25" t="str">
        <f t="shared" si="167"/>
        <v/>
      </c>
      <c r="T1086" s="27"/>
      <c r="U1086" s="24" t="str">
        <f>IF($K1086="N","",IF($K1086="Y",VLOOKUP($A1086,'Run1-5'!$A:$J,3,FALSE)))</f>
        <v/>
      </c>
      <c r="V1086" s="25" t="str">
        <f t="shared" si="168"/>
        <v/>
      </c>
      <c r="W1086" s="27"/>
      <c r="X1086" s="25" t="str">
        <f t="shared" si="169"/>
        <v>N/A</v>
      </c>
    </row>
    <row r="1087" spans="1:24" ht="15" customHeight="1" x14ac:dyDescent="0.3">
      <c r="A1087" s="12" t="str">
        <f t="shared" si="160"/>
        <v>19-1220536-T</v>
      </c>
      <c r="B1087" s="11" t="s">
        <v>988</v>
      </c>
      <c r="C1087" s="6">
        <v>1.03E-2</v>
      </c>
      <c r="D1087" s="6"/>
      <c r="E1087" s="6">
        <v>19</v>
      </c>
      <c r="F1087" s="6">
        <v>1220536</v>
      </c>
      <c r="G1087" s="6" t="s">
        <v>125</v>
      </c>
      <c r="H1087" s="6" t="s">
        <v>1177</v>
      </c>
      <c r="I1087" s="6">
        <v>584</v>
      </c>
      <c r="K1087" s="19" t="str">
        <f t="shared" si="161"/>
        <v>N</v>
      </c>
      <c r="L1087" s="20" t="str">
        <f t="shared" si="162"/>
        <v/>
      </c>
      <c r="M1087" s="21" t="str">
        <f t="shared" si="163"/>
        <v/>
      </c>
      <c r="N1087" s="22" t="str">
        <f t="shared" si="164"/>
        <v>N/A</v>
      </c>
      <c r="O1087" s="23" t="str">
        <f t="shared" si="165"/>
        <v/>
      </c>
      <c r="P1087" s="23" t="str">
        <f t="shared" si="166"/>
        <v/>
      </c>
      <c r="Q1087" s="27"/>
      <c r="R1087" s="24" t="str">
        <f>IF($K1087="N","",IF($K1087="Y",VLOOKUP($A1087,'Run1-4'!$A:$J,3,FALSE)))</f>
        <v/>
      </c>
      <c r="S1087" s="25" t="str">
        <f t="shared" si="167"/>
        <v/>
      </c>
      <c r="T1087" s="27"/>
      <c r="U1087" s="24" t="str">
        <f>IF($K1087="N","",IF($K1087="Y",VLOOKUP($A1087,'Run1-5'!$A:$J,3,FALSE)))</f>
        <v/>
      </c>
      <c r="V1087" s="25" t="str">
        <f t="shared" si="168"/>
        <v/>
      </c>
      <c r="W1087" s="27"/>
      <c r="X1087" s="25" t="str">
        <f t="shared" si="169"/>
        <v>N/A</v>
      </c>
    </row>
    <row r="1088" spans="1:24" ht="15" customHeight="1" x14ac:dyDescent="0.3">
      <c r="A1088" s="12" t="str">
        <f t="shared" si="160"/>
        <v>19-1220544-C-G</v>
      </c>
      <c r="B1088" s="11" t="s">
        <v>1205</v>
      </c>
      <c r="C1088" s="6">
        <v>6.2700000000000006E-2</v>
      </c>
      <c r="D1088" s="6"/>
      <c r="E1088" s="6">
        <v>19</v>
      </c>
      <c r="F1088" s="6">
        <v>1220544</v>
      </c>
      <c r="G1088" s="6" t="s">
        <v>125</v>
      </c>
      <c r="H1088" s="6" t="s">
        <v>903</v>
      </c>
      <c r="I1088" s="6">
        <v>654</v>
      </c>
      <c r="K1088" s="19" t="str">
        <f t="shared" si="161"/>
        <v>Y</v>
      </c>
      <c r="L1088" s="20">
        <f t="shared" si="162"/>
        <v>6.2700000000000006E-2</v>
      </c>
      <c r="M1088" s="21" t="str">
        <f t="shared" si="163"/>
        <v>A</v>
      </c>
      <c r="N1088" s="22">
        <f t="shared" si="164"/>
        <v>5.1350000000000007E-2</v>
      </c>
      <c r="O1088" s="23">
        <f t="shared" si="165"/>
        <v>1.1349999999999999E-2</v>
      </c>
      <c r="P1088" s="23">
        <f t="shared" si="166"/>
        <v>0.11405000000000001</v>
      </c>
      <c r="Q1088" s="27"/>
      <c r="R1088" s="24">
        <f>IF($K1088="N","",IF($K1088="Y",VLOOKUP($A1088,'Run1-4'!$A:$J,3,FALSE)))</f>
        <v>7.8200000000000006E-2</v>
      </c>
      <c r="S1088" s="25" t="str">
        <f t="shared" si="167"/>
        <v>Y</v>
      </c>
      <c r="T1088" s="27"/>
      <c r="U1088" s="24">
        <f>IF($K1088="N","",IF($K1088="Y",VLOOKUP($A1088,'Run1-5'!$A:$J,3,FALSE)))</f>
        <v>8.2100000000000006E-2</v>
      </c>
      <c r="V1088" s="25" t="str">
        <f t="shared" si="168"/>
        <v>Y</v>
      </c>
      <c r="W1088" s="27"/>
      <c r="X1088" s="25" t="str">
        <f t="shared" si="169"/>
        <v>Y</v>
      </c>
    </row>
    <row r="1089" spans="1:24" ht="15" customHeight="1" x14ac:dyDescent="0.3">
      <c r="A1089" s="12" t="str">
        <f t="shared" si="160"/>
        <v>19-1220546-G-G</v>
      </c>
      <c r="B1089" s="11" t="s">
        <v>608</v>
      </c>
      <c r="C1089" s="6">
        <v>1.84E-2</v>
      </c>
      <c r="D1089" s="6"/>
      <c r="E1089" s="6">
        <v>19</v>
      </c>
      <c r="F1089" s="6">
        <v>1220546</v>
      </c>
      <c r="G1089" s="6" t="s">
        <v>187</v>
      </c>
      <c r="H1089" s="6" t="s">
        <v>1096</v>
      </c>
      <c r="I1089" s="6">
        <v>651</v>
      </c>
      <c r="K1089" s="19" t="str">
        <f t="shared" si="161"/>
        <v>N</v>
      </c>
      <c r="L1089" s="20" t="str">
        <f t="shared" si="162"/>
        <v/>
      </c>
      <c r="M1089" s="21" t="str">
        <f t="shared" si="163"/>
        <v/>
      </c>
      <c r="N1089" s="22" t="str">
        <f t="shared" si="164"/>
        <v>N/A</v>
      </c>
      <c r="O1089" s="23" t="str">
        <f t="shared" si="165"/>
        <v/>
      </c>
      <c r="P1089" s="23" t="str">
        <f t="shared" si="166"/>
        <v/>
      </c>
      <c r="Q1089" s="27"/>
      <c r="R1089" s="24" t="str">
        <f>IF($K1089="N","",IF($K1089="Y",VLOOKUP($A1089,'Run1-4'!$A:$J,3,FALSE)))</f>
        <v/>
      </c>
      <c r="S1089" s="25" t="str">
        <f t="shared" si="167"/>
        <v/>
      </c>
      <c r="T1089" s="27"/>
      <c r="U1089" s="24" t="str">
        <f>IF($K1089="N","",IF($K1089="Y",VLOOKUP($A1089,'Run1-5'!$A:$J,3,FALSE)))</f>
        <v/>
      </c>
      <c r="V1089" s="25" t="str">
        <f t="shared" si="168"/>
        <v/>
      </c>
      <c r="W1089" s="27"/>
      <c r="X1089" s="25" t="str">
        <f t="shared" si="169"/>
        <v>N/A</v>
      </c>
    </row>
    <row r="1090" spans="1:24" ht="15" customHeight="1" x14ac:dyDescent="0.3">
      <c r="A1090" s="12" t="str">
        <f t="shared" si="160"/>
        <v>19-1220557-A-G</v>
      </c>
      <c r="B1090" s="11" t="s">
        <v>1376</v>
      </c>
      <c r="C1090" s="6">
        <v>9.0899999999999995E-2</v>
      </c>
      <c r="D1090" s="6"/>
      <c r="E1090" s="6">
        <v>19</v>
      </c>
      <c r="F1090" s="6">
        <v>1220557</v>
      </c>
      <c r="G1090" s="6" t="s">
        <v>1082</v>
      </c>
      <c r="H1090" s="6" t="s">
        <v>801</v>
      </c>
      <c r="I1090" s="6">
        <v>682</v>
      </c>
      <c r="K1090" s="19" t="str">
        <f t="shared" si="161"/>
        <v>Y</v>
      </c>
      <c r="L1090" s="20">
        <f t="shared" si="162"/>
        <v>9.0899999999999995E-2</v>
      </c>
      <c r="M1090" s="21" t="str">
        <f t="shared" si="163"/>
        <v>A</v>
      </c>
      <c r="N1090" s="22">
        <f t="shared" si="164"/>
        <v>6.5449999999999994E-2</v>
      </c>
      <c r="O1090" s="23">
        <f t="shared" si="165"/>
        <v>2.545E-2</v>
      </c>
      <c r="P1090" s="23">
        <f t="shared" si="166"/>
        <v>0.15634999999999999</v>
      </c>
      <c r="Q1090" s="27"/>
      <c r="R1090" s="24">
        <f>IF($K1090="N","",IF($K1090="Y",VLOOKUP($A1090,'Run1-4'!$A:$J,3,FALSE)))</f>
        <v>0.1022</v>
      </c>
      <c r="S1090" s="25" t="str">
        <f t="shared" si="167"/>
        <v>Y</v>
      </c>
      <c r="T1090" s="27"/>
      <c r="U1090" s="24">
        <f>IF($K1090="N","",IF($K1090="Y",VLOOKUP($A1090,'Run1-5'!$A:$J,3,FALSE)))</f>
        <v>0.1166</v>
      </c>
      <c r="V1090" s="25" t="str">
        <f t="shared" si="168"/>
        <v>Y</v>
      </c>
      <c r="W1090" s="27"/>
      <c r="X1090" s="25" t="str">
        <f t="shared" si="169"/>
        <v>Y</v>
      </c>
    </row>
    <row r="1091" spans="1:24" ht="15" customHeight="1" x14ac:dyDescent="0.3">
      <c r="A1091" s="12" t="str">
        <f t="shared" ref="A1091:A1154" si="170">E1091&amp;"-"&amp;F1091&amp;"-"&amp;H1091</f>
        <v>19-1220559-A</v>
      </c>
      <c r="B1091" s="11" t="s">
        <v>202</v>
      </c>
      <c r="C1091" s="6">
        <v>1.17E-2</v>
      </c>
      <c r="D1091" s="6"/>
      <c r="E1091" s="6">
        <v>19</v>
      </c>
      <c r="F1091" s="6">
        <v>1220559</v>
      </c>
      <c r="G1091" s="6" t="s">
        <v>187</v>
      </c>
      <c r="H1091" s="6" t="s">
        <v>1082</v>
      </c>
      <c r="I1091" s="6">
        <v>683</v>
      </c>
      <c r="K1091" s="19" t="str">
        <f t="shared" ref="K1091:K1154" si="171">IF(AND($C1091&lt;=0.25,C1091&gt;=0.05),"Y","N")</f>
        <v>N</v>
      </c>
      <c r="L1091" s="20" t="str">
        <f t="shared" ref="L1091:L1154" si="172">IF(K1091="Y",C1091,"")</f>
        <v/>
      </c>
      <c r="M1091" s="21" t="str">
        <f t="shared" ref="M1091:M1154" si="173">IF($L1091="","",IF(AND($L1091&gt;=0.05,$L1091&lt;0.1),"A",IF(AND($L1091&gt;=0.1,$L1091&lt;0.2),"B",IF(AND($L1091&gt;=0.2,$L1091&lt;=0.25),"C"))))</f>
        <v/>
      </c>
      <c r="N1091" s="22" t="str">
        <f t="shared" ref="N1091:N1154" si="174">IF($M1091="A",$L1091*$C$1+$F$1,IF($M1091="B",L1091*$D$1+$F$1,IF($M1091="C",L1091*$E$1+$F$1,"N/A")))</f>
        <v>N/A</v>
      </c>
      <c r="O1091" s="23" t="str">
        <f t="shared" ref="O1091:O1154" si="175">IF(L1091="","",IF((L1091-N1091)&lt;0.01,0.01,L1091-N1091))</f>
        <v/>
      </c>
      <c r="P1091" s="23" t="str">
        <f t="shared" ref="P1091:P1154" si="176">IF(L1091="","",L1091+N1091)</f>
        <v/>
      </c>
      <c r="Q1091" s="27"/>
      <c r="R1091" s="24" t="str">
        <f>IF($K1091="N","",IF($K1091="Y",VLOOKUP($A1091,'Run1-4'!$A:$J,3,FALSE)))</f>
        <v/>
      </c>
      <c r="S1091" s="25" t="str">
        <f t="shared" ref="S1091:S1154" si="177">IF($K1091="N","",IF(AND(R1091&gt;=$O1091,R1091&lt;=$P1091),"Y","N"))</f>
        <v/>
      </c>
      <c r="T1091" s="27"/>
      <c r="U1091" s="24" t="str">
        <f>IF($K1091="N","",IF($K1091="Y",VLOOKUP($A1091,'Run1-5'!$A:$J,3,FALSE)))</f>
        <v/>
      </c>
      <c r="V1091" s="25" t="str">
        <f t="shared" ref="V1091:V1154" si="178">IF($K1091="N","",IF(AND(U1091&gt;=$O1091,U1091&lt;=$P1091),"Y","N"))</f>
        <v/>
      </c>
      <c r="W1091" s="27"/>
      <c r="X1091" s="25" t="str">
        <f t="shared" ref="X1091:X1154" si="179">IF($K1091="N","N/A",IF(AND($S1091="Y",$V1091="Y"),"Y","N"))</f>
        <v>N/A</v>
      </c>
    </row>
    <row r="1092" spans="1:24" ht="15" customHeight="1" x14ac:dyDescent="0.3">
      <c r="A1092" s="12" t="str">
        <f t="shared" si="170"/>
        <v>19-1220598-A</v>
      </c>
      <c r="B1092" s="11" t="s">
        <v>1014</v>
      </c>
      <c r="C1092" s="6">
        <v>1.4800000000000001E-2</v>
      </c>
      <c r="D1092" s="6"/>
      <c r="E1092" s="6">
        <v>19</v>
      </c>
      <c r="F1092" s="6">
        <v>1220598</v>
      </c>
      <c r="G1092" s="6" t="s">
        <v>187</v>
      </c>
      <c r="H1092" s="6" t="s">
        <v>1082</v>
      </c>
      <c r="I1092" s="6">
        <v>609</v>
      </c>
      <c r="K1092" s="19" t="str">
        <f t="shared" si="171"/>
        <v>N</v>
      </c>
      <c r="L1092" s="20" t="str">
        <f t="shared" si="172"/>
        <v/>
      </c>
      <c r="M1092" s="21" t="str">
        <f t="shared" si="173"/>
        <v/>
      </c>
      <c r="N1092" s="22" t="str">
        <f t="shared" si="174"/>
        <v>N/A</v>
      </c>
      <c r="O1092" s="23" t="str">
        <f t="shared" si="175"/>
        <v/>
      </c>
      <c r="P1092" s="23" t="str">
        <f t="shared" si="176"/>
        <v/>
      </c>
      <c r="Q1092" s="27"/>
      <c r="R1092" s="24" t="str">
        <f>IF($K1092="N","",IF($K1092="Y",VLOOKUP($A1092,'Run1-4'!$A:$J,3,FALSE)))</f>
        <v/>
      </c>
      <c r="S1092" s="25" t="str">
        <f t="shared" si="177"/>
        <v/>
      </c>
      <c r="T1092" s="27"/>
      <c r="U1092" s="24" t="str">
        <f>IF($K1092="N","",IF($K1092="Y",VLOOKUP($A1092,'Run1-5'!$A:$J,3,FALSE)))</f>
        <v/>
      </c>
      <c r="V1092" s="25" t="str">
        <f t="shared" si="178"/>
        <v/>
      </c>
      <c r="W1092" s="27"/>
      <c r="X1092" s="25" t="str">
        <f t="shared" si="179"/>
        <v>N/A</v>
      </c>
    </row>
    <row r="1093" spans="1:24" ht="15" customHeight="1" x14ac:dyDescent="0.3">
      <c r="A1093" s="12" t="str">
        <f t="shared" si="170"/>
        <v>19-1221244-A-AG</v>
      </c>
      <c r="B1093" s="11" t="s">
        <v>1228</v>
      </c>
      <c r="C1093" s="6">
        <v>1.38E-2</v>
      </c>
      <c r="D1093" s="6"/>
      <c r="E1093" s="6">
        <v>19</v>
      </c>
      <c r="F1093" s="6">
        <v>1221244</v>
      </c>
      <c r="G1093" s="6" t="s">
        <v>1082</v>
      </c>
      <c r="H1093" s="6" t="s">
        <v>421</v>
      </c>
      <c r="I1093" s="6">
        <v>1234</v>
      </c>
      <c r="K1093" s="19" t="str">
        <f t="shared" si="171"/>
        <v>N</v>
      </c>
      <c r="L1093" s="20" t="str">
        <f t="shared" si="172"/>
        <v/>
      </c>
      <c r="M1093" s="21" t="str">
        <f t="shared" si="173"/>
        <v/>
      </c>
      <c r="N1093" s="22" t="str">
        <f t="shared" si="174"/>
        <v>N/A</v>
      </c>
      <c r="O1093" s="23" t="str">
        <f t="shared" si="175"/>
        <v/>
      </c>
      <c r="P1093" s="23" t="str">
        <f t="shared" si="176"/>
        <v/>
      </c>
      <c r="Q1093" s="27"/>
      <c r="R1093" s="24" t="str">
        <f>IF($K1093="N","",IF($K1093="Y",VLOOKUP($A1093,'Run1-4'!$A:$J,3,FALSE)))</f>
        <v/>
      </c>
      <c r="S1093" s="25" t="str">
        <f t="shared" si="177"/>
        <v/>
      </c>
      <c r="T1093" s="27"/>
      <c r="U1093" s="24" t="str">
        <f>IF($K1093="N","",IF($K1093="Y",VLOOKUP($A1093,'Run1-5'!$A:$J,3,FALSE)))</f>
        <v/>
      </c>
      <c r="V1093" s="25" t="str">
        <f t="shared" si="178"/>
        <v/>
      </c>
      <c r="W1093" s="27"/>
      <c r="X1093" s="25" t="str">
        <f t="shared" si="179"/>
        <v>N/A</v>
      </c>
    </row>
    <row r="1094" spans="1:24" ht="15" customHeight="1" x14ac:dyDescent="0.3">
      <c r="A1094" s="12" t="str">
        <f t="shared" si="170"/>
        <v>19-1221245-A-G</v>
      </c>
      <c r="B1094" s="11" t="s">
        <v>54</v>
      </c>
      <c r="C1094" s="6">
        <v>0.12570000000000001</v>
      </c>
      <c r="D1094" s="6"/>
      <c r="E1094" s="6">
        <v>19</v>
      </c>
      <c r="F1094" s="6">
        <v>1221245</v>
      </c>
      <c r="G1094" s="6" t="s">
        <v>1082</v>
      </c>
      <c r="H1094" s="6" t="s">
        <v>801</v>
      </c>
      <c r="I1094" s="6">
        <v>1305</v>
      </c>
      <c r="K1094" s="19" t="str">
        <f t="shared" si="171"/>
        <v>Y</v>
      </c>
      <c r="L1094" s="20">
        <f t="shared" si="172"/>
        <v>0.12570000000000001</v>
      </c>
      <c r="M1094" s="21" t="str">
        <f t="shared" si="173"/>
        <v>B</v>
      </c>
      <c r="N1094" s="22">
        <f t="shared" si="174"/>
        <v>7.0280000000000009E-2</v>
      </c>
      <c r="O1094" s="23">
        <f t="shared" si="175"/>
        <v>5.5419999999999997E-2</v>
      </c>
      <c r="P1094" s="23">
        <f t="shared" si="176"/>
        <v>0.19598000000000002</v>
      </c>
      <c r="Q1094" s="27"/>
      <c r="R1094" s="24">
        <f>IF($K1094="N","",IF($K1094="Y",VLOOKUP($A1094,'Run1-4'!$A:$J,3,FALSE)))</f>
        <v>0.10390000000000001</v>
      </c>
      <c r="S1094" s="25" t="str">
        <f t="shared" si="177"/>
        <v>Y</v>
      </c>
      <c r="T1094" s="27"/>
      <c r="U1094" s="24">
        <f>IF($K1094="N","",IF($K1094="Y",VLOOKUP($A1094,'Run1-5'!$A:$J,3,FALSE)))</f>
        <v>0.13159999999999999</v>
      </c>
      <c r="V1094" s="25" t="str">
        <f t="shared" si="178"/>
        <v>Y</v>
      </c>
      <c r="W1094" s="27"/>
      <c r="X1094" s="25" t="str">
        <f t="shared" si="179"/>
        <v>Y</v>
      </c>
    </row>
    <row r="1095" spans="1:24" ht="15" customHeight="1" x14ac:dyDescent="0.3">
      <c r="A1095" s="12" t="str">
        <f t="shared" si="170"/>
        <v>19-1221246-A</v>
      </c>
      <c r="B1095" s="11" t="s">
        <v>267</v>
      </c>
      <c r="C1095" s="6">
        <v>3.1199999999999999E-2</v>
      </c>
      <c r="D1095" s="6"/>
      <c r="E1095" s="6">
        <v>19</v>
      </c>
      <c r="F1095" s="6">
        <v>1221246</v>
      </c>
      <c r="G1095" s="6" t="s">
        <v>187</v>
      </c>
      <c r="H1095" s="6" t="s">
        <v>1082</v>
      </c>
      <c r="I1095" s="6">
        <v>737</v>
      </c>
      <c r="K1095" s="19" t="str">
        <f t="shared" si="171"/>
        <v>N</v>
      </c>
      <c r="L1095" s="20" t="str">
        <f t="shared" si="172"/>
        <v/>
      </c>
      <c r="M1095" s="21" t="str">
        <f t="shared" si="173"/>
        <v/>
      </c>
      <c r="N1095" s="22" t="str">
        <f t="shared" si="174"/>
        <v>N/A</v>
      </c>
      <c r="O1095" s="23" t="str">
        <f t="shared" si="175"/>
        <v/>
      </c>
      <c r="P1095" s="23" t="str">
        <f t="shared" si="176"/>
        <v/>
      </c>
      <c r="Q1095" s="27"/>
      <c r="R1095" s="24" t="str">
        <f>IF($K1095="N","",IF($K1095="Y",VLOOKUP($A1095,'Run1-4'!$A:$J,3,FALSE)))</f>
        <v/>
      </c>
      <c r="S1095" s="25" t="str">
        <f t="shared" si="177"/>
        <v/>
      </c>
      <c r="T1095" s="27"/>
      <c r="U1095" s="24" t="str">
        <f>IF($K1095="N","",IF($K1095="Y",VLOOKUP($A1095,'Run1-5'!$A:$J,3,FALSE)))</f>
        <v/>
      </c>
      <c r="V1095" s="25" t="str">
        <f t="shared" si="178"/>
        <v/>
      </c>
      <c r="W1095" s="27"/>
      <c r="X1095" s="25" t="str">
        <f t="shared" si="179"/>
        <v>N/A</v>
      </c>
    </row>
    <row r="1096" spans="1:24" ht="15" customHeight="1" x14ac:dyDescent="0.3">
      <c r="A1096" s="12" t="str">
        <f t="shared" si="170"/>
        <v>19-1221248-G-G</v>
      </c>
      <c r="B1096" s="11" t="s">
        <v>1076</v>
      </c>
      <c r="C1096" s="6">
        <v>2.1899999999999999E-2</v>
      </c>
      <c r="D1096" s="6"/>
      <c r="E1096" s="6">
        <v>19</v>
      </c>
      <c r="F1096" s="6">
        <v>1221248</v>
      </c>
      <c r="G1096" s="6" t="s">
        <v>187</v>
      </c>
      <c r="H1096" s="6" t="s">
        <v>1096</v>
      </c>
      <c r="I1096" s="6">
        <v>1370</v>
      </c>
      <c r="K1096" s="19" t="str">
        <f t="shared" si="171"/>
        <v>N</v>
      </c>
      <c r="L1096" s="20" t="str">
        <f t="shared" si="172"/>
        <v/>
      </c>
      <c r="M1096" s="21" t="str">
        <f t="shared" si="173"/>
        <v/>
      </c>
      <c r="N1096" s="22" t="str">
        <f t="shared" si="174"/>
        <v>N/A</v>
      </c>
      <c r="O1096" s="23" t="str">
        <f t="shared" si="175"/>
        <v/>
      </c>
      <c r="P1096" s="23" t="str">
        <f t="shared" si="176"/>
        <v/>
      </c>
      <c r="Q1096" s="27"/>
      <c r="R1096" s="24" t="str">
        <f>IF($K1096="N","",IF($K1096="Y",VLOOKUP($A1096,'Run1-4'!$A:$J,3,FALSE)))</f>
        <v/>
      </c>
      <c r="S1096" s="25" t="str">
        <f t="shared" si="177"/>
        <v/>
      </c>
      <c r="T1096" s="27"/>
      <c r="U1096" s="24" t="str">
        <f>IF($K1096="N","",IF($K1096="Y",VLOOKUP($A1096,'Run1-5'!$A:$J,3,FALSE)))</f>
        <v/>
      </c>
      <c r="V1096" s="25" t="str">
        <f t="shared" si="178"/>
        <v/>
      </c>
      <c r="W1096" s="27"/>
      <c r="X1096" s="25" t="str">
        <f t="shared" si="179"/>
        <v>N/A</v>
      </c>
    </row>
    <row r="1097" spans="1:24" ht="15" customHeight="1" x14ac:dyDescent="0.3">
      <c r="A1097" s="12" t="str">
        <f t="shared" si="170"/>
        <v>19-1221270-A</v>
      </c>
      <c r="B1097" s="11" t="s">
        <v>1292</v>
      </c>
      <c r="C1097" s="6">
        <v>1.4200000000000001E-2</v>
      </c>
      <c r="D1097" s="6"/>
      <c r="E1097" s="6">
        <v>19</v>
      </c>
      <c r="F1097" s="6">
        <v>1221270</v>
      </c>
      <c r="G1097" s="6" t="s">
        <v>187</v>
      </c>
      <c r="H1097" s="6" t="s">
        <v>1082</v>
      </c>
      <c r="I1097" s="6">
        <v>1553</v>
      </c>
      <c r="K1097" s="19" t="str">
        <f t="shared" si="171"/>
        <v>N</v>
      </c>
      <c r="L1097" s="20" t="str">
        <f t="shared" si="172"/>
        <v/>
      </c>
      <c r="M1097" s="21" t="str">
        <f t="shared" si="173"/>
        <v/>
      </c>
      <c r="N1097" s="22" t="str">
        <f t="shared" si="174"/>
        <v>N/A</v>
      </c>
      <c r="O1097" s="23" t="str">
        <f t="shared" si="175"/>
        <v/>
      </c>
      <c r="P1097" s="23" t="str">
        <f t="shared" si="176"/>
        <v/>
      </c>
      <c r="Q1097" s="27"/>
      <c r="R1097" s="24" t="str">
        <f>IF($K1097="N","",IF($K1097="Y",VLOOKUP($A1097,'Run1-4'!$A:$J,3,FALSE)))</f>
        <v/>
      </c>
      <c r="S1097" s="25" t="str">
        <f t="shared" si="177"/>
        <v/>
      </c>
      <c r="T1097" s="27"/>
      <c r="U1097" s="24" t="str">
        <f>IF($K1097="N","",IF($K1097="Y",VLOOKUP($A1097,'Run1-5'!$A:$J,3,FALSE)))</f>
        <v/>
      </c>
      <c r="V1097" s="25" t="str">
        <f t="shared" si="178"/>
        <v/>
      </c>
      <c r="W1097" s="27"/>
      <c r="X1097" s="25" t="str">
        <f t="shared" si="179"/>
        <v>N/A</v>
      </c>
    </row>
    <row r="1098" spans="1:24" ht="15" customHeight="1" x14ac:dyDescent="0.3">
      <c r="A1098" s="12" t="str">
        <f t="shared" si="170"/>
        <v>19-1221313-G-C</v>
      </c>
      <c r="B1098" s="11" t="s">
        <v>115</v>
      </c>
      <c r="C1098" s="6">
        <v>8.77E-2</v>
      </c>
      <c r="D1098" s="6"/>
      <c r="E1098" s="6">
        <v>19</v>
      </c>
      <c r="F1098" s="6">
        <v>1221313</v>
      </c>
      <c r="G1098" s="6" t="s">
        <v>187</v>
      </c>
      <c r="H1098" s="6" t="s">
        <v>1035</v>
      </c>
      <c r="I1098" s="6">
        <v>1562</v>
      </c>
      <c r="K1098" s="19" t="str">
        <f t="shared" si="171"/>
        <v>Y</v>
      </c>
      <c r="L1098" s="20">
        <f t="shared" si="172"/>
        <v>8.77E-2</v>
      </c>
      <c r="M1098" s="21" t="str">
        <f t="shared" si="173"/>
        <v>A</v>
      </c>
      <c r="N1098" s="22">
        <f t="shared" si="174"/>
        <v>6.3850000000000004E-2</v>
      </c>
      <c r="O1098" s="23">
        <f t="shared" si="175"/>
        <v>2.3849999999999996E-2</v>
      </c>
      <c r="P1098" s="23">
        <f t="shared" si="176"/>
        <v>0.15155000000000002</v>
      </c>
      <c r="Q1098" s="27"/>
      <c r="R1098" s="24">
        <f>IF($K1098="N","",IF($K1098="Y",VLOOKUP($A1098,'Run1-4'!$A:$J,3,FALSE)))</f>
        <v>0.1351</v>
      </c>
      <c r="S1098" s="25" t="str">
        <f t="shared" si="177"/>
        <v>Y</v>
      </c>
      <c r="T1098" s="27"/>
      <c r="U1098" s="24">
        <f>IF($K1098="N","",IF($K1098="Y",VLOOKUP($A1098,'Run1-5'!$A:$J,3,FALSE)))</f>
        <v>9.3700000000000006E-2</v>
      </c>
      <c r="V1098" s="25" t="str">
        <f t="shared" si="178"/>
        <v>Y</v>
      </c>
      <c r="W1098" s="27"/>
      <c r="X1098" s="25" t="str">
        <f t="shared" si="179"/>
        <v>Y</v>
      </c>
    </row>
    <row r="1099" spans="1:24" ht="15" customHeight="1" x14ac:dyDescent="0.3">
      <c r="A1099" s="12" t="str">
        <f t="shared" si="170"/>
        <v>19-1223015-A</v>
      </c>
      <c r="B1099" s="11" t="s">
        <v>334</v>
      </c>
      <c r="C1099" s="6">
        <v>1.17E-2</v>
      </c>
      <c r="D1099" s="6"/>
      <c r="E1099" s="6">
        <v>19</v>
      </c>
      <c r="F1099" s="6">
        <v>1223015</v>
      </c>
      <c r="G1099" s="6" t="s">
        <v>187</v>
      </c>
      <c r="H1099" s="6" t="s">
        <v>1082</v>
      </c>
      <c r="I1099" s="6">
        <v>597</v>
      </c>
      <c r="K1099" s="19" t="str">
        <f t="shared" si="171"/>
        <v>N</v>
      </c>
      <c r="L1099" s="20" t="str">
        <f t="shared" si="172"/>
        <v/>
      </c>
      <c r="M1099" s="21" t="str">
        <f t="shared" si="173"/>
        <v/>
      </c>
      <c r="N1099" s="22" t="str">
        <f t="shared" si="174"/>
        <v>N/A</v>
      </c>
      <c r="O1099" s="23" t="str">
        <f t="shared" si="175"/>
        <v/>
      </c>
      <c r="P1099" s="23" t="str">
        <f t="shared" si="176"/>
        <v/>
      </c>
      <c r="Q1099" s="27"/>
      <c r="R1099" s="24" t="str">
        <f>IF($K1099="N","",IF($K1099="Y",VLOOKUP($A1099,'Run1-4'!$A:$J,3,FALSE)))</f>
        <v/>
      </c>
      <c r="S1099" s="25" t="str">
        <f t="shared" si="177"/>
        <v/>
      </c>
      <c r="T1099" s="27"/>
      <c r="U1099" s="24" t="str">
        <f>IF($K1099="N","",IF($K1099="Y",VLOOKUP($A1099,'Run1-5'!$A:$J,3,FALSE)))</f>
        <v/>
      </c>
      <c r="V1099" s="25" t="str">
        <f t="shared" si="178"/>
        <v/>
      </c>
      <c r="W1099" s="27"/>
      <c r="X1099" s="25" t="str">
        <f t="shared" si="179"/>
        <v>N/A</v>
      </c>
    </row>
    <row r="1100" spans="1:24" ht="15" customHeight="1" x14ac:dyDescent="0.3">
      <c r="A1100" s="12" t="str">
        <f t="shared" si="170"/>
        <v>19-1223042-A</v>
      </c>
      <c r="B1100" s="11" t="s">
        <v>288</v>
      </c>
      <c r="C1100" s="6">
        <v>1.37E-2</v>
      </c>
      <c r="D1100" s="6"/>
      <c r="E1100" s="6">
        <v>19</v>
      </c>
      <c r="F1100" s="6">
        <v>1223042</v>
      </c>
      <c r="G1100" s="6" t="s">
        <v>187</v>
      </c>
      <c r="H1100" s="6" t="s">
        <v>1082</v>
      </c>
      <c r="I1100" s="6">
        <v>658</v>
      </c>
      <c r="K1100" s="19" t="str">
        <f t="shared" si="171"/>
        <v>N</v>
      </c>
      <c r="L1100" s="20" t="str">
        <f t="shared" si="172"/>
        <v/>
      </c>
      <c r="M1100" s="21" t="str">
        <f t="shared" si="173"/>
        <v/>
      </c>
      <c r="N1100" s="22" t="str">
        <f t="shared" si="174"/>
        <v>N/A</v>
      </c>
      <c r="O1100" s="23" t="str">
        <f t="shared" si="175"/>
        <v/>
      </c>
      <c r="P1100" s="23" t="str">
        <f t="shared" si="176"/>
        <v/>
      </c>
      <c r="Q1100" s="27"/>
      <c r="R1100" s="24" t="str">
        <f>IF($K1100="N","",IF($K1100="Y",VLOOKUP($A1100,'Run1-4'!$A:$J,3,FALSE)))</f>
        <v/>
      </c>
      <c r="S1100" s="25" t="str">
        <f t="shared" si="177"/>
        <v/>
      </c>
      <c r="T1100" s="27"/>
      <c r="U1100" s="24" t="str">
        <f>IF($K1100="N","",IF($K1100="Y",VLOOKUP($A1100,'Run1-5'!$A:$J,3,FALSE)))</f>
        <v/>
      </c>
      <c r="V1100" s="25" t="str">
        <f t="shared" si="178"/>
        <v/>
      </c>
      <c r="W1100" s="27"/>
      <c r="X1100" s="25" t="str">
        <f t="shared" si="179"/>
        <v>N/A</v>
      </c>
    </row>
    <row r="1101" spans="1:24" ht="15" customHeight="1" x14ac:dyDescent="0.3">
      <c r="A1101" s="12" t="str">
        <f t="shared" si="170"/>
        <v>19-1223068-A</v>
      </c>
      <c r="B1101" s="11" t="s">
        <v>506</v>
      </c>
      <c r="C1101" s="6">
        <v>1.03E-2</v>
      </c>
      <c r="D1101" s="6"/>
      <c r="E1101" s="6">
        <v>19</v>
      </c>
      <c r="F1101" s="6">
        <v>1223068</v>
      </c>
      <c r="G1101" s="6" t="s">
        <v>187</v>
      </c>
      <c r="H1101" s="6" t="s">
        <v>1082</v>
      </c>
      <c r="I1101" s="6">
        <v>679</v>
      </c>
      <c r="K1101" s="19" t="str">
        <f t="shared" si="171"/>
        <v>N</v>
      </c>
      <c r="L1101" s="20" t="str">
        <f t="shared" si="172"/>
        <v/>
      </c>
      <c r="M1101" s="21" t="str">
        <f t="shared" si="173"/>
        <v/>
      </c>
      <c r="N1101" s="22" t="str">
        <f t="shared" si="174"/>
        <v>N/A</v>
      </c>
      <c r="O1101" s="23" t="str">
        <f t="shared" si="175"/>
        <v/>
      </c>
      <c r="P1101" s="23" t="str">
        <f t="shared" si="176"/>
        <v/>
      </c>
      <c r="Q1101" s="27"/>
      <c r="R1101" s="24" t="str">
        <f>IF($K1101="N","",IF($K1101="Y",VLOOKUP($A1101,'Run1-4'!$A:$J,3,FALSE)))</f>
        <v/>
      </c>
      <c r="S1101" s="25" t="str">
        <f t="shared" si="177"/>
        <v/>
      </c>
      <c r="T1101" s="27"/>
      <c r="U1101" s="24" t="str">
        <f>IF($K1101="N","",IF($K1101="Y",VLOOKUP($A1101,'Run1-5'!$A:$J,3,FALSE)))</f>
        <v/>
      </c>
      <c r="V1101" s="25" t="str">
        <f t="shared" si="178"/>
        <v/>
      </c>
      <c r="W1101" s="27"/>
      <c r="X1101" s="25" t="str">
        <f t="shared" si="179"/>
        <v>N/A</v>
      </c>
    </row>
    <row r="1102" spans="1:24" ht="15" customHeight="1" x14ac:dyDescent="0.3">
      <c r="A1102" s="12" t="str">
        <f t="shared" si="170"/>
        <v>19-1223073-T+G</v>
      </c>
      <c r="B1102" s="11" t="s">
        <v>722</v>
      </c>
      <c r="C1102" s="6">
        <v>2.18E-2</v>
      </c>
      <c r="D1102" s="6"/>
      <c r="E1102" s="6">
        <v>19</v>
      </c>
      <c r="F1102" s="6">
        <v>1223073</v>
      </c>
      <c r="G1102" s="6" t="s">
        <v>1177</v>
      </c>
      <c r="H1102" s="6" t="s">
        <v>13</v>
      </c>
      <c r="I1102" s="6">
        <v>689</v>
      </c>
      <c r="K1102" s="19" t="str">
        <f t="shared" si="171"/>
        <v>N</v>
      </c>
      <c r="L1102" s="20" t="str">
        <f t="shared" si="172"/>
        <v/>
      </c>
      <c r="M1102" s="21" t="str">
        <f t="shared" si="173"/>
        <v/>
      </c>
      <c r="N1102" s="22" t="str">
        <f t="shared" si="174"/>
        <v>N/A</v>
      </c>
      <c r="O1102" s="23" t="str">
        <f t="shared" si="175"/>
        <v/>
      </c>
      <c r="P1102" s="23" t="str">
        <f t="shared" si="176"/>
        <v/>
      </c>
      <c r="Q1102" s="27"/>
      <c r="R1102" s="24" t="str">
        <f>IF($K1102="N","",IF($K1102="Y",VLOOKUP($A1102,'Run1-4'!$A:$J,3,FALSE)))</f>
        <v/>
      </c>
      <c r="S1102" s="25" t="str">
        <f t="shared" si="177"/>
        <v/>
      </c>
      <c r="T1102" s="27"/>
      <c r="U1102" s="24" t="str">
        <f>IF($K1102="N","",IF($K1102="Y",VLOOKUP($A1102,'Run1-5'!$A:$J,3,FALSE)))</f>
        <v/>
      </c>
      <c r="V1102" s="25" t="str">
        <f t="shared" si="178"/>
        <v/>
      </c>
      <c r="W1102" s="27"/>
      <c r="X1102" s="25" t="str">
        <f t="shared" si="179"/>
        <v>N/A</v>
      </c>
    </row>
    <row r="1103" spans="1:24" ht="15" customHeight="1" x14ac:dyDescent="0.3">
      <c r="A1103" s="12" t="str">
        <f t="shared" si="170"/>
        <v>19-1223105-A</v>
      </c>
      <c r="B1103" s="11" t="s">
        <v>138</v>
      </c>
      <c r="C1103" s="6">
        <v>1.2999999999999999E-2</v>
      </c>
      <c r="D1103" s="6"/>
      <c r="E1103" s="6">
        <v>19</v>
      </c>
      <c r="F1103" s="6">
        <v>1223105</v>
      </c>
      <c r="G1103" s="6" t="s">
        <v>187</v>
      </c>
      <c r="H1103" s="6" t="s">
        <v>1082</v>
      </c>
      <c r="I1103" s="6">
        <v>690</v>
      </c>
      <c r="K1103" s="19" t="str">
        <f t="shared" si="171"/>
        <v>N</v>
      </c>
      <c r="L1103" s="20" t="str">
        <f t="shared" si="172"/>
        <v/>
      </c>
      <c r="M1103" s="21" t="str">
        <f t="shared" si="173"/>
        <v/>
      </c>
      <c r="N1103" s="22" t="str">
        <f t="shared" si="174"/>
        <v>N/A</v>
      </c>
      <c r="O1103" s="23" t="str">
        <f t="shared" si="175"/>
        <v/>
      </c>
      <c r="P1103" s="23" t="str">
        <f t="shared" si="176"/>
        <v/>
      </c>
      <c r="Q1103" s="27"/>
      <c r="R1103" s="24" t="str">
        <f>IF($K1103="N","",IF($K1103="Y",VLOOKUP($A1103,'Run1-4'!$A:$J,3,FALSE)))</f>
        <v/>
      </c>
      <c r="S1103" s="25" t="str">
        <f t="shared" si="177"/>
        <v/>
      </c>
      <c r="T1103" s="27"/>
      <c r="U1103" s="24" t="str">
        <f>IF($K1103="N","",IF($K1103="Y",VLOOKUP($A1103,'Run1-5'!$A:$J,3,FALSE)))</f>
        <v/>
      </c>
      <c r="V1103" s="25" t="str">
        <f t="shared" si="178"/>
        <v/>
      </c>
      <c r="W1103" s="27"/>
      <c r="X1103" s="25" t="str">
        <f t="shared" si="179"/>
        <v>N/A</v>
      </c>
    </row>
    <row r="1104" spans="1:24" ht="15" customHeight="1" x14ac:dyDescent="0.3">
      <c r="A1104" s="12" t="str">
        <f t="shared" si="170"/>
        <v>19-1223132-A</v>
      </c>
      <c r="B1104" s="11" t="s">
        <v>357</v>
      </c>
      <c r="C1104" s="6">
        <v>1.4E-2</v>
      </c>
      <c r="D1104" s="6"/>
      <c r="E1104" s="6">
        <v>19</v>
      </c>
      <c r="F1104" s="6">
        <v>1223132</v>
      </c>
      <c r="G1104" s="6" t="s">
        <v>187</v>
      </c>
      <c r="H1104" s="6" t="s">
        <v>1082</v>
      </c>
      <c r="I1104" s="6">
        <v>712</v>
      </c>
      <c r="K1104" s="19" t="str">
        <f t="shared" si="171"/>
        <v>N</v>
      </c>
      <c r="L1104" s="20" t="str">
        <f t="shared" si="172"/>
        <v/>
      </c>
      <c r="M1104" s="21" t="str">
        <f t="shared" si="173"/>
        <v/>
      </c>
      <c r="N1104" s="22" t="str">
        <f t="shared" si="174"/>
        <v>N/A</v>
      </c>
      <c r="O1104" s="23" t="str">
        <f t="shared" si="175"/>
        <v/>
      </c>
      <c r="P1104" s="23" t="str">
        <f t="shared" si="176"/>
        <v/>
      </c>
      <c r="Q1104" s="27"/>
      <c r="R1104" s="24" t="str">
        <f>IF($K1104="N","",IF($K1104="Y",VLOOKUP($A1104,'Run1-4'!$A:$J,3,FALSE)))</f>
        <v/>
      </c>
      <c r="S1104" s="25" t="str">
        <f t="shared" si="177"/>
        <v/>
      </c>
      <c r="T1104" s="27"/>
      <c r="U1104" s="24" t="str">
        <f>IF($K1104="N","",IF($K1104="Y",VLOOKUP($A1104,'Run1-5'!$A:$J,3,FALSE)))</f>
        <v/>
      </c>
      <c r="V1104" s="25" t="str">
        <f t="shared" si="178"/>
        <v/>
      </c>
      <c r="W1104" s="27"/>
      <c r="X1104" s="25" t="str">
        <f t="shared" si="179"/>
        <v>N/A</v>
      </c>
    </row>
    <row r="1105" spans="1:24" ht="15" customHeight="1" x14ac:dyDescent="0.3">
      <c r="A1105" s="12" t="str">
        <f t="shared" si="170"/>
        <v>19-3118890-A</v>
      </c>
      <c r="B1105" s="11" t="s">
        <v>572</v>
      </c>
      <c r="C1105" s="6">
        <v>1.04E-2</v>
      </c>
      <c r="D1105" s="6"/>
      <c r="E1105" s="6">
        <v>19</v>
      </c>
      <c r="F1105" s="6">
        <v>3118890</v>
      </c>
      <c r="G1105" s="6" t="s">
        <v>187</v>
      </c>
      <c r="H1105" s="6" t="s">
        <v>1082</v>
      </c>
      <c r="I1105" s="6">
        <v>675</v>
      </c>
      <c r="K1105" s="19" t="str">
        <f t="shared" si="171"/>
        <v>N</v>
      </c>
      <c r="L1105" s="20" t="str">
        <f t="shared" si="172"/>
        <v/>
      </c>
      <c r="M1105" s="21" t="str">
        <f t="shared" si="173"/>
        <v/>
      </c>
      <c r="N1105" s="22" t="str">
        <f t="shared" si="174"/>
        <v>N/A</v>
      </c>
      <c r="O1105" s="23" t="str">
        <f t="shared" si="175"/>
        <v/>
      </c>
      <c r="P1105" s="23" t="str">
        <f t="shared" si="176"/>
        <v/>
      </c>
      <c r="Q1105" s="27"/>
      <c r="R1105" s="24" t="str">
        <f>IF($K1105="N","",IF($K1105="Y",VLOOKUP($A1105,'Run1-4'!$A:$J,3,FALSE)))</f>
        <v/>
      </c>
      <c r="S1105" s="25" t="str">
        <f t="shared" si="177"/>
        <v/>
      </c>
      <c r="T1105" s="27"/>
      <c r="U1105" s="24" t="str">
        <f>IF($K1105="N","",IF($K1105="Y",VLOOKUP($A1105,'Run1-5'!$A:$J,3,FALSE)))</f>
        <v/>
      </c>
      <c r="V1105" s="25" t="str">
        <f t="shared" si="178"/>
        <v/>
      </c>
      <c r="W1105" s="27"/>
      <c r="X1105" s="25" t="str">
        <f t="shared" si="179"/>
        <v>N/A</v>
      </c>
    </row>
    <row r="1106" spans="1:24" ht="15" customHeight="1" x14ac:dyDescent="0.3">
      <c r="A1106" s="12" t="str">
        <f t="shared" si="170"/>
        <v>19-3118891-A</v>
      </c>
      <c r="B1106" s="11" t="s">
        <v>789</v>
      </c>
      <c r="C1106" s="6">
        <v>3.4299999999999997E-2</v>
      </c>
      <c r="D1106" s="6"/>
      <c r="E1106" s="6">
        <v>19</v>
      </c>
      <c r="F1106" s="6">
        <v>3118891</v>
      </c>
      <c r="G1106" s="6" t="s">
        <v>187</v>
      </c>
      <c r="H1106" s="6" t="s">
        <v>1082</v>
      </c>
      <c r="I1106" s="6">
        <v>700</v>
      </c>
      <c r="K1106" s="19" t="str">
        <f t="shared" si="171"/>
        <v>N</v>
      </c>
      <c r="L1106" s="20" t="str">
        <f t="shared" si="172"/>
        <v/>
      </c>
      <c r="M1106" s="21" t="str">
        <f t="shared" si="173"/>
        <v/>
      </c>
      <c r="N1106" s="22" t="str">
        <f t="shared" si="174"/>
        <v>N/A</v>
      </c>
      <c r="O1106" s="23" t="str">
        <f t="shared" si="175"/>
        <v/>
      </c>
      <c r="P1106" s="23" t="str">
        <f t="shared" si="176"/>
        <v/>
      </c>
      <c r="Q1106" s="27"/>
      <c r="R1106" s="24" t="str">
        <f>IF($K1106="N","",IF($K1106="Y",VLOOKUP($A1106,'Run1-4'!$A:$J,3,FALSE)))</f>
        <v/>
      </c>
      <c r="S1106" s="25" t="str">
        <f t="shared" si="177"/>
        <v/>
      </c>
      <c r="T1106" s="27"/>
      <c r="U1106" s="24" t="str">
        <f>IF($K1106="N","",IF($K1106="Y",VLOOKUP($A1106,'Run1-5'!$A:$J,3,FALSE)))</f>
        <v/>
      </c>
      <c r="V1106" s="25" t="str">
        <f t="shared" si="178"/>
        <v/>
      </c>
      <c r="W1106" s="27"/>
      <c r="X1106" s="25" t="str">
        <f t="shared" si="179"/>
        <v>N/A</v>
      </c>
    </row>
    <row r="1107" spans="1:24" ht="15" customHeight="1" x14ac:dyDescent="0.3">
      <c r="A1107" s="12" t="str">
        <f t="shared" si="170"/>
        <v>19-3118892-T-G</v>
      </c>
      <c r="B1107" s="11" t="s">
        <v>199</v>
      </c>
      <c r="C1107" s="6">
        <v>1.15E-2</v>
      </c>
      <c r="D1107" s="6"/>
      <c r="E1107" s="6">
        <v>19</v>
      </c>
      <c r="F1107" s="6">
        <v>3118892</v>
      </c>
      <c r="G1107" s="6" t="s">
        <v>1177</v>
      </c>
      <c r="H1107" s="6" t="s">
        <v>610</v>
      </c>
      <c r="I1107" s="6">
        <v>696</v>
      </c>
      <c r="K1107" s="19" t="str">
        <f t="shared" si="171"/>
        <v>N</v>
      </c>
      <c r="L1107" s="20" t="str">
        <f t="shared" si="172"/>
        <v/>
      </c>
      <c r="M1107" s="21" t="str">
        <f t="shared" si="173"/>
        <v/>
      </c>
      <c r="N1107" s="22" t="str">
        <f t="shared" si="174"/>
        <v>N/A</v>
      </c>
      <c r="O1107" s="23" t="str">
        <f t="shared" si="175"/>
        <v/>
      </c>
      <c r="P1107" s="23" t="str">
        <f t="shared" si="176"/>
        <v/>
      </c>
      <c r="Q1107" s="27"/>
      <c r="R1107" s="24" t="str">
        <f>IF($K1107="N","",IF($K1107="Y",VLOOKUP($A1107,'Run1-4'!$A:$J,3,FALSE)))</f>
        <v/>
      </c>
      <c r="S1107" s="25" t="str">
        <f t="shared" si="177"/>
        <v/>
      </c>
      <c r="T1107" s="27"/>
      <c r="U1107" s="24" t="str">
        <f>IF($K1107="N","",IF($K1107="Y",VLOOKUP($A1107,'Run1-5'!$A:$J,3,FALSE)))</f>
        <v/>
      </c>
      <c r="V1107" s="25" t="str">
        <f t="shared" si="178"/>
        <v/>
      </c>
      <c r="W1107" s="27"/>
      <c r="X1107" s="25" t="str">
        <f t="shared" si="179"/>
        <v>N/A</v>
      </c>
    </row>
    <row r="1108" spans="1:24" ht="15" customHeight="1" x14ac:dyDescent="0.3">
      <c r="A1108" s="12" t="str">
        <f t="shared" si="170"/>
        <v>19-3118892-G</v>
      </c>
      <c r="B1108" s="11" t="s">
        <v>418</v>
      </c>
      <c r="C1108" s="6">
        <v>1.01E-2</v>
      </c>
      <c r="D1108" s="6"/>
      <c r="E1108" s="6">
        <v>19</v>
      </c>
      <c r="F1108" s="6">
        <v>3118892</v>
      </c>
      <c r="G1108" s="6" t="s">
        <v>1177</v>
      </c>
      <c r="H1108" s="6" t="s">
        <v>187</v>
      </c>
      <c r="I1108" s="6">
        <v>696</v>
      </c>
      <c r="K1108" s="19" t="str">
        <f t="shared" si="171"/>
        <v>N</v>
      </c>
      <c r="L1108" s="20" t="str">
        <f t="shared" si="172"/>
        <v/>
      </c>
      <c r="M1108" s="21" t="str">
        <f t="shared" si="173"/>
        <v/>
      </c>
      <c r="N1108" s="22" t="str">
        <f t="shared" si="174"/>
        <v>N/A</v>
      </c>
      <c r="O1108" s="23" t="str">
        <f t="shared" si="175"/>
        <v/>
      </c>
      <c r="P1108" s="23" t="str">
        <f t="shared" si="176"/>
        <v/>
      </c>
      <c r="Q1108" s="27"/>
      <c r="R1108" s="24" t="str">
        <f>IF($K1108="N","",IF($K1108="Y",VLOOKUP($A1108,'Run1-4'!$A:$J,3,FALSE)))</f>
        <v/>
      </c>
      <c r="S1108" s="25" t="str">
        <f t="shared" si="177"/>
        <v/>
      </c>
      <c r="T1108" s="27"/>
      <c r="U1108" s="24" t="str">
        <f>IF($K1108="N","",IF($K1108="Y",VLOOKUP($A1108,'Run1-5'!$A:$J,3,FALSE)))</f>
        <v/>
      </c>
      <c r="V1108" s="25" t="str">
        <f t="shared" si="178"/>
        <v/>
      </c>
      <c r="W1108" s="27"/>
      <c r="X1108" s="25" t="str">
        <f t="shared" si="179"/>
        <v>N/A</v>
      </c>
    </row>
    <row r="1109" spans="1:24" ht="15" customHeight="1" x14ac:dyDescent="0.3">
      <c r="A1109" s="12" t="str">
        <f t="shared" si="170"/>
        <v>19-3118893-G-G</v>
      </c>
      <c r="B1109" s="11" t="s">
        <v>634</v>
      </c>
      <c r="C1109" s="6">
        <v>8.7499999999999994E-2</v>
      </c>
      <c r="D1109" s="6"/>
      <c r="E1109" s="6">
        <v>19</v>
      </c>
      <c r="F1109" s="6">
        <v>3118893</v>
      </c>
      <c r="G1109" s="6" t="s">
        <v>187</v>
      </c>
      <c r="H1109" s="6" t="s">
        <v>1096</v>
      </c>
      <c r="I1109" s="6">
        <v>686</v>
      </c>
      <c r="K1109" s="19" t="str">
        <f t="shared" si="171"/>
        <v>Y</v>
      </c>
      <c r="L1109" s="20">
        <f t="shared" si="172"/>
        <v>8.7499999999999994E-2</v>
      </c>
      <c r="M1109" s="21" t="str">
        <f t="shared" si="173"/>
        <v>A</v>
      </c>
      <c r="N1109" s="22">
        <f t="shared" si="174"/>
        <v>6.3750000000000001E-2</v>
      </c>
      <c r="O1109" s="23">
        <f t="shared" si="175"/>
        <v>2.3749999999999993E-2</v>
      </c>
      <c r="P1109" s="23">
        <f t="shared" si="176"/>
        <v>0.15125</v>
      </c>
      <c r="Q1109" s="27"/>
      <c r="R1109" s="24">
        <f>IF($K1109="N","",IF($K1109="Y",VLOOKUP($A1109,'Run1-4'!$A:$J,3,FALSE)))</f>
        <v>0.1172</v>
      </c>
      <c r="S1109" s="25" t="str">
        <f t="shared" si="177"/>
        <v>Y</v>
      </c>
      <c r="T1109" s="27"/>
      <c r="U1109" s="24">
        <f>IF($K1109="N","",IF($K1109="Y",VLOOKUP($A1109,'Run1-5'!$A:$J,3,FALSE)))</f>
        <v>8.6099999999999996E-2</v>
      </c>
      <c r="V1109" s="25" t="str">
        <f t="shared" si="178"/>
        <v>Y</v>
      </c>
      <c r="W1109" s="27"/>
      <c r="X1109" s="25" t="str">
        <f t="shared" si="179"/>
        <v>Y</v>
      </c>
    </row>
    <row r="1110" spans="1:24" ht="15" customHeight="1" x14ac:dyDescent="0.3">
      <c r="A1110" s="12" t="str">
        <f t="shared" si="170"/>
        <v>19-3118894-G+GCGCCAGGTG</v>
      </c>
      <c r="B1110" s="11" t="s">
        <v>592</v>
      </c>
      <c r="C1110" s="6">
        <v>2.1700000000000001E-2</v>
      </c>
      <c r="D1110" s="6"/>
      <c r="E1110" s="6">
        <v>19</v>
      </c>
      <c r="F1110" s="6">
        <v>3118894</v>
      </c>
      <c r="G1110" s="6" t="s">
        <v>187</v>
      </c>
      <c r="H1110" s="6" t="s">
        <v>751</v>
      </c>
      <c r="I1110" s="6">
        <v>646</v>
      </c>
      <c r="K1110" s="19" t="str">
        <f t="shared" si="171"/>
        <v>N</v>
      </c>
      <c r="L1110" s="20" t="str">
        <f t="shared" si="172"/>
        <v/>
      </c>
      <c r="M1110" s="21" t="str">
        <f t="shared" si="173"/>
        <v/>
      </c>
      <c r="N1110" s="22" t="str">
        <f t="shared" si="174"/>
        <v>N/A</v>
      </c>
      <c r="O1110" s="23" t="str">
        <f t="shared" si="175"/>
        <v/>
      </c>
      <c r="P1110" s="23" t="str">
        <f t="shared" si="176"/>
        <v/>
      </c>
      <c r="Q1110" s="27"/>
      <c r="R1110" s="24" t="str">
        <f>IF($K1110="N","",IF($K1110="Y",VLOOKUP($A1110,'Run1-4'!$A:$J,3,FALSE)))</f>
        <v/>
      </c>
      <c r="S1110" s="25" t="str">
        <f t="shared" si="177"/>
        <v/>
      </c>
      <c r="T1110" s="27"/>
      <c r="U1110" s="24" t="str">
        <f>IF($K1110="N","",IF($K1110="Y",VLOOKUP($A1110,'Run1-5'!$A:$J,3,FALSE)))</f>
        <v/>
      </c>
      <c r="V1110" s="25" t="str">
        <f t="shared" si="178"/>
        <v/>
      </c>
      <c r="W1110" s="27"/>
      <c r="X1110" s="25" t="str">
        <f t="shared" si="179"/>
        <v>N/A</v>
      </c>
    </row>
    <row r="1111" spans="1:24" ht="15" customHeight="1" x14ac:dyDescent="0.3">
      <c r="A1111" s="12" t="str">
        <f t="shared" si="170"/>
        <v>19-3118903-T+G</v>
      </c>
      <c r="B1111" s="11" t="s">
        <v>811</v>
      </c>
      <c r="C1111" s="6">
        <v>1.21E-2</v>
      </c>
      <c r="D1111" s="6"/>
      <c r="E1111" s="6">
        <v>19</v>
      </c>
      <c r="F1111" s="6">
        <v>3118903</v>
      </c>
      <c r="G1111" s="6" t="s">
        <v>1177</v>
      </c>
      <c r="H1111" s="6" t="s">
        <v>13</v>
      </c>
      <c r="I1111" s="6">
        <v>745</v>
      </c>
      <c r="K1111" s="19" t="str">
        <f t="shared" si="171"/>
        <v>N</v>
      </c>
      <c r="L1111" s="20" t="str">
        <f t="shared" si="172"/>
        <v/>
      </c>
      <c r="M1111" s="21" t="str">
        <f t="shared" si="173"/>
        <v/>
      </c>
      <c r="N1111" s="22" t="str">
        <f t="shared" si="174"/>
        <v>N/A</v>
      </c>
      <c r="O1111" s="23" t="str">
        <f t="shared" si="175"/>
        <v/>
      </c>
      <c r="P1111" s="23" t="str">
        <f t="shared" si="176"/>
        <v/>
      </c>
      <c r="Q1111" s="27"/>
      <c r="R1111" s="24" t="str">
        <f>IF($K1111="N","",IF($K1111="Y",VLOOKUP($A1111,'Run1-4'!$A:$J,3,FALSE)))</f>
        <v/>
      </c>
      <c r="S1111" s="25" t="str">
        <f t="shared" si="177"/>
        <v/>
      </c>
      <c r="T1111" s="27"/>
      <c r="U1111" s="24" t="str">
        <f>IF($K1111="N","",IF($K1111="Y",VLOOKUP($A1111,'Run1-5'!$A:$J,3,FALSE)))</f>
        <v/>
      </c>
      <c r="V1111" s="25" t="str">
        <f t="shared" si="178"/>
        <v/>
      </c>
      <c r="W1111" s="27"/>
      <c r="X1111" s="25" t="str">
        <f t="shared" si="179"/>
        <v>N/A</v>
      </c>
    </row>
    <row r="1112" spans="1:24" ht="15" customHeight="1" x14ac:dyDescent="0.3">
      <c r="A1112" s="12" t="str">
        <f t="shared" si="170"/>
        <v>19-3118904-A</v>
      </c>
      <c r="B1112" s="11" t="s">
        <v>1039</v>
      </c>
      <c r="C1112" s="6">
        <v>1.7899999999999999E-2</v>
      </c>
      <c r="D1112" s="6"/>
      <c r="E1112" s="6">
        <v>19</v>
      </c>
      <c r="F1112" s="6">
        <v>3118904</v>
      </c>
      <c r="G1112" s="6" t="s">
        <v>187</v>
      </c>
      <c r="H1112" s="6" t="s">
        <v>1082</v>
      </c>
      <c r="I1112" s="6">
        <v>727</v>
      </c>
      <c r="K1112" s="19" t="str">
        <f t="shared" si="171"/>
        <v>N</v>
      </c>
      <c r="L1112" s="20" t="str">
        <f t="shared" si="172"/>
        <v/>
      </c>
      <c r="M1112" s="21" t="str">
        <f t="shared" si="173"/>
        <v/>
      </c>
      <c r="N1112" s="22" t="str">
        <f t="shared" si="174"/>
        <v>N/A</v>
      </c>
      <c r="O1112" s="23" t="str">
        <f t="shared" si="175"/>
        <v/>
      </c>
      <c r="P1112" s="23" t="str">
        <f t="shared" si="176"/>
        <v/>
      </c>
      <c r="Q1112" s="27"/>
      <c r="R1112" s="24" t="str">
        <f>IF($K1112="N","",IF($K1112="Y",VLOOKUP($A1112,'Run1-4'!$A:$J,3,FALSE)))</f>
        <v/>
      </c>
      <c r="S1112" s="25" t="str">
        <f t="shared" si="177"/>
        <v/>
      </c>
      <c r="T1112" s="27"/>
      <c r="U1112" s="24" t="str">
        <f>IF($K1112="N","",IF($K1112="Y",VLOOKUP($A1112,'Run1-5'!$A:$J,3,FALSE)))</f>
        <v/>
      </c>
      <c r="V1112" s="25" t="str">
        <f t="shared" si="178"/>
        <v/>
      </c>
      <c r="W1112" s="27"/>
      <c r="X1112" s="25" t="str">
        <f t="shared" si="179"/>
        <v>N/A</v>
      </c>
    </row>
    <row r="1113" spans="1:24" ht="15" customHeight="1" x14ac:dyDescent="0.3">
      <c r="A1113" s="12" t="str">
        <f t="shared" si="170"/>
        <v>19-3118929-A</v>
      </c>
      <c r="B1113" s="11" t="s">
        <v>1253</v>
      </c>
      <c r="C1113" s="6">
        <v>1.24E-2</v>
      </c>
      <c r="D1113" s="6"/>
      <c r="E1113" s="6">
        <v>19</v>
      </c>
      <c r="F1113" s="6">
        <v>3118929</v>
      </c>
      <c r="G1113" s="6" t="s">
        <v>187</v>
      </c>
      <c r="H1113" s="6" t="s">
        <v>1082</v>
      </c>
      <c r="I1113" s="6">
        <v>808</v>
      </c>
      <c r="K1113" s="19" t="str">
        <f t="shared" si="171"/>
        <v>N</v>
      </c>
      <c r="L1113" s="20" t="str">
        <f t="shared" si="172"/>
        <v/>
      </c>
      <c r="M1113" s="21" t="str">
        <f t="shared" si="173"/>
        <v/>
      </c>
      <c r="N1113" s="22" t="str">
        <f t="shared" si="174"/>
        <v>N/A</v>
      </c>
      <c r="O1113" s="23" t="str">
        <f t="shared" si="175"/>
        <v/>
      </c>
      <c r="P1113" s="23" t="str">
        <f t="shared" si="176"/>
        <v/>
      </c>
      <c r="Q1113" s="27"/>
      <c r="R1113" s="24" t="str">
        <f>IF($K1113="N","",IF($K1113="Y",VLOOKUP($A1113,'Run1-4'!$A:$J,3,FALSE)))</f>
        <v/>
      </c>
      <c r="S1113" s="25" t="str">
        <f t="shared" si="177"/>
        <v/>
      </c>
      <c r="T1113" s="27"/>
      <c r="U1113" s="24" t="str">
        <f>IF($K1113="N","",IF($K1113="Y",VLOOKUP($A1113,'Run1-5'!$A:$J,3,FALSE)))</f>
        <v/>
      </c>
      <c r="V1113" s="25" t="str">
        <f t="shared" si="178"/>
        <v/>
      </c>
      <c r="W1113" s="27"/>
      <c r="X1113" s="25" t="str">
        <f t="shared" si="179"/>
        <v>N/A</v>
      </c>
    </row>
    <row r="1114" spans="1:24" ht="15" customHeight="1" x14ac:dyDescent="0.3">
      <c r="A1114" s="12" t="str">
        <f t="shared" si="170"/>
        <v>19-3118933-T-G</v>
      </c>
      <c r="B1114" s="11" t="s">
        <v>652</v>
      </c>
      <c r="C1114" s="6">
        <v>0.14949999999999999</v>
      </c>
      <c r="D1114" s="6"/>
      <c r="E1114" s="6">
        <v>19</v>
      </c>
      <c r="F1114" s="6">
        <v>3118933</v>
      </c>
      <c r="G1114" s="6" t="s">
        <v>1177</v>
      </c>
      <c r="H1114" s="6" t="s">
        <v>610</v>
      </c>
      <c r="I1114" s="6">
        <v>823</v>
      </c>
      <c r="K1114" s="19" t="str">
        <f t="shared" si="171"/>
        <v>Y</v>
      </c>
      <c r="L1114" s="20">
        <f t="shared" si="172"/>
        <v>0.14949999999999999</v>
      </c>
      <c r="M1114" s="21" t="str">
        <f t="shared" si="173"/>
        <v>B</v>
      </c>
      <c r="N1114" s="22">
        <f t="shared" si="174"/>
        <v>7.9799999999999996E-2</v>
      </c>
      <c r="O1114" s="23">
        <f t="shared" si="175"/>
        <v>6.9699999999999998E-2</v>
      </c>
      <c r="P1114" s="23">
        <f t="shared" si="176"/>
        <v>0.2293</v>
      </c>
      <c r="Q1114" s="27"/>
      <c r="R1114" s="24">
        <f>IF($K1114="N","",IF($K1114="Y",VLOOKUP($A1114,'Run1-4'!$A:$J,3,FALSE)))</f>
        <v>0.1206</v>
      </c>
      <c r="S1114" s="25" t="str">
        <f t="shared" si="177"/>
        <v>Y</v>
      </c>
      <c r="T1114" s="27"/>
      <c r="U1114" s="24">
        <f>IF($K1114="N","",IF($K1114="Y",VLOOKUP($A1114,'Run1-5'!$A:$J,3,FALSE)))</f>
        <v>0.1275</v>
      </c>
      <c r="V1114" s="25" t="str">
        <f t="shared" si="178"/>
        <v>Y</v>
      </c>
      <c r="W1114" s="27"/>
      <c r="X1114" s="25" t="str">
        <f t="shared" si="179"/>
        <v>Y</v>
      </c>
    </row>
    <row r="1115" spans="1:24" ht="15" customHeight="1" x14ac:dyDescent="0.3">
      <c r="A1115" s="12" t="str">
        <f t="shared" si="170"/>
        <v>19-3118934-T</v>
      </c>
      <c r="B1115" s="11" t="s">
        <v>876</v>
      </c>
      <c r="C1115" s="6">
        <v>1.37E-2</v>
      </c>
      <c r="D1115" s="6"/>
      <c r="E1115" s="6">
        <v>19</v>
      </c>
      <c r="F1115" s="6">
        <v>3118934</v>
      </c>
      <c r="G1115" s="6" t="s">
        <v>187</v>
      </c>
      <c r="H1115" s="6" t="s">
        <v>1177</v>
      </c>
      <c r="I1115" s="6">
        <v>511</v>
      </c>
      <c r="K1115" s="19" t="str">
        <f t="shared" si="171"/>
        <v>N</v>
      </c>
      <c r="L1115" s="20" t="str">
        <f t="shared" si="172"/>
        <v/>
      </c>
      <c r="M1115" s="21" t="str">
        <f t="shared" si="173"/>
        <v/>
      </c>
      <c r="N1115" s="22" t="str">
        <f t="shared" si="174"/>
        <v>N/A</v>
      </c>
      <c r="O1115" s="23" t="str">
        <f t="shared" si="175"/>
        <v/>
      </c>
      <c r="P1115" s="23" t="str">
        <f t="shared" si="176"/>
        <v/>
      </c>
      <c r="Q1115" s="27"/>
      <c r="R1115" s="24" t="str">
        <f>IF($K1115="N","",IF($K1115="Y",VLOOKUP($A1115,'Run1-4'!$A:$J,3,FALSE)))</f>
        <v/>
      </c>
      <c r="S1115" s="25" t="str">
        <f t="shared" si="177"/>
        <v/>
      </c>
      <c r="T1115" s="27"/>
      <c r="U1115" s="24" t="str">
        <f>IF($K1115="N","",IF($K1115="Y",VLOOKUP($A1115,'Run1-5'!$A:$J,3,FALSE)))</f>
        <v/>
      </c>
      <c r="V1115" s="25" t="str">
        <f t="shared" si="178"/>
        <v/>
      </c>
      <c r="W1115" s="27"/>
      <c r="X1115" s="25" t="str">
        <f t="shared" si="179"/>
        <v>N/A</v>
      </c>
    </row>
    <row r="1116" spans="1:24" ht="15" customHeight="1" x14ac:dyDescent="0.3">
      <c r="A1116" s="12" t="str">
        <f t="shared" si="170"/>
        <v>19-3118935-G+ATGTG</v>
      </c>
      <c r="B1116" s="11" t="s">
        <v>1101</v>
      </c>
      <c r="C1116" s="6">
        <v>1.26E-2</v>
      </c>
      <c r="D1116" s="6"/>
      <c r="E1116" s="6">
        <v>19</v>
      </c>
      <c r="F1116" s="6">
        <v>3118935</v>
      </c>
      <c r="G1116" s="6" t="s">
        <v>187</v>
      </c>
      <c r="H1116" s="6" t="s">
        <v>579</v>
      </c>
      <c r="I1116" s="6">
        <v>791</v>
      </c>
      <c r="K1116" s="19" t="str">
        <f t="shared" si="171"/>
        <v>N</v>
      </c>
      <c r="L1116" s="20" t="str">
        <f t="shared" si="172"/>
        <v/>
      </c>
      <c r="M1116" s="21" t="str">
        <f t="shared" si="173"/>
        <v/>
      </c>
      <c r="N1116" s="22" t="str">
        <f t="shared" si="174"/>
        <v>N/A</v>
      </c>
      <c r="O1116" s="23" t="str">
        <f t="shared" si="175"/>
        <v/>
      </c>
      <c r="P1116" s="23" t="str">
        <f t="shared" si="176"/>
        <v/>
      </c>
      <c r="Q1116" s="27"/>
      <c r="R1116" s="24" t="str">
        <f>IF($K1116="N","",IF($K1116="Y",VLOOKUP($A1116,'Run1-4'!$A:$J,3,FALSE)))</f>
        <v/>
      </c>
      <c r="S1116" s="25" t="str">
        <f t="shared" si="177"/>
        <v/>
      </c>
      <c r="T1116" s="27"/>
      <c r="U1116" s="24" t="str">
        <f>IF($K1116="N","",IF($K1116="Y",VLOOKUP($A1116,'Run1-5'!$A:$J,3,FALSE)))</f>
        <v/>
      </c>
      <c r="V1116" s="25" t="str">
        <f t="shared" si="178"/>
        <v/>
      </c>
      <c r="W1116" s="27"/>
      <c r="X1116" s="25" t="str">
        <f t="shared" si="179"/>
        <v>N/A</v>
      </c>
    </row>
    <row r="1117" spans="1:24" ht="15" customHeight="1" x14ac:dyDescent="0.3">
      <c r="A1117" s="12" t="str">
        <f t="shared" si="170"/>
        <v>19-3118938-G-G</v>
      </c>
      <c r="B1117" s="11" t="s">
        <v>1315</v>
      </c>
      <c r="C1117" s="6">
        <v>1.61E-2</v>
      </c>
      <c r="D1117" s="6"/>
      <c r="E1117" s="6">
        <v>19</v>
      </c>
      <c r="F1117" s="6">
        <v>3118938</v>
      </c>
      <c r="G1117" s="6" t="s">
        <v>187</v>
      </c>
      <c r="H1117" s="6" t="s">
        <v>1096</v>
      </c>
      <c r="I1117" s="6">
        <v>868</v>
      </c>
      <c r="K1117" s="19" t="str">
        <f t="shared" si="171"/>
        <v>N</v>
      </c>
      <c r="L1117" s="20" t="str">
        <f t="shared" si="172"/>
        <v/>
      </c>
      <c r="M1117" s="21" t="str">
        <f t="shared" si="173"/>
        <v/>
      </c>
      <c r="N1117" s="22" t="str">
        <f t="shared" si="174"/>
        <v>N/A</v>
      </c>
      <c r="O1117" s="23" t="str">
        <f t="shared" si="175"/>
        <v/>
      </c>
      <c r="P1117" s="23" t="str">
        <f t="shared" si="176"/>
        <v/>
      </c>
      <c r="Q1117" s="27"/>
      <c r="R1117" s="24" t="str">
        <f>IF($K1117="N","",IF($K1117="Y",VLOOKUP($A1117,'Run1-4'!$A:$J,3,FALSE)))</f>
        <v/>
      </c>
      <c r="S1117" s="25" t="str">
        <f t="shared" si="177"/>
        <v/>
      </c>
      <c r="T1117" s="27"/>
      <c r="U1117" s="24" t="str">
        <f>IF($K1117="N","",IF($K1117="Y",VLOOKUP($A1117,'Run1-5'!$A:$J,3,FALSE)))</f>
        <v/>
      </c>
      <c r="V1117" s="25" t="str">
        <f t="shared" si="178"/>
        <v/>
      </c>
      <c r="W1117" s="27"/>
      <c r="X1117" s="25" t="str">
        <f t="shared" si="179"/>
        <v>N/A</v>
      </c>
    </row>
    <row r="1118" spans="1:24" ht="15" customHeight="1" x14ac:dyDescent="0.3">
      <c r="A1118" s="12" t="str">
        <f t="shared" si="170"/>
        <v>19-3118939-A</v>
      </c>
      <c r="B1118" s="11" t="s">
        <v>715</v>
      </c>
      <c r="C1118" s="6">
        <v>1.4E-2</v>
      </c>
      <c r="D1118" s="6"/>
      <c r="E1118" s="6">
        <v>19</v>
      </c>
      <c r="F1118" s="6">
        <v>3118939</v>
      </c>
      <c r="G1118" s="6" t="s">
        <v>187</v>
      </c>
      <c r="H1118" s="6" t="s">
        <v>1082</v>
      </c>
      <c r="I1118" s="6">
        <v>430</v>
      </c>
      <c r="K1118" s="19" t="str">
        <f t="shared" si="171"/>
        <v>N</v>
      </c>
      <c r="L1118" s="20" t="str">
        <f t="shared" si="172"/>
        <v/>
      </c>
      <c r="M1118" s="21" t="str">
        <f t="shared" si="173"/>
        <v/>
      </c>
      <c r="N1118" s="22" t="str">
        <f t="shared" si="174"/>
        <v>N/A</v>
      </c>
      <c r="O1118" s="23" t="str">
        <f t="shared" si="175"/>
        <v/>
      </c>
      <c r="P1118" s="23" t="str">
        <f t="shared" si="176"/>
        <v/>
      </c>
      <c r="Q1118" s="27"/>
      <c r="R1118" s="24" t="str">
        <f>IF($K1118="N","",IF($K1118="Y",VLOOKUP($A1118,'Run1-4'!$A:$J,3,FALSE)))</f>
        <v/>
      </c>
      <c r="S1118" s="25" t="str">
        <f t="shared" si="177"/>
        <v/>
      </c>
      <c r="T1118" s="27"/>
      <c r="U1118" s="24" t="str">
        <f>IF($K1118="N","",IF($K1118="Y",VLOOKUP($A1118,'Run1-5'!$A:$J,3,FALSE)))</f>
        <v/>
      </c>
      <c r="V1118" s="25" t="str">
        <f t="shared" si="178"/>
        <v/>
      </c>
      <c r="W1118" s="27"/>
      <c r="X1118" s="25" t="str">
        <f t="shared" si="179"/>
        <v>N/A</v>
      </c>
    </row>
    <row r="1119" spans="1:24" ht="15" customHeight="1" x14ac:dyDescent="0.3">
      <c r="A1119" s="12" t="str">
        <f t="shared" si="170"/>
        <v>19-3118957-A</v>
      </c>
      <c r="B1119" s="11" t="s">
        <v>942</v>
      </c>
      <c r="C1119" s="6">
        <v>1.26E-2</v>
      </c>
      <c r="D1119" s="6"/>
      <c r="E1119" s="6">
        <v>19</v>
      </c>
      <c r="F1119" s="6">
        <v>3118957</v>
      </c>
      <c r="G1119" s="6" t="s">
        <v>187</v>
      </c>
      <c r="H1119" s="6" t="s">
        <v>1082</v>
      </c>
      <c r="I1119" s="6">
        <v>955</v>
      </c>
      <c r="K1119" s="19" t="str">
        <f t="shared" si="171"/>
        <v>N</v>
      </c>
      <c r="L1119" s="20" t="str">
        <f t="shared" si="172"/>
        <v/>
      </c>
      <c r="M1119" s="21" t="str">
        <f t="shared" si="173"/>
        <v/>
      </c>
      <c r="N1119" s="22" t="str">
        <f t="shared" si="174"/>
        <v>N/A</v>
      </c>
      <c r="O1119" s="23" t="str">
        <f t="shared" si="175"/>
        <v/>
      </c>
      <c r="P1119" s="23" t="str">
        <f t="shared" si="176"/>
        <v/>
      </c>
      <c r="Q1119" s="27"/>
      <c r="R1119" s="24" t="str">
        <f>IF($K1119="N","",IF($K1119="Y",VLOOKUP($A1119,'Run1-4'!$A:$J,3,FALSE)))</f>
        <v/>
      </c>
      <c r="S1119" s="25" t="str">
        <f t="shared" si="177"/>
        <v/>
      </c>
      <c r="T1119" s="27"/>
      <c r="U1119" s="24" t="str">
        <f>IF($K1119="N","",IF($K1119="Y",VLOOKUP($A1119,'Run1-5'!$A:$J,3,FALSE)))</f>
        <v/>
      </c>
      <c r="V1119" s="25" t="str">
        <f t="shared" si="178"/>
        <v/>
      </c>
      <c r="W1119" s="27"/>
      <c r="X1119" s="25" t="str">
        <f t="shared" si="179"/>
        <v>N/A</v>
      </c>
    </row>
    <row r="1120" spans="1:24" ht="15" customHeight="1" x14ac:dyDescent="0.3">
      <c r="A1120" s="12" t="str">
        <f t="shared" si="170"/>
        <v>19-3118961-A</v>
      </c>
      <c r="B1120" s="11" t="s">
        <v>172</v>
      </c>
      <c r="C1120" s="6">
        <v>1.0500000000000001E-2</v>
      </c>
      <c r="D1120" s="6"/>
      <c r="E1120" s="6">
        <v>19</v>
      </c>
      <c r="F1120" s="6">
        <v>3118961</v>
      </c>
      <c r="G1120" s="6" t="s">
        <v>187</v>
      </c>
      <c r="H1120" s="6" t="s">
        <v>1082</v>
      </c>
      <c r="I1120" s="6">
        <v>952</v>
      </c>
      <c r="K1120" s="19" t="str">
        <f t="shared" si="171"/>
        <v>N</v>
      </c>
      <c r="L1120" s="20" t="str">
        <f t="shared" si="172"/>
        <v/>
      </c>
      <c r="M1120" s="21" t="str">
        <f t="shared" si="173"/>
        <v/>
      </c>
      <c r="N1120" s="22" t="str">
        <f t="shared" si="174"/>
        <v>N/A</v>
      </c>
      <c r="O1120" s="23" t="str">
        <f t="shared" si="175"/>
        <v/>
      </c>
      <c r="P1120" s="23" t="str">
        <f t="shared" si="176"/>
        <v/>
      </c>
      <c r="Q1120" s="27"/>
      <c r="R1120" s="24" t="str">
        <f>IF($K1120="N","",IF($K1120="Y",VLOOKUP($A1120,'Run1-4'!$A:$J,3,FALSE)))</f>
        <v/>
      </c>
      <c r="S1120" s="25" t="str">
        <f t="shared" si="177"/>
        <v/>
      </c>
      <c r="T1120" s="27"/>
      <c r="U1120" s="24" t="str">
        <f>IF($K1120="N","",IF($K1120="Y",VLOOKUP($A1120,'Run1-5'!$A:$J,3,FALSE)))</f>
        <v/>
      </c>
      <c r="V1120" s="25" t="str">
        <f t="shared" si="178"/>
        <v/>
      </c>
      <c r="W1120" s="27"/>
      <c r="X1120" s="25" t="str">
        <f t="shared" si="179"/>
        <v>N/A</v>
      </c>
    </row>
    <row r="1121" spans="1:24" ht="15" customHeight="1" x14ac:dyDescent="0.3">
      <c r="A1121" s="12" t="str">
        <f t="shared" si="170"/>
        <v>19-17945619-A-A</v>
      </c>
      <c r="B1121" s="11" t="s">
        <v>969</v>
      </c>
      <c r="C1121" s="6">
        <v>2.07E-2</v>
      </c>
      <c r="D1121" s="6"/>
      <c r="E1121" s="6">
        <v>19</v>
      </c>
      <c r="F1121" s="6">
        <v>17945619</v>
      </c>
      <c r="G1121" s="6" t="s">
        <v>1082</v>
      </c>
      <c r="H1121" s="6" t="s">
        <v>308</v>
      </c>
      <c r="I1121" s="6">
        <v>484</v>
      </c>
      <c r="K1121" s="19" t="str">
        <f t="shared" si="171"/>
        <v>N</v>
      </c>
      <c r="L1121" s="20" t="str">
        <f t="shared" si="172"/>
        <v/>
      </c>
      <c r="M1121" s="21" t="str">
        <f t="shared" si="173"/>
        <v/>
      </c>
      <c r="N1121" s="22" t="str">
        <f t="shared" si="174"/>
        <v>N/A</v>
      </c>
      <c r="O1121" s="23" t="str">
        <f t="shared" si="175"/>
        <v/>
      </c>
      <c r="P1121" s="23" t="str">
        <f t="shared" si="176"/>
        <v/>
      </c>
      <c r="Q1121" s="27"/>
      <c r="R1121" s="24" t="str">
        <f>IF($K1121="N","",IF($K1121="Y",VLOOKUP($A1121,'Run1-4'!$A:$J,3,FALSE)))</f>
        <v/>
      </c>
      <c r="S1121" s="25" t="str">
        <f t="shared" si="177"/>
        <v/>
      </c>
      <c r="T1121" s="27"/>
      <c r="U1121" s="24" t="str">
        <f>IF($K1121="N","",IF($K1121="Y",VLOOKUP($A1121,'Run1-5'!$A:$J,3,FALSE)))</f>
        <v/>
      </c>
      <c r="V1121" s="25" t="str">
        <f t="shared" si="178"/>
        <v/>
      </c>
      <c r="W1121" s="27"/>
      <c r="X1121" s="25" t="str">
        <f t="shared" si="179"/>
        <v>N/A</v>
      </c>
    </row>
    <row r="1122" spans="1:24" ht="15" customHeight="1" x14ac:dyDescent="0.3">
      <c r="A1122" s="12" t="str">
        <f t="shared" si="170"/>
        <v>19-17945619-A-AG</v>
      </c>
      <c r="B1122" s="11" t="s">
        <v>1193</v>
      </c>
      <c r="C1122" s="6">
        <v>1.24E-2</v>
      </c>
      <c r="D1122" s="6"/>
      <c r="E1122" s="6">
        <v>19</v>
      </c>
      <c r="F1122" s="6">
        <v>17945619</v>
      </c>
      <c r="G1122" s="6" t="s">
        <v>1082</v>
      </c>
      <c r="H1122" s="6" t="s">
        <v>421</v>
      </c>
      <c r="I1122" s="6">
        <v>484</v>
      </c>
      <c r="K1122" s="19" t="str">
        <f t="shared" si="171"/>
        <v>N</v>
      </c>
      <c r="L1122" s="20" t="str">
        <f t="shared" si="172"/>
        <v/>
      </c>
      <c r="M1122" s="21" t="str">
        <f t="shared" si="173"/>
        <v/>
      </c>
      <c r="N1122" s="22" t="str">
        <f t="shared" si="174"/>
        <v>N/A</v>
      </c>
      <c r="O1122" s="23" t="str">
        <f t="shared" si="175"/>
        <v/>
      </c>
      <c r="P1122" s="23" t="str">
        <f t="shared" si="176"/>
        <v/>
      </c>
      <c r="Q1122" s="27"/>
      <c r="R1122" s="24" t="str">
        <f>IF($K1122="N","",IF($K1122="Y",VLOOKUP($A1122,'Run1-4'!$A:$J,3,FALSE)))</f>
        <v/>
      </c>
      <c r="S1122" s="25" t="str">
        <f t="shared" si="177"/>
        <v/>
      </c>
      <c r="T1122" s="27"/>
      <c r="U1122" s="24" t="str">
        <f>IF($K1122="N","",IF($K1122="Y",VLOOKUP($A1122,'Run1-5'!$A:$J,3,FALSE)))</f>
        <v/>
      </c>
      <c r="V1122" s="25" t="str">
        <f t="shared" si="178"/>
        <v/>
      </c>
      <c r="W1122" s="27"/>
      <c r="X1122" s="25" t="str">
        <f t="shared" si="179"/>
        <v>N/A</v>
      </c>
    </row>
    <row r="1123" spans="1:24" ht="15" customHeight="1" x14ac:dyDescent="0.3">
      <c r="A1123" s="12" t="str">
        <f t="shared" si="170"/>
        <v>19-17945622-G</v>
      </c>
      <c r="B1123" s="11" t="s">
        <v>19</v>
      </c>
      <c r="C1123" s="6">
        <v>1.61E-2</v>
      </c>
      <c r="D1123" s="6"/>
      <c r="E1123" s="6">
        <v>19</v>
      </c>
      <c r="F1123" s="6">
        <v>17945622</v>
      </c>
      <c r="G1123" s="6" t="s">
        <v>1177</v>
      </c>
      <c r="H1123" s="6" t="s">
        <v>187</v>
      </c>
      <c r="I1123" s="6">
        <v>496</v>
      </c>
      <c r="K1123" s="19" t="str">
        <f t="shared" si="171"/>
        <v>N</v>
      </c>
      <c r="L1123" s="20" t="str">
        <f t="shared" si="172"/>
        <v/>
      </c>
      <c r="M1123" s="21" t="str">
        <f t="shared" si="173"/>
        <v/>
      </c>
      <c r="N1123" s="22" t="str">
        <f t="shared" si="174"/>
        <v>N/A</v>
      </c>
      <c r="O1123" s="23" t="str">
        <f t="shared" si="175"/>
        <v/>
      </c>
      <c r="P1123" s="23" t="str">
        <f t="shared" si="176"/>
        <v/>
      </c>
      <c r="Q1123" s="27"/>
      <c r="R1123" s="24" t="str">
        <f>IF($K1123="N","",IF($K1123="Y",VLOOKUP($A1123,'Run1-4'!$A:$J,3,FALSE)))</f>
        <v/>
      </c>
      <c r="S1123" s="25" t="str">
        <f t="shared" si="177"/>
        <v/>
      </c>
      <c r="T1123" s="27"/>
      <c r="U1123" s="24" t="str">
        <f>IF($K1123="N","",IF($K1123="Y",VLOOKUP($A1123,'Run1-5'!$A:$J,3,FALSE)))</f>
        <v/>
      </c>
      <c r="V1123" s="25" t="str">
        <f t="shared" si="178"/>
        <v/>
      </c>
      <c r="W1123" s="27"/>
      <c r="X1123" s="25" t="str">
        <f t="shared" si="179"/>
        <v>N/A</v>
      </c>
    </row>
    <row r="1124" spans="1:24" ht="15" customHeight="1" x14ac:dyDescent="0.3">
      <c r="A1124" s="12" t="str">
        <f t="shared" si="170"/>
        <v>19-17945623-T</v>
      </c>
      <c r="B1124" s="11" t="s">
        <v>232</v>
      </c>
      <c r="C1124" s="6">
        <v>2.5499999999999998E-2</v>
      </c>
      <c r="D1124" s="6"/>
      <c r="E1124" s="6">
        <v>19</v>
      </c>
      <c r="F1124" s="6">
        <v>17945623</v>
      </c>
      <c r="G1124" s="6" t="s">
        <v>187</v>
      </c>
      <c r="H1124" s="6" t="s">
        <v>1177</v>
      </c>
      <c r="I1124" s="6">
        <v>353</v>
      </c>
      <c r="K1124" s="19" t="str">
        <f t="shared" si="171"/>
        <v>N</v>
      </c>
      <c r="L1124" s="20" t="str">
        <f t="shared" si="172"/>
        <v/>
      </c>
      <c r="M1124" s="21" t="str">
        <f t="shared" si="173"/>
        <v/>
      </c>
      <c r="N1124" s="22" t="str">
        <f t="shared" si="174"/>
        <v>N/A</v>
      </c>
      <c r="O1124" s="23" t="str">
        <f t="shared" si="175"/>
        <v/>
      </c>
      <c r="P1124" s="23" t="str">
        <f t="shared" si="176"/>
        <v/>
      </c>
      <c r="Q1124" s="27"/>
      <c r="R1124" s="24" t="str">
        <f>IF($K1124="N","",IF($K1124="Y",VLOOKUP($A1124,'Run1-4'!$A:$J,3,FALSE)))</f>
        <v/>
      </c>
      <c r="S1124" s="25" t="str">
        <f t="shared" si="177"/>
        <v/>
      </c>
      <c r="T1124" s="27"/>
      <c r="U1124" s="24" t="str">
        <f>IF($K1124="N","",IF($K1124="Y",VLOOKUP($A1124,'Run1-5'!$A:$J,3,FALSE)))</f>
        <v/>
      </c>
      <c r="V1124" s="25" t="str">
        <f t="shared" si="178"/>
        <v/>
      </c>
      <c r="W1124" s="27"/>
      <c r="X1124" s="25" t="str">
        <f t="shared" si="179"/>
        <v>N/A</v>
      </c>
    </row>
    <row r="1125" spans="1:24" ht="15" customHeight="1" x14ac:dyDescent="0.3">
      <c r="A1125" s="12" t="str">
        <f t="shared" si="170"/>
        <v>19-17945624-A</v>
      </c>
      <c r="B1125" s="11" t="s">
        <v>1041</v>
      </c>
      <c r="C1125" s="6">
        <v>1.41E-2</v>
      </c>
      <c r="D1125" s="6"/>
      <c r="E1125" s="6">
        <v>19</v>
      </c>
      <c r="F1125" s="6">
        <v>17945624</v>
      </c>
      <c r="G1125" s="6" t="s">
        <v>187</v>
      </c>
      <c r="H1125" s="6" t="s">
        <v>1082</v>
      </c>
      <c r="I1125" s="6">
        <v>497</v>
      </c>
      <c r="K1125" s="19" t="str">
        <f t="shared" si="171"/>
        <v>N</v>
      </c>
      <c r="L1125" s="20" t="str">
        <f t="shared" si="172"/>
        <v/>
      </c>
      <c r="M1125" s="21" t="str">
        <f t="shared" si="173"/>
        <v/>
      </c>
      <c r="N1125" s="22" t="str">
        <f t="shared" si="174"/>
        <v>N/A</v>
      </c>
      <c r="O1125" s="23" t="str">
        <f t="shared" si="175"/>
        <v/>
      </c>
      <c r="P1125" s="23" t="str">
        <f t="shared" si="176"/>
        <v/>
      </c>
      <c r="Q1125" s="27"/>
      <c r="R1125" s="24" t="str">
        <f>IF($K1125="N","",IF($K1125="Y",VLOOKUP($A1125,'Run1-4'!$A:$J,3,FALSE)))</f>
        <v/>
      </c>
      <c r="S1125" s="25" t="str">
        <f t="shared" si="177"/>
        <v/>
      </c>
      <c r="T1125" s="27"/>
      <c r="U1125" s="24" t="str">
        <f>IF($K1125="N","",IF($K1125="Y",VLOOKUP($A1125,'Run1-5'!$A:$J,3,FALSE)))</f>
        <v/>
      </c>
      <c r="V1125" s="25" t="str">
        <f t="shared" si="178"/>
        <v/>
      </c>
      <c r="W1125" s="27"/>
      <c r="X1125" s="25" t="str">
        <f t="shared" si="179"/>
        <v>N/A</v>
      </c>
    </row>
    <row r="1126" spans="1:24" ht="15" customHeight="1" x14ac:dyDescent="0.3">
      <c r="A1126" s="12" t="str">
        <f t="shared" si="170"/>
        <v>19-17945626-G-G</v>
      </c>
      <c r="B1126" s="11" t="s">
        <v>1254</v>
      </c>
      <c r="C1126" s="6">
        <v>1.37E-2</v>
      </c>
      <c r="D1126" s="6"/>
      <c r="E1126" s="6">
        <v>19</v>
      </c>
      <c r="F1126" s="6">
        <v>17945626</v>
      </c>
      <c r="G1126" s="6" t="s">
        <v>187</v>
      </c>
      <c r="H1126" s="6" t="s">
        <v>1096</v>
      </c>
      <c r="I1126" s="6">
        <v>511</v>
      </c>
      <c r="K1126" s="19" t="str">
        <f t="shared" si="171"/>
        <v>N</v>
      </c>
      <c r="L1126" s="20" t="str">
        <f t="shared" si="172"/>
        <v/>
      </c>
      <c r="M1126" s="21" t="str">
        <f t="shared" si="173"/>
        <v/>
      </c>
      <c r="N1126" s="22" t="str">
        <f t="shared" si="174"/>
        <v>N/A</v>
      </c>
      <c r="O1126" s="23" t="str">
        <f t="shared" si="175"/>
        <v/>
      </c>
      <c r="P1126" s="23" t="str">
        <f t="shared" si="176"/>
        <v/>
      </c>
      <c r="Q1126" s="27"/>
      <c r="R1126" s="24" t="str">
        <f>IF($K1126="N","",IF($K1126="Y",VLOOKUP($A1126,'Run1-4'!$A:$J,3,FALSE)))</f>
        <v/>
      </c>
      <c r="S1126" s="25" t="str">
        <f t="shared" si="177"/>
        <v/>
      </c>
      <c r="T1126" s="27"/>
      <c r="U1126" s="24" t="str">
        <f>IF($K1126="N","",IF($K1126="Y",VLOOKUP($A1126,'Run1-5'!$A:$J,3,FALSE)))</f>
        <v/>
      </c>
      <c r="V1126" s="25" t="str">
        <f t="shared" si="178"/>
        <v/>
      </c>
      <c r="W1126" s="27"/>
      <c r="X1126" s="25" t="str">
        <f t="shared" si="179"/>
        <v>N/A</v>
      </c>
    </row>
    <row r="1127" spans="1:24" ht="15" customHeight="1" x14ac:dyDescent="0.3">
      <c r="A1127" s="12" t="str">
        <f t="shared" si="170"/>
        <v>19-17945627-A</v>
      </c>
      <c r="B1127" s="11" t="s">
        <v>81</v>
      </c>
      <c r="C1127" s="6">
        <v>1.09E-2</v>
      </c>
      <c r="D1127" s="6"/>
      <c r="E1127" s="6">
        <v>19</v>
      </c>
      <c r="F1127" s="6">
        <v>17945627</v>
      </c>
      <c r="G1127" s="6" t="s">
        <v>187</v>
      </c>
      <c r="H1127" s="6" t="s">
        <v>1082</v>
      </c>
      <c r="I1127" s="6">
        <v>367</v>
      </c>
      <c r="K1127" s="19" t="str">
        <f t="shared" si="171"/>
        <v>N</v>
      </c>
      <c r="L1127" s="20" t="str">
        <f t="shared" si="172"/>
        <v/>
      </c>
      <c r="M1127" s="21" t="str">
        <f t="shared" si="173"/>
        <v/>
      </c>
      <c r="N1127" s="22" t="str">
        <f t="shared" si="174"/>
        <v>N/A</v>
      </c>
      <c r="O1127" s="23" t="str">
        <f t="shared" si="175"/>
        <v/>
      </c>
      <c r="P1127" s="23" t="str">
        <f t="shared" si="176"/>
        <v/>
      </c>
      <c r="Q1127" s="27"/>
      <c r="R1127" s="24" t="str">
        <f>IF($K1127="N","",IF($K1127="Y",VLOOKUP($A1127,'Run1-4'!$A:$J,3,FALSE)))</f>
        <v/>
      </c>
      <c r="S1127" s="25" t="str">
        <f t="shared" si="177"/>
        <v/>
      </c>
      <c r="T1127" s="27"/>
      <c r="U1127" s="24" t="str">
        <f>IF($K1127="N","",IF($K1127="Y",VLOOKUP($A1127,'Run1-5'!$A:$J,3,FALSE)))</f>
        <v/>
      </c>
      <c r="V1127" s="25" t="str">
        <f t="shared" si="178"/>
        <v/>
      </c>
      <c r="W1127" s="27"/>
      <c r="X1127" s="25" t="str">
        <f t="shared" si="179"/>
        <v>N/A</v>
      </c>
    </row>
    <row r="1128" spans="1:24" ht="15" customHeight="1" x14ac:dyDescent="0.3">
      <c r="A1128" s="12" t="str">
        <f t="shared" si="170"/>
        <v>19-17945636-T</v>
      </c>
      <c r="B1128" s="11" t="s">
        <v>297</v>
      </c>
      <c r="C1128" s="6">
        <v>1.1299999999999999E-2</v>
      </c>
      <c r="D1128" s="6"/>
      <c r="E1128" s="6">
        <v>19</v>
      </c>
      <c r="F1128" s="6">
        <v>17945636</v>
      </c>
      <c r="G1128" s="6" t="s">
        <v>125</v>
      </c>
      <c r="H1128" s="6" t="s">
        <v>1177</v>
      </c>
      <c r="I1128" s="6">
        <v>529</v>
      </c>
      <c r="K1128" s="19" t="str">
        <f t="shared" si="171"/>
        <v>N</v>
      </c>
      <c r="L1128" s="20" t="str">
        <f t="shared" si="172"/>
        <v/>
      </c>
      <c r="M1128" s="21" t="str">
        <f t="shared" si="173"/>
        <v/>
      </c>
      <c r="N1128" s="22" t="str">
        <f t="shared" si="174"/>
        <v>N/A</v>
      </c>
      <c r="O1128" s="23" t="str">
        <f t="shared" si="175"/>
        <v/>
      </c>
      <c r="P1128" s="23" t="str">
        <f t="shared" si="176"/>
        <v/>
      </c>
      <c r="Q1128" s="27"/>
      <c r="R1128" s="24" t="str">
        <f>IF($K1128="N","",IF($K1128="Y",VLOOKUP($A1128,'Run1-4'!$A:$J,3,FALSE)))</f>
        <v/>
      </c>
      <c r="S1128" s="25" t="str">
        <f t="shared" si="177"/>
        <v/>
      </c>
      <c r="T1128" s="27"/>
      <c r="U1128" s="24" t="str">
        <f>IF($K1128="N","",IF($K1128="Y",VLOOKUP($A1128,'Run1-5'!$A:$J,3,FALSE)))</f>
        <v/>
      </c>
      <c r="V1128" s="25" t="str">
        <f t="shared" si="178"/>
        <v/>
      </c>
      <c r="W1128" s="27"/>
      <c r="X1128" s="25" t="str">
        <f t="shared" si="179"/>
        <v>N/A</v>
      </c>
    </row>
    <row r="1129" spans="1:24" ht="15" customHeight="1" x14ac:dyDescent="0.3">
      <c r="A1129" s="12" t="str">
        <f t="shared" si="170"/>
        <v>19-17945657-T+G</v>
      </c>
      <c r="B1129" s="11" t="s">
        <v>1102</v>
      </c>
      <c r="C1129" s="6">
        <v>1.0500000000000001E-2</v>
      </c>
      <c r="D1129" s="6"/>
      <c r="E1129" s="6">
        <v>19</v>
      </c>
      <c r="F1129" s="6">
        <v>17945657</v>
      </c>
      <c r="G1129" s="6" t="s">
        <v>1177</v>
      </c>
      <c r="H1129" s="6" t="s">
        <v>13</v>
      </c>
      <c r="I1129" s="6">
        <v>571</v>
      </c>
      <c r="K1129" s="19" t="str">
        <f t="shared" si="171"/>
        <v>N</v>
      </c>
      <c r="L1129" s="20" t="str">
        <f t="shared" si="172"/>
        <v/>
      </c>
      <c r="M1129" s="21" t="str">
        <f t="shared" si="173"/>
        <v/>
      </c>
      <c r="N1129" s="22" t="str">
        <f t="shared" si="174"/>
        <v>N/A</v>
      </c>
      <c r="O1129" s="23" t="str">
        <f t="shared" si="175"/>
        <v/>
      </c>
      <c r="P1129" s="23" t="str">
        <f t="shared" si="176"/>
        <v/>
      </c>
      <c r="Q1129" s="27"/>
      <c r="R1129" s="24" t="str">
        <f>IF($K1129="N","",IF($K1129="Y",VLOOKUP($A1129,'Run1-4'!$A:$J,3,FALSE)))</f>
        <v/>
      </c>
      <c r="S1129" s="25" t="str">
        <f t="shared" si="177"/>
        <v/>
      </c>
      <c r="T1129" s="27"/>
      <c r="U1129" s="24" t="str">
        <f>IF($K1129="N","",IF($K1129="Y",VLOOKUP($A1129,'Run1-5'!$A:$J,3,FALSE)))</f>
        <v/>
      </c>
      <c r="V1129" s="25" t="str">
        <f t="shared" si="178"/>
        <v/>
      </c>
      <c r="W1129" s="27"/>
      <c r="X1129" s="25" t="str">
        <f t="shared" si="179"/>
        <v>N/A</v>
      </c>
    </row>
    <row r="1130" spans="1:24" ht="15" customHeight="1" x14ac:dyDescent="0.3">
      <c r="A1130" s="12" t="str">
        <f t="shared" si="170"/>
        <v>19-17945674-A-G</v>
      </c>
      <c r="B1130" s="11" t="s">
        <v>471</v>
      </c>
      <c r="C1130" s="6">
        <v>1.3299999999999999E-2</v>
      </c>
      <c r="D1130" s="6" t="s">
        <v>1247</v>
      </c>
      <c r="E1130" s="6">
        <v>19</v>
      </c>
      <c r="F1130" s="6">
        <v>17945674</v>
      </c>
      <c r="G1130" s="6" t="s">
        <v>1082</v>
      </c>
      <c r="H1130" s="6" t="s">
        <v>801</v>
      </c>
      <c r="I1130" s="6">
        <v>602</v>
      </c>
      <c r="K1130" s="19" t="str">
        <f t="shared" si="171"/>
        <v>N</v>
      </c>
      <c r="L1130" s="20" t="str">
        <f t="shared" si="172"/>
        <v/>
      </c>
      <c r="M1130" s="21" t="str">
        <f t="shared" si="173"/>
        <v/>
      </c>
      <c r="N1130" s="22" t="str">
        <f t="shared" si="174"/>
        <v>N/A</v>
      </c>
      <c r="O1130" s="23" t="str">
        <f t="shared" si="175"/>
        <v/>
      </c>
      <c r="P1130" s="23" t="str">
        <f t="shared" si="176"/>
        <v/>
      </c>
      <c r="Q1130" s="27"/>
      <c r="R1130" s="24" t="str">
        <f>IF($K1130="N","",IF($K1130="Y",VLOOKUP($A1130,'Run1-4'!$A:$J,3,FALSE)))</f>
        <v/>
      </c>
      <c r="S1130" s="25" t="str">
        <f t="shared" si="177"/>
        <v/>
      </c>
      <c r="T1130" s="27"/>
      <c r="U1130" s="24" t="str">
        <f>IF($K1130="N","",IF($K1130="Y",VLOOKUP($A1130,'Run1-5'!$A:$J,3,FALSE)))</f>
        <v/>
      </c>
      <c r="V1130" s="25" t="str">
        <f t="shared" si="178"/>
        <v/>
      </c>
      <c r="W1130" s="27"/>
      <c r="X1130" s="25" t="str">
        <f t="shared" si="179"/>
        <v>N/A</v>
      </c>
    </row>
    <row r="1131" spans="1:24" ht="15" customHeight="1" x14ac:dyDescent="0.3">
      <c r="A1131" s="12" t="str">
        <f t="shared" si="170"/>
        <v>19-17945711-T</v>
      </c>
      <c r="B1131" s="11" t="s">
        <v>685</v>
      </c>
      <c r="C1131" s="6">
        <v>1.34E-2</v>
      </c>
      <c r="D1131" s="6"/>
      <c r="E1131" s="6">
        <v>19</v>
      </c>
      <c r="F1131" s="6">
        <v>17945711</v>
      </c>
      <c r="G1131" s="6" t="s">
        <v>125</v>
      </c>
      <c r="H1131" s="6" t="s">
        <v>1177</v>
      </c>
      <c r="I1131" s="6">
        <v>595</v>
      </c>
      <c r="K1131" s="19" t="str">
        <f t="shared" si="171"/>
        <v>N</v>
      </c>
      <c r="L1131" s="20" t="str">
        <f t="shared" si="172"/>
        <v/>
      </c>
      <c r="M1131" s="21" t="str">
        <f t="shared" si="173"/>
        <v/>
      </c>
      <c r="N1131" s="22" t="str">
        <f t="shared" si="174"/>
        <v>N/A</v>
      </c>
      <c r="O1131" s="23" t="str">
        <f t="shared" si="175"/>
        <v/>
      </c>
      <c r="P1131" s="23" t="str">
        <f t="shared" si="176"/>
        <v/>
      </c>
      <c r="Q1131" s="27"/>
      <c r="R1131" s="24" t="str">
        <f>IF($K1131="N","",IF($K1131="Y",VLOOKUP($A1131,'Run1-4'!$A:$J,3,FALSE)))</f>
        <v/>
      </c>
      <c r="S1131" s="25" t="str">
        <f t="shared" si="177"/>
        <v/>
      </c>
      <c r="T1131" s="27"/>
      <c r="U1131" s="24" t="str">
        <f>IF($K1131="N","",IF($K1131="Y",VLOOKUP($A1131,'Run1-5'!$A:$J,3,FALSE)))</f>
        <v/>
      </c>
      <c r="V1131" s="25" t="str">
        <f t="shared" si="178"/>
        <v/>
      </c>
      <c r="W1131" s="27"/>
      <c r="X1131" s="25" t="str">
        <f t="shared" si="179"/>
        <v>N/A</v>
      </c>
    </row>
    <row r="1132" spans="1:24" ht="15" customHeight="1" x14ac:dyDescent="0.3">
      <c r="A1132" s="12" t="str">
        <f t="shared" si="170"/>
        <v>19-17948033-T+GA</v>
      </c>
      <c r="B1132" s="11" t="s">
        <v>103</v>
      </c>
      <c r="C1132" s="6">
        <v>0.02</v>
      </c>
      <c r="D1132" s="6" t="s">
        <v>701</v>
      </c>
      <c r="E1132" s="6">
        <v>19</v>
      </c>
      <c r="F1132" s="6">
        <v>17948033</v>
      </c>
      <c r="G1132" s="6" t="s">
        <v>1177</v>
      </c>
      <c r="H1132" s="6" t="s">
        <v>1109</v>
      </c>
      <c r="I1132" s="6">
        <v>1352</v>
      </c>
      <c r="K1132" s="19" t="str">
        <f t="shared" si="171"/>
        <v>N</v>
      </c>
      <c r="L1132" s="20" t="str">
        <f t="shared" si="172"/>
        <v/>
      </c>
      <c r="M1132" s="21" t="str">
        <f t="shared" si="173"/>
        <v/>
      </c>
      <c r="N1132" s="22" t="str">
        <f t="shared" si="174"/>
        <v>N/A</v>
      </c>
      <c r="O1132" s="23" t="str">
        <f t="shared" si="175"/>
        <v/>
      </c>
      <c r="P1132" s="23" t="str">
        <f t="shared" si="176"/>
        <v/>
      </c>
      <c r="Q1132" s="27"/>
      <c r="R1132" s="24" t="str">
        <f>IF($K1132="N","",IF($K1132="Y",VLOOKUP($A1132,'Run1-4'!$A:$J,3,FALSE)))</f>
        <v/>
      </c>
      <c r="S1132" s="25" t="str">
        <f t="shared" si="177"/>
        <v/>
      </c>
      <c r="T1132" s="27"/>
      <c r="U1132" s="24" t="str">
        <f>IF($K1132="N","",IF($K1132="Y",VLOOKUP($A1132,'Run1-5'!$A:$J,3,FALSE)))</f>
        <v/>
      </c>
      <c r="V1132" s="25" t="str">
        <f t="shared" si="178"/>
        <v/>
      </c>
      <c r="W1132" s="27"/>
      <c r="X1132" s="25" t="str">
        <f t="shared" si="179"/>
        <v>N/A</v>
      </c>
    </row>
    <row r="1133" spans="1:24" ht="15" customHeight="1" x14ac:dyDescent="0.3">
      <c r="A1133" s="12" t="str">
        <f t="shared" si="170"/>
        <v>19-17948038-A-G</v>
      </c>
      <c r="B1133" s="11" t="s">
        <v>320</v>
      </c>
      <c r="C1133" s="6">
        <v>1.2500000000000001E-2</v>
      </c>
      <c r="D1133" s="6" t="s">
        <v>701</v>
      </c>
      <c r="E1133" s="6">
        <v>19</v>
      </c>
      <c r="F1133" s="6">
        <v>17948038</v>
      </c>
      <c r="G1133" s="6" t="s">
        <v>1082</v>
      </c>
      <c r="H1133" s="6" t="s">
        <v>801</v>
      </c>
      <c r="I1133" s="6">
        <v>1363</v>
      </c>
      <c r="K1133" s="19" t="str">
        <f t="shared" si="171"/>
        <v>N</v>
      </c>
      <c r="L1133" s="20" t="str">
        <f t="shared" si="172"/>
        <v/>
      </c>
      <c r="M1133" s="21" t="str">
        <f t="shared" si="173"/>
        <v/>
      </c>
      <c r="N1133" s="22" t="str">
        <f t="shared" si="174"/>
        <v>N/A</v>
      </c>
      <c r="O1133" s="23" t="str">
        <f t="shared" si="175"/>
        <v/>
      </c>
      <c r="P1133" s="23" t="str">
        <f t="shared" si="176"/>
        <v/>
      </c>
      <c r="Q1133" s="27"/>
      <c r="R1133" s="24" t="str">
        <f>IF($K1133="N","",IF($K1133="Y",VLOOKUP($A1133,'Run1-4'!$A:$J,3,FALSE)))</f>
        <v/>
      </c>
      <c r="S1133" s="25" t="str">
        <f t="shared" si="177"/>
        <v/>
      </c>
      <c r="T1133" s="27"/>
      <c r="U1133" s="24" t="str">
        <f>IF($K1133="N","",IF($K1133="Y",VLOOKUP($A1133,'Run1-5'!$A:$J,3,FALSE)))</f>
        <v/>
      </c>
      <c r="V1133" s="25" t="str">
        <f t="shared" si="178"/>
        <v/>
      </c>
      <c r="W1133" s="27"/>
      <c r="X1133" s="25" t="str">
        <f t="shared" si="179"/>
        <v>N/A</v>
      </c>
    </row>
    <row r="1134" spans="1:24" ht="15" customHeight="1" x14ac:dyDescent="0.3">
      <c r="A1134" s="12" t="str">
        <f t="shared" si="170"/>
        <v>19-17948039-A</v>
      </c>
      <c r="B1134" s="11" t="s">
        <v>535</v>
      </c>
      <c r="C1134" s="6">
        <v>1.0699999999999999E-2</v>
      </c>
      <c r="D1134" s="6" t="s">
        <v>701</v>
      </c>
      <c r="E1134" s="6">
        <v>19</v>
      </c>
      <c r="F1134" s="6">
        <v>17948039</v>
      </c>
      <c r="G1134" s="6" t="s">
        <v>187</v>
      </c>
      <c r="H1134" s="6" t="s">
        <v>1082</v>
      </c>
      <c r="I1134" s="6">
        <v>1217</v>
      </c>
      <c r="K1134" s="19" t="str">
        <f t="shared" si="171"/>
        <v>N</v>
      </c>
      <c r="L1134" s="20" t="str">
        <f t="shared" si="172"/>
        <v/>
      </c>
      <c r="M1134" s="21" t="str">
        <f t="shared" si="173"/>
        <v/>
      </c>
      <c r="N1134" s="22" t="str">
        <f t="shared" si="174"/>
        <v>N/A</v>
      </c>
      <c r="O1134" s="23" t="str">
        <f t="shared" si="175"/>
        <v/>
      </c>
      <c r="P1134" s="23" t="str">
        <f t="shared" si="176"/>
        <v/>
      </c>
      <c r="Q1134" s="27"/>
      <c r="R1134" s="24" t="str">
        <f>IF($K1134="N","",IF($K1134="Y",VLOOKUP($A1134,'Run1-4'!$A:$J,3,FALSE)))</f>
        <v/>
      </c>
      <c r="S1134" s="25" t="str">
        <f t="shared" si="177"/>
        <v/>
      </c>
      <c r="T1134" s="27"/>
      <c r="U1134" s="24" t="str">
        <f>IF($K1134="N","",IF($K1134="Y",VLOOKUP($A1134,'Run1-5'!$A:$J,3,FALSE)))</f>
        <v/>
      </c>
      <c r="V1134" s="25" t="str">
        <f t="shared" si="178"/>
        <v/>
      </c>
      <c r="W1134" s="27"/>
      <c r="X1134" s="25" t="str">
        <f t="shared" si="179"/>
        <v>N/A</v>
      </c>
    </row>
    <row r="1135" spans="1:24" ht="15" customHeight="1" x14ac:dyDescent="0.3">
      <c r="A1135" s="12" t="str">
        <f t="shared" si="170"/>
        <v>19-17948045-G+A</v>
      </c>
      <c r="B1135" s="11" t="s">
        <v>166</v>
      </c>
      <c r="C1135" s="6">
        <v>2.3900000000000001E-2</v>
      </c>
      <c r="D1135" s="6"/>
      <c r="E1135" s="6">
        <v>19</v>
      </c>
      <c r="F1135" s="6">
        <v>17948045</v>
      </c>
      <c r="G1135" s="6" t="s">
        <v>187</v>
      </c>
      <c r="H1135" s="6" t="s">
        <v>1373</v>
      </c>
      <c r="I1135" s="6">
        <v>1295</v>
      </c>
      <c r="K1135" s="19" t="str">
        <f t="shared" si="171"/>
        <v>N</v>
      </c>
      <c r="L1135" s="20" t="str">
        <f t="shared" si="172"/>
        <v/>
      </c>
      <c r="M1135" s="21" t="str">
        <f t="shared" si="173"/>
        <v/>
      </c>
      <c r="N1135" s="22" t="str">
        <f t="shared" si="174"/>
        <v>N/A</v>
      </c>
      <c r="O1135" s="23" t="str">
        <f t="shared" si="175"/>
        <v/>
      </c>
      <c r="P1135" s="23" t="str">
        <f t="shared" si="176"/>
        <v/>
      </c>
      <c r="Q1135" s="27"/>
      <c r="R1135" s="24" t="str">
        <f>IF($K1135="N","",IF($K1135="Y",VLOOKUP($A1135,'Run1-4'!$A:$J,3,FALSE)))</f>
        <v/>
      </c>
      <c r="S1135" s="25" t="str">
        <f t="shared" si="177"/>
        <v/>
      </c>
      <c r="T1135" s="27"/>
      <c r="U1135" s="24" t="str">
        <f>IF($K1135="N","",IF($K1135="Y",VLOOKUP($A1135,'Run1-5'!$A:$J,3,FALSE)))</f>
        <v/>
      </c>
      <c r="V1135" s="25" t="str">
        <f t="shared" si="178"/>
        <v/>
      </c>
      <c r="W1135" s="27"/>
      <c r="X1135" s="25" t="str">
        <f t="shared" si="179"/>
        <v>N/A</v>
      </c>
    </row>
    <row r="1136" spans="1:24" ht="15" customHeight="1" x14ac:dyDescent="0.3">
      <c r="A1136" s="12" t="str">
        <f t="shared" si="170"/>
        <v>19-17948045-A</v>
      </c>
      <c r="B1136" s="11" t="s">
        <v>754</v>
      </c>
      <c r="C1136" s="6">
        <v>1.1599999999999999E-2</v>
      </c>
      <c r="D1136" s="6"/>
      <c r="E1136" s="6">
        <v>19</v>
      </c>
      <c r="F1136" s="6">
        <v>17948045</v>
      </c>
      <c r="G1136" s="6" t="s">
        <v>187</v>
      </c>
      <c r="H1136" s="6" t="s">
        <v>1082</v>
      </c>
      <c r="I1136" s="6">
        <v>1295</v>
      </c>
      <c r="K1136" s="19" t="str">
        <f t="shared" si="171"/>
        <v>N</v>
      </c>
      <c r="L1136" s="20" t="str">
        <f t="shared" si="172"/>
        <v/>
      </c>
      <c r="M1136" s="21" t="str">
        <f t="shared" si="173"/>
        <v/>
      </c>
      <c r="N1136" s="22" t="str">
        <f t="shared" si="174"/>
        <v>N/A</v>
      </c>
      <c r="O1136" s="23" t="str">
        <f t="shared" si="175"/>
        <v/>
      </c>
      <c r="P1136" s="23" t="str">
        <f t="shared" si="176"/>
        <v/>
      </c>
      <c r="Q1136" s="27"/>
      <c r="R1136" s="24" t="str">
        <f>IF($K1136="N","",IF($K1136="Y",VLOOKUP($A1136,'Run1-4'!$A:$J,3,FALSE)))</f>
        <v/>
      </c>
      <c r="S1136" s="25" t="str">
        <f t="shared" si="177"/>
        <v/>
      </c>
      <c r="T1136" s="27"/>
      <c r="U1136" s="24" t="str">
        <f>IF($K1136="N","",IF($K1136="Y",VLOOKUP($A1136,'Run1-5'!$A:$J,3,FALSE)))</f>
        <v/>
      </c>
      <c r="V1136" s="25" t="str">
        <f t="shared" si="178"/>
        <v/>
      </c>
      <c r="W1136" s="27"/>
      <c r="X1136" s="25" t="str">
        <f t="shared" si="179"/>
        <v>N/A</v>
      </c>
    </row>
    <row r="1137" spans="1:24" ht="15" customHeight="1" x14ac:dyDescent="0.3">
      <c r="A1137" s="12" t="str">
        <f t="shared" si="170"/>
        <v>19-17954143-T</v>
      </c>
      <c r="B1137" s="11" t="s">
        <v>383</v>
      </c>
      <c r="C1137" s="6">
        <v>1.3599999999999999E-2</v>
      </c>
      <c r="D1137" s="6"/>
      <c r="E1137" s="6">
        <v>19</v>
      </c>
      <c r="F1137" s="6">
        <v>17954143</v>
      </c>
      <c r="G1137" s="6" t="s">
        <v>125</v>
      </c>
      <c r="H1137" s="6" t="s">
        <v>1177</v>
      </c>
      <c r="I1137" s="6">
        <v>587</v>
      </c>
      <c r="K1137" s="19" t="str">
        <f t="shared" si="171"/>
        <v>N</v>
      </c>
      <c r="L1137" s="20" t="str">
        <f t="shared" si="172"/>
        <v/>
      </c>
      <c r="M1137" s="21" t="str">
        <f t="shared" si="173"/>
        <v/>
      </c>
      <c r="N1137" s="22" t="str">
        <f t="shared" si="174"/>
        <v>N/A</v>
      </c>
      <c r="O1137" s="23" t="str">
        <f t="shared" si="175"/>
        <v/>
      </c>
      <c r="P1137" s="23" t="str">
        <f t="shared" si="176"/>
        <v/>
      </c>
      <c r="Q1137" s="27"/>
      <c r="R1137" s="24" t="str">
        <f>IF($K1137="N","",IF($K1137="Y",VLOOKUP($A1137,'Run1-4'!$A:$J,3,FALSE)))</f>
        <v/>
      </c>
      <c r="S1137" s="25" t="str">
        <f t="shared" si="177"/>
        <v/>
      </c>
      <c r="T1137" s="27"/>
      <c r="U1137" s="24" t="str">
        <f>IF($K1137="N","",IF($K1137="Y",VLOOKUP($A1137,'Run1-5'!$A:$J,3,FALSE)))</f>
        <v/>
      </c>
      <c r="V1137" s="25" t="str">
        <f t="shared" si="178"/>
        <v/>
      </c>
      <c r="W1137" s="27"/>
      <c r="X1137" s="25" t="str">
        <f t="shared" si="179"/>
        <v>N/A</v>
      </c>
    </row>
    <row r="1138" spans="1:24" ht="15" customHeight="1" x14ac:dyDescent="0.3">
      <c r="A1138" s="12" t="str">
        <f t="shared" si="170"/>
        <v>19-17954149-A-C</v>
      </c>
      <c r="B1138" s="11" t="s">
        <v>597</v>
      </c>
      <c r="C1138" s="6">
        <v>1.3299999999999999E-2</v>
      </c>
      <c r="D1138" s="6" t="s">
        <v>1382</v>
      </c>
      <c r="E1138" s="6">
        <v>19</v>
      </c>
      <c r="F1138" s="6">
        <v>17954149</v>
      </c>
      <c r="G1138" s="6" t="s">
        <v>1082</v>
      </c>
      <c r="H1138" s="6" t="s">
        <v>738</v>
      </c>
      <c r="I1138" s="6">
        <v>603</v>
      </c>
      <c r="K1138" s="19" t="str">
        <f t="shared" si="171"/>
        <v>N</v>
      </c>
      <c r="L1138" s="20" t="str">
        <f t="shared" si="172"/>
        <v/>
      </c>
      <c r="M1138" s="21" t="str">
        <f t="shared" si="173"/>
        <v/>
      </c>
      <c r="N1138" s="22" t="str">
        <f t="shared" si="174"/>
        <v>N/A</v>
      </c>
      <c r="O1138" s="23" t="str">
        <f t="shared" si="175"/>
        <v/>
      </c>
      <c r="P1138" s="23" t="str">
        <f t="shared" si="176"/>
        <v/>
      </c>
      <c r="Q1138" s="27"/>
      <c r="R1138" s="24" t="str">
        <f>IF($K1138="N","",IF($K1138="Y",VLOOKUP($A1138,'Run1-4'!$A:$J,3,FALSE)))</f>
        <v/>
      </c>
      <c r="S1138" s="25" t="str">
        <f t="shared" si="177"/>
        <v/>
      </c>
      <c r="T1138" s="27"/>
      <c r="U1138" s="24" t="str">
        <f>IF($K1138="N","",IF($K1138="Y",VLOOKUP($A1138,'Run1-5'!$A:$J,3,FALSE)))</f>
        <v/>
      </c>
      <c r="V1138" s="25" t="str">
        <f t="shared" si="178"/>
        <v/>
      </c>
      <c r="W1138" s="27"/>
      <c r="X1138" s="25" t="str">
        <f t="shared" si="179"/>
        <v>N/A</v>
      </c>
    </row>
    <row r="1139" spans="1:24" ht="15" customHeight="1" x14ac:dyDescent="0.3">
      <c r="A1139" s="12" t="str">
        <f t="shared" si="170"/>
        <v>19-17954156-A-C</v>
      </c>
      <c r="B1139" s="11" t="s">
        <v>817</v>
      </c>
      <c r="C1139" s="6">
        <v>4.7199999999999999E-2</v>
      </c>
      <c r="D1139" s="6"/>
      <c r="E1139" s="6">
        <v>19</v>
      </c>
      <c r="F1139" s="6">
        <v>17954156</v>
      </c>
      <c r="G1139" s="6" t="s">
        <v>1082</v>
      </c>
      <c r="H1139" s="6" t="s">
        <v>738</v>
      </c>
      <c r="I1139" s="6">
        <v>614</v>
      </c>
      <c r="K1139" s="19" t="str">
        <f t="shared" si="171"/>
        <v>N</v>
      </c>
      <c r="L1139" s="20" t="str">
        <f t="shared" si="172"/>
        <v/>
      </c>
      <c r="M1139" s="21" t="str">
        <f t="shared" si="173"/>
        <v/>
      </c>
      <c r="N1139" s="22" t="str">
        <f t="shared" si="174"/>
        <v>N/A</v>
      </c>
      <c r="O1139" s="23" t="str">
        <f t="shared" si="175"/>
        <v/>
      </c>
      <c r="P1139" s="23" t="str">
        <f t="shared" si="176"/>
        <v/>
      </c>
      <c r="Q1139" s="27"/>
      <c r="R1139" s="24" t="str">
        <f>IF($K1139="N","",IF($K1139="Y",VLOOKUP($A1139,'Run1-4'!$A:$J,3,FALSE)))</f>
        <v/>
      </c>
      <c r="S1139" s="25" t="str">
        <f t="shared" si="177"/>
        <v/>
      </c>
      <c r="T1139" s="27"/>
      <c r="U1139" s="24" t="str">
        <f>IF($K1139="N","",IF($K1139="Y",VLOOKUP($A1139,'Run1-5'!$A:$J,3,FALSE)))</f>
        <v/>
      </c>
      <c r="V1139" s="25" t="str">
        <f t="shared" si="178"/>
        <v/>
      </c>
      <c r="W1139" s="27"/>
      <c r="X1139" s="25" t="str">
        <f t="shared" si="179"/>
        <v>N/A</v>
      </c>
    </row>
    <row r="1140" spans="1:24" ht="15" customHeight="1" x14ac:dyDescent="0.3">
      <c r="A1140" s="12" t="str">
        <f t="shared" si="170"/>
        <v>19-17954157-A</v>
      </c>
      <c r="B1140" s="11" t="s">
        <v>774</v>
      </c>
      <c r="C1140" s="6">
        <v>1.21E-2</v>
      </c>
      <c r="D1140" s="6"/>
      <c r="E1140" s="6">
        <v>19</v>
      </c>
      <c r="F1140" s="6">
        <v>17954157</v>
      </c>
      <c r="G1140" s="6" t="s">
        <v>125</v>
      </c>
      <c r="H1140" s="6" t="s">
        <v>1082</v>
      </c>
      <c r="I1140" s="6">
        <v>412</v>
      </c>
      <c r="K1140" s="19" t="str">
        <f t="shared" si="171"/>
        <v>N</v>
      </c>
      <c r="L1140" s="20" t="str">
        <f t="shared" si="172"/>
        <v/>
      </c>
      <c r="M1140" s="21" t="str">
        <f t="shared" si="173"/>
        <v/>
      </c>
      <c r="N1140" s="22" t="str">
        <f t="shared" si="174"/>
        <v>N/A</v>
      </c>
      <c r="O1140" s="23" t="str">
        <f t="shared" si="175"/>
        <v/>
      </c>
      <c r="P1140" s="23" t="str">
        <f t="shared" si="176"/>
        <v/>
      </c>
      <c r="Q1140" s="27"/>
      <c r="R1140" s="24" t="str">
        <f>IF($K1140="N","",IF($K1140="Y",VLOOKUP($A1140,'Run1-4'!$A:$J,3,FALSE)))</f>
        <v/>
      </c>
      <c r="S1140" s="25" t="str">
        <f t="shared" si="177"/>
        <v/>
      </c>
      <c r="T1140" s="27"/>
      <c r="U1140" s="24" t="str">
        <f>IF($K1140="N","",IF($K1140="Y",VLOOKUP($A1140,'Run1-5'!$A:$J,3,FALSE)))</f>
        <v/>
      </c>
      <c r="V1140" s="25" t="str">
        <f t="shared" si="178"/>
        <v/>
      </c>
      <c r="W1140" s="27"/>
      <c r="X1140" s="25" t="str">
        <f t="shared" si="179"/>
        <v>N/A</v>
      </c>
    </row>
    <row r="1141" spans="1:24" ht="15" customHeight="1" x14ac:dyDescent="0.3">
      <c r="A1141" s="12" t="str">
        <f t="shared" si="170"/>
        <v>19-17954161-T</v>
      </c>
      <c r="B1141" s="11" t="s">
        <v>1002</v>
      </c>
      <c r="C1141" s="6">
        <v>2.93E-2</v>
      </c>
      <c r="D1141" s="6"/>
      <c r="E1141" s="6">
        <v>19</v>
      </c>
      <c r="F1141" s="6">
        <v>17954161</v>
      </c>
      <c r="G1141" s="6" t="s">
        <v>125</v>
      </c>
      <c r="H1141" s="6" t="s">
        <v>1177</v>
      </c>
      <c r="I1141" s="6">
        <v>444</v>
      </c>
      <c r="K1141" s="19" t="str">
        <f t="shared" si="171"/>
        <v>N</v>
      </c>
      <c r="L1141" s="20" t="str">
        <f t="shared" si="172"/>
        <v/>
      </c>
      <c r="M1141" s="21" t="str">
        <f t="shared" si="173"/>
        <v/>
      </c>
      <c r="N1141" s="22" t="str">
        <f t="shared" si="174"/>
        <v>N/A</v>
      </c>
      <c r="O1141" s="23" t="str">
        <f t="shared" si="175"/>
        <v/>
      </c>
      <c r="P1141" s="23" t="str">
        <f t="shared" si="176"/>
        <v/>
      </c>
      <c r="Q1141" s="27"/>
      <c r="R1141" s="24" t="str">
        <f>IF($K1141="N","",IF($K1141="Y",VLOOKUP($A1141,'Run1-4'!$A:$J,3,FALSE)))</f>
        <v/>
      </c>
      <c r="S1141" s="25" t="str">
        <f t="shared" si="177"/>
        <v/>
      </c>
      <c r="T1141" s="27"/>
      <c r="U1141" s="24" t="str">
        <f>IF($K1141="N","",IF($K1141="Y",VLOOKUP($A1141,'Run1-5'!$A:$J,3,FALSE)))</f>
        <v/>
      </c>
      <c r="V1141" s="25" t="str">
        <f t="shared" si="178"/>
        <v/>
      </c>
      <c r="W1141" s="27"/>
      <c r="X1141" s="25" t="str">
        <f t="shared" si="179"/>
        <v>N/A</v>
      </c>
    </row>
    <row r="1142" spans="1:24" ht="15" customHeight="1" x14ac:dyDescent="0.3">
      <c r="A1142" s="12" t="str">
        <f t="shared" si="170"/>
        <v>19-17954162-C</v>
      </c>
      <c r="B1142" s="11" t="s">
        <v>1217</v>
      </c>
      <c r="C1142" s="6">
        <v>1.5699999999999999E-2</v>
      </c>
      <c r="D1142" s="6" t="s">
        <v>1322</v>
      </c>
      <c r="E1142" s="6">
        <v>19</v>
      </c>
      <c r="F1142" s="6">
        <v>17954162</v>
      </c>
      <c r="G1142" s="6" t="s">
        <v>1177</v>
      </c>
      <c r="H1142" s="6" t="s">
        <v>125</v>
      </c>
      <c r="I1142" s="6">
        <v>637</v>
      </c>
      <c r="K1142" s="19" t="str">
        <f t="shared" si="171"/>
        <v>N</v>
      </c>
      <c r="L1142" s="20" t="str">
        <f t="shared" si="172"/>
        <v/>
      </c>
      <c r="M1142" s="21" t="str">
        <f t="shared" si="173"/>
        <v/>
      </c>
      <c r="N1142" s="22" t="str">
        <f t="shared" si="174"/>
        <v>N/A</v>
      </c>
      <c r="O1142" s="23" t="str">
        <f t="shared" si="175"/>
        <v/>
      </c>
      <c r="P1142" s="23" t="str">
        <f t="shared" si="176"/>
        <v/>
      </c>
      <c r="Q1142" s="27"/>
      <c r="R1142" s="24" t="str">
        <f>IF($K1142="N","",IF($K1142="Y",VLOOKUP($A1142,'Run1-4'!$A:$J,3,FALSE)))</f>
        <v/>
      </c>
      <c r="S1142" s="25" t="str">
        <f t="shared" si="177"/>
        <v/>
      </c>
      <c r="T1142" s="27"/>
      <c r="U1142" s="24" t="str">
        <f>IF($K1142="N","",IF($K1142="Y",VLOOKUP($A1142,'Run1-5'!$A:$J,3,FALSE)))</f>
        <v/>
      </c>
      <c r="V1142" s="25" t="str">
        <f t="shared" si="178"/>
        <v/>
      </c>
      <c r="W1142" s="27"/>
      <c r="X1142" s="25" t="str">
        <f t="shared" si="179"/>
        <v>N/A</v>
      </c>
    </row>
    <row r="1143" spans="1:24" ht="15" customHeight="1" x14ac:dyDescent="0.3">
      <c r="A1143" s="12" t="str">
        <f t="shared" si="170"/>
        <v>19-17954164-A</v>
      </c>
      <c r="B1143" s="11" t="s">
        <v>622</v>
      </c>
      <c r="C1143" s="6">
        <v>1.5599999999999999E-2</v>
      </c>
      <c r="D1143" s="6"/>
      <c r="E1143" s="6">
        <v>19</v>
      </c>
      <c r="F1143" s="6">
        <v>17954164</v>
      </c>
      <c r="G1143" s="6" t="s">
        <v>187</v>
      </c>
      <c r="H1143" s="6" t="s">
        <v>1082</v>
      </c>
      <c r="I1143" s="6">
        <v>641</v>
      </c>
      <c r="K1143" s="19" t="str">
        <f t="shared" si="171"/>
        <v>N</v>
      </c>
      <c r="L1143" s="20" t="str">
        <f t="shared" si="172"/>
        <v/>
      </c>
      <c r="M1143" s="21" t="str">
        <f t="shared" si="173"/>
        <v/>
      </c>
      <c r="N1143" s="22" t="str">
        <f t="shared" si="174"/>
        <v>N/A</v>
      </c>
      <c r="O1143" s="23" t="str">
        <f t="shared" si="175"/>
        <v/>
      </c>
      <c r="P1143" s="23" t="str">
        <f t="shared" si="176"/>
        <v/>
      </c>
      <c r="Q1143" s="27"/>
      <c r="R1143" s="24" t="str">
        <f>IF($K1143="N","",IF($K1143="Y",VLOOKUP($A1143,'Run1-4'!$A:$J,3,FALSE)))</f>
        <v/>
      </c>
      <c r="S1143" s="25" t="str">
        <f t="shared" si="177"/>
        <v/>
      </c>
      <c r="T1143" s="27"/>
      <c r="U1143" s="24" t="str">
        <f>IF($K1143="N","",IF($K1143="Y",VLOOKUP($A1143,'Run1-5'!$A:$J,3,FALSE)))</f>
        <v/>
      </c>
      <c r="V1143" s="25" t="str">
        <f t="shared" si="178"/>
        <v/>
      </c>
      <c r="W1143" s="27"/>
      <c r="X1143" s="25" t="str">
        <f t="shared" si="179"/>
        <v>N/A</v>
      </c>
    </row>
    <row r="1144" spans="1:24" ht="15" customHeight="1" x14ac:dyDescent="0.3">
      <c r="A1144" s="12" t="str">
        <f t="shared" si="170"/>
        <v>19-17954167-T</v>
      </c>
      <c r="B1144" s="11" t="s">
        <v>841</v>
      </c>
      <c r="C1144" s="6">
        <v>1.2500000000000001E-2</v>
      </c>
      <c r="D1144" s="6"/>
      <c r="E1144" s="6">
        <v>19</v>
      </c>
      <c r="F1144" s="6">
        <v>17954167</v>
      </c>
      <c r="G1144" s="6" t="s">
        <v>125</v>
      </c>
      <c r="H1144" s="6" t="s">
        <v>1177</v>
      </c>
      <c r="I1144" s="6">
        <v>641</v>
      </c>
      <c r="K1144" s="19" t="str">
        <f t="shared" si="171"/>
        <v>N</v>
      </c>
      <c r="L1144" s="20" t="str">
        <f t="shared" si="172"/>
        <v/>
      </c>
      <c r="M1144" s="21" t="str">
        <f t="shared" si="173"/>
        <v/>
      </c>
      <c r="N1144" s="22" t="str">
        <f t="shared" si="174"/>
        <v>N/A</v>
      </c>
      <c r="O1144" s="23" t="str">
        <f t="shared" si="175"/>
        <v/>
      </c>
      <c r="P1144" s="23" t="str">
        <f t="shared" si="176"/>
        <v/>
      </c>
      <c r="Q1144" s="27"/>
      <c r="R1144" s="24" t="str">
        <f>IF($K1144="N","",IF($K1144="Y",VLOOKUP($A1144,'Run1-4'!$A:$J,3,FALSE)))</f>
        <v/>
      </c>
      <c r="S1144" s="25" t="str">
        <f t="shared" si="177"/>
        <v/>
      </c>
      <c r="T1144" s="27"/>
      <c r="U1144" s="24" t="str">
        <f>IF($K1144="N","",IF($K1144="Y",VLOOKUP($A1144,'Run1-5'!$A:$J,3,FALSE)))</f>
        <v/>
      </c>
      <c r="V1144" s="25" t="str">
        <f t="shared" si="178"/>
        <v/>
      </c>
      <c r="W1144" s="27"/>
      <c r="X1144" s="25" t="str">
        <f t="shared" si="179"/>
        <v>N/A</v>
      </c>
    </row>
    <row r="1145" spans="1:24" ht="15" customHeight="1" x14ac:dyDescent="0.3">
      <c r="A1145" s="12" t="str">
        <f t="shared" si="170"/>
        <v>20-57484397-G</v>
      </c>
      <c r="B1145" s="11" t="s">
        <v>1365</v>
      </c>
      <c r="C1145" s="6">
        <v>2.1299999999999999E-2</v>
      </c>
      <c r="D1145" s="6"/>
      <c r="E1145" s="6">
        <v>20</v>
      </c>
      <c r="F1145" s="6">
        <v>57484397</v>
      </c>
      <c r="G1145" s="6" t="s">
        <v>1177</v>
      </c>
      <c r="H1145" s="6" t="s">
        <v>187</v>
      </c>
      <c r="I1145" s="6">
        <v>469</v>
      </c>
      <c r="K1145" s="19" t="str">
        <f t="shared" si="171"/>
        <v>N</v>
      </c>
      <c r="L1145" s="20" t="str">
        <f t="shared" si="172"/>
        <v/>
      </c>
      <c r="M1145" s="21" t="str">
        <f t="shared" si="173"/>
        <v/>
      </c>
      <c r="N1145" s="22" t="str">
        <f t="shared" si="174"/>
        <v>N/A</v>
      </c>
      <c r="O1145" s="23" t="str">
        <f t="shared" si="175"/>
        <v/>
      </c>
      <c r="P1145" s="23" t="str">
        <f t="shared" si="176"/>
        <v/>
      </c>
      <c r="Q1145" s="27"/>
      <c r="R1145" s="24" t="str">
        <f>IF($K1145="N","",IF($K1145="Y",VLOOKUP($A1145,'Run1-4'!$A:$J,3,FALSE)))</f>
        <v/>
      </c>
      <c r="S1145" s="25" t="str">
        <f t="shared" si="177"/>
        <v/>
      </c>
      <c r="T1145" s="27"/>
      <c r="U1145" s="24" t="str">
        <f>IF($K1145="N","",IF($K1145="Y",VLOOKUP($A1145,'Run1-5'!$A:$J,3,FALSE)))</f>
        <v/>
      </c>
      <c r="V1145" s="25" t="str">
        <f t="shared" si="178"/>
        <v/>
      </c>
      <c r="W1145" s="27"/>
      <c r="X1145" s="25" t="str">
        <f t="shared" si="179"/>
        <v>N/A</v>
      </c>
    </row>
    <row r="1146" spans="1:24" ht="15" customHeight="1" x14ac:dyDescent="0.3">
      <c r="A1146" s="12" t="str">
        <f t="shared" si="170"/>
        <v>20-57484398-T</v>
      </c>
      <c r="B1146" s="11" t="s">
        <v>197</v>
      </c>
      <c r="C1146" s="6">
        <v>1.6400000000000001E-2</v>
      </c>
      <c r="D1146" s="6"/>
      <c r="E1146" s="6">
        <v>20</v>
      </c>
      <c r="F1146" s="6">
        <v>57484398</v>
      </c>
      <c r="G1146" s="6" t="s">
        <v>187</v>
      </c>
      <c r="H1146" s="6" t="s">
        <v>1177</v>
      </c>
      <c r="I1146" s="6">
        <v>487</v>
      </c>
      <c r="K1146" s="19" t="str">
        <f t="shared" si="171"/>
        <v>N</v>
      </c>
      <c r="L1146" s="20" t="str">
        <f t="shared" si="172"/>
        <v/>
      </c>
      <c r="M1146" s="21" t="str">
        <f t="shared" si="173"/>
        <v/>
      </c>
      <c r="N1146" s="22" t="str">
        <f t="shared" si="174"/>
        <v>N/A</v>
      </c>
      <c r="O1146" s="23" t="str">
        <f t="shared" si="175"/>
        <v/>
      </c>
      <c r="P1146" s="23" t="str">
        <f t="shared" si="176"/>
        <v/>
      </c>
      <c r="Q1146" s="27"/>
      <c r="R1146" s="24" t="str">
        <f>IF($K1146="N","",IF($K1146="Y",VLOOKUP($A1146,'Run1-4'!$A:$J,3,FALSE)))</f>
        <v/>
      </c>
      <c r="S1146" s="25" t="str">
        <f t="shared" si="177"/>
        <v/>
      </c>
      <c r="T1146" s="27"/>
      <c r="U1146" s="24" t="str">
        <f>IF($K1146="N","",IF($K1146="Y",VLOOKUP($A1146,'Run1-5'!$A:$J,3,FALSE)))</f>
        <v/>
      </c>
      <c r="V1146" s="25" t="str">
        <f t="shared" si="178"/>
        <v/>
      </c>
      <c r="W1146" s="27"/>
      <c r="X1146" s="25" t="str">
        <f t="shared" si="179"/>
        <v>N/A</v>
      </c>
    </row>
    <row r="1147" spans="1:24" ht="15" customHeight="1" x14ac:dyDescent="0.3">
      <c r="A1147" s="12" t="str">
        <f t="shared" si="170"/>
        <v>20-57484402-T</v>
      </c>
      <c r="B1147" s="11" t="s">
        <v>415</v>
      </c>
      <c r="C1147" s="6">
        <v>1.7899999999999999E-2</v>
      </c>
      <c r="D1147" s="6"/>
      <c r="E1147" s="6">
        <v>20</v>
      </c>
      <c r="F1147" s="6">
        <v>57484402</v>
      </c>
      <c r="G1147" s="6" t="s">
        <v>125</v>
      </c>
      <c r="H1147" s="6" t="s">
        <v>1177</v>
      </c>
      <c r="I1147" s="6">
        <v>504</v>
      </c>
      <c r="K1147" s="19" t="str">
        <f t="shared" si="171"/>
        <v>N</v>
      </c>
      <c r="L1147" s="20" t="str">
        <f t="shared" si="172"/>
        <v/>
      </c>
      <c r="M1147" s="21" t="str">
        <f t="shared" si="173"/>
        <v/>
      </c>
      <c r="N1147" s="22" t="str">
        <f t="shared" si="174"/>
        <v>N/A</v>
      </c>
      <c r="O1147" s="23" t="str">
        <f t="shared" si="175"/>
        <v/>
      </c>
      <c r="P1147" s="23" t="str">
        <f t="shared" si="176"/>
        <v/>
      </c>
      <c r="Q1147" s="27"/>
      <c r="R1147" s="24" t="str">
        <f>IF($K1147="N","",IF($K1147="Y",VLOOKUP($A1147,'Run1-4'!$A:$J,3,FALSE)))</f>
        <v/>
      </c>
      <c r="S1147" s="25" t="str">
        <f t="shared" si="177"/>
        <v/>
      </c>
      <c r="T1147" s="27"/>
      <c r="U1147" s="24" t="str">
        <f>IF($K1147="N","",IF($K1147="Y",VLOOKUP($A1147,'Run1-5'!$A:$J,3,FALSE)))</f>
        <v/>
      </c>
      <c r="V1147" s="25" t="str">
        <f t="shared" si="178"/>
        <v/>
      </c>
      <c r="W1147" s="27"/>
      <c r="X1147" s="25" t="str">
        <f t="shared" si="179"/>
        <v>N/A</v>
      </c>
    </row>
    <row r="1148" spans="1:24" ht="15" customHeight="1" x14ac:dyDescent="0.3">
      <c r="A1148" s="12" t="str">
        <f t="shared" si="170"/>
        <v>20-57484420-T</v>
      </c>
      <c r="B1148" s="11" t="s">
        <v>631</v>
      </c>
      <c r="C1148" s="6">
        <v>1.01E-2</v>
      </c>
      <c r="D1148" s="6" t="s">
        <v>700</v>
      </c>
      <c r="E1148" s="6">
        <v>20</v>
      </c>
      <c r="F1148" s="6">
        <v>57484420</v>
      </c>
      <c r="G1148" s="6" t="s">
        <v>125</v>
      </c>
      <c r="H1148" s="6" t="s">
        <v>1177</v>
      </c>
      <c r="I1148" s="6">
        <v>594</v>
      </c>
      <c r="K1148" s="19" t="str">
        <f t="shared" si="171"/>
        <v>N</v>
      </c>
      <c r="L1148" s="20" t="str">
        <f t="shared" si="172"/>
        <v/>
      </c>
      <c r="M1148" s="21" t="str">
        <f t="shared" si="173"/>
        <v/>
      </c>
      <c r="N1148" s="22" t="str">
        <f t="shared" si="174"/>
        <v>N/A</v>
      </c>
      <c r="O1148" s="23" t="str">
        <f t="shared" si="175"/>
        <v/>
      </c>
      <c r="P1148" s="23" t="str">
        <f t="shared" si="176"/>
        <v/>
      </c>
      <c r="Q1148" s="27"/>
      <c r="R1148" s="24" t="str">
        <f>IF($K1148="N","",IF($K1148="Y",VLOOKUP($A1148,'Run1-4'!$A:$J,3,FALSE)))</f>
        <v/>
      </c>
      <c r="S1148" s="25" t="str">
        <f t="shared" si="177"/>
        <v/>
      </c>
      <c r="T1148" s="27"/>
      <c r="U1148" s="24" t="str">
        <f>IF($K1148="N","",IF($K1148="Y",VLOOKUP($A1148,'Run1-5'!$A:$J,3,FALSE)))</f>
        <v/>
      </c>
      <c r="V1148" s="25" t="str">
        <f t="shared" si="178"/>
        <v/>
      </c>
      <c r="W1148" s="27"/>
      <c r="X1148" s="25" t="str">
        <f t="shared" si="179"/>
        <v>N/A</v>
      </c>
    </row>
    <row r="1149" spans="1:24" ht="15" customHeight="1" x14ac:dyDescent="0.3">
      <c r="A1149" s="12" t="str">
        <f t="shared" si="170"/>
        <v>20-57484421-A</v>
      </c>
      <c r="B1149" s="11" t="s">
        <v>44</v>
      </c>
      <c r="C1149" s="6">
        <v>1.17E-2</v>
      </c>
      <c r="D1149" s="6" t="s">
        <v>294</v>
      </c>
      <c r="E1149" s="6">
        <v>20</v>
      </c>
      <c r="F1149" s="6">
        <v>57484421</v>
      </c>
      <c r="G1149" s="6" t="s">
        <v>187</v>
      </c>
      <c r="H1149" s="6" t="s">
        <v>1082</v>
      </c>
      <c r="I1149" s="6">
        <v>598</v>
      </c>
      <c r="K1149" s="19" t="str">
        <f t="shared" si="171"/>
        <v>N</v>
      </c>
      <c r="L1149" s="20" t="str">
        <f t="shared" si="172"/>
        <v/>
      </c>
      <c r="M1149" s="21" t="str">
        <f t="shared" si="173"/>
        <v/>
      </c>
      <c r="N1149" s="22" t="str">
        <f t="shared" si="174"/>
        <v>N/A</v>
      </c>
      <c r="O1149" s="23" t="str">
        <f t="shared" si="175"/>
        <v/>
      </c>
      <c r="P1149" s="23" t="str">
        <f t="shared" si="176"/>
        <v/>
      </c>
      <c r="Q1149" s="27"/>
      <c r="R1149" s="24" t="str">
        <f>IF($K1149="N","",IF($K1149="Y",VLOOKUP($A1149,'Run1-4'!$A:$J,3,FALSE)))</f>
        <v/>
      </c>
      <c r="S1149" s="25" t="str">
        <f t="shared" si="177"/>
        <v/>
      </c>
      <c r="T1149" s="27"/>
      <c r="U1149" s="24" t="str">
        <f>IF($K1149="N","",IF($K1149="Y",VLOOKUP($A1149,'Run1-5'!$A:$J,3,FALSE)))</f>
        <v/>
      </c>
      <c r="V1149" s="25" t="str">
        <f t="shared" si="178"/>
        <v/>
      </c>
      <c r="W1149" s="27"/>
      <c r="X1149" s="25" t="str">
        <f t="shared" si="179"/>
        <v>N/A</v>
      </c>
    </row>
    <row r="1150" spans="1:24" ht="15" customHeight="1" x14ac:dyDescent="0.3">
      <c r="A1150" s="12" t="str">
        <f t="shared" si="170"/>
        <v>20-57484464-C-A</v>
      </c>
      <c r="B1150" s="11" t="s">
        <v>260</v>
      </c>
      <c r="C1150" s="6">
        <v>1.2800000000000001E-2</v>
      </c>
      <c r="D1150" s="6"/>
      <c r="E1150" s="6">
        <v>20</v>
      </c>
      <c r="F1150" s="6">
        <v>57484464</v>
      </c>
      <c r="G1150" s="6" t="s">
        <v>125</v>
      </c>
      <c r="H1150" s="6" t="s">
        <v>403</v>
      </c>
      <c r="I1150" s="6">
        <v>705</v>
      </c>
      <c r="K1150" s="19" t="str">
        <f t="shared" si="171"/>
        <v>N</v>
      </c>
      <c r="L1150" s="20" t="str">
        <f t="shared" si="172"/>
        <v/>
      </c>
      <c r="M1150" s="21" t="str">
        <f t="shared" si="173"/>
        <v/>
      </c>
      <c r="N1150" s="22" t="str">
        <f t="shared" si="174"/>
        <v>N/A</v>
      </c>
      <c r="O1150" s="23" t="str">
        <f t="shared" si="175"/>
        <v/>
      </c>
      <c r="P1150" s="23" t="str">
        <f t="shared" si="176"/>
        <v/>
      </c>
      <c r="Q1150" s="27"/>
      <c r="R1150" s="24" t="str">
        <f>IF($K1150="N","",IF($K1150="Y",VLOOKUP($A1150,'Run1-4'!$A:$J,3,FALSE)))</f>
        <v/>
      </c>
      <c r="S1150" s="25" t="str">
        <f t="shared" si="177"/>
        <v/>
      </c>
      <c r="T1150" s="27"/>
      <c r="U1150" s="24" t="str">
        <f>IF($K1150="N","",IF($K1150="Y",VLOOKUP($A1150,'Run1-5'!$A:$J,3,FALSE)))</f>
        <v/>
      </c>
      <c r="V1150" s="25" t="str">
        <f t="shared" si="178"/>
        <v/>
      </c>
      <c r="W1150" s="27"/>
      <c r="X1150" s="25" t="str">
        <f t="shared" si="179"/>
        <v>N/A</v>
      </c>
    </row>
    <row r="1151" spans="1:24" ht="15" customHeight="1" x14ac:dyDescent="0.3">
      <c r="A1151" s="12" t="str">
        <f t="shared" si="170"/>
        <v>20-57484495-C+T</v>
      </c>
      <c r="B1151" s="11" t="s">
        <v>478</v>
      </c>
      <c r="C1151" s="6">
        <v>3.2399999999999998E-2</v>
      </c>
      <c r="D1151" s="6"/>
      <c r="E1151" s="6">
        <v>20</v>
      </c>
      <c r="F1151" s="6">
        <v>57484495</v>
      </c>
      <c r="G1151" s="6" t="s">
        <v>125</v>
      </c>
      <c r="H1151" s="6" t="s">
        <v>1283</v>
      </c>
      <c r="I1151" s="6">
        <v>679</v>
      </c>
      <c r="K1151" s="19" t="str">
        <f t="shared" si="171"/>
        <v>N</v>
      </c>
      <c r="L1151" s="20" t="str">
        <f t="shared" si="172"/>
        <v/>
      </c>
      <c r="M1151" s="21" t="str">
        <f t="shared" si="173"/>
        <v/>
      </c>
      <c r="N1151" s="22" t="str">
        <f t="shared" si="174"/>
        <v>N/A</v>
      </c>
      <c r="O1151" s="23" t="str">
        <f t="shared" si="175"/>
        <v/>
      </c>
      <c r="P1151" s="23" t="str">
        <f t="shared" si="176"/>
        <v/>
      </c>
      <c r="Q1151" s="27"/>
      <c r="R1151" s="24" t="str">
        <f>IF($K1151="N","",IF($K1151="Y",VLOOKUP($A1151,'Run1-4'!$A:$J,3,FALSE)))</f>
        <v/>
      </c>
      <c r="S1151" s="25" t="str">
        <f t="shared" si="177"/>
        <v/>
      </c>
      <c r="T1151" s="27"/>
      <c r="U1151" s="24" t="str">
        <f>IF($K1151="N","",IF($K1151="Y",VLOOKUP($A1151,'Run1-5'!$A:$J,3,FALSE)))</f>
        <v/>
      </c>
      <c r="V1151" s="25" t="str">
        <f t="shared" si="178"/>
        <v/>
      </c>
      <c r="W1151" s="27"/>
      <c r="X1151" s="25" t="str">
        <f t="shared" si="179"/>
        <v>N/A</v>
      </c>
    </row>
    <row r="1152" spans="1:24" ht="15" customHeight="1" x14ac:dyDescent="0.3">
      <c r="A1152" s="12" t="str">
        <f t="shared" si="170"/>
        <v>20-57484499-T+A</v>
      </c>
      <c r="B1152" s="11" t="s">
        <v>690</v>
      </c>
      <c r="C1152" s="6">
        <v>1.0200000000000001E-2</v>
      </c>
      <c r="D1152" s="6"/>
      <c r="E1152" s="6">
        <v>20</v>
      </c>
      <c r="F1152" s="6">
        <v>57484499</v>
      </c>
      <c r="G1152" s="6" t="s">
        <v>1177</v>
      </c>
      <c r="H1152" s="6" t="s">
        <v>897</v>
      </c>
      <c r="I1152" s="6">
        <v>689</v>
      </c>
      <c r="K1152" s="19" t="str">
        <f t="shared" si="171"/>
        <v>N</v>
      </c>
      <c r="L1152" s="20" t="str">
        <f t="shared" si="172"/>
        <v/>
      </c>
      <c r="M1152" s="21" t="str">
        <f t="shared" si="173"/>
        <v/>
      </c>
      <c r="N1152" s="22" t="str">
        <f t="shared" si="174"/>
        <v>N/A</v>
      </c>
      <c r="O1152" s="23" t="str">
        <f t="shared" si="175"/>
        <v/>
      </c>
      <c r="P1152" s="23" t="str">
        <f t="shared" si="176"/>
        <v/>
      </c>
      <c r="Q1152" s="27"/>
      <c r="R1152" s="24" t="str">
        <f>IF($K1152="N","",IF($K1152="Y",VLOOKUP($A1152,'Run1-4'!$A:$J,3,FALSE)))</f>
        <v/>
      </c>
      <c r="S1152" s="25" t="str">
        <f t="shared" si="177"/>
        <v/>
      </c>
      <c r="T1152" s="27"/>
      <c r="U1152" s="24" t="str">
        <f>IF($K1152="N","",IF($K1152="Y",VLOOKUP($A1152,'Run1-5'!$A:$J,3,FALSE)))</f>
        <v/>
      </c>
      <c r="V1152" s="25" t="str">
        <f t="shared" si="178"/>
        <v/>
      </c>
      <c r="W1152" s="27"/>
      <c r="X1152" s="25" t="str">
        <f t="shared" si="179"/>
        <v>N/A</v>
      </c>
    </row>
    <row r="1153" spans="1:24" ht="15" customHeight="1" x14ac:dyDescent="0.3">
      <c r="A1153" s="12" t="str">
        <f t="shared" si="170"/>
        <v>20-57484563-C</v>
      </c>
      <c r="B1153" s="11" t="s">
        <v>505</v>
      </c>
      <c r="C1153" s="6">
        <v>2.1299999999999999E-2</v>
      </c>
      <c r="D1153" s="6"/>
      <c r="E1153" s="6">
        <v>20</v>
      </c>
      <c r="F1153" s="6">
        <v>57484563</v>
      </c>
      <c r="G1153" s="6" t="s">
        <v>1177</v>
      </c>
      <c r="H1153" s="6" t="s">
        <v>125</v>
      </c>
      <c r="I1153" s="6">
        <v>1127</v>
      </c>
      <c r="K1153" s="19" t="str">
        <f t="shared" si="171"/>
        <v>N</v>
      </c>
      <c r="L1153" s="20" t="str">
        <f t="shared" si="172"/>
        <v/>
      </c>
      <c r="M1153" s="21" t="str">
        <f t="shared" si="173"/>
        <v/>
      </c>
      <c r="N1153" s="22" t="str">
        <f t="shared" si="174"/>
        <v>N/A</v>
      </c>
      <c r="O1153" s="23" t="str">
        <f t="shared" si="175"/>
        <v/>
      </c>
      <c r="P1153" s="23" t="str">
        <f t="shared" si="176"/>
        <v/>
      </c>
      <c r="Q1153" s="27"/>
      <c r="R1153" s="24" t="str">
        <f>IF($K1153="N","",IF($K1153="Y",VLOOKUP($A1153,'Run1-4'!$A:$J,3,FALSE)))</f>
        <v/>
      </c>
      <c r="S1153" s="25" t="str">
        <f t="shared" si="177"/>
        <v/>
      </c>
      <c r="T1153" s="27"/>
      <c r="U1153" s="24" t="str">
        <f>IF($K1153="N","",IF($K1153="Y",VLOOKUP($A1153,'Run1-5'!$A:$J,3,FALSE)))</f>
        <v/>
      </c>
      <c r="V1153" s="25" t="str">
        <f t="shared" si="178"/>
        <v/>
      </c>
      <c r="W1153" s="27"/>
      <c r="X1153" s="25" t="str">
        <f t="shared" si="179"/>
        <v>N/A</v>
      </c>
    </row>
    <row r="1154" spans="1:24" ht="15" customHeight="1" x14ac:dyDescent="0.3">
      <c r="A1154" s="12" t="str">
        <f t="shared" si="170"/>
        <v>20-57484564-T</v>
      </c>
      <c r="B1154" s="11" t="s">
        <v>721</v>
      </c>
      <c r="C1154" s="6">
        <v>2.4299999999999999E-2</v>
      </c>
      <c r="D1154" s="6"/>
      <c r="E1154" s="6">
        <v>20</v>
      </c>
      <c r="F1154" s="6">
        <v>57484564</v>
      </c>
      <c r="G1154" s="6" t="s">
        <v>125</v>
      </c>
      <c r="H1154" s="6" t="s">
        <v>1177</v>
      </c>
      <c r="I1154" s="6">
        <v>1152</v>
      </c>
      <c r="K1154" s="19" t="str">
        <f t="shared" si="171"/>
        <v>N</v>
      </c>
      <c r="L1154" s="20" t="str">
        <f t="shared" si="172"/>
        <v/>
      </c>
      <c r="M1154" s="21" t="str">
        <f t="shared" si="173"/>
        <v/>
      </c>
      <c r="N1154" s="22" t="str">
        <f t="shared" si="174"/>
        <v>N/A</v>
      </c>
      <c r="O1154" s="23" t="str">
        <f t="shared" si="175"/>
        <v/>
      </c>
      <c r="P1154" s="23" t="str">
        <f t="shared" si="176"/>
        <v/>
      </c>
      <c r="Q1154" s="27"/>
      <c r="R1154" s="24" t="str">
        <f>IF($K1154="N","",IF($K1154="Y",VLOOKUP($A1154,'Run1-4'!$A:$J,3,FALSE)))</f>
        <v/>
      </c>
      <c r="S1154" s="25" t="str">
        <f t="shared" si="177"/>
        <v/>
      </c>
      <c r="T1154" s="27"/>
      <c r="U1154" s="24" t="str">
        <f>IF($K1154="N","",IF($K1154="Y",VLOOKUP($A1154,'Run1-5'!$A:$J,3,FALSE)))</f>
        <v/>
      </c>
      <c r="V1154" s="25" t="str">
        <f t="shared" si="178"/>
        <v/>
      </c>
      <c r="W1154" s="27"/>
      <c r="X1154" s="25" t="str">
        <f t="shared" si="179"/>
        <v>N/A</v>
      </c>
    </row>
    <row r="1155" spans="1:24" ht="15" customHeight="1" x14ac:dyDescent="0.3">
      <c r="A1155" s="12" t="str">
        <f t="shared" ref="A1155:A1180" si="180">E1155&amp;"-"&amp;F1155&amp;"-"&amp;H1155</f>
        <v>20-57484566-C</v>
      </c>
      <c r="B1155" s="11" t="s">
        <v>946</v>
      </c>
      <c r="C1155" s="6">
        <v>1.7899999999999999E-2</v>
      </c>
      <c r="D1155" s="6"/>
      <c r="E1155" s="6">
        <v>20</v>
      </c>
      <c r="F1155" s="6">
        <v>57484566</v>
      </c>
      <c r="G1155" s="6" t="s">
        <v>1177</v>
      </c>
      <c r="H1155" s="6" t="s">
        <v>125</v>
      </c>
      <c r="I1155" s="6">
        <v>1170</v>
      </c>
      <c r="K1155" s="19" t="str">
        <f t="shared" ref="K1155:K1180" si="181">IF(AND($C1155&lt;=0.25,C1155&gt;=0.05),"Y","N")</f>
        <v>N</v>
      </c>
      <c r="L1155" s="20" t="str">
        <f t="shared" ref="L1155:L1180" si="182">IF(K1155="Y",C1155,"")</f>
        <v/>
      </c>
      <c r="M1155" s="21" t="str">
        <f t="shared" ref="M1155:M1180" si="183">IF($L1155="","",IF(AND($L1155&gt;=0.05,$L1155&lt;0.1),"A",IF(AND($L1155&gt;=0.1,$L1155&lt;0.2),"B",IF(AND($L1155&gt;=0.2,$L1155&lt;=0.25),"C"))))</f>
        <v/>
      </c>
      <c r="N1155" s="22" t="str">
        <f t="shared" ref="N1155:N1180" si="184">IF($M1155="A",$L1155*$C$1+$F$1,IF($M1155="B",L1155*$D$1+$F$1,IF($M1155="C",L1155*$E$1+$F$1,"N/A")))</f>
        <v>N/A</v>
      </c>
      <c r="O1155" s="23" t="str">
        <f t="shared" ref="O1155:O1180" si="185">IF(L1155="","",IF((L1155-N1155)&lt;0.01,0.01,L1155-N1155))</f>
        <v/>
      </c>
      <c r="P1155" s="23" t="str">
        <f t="shared" ref="P1155:P1180" si="186">IF(L1155="","",L1155+N1155)</f>
        <v/>
      </c>
      <c r="Q1155" s="27"/>
      <c r="R1155" s="24" t="str">
        <f>IF($K1155="N","",IF($K1155="Y",VLOOKUP($A1155,'Run1-4'!$A:$J,3,FALSE)))</f>
        <v/>
      </c>
      <c r="S1155" s="25" t="str">
        <f t="shared" ref="S1155:S1180" si="187">IF($K1155="N","",IF(AND(R1155&gt;=$O1155,R1155&lt;=$P1155),"Y","N"))</f>
        <v/>
      </c>
      <c r="T1155" s="27"/>
      <c r="U1155" s="24" t="str">
        <f>IF($K1155="N","",IF($K1155="Y",VLOOKUP($A1155,'Run1-5'!$A:$J,3,FALSE)))</f>
        <v/>
      </c>
      <c r="V1155" s="25" t="str">
        <f t="shared" ref="V1155:V1180" si="188">IF($K1155="N","",IF(AND(U1155&gt;=$O1155,U1155&lt;=$P1155),"Y","N"))</f>
        <v/>
      </c>
      <c r="W1155" s="27"/>
      <c r="X1155" s="25" t="str">
        <f t="shared" ref="X1155:X1180" si="189">IF($K1155="N","N/A",IF(AND($S1155="Y",$V1155="Y"),"Y","N"))</f>
        <v>N/A</v>
      </c>
    </row>
    <row r="1156" spans="1:24" ht="15" customHeight="1" x14ac:dyDescent="0.3">
      <c r="A1156" s="12" t="str">
        <f t="shared" si="180"/>
        <v>20-57484567-T</v>
      </c>
      <c r="B1156" s="11" t="s">
        <v>355</v>
      </c>
      <c r="C1156" s="6">
        <v>2.0500000000000001E-2</v>
      </c>
      <c r="D1156" s="6"/>
      <c r="E1156" s="6">
        <v>20</v>
      </c>
      <c r="F1156" s="6">
        <v>57484567</v>
      </c>
      <c r="G1156" s="6" t="s">
        <v>125</v>
      </c>
      <c r="H1156" s="6" t="s">
        <v>1177</v>
      </c>
      <c r="I1156" s="6">
        <v>1026</v>
      </c>
      <c r="K1156" s="19" t="str">
        <f t="shared" si="181"/>
        <v>N</v>
      </c>
      <c r="L1156" s="20" t="str">
        <f t="shared" si="182"/>
        <v/>
      </c>
      <c r="M1156" s="21" t="str">
        <f t="shared" si="183"/>
        <v/>
      </c>
      <c r="N1156" s="22" t="str">
        <f t="shared" si="184"/>
        <v>N/A</v>
      </c>
      <c r="O1156" s="23" t="str">
        <f t="shared" si="185"/>
        <v/>
      </c>
      <c r="P1156" s="23" t="str">
        <f t="shared" si="186"/>
        <v/>
      </c>
      <c r="Q1156" s="27"/>
      <c r="R1156" s="24" t="str">
        <f>IF($K1156="N","",IF($K1156="Y",VLOOKUP($A1156,'Run1-4'!$A:$J,3,FALSE)))</f>
        <v/>
      </c>
      <c r="S1156" s="25" t="str">
        <f t="shared" si="187"/>
        <v/>
      </c>
      <c r="T1156" s="27"/>
      <c r="U1156" s="24" t="str">
        <f>IF($K1156="N","",IF($K1156="Y",VLOOKUP($A1156,'Run1-5'!$A:$J,3,FALSE)))</f>
        <v/>
      </c>
      <c r="V1156" s="25" t="str">
        <f t="shared" si="188"/>
        <v/>
      </c>
      <c r="W1156" s="27"/>
      <c r="X1156" s="25" t="str">
        <f t="shared" si="189"/>
        <v>N/A</v>
      </c>
    </row>
    <row r="1157" spans="1:24" ht="15" customHeight="1" x14ac:dyDescent="0.3">
      <c r="A1157" s="12" t="str">
        <f t="shared" si="180"/>
        <v>20-57484626-G-C</v>
      </c>
      <c r="B1157" s="11" t="s">
        <v>569</v>
      </c>
      <c r="C1157" s="6">
        <v>0.1439</v>
      </c>
      <c r="D1157" s="6"/>
      <c r="E1157" s="6">
        <v>20</v>
      </c>
      <c r="F1157" s="6">
        <v>57484626</v>
      </c>
      <c r="G1157" s="6" t="s">
        <v>187</v>
      </c>
      <c r="H1157" s="6" t="s">
        <v>1035</v>
      </c>
      <c r="I1157" s="6">
        <v>1362</v>
      </c>
      <c r="K1157" s="19" t="str">
        <f t="shared" si="181"/>
        <v>Y</v>
      </c>
      <c r="L1157" s="20">
        <f t="shared" si="182"/>
        <v>0.1439</v>
      </c>
      <c r="M1157" s="21" t="str">
        <f t="shared" si="183"/>
        <v>B</v>
      </c>
      <c r="N1157" s="22">
        <f t="shared" si="184"/>
        <v>7.7560000000000004E-2</v>
      </c>
      <c r="O1157" s="23">
        <f t="shared" si="185"/>
        <v>6.6339999999999996E-2</v>
      </c>
      <c r="P1157" s="23">
        <f t="shared" si="186"/>
        <v>0.22145999999999999</v>
      </c>
      <c r="Q1157" s="27"/>
      <c r="R1157" s="24">
        <f>IF($K1157="N","",IF($K1157="Y",VLOOKUP($A1157,'Run1-4'!$A:$J,3,FALSE)))</f>
        <v>0.17169999999999999</v>
      </c>
      <c r="S1157" s="25" t="str">
        <f t="shared" si="187"/>
        <v>Y</v>
      </c>
      <c r="T1157" s="27"/>
      <c r="U1157" s="24">
        <f>IF($K1157="N","",IF($K1157="Y",VLOOKUP($A1157,'Run1-5'!$A:$J,3,FALSE)))</f>
        <v>0.16539999999999999</v>
      </c>
      <c r="V1157" s="25" t="str">
        <f t="shared" si="188"/>
        <v>Y</v>
      </c>
      <c r="W1157" s="27"/>
      <c r="X1157" s="25" t="str">
        <f t="shared" si="189"/>
        <v>Y</v>
      </c>
    </row>
    <row r="1158" spans="1:24" ht="15" customHeight="1" x14ac:dyDescent="0.3">
      <c r="A1158" s="12" t="str">
        <f t="shared" si="180"/>
        <v>20-57484633-T</v>
      </c>
      <c r="B1158" s="11" t="s">
        <v>787</v>
      </c>
      <c r="C1158" s="6">
        <v>1.0500000000000001E-2</v>
      </c>
      <c r="D1158" s="6" t="s">
        <v>1140</v>
      </c>
      <c r="E1158" s="6">
        <v>20</v>
      </c>
      <c r="F1158" s="6">
        <v>57484633</v>
      </c>
      <c r="G1158" s="6" t="s">
        <v>125</v>
      </c>
      <c r="H1158" s="6" t="s">
        <v>1177</v>
      </c>
      <c r="I1158" s="6">
        <v>1523</v>
      </c>
      <c r="K1158" s="19" t="str">
        <f t="shared" si="181"/>
        <v>N</v>
      </c>
      <c r="L1158" s="20" t="str">
        <f t="shared" si="182"/>
        <v/>
      </c>
      <c r="M1158" s="21" t="str">
        <f t="shared" si="183"/>
        <v/>
      </c>
      <c r="N1158" s="22" t="str">
        <f t="shared" si="184"/>
        <v>N/A</v>
      </c>
      <c r="O1158" s="23" t="str">
        <f t="shared" si="185"/>
        <v/>
      </c>
      <c r="P1158" s="23" t="str">
        <f t="shared" si="186"/>
        <v/>
      </c>
      <c r="Q1158" s="27"/>
      <c r="R1158" s="24" t="str">
        <f>IF($K1158="N","",IF($K1158="Y",VLOOKUP($A1158,'Run1-4'!$A:$J,3,FALSE)))</f>
        <v/>
      </c>
      <c r="S1158" s="25" t="str">
        <f t="shared" si="187"/>
        <v/>
      </c>
      <c r="T1158" s="27"/>
      <c r="U1158" s="24" t="str">
        <f>IF($K1158="N","",IF($K1158="Y",VLOOKUP($A1158,'Run1-5'!$A:$J,3,FALSE)))</f>
        <v/>
      </c>
      <c r="V1158" s="25" t="str">
        <f t="shared" si="188"/>
        <v/>
      </c>
      <c r="W1158" s="27"/>
      <c r="X1158" s="25" t="str">
        <f t="shared" si="189"/>
        <v>N/A</v>
      </c>
    </row>
    <row r="1159" spans="1:24" ht="15" customHeight="1" x14ac:dyDescent="0.3">
      <c r="A1159" s="12" t="str">
        <f t="shared" si="180"/>
        <v>22-24143205-T</v>
      </c>
      <c r="B1159" s="11" t="s">
        <v>1019</v>
      </c>
      <c r="C1159" s="6">
        <v>1.0699999999999999E-2</v>
      </c>
      <c r="D1159" s="6"/>
      <c r="E1159" s="6">
        <v>22</v>
      </c>
      <c r="F1159" s="6">
        <v>24143205</v>
      </c>
      <c r="G1159" s="6" t="s">
        <v>125</v>
      </c>
      <c r="H1159" s="6" t="s">
        <v>1177</v>
      </c>
      <c r="I1159" s="6">
        <v>652</v>
      </c>
      <c r="K1159" s="19" t="str">
        <f t="shared" si="181"/>
        <v>N</v>
      </c>
      <c r="L1159" s="20" t="str">
        <f t="shared" si="182"/>
        <v/>
      </c>
      <c r="M1159" s="21" t="str">
        <f t="shared" si="183"/>
        <v/>
      </c>
      <c r="N1159" s="22" t="str">
        <f t="shared" si="184"/>
        <v>N/A</v>
      </c>
      <c r="O1159" s="23" t="str">
        <f t="shared" si="185"/>
        <v/>
      </c>
      <c r="P1159" s="23" t="str">
        <f t="shared" si="186"/>
        <v/>
      </c>
      <c r="Q1159" s="27"/>
      <c r="R1159" s="24" t="str">
        <f>IF($K1159="N","",IF($K1159="Y",VLOOKUP($A1159,'Run1-4'!$A:$J,3,FALSE)))</f>
        <v/>
      </c>
      <c r="S1159" s="25" t="str">
        <f t="shared" si="187"/>
        <v/>
      </c>
      <c r="T1159" s="27"/>
      <c r="U1159" s="24" t="str">
        <f>IF($K1159="N","",IF($K1159="Y",VLOOKUP($A1159,'Run1-5'!$A:$J,3,FALSE)))</f>
        <v/>
      </c>
      <c r="V1159" s="25" t="str">
        <f t="shared" si="188"/>
        <v/>
      </c>
      <c r="W1159" s="27"/>
      <c r="X1159" s="25" t="str">
        <f t="shared" si="189"/>
        <v>N/A</v>
      </c>
    </row>
    <row r="1160" spans="1:24" ht="15" customHeight="1" x14ac:dyDescent="0.3">
      <c r="A1160" s="12" t="str">
        <f t="shared" si="180"/>
        <v>22-24143211-T</v>
      </c>
      <c r="B1160" s="11" t="s">
        <v>417</v>
      </c>
      <c r="C1160" s="6">
        <v>1.04E-2</v>
      </c>
      <c r="D1160" s="6"/>
      <c r="E1160" s="6">
        <v>22</v>
      </c>
      <c r="F1160" s="6">
        <v>24143211</v>
      </c>
      <c r="G1160" s="6" t="s">
        <v>125</v>
      </c>
      <c r="H1160" s="6" t="s">
        <v>1177</v>
      </c>
      <c r="I1160" s="6">
        <v>674</v>
      </c>
      <c r="K1160" s="19" t="str">
        <f t="shared" si="181"/>
        <v>N</v>
      </c>
      <c r="L1160" s="20" t="str">
        <f t="shared" si="182"/>
        <v/>
      </c>
      <c r="M1160" s="21" t="str">
        <f t="shared" si="183"/>
        <v/>
      </c>
      <c r="N1160" s="22" t="str">
        <f t="shared" si="184"/>
        <v>N/A</v>
      </c>
      <c r="O1160" s="23" t="str">
        <f t="shared" si="185"/>
        <v/>
      </c>
      <c r="P1160" s="23" t="str">
        <f t="shared" si="186"/>
        <v/>
      </c>
      <c r="Q1160" s="27"/>
      <c r="R1160" s="24" t="str">
        <f>IF($K1160="N","",IF($K1160="Y",VLOOKUP($A1160,'Run1-4'!$A:$J,3,FALSE)))</f>
        <v/>
      </c>
      <c r="S1160" s="25" t="str">
        <f t="shared" si="187"/>
        <v/>
      </c>
      <c r="T1160" s="27"/>
      <c r="U1160" s="24" t="str">
        <f>IF($K1160="N","",IF($K1160="Y",VLOOKUP($A1160,'Run1-5'!$A:$J,3,FALSE)))</f>
        <v/>
      </c>
      <c r="V1160" s="25" t="str">
        <f t="shared" si="188"/>
        <v/>
      </c>
      <c r="W1160" s="27"/>
      <c r="X1160" s="25" t="str">
        <f t="shared" si="189"/>
        <v>N/A</v>
      </c>
    </row>
    <row r="1161" spans="1:24" ht="15" customHeight="1" x14ac:dyDescent="0.3">
      <c r="A1161" s="12" t="str">
        <f t="shared" si="180"/>
        <v>22-24143259-T-C</v>
      </c>
      <c r="B1161" s="11" t="s">
        <v>633</v>
      </c>
      <c r="C1161" s="6">
        <v>3.6299999999999999E-2</v>
      </c>
      <c r="D1161" s="6"/>
      <c r="E1161" s="6">
        <v>22</v>
      </c>
      <c r="F1161" s="6">
        <v>24143259</v>
      </c>
      <c r="G1161" s="6" t="s">
        <v>1177</v>
      </c>
      <c r="H1161" s="6" t="s">
        <v>551</v>
      </c>
      <c r="I1161" s="6">
        <v>771</v>
      </c>
      <c r="K1161" s="19" t="str">
        <f t="shared" si="181"/>
        <v>N</v>
      </c>
      <c r="L1161" s="20" t="str">
        <f t="shared" si="182"/>
        <v/>
      </c>
      <c r="M1161" s="21" t="str">
        <f t="shared" si="183"/>
        <v/>
      </c>
      <c r="N1161" s="22" t="str">
        <f t="shared" si="184"/>
        <v>N/A</v>
      </c>
      <c r="O1161" s="23" t="str">
        <f t="shared" si="185"/>
        <v/>
      </c>
      <c r="P1161" s="23" t="str">
        <f t="shared" si="186"/>
        <v/>
      </c>
      <c r="Q1161" s="27"/>
      <c r="R1161" s="24" t="str">
        <f>IF($K1161="N","",IF($K1161="Y",VLOOKUP($A1161,'Run1-4'!$A:$J,3,FALSE)))</f>
        <v/>
      </c>
      <c r="S1161" s="25" t="str">
        <f t="shared" si="187"/>
        <v/>
      </c>
      <c r="T1161" s="27"/>
      <c r="U1161" s="24" t="str">
        <f>IF($K1161="N","",IF($K1161="Y",VLOOKUP($A1161,'Run1-5'!$A:$J,3,FALSE)))</f>
        <v/>
      </c>
      <c r="V1161" s="25" t="str">
        <f t="shared" si="188"/>
        <v/>
      </c>
      <c r="W1161" s="27"/>
      <c r="X1161" s="25" t="str">
        <f t="shared" si="189"/>
        <v>N/A</v>
      </c>
    </row>
    <row r="1162" spans="1:24" ht="15" customHeight="1" x14ac:dyDescent="0.3">
      <c r="A1162" s="12" t="str">
        <f t="shared" si="180"/>
        <v>22-24143286-T</v>
      </c>
      <c r="B1162" s="11" t="s">
        <v>853</v>
      </c>
      <c r="C1162" s="6">
        <v>1.3100000000000001E-2</v>
      </c>
      <c r="D1162" s="6"/>
      <c r="E1162" s="6">
        <v>22</v>
      </c>
      <c r="F1162" s="6">
        <v>24143286</v>
      </c>
      <c r="G1162" s="6" t="s">
        <v>125</v>
      </c>
      <c r="H1162" s="6" t="s">
        <v>1177</v>
      </c>
      <c r="I1162" s="6">
        <v>761</v>
      </c>
      <c r="K1162" s="19" t="str">
        <f t="shared" si="181"/>
        <v>N</v>
      </c>
      <c r="L1162" s="20" t="str">
        <f t="shared" si="182"/>
        <v/>
      </c>
      <c r="M1162" s="21" t="str">
        <f t="shared" si="183"/>
        <v/>
      </c>
      <c r="N1162" s="22" t="str">
        <f t="shared" si="184"/>
        <v>N/A</v>
      </c>
      <c r="O1162" s="23" t="str">
        <f t="shared" si="185"/>
        <v/>
      </c>
      <c r="P1162" s="23" t="str">
        <f t="shared" si="186"/>
        <v/>
      </c>
      <c r="Q1162" s="27"/>
      <c r="R1162" s="24" t="str">
        <f>IF($K1162="N","",IF($K1162="Y",VLOOKUP($A1162,'Run1-4'!$A:$J,3,FALSE)))</f>
        <v/>
      </c>
      <c r="S1162" s="25" t="str">
        <f t="shared" si="187"/>
        <v/>
      </c>
      <c r="T1162" s="27"/>
      <c r="U1162" s="24" t="str">
        <f>IF($K1162="N","",IF($K1162="Y",VLOOKUP($A1162,'Run1-5'!$A:$J,3,FALSE)))</f>
        <v/>
      </c>
      <c r="V1162" s="25" t="str">
        <f t="shared" si="188"/>
        <v/>
      </c>
      <c r="W1162" s="27"/>
      <c r="X1162" s="25" t="str">
        <f t="shared" si="189"/>
        <v>N/A</v>
      </c>
    </row>
    <row r="1163" spans="1:24" ht="15" customHeight="1" x14ac:dyDescent="0.3">
      <c r="A1163" s="12" t="str">
        <f t="shared" si="180"/>
        <v>22-24143298-A</v>
      </c>
      <c r="B1163" s="11" t="s">
        <v>810</v>
      </c>
      <c r="C1163" s="6">
        <v>1.06E-2</v>
      </c>
      <c r="D1163" s="6"/>
      <c r="E1163" s="6">
        <v>22</v>
      </c>
      <c r="F1163" s="6">
        <v>24143298</v>
      </c>
      <c r="G1163" s="6" t="s">
        <v>187</v>
      </c>
      <c r="H1163" s="6" t="s">
        <v>1082</v>
      </c>
      <c r="I1163" s="6">
        <v>758</v>
      </c>
      <c r="K1163" s="19" t="str">
        <f t="shared" si="181"/>
        <v>N</v>
      </c>
      <c r="L1163" s="20" t="str">
        <f t="shared" si="182"/>
        <v/>
      </c>
      <c r="M1163" s="21" t="str">
        <f t="shared" si="183"/>
        <v/>
      </c>
      <c r="N1163" s="22" t="str">
        <f t="shared" si="184"/>
        <v>N/A</v>
      </c>
      <c r="O1163" s="23" t="str">
        <f t="shared" si="185"/>
        <v/>
      </c>
      <c r="P1163" s="23" t="str">
        <f t="shared" si="186"/>
        <v/>
      </c>
      <c r="Q1163" s="27"/>
      <c r="R1163" s="24" t="str">
        <f>IF($K1163="N","",IF($K1163="Y",VLOOKUP($A1163,'Run1-4'!$A:$J,3,FALSE)))</f>
        <v/>
      </c>
      <c r="S1163" s="25" t="str">
        <f t="shared" si="187"/>
        <v/>
      </c>
      <c r="T1163" s="27"/>
      <c r="U1163" s="24" t="str">
        <f>IF($K1163="N","",IF($K1163="Y",VLOOKUP($A1163,'Run1-5'!$A:$J,3,FALSE)))</f>
        <v/>
      </c>
      <c r="V1163" s="25" t="str">
        <f t="shared" si="188"/>
        <v/>
      </c>
      <c r="W1163" s="27"/>
      <c r="X1163" s="25" t="str">
        <f t="shared" si="189"/>
        <v>N/A</v>
      </c>
    </row>
    <row r="1164" spans="1:24" ht="15" customHeight="1" x14ac:dyDescent="0.3">
      <c r="A1164" s="12" t="str">
        <f t="shared" si="180"/>
        <v>22-24145506-A</v>
      </c>
      <c r="B1164" s="11" t="s">
        <v>1036</v>
      </c>
      <c r="C1164" s="6">
        <v>1.41E-2</v>
      </c>
      <c r="D1164" s="6"/>
      <c r="E1164" s="6">
        <v>22</v>
      </c>
      <c r="F1164" s="6">
        <v>24145506</v>
      </c>
      <c r="G1164" s="6" t="s">
        <v>187</v>
      </c>
      <c r="H1164" s="6" t="s">
        <v>1082</v>
      </c>
      <c r="I1164" s="6">
        <v>853</v>
      </c>
      <c r="K1164" s="19" t="str">
        <f t="shared" si="181"/>
        <v>N</v>
      </c>
      <c r="L1164" s="20" t="str">
        <f t="shared" si="182"/>
        <v/>
      </c>
      <c r="M1164" s="21" t="str">
        <f t="shared" si="183"/>
        <v/>
      </c>
      <c r="N1164" s="22" t="str">
        <f t="shared" si="184"/>
        <v>N/A</v>
      </c>
      <c r="O1164" s="23" t="str">
        <f t="shared" si="185"/>
        <v/>
      </c>
      <c r="P1164" s="23" t="str">
        <f t="shared" si="186"/>
        <v/>
      </c>
      <c r="Q1164" s="27"/>
      <c r="R1164" s="24" t="str">
        <f>IF($K1164="N","",IF($K1164="Y",VLOOKUP($A1164,'Run1-4'!$A:$J,3,FALSE)))</f>
        <v/>
      </c>
      <c r="S1164" s="25" t="str">
        <f t="shared" si="187"/>
        <v/>
      </c>
      <c r="T1164" s="27"/>
      <c r="U1164" s="24" t="str">
        <f>IF($K1164="N","",IF($K1164="Y",VLOOKUP($A1164,'Run1-5'!$A:$J,3,FALSE)))</f>
        <v/>
      </c>
      <c r="V1164" s="25" t="str">
        <f t="shared" si="188"/>
        <v/>
      </c>
      <c r="W1164" s="27"/>
      <c r="X1164" s="25" t="str">
        <f t="shared" si="189"/>
        <v>N/A</v>
      </c>
    </row>
    <row r="1165" spans="1:24" ht="15" customHeight="1" x14ac:dyDescent="0.3">
      <c r="A1165" s="12" t="str">
        <f t="shared" si="180"/>
        <v>22-24145527-G-C</v>
      </c>
      <c r="B1165" s="11" t="s">
        <v>1250</v>
      </c>
      <c r="C1165" s="6">
        <v>0.3427</v>
      </c>
      <c r="D1165" s="6"/>
      <c r="E1165" s="6">
        <v>22</v>
      </c>
      <c r="F1165" s="6">
        <v>24145527</v>
      </c>
      <c r="G1165" s="6" t="s">
        <v>187</v>
      </c>
      <c r="H1165" s="6" t="s">
        <v>1035</v>
      </c>
      <c r="I1165" s="6">
        <v>928</v>
      </c>
      <c r="K1165" s="19" t="str">
        <f t="shared" si="181"/>
        <v>N</v>
      </c>
      <c r="L1165" s="20" t="str">
        <f t="shared" si="182"/>
        <v/>
      </c>
      <c r="M1165" s="21" t="str">
        <f t="shared" si="183"/>
        <v/>
      </c>
      <c r="N1165" s="22" t="str">
        <f t="shared" si="184"/>
        <v>N/A</v>
      </c>
      <c r="O1165" s="23" t="str">
        <f t="shared" si="185"/>
        <v/>
      </c>
      <c r="P1165" s="23" t="str">
        <f t="shared" si="186"/>
        <v/>
      </c>
      <c r="Q1165" s="27"/>
      <c r="R1165" s="24" t="str">
        <f>IF($K1165="N","",IF($K1165="Y",VLOOKUP($A1165,'Run1-4'!$A:$J,3,FALSE)))</f>
        <v/>
      </c>
      <c r="S1165" s="25" t="str">
        <f t="shared" si="187"/>
        <v/>
      </c>
      <c r="T1165" s="27"/>
      <c r="U1165" s="24" t="str">
        <f>IF($K1165="N","",IF($K1165="Y",VLOOKUP($A1165,'Run1-5'!$A:$J,3,FALSE)))</f>
        <v/>
      </c>
      <c r="V1165" s="25" t="str">
        <f t="shared" si="188"/>
        <v/>
      </c>
      <c r="W1165" s="27"/>
      <c r="X1165" s="25" t="str">
        <f t="shared" si="189"/>
        <v>N/A</v>
      </c>
    </row>
    <row r="1166" spans="1:24" ht="15" customHeight="1" x14ac:dyDescent="0.3">
      <c r="A1166" s="12" t="str">
        <f t="shared" si="180"/>
        <v>22-24145550-A</v>
      </c>
      <c r="B1166" s="11" t="s">
        <v>79</v>
      </c>
      <c r="C1166" s="6">
        <v>1.17E-2</v>
      </c>
      <c r="D1166" s="6"/>
      <c r="E1166" s="6">
        <v>22</v>
      </c>
      <c r="F1166" s="6">
        <v>24145550</v>
      </c>
      <c r="G1166" s="6" t="s">
        <v>187</v>
      </c>
      <c r="H1166" s="6" t="s">
        <v>1082</v>
      </c>
      <c r="I1166" s="6">
        <v>939</v>
      </c>
      <c r="K1166" s="19" t="str">
        <f t="shared" si="181"/>
        <v>N</v>
      </c>
      <c r="L1166" s="20" t="str">
        <f t="shared" si="182"/>
        <v/>
      </c>
      <c r="M1166" s="21" t="str">
        <f t="shared" si="183"/>
        <v/>
      </c>
      <c r="N1166" s="22" t="str">
        <f t="shared" si="184"/>
        <v>N/A</v>
      </c>
      <c r="O1166" s="23" t="str">
        <f t="shared" si="185"/>
        <v/>
      </c>
      <c r="P1166" s="23" t="str">
        <f t="shared" si="186"/>
        <v/>
      </c>
      <c r="Q1166" s="27"/>
      <c r="R1166" s="24" t="str">
        <f>IF($K1166="N","",IF($K1166="Y",VLOOKUP($A1166,'Run1-4'!$A:$J,3,FALSE)))</f>
        <v/>
      </c>
      <c r="S1166" s="25" t="str">
        <f t="shared" si="187"/>
        <v/>
      </c>
      <c r="T1166" s="27"/>
      <c r="U1166" s="24" t="str">
        <f>IF($K1166="N","",IF($K1166="Y",VLOOKUP($A1166,'Run1-5'!$A:$J,3,FALSE)))</f>
        <v/>
      </c>
      <c r="V1166" s="25" t="str">
        <f t="shared" si="188"/>
        <v/>
      </c>
      <c r="W1166" s="27"/>
      <c r="X1166" s="25" t="str">
        <f t="shared" si="189"/>
        <v>N/A</v>
      </c>
    </row>
    <row r="1167" spans="1:24" ht="15" customHeight="1" x14ac:dyDescent="0.3">
      <c r="A1167" s="12" t="str">
        <f t="shared" si="180"/>
        <v>22-24176264-A</v>
      </c>
      <c r="B1167" s="11" t="s">
        <v>874</v>
      </c>
      <c r="C1167" s="6">
        <v>1.2500000000000001E-2</v>
      </c>
      <c r="D1167" s="6"/>
      <c r="E1167" s="6">
        <v>22</v>
      </c>
      <c r="F1167" s="6">
        <v>24176264</v>
      </c>
      <c r="G1167" s="6" t="s">
        <v>187</v>
      </c>
      <c r="H1167" s="6" t="s">
        <v>1082</v>
      </c>
      <c r="I1167" s="6">
        <v>641</v>
      </c>
      <c r="K1167" s="19" t="str">
        <f t="shared" si="181"/>
        <v>N</v>
      </c>
      <c r="L1167" s="20" t="str">
        <f t="shared" si="182"/>
        <v/>
      </c>
      <c r="M1167" s="21" t="str">
        <f t="shared" si="183"/>
        <v/>
      </c>
      <c r="N1167" s="22" t="str">
        <f t="shared" si="184"/>
        <v>N/A</v>
      </c>
      <c r="O1167" s="23" t="str">
        <f t="shared" si="185"/>
        <v/>
      </c>
      <c r="P1167" s="23" t="str">
        <f t="shared" si="186"/>
        <v/>
      </c>
      <c r="Q1167" s="27"/>
      <c r="R1167" s="24" t="str">
        <f>IF($K1167="N","",IF($K1167="Y",VLOOKUP($A1167,'Run1-4'!$A:$J,3,FALSE)))</f>
        <v/>
      </c>
      <c r="S1167" s="25" t="str">
        <f t="shared" si="187"/>
        <v/>
      </c>
      <c r="T1167" s="27"/>
      <c r="U1167" s="24" t="str">
        <f>IF($K1167="N","",IF($K1167="Y",VLOOKUP($A1167,'Run1-5'!$A:$J,3,FALSE)))</f>
        <v/>
      </c>
      <c r="V1167" s="25" t="str">
        <f t="shared" si="188"/>
        <v/>
      </c>
      <c r="W1167" s="27"/>
      <c r="X1167" s="25" t="str">
        <f t="shared" si="189"/>
        <v>N/A</v>
      </c>
    </row>
    <row r="1168" spans="1:24" ht="15" customHeight="1" x14ac:dyDescent="0.3">
      <c r="A1168" s="12" t="str">
        <f t="shared" si="180"/>
        <v>22-24176272-T</v>
      </c>
      <c r="B1168" s="11" t="s">
        <v>1099</v>
      </c>
      <c r="C1168" s="6">
        <v>1.01E-2</v>
      </c>
      <c r="D1168" s="6"/>
      <c r="E1168" s="6">
        <v>22</v>
      </c>
      <c r="F1168" s="6">
        <v>24176272</v>
      </c>
      <c r="G1168" s="6" t="s">
        <v>125</v>
      </c>
      <c r="H1168" s="6" t="s">
        <v>1177</v>
      </c>
      <c r="I1168" s="6">
        <v>690</v>
      </c>
      <c r="K1168" s="19" t="str">
        <f t="shared" si="181"/>
        <v>N</v>
      </c>
      <c r="L1168" s="20" t="str">
        <f t="shared" si="182"/>
        <v/>
      </c>
      <c r="M1168" s="21" t="str">
        <f t="shared" si="183"/>
        <v/>
      </c>
      <c r="N1168" s="22" t="str">
        <f t="shared" si="184"/>
        <v>N/A</v>
      </c>
      <c r="O1168" s="23" t="str">
        <f t="shared" si="185"/>
        <v/>
      </c>
      <c r="P1168" s="23" t="str">
        <f t="shared" si="186"/>
        <v/>
      </c>
      <c r="Q1168" s="27"/>
      <c r="R1168" s="24" t="str">
        <f>IF($K1168="N","",IF($K1168="Y",VLOOKUP($A1168,'Run1-4'!$A:$J,3,FALSE)))</f>
        <v/>
      </c>
      <c r="S1168" s="25" t="str">
        <f t="shared" si="187"/>
        <v/>
      </c>
      <c r="T1168" s="27"/>
      <c r="U1168" s="24" t="str">
        <f>IF($K1168="N","",IF($K1168="Y",VLOOKUP($A1168,'Run1-5'!$A:$J,3,FALSE)))</f>
        <v/>
      </c>
      <c r="V1168" s="25" t="str">
        <f t="shared" si="188"/>
        <v/>
      </c>
      <c r="W1168" s="27"/>
      <c r="X1168" s="25" t="str">
        <f t="shared" si="189"/>
        <v>N/A</v>
      </c>
    </row>
    <row r="1169" spans="1:25" ht="15" customHeight="1" x14ac:dyDescent="0.3">
      <c r="A1169" s="12" t="str">
        <f t="shared" si="180"/>
        <v>22-24176276-G+C</v>
      </c>
      <c r="B1169" s="11" t="s">
        <v>1313</v>
      </c>
      <c r="C1169" s="6">
        <v>1.8499999999999999E-2</v>
      </c>
      <c r="D1169" s="6"/>
      <c r="E1169" s="6">
        <v>22</v>
      </c>
      <c r="F1169" s="6">
        <v>24176276</v>
      </c>
      <c r="G1169" s="6" t="s">
        <v>187</v>
      </c>
      <c r="H1169" s="6" t="s">
        <v>1012</v>
      </c>
      <c r="I1169" s="6">
        <v>703</v>
      </c>
      <c r="K1169" s="19" t="str">
        <f t="shared" si="181"/>
        <v>N</v>
      </c>
      <c r="L1169" s="20" t="str">
        <f t="shared" si="182"/>
        <v/>
      </c>
      <c r="M1169" s="21" t="str">
        <f t="shared" si="183"/>
        <v/>
      </c>
      <c r="N1169" s="22" t="str">
        <f t="shared" si="184"/>
        <v>N/A</v>
      </c>
      <c r="O1169" s="23" t="str">
        <f t="shared" si="185"/>
        <v/>
      </c>
      <c r="P1169" s="23" t="str">
        <f t="shared" si="186"/>
        <v/>
      </c>
      <c r="Q1169" s="27"/>
      <c r="R1169" s="24" t="str">
        <f>IF($K1169="N","",IF($K1169="Y",VLOOKUP($A1169,'Run1-4'!$A:$J,3,FALSE)))</f>
        <v/>
      </c>
      <c r="S1169" s="25" t="str">
        <f t="shared" si="187"/>
        <v/>
      </c>
      <c r="T1169" s="27"/>
      <c r="U1169" s="24" t="str">
        <f>IF($K1169="N","",IF($K1169="Y",VLOOKUP($A1169,'Run1-5'!$A:$J,3,FALSE)))</f>
        <v/>
      </c>
      <c r="V1169" s="25" t="str">
        <f t="shared" si="188"/>
        <v/>
      </c>
      <c r="W1169" s="27"/>
      <c r="X1169" s="25" t="str">
        <f t="shared" si="189"/>
        <v>N/A</v>
      </c>
    </row>
    <row r="1170" spans="1:25" ht="15" customHeight="1" x14ac:dyDescent="0.3">
      <c r="A1170" s="12" t="str">
        <f t="shared" si="180"/>
        <v>22-24176287-A</v>
      </c>
      <c r="B1170" s="11" t="s">
        <v>141</v>
      </c>
      <c r="C1170" s="6">
        <v>1.01E-2</v>
      </c>
      <c r="D1170" s="6" t="s">
        <v>1233</v>
      </c>
      <c r="E1170" s="6">
        <v>22</v>
      </c>
      <c r="F1170" s="6">
        <v>24176287</v>
      </c>
      <c r="G1170" s="6" t="s">
        <v>187</v>
      </c>
      <c r="H1170" s="6" t="s">
        <v>1082</v>
      </c>
      <c r="I1170" s="6">
        <v>696</v>
      </c>
      <c r="K1170" s="19" t="str">
        <f t="shared" si="181"/>
        <v>N</v>
      </c>
      <c r="L1170" s="20" t="str">
        <f t="shared" si="182"/>
        <v/>
      </c>
      <c r="M1170" s="21" t="str">
        <f t="shared" si="183"/>
        <v/>
      </c>
      <c r="N1170" s="22" t="str">
        <f t="shared" si="184"/>
        <v>N/A</v>
      </c>
      <c r="O1170" s="23" t="str">
        <f t="shared" si="185"/>
        <v/>
      </c>
      <c r="P1170" s="23" t="str">
        <f t="shared" si="186"/>
        <v/>
      </c>
      <c r="Q1170" s="27"/>
      <c r="R1170" s="24" t="str">
        <f>IF($K1170="N","",IF($K1170="Y",VLOOKUP($A1170,'Run1-4'!$A:$J,3,FALSE)))</f>
        <v/>
      </c>
      <c r="S1170" s="25" t="str">
        <f t="shared" si="187"/>
        <v/>
      </c>
      <c r="T1170" s="27"/>
      <c r="U1170" s="24" t="str">
        <f>IF($K1170="N","",IF($K1170="Y",VLOOKUP($A1170,'Run1-5'!$A:$J,3,FALSE)))</f>
        <v/>
      </c>
      <c r="V1170" s="25" t="str">
        <f t="shared" si="188"/>
        <v/>
      </c>
      <c r="W1170" s="27"/>
      <c r="X1170" s="25" t="str">
        <f t="shared" si="189"/>
        <v>N/A</v>
      </c>
    </row>
    <row r="1171" spans="1:25" ht="15" customHeight="1" x14ac:dyDescent="0.3">
      <c r="A1171" s="12" t="str">
        <f t="shared" si="180"/>
        <v>22-24176290-T</v>
      </c>
      <c r="B1171" s="11" t="s">
        <v>941</v>
      </c>
      <c r="C1171" s="6">
        <v>1.11E-2</v>
      </c>
      <c r="D1171" s="6"/>
      <c r="E1171" s="6">
        <v>22</v>
      </c>
      <c r="F1171" s="6">
        <v>24176290</v>
      </c>
      <c r="G1171" s="6" t="s">
        <v>125</v>
      </c>
      <c r="H1171" s="6" t="s">
        <v>1177</v>
      </c>
      <c r="I1171" s="6">
        <v>720</v>
      </c>
      <c r="K1171" s="19" t="str">
        <f t="shared" si="181"/>
        <v>N</v>
      </c>
      <c r="L1171" s="20" t="str">
        <f t="shared" si="182"/>
        <v/>
      </c>
      <c r="M1171" s="21" t="str">
        <f t="shared" si="183"/>
        <v/>
      </c>
      <c r="N1171" s="22" t="str">
        <f t="shared" si="184"/>
        <v>N/A</v>
      </c>
      <c r="O1171" s="23" t="str">
        <f t="shared" si="185"/>
        <v/>
      </c>
      <c r="P1171" s="23" t="str">
        <f t="shared" si="186"/>
        <v/>
      </c>
      <c r="Q1171" s="27"/>
      <c r="R1171" s="24" t="str">
        <f>IF($K1171="N","",IF($K1171="Y",VLOOKUP($A1171,'Run1-4'!$A:$J,3,FALSE)))</f>
        <v/>
      </c>
      <c r="S1171" s="25" t="str">
        <f t="shared" si="187"/>
        <v/>
      </c>
      <c r="T1171" s="27"/>
      <c r="U1171" s="24" t="str">
        <f>IF($K1171="N","",IF($K1171="Y",VLOOKUP($A1171,'Run1-5'!$A:$J,3,FALSE)))</f>
        <v/>
      </c>
      <c r="V1171" s="25" t="str">
        <f t="shared" si="188"/>
        <v/>
      </c>
      <c r="W1171" s="27"/>
      <c r="X1171" s="25" t="str">
        <f t="shared" si="189"/>
        <v>N/A</v>
      </c>
    </row>
    <row r="1172" spans="1:25" ht="15" customHeight="1" x14ac:dyDescent="0.3">
      <c r="A1172" s="12" t="str">
        <f t="shared" si="180"/>
        <v>22-24176306-G-C</v>
      </c>
      <c r="B1172" s="11" t="s">
        <v>1161</v>
      </c>
      <c r="C1172" s="6">
        <v>0.20979999999999999</v>
      </c>
      <c r="D1172" s="6"/>
      <c r="E1172" s="6">
        <v>22</v>
      </c>
      <c r="F1172" s="6">
        <v>24176306</v>
      </c>
      <c r="G1172" s="6" t="s">
        <v>187</v>
      </c>
      <c r="H1172" s="6" t="s">
        <v>1035</v>
      </c>
      <c r="I1172" s="6">
        <v>734</v>
      </c>
      <c r="K1172" s="19" t="str">
        <f t="shared" si="181"/>
        <v>Y</v>
      </c>
      <c r="L1172" s="20">
        <f t="shared" si="182"/>
        <v>0.20979999999999999</v>
      </c>
      <c r="M1172" s="21" t="str">
        <f t="shared" si="183"/>
        <v>C</v>
      </c>
      <c r="N1172" s="22">
        <f t="shared" si="184"/>
        <v>8.294E-2</v>
      </c>
      <c r="O1172" s="23">
        <f t="shared" si="185"/>
        <v>0.12685999999999997</v>
      </c>
      <c r="P1172" s="23">
        <f t="shared" si="186"/>
        <v>0.29274</v>
      </c>
      <c r="Q1172" s="27"/>
      <c r="R1172" s="24">
        <f>IF($K1172="N","",IF($K1172="Y",VLOOKUP($A1172,'Run1-4'!$A:$J,3,FALSE)))</f>
        <v>0.19020000000000001</v>
      </c>
      <c r="S1172" s="25" t="str">
        <f t="shared" si="187"/>
        <v>Y</v>
      </c>
      <c r="T1172" s="27"/>
      <c r="U1172" s="24">
        <f>IF($K1172="N","",IF($K1172="Y",VLOOKUP($A1172,'Run1-5'!$A:$J,3,FALSE)))</f>
        <v>0.21829999999999999</v>
      </c>
      <c r="V1172" s="25" t="str">
        <f t="shared" si="188"/>
        <v>Y</v>
      </c>
      <c r="W1172" s="27"/>
      <c r="X1172" s="25" t="str">
        <f t="shared" si="189"/>
        <v>Y</v>
      </c>
    </row>
    <row r="1173" spans="1:25" ht="15" customHeight="1" x14ac:dyDescent="0.3">
      <c r="A1173" s="12" t="str">
        <f t="shared" si="180"/>
        <v>22-24176307-G</v>
      </c>
      <c r="B1173" s="11" t="s">
        <v>531</v>
      </c>
      <c r="C1173" s="6">
        <v>1.0800000000000001E-2</v>
      </c>
      <c r="D1173" s="6"/>
      <c r="E1173" s="6">
        <v>22</v>
      </c>
      <c r="F1173" s="6">
        <v>24176307</v>
      </c>
      <c r="G1173" s="6" t="s">
        <v>125</v>
      </c>
      <c r="H1173" s="6" t="s">
        <v>187</v>
      </c>
      <c r="I1173" s="6">
        <v>371</v>
      </c>
      <c r="K1173" s="19" t="str">
        <f t="shared" si="181"/>
        <v>N</v>
      </c>
      <c r="L1173" s="20" t="str">
        <f t="shared" si="182"/>
        <v/>
      </c>
      <c r="M1173" s="21" t="str">
        <f t="shared" si="183"/>
        <v/>
      </c>
      <c r="N1173" s="22" t="str">
        <f t="shared" si="184"/>
        <v>N/A</v>
      </c>
      <c r="O1173" s="23" t="str">
        <f t="shared" si="185"/>
        <v/>
      </c>
      <c r="P1173" s="23" t="str">
        <f t="shared" si="186"/>
        <v/>
      </c>
      <c r="Q1173" s="27"/>
      <c r="R1173" s="24" t="str">
        <f>IF($K1173="N","",IF($K1173="Y",VLOOKUP($A1173,'Run1-4'!$A:$J,3,FALSE)))</f>
        <v/>
      </c>
      <c r="S1173" s="25" t="str">
        <f t="shared" si="187"/>
        <v/>
      </c>
      <c r="T1173" s="27"/>
      <c r="U1173" s="24" t="str">
        <f>IF($K1173="N","",IF($K1173="Y",VLOOKUP($A1173,'Run1-5'!$A:$J,3,FALSE)))</f>
        <v/>
      </c>
      <c r="V1173" s="25" t="str">
        <f t="shared" si="188"/>
        <v/>
      </c>
      <c r="W1173" s="27"/>
      <c r="X1173" s="25" t="str">
        <f t="shared" si="189"/>
        <v>N/A</v>
      </c>
    </row>
    <row r="1174" spans="1:25" ht="15" customHeight="1" x14ac:dyDescent="0.3">
      <c r="A1174" s="12" t="str">
        <f t="shared" si="180"/>
        <v>22-24176311-T</v>
      </c>
      <c r="B1174" s="11" t="s">
        <v>1336</v>
      </c>
      <c r="C1174" s="6">
        <v>1.7299999999999999E-2</v>
      </c>
      <c r="D1174" s="6"/>
      <c r="E1174" s="6">
        <v>22</v>
      </c>
      <c r="F1174" s="6">
        <v>24176311</v>
      </c>
      <c r="G1174" s="6" t="s">
        <v>125</v>
      </c>
      <c r="H1174" s="6" t="s">
        <v>1177</v>
      </c>
      <c r="I1174" s="6">
        <v>519</v>
      </c>
      <c r="K1174" s="19" t="str">
        <f t="shared" si="181"/>
        <v>N</v>
      </c>
      <c r="L1174" s="20" t="str">
        <f t="shared" si="182"/>
        <v/>
      </c>
      <c r="M1174" s="21" t="str">
        <f t="shared" si="183"/>
        <v/>
      </c>
      <c r="N1174" s="22" t="str">
        <f t="shared" si="184"/>
        <v>N/A</v>
      </c>
      <c r="O1174" s="23" t="str">
        <f t="shared" si="185"/>
        <v/>
      </c>
      <c r="P1174" s="23" t="str">
        <f t="shared" si="186"/>
        <v/>
      </c>
      <c r="Q1174" s="27"/>
      <c r="R1174" s="24" t="str">
        <f>IF($K1174="N","",IF($K1174="Y",VLOOKUP($A1174,'Run1-4'!$A:$J,3,FALSE)))</f>
        <v/>
      </c>
      <c r="S1174" s="25" t="str">
        <f t="shared" si="187"/>
        <v/>
      </c>
      <c r="T1174" s="27"/>
      <c r="U1174" s="24" t="str">
        <f>IF($K1174="N","",IF($K1174="Y",VLOOKUP($A1174,'Run1-5'!$A:$J,3,FALSE)))</f>
        <v/>
      </c>
      <c r="V1174" s="25" t="str">
        <f t="shared" si="188"/>
        <v/>
      </c>
      <c r="W1174" s="27"/>
      <c r="X1174" s="25" t="str">
        <f t="shared" si="189"/>
        <v>N/A</v>
      </c>
    </row>
    <row r="1175" spans="1:25" ht="15" customHeight="1" x14ac:dyDescent="0.3">
      <c r="A1175" s="12" t="str">
        <f t="shared" si="180"/>
        <v>22-24176319-T</v>
      </c>
      <c r="B1175" s="11" t="s">
        <v>162</v>
      </c>
      <c r="C1175" s="6">
        <v>1.2999999999999999E-2</v>
      </c>
      <c r="D1175" s="6"/>
      <c r="E1175" s="6">
        <v>22</v>
      </c>
      <c r="F1175" s="6">
        <v>24176319</v>
      </c>
      <c r="G1175" s="6" t="s">
        <v>125</v>
      </c>
      <c r="H1175" s="6" t="s">
        <v>1177</v>
      </c>
      <c r="I1175" s="6">
        <v>771</v>
      </c>
      <c r="K1175" s="19" t="str">
        <f t="shared" si="181"/>
        <v>N</v>
      </c>
      <c r="L1175" s="20" t="str">
        <f t="shared" si="182"/>
        <v/>
      </c>
      <c r="M1175" s="21" t="str">
        <f t="shared" si="183"/>
        <v/>
      </c>
      <c r="N1175" s="22" t="str">
        <f t="shared" si="184"/>
        <v>N/A</v>
      </c>
      <c r="O1175" s="23" t="str">
        <f t="shared" si="185"/>
        <v/>
      </c>
      <c r="P1175" s="23" t="str">
        <f t="shared" si="186"/>
        <v/>
      </c>
      <c r="Q1175" s="27"/>
      <c r="R1175" s="24" t="str">
        <f>IF($K1175="N","",IF($K1175="Y",VLOOKUP($A1175,'Run1-4'!$A:$J,3,FALSE)))</f>
        <v/>
      </c>
      <c r="S1175" s="25" t="str">
        <f t="shared" si="187"/>
        <v/>
      </c>
      <c r="T1175" s="27"/>
      <c r="U1175" s="24" t="str">
        <f>IF($K1175="N","",IF($K1175="Y",VLOOKUP($A1175,'Run1-5'!$A:$J,3,FALSE)))</f>
        <v/>
      </c>
      <c r="V1175" s="25" t="str">
        <f t="shared" si="188"/>
        <v/>
      </c>
      <c r="W1175" s="27"/>
      <c r="X1175" s="25" t="str">
        <f t="shared" si="189"/>
        <v>N/A</v>
      </c>
    </row>
    <row r="1176" spans="1:25" ht="15" customHeight="1" x14ac:dyDescent="0.3">
      <c r="A1176" s="12" t="str">
        <f t="shared" si="180"/>
        <v>22-24176356-T</v>
      </c>
      <c r="B1176" s="11" t="s">
        <v>380</v>
      </c>
      <c r="C1176" s="6">
        <v>1.0800000000000001E-2</v>
      </c>
      <c r="D1176" s="6"/>
      <c r="E1176" s="6">
        <v>22</v>
      </c>
      <c r="F1176" s="6">
        <v>24176356</v>
      </c>
      <c r="G1176" s="6" t="s">
        <v>125</v>
      </c>
      <c r="H1176" s="6" t="s">
        <v>1177</v>
      </c>
      <c r="I1176" s="6">
        <v>739</v>
      </c>
      <c r="K1176" s="19" t="str">
        <f t="shared" si="181"/>
        <v>N</v>
      </c>
      <c r="L1176" s="20" t="str">
        <f t="shared" si="182"/>
        <v/>
      </c>
      <c r="M1176" s="21" t="str">
        <f t="shared" si="183"/>
        <v/>
      </c>
      <c r="N1176" s="22" t="str">
        <f t="shared" si="184"/>
        <v>N/A</v>
      </c>
      <c r="O1176" s="23" t="str">
        <f t="shared" si="185"/>
        <v/>
      </c>
      <c r="P1176" s="23" t="str">
        <f t="shared" si="186"/>
        <v/>
      </c>
      <c r="Q1176" s="27"/>
      <c r="R1176" s="24" t="str">
        <f>IF($K1176="N","",IF($K1176="Y",VLOOKUP($A1176,'Run1-4'!$A:$J,3,FALSE)))</f>
        <v/>
      </c>
      <c r="S1176" s="25" t="str">
        <f t="shared" si="187"/>
        <v/>
      </c>
      <c r="T1176" s="27"/>
      <c r="U1176" s="24" t="str">
        <f>IF($K1176="N","",IF($K1176="Y",VLOOKUP($A1176,'Run1-5'!$A:$J,3,FALSE)))</f>
        <v/>
      </c>
      <c r="V1176" s="25" t="str">
        <f t="shared" si="188"/>
        <v/>
      </c>
      <c r="W1176" s="27"/>
      <c r="X1176" s="25" t="str">
        <f t="shared" si="189"/>
        <v>N/A</v>
      </c>
    </row>
    <row r="1177" spans="1:25" ht="15" customHeight="1" x14ac:dyDescent="0.3">
      <c r="A1177" s="12" t="str">
        <f t="shared" si="180"/>
        <v>22-24176360-T</v>
      </c>
      <c r="B1177" s="11" t="s">
        <v>595</v>
      </c>
      <c r="C1177" s="6">
        <v>1.38E-2</v>
      </c>
      <c r="D1177" s="6"/>
      <c r="E1177" s="6">
        <v>22</v>
      </c>
      <c r="F1177" s="6">
        <v>24176360</v>
      </c>
      <c r="G1177" s="6" t="s">
        <v>125</v>
      </c>
      <c r="H1177" s="6" t="s">
        <v>1177</v>
      </c>
      <c r="I1177" s="6">
        <v>723</v>
      </c>
      <c r="K1177" s="19" t="str">
        <f t="shared" si="181"/>
        <v>N</v>
      </c>
      <c r="L1177" s="20" t="str">
        <f t="shared" si="182"/>
        <v/>
      </c>
      <c r="M1177" s="21" t="str">
        <f t="shared" si="183"/>
        <v/>
      </c>
      <c r="N1177" s="22" t="str">
        <f t="shared" si="184"/>
        <v>N/A</v>
      </c>
      <c r="O1177" s="23" t="str">
        <f t="shared" si="185"/>
        <v/>
      </c>
      <c r="P1177" s="23" t="str">
        <f t="shared" si="186"/>
        <v/>
      </c>
      <c r="Q1177" s="27"/>
      <c r="R1177" s="24" t="str">
        <f>IF($K1177="N","",IF($K1177="Y",VLOOKUP($A1177,'Run1-4'!$A:$J,3,FALSE)))</f>
        <v/>
      </c>
      <c r="S1177" s="25" t="str">
        <f t="shared" si="187"/>
        <v/>
      </c>
      <c r="T1177" s="27"/>
      <c r="U1177" s="24" t="str">
        <f>IF($K1177="N","",IF($K1177="Y",VLOOKUP($A1177,'Run1-5'!$A:$J,3,FALSE)))</f>
        <v/>
      </c>
      <c r="V1177" s="25" t="str">
        <f t="shared" si="188"/>
        <v/>
      </c>
      <c r="W1177" s="27"/>
      <c r="X1177" s="25" t="str">
        <f t="shared" si="189"/>
        <v>N/A</v>
      </c>
    </row>
    <row r="1178" spans="1:25" ht="15" customHeight="1" x14ac:dyDescent="0.3">
      <c r="A1178" s="12" t="str">
        <f t="shared" si="180"/>
        <v>22-24176367-A+C</v>
      </c>
      <c r="B1178" s="11" t="s">
        <v>15</v>
      </c>
      <c r="C1178" s="6">
        <v>2.86E-2</v>
      </c>
      <c r="D1178" s="6"/>
      <c r="E1178" s="6">
        <v>22</v>
      </c>
      <c r="F1178" s="6">
        <v>24176367</v>
      </c>
      <c r="G1178" s="6" t="s">
        <v>1082</v>
      </c>
      <c r="H1178" s="6" t="s">
        <v>709</v>
      </c>
      <c r="I1178" s="6">
        <v>665</v>
      </c>
      <c r="K1178" s="19" t="str">
        <f t="shared" si="181"/>
        <v>N</v>
      </c>
      <c r="L1178" s="20" t="str">
        <f t="shared" si="182"/>
        <v/>
      </c>
      <c r="M1178" s="21" t="str">
        <f t="shared" si="183"/>
        <v/>
      </c>
      <c r="N1178" s="22" t="str">
        <f t="shared" si="184"/>
        <v>N/A</v>
      </c>
      <c r="O1178" s="23" t="str">
        <f t="shared" si="185"/>
        <v/>
      </c>
      <c r="P1178" s="23" t="str">
        <f t="shared" si="186"/>
        <v/>
      </c>
      <c r="Q1178" s="27"/>
      <c r="R1178" s="24" t="str">
        <f>IF($K1178="N","",IF($K1178="Y",VLOOKUP($A1178,'Run1-4'!$A:$J,3,FALSE)))</f>
        <v/>
      </c>
      <c r="S1178" s="25" t="str">
        <f t="shared" si="187"/>
        <v/>
      </c>
      <c r="T1178" s="27"/>
      <c r="U1178" s="24" t="str">
        <f>IF($K1178="N","",IF($K1178="Y",VLOOKUP($A1178,'Run1-5'!$A:$J,3,FALSE)))</f>
        <v/>
      </c>
      <c r="V1178" s="25" t="str">
        <f t="shared" si="188"/>
        <v/>
      </c>
      <c r="W1178" s="27"/>
      <c r="X1178" s="25" t="str">
        <f t="shared" si="189"/>
        <v>N/A</v>
      </c>
    </row>
    <row r="1179" spans="1:25" ht="15" customHeight="1" x14ac:dyDescent="0.3">
      <c r="A1179" s="12" t="str">
        <f t="shared" si="180"/>
        <v>22-24176367-C</v>
      </c>
      <c r="B1179" s="11" t="s">
        <v>224</v>
      </c>
      <c r="C1179" s="6">
        <v>1.0500000000000001E-2</v>
      </c>
      <c r="D1179" s="6"/>
      <c r="E1179" s="6">
        <v>22</v>
      </c>
      <c r="F1179" s="6">
        <v>24176367</v>
      </c>
      <c r="G1179" s="6" t="s">
        <v>1082</v>
      </c>
      <c r="H1179" s="6" t="s">
        <v>125</v>
      </c>
      <c r="I1179" s="6">
        <v>665</v>
      </c>
      <c r="K1179" s="19" t="str">
        <f t="shared" si="181"/>
        <v>N</v>
      </c>
      <c r="L1179" s="20" t="str">
        <f t="shared" si="182"/>
        <v/>
      </c>
      <c r="M1179" s="21" t="str">
        <f t="shared" si="183"/>
        <v/>
      </c>
      <c r="N1179" s="22" t="str">
        <f t="shared" si="184"/>
        <v>N/A</v>
      </c>
      <c r="O1179" s="23" t="str">
        <f t="shared" si="185"/>
        <v/>
      </c>
      <c r="P1179" s="23" t="str">
        <f t="shared" si="186"/>
        <v/>
      </c>
      <c r="Q1179" s="27"/>
      <c r="R1179" s="24" t="str">
        <f>IF($K1179="N","",IF($K1179="Y",VLOOKUP($A1179,'Run1-4'!$A:$J,3,FALSE)))</f>
        <v/>
      </c>
      <c r="S1179" s="25" t="str">
        <f t="shared" si="187"/>
        <v/>
      </c>
      <c r="T1179" s="27"/>
      <c r="U1179" s="24" t="str">
        <f>IF($K1179="N","",IF($K1179="Y",VLOOKUP($A1179,'Run1-5'!$A:$J,3,FALSE)))</f>
        <v/>
      </c>
      <c r="V1179" s="25" t="str">
        <f t="shared" si="188"/>
        <v/>
      </c>
      <c r="W1179" s="27"/>
      <c r="X1179" s="25" t="str">
        <f t="shared" si="189"/>
        <v>N/A</v>
      </c>
    </row>
    <row r="1180" spans="1:25" ht="15" customHeight="1" x14ac:dyDescent="0.3">
      <c r="A1180" s="12" t="str">
        <f t="shared" si="180"/>
        <v>22-24176374-T</v>
      </c>
      <c r="B1180" s="11" t="s">
        <v>447</v>
      </c>
      <c r="C1180" s="6">
        <v>1.52E-2</v>
      </c>
      <c r="D1180" s="6"/>
      <c r="E1180" s="6">
        <v>22</v>
      </c>
      <c r="F1180" s="6">
        <v>24176374</v>
      </c>
      <c r="G1180" s="6" t="s">
        <v>125</v>
      </c>
      <c r="H1180" s="6" t="s">
        <v>1177</v>
      </c>
      <c r="I1180" s="6">
        <v>659</v>
      </c>
      <c r="K1180" s="19" t="str">
        <f t="shared" si="181"/>
        <v>N</v>
      </c>
      <c r="L1180" s="20" t="str">
        <f t="shared" si="182"/>
        <v/>
      </c>
      <c r="M1180" s="21" t="str">
        <f t="shared" si="183"/>
        <v/>
      </c>
      <c r="N1180" s="22" t="str">
        <f t="shared" si="184"/>
        <v>N/A</v>
      </c>
      <c r="O1180" s="23" t="str">
        <f t="shared" si="185"/>
        <v/>
      </c>
      <c r="P1180" s="23" t="str">
        <f t="shared" si="186"/>
        <v/>
      </c>
      <c r="Q1180" s="27"/>
      <c r="R1180" s="24" t="str">
        <f>IF($K1180="N","",IF($K1180="Y",VLOOKUP($A1180,'Run1-4'!$A:$J,3,FALSE)))</f>
        <v/>
      </c>
      <c r="S1180" s="25" t="str">
        <f t="shared" si="187"/>
        <v/>
      </c>
      <c r="T1180" s="27"/>
      <c r="U1180" s="24" t="str">
        <f>IF($K1180="N","",IF($K1180="Y",VLOOKUP($A1180,'Run1-5'!$A:$J,3,FALSE)))</f>
        <v/>
      </c>
      <c r="V1180" s="25" t="str">
        <f t="shared" si="188"/>
        <v/>
      </c>
      <c r="W1180" s="27"/>
      <c r="X1180" s="25" t="str">
        <f t="shared" si="189"/>
        <v>N/A</v>
      </c>
    </row>
    <row r="1181" spans="1:25" ht="15" customHeight="1" x14ac:dyDescent="0.3">
      <c r="C1181" s="6"/>
      <c r="D1181" s="6"/>
      <c r="E1181" s="6"/>
      <c r="F1181" s="6"/>
      <c r="G1181" s="6"/>
      <c r="H1181" s="6"/>
      <c r="I1181" s="6"/>
    </row>
    <row r="1182" spans="1:25" ht="15" customHeight="1" x14ac:dyDescent="0.25">
      <c r="C1182" s="6"/>
      <c r="D1182" s="6"/>
      <c r="E1182" s="6"/>
      <c r="F1182" s="6"/>
      <c r="G1182" s="6"/>
      <c r="H1182" s="6"/>
      <c r="I1182" s="6"/>
      <c r="X1182" s="36">
        <f>COUNTIF($X$3:$X$1180,"Y")</f>
        <v>81</v>
      </c>
      <c r="Y1182" s="37" t="s">
        <v>1566</v>
      </c>
    </row>
    <row r="1183" spans="1:25" ht="15" customHeight="1" x14ac:dyDescent="0.25">
      <c r="C1183" s="6"/>
      <c r="D1183" s="6"/>
      <c r="E1183" s="6"/>
      <c r="F1183" s="6"/>
      <c r="G1183" s="6"/>
      <c r="H1183" s="6"/>
      <c r="I1183" s="6"/>
      <c r="X1183" s="36">
        <f>COUNTIF($X$3:$X$1180,"N")</f>
        <v>3</v>
      </c>
      <c r="Y1183" s="37" t="s">
        <v>1567</v>
      </c>
    </row>
    <row r="1184" spans="1:25" ht="15" customHeight="1" x14ac:dyDescent="0.25">
      <c r="C1184" s="6"/>
      <c r="D1184" s="6"/>
      <c r="E1184" s="6"/>
      <c r="F1184" s="6"/>
      <c r="G1184" s="6"/>
      <c r="H1184" s="6"/>
      <c r="I1184" s="6"/>
      <c r="X1184" s="36">
        <f>COUNTIF($X$3:$X$1180,"#N/A")</f>
        <v>0</v>
      </c>
      <c r="Y1184" s="38" t="s">
        <v>1568</v>
      </c>
    </row>
    <row r="1185" spans="3:25" ht="15" customHeight="1" x14ac:dyDescent="0.25">
      <c r="C1185" s="6"/>
      <c r="D1185" s="6"/>
      <c r="E1185" s="6"/>
      <c r="F1185" s="6"/>
      <c r="G1185" s="6"/>
      <c r="H1185" s="6"/>
      <c r="I1185" s="6"/>
      <c r="X1185" s="39">
        <f>SUM(X1182:X1184)</f>
        <v>84</v>
      </c>
      <c r="Y1185" s="37"/>
    </row>
    <row r="1186" spans="3:25" ht="15" customHeight="1" x14ac:dyDescent="0.25">
      <c r="C1186" s="6"/>
      <c r="D1186" s="6"/>
      <c r="E1186" s="6"/>
      <c r="F1186" s="6"/>
      <c r="G1186" s="6"/>
      <c r="H1186" s="6"/>
      <c r="I1186" s="6"/>
      <c r="X1186" s="40">
        <f>X1182/X1185</f>
        <v>0.9642857142857143</v>
      </c>
      <c r="Y1186" s="37"/>
    </row>
    <row r="1187" spans="3:25" ht="15" customHeight="1" x14ac:dyDescent="0.25">
      <c r="C1187" s="6"/>
      <c r="D1187" s="6"/>
      <c r="E1187" s="6"/>
      <c r="F1187" s="6"/>
      <c r="G1187" s="6"/>
      <c r="H1187" s="6"/>
      <c r="I1187" s="6"/>
    </row>
    <row r="1188" spans="3:25" ht="15" customHeight="1" x14ac:dyDescent="0.25">
      <c r="C1188" s="6"/>
      <c r="D1188" s="6"/>
      <c r="E1188" s="6"/>
      <c r="F1188" s="6"/>
      <c r="G1188" s="6"/>
      <c r="H1188" s="6"/>
      <c r="I1188" s="6"/>
    </row>
    <row r="1189" spans="3:25" ht="15" customHeight="1" x14ac:dyDescent="0.25">
      <c r="C1189" s="6"/>
      <c r="D1189" s="6"/>
      <c r="E1189" s="6"/>
      <c r="F1189" s="6"/>
      <c r="G1189" s="6"/>
      <c r="H1189" s="6"/>
      <c r="I1189" s="6"/>
    </row>
    <row r="1190" spans="3:25" ht="15" customHeight="1" x14ac:dyDescent="0.25">
      <c r="C1190" s="6"/>
      <c r="D1190" s="6"/>
      <c r="E1190" s="6"/>
      <c r="F1190" s="6"/>
      <c r="G1190" s="6"/>
      <c r="H1190" s="6"/>
      <c r="I1190" s="6"/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54"/>
  <sheetViews>
    <sheetView zoomScale="80" zoomScaleNormal="80" workbookViewId="0">
      <pane ySplit="2" topLeftCell="A1214" activePane="bottomLeft" state="frozen"/>
      <selection activeCell="B1223" sqref="B1223"/>
      <selection pane="bottomLeft" activeCell="A3" sqref="A3"/>
    </sheetView>
  </sheetViews>
  <sheetFormatPr defaultColWidth="8.85546875" defaultRowHeight="15" x14ac:dyDescent="0.25"/>
  <cols>
    <col min="1" max="1" width="18.7109375" style="50" customWidth="1"/>
    <col min="2" max="2" width="13.140625" style="11" bestFit="1" customWidth="1"/>
    <col min="3" max="3" width="13.5703125" style="11" customWidth="1"/>
    <col min="4" max="4" width="9.28515625" style="11" customWidth="1"/>
    <col min="5" max="5" width="7" style="11" customWidth="1"/>
    <col min="6" max="6" width="10" style="11" bestFit="1" customWidth="1"/>
    <col min="7" max="7" width="5.85546875" style="11" customWidth="1"/>
    <col min="8" max="8" width="10.7109375" style="11" customWidth="1"/>
    <col min="9" max="9" width="7.5703125" style="11" bestFit="1" customWidth="1"/>
    <col min="10" max="10" width="1.7109375" style="28" customWidth="1"/>
    <col min="11" max="13" width="8.85546875" style="50"/>
    <col min="14" max="14" width="10" style="50" customWidth="1"/>
    <col min="15" max="16" width="8.85546875" style="50"/>
    <col min="17" max="17" width="1.7109375" style="28" customWidth="1"/>
    <col min="18" max="19" width="8.85546875" style="50"/>
    <col min="20" max="20" width="1.7109375" style="28" customWidth="1"/>
    <col min="21" max="22" width="8.85546875" style="50"/>
    <col min="23" max="23" width="1.7109375" style="28" customWidth="1"/>
    <col min="24" max="16384" width="8.85546875" style="50"/>
  </cols>
  <sheetData>
    <row r="1" spans="1:25" ht="25.9" customHeight="1" thickBot="1" x14ac:dyDescent="0.35">
      <c r="B1" s="44"/>
      <c r="C1" s="33">
        <v>0.5</v>
      </c>
      <c r="D1" s="34">
        <v>0.4</v>
      </c>
      <c r="E1" s="35">
        <v>0.3</v>
      </c>
      <c r="F1" s="41">
        <v>0.02</v>
      </c>
    </row>
    <row r="2" spans="1:25" s="5" customFormat="1" ht="49.15" customHeight="1" x14ac:dyDescent="0.3">
      <c r="B2" s="5" t="s">
        <v>1018</v>
      </c>
      <c r="C2" s="5" t="s">
        <v>1573</v>
      </c>
      <c r="D2" s="5" t="s">
        <v>1137</v>
      </c>
      <c r="E2" s="5" t="s">
        <v>950</v>
      </c>
      <c r="F2" s="5" t="s">
        <v>461</v>
      </c>
      <c r="G2" s="5" t="s">
        <v>1277</v>
      </c>
      <c r="H2" s="5" t="s">
        <v>570</v>
      </c>
      <c r="I2" s="5" t="s">
        <v>998</v>
      </c>
      <c r="J2" s="45"/>
      <c r="K2" s="13" t="s">
        <v>1555</v>
      </c>
      <c r="L2" s="14" t="s">
        <v>1556</v>
      </c>
      <c r="M2" s="15" t="s">
        <v>1557</v>
      </c>
      <c r="N2" s="16" t="s">
        <v>1558</v>
      </c>
      <c r="O2" s="17" t="s">
        <v>1559</v>
      </c>
      <c r="P2" s="17" t="s">
        <v>1560</v>
      </c>
      <c r="Q2" s="42"/>
      <c r="R2" s="17" t="s">
        <v>1561</v>
      </c>
      <c r="S2" s="18" t="s">
        <v>1562</v>
      </c>
      <c r="T2" s="42"/>
      <c r="U2" s="17" t="s">
        <v>1563</v>
      </c>
      <c r="V2" s="18" t="s">
        <v>1564</v>
      </c>
      <c r="W2" s="42"/>
      <c r="X2" s="18" t="s">
        <v>1565</v>
      </c>
      <c r="Y2" s="43"/>
    </row>
    <row r="3" spans="1:25" ht="15" customHeight="1" x14ac:dyDescent="0.3">
      <c r="A3" s="12" t="str">
        <f t="shared" ref="A3:A66" si="0">E3&amp;"-"&amp;F3&amp;"-"&amp;H3</f>
        <v>1-43815008-T-G</v>
      </c>
      <c r="B3" s="11" t="s">
        <v>440</v>
      </c>
      <c r="C3" s="6">
        <v>1.3299999999999999E-2</v>
      </c>
      <c r="D3" s="6" t="s">
        <v>730</v>
      </c>
      <c r="E3" s="6">
        <v>1</v>
      </c>
      <c r="F3" s="6">
        <v>43815008</v>
      </c>
      <c r="G3" s="6" t="s">
        <v>1177</v>
      </c>
      <c r="H3" s="6" t="s">
        <v>610</v>
      </c>
      <c r="I3" s="6">
        <v>1129</v>
      </c>
      <c r="K3" s="19" t="str">
        <f>IF(AND($C3&lt;=0.25,C3&gt;=0.05),"Y","N")</f>
        <v>N</v>
      </c>
      <c r="L3" s="20" t="str">
        <f>IF(K3="Y",C3,"")</f>
        <v/>
      </c>
      <c r="M3" s="21" t="str">
        <f t="shared" ref="M3:M66" si="1">IF($L3="","",IF(AND($L3&gt;=0.05,$L3&lt;0.1),"A",IF(AND($L3&gt;=0.1,$L3&lt;0.2),"B",IF(AND($L3&gt;=0.2,$L3&lt;=0.25),"C"))))</f>
        <v/>
      </c>
      <c r="N3" s="22" t="str">
        <f>IF($M3="A",$L3*$C$1+$F$1,IF($M3="B",L3*$D$1+$F$1,IF($M3="C",L3*$E$1+$F$1,"N/A")))</f>
        <v>N/A</v>
      </c>
      <c r="O3" s="23" t="str">
        <f t="shared" ref="O3" si="2">IF(L3="","",IF((L3-N3)&lt;0.01,0.01,L3-N3))</f>
        <v/>
      </c>
      <c r="P3" s="23" t="str">
        <f t="shared" ref="P3" si="3">IF(L3="","",L3+N3)</f>
        <v/>
      </c>
      <c r="Q3" s="27"/>
      <c r="R3" s="24" t="str">
        <f>IF($K3="N","",IF($K3="Y",VLOOKUP($A3,'Run1-3-1'!$A:$J,3,FALSE)))</f>
        <v/>
      </c>
      <c r="S3" s="25" t="str">
        <f t="shared" ref="S3" si="4">IF($K3="N","",IF(AND(R3&gt;=$O3,R3&lt;=$P3),"Y","N"))</f>
        <v/>
      </c>
      <c r="T3" s="27"/>
      <c r="U3" s="24" t="str">
        <f>IF($K3="N","",IF($K3="Y",VLOOKUP($A3,'Run1-5'!$A:$J,3,FALSE)))</f>
        <v/>
      </c>
      <c r="V3" s="25" t="str">
        <f t="shared" ref="V3" si="5">IF($K3="N","",IF(AND(U3&gt;=$O3,U3&lt;=$P3),"Y","N"))</f>
        <v/>
      </c>
      <c r="W3" s="27"/>
      <c r="X3" s="25" t="str">
        <f t="shared" ref="X3:X66" si="6">IF($K3="N","N/A",IF(AND($S3="Y",$V3="Y"),"Y","N"))</f>
        <v>N/A</v>
      </c>
      <c r="Y3" s="26"/>
    </row>
    <row r="4" spans="1:25" s="46" customFormat="1" ht="15" customHeight="1" x14ac:dyDescent="0.3">
      <c r="A4" s="12" t="str">
        <f t="shared" si="0"/>
        <v>1-43815036-G+C</v>
      </c>
      <c r="B4" s="7" t="s">
        <v>653</v>
      </c>
      <c r="C4" s="7">
        <v>8.6599999999999996E-2</v>
      </c>
      <c r="D4" s="7"/>
      <c r="E4" s="7">
        <v>1</v>
      </c>
      <c r="F4" s="7">
        <v>43815036</v>
      </c>
      <c r="G4" s="7" t="s">
        <v>187</v>
      </c>
      <c r="H4" s="7" t="s">
        <v>1012</v>
      </c>
      <c r="I4" s="7">
        <v>1086</v>
      </c>
      <c r="J4" s="31"/>
      <c r="K4" s="19" t="str">
        <f t="shared" ref="K4:K67" si="7">IF(AND($C4&lt;=0.25,C4&gt;=0.05),"Y","N")</f>
        <v>Y</v>
      </c>
      <c r="L4" s="20">
        <f t="shared" ref="L4:L67" si="8">IF(K4="Y",C4,"")</f>
        <v>8.6599999999999996E-2</v>
      </c>
      <c r="M4" s="21" t="str">
        <f t="shared" si="1"/>
        <v>A</v>
      </c>
      <c r="N4" s="22">
        <f t="shared" ref="N4:N67" si="9">IF($M4="A",$L4*$C$1+$F$1,IF($M4="B",L4*$D$1+$F$1,IF($M4="C",L4*$E$1+$F$1,"N/A")))</f>
        <v>6.3299999999999995E-2</v>
      </c>
      <c r="O4" s="23">
        <f t="shared" ref="O4:O67" si="10">IF(L4="","",IF((L4-N4)&lt;0.01,0.01,L4-N4))</f>
        <v>2.3300000000000001E-2</v>
      </c>
      <c r="P4" s="23">
        <f t="shared" ref="P4:P67" si="11">IF(L4="","",L4+N4)</f>
        <v>0.14989999999999998</v>
      </c>
      <c r="Q4" s="27"/>
      <c r="R4" s="24">
        <f>IF($K4="N","",IF($K4="Y",VLOOKUP($A4,'Run1-3-1'!$A:$J,3,FALSE)))</f>
        <v>9.6199999999999994E-2</v>
      </c>
      <c r="S4" s="25" t="str">
        <f t="shared" ref="S4:S67" si="12">IF($K4="N","",IF(AND(R4&gt;=$O4,R4&lt;=$P4),"Y","N"))</f>
        <v>Y</v>
      </c>
      <c r="T4" s="27"/>
      <c r="U4" s="24">
        <f>IF($K4="N","",IF($K4="Y",VLOOKUP($A4,'Run1-5'!$A:$J,3,FALSE)))</f>
        <v>0.1041</v>
      </c>
      <c r="V4" s="25" t="str">
        <f t="shared" ref="V4:V67" si="13">IF($K4="N","",IF(AND(U4&gt;=$O4,U4&lt;=$P4),"Y","N"))</f>
        <v>Y</v>
      </c>
      <c r="W4" s="27"/>
      <c r="X4" s="25" t="str">
        <f t="shared" si="6"/>
        <v>Y</v>
      </c>
      <c r="Y4" s="26"/>
    </row>
    <row r="5" spans="1:25" ht="15" customHeight="1" x14ac:dyDescent="0.3">
      <c r="A5" s="12" t="str">
        <f t="shared" si="0"/>
        <v>1-43815036-G-C</v>
      </c>
      <c r="B5" s="11" t="s">
        <v>68</v>
      </c>
      <c r="C5" s="6">
        <v>1.47E-2</v>
      </c>
      <c r="D5" s="6"/>
      <c r="E5" s="6">
        <v>1</v>
      </c>
      <c r="F5" s="6">
        <v>43815036</v>
      </c>
      <c r="G5" s="6" t="s">
        <v>187</v>
      </c>
      <c r="H5" s="6" t="s">
        <v>1035</v>
      </c>
      <c r="I5" s="6">
        <v>1086</v>
      </c>
      <c r="K5" s="19" t="str">
        <f t="shared" si="7"/>
        <v>N</v>
      </c>
      <c r="L5" s="20" t="str">
        <f t="shared" si="8"/>
        <v/>
      </c>
      <c r="M5" s="21" t="str">
        <f t="shared" si="1"/>
        <v/>
      </c>
      <c r="N5" s="22" t="str">
        <f t="shared" si="9"/>
        <v>N/A</v>
      </c>
      <c r="O5" s="23" t="str">
        <f t="shared" si="10"/>
        <v/>
      </c>
      <c r="P5" s="23" t="str">
        <f t="shared" si="11"/>
        <v/>
      </c>
      <c r="Q5" s="27"/>
      <c r="R5" s="24" t="str">
        <f>IF($K5="N","",IF($K5="Y",VLOOKUP($A5,'Run1-3-1'!$A:$J,3,FALSE)))</f>
        <v/>
      </c>
      <c r="S5" s="25" t="str">
        <f t="shared" si="12"/>
        <v/>
      </c>
      <c r="T5" s="27"/>
      <c r="U5" s="24" t="str">
        <f>IF($K5="N","",IF($K5="Y",VLOOKUP($A5,'Run1-5'!$A:$J,3,FALSE)))</f>
        <v/>
      </c>
      <c r="V5" s="25" t="str">
        <f t="shared" si="13"/>
        <v/>
      </c>
      <c r="W5" s="27"/>
      <c r="X5" s="25" t="str">
        <f t="shared" si="6"/>
        <v>N/A</v>
      </c>
    </row>
    <row r="6" spans="1:25" ht="15" customHeight="1" x14ac:dyDescent="0.3">
      <c r="A6" s="12" t="str">
        <f t="shared" si="0"/>
        <v>1-43815082-G-C</v>
      </c>
      <c r="B6" s="11" t="s">
        <v>499</v>
      </c>
      <c r="C6" s="6">
        <v>0.11020000000000001</v>
      </c>
      <c r="D6" s="6"/>
      <c r="E6" s="6">
        <v>1</v>
      </c>
      <c r="F6" s="6">
        <v>43815082</v>
      </c>
      <c r="G6" s="6" t="s">
        <v>187</v>
      </c>
      <c r="H6" s="6" t="s">
        <v>1035</v>
      </c>
      <c r="I6" s="6">
        <v>1044</v>
      </c>
      <c r="K6" s="19" t="str">
        <f t="shared" si="7"/>
        <v>Y</v>
      </c>
      <c r="L6" s="20">
        <f t="shared" si="8"/>
        <v>0.11020000000000001</v>
      </c>
      <c r="M6" s="21" t="str">
        <f t="shared" si="1"/>
        <v>B</v>
      </c>
      <c r="N6" s="22">
        <f t="shared" si="9"/>
        <v>6.4080000000000012E-2</v>
      </c>
      <c r="O6" s="23">
        <f t="shared" si="10"/>
        <v>4.6119999999999994E-2</v>
      </c>
      <c r="P6" s="23">
        <f t="shared" si="11"/>
        <v>0.17428000000000002</v>
      </c>
      <c r="Q6" s="27"/>
      <c r="R6" s="24">
        <f>IF($K6="N","",IF($K6="Y",VLOOKUP($A6,'Run1-3-1'!$A:$J,3,FALSE)))</f>
        <v>0.10059999999999999</v>
      </c>
      <c r="S6" s="25" t="str">
        <f t="shared" si="12"/>
        <v>Y</v>
      </c>
      <c r="T6" s="27"/>
      <c r="U6" s="24">
        <f>IF($K6="N","",IF($K6="Y",VLOOKUP($A6,'Run1-5'!$A:$J,3,FALSE)))</f>
        <v>0.12959999999999999</v>
      </c>
      <c r="V6" s="25" t="str">
        <f t="shared" si="13"/>
        <v>Y</v>
      </c>
      <c r="W6" s="27"/>
      <c r="X6" s="25" t="str">
        <f t="shared" si="6"/>
        <v>Y</v>
      </c>
    </row>
    <row r="7" spans="1:25" ht="15" customHeight="1" x14ac:dyDescent="0.3">
      <c r="A7" s="12" t="str">
        <f t="shared" si="0"/>
        <v>1-43815082-A</v>
      </c>
      <c r="B7" s="11" t="s">
        <v>282</v>
      </c>
      <c r="C7" s="6">
        <v>1.0500000000000001E-2</v>
      </c>
      <c r="D7" s="6"/>
      <c r="E7" s="6">
        <v>1</v>
      </c>
      <c r="F7" s="6">
        <v>43815082</v>
      </c>
      <c r="G7" s="6" t="s">
        <v>187</v>
      </c>
      <c r="H7" s="6" t="s">
        <v>1082</v>
      </c>
      <c r="I7" s="6">
        <v>1044</v>
      </c>
      <c r="K7" s="19" t="str">
        <f t="shared" si="7"/>
        <v>N</v>
      </c>
      <c r="L7" s="20" t="str">
        <f t="shared" si="8"/>
        <v/>
      </c>
      <c r="M7" s="21" t="str">
        <f t="shared" si="1"/>
        <v/>
      </c>
      <c r="N7" s="22" t="str">
        <f t="shared" si="9"/>
        <v>N/A</v>
      </c>
      <c r="O7" s="23" t="str">
        <f t="shared" si="10"/>
        <v/>
      </c>
      <c r="P7" s="23" t="str">
        <f t="shared" si="11"/>
        <v/>
      </c>
      <c r="Q7" s="27"/>
      <c r="R7" s="24" t="str">
        <f>IF($K7="N","",IF($K7="Y",VLOOKUP($A7,'Run1-3-1'!$A:$J,3,FALSE)))</f>
        <v/>
      </c>
      <c r="S7" s="25" t="str">
        <f t="shared" si="12"/>
        <v/>
      </c>
      <c r="T7" s="27"/>
      <c r="U7" s="24" t="str">
        <f>IF($K7="N","",IF($K7="Y",VLOOKUP($A7,'Run1-5'!$A:$J,3,FALSE)))</f>
        <v/>
      </c>
      <c r="V7" s="25" t="str">
        <f t="shared" si="13"/>
        <v/>
      </c>
      <c r="W7" s="27"/>
      <c r="X7" s="25" t="str">
        <f t="shared" si="6"/>
        <v>N/A</v>
      </c>
    </row>
    <row r="8" spans="1:25" s="47" customFormat="1" ht="15" customHeight="1" x14ac:dyDescent="0.3">
      <c r="A8" s="12" t="str">
        <f t="shared" si="0"/>
        <v>1-43815083-T</v>
      </c>
      <c r="B8" s="8" t="s">
        <v>718</v>
      </c>
      <c r="C8" s="8">
        <v>1.49E-2</v>
      </c>
      <c r="D8" s="8"/>
      <c r="E8" s="8">
        <v>1</v>
      </c>
      <c r="F8" s="8">
        <v>43815083</v>
      </c>
      <c r="G8" s="8" t="s">
        <v>125</v>
      </c>
      <c r="H8" s="8" t="s">
        <v>1177</v>
      </c>
      <c r="I8" s="8">
        <v>605</v>
      </c>
      <c r="J8" s="29"/>
      <c r="K8" s="19" t="str">
        <f t="shared" si="7"/>
        <v>N</v>
      </c>
      <c r="L8" s="20" t="str">
        <f t="shared" si="8"/>
        <v/>
      </c>
      <c r="M8" s="21" t="str">
        <f t="shared" si="1"/>
        <v/>
      </c>
      <c r="N8" s="22" t="str">
        <f t="shared" si="9"/>
        <v>N/A</v>
      </c>
      <c r="O8" s="23" t="str">
        <f t="shared" si="10"/>
        <v/>
      </c>
      <c r="P8" s="23" t="str">
        <f t="shared" si="11"/>
        <v/>
      </c>
      <c r="Q8" s="27"/>
      <c r="R8" s="24" t="str">
        <f>IF($K8="N","",IF($K8="Y",VLOOKUP($A8,'Run1-3-1'!$A:$J,3,FALSE)))</f>
        <v/>
      </c>
      <c r="S8" s="25" t="str">
        <f t="shared" si="12"/>
        <v/>
      </c>
      <c r="T8" s="27"/>
      <c r="U8" s="24" t="str">
        <f>IF($K8="N","",IF($K8="Y",VLOOKUP($A8,'Run1-5'!$A:$J,3,FALSE)))</f>
        <v/>
      </c>
      <c r="V8" s="25" t="str">
        <f t="shared" si="13"/>
        <v/>
      </c>
      <c r="W8" s="27"/>
      <c r="X8" s="25" t="str">
        <f t="shared" si="6"/>
        <v>N/A</v>
      </c>
    </row>
    <row r="9" spans="1:25" ht="15" customHeight="1" x14ac:dyDescent="0.3">
      <c r="A9" s="12" t="str">
        <f t="shared" si="0"/>
        <v>1-115252204-T</v>
      </c>
      <c r="B9" s="11" t="s">
        <v>131</v>
      </c>
      <c r="C9" s="6">
        <v>1.26E-2</v>
      </c>
      <c r="D9" s="6"/>
      <c r="E9" s="6">
        <v>1</v>
      </c>
      <c r="F9" s="6">
        <v>115252204</v>
      </c>
      <c r="G9" s="6" t="s">
        <v>125</v>
      </c>
      <c r="H9" s="6" t="s">
        <v>1177</v>
      </c>
      <c r="I9" s="6">
        <v>953</v>
      </c>
      <c r="K9" s="19" t="str">
        <f t="shared" si="7"/>
        <v>N</v>
      </c>
      <c r="L9" s="20" t="str">
        <f t="shared" si="8"/>
        <v/>
      </c>
      <c r="M9" s="21" t="str">
        <f t="shared" si="1"/>
        <v/>
      </c>
      <c r="N9" s="22" t="str">
        <f t="shared" si="9"/>
        <v>N/A</v>
      </c>
      <c r="O9" s="23" t="str">
        <f t="shared" si="10"/>
        <v/>
      </c>
      <c r="P9" s="23" t="str">
        <f t="shared" si="11"/>
        <v/>
      </c>
      <c r="Q9" s="27"/>
      <c r="R9" s="24" t="str">
        <f>IF($K9="N","",IF($K9="Y",VLOOKUP($A9,'Run1-3-1'!$A:$J,3,FALSE)))</f>
        <v/>
      </c>
      <c r="S9" s="25" t="str">
        <f t="shared" si="12"/>
        <v/>
      </c>
      <c r="T9" s="27"/>
      <c r="U9" s="24" t="str">
        <f>IF($K9="N","",IF($K9="Y",VLOOKUP($A9,'Run1-5'!$A:$J,3,FALSE)))</f>
        <v/>
      </c>
      <c r="V9" s="25" t="str">
        <f t="shared" si="13"/>
        <v/>
      </c>
      <c r="W9" s="27"/>
      <c r="X9" s="25" t="str">
        <f t="shared" si="6"/>
        <v>N/A</v>
      </c>
    </row>
    <row r="10" spans="1:25" ht="15" customHeight="1" x14ac:dyDescent="0.3">
      <c r="A10" s="12" t="str">
        <f t="shared" si="0"/>
        <v>1-115256510-T</v>
      </c>
      <c r="B10" s="11" t="s">
        <v>349</v>
      </c>
      <c r="C10" s="6">
        <v>1.0699999999999999E-2</v>
      </c>
      <c r="D10" s="6" t="s">
        <v>516</v>
      </c>
      <c r="E10" s="6">
        <v>1</v>
      </c>
      <c r="F10" s="6">
        <v>115256510</v>
      </c>
      <c r="G10" s="6" t="s">
        <v>125</v>
      </c>
      <c r="H10" s="6" t="s">
        <v>1177</v>
      </c>
      <c r="I10" s="6">
        <v>749</v>
      </c>
      <c r="K10" s="19" t="str">
        <f t="shared" si="7"/>
        <v>N</v>
      </c>
      <c r="L10" s="20" t="str">
        <f t="shared" si="8"/>
        <v/>
      </c>
      <c r="M10" s="21" t="str">
        <f t="shared" si="1"/>
        <v/>
      </c>
      <c r="N10" s="22" t="str">
        <f t="shared" si="9"/>
        <v>N/A</v>
      </c>
      <c r="O10" s="23" t="str">
        <f t="shared" si="10"/>
        <v/>
      </c>
      <c r="P10" s="23" t="str">
        <f t="shared" si="11"/>
        <v/>
      </c>
      <c r="Q10" s="27"/>
      <c r="R10" s="24" t="str">
        <f>IF($K10="N","",IF($K10="Y",VLOOKUP($A10,'Run1-3-1'!$A:$J,3,FALSE)))</f>
        <v/>
      </c>
      <c r="S10" s="25" t="str">
        <f t="shared" si="12"/>
        <v/>
      </c>
      <c r="T10" s="27"/>
      <c r="U10" s="24" t="str">
        <f>IF($K10="N","",IF($K10="Y",VLOOKUP($A10,'Run1-5'!$A:$J,3,FALSE)))</f>
        <v/>
      </c>
      <c r="V10" s="25" t="str">
        <f t="shared" si="13"/>
        <v/>
      </c>
      <c r="W10" s="27"/>
      <c r="X10" s="25" t="str">
        <f t="shared" si="6"/>
        <v>N/A</v>
      </c>
    </row>
    <row r="11" spans="1:25" ht="15" customHeight="1" x14ac:dyDescent="0.3">
      <c r="A11" s="12" t="str">
        <f t="shared" si="0"/>
        <v>1-115256582-T+TGTTTC</v>
      </c>
      <c r="B11" s="11" t="s">
        <v>563</v>
      </c>
      <c r="C11" s="6">
        <v>2.4799999999999999E-2</v>
      </c>
      <c r="D11" s="6" t="s">
        <v>516</v>
      </c>
      <c r="E11" s="6">
        <v>1</v>
      </c>
      <c r="F11" s="6">
        <v>115256582</v>
      </c>
      <c r="G11" s="6" t="s">
        <v>1177</v>
      </c>
      <c r="H11" s="6" t="s">
        <v>261</v>
      </c>
      <c r="I11" s="6">
        <v>846</v>
      </c>
      <c r="K11" s="19" t="str">
        <f t="shared" si="7"/>
        <v>N</v>
      </c>
      <c r="L11" s="20" t="str">
        <f t="shared" si="8"/>
        <v/>
      </c>
      <c r="M11" s="21" t="str">
        <f t="shared" si="1"/>
        <v/>
      </c>
      <c r="N11" s="22" t="str">
        <f t="shared" si="9"/>
        <v>N/A</v>
      </c>
      <c r="O11" s="23" t="str">
        <f t="shared" si="10"/>
        <v/>
      </c>
      <c r="P11" s="23" t="str">
        <f t="shared" si="11"/>
        <v/>
      </c>
      <c r="Q11" s="27"/>
      <c r="R11" s="24" t="str">
        <f>IF($K11="N","",IF($K11="Y",VLOOKUP($A11,'Run1-3-1'!$A:$J,3,FALSE)))</f>
        <v/>
      </c>
      <c r="S11" s="25" t="str">
        <f t="shared" si="12"/>
        <v/>
      </c>
      <c r="T11" s="27"/>
      <c r="U11" s="24" t="str">
        <f>IF($K11="N","",IF($K11="Y",VLOOKUP($A11,'Run1-5'!$A:$J,3,FALSE)))</f>
        <v/>
      </c>
      <c r="V11" s="25" t="str">
        <f t="shared" si="13"/>
        <v/>
      </c>
      <c r="W11" s="27"/>
      <c r="X11" s="25" t="str">
        <f t="shared" si="6"/>
        <v>N/A</v>
      </c>
    </row>
    <row r="12" spans="1:25" ht="15" customHeight="1" x14ac:dyDescent="0.3">
      <c r="A12" s="12" t="str">
        <f t="shared" si="0"/>
        <v>1-115258738-T</v>
      </c>
      <c r="B12" s="11" t="s">
        <v>523</v>
      </c>
      <c r="C12" s="6">
        <v>1.04E-2</v>
      </c>
      <c r="D12" s="6"/>
      <c r="E12" s="6">
        <v>1</v>
      </c>
      <c r="F12" s="6">
        <v>115258738</v>
      </c>
      <c r="G12" s="6" t="s">
        <v>125</v>
      </c>
      <c r="H12" s="6" t="s">
        <v>1177</v>
      </c>
      <c r="I12" s="6">
        <v>960</v>
      </c>
      <c r="K12" s="19" t="str">
        <f t="shared" si="7"/>
        <v>N</v>
      </c>
      <c r="L12" s="20" t="str">
        <f t="shared" si="8"/>
        <v/>
      </c>
      <c r="M12" s="21" t="str">
        <f t="shared" si="1"/>
        <v/>
      </c>
      <c r="N12" s="22" t="str">
        <f t="shared" si="9"/>
        <v>N/A</v>
      </c>
      <c r="O12" s="23" t="str">
        <f t="shared" si="10"/>
        <v/>
      </c>
      <c r="P12" s="23" t="str">
        <f t="shared" si="11"/>
        <v/>
      </c>
      <c r="Q12" s="27"/>
      <c r="R12" s="24" t="str">
        <f>IF($K12="N","",IF($K12="Y",VLOOKUP($A12,'Run1-3-1'!$A:$J,3,FALSE)))</f>
        <v/>
      </c>
      <c r="S12" s="25" t="str">
        <f t="shared" si="12"/>
        <v/>
      </c>
      <c r="T12" s="27"/>
      <c r="U12" s="24" t="str">
        <f>IF($K12="N","",IF($K12="Y",VLOOKUP($A12,'Run1-5'!$A:$J,3,FALSE)))</f>
        <v/>
      </c>
      <c r="V12" s="25" t="str">
        <f t="shared" si="13"/>
        <v/>
      </c>
      <c r="W12" s="27"/>
      <c r="X12" s="25" t="str">
        <f t="shared" si="6"/>
        <v>N/A</v>
      </c>
    </row>
    <row r="13" spans="1:25" ht="15" customHeight="1" x14ac:dyDescent="0.3">
      <c r="A13" s="12" t="str">
        <f t="shared" si="0"/>
        <v>1-115258753-T</v>
      </c>
      <c r="B13" s="11" t="s">
        <v>740</v>
      </c>
      <c r="C13" s="6">
        <v>1.3599999999999999E-2</v>
      </c>
      <c r="D13" s="6"/>
      <c r="E13" s="6">
        <v>1</v>
      </c>
      <c r="F13" s="6">
        <v>115258753</v>
      </c>
      <c r="G13" s="6" t="s">
        <v>125</v>
      </c>
      <c r="H13" s="6" t="s">
        <v>1177</v>
      </c>
      <c r="I13" s="6">
        <v>956</v>
      </c>
      <c r="K13" s="19" t="str">
        <f t="shared" si="7"/>
        <v>N</v>
      </c>
      <c r="L13" s="20" t="str">
        <f t="shared" si="8"/>
        <v/>
      </c>
      <c r="M13" s="21" t="str">
        <f t="shared" si="1"/>
        <v/>
      </c>
      <c r="N13" s="22" t="str">
        <f t="shared" si="9"/>
        <v>N/A</v>
      </c>
      <c r="O13" s="23" t="str">
        <f t="shared" si="10"/>
        <v/>
      </c>
      <c r="P13" s="23" t="str">
        <f t="shared" si="11"/>
        <v/>
      </c>
      <c r="Q13" s="27"/>
      <c r="R13" s="24" t="str">
        <f>IF($K13="N","",IF($K13="Y",VLOOKUP($A13,'Run1-3-1'!$A:$J,3,FALSE)))</f>
        <v/>
      </c>
      <c r="S13" s="25" t="str">
        <f t="shared" si="12"/>
        <v/>
      </c>
      <c r="T13" s="27"/>
      <c r="U13" s="24" t="str">
        <f>IF($K13="N","",IF($K13="Y",VLOOKUP($A13,'Run1-5'!$A:$J,3,FALSE)))</f>
        <v/>
      </c>
      <c r="V13" s="25" t="str">
        <f t="shared" si="13"/>
        <v/>
      </c>
      <c r="W13" s="27"/>
      <c r="X13" s="25" t="str">
        <f t="shared" si="6"/>
        <v>N/A</v>
      </c>
    </row>
    <row r="14" spans="1:25" s="48" customFormat="1" ht="15" customHeight="1" x14ac:dyDescent="0.3">
      <c r="A14" s="12" t="str">
        <f t="shared" si="0"/>
        <v>2-29432573-A</v>
      </c>
      <c r="B14" s="9" t="s">
        <v>1019</v>
      </c>
      <c r="C14" s="9">
        <v>1.0200000000000001E-2</v>
      </c>
      <c r="D14" s="9"/>
      <c r="E14" s="9">
        <v>2</v>
      </c>
      <c r="F14" s="9">
        <v>29432573</v>
      </c>
      <c r="G14" s="9" t="s">
        <v>187</v>
      </c>
      <c r="H14" s="9" t="s">
        <v>1082</v>
      </c>
      <c r="I14" s="9">
        <v>489</v>
      </c>
      <c r="J14" s="30"/>
      <c r="K14" s="19" t="str">
        <f t="shared" si="7"/>
        <v>N</v>
      </c>
      <c r="L14" s="20" t="str">
        <f t="shared" si="8"/>
        <v/>
      </c>
      <c r="M14" s="21" t="str">
        <f t="shared" si="1"/>
        <v/>
      </c>
      <c r="N14" s="22" t="str">
        <f t="shared" si="9"/>
        <v>N/A</v>
      </c>
      <c r="O14" s="23" t="str">
        <f t="shared" si="10"/>
        <v/>
      </c>
      <c r="P14" s="23" t="str">
        <f t="shared" si="11"/>
        <v/>
      </c>
      <c r="Q14" s="27"/>
      <c r="R14" s="24" t="str">
        <f>IF($K14="N","",IF($K14="Y",VLOOKUP($A14,'Run1-3-1'!$A:$J,3,FALSE)))</f>
        <v/>
      </c>
      <c r="S14" s="25" t="str">
        <f t="shared" si="12"/>
        <v/>
      </c>
      <c r="T14" s="27"/>
      <c r="U14" s="24" t="str">
        <f>IF($K14="N","",IF($K14="Y",VLOOKUP($A14,'Run1-5'!$A:$J,3,FALSE)))</f>
        <v/>
      </c>
      <c r="V14" s="25" t="str">
        <f t="shared" si="13"/>
        <v/>
      </c>
      <c r="W14" s="27"/>
      <c r="X14" s="25" t="str">
        <f t="shared" si="6"/>
        <v>N/A</v>
      </c>
    </row>
    <row r="15" spans="1:25" ht="15" customHeight="1" x14ac:dyDescent="0.3">
      <c r="A15" s="12" t="str">
        <f t="shared" si="0"/>
        <v>2-29432581-G</v>
      </c>
      <c r="B15" s="11" t="s">
        <v>417</v>
      </c>
      <c r="C15" s="6">
        <v>1.17E-2</v>
      </c>
      <c r="D15" s="6"/>
      <c r="E15" s="6">
        <v>2</v>
      </c>
      <c r="F15" s="6">
        <v>29432581</v>
      </c>
      <c r="G15" s="6" t="s">
        <v>1082</v>
      </c>
      <c r="H15" s="6" t="s">
        <v>187</v>
      </c>
      <c r="I15" s="6">
        <v>515</v>
      </c>
      <c r="K15" s="19" t="str">
        <f t="shared" si="7"/>
        <v>N</v>
      </c>
      <c r="L15" s="20" t="str">
        <f t="shared" si="8"/>
        <v/>
      </c>
      <c r="M15" s="21" t="str">
        <f t="shared" si="1"/>
        <v/>
      </c>
      <c r="N15" s="22" t="str">
        <f t="shared" si="9"/>
        <v>N/A</v>
      </c>
      <c r="O15" s="23" t="str">
        <f t="shared" si="10"/>
        <v/>
      </c>
      <c r="P15" s="23" t="str">
        <f t="shared" si="11"/>
        <v/>
      </c>
      <c r="Q15" s="27"/>
      <c r="R15" s="24" t="str">
        <f>IF($K15="N","",IF($K15="Y",VLOOKUP($A15,'Run1-3-1'!$A:$J,3,FALSE)))</f>
        <v/>
      </c>
      <c r="S15" s="25" t="str">
        <f t="shared" si="12"/>
        <v/>
      </c>
      <c r="T15" s="27"/>
      <c r="U15" s="24" t="str">
        <f>IF($K15="N","",IF($K15="Y",VLOOKUP($A15,'Run1-5'!$A:$J,3,FALSE)))</f>
        <v/>
      </c>
      <c r="V15" s="25" t="str">
        <f t="shared" si="13"/>
        <v/>
      </c>
      <c r="W15" s="27"/>
      <c r="X15" s="25" t="str">
        <f t="shared" si="6"/>
        <v>N/A</v>
      </c>
    </row>
    <row r="16" spans="1:25" s="46" customFormat="1" ht="15" customHeight="1" x14ac:dyDescent="0.3">
      <c r="A16" s="12" t="str">
        <f t="shared" si="0"/>
        <v>2-29432595-T</v>
      </c>
      <c r="B16" s="7" t="s">
        <v>633</v>
      </c>
      <c r="C16" s="7">
        <v>1.2699999999999999E-2</v>
      </c>
      <c r="D16" s="7"/>
      <c r="E16" s="7">
        <v>2</v>
      </c>
      <c r="F16" s="7">
        <v>29432595</v>
      </c>
      <c r="G16" s="7" t="s">
        <v>125</v>
      </c>
      <c r="H16" s="7" t="s">
        <v>1177</v>
      </c>
      <c r="I16" s="7">
        <v>552</v>
      </c>
      <c r="J16" s="31"/>
      <c r="K16" s="19" t="str">
        <f t="shared" si="7"/>
        <v>N</v>
      </c>
      <c r="L16" s="20" t="str">
        <f t="shared" si="8"/>
        <v/>
      </c>
      <c r="M16" s="21" t="str">
        <f t="shared" si="1"/>
        <v/>
      </c>
      <c r="N16" s="22" t="str">
        <f t="shared" si="9"/>
        <v>N/A</v>
      </c>
      <c r="O16" s="23" t="str">
        <f t="shared" si="10"/>
        <v/>
      </c>
      <c r="P16" s="23" t="str">
        <f t="shared" si="11"/>
        <v/>
      </c>
      <c r="Q16" s="27"/>
      <c r="R16" s="24" t="str">
        <f>IF($K16="N","",IF($K16="Y",VLOOKUP($A16,'Run1-3-1'!$A:$J,3,FALSE)))</f>
        <v/>
      </c>
      <c r="S16" s="25" t="str">
        <f t="shared" si="12"/>
        <v/>
      </c>
      <c r="T16" s="27"/>
      <c r="U16" s="24" t="str">
        <f>IF($K16="N","",IF($K16="Y",VLOOKUP($A16,'Run1-5'!$A:$J,3,FALSE)))</f>
        <v/>
      </c>
      <c r="V16" s="25" t="str">
        <f t="shared" si="13"/>
        <v/>
      </c>
      <c r="W16" s="27"/>
      <c r="X16" s="25" t="str">
        <f t="shared" si="6"/>
        <v>N/A</v>
      </c>
    </row>
    <row r="17" spans="1:24" s="49" customFormat="1" ht="15" customHeight="1" x14ac:dyDescent="0.3">
      <c r="A17" s="12" t="str">
        <f t="shared" si="0"/>
        <v>2-29432599-A-G</v>
      </c>
      <c r="B17" s="10" t="s">
        <v>853</v>
      </c>
      <c r="C17" s="10">
        <v>1.4200000000000001E-2</v>
      </c>
      <c r="D17" s="10"/>
      <c r="E17" s="10">
        <v>2</v>
      </c>
      <c r="F17" s="10">
        <v>29432599</v>
      </c>
      <c r="G17" s="10" t="s">
        <v>1082</v>
      </c>
      <c r="H17" s="10" t="s">
        <v>801</v>
      </c>
      <c r="I17" s="10">
        <v>562</v>
      </c>
      <c r="J17" s="32"/>
      <c r="K17" s="19" t="str">
        <f t="shared" si="7"/>
        <v>N</v>
      </c>
      <c r="L17" s="20" t="str">
        <f t="shared" si="8"/>
        <v/>
      </c>
      <c r="M17" s="21" t="str">
        <f t="shared" si="1"/>
        <v/>
      </c>
      <c r="N17" s="22" t="str">
        <f t="shared" si="9"/>
        <v>N/A</v>
      </c>
      <c r="O17" s="23" t="str">
        <f t="shared" si="10"/>
        <v/>
      </c>
      <c r="P17" s="23" t="str">
        <f t="shared" si="11"/>
        <v/>
      </c>
      <c r="Q17" s="27"/>
      <c r="R17" s="24" t="str">
        <f>IF($K17="N","",IF($K17="Y",VLOOKUP($A17,'Run1-3-1'!$A:$J,3,FALSE)))</f>
        <v/>
      </c>
      <c r="S17" s="25" t="str">
        <f t="shared" si="12"/>
        <v/>
      </c>
      <c r="T17" s="27"/>
      <c r="U17" s="24" t="str">
        <f>IF($K17="N","",IF($K17="Y",VLOOKUP($A17,'Run1-5'!$A:$J,3,FALSE)))</f>
        <v/>
      </c>
      <c r="V17" s="25" t="str">
        <f t="shared" si="13"/>
        <v/>
      </c>
      <c r="W17" s="27"/>
      <c r="X17" s="25" t="str">
        <f t="shared" si="6"/>
        <v>N/A</v>
      </c>
    </row>
    <row r="18" spans="1:24" ht="15" customHeight="1" x14ac:dyDescent="0.3">
      <c r="A18" s="12" t="str">
        <f t="shared" si="0"/>
        <v>2-29432609-A</v>
      </c>
      <c r="B18" s="11" t="s">
        <v>810</v>
      </c>
      <c r="C18" s="6">
        <v>1.1900000000000001E-2</v>
      </c>
      <c r="D18" s="6"/>
      <c r="E18" s="6">
        <v>2</v>
      </c>
      <c r="F18" s="6">
        <v>29432609</v>
      </c>
      <c r="G18" s="6" t="s">
        <v>187</v>
      </c>
      <c r="H18" s="6" t="s">
        <v>1082</v>
      </c>
      <c r="I18" s="6">
        <v>587</v>
      </c>
      <c r="K18" s="19" t="str">
        <f t="shared" si="7"/>
        <v>N</v>
      </c>
      <c r="L18" s="20" t="str">
        <f t="shared" si="8"/>
        <v/>
      </c>
      <c r="M18" s="21" t="str">
        <f t="shared" si="1"/>
        <v/>
      </c>
      <c r="N18" s="22" t="str">
        <f t="shared" si="9"/>
        <v>N/A</v>
      </c>
      <c r="O18" s="23" t="str">
        <f t="shared" si="10"/>
        <v/>
      </c>
      <c r="P18" s="23" t="str">
        <f t="shared" si="11"/>
        <v/>
      </c>
      <c r="Q18" s="27"/>
      <c r="R18" s="24" t="str">
        <f>IF($K18="N","",IF($K18="Y",VLOOKUP($A18,'Run1-3-1'!$A:$J,3,FALSE)))</f>
        <v/>
      </c>
      <c r="S18" s="25" t="str">
        <f t="shared" si="12"/>
        <v/>
      </c>
      <c r="T18" s="27"/>
      <c r="U18" s="24" t="str">
        <f>IF($K18="N","",IF($K18="Y",VLOOKUP($A18,'Run1-5'!$A:$J,3,FALSE)))</f>
        <v/>
      </c>
      <c r="V18" s="25" t="str">
        <f t="shared" si="13"/>
        <v/>
      </c>
      <c r="W18" s="27"/>
      <c r="X18" s="25" t="str">
        <f t="shared" si="6"/>
        <v>N/A</v>
      </c>
    </row>
    <row r="19" spans="1:24" ht="15" customHeight="1" x14ac:dyDescent="0.3">
      <c r="A19" s="12" t="str">
        <f t="shared" si="0"/>
        <v>2-29432628-A-G</v>
      </c>
      <c r="B19" s="11" t="s">
        <v>1036</v>
      </c>
      <c r="C19" s="6">
        <v>5.5500000000000001E-2</v>
      </c>
      <c r="D19" s="6" t="s">
        <v>385</v>
      </c>
      <c r="E19" s="6">
        <v>2</v>
      </c>
      <c r="F19" s="6">
        <v>29432628</v>
      </c>
      <c r="G19" s="6" t="s">
        <v>1082</v>
      </c>
      <c r="H19" s="6" t="s">
        <v>801</v>
      </c>
      <c r="I19" s="6">
        <v>613</v>
      </c>
      <c r="K19" s="19" t="str">
        <f t="shared" si="7"/>
        <v>Y</v>
      </c>
      <c r="L19" s="20">
        <f t="shared" si="8"/>
        <v>5.5500000000000001E-2</v>
      </c>
      <c r="M19" s="21" t="str">
        <f t="shared" si="1"/>
        <v>A</v>
      </c>
      <c r="N19" s="22">
        <f t="shared" si="9"/>
        <v>4.7750000000000001E-2</v>
      </c>
      <c r="O19" s="23">
        <f t="shared" si="10"/>
        <v>0.01</v>
      </c>
      <c r="P19" s="23">
        <f t="shared" si="11"/>
        <v>0.10325000000000001</v>
      </c>
      <c r="Q19" s="27"/>
      <c r="R19" s="24">
        <f>IF($K19="N","",IF($K19="Y",VLOOKUP($A19,'Run1-3-1'!$A:$J,3,FALSE)))</f>
        <v>6.6600000000000006E-2</v>
      </c>
      <c r="S19" s="25" t="str">
        <f t="shared" si="12"/>
        <v>Y</v>
      </c>
      <c r="T19" s="27"/>
      <c r="U19" s="24">
        <f>IF($K19="N","",IF($K19="Y",VLOOKUP($A19,'Run1-5'!$A:$J,3,FALSE)))</f>
        <v>4.3799999999999999E-2</v>
      </c>
      <c r="V19" s="25" t="str">
        <f t="shared" si="13"/>
        <v>Y</v>
      </c>
      <c r="W19" s="27"/>
      <c r="X19" s="25" t="str">
        <f t="shared" si="6"/>
        <v>Y</v>
      </c>
    </row>
    <row r="20" spans="1:24" s="47" customFormat="1" ht="15" customHeight="1" x14ac:dyDescent="0.3">
      <c r="A20" s="12" t="str">
        <f t="shared" si="0"/>
        <v>2-29432629-A</v>
      </c>
      <c r="B20" s="8" t="s">
        <v>1250</v>
      </c>
      <c r="C20" s="8">
        <v>1.21E-2</v>
      </c>
      <c r="D20" s="8"/>
      <c r="E20" s="8">
        <v>2</v>
      </c>
      <c r="F20" s="8">
        <v>29432629</v>
      </c>
      <c r="G20" s="8" t="s">
        <v>187</v>
      </c>
      <c r="H20" s="8" t="s">
        <v>1082</v>
      </c>
      <c r="I20" s="8">
        <v>413</v>
      </c>
      <c r="J20" s="29"/>
      <c r="K20" s="19" t="str">
        <f t="shared" si="7"/>
        <v>N</v>
      </c>
      <c r="L20" s="20" t="str">
        <f t="shared" si="8"/>
        <v/>
      </c>
      <c r="M20" s="21" t="str">
        <f t="shared" si="1"/>
        <v/>
      </c>
      <c r="N20" s="22" t="str">
        <f t="shared" si="9"/>
        <v>N/A</v>
      </c>
      <c r="O20" s="23" t="str">
        <f t="shared" si="10"/>
        <v/>
      </c>
      <c r="P20" s="23" t="str">
        <f t="shared" si="11"/>
        <v/>
      </c>
      <c r="Q20" s="27"/>
      <c r="R20" s="24" t="str">
        <f>IF($K20="N","",IF($K20="Y",VLOOKUP($A20,'Run1-3-1'!$A:$J,3,FALSE)))</f>
        <v/>
      </c>
      <c r="S20" s="25" t="str">
        <f t="shared" si="12"/>
        <v/>
      </c>
      <c r="T20" s="27"/>
      <c r="U20" s="24" t="str">
        <f>IF($K20="N","",IF($K20="Y",VLOOKUP($A20,'Run1-5'!$A:$J,3,FALSE)))</f>
        <v/>
      </c>
      <c r="V20" s="25" t="str">
        <f t="shared" si="13"/>
        <v/>
      </c>
      <c r="W20" s="27"/>
      <c r="X20" s="25" t="str">
        <f t="shared" si="6"/>
        <v>N/A</v>
      </c>
    </row>
    <row r="21" spans="1:24" ht="15" customHeight="1" x14ac:dyDescent="0.3">
      <c r="A21" s="12" t="str">
        <f t="shared" si="0"/>
        <v>2-29443610-C+C</v>
      </c>
      <c r="B21" s="11" t="s">
        <v>79</v>
      </c>
      <c r="C21" s="6">
        <v>1.2500000000000001E-2</v>
      </c>
      <c r="D21" s="6"/>
      <c r="E21" s="6">
        <v>2</v>
      </c>
      <c r="F21" s="6">
        <v>29443610</v>
      </c>
      <c r="G21" s="6" t="s">
        <v>125</v>
      </c>
      <c r="H21" s="6" t="s">
        <v>808</v>
      </c>
      <c r="I21" s="6">
        <v>320</v>
      </c>
      <c r="K21" s="19" t="str">
        <f t="shared" si="7"/>
        <v>N</v>
      </c>
      <c r="L21" s="20" t="str">
        <f t="shared" si="8"/>
        <v/>
      </c>
      <c r="M21" s="21" t="str">
        <f t="shared" si="1"/>
        <v/>
      </c>
      <c r="N21" s="22" t="str">
        <f t="shared" si="9"/>
        <v>N/A</v>
      </c>
      <c r="O21" s="23" t="str">
        <f t="shared" si="10"/>
        <v/>
      </c>
      <c r="P21" s="23" t="str">
        <f t="shared" si="11"/>
        <v/>
      </c>
      <c r="Q21" s="27"/>
      <c r="R21" s="24" t="str">
        <f>IF($K21="N","",IF($K21="Y",VLOOKUP($A21,'Run1-3-1'!$A:$J,3,FALSE)))</f>
        <v/>
      </c>
      <c r="S21" s="25" t="str">
        <f t="shared" si="12"/>
        <v/>
      </c>
      <c r="T21" s="27"/>
      <c r="U21" s="24" t="str">
        <f>IF($K21="N","",IF($K21="Y",VLOOKUP($A21,'Run1-5'!$A:$J,3,FALSE)))</f>
        <v/>
      </c>
      <c r="V21" s="25" t="str">
        <f t="shared" si="13"/>
        <v/>
      </c>
      <c r="W21" s="27"/>
      <c r="X21" s="25" t="str">
        <f t="shared" si="6"/>
        <v>N/A</v>
      </c>
    </row>
    <row r="22" spans="1:24" ht="15" customHeight="1" x14ac:dyDescent="0.3">
      <c r="A22" s="12" t="str">
        <f t="shared" si="0"/>
        <v>2-29443611-C</v>
      </c>
      <c r="B22" s="11" t="s">
        <v>874</v>
      </c>
      <c r="C22" s="6">
        <v>1.23E-2</v>
      </c>
      <c r="D22" s="6" t="s">
        <v>1475</v>
      </c>
      <c r="E22" s="6">
        <v>2</v>
      </c>
      <c r="F22" s="6">
        <v>29443611</v>
      </c>
      <c r="G22" s="6" t="s">
        <v>1177</v>
      </c>
      <c r="H22" s="6" t="s">
        <v>125</v>
      </c>
      <c r="I22" s="6">
        <v>326</v>
      </c>
      <c r="K22" s="19" t="str">
        <f t="shared" si="7"/>
        <v>N</v>
      </c>
      <c r="L22" s="20" t="str">
        <f t="shared" si="8"/>
        <v/>
      </c>
      <c r="M22" s="21" t="str">
        <f t="shared" si="1"/>
        <v/>
      </c>
      <c r="N22" s="22" t="str">
        <f t="shared" si="9"/>
        <v>N/A</v>
      </c>
      <c r="O22" s="23" t="str">
        <f t="shared" si="10"/>
        <v/>
      </c>
      <c r="P22" s="23" t="str">
        <f t="shared" si="11"/>
        <v/>
      </c>
      <c r="Q22" s="27"/>
      <c r="R22" s="24" t="str">
        <f>IF($K22="N","",IF($K22="Y",VLOOKUP($A22,'Run1-3-1'!$A:$J,3,FALSE)))</f>
        <v/>
      </c>
      <c r="S22" s="25" t="str">
        <f t="shared" si="12"/>
        <v/>
      </c>
      <c r="T22" s="27"/>
      <c r="U22" s="24" t="str">
        <f>IF($K22="N","",IF($K22="Y",VLOOKUP($A22,'Run1-5'!$A:$J,3,FALSE)))</f>
        <v/>
      </c>
      <c r="V22" s="25" t="str">
        <f t="shared" si="13"/>
        <v/>
      </c>
      <c r="W22" s="27"/>
      <c r="X22" s="25" t="str">
        <f t="shared" si="6"/>
        <v>N/A</v>
      </c>
    </row>
    <row r="23" spans="1:24" ht="15" customHeight="1" x14ac:dyDescent="0.3">
      <c r="A23" s="12" t="str">
        <f t="shared" si="0"/>
        <v>2-29443612-T</v>
      </c>
      <c r="B23" s="11" t="s">
        <v>1099</v>
      </c>
      <c r="C23" s="6">
        <v>2.0500000000000001E-2</v>
      </c>
      <c r="D23" s="6"/>
      <c r="E23" s="6">
        <v>2</v>
      </c>
      <c r="F23" s="6">
        <v>29443612</v>
      </c>
      <c r="G23" s="6" t="s">
        <v>125</v>
      </c>
      <c r="H23" s="6" t="s">
        <v>1177</v>
      </c>
      <c r="I23" s="6">
        <v>244</v>
      </c>
      <c r="K23" s="19" t="str">
        <f t="shared" si="7"/>
        <v>N</v>
      </c>
      <c r="L23" s="20" t="str">
        <f t="shared" si="8"/>
        <v/>
      </c>
      <c r="M23" s="21" t="str">
        <f t="shared" si="1"/>
        <v/>
      </c>
      <c r="N23" s="22" t="str">
        <f t="shared" si="9"/>
        <v>N/A</v>
      </c>
      <c r="O23" s="23" t="str">
        <f t="shared" si="10"/>
        <v/>
      </c>
      <c r="P23" s="23" t="str">
        <f t="shared" si="11"/>
        <v/>
      </c>
      <c r="Q23" s="27"/>
      <c r="R23" s="24" t="str">
        <f>IF($K23="N","",IF($K23="Y",VLOOKUP($A23,'Run1-3-1'!$A:$J,3,FALSE)))</f>
        <v/>
      </c>
      <c r="S23" s="25" t="str">
        <f t="shared" si="12"/>
        <v/>
      </c>
      <c r="T23" s="27"/>
      <c r="U23" s="24" t="str">
        <f>IF($K23="N","",IF($K23="Y",VLOOKUP($A23,'Run1-5'!$A:$J,3,FALSE)))</f>
        <v/>
      </c>
      <c r="V23" s="25" t="str">
        <f t="shared" si="13"/>
        <v/>
      </c>
      <c r="W23" s="27"/>
      <c r="X23" s="25" t="str">
        <f t="shared" si="6"/>
        <v>N/A</v>
      </c>
    </row>
    <row r="24" spans="1:24" s="46" customFormat="1" ht="15" customHeight="1" x14ac:dyDescent="0.3">
      <c r="A24" s="12" t="str">
        <f t="shared" si="0"/>
        <v>2-29443617-C+C</v>
      </c>
      <c r="B24" s="7" t="s">
        <v>1313</v>
      </c>
      <c r="C24" s="7">
        <v>9.0899999999999995E-2</v>
      </c>
      <c r="D24" s="7" t="s">
        <v>996</v>
      </c>
      <c r="E24" s="7">
        <v>2</v>
      </c>
      <c r="F24" s="7">
        <v>29443617</v>
      </c>
      <c r="G24" s="7" t="s">
        <v>125</v>
      </c>
      <c r="H24" s="7" t="s">
        <v>808</v>
      </c>
      <c r="I24" s="7">
        <v>209</v>
      </c>
      <c r="J24" s="31"/>
      <c r="K24" s="19" t="str">
        <f t="shared" si="7"/>
        <v>Y</v>
      </c>
      <c r="L24" s="20">
        <f t="shared" si="8"/>
        <v>9.0899999999999995E-2</v>
      </c>
      <c r="M24" s="21" t="str">
        <f t="shared" si="1"/>
        <v>A</v>
      </c>
      <c r="N24" s="22">
        <f t="shared" si="9"/>
        <v>6.5449999999999994E-2</v>
      </c>
      <c r="O24" s="23">
        <f t="shared" si="10"/>
        <v>2.545E-2</v>
      </c>
      <c r="P24" s="23">
        <f t="shared" si="11"/>
        <v>0.15634999999999999</v>
      </c>
      <c r="Q24" s="27"/>
      <c r="R24" s="24">
        <f>IF($K24="N","",IF($K24="Y",VLOOKUP($A24,'Run1-3-1'!$A:$J,3,FALSE)))</f>
        <v>0.1154</v>
      </c>
      <c r="S24" s="25" t="str">
        <f t="shared" si="12"/>
        <v>Y</v>
      </c>
      <c r="T24" s="27"/>
      <c r="U24" s="24">
        <f>IF($K24="N","",IF($K24="Y",VLOOKUP($A24,'Run1-5'!$A:$J,3,FALSE)))</f>
        <v>9.7199999999999995E-2</v>
      </c>
      <c r="V24" s="25" t="str">
        <f t="shared" si="13"/>
        <v>Y</v>
      </c>
      <c r="W24" s="27"/>
      <c r="X24" s="25" t="str">
        <f t="shared" si="6"/>
        <v>Y</v>
      </c>
    </row>
    <row r="25" spans="1:24" ht="15" customHeight="1" x14ac:dyDescent="0.3">
      <c r="A25" s="12" t="str">
        <f t="shared" si="0"/>
        <v>2-29443635-A</v>
      </c>
      <c r="B25" s="11" t="s">
        <v>141</v>
      </c>
      <c r="C25" s="6">
        <v>1.0699999999999999E-2</v>
      </c>
      <c r="D25" s="6"/>
      <c r="E25" s="6">
        <v>2</v>
      </c>
      <c r="F25" s="6">
        <v>29443635</v>
      </c>
      <c r="G25" s="6" t="s">
        <v>187</v>
      </c>
      <c r="H25" s="6" t="s">
        <v>1082</v>
      </c>
      <c r="I25" s="6">
        <v>375</v>
      </c>
      <c r="K25" s="19" t="str">
        <f t="shared" si="7"/>
        <v>N</v>
      </c>
      <c r="L25" s="20" t="str">
        <f t="shared" si="8"/>
        <v/>
      </c>
      <c r="M25" s="21" t="str">
        <f t="shared" si="1"/>
        <v/>
      </c>
      <c r="N25" s="22" t="str">
        <f t="shared" si="9"/>
        <v>N/A</v>
      </c>
      <c r="O25" s="23" t="str">
        <f t="shared" si="10"/>
        <v/>
      </c>
      <c r="P25" s="23" t="str">
        <f t="shared" si="11"/>
        <v/>
      </c>
      <c r="Q25" s="27"/>
      <c r="R25" s="24" t="str">
        <f>IF($K25="N","",IF($K25="Y",VLOOKUP($A25,'Run1-3-1'!$A:$J,3,FALSE)))</f>
        <v/>
      </c>
      <c r="S25" s="25" t="str">
        <f t="shared" si="12"/>
        <v/>
      </c>
      <c r="T25" s="27"/>
      <c r="U25" s="24" t="str">
        <f>IF($K25="N","",IF($K25="Y",VLOOKUP($A25,'Run1-5'!$A:$J,3,FALSE)))</f>
        <v/>
      </c>
      <c r="V25" s="25" t="str">
        <f t="shared" si="13"/>
        <v/>
      </c>
      <c r="W25" s="27"/>
      <c r="X25" s="25" t="str">
        <f t="shared" si="6"/>
        <v>N/A</v>
      </c>
    </row>
    <row r="26" spans="1:24" ht="15" customHeight="1" x14ac:dyDescent="0.3">
      <c r="A26" s="12" t="str">
        <f t="shared" si="0"/>
        <v>2-29443645-A</v>
      </c>
      <c r="B26" s="11" t="s">
        <v>941</v>
      </c>
      <c r="C26" s="6">
        <v>1.0200000000000001E-2</v>
      </c>
      <c r="D26" s="6"/>
      <c r="E26" s="6">
        <v>2</v>
      </c>
      <c r="F26" s="6">
        <v>29443645</v>
      </c>
      <c r="G26" s="6" t="s">
        <v>187</v>
      </c>
      <c r="H26" s="6" t="s">
        <v>1082</v>
      </c>
      <c r="I26" s="6">
        <v>393</v>
      </c>
      <c r="K26" s="19" t="str">
        <f t="shared" si="7"/>
        <v>N</v>
      </c>
      <c r="L26" s="20" t="str">
        <f t="shared" si="8"/>
        <v/>
      </c>
      <c r="M26" s="21" t="str">
        <f t="shared" si="1"/>
        <v/>
      </c>
      <c r="N26" s="22" t="str">
        <f t="shared" si="9"/>
        <v>N/A</v>
      </c>
      <c r="O26" s="23" t="str">
        <f t="shared" si="10"/>
        <v/>
      </c>
      <c r="P26" s="23" t="str">
        <f t="shared" si="11"/>
        <v/>
      </c>
      <c r="Q26" s="27"/>
      <c r="R26" s="24" t="str">
        <f>IF($K26="N","",IF($K26="Y",VLOOKUP($A26,'Run1-3-1'!$A:$J,3,FALSE)))</f>
        <v/>
      </c>
      <c r="S26" s="25" t="str">
        <f t="shared" si="12"/>
        <v/>
      </c>
      <c r="T26" s="27"/>
      <c r="U26" s="24" t="str">
        <f>IF($K26="N","",IF($K26="Y",VLOOKUP($A26,'Run1-5'!$A:$J,3,FALSE)))</f>
        <v/>
      </c>
      <c r="V26" s="25" t="str">
        <f t="shared" si="13"/>
        <v/>
      </c>
      <c r="W26" s="27"/>
      <c r="X26" s="25" t="str">
        <f t="shared" si="6"/>
        <v>N/A</v>
      </c>
    </row>
    <row r="27" spans="1:24" ht="15" customHeight="1" x14ac:dyDescent="0.3">
      <c r="A27" s="12" t="str">
        <f t="shared" si="0"/>
        <v>2-29443649-A</v>
      </c>
      <c r="B27" s="11" t="s">
        <v>1161</v>
      </c>
      <c r="C27" s="6">
        <v>1.0500000000000001E-2</v>
      </c>
      <c r="D27" s="6"/>
      <c r="E27" s="6">
        <v>2</v>
      </c>
      <c r="F27" s="6">
        <v>29443649</v>
      </c>
      <c r="G27" s="6" t="s">
        <v>187</v>
      </c>
      <c r="H27" s="6" t="s">
        <v>1082</v>
      </c>
      <c r="I27" s="6">
        <v>380</v>
      </c>
      <c r="K27" s="19" t="str">
        <f t="shared" si="7"/>
        <v>N</v>
      </c>
      <c r="L27" s="20" t="str">
        <f t="shared" si="8"/>
        <v/>
      </c>
      <c r="M27" s="21" t="str">
        <f t="shared" si="1"/>
        <v/>
      </c>
      <c r="N27" s="22" t="str">
        <f t="shared" si="9"/>
        <v>N/A</v>
      </c>
      <c r="O27" s="23" t="str">
        <f t="shared" si="10"/>
        <v/>
      </c>
      <c r="P27" s="23" t="str">
        <f t="shared" si="11"/>
        <v/>
      </c>
      <c r="Q27" s="27"/>
      <c r="R27" s="24" t="str">
        <f>IF($K27="N","",IF($K27="Y",VLOOKUP($A27,'Run1-3-1'!$A:$J,3,FALSE)))</f>
        <v/>
      </c>
      <c r="S27" s="25" t="str">
        <f t="shared" si="12"/>
        <v/>
      </c>
      <c r="T27" s="27"/>
      <c r="U27" s="24" t="str">
        <f>IF($K27="N","",IF($K27="Y",VLOOKUP($A27,'Run1-5'!$A:$J,3,FALSE)))</f>
        <v/>
      </c>
      <c r="V27" s="25" t="str">
        <f t="shared" si="13"/>
        <v/>
      </c>
      <c r="W27" s="27"/>
      <c r="X27" s="25" t="str">
        <f t="shared" si="6"/>
        <v>N/A</v>
      </c>
    </row>
    <row r="28" spans="1:24" ht="15" customHeight="1" x14ac:dyDescent="0.3">
      <c r="A28" s="12" t="str">
        <f t="shared" si="0"/>
        <v>2-29443658-A</v>
      </c>
      <c r="B28" s="11" t="s">
        <v>531</v>
      </c>
      <c r="C28" s="6">
        <v>1.2200000000000001E-2</v>
      </c>
      <c r="D28" s="6"/>
      <c r="E28" s="6">
        <v>2</v>
      </c>
      <c r="F28" s="6">
        <v>29443658</v>
      </c>
      <c r="G28" s="6" t="s">
        <v>187</v>
      </c>
      <c r="H28" s="6" t="s">
        <v>1082</v>
      </c>
      <c r="I28" s="6">
        <v>411</v>
      </c>
      <c r="K28" s="19" t="str">
        <f t="shared" si="7"/>
        <v>N</v>
      </c>
      <c r="L28" s="20" t="str">
        <f t="shared" si="8"/>
        <v/>
      </c>
      <c r="M28" s="21" t="str">
        <f t="shared" si="1"/>
        <v/>
      </c>
      <c r="N28" s="22" t="str">
        <f t="shared" si="9"/>
        <v>N/A</v>
      </c>
      <c r="O28" s="23" t="str">
        <f t="shared" si="10"/>
        <v/>
      </c>
      <c r="P28" s="23" t="str">
        <f t="shared" si="11"/>
        <v/>
      </c>
      <c r="Q28" s="27"/>
      <c r="R28" s="24" t="str">
        <f>IF($K28="N","",IF($K28="Y",VLOOKUP($A28,'Run1-3-1'!$A:$J,3,FALSE)))</f>
        <v/>
      </c>
      <c r="S28" s="25" t="str">
        <f t="shared" si="12"/>
        <v/>
      </c>
      <c r="T28" s="27"/>
      <c r="U28" s="24" t="str">
        <f>IF($K28="N","",IF($K28="Y",VLOOKUP($A28,'Run1-5'!$A:$J,3,FALSE)))</f>
        <v/>
      </c>
      <c r="V28" s="25" t="str">
        <f t="shared" si="13"/>
        <v/>
      </c>
      <c r="W28" s="27"/>
      <c r="X28" s="25" t="str">
        <f t="shared" si="6"/>
        <v>N/A</v>
      </c>
    </row>
    <row r="29" spans="1:24" s="47" customFormat="1" ht="15" customHeight="1" x14ac:dyDescent="0.3">
      <c r="A29" s="12" t="str">
        <f t="shared" si="0"/>
        <v>2-29443664-T</v>
      </c>
      <c r="B29" s="8" t="s">
        <v>1336</v>
      </c>
      <c r="C29" s="8">
        <v>1.04E-2</v>
      </c>
      <c r="D29" s="8"/>
      <c r="E29" s="8">
        <v>2</v>
      </c>
      <c r="F29" s="8">
        <v>29443664</v>
      </c>
      <c r="G29" s="8" t="s">
        <v>125</v>
      </c>
      <c r="H29" s="8" t="s">
        <v>1177</v>
      </c>
      <c r="I29" s="8">
        <v>384</v>
      </c>
      <c r="J29" s="29"/>
      <c r="K29" s="19" t="str">
        <f t="shared" si="7"/>
        <v>N</v>
      </c>
      <c r="L29" s="20" t="str">
        <f t="shared" si="8"/>
        <v/>
      </c>
      <c r="M29" s="21" t="str">
        <f t="shared" si="1"/>
        <v/>
      </c>
      <c r="N29" s="22" t="str">
        <f t="shared" si="9"/>
        <v>N/A</v>
      </c>
      <c r="O29" s="23" t="str">
        <f t="shared" si="10"/>
        <v/>
      </c>
      <c r="P29" s="23" t="str">
        <f t="shared" si="11"/>
        <v/>
      </c>
      <c r="Q29" s="27"/>
      <c r="R29" s="24" t="str">
        <f>IF($K29="N","",IF($K29="Y",VLOOKUP($A29,'Run1-3-1'!$A:$J,3,FALSE)))</f>
        <v/>
      </c>
      <c r="S29" s="25" t="str">
        <f t="shared" si="12"/>
        <v/>
      </c>
      <c r="T29" s="27"/>
      <c r="U29" s="24" t="str">
        <f>IF($K29="N","",IF($K29="Y",VLOOKUP($A29,'Run1-5'!$A:$J,3,FALSE)))</f>
        <v/>
      </c>
      <c r="V29" s="25" t="str">
        <f t="shared" si="13"/>
        <v/>
      </c>
      <c r="W29" s="27"/>
      <c r="X29" s="25" t="str">
        <f t="shared" si="6"/>
        <v>N/A</v>
      </c>
    </row>
    <row r="30" spans="1:24" ht="15" customHeight="1" x14ac:dyDescent="0.3">
      <c r="A30" s="12" t="str">
        <f t="shared" si="0"/>
        <v>2-29443674-A</v>
      </c>
      <c r="B30" s="11" t="s">
        <v>162</v>
      </c>
      <c r="C30" s="6">
        <v>1.38E-2</v>
      </c>
      <c r="D30" s="6"/>
      <c r="E30" s="6">
        <v>2</v>
      </c>
      <c r="F30" s="6">
        <v>29443674</v>
      </c>
      <c r="G30" s="6" t="s">
        <v>187</v>
      </c>
      <c r="H30" s="6" t="s">
        <v>1082</v>
      </c>
      <c r="I30" s="6">
        <v>434</v>
      </c>
      <c r="K30" s="19" t="str">
        <f t="shared" si="7"/>
        <v>N</v>
      </c>
      <c r="L30" s="20" t="str">
        <f t="shared" si="8"/>
        <v/>
      </c>
      <c r="M30" s="21" t="str">
        <f t="shared" si="1"/>
        <v/>
      </c>
      <c r="N30" s="22" t="str">
        <f t="shared" si="9"/>
        <v>N/A</v>
      </c>
      <c r="O30" s="23" t="str">
        <f t="shared" si="10"/>
        <v/>
      </c>
      <c r="P30" s="23" t="str">
        <f t="shared" si="11"/>
        <v/>
      </c>
      <c r="Q30" s="27"/>
      <c r="R30" s="24" t="str">
        <f>IF($K30="N","",IF($K30="Y",VLOOKUP($A30,'Run1-3-1'!$A:$J,3,FALSE)))</f>
        <v/>
      </c>
      <c r="S30" s="25" t="str">
        <f t="shared" si="12"/>
        <v/>
      </c>
      <c r="T30" s="27"/>
      <c r="U30" s="24" t="str">
        <f>IF($K30="N","",IF($K30="Y",VLOOKUP($A30,'Run1-5'!$A:$J,3,FALSE)))</f>
        <v/>
      </c>
      <c r="V30" s="25" t="str">
        <f t="shared" si="13"/>
        <v/>
      </c>
      <c r="W30" s="27"/>
      <c r="X30" s="25" t="str">
        <f t="shared" si="6"/>
        <v>N/A</v>
      </c>
    </row>
    <row r="31" spans="1:24" ht="15" customHeight="1" x14ac:dyDescent="0.3">
      <c r="A31" s="12" t="str">
        <f t="shared" si="0"/>
        <v>2-29443676-A</v>
      </c>
      <c r="B31" s="11" t="s">
        <v>380</v>
      </c>
      <c r="C31" s="6">
        <v>1.41E-2</v>
      </c>
      <c r="D31" s="6" t="s">
        <v>1574</v>
      </c>
      <c r="E31" s="6">
        <v>2</v>
      </c>
      <c r="F31" s="6">
        <v>29443676</v>
      </c>
      <c r="G31" s="6" t="s">
        <v>187</v>
      </c>
      <c r="H31" s="6" t="s">
        <v>1082</v>
      </c>
      <c r="I31" s="6">
        <v>427</v>
      </c>
      <c r="K31" s="19" t="str">
        <f t="shared" si="7"/>
        <v>N</v>
      </c>
      <c r="L31" s="20" t="str">
        <f t="shared" si="8"/>
        <v/>
      </c>
      <c r="M31" s="21" t="str">
        <f t="shared" si="1"/>
        <v/>
      </c>
      <c r="N31" s="22" t="str">
        <f t="shared" si="9"/>
        <v>N/A</v>
      </c>
      <c r="O31" s="23" t="str">
        <f t="shared" si="10"/>
        <v/>
      </c>
      <c r="P31" s="23" t="str">
        <f t="shared" si="11"/>
        <v/>
      </c>
      <c r="Q31" s="27"/>
      <c r="R31" s="24" t="str">
        <f>IF($K31="N","",IF($K31="Y",VLOOKUP($A31,'Run1-3-1'!$A:$J,3,FALSE)))</f>
        <v/>
      </c>
      <c r="S31" s="25" t="str">
        <f t="shared" si="12"/>
        <v/>
      </c>
      <c r="T31" s="27"/>
      <c r="U31" s="24" t="str">
        <f>IF($K31="N","",IF($K31="Y",VLOOKUP($A31,'Run1-5'!$A:$J,3,FALSE)))</f>
        <v/>
      </c>
      <c r="V31" s="25" t="str">
        <f t="shared" si="13"/>
        <v/>
      </c>
      <c r="W31" s="27"/>
      <c r="X31" s="25" t="str">
        <f t="shared" si="6"/>
        <v>N/A</v>
      </c>
    </row>
    <row r="32" spans="1:24" s="48" customFormat="1" ht="15" customHeight="1" x14ac:dyDescent="0.3">
      <c r="A32" s="12" t="str">
        <f t="shared" si="0"/>
        <v>2-29443683-G-T</v>
      </c>
      <c r="B32" s="9" t="s">
        <v>595</v>
      </c>
      <c r="C32" s="9">
        <v>0.1074</v>
      </c>
      <c r="D32" s="9"/>
      <c r="E32" s="9">
        <v>2</v>
      </c>
      <c r="F32" s="9">
        <v>29443683</v>
      </c>
      <c r="G32" s="9" t="s">
        <v>187</v>
      </c>
      <c r="H32" s="9" t="s">
        <v>680</v>
      </c>
      <c r="I32" s="9">
        <v>419</v>
      </c>
      <c r="J32" s="30"/>
      <c r="K32" s="19" t="str">
        <f t="shared" si="7"/>
        <v>Y</v>
      </c>
      <c r="L32" s="20">
        <f t="shared" si="8"/>
        <v>0.1074</v>
      </c>
      <c r="M32" s="21" t="str">
        <f t="shared" si="1"/>
        <v>B</v>
      </c>
      <c r="N32" s="22">
        <f t="shared" si="9"/>
        <v>6.2960000000000002E-2</v>
      </c>
      <c r="O32" s="23">
        <f t="shared" si="10"/>
        <v>4.4439999999999993E-2</v>
      </c>
      <c r="P32" s="23">
        <f t="shared" si="11"/>
        <v>0.17036000000000001</v>
      </c>
      <c r="Q32" s="27"/>
      <c r="R32" s="24">
        <f>IF($K32="N","",IF($K32="Y",VLOOKUP($A32,'Run1-3-1'!$A:$J,3,FALSE)))</f>
        <v>0.13370000000000001</v>
      </c>
      <c r="S32" s="25" t="str">
        <f t="shared" si="12"/>
        <v>Y</v>
      </c>
      <c r="T32" s="27"/>
      <c r="U32" s="24">
        <f>IF($K32="N","",IF($K32="Y",VLOOKUP($A32,'Run1-5'!$A:$J,3,FALSE)))</f>
        <v>0.1356</v>
      </c>
      <c r="V32" s="25" t="str">
        <f t="shared" si="13"/>
        <v>Y</v>
      </c>
      <c r="W32" s="27"/>
      <c r="X32" s="25" t="str">
        <f t="shared" si="6"/>
        <v>Y</v>
      </c>
    </row>
    <row r="33" spans="1:24" ht="15" customHeight="1" x14ac:dyDescent="0.3">
      <c r="A33" s="12" t="str">
        <f t="shared" si="0"/>
        <v>2-29443688-A</v>
      </c>
      <c r="B33" s="11" t="s">
        <v>15</v>
      </c>
      <c r="C33" s="6">
        <v>1.15E-2</v>
      </c>
      <c r="D33" s="6"/>
      <c r="E33" s="6">
        <v>2</v>
      </c>
      <c r="F33" s="6">
        <v>29443688</v>
      </c>
      <c r="G33" s="6" t="s">
        <v>187</v>
      </c>
      <c r="H33" s="6" t="s">
        <v>1082</v>
      </c>
      <c r="I33" s="6">
        <v>434</v>
      </c>
      <c r="K33" s="19" t="str">
        <f t="shared" si="7"/>
        <v>N</v>
      </c>
      <c r="L33" s="20" t="str">
        <f t="shared" si="8"/>
        <v/>
      </c>
      <c r="M33" s="21" t="str">
        <f t="shared" si="1"/>
        <v/>
      </c>
      <c r="N33" s="22" t="str">
        <f t="shared" si="9"/>
        <v>N/A</v>
      </c>
      <c r="O33" s="23" t="str">
        <f t="shared" si="10"/>
        <v/>
      </c>
      <c r="P33" s="23" t="str">
        <f t="shared" si="11"/>
        <v/>
      </c>
      <c r="Q33" s="27"/>
      <c r="R33" s="24" t="str">
        <f>IF($K33="N","",IF($K33="Y",VLOOKUP($A33,'Run1-3-1'!$A:$J,3,FALSE)))</f>
        <v/>
      </c>
      <c r="S33" s="25" t="str">
        <f t="shared" si="12"/>
        <v/>
      </c>
      <c r="T33" s="27"/>
      <c r="U33" s="24" t="str">
        <f>IF($K33="N","",IF($K33="Y",VLOOKUP($A33,'Run1-5'!$A:$J,3,FALSE)))</f>
        <v/>
      </c>
      <c r="V33" s="25" t="str">
        <f t="shared" si="13"/>
        <v/>
      </c>
      <c r="W33" s="27"/>
      <c r="X33" s="25" t="str">
        <f t="shared" si="6"/>
        <v>N/A</v>
      </c>
    </row>
    <row r="34" spans="1:24" ht="15" customHeight="1" x14ac:dyDescent="0.3">
      <c r="A34" s="12" t="str">
        <f t="shared" si="0"/>
        <v>2-29443716-A</v>
      </c>
      <c r="B34" s="11" t="s">
        <v>224</v>
      </c>
      <c r="C34" s="6">
        <v>1.17E-2</v>
      </c>
      <c r="D34" s="6"/>
      <c r="E34" s="6">
        <v>2</v>
      </c>
      <c r="F34" s="6">
        <v>29443716</v>
      </c>
      <c r="G34" s="6" t="s">
        <v>187</v>
      </c>
      <c r="H34" s="6" t="s">
        <v>1082</v>
      </c>
      <c r="I34" s="6">
        <v>429</v>
      </c>
      <c r="K34" s="19" t="str">
        <f t="shared" si="7"/>
        <v>N</v>
      </c>
      <c r="L34" s="20" t="str">
        <f t="shared" si="8"/>
        <v/>
      </c>
      <c r="M34" s="21" t="str">
        <f t="shared" si="1"/>
        <v/>
      </c>
      <c r="N34" s="22" t="str">
        <f t="shared" si="9"/>
        <v>N/A</v>
      </c>
      <c r="O34" s="23" t="str">
        <f t="shared" si="10"/>
        <v/>
      </c>
      <c r="P34" s="23" t="str">
        <f t="shared" si="11"/>
        <v/>
      </c>
      <c r="Q34" s="27"/>
      <c r="R34" s="24" t="str">
        <f>IF($K34="N","",IF($K34="Y",VLOOKUP($A34,'Run1-3-1'!$A:$J,3,FALSE)))</f>
        <v/>
      </c>
      <c r="S34" s="25" t="str">
        <f t="shared" si="12"/>
        <v/>
      </c>
      <c r="T34" s="27"/>
      <c r="U34" s="24" t="str">
        <f>IF($K34="N","",IF($K34="Y",VLOOKUP($A34,'Run1-5'!$A:$J,3,FALSE)))</f>
        <v/>
      </c>
      <c r="V34" s="25" t="str">
        <f t="shared" si="13"/>
        <v/>
      </c>
      <c r="W34" s="27"/>
      <c r="X34" s="25" t="str">
        <f t="shared" si="6"/>
        <v>N/A</v>
      </c>
    </row>
    <row r="35" spans="1:24" ht="15" customHeight="1" x14ac:dyDescent="0.3">
      <c r="A35" s="12" t="str">
        <f t="shared" si="0"/>
        <v>2-29443718-A</v>
      </c>
      <c r="B35" s="11" t="s">
        <v>447</v>
      </c>
      <c r="C35" s="6">
        <v>1.4E-2</v>
      </c>
      <c r="D35" s="6"/>
      <c r="E35" s="6">
        <v>2</v>
      </c>
      <c r="F35" s="6">
        <v>29443718</v>
      </c>
      <c r="G35" s="6" t="s">
        <v>187</v>
      </c>
      <c r="H35" s="6" t="s">
        <v>1082</v>
      </c>
      <c r="I35" s="6">
        <v>430</v>
      </c>
      <c r="K35" s="19" t="str">
        <f t="shared" si="7"/>
        <v>N</v>
      </c>
      <c r="L35" s="20" t="str">
        <f t="shared" si="8"/>
        <v/>
      </c>
      <c r="M35" s="21" t="str">
        <f t="shared" si="1"/>
        <v/>
      </c>
      <c r="N35" s="22" t="str">
        <f t="shared" si="9"/>
        <v>N/A</v>
      </c>
      <c r="O35" s="23" t="str">
        <f t="shared" si="10"/>
        <v/>
      </c>
      <c r="P35" s="23" t="str">
        <f t="shared" si="11"/>
        <v/>
      </c>
      <c r="Q35" s="27"/>
      <c r="R35" s="24" t="str">
        <f>IF($K35="N","",IF($K35="Y",VLOOKUP($A35,'Run1-3-1'!$A:$J,3,FALSE)))</f>
        <v/>
      </c>
      <c r="S35" s="25" t="str">
        <f t="shared" si="12"/>
        <v/>
      </c>
      <c r="T35" s="27"/>
      <c r="U35" s="24" t="str">
        <f>IF($K35="N","",IF($K35="Y",VLOOKUP($A35,'Run1-5'!$A:$J,3,FALSE)))</f>
        <v/>
      </c>
      <c r="V35" s="25" t="str">
        <f t="shared" si="13"/>
        <v/>
      </c>
      <c r="W35" s="27"/>
      <c r="X35" s="25" t="str">
        <f t="shared" si="6"/>
        <v>N/A</v>
      </c>
    </row>
    <row r="36" spans="1:24" ht="15" customHeight="1" x14ac:dyDescent="0.3">
      <c r="A36" s="12" t="str">
        <f t="shared" si="0"/>
        <v>2-29443721-A</v>
      </c>
      <c r="B36" s="11" t="s">
        <v>656</v>
      </c>
      <c r="C36" s="6">
        <v>1.8100000000000002E-2</v>
      </c>
      <c r="D36" s="6"/>
      <c r="E36" s="6">
        <v>2</v>
      </c>
      <c r="F36" s="6">
        <v>29443721</v>
      </c>
      <c r="G36" s="6" t="s">
        <v>187</v>
      </c>
      <c r="H36" s="6" t="s">
        <v>1082</v>
      </c>
      <c r="I36" s="6">
        <v>441</v>
      </c>
      <c r="K36" s="19" t="str">
        <f t="shared" si="7"/>
        <v>N</v>
      </c>
      <c r="L36" s="20" t="str">
        <f t="shared" si="8"/>
        <v/>
      </c>
      <c r="M36" s="21" t="str">
        <f t="shared" si="1"/>
        <v/>
      </c>
      <c r="N36" s="22" t="str">
        <f t="shared" si="9"/>
        <v>N/A</v>
      </c>
      <c r="O36" s="23" t="str">
        <f t="shared" si="10"/>
        <v/>
      </c>
      <c r="P36" s="23" t="str">
        <f t="shared" si="11"/>
        <v/>
      </c>
      <c r="Q36" s="27"/>
      <c r="R36" s="24" t="str">
        <f>IF($K36="N","",IF($K36="Y",VLOOKUP($A36,'Run1-3-1'!$A:$J,3,FALSE)))</f>
        <v/>
      </c>
      <c r="S36" s="25" t="str">
        <f t="shared" si="12"/>
        <v/>
      </c>
      <c r="T36" s="27"/>
      <c r="U36" s="24" t="str">
        <f>IF($K36="N","",IF($K36="Y",VLOOKUP($A36,'Run1-5'!$A:$J,3,FALSE)))</f>
        <v/>
      </c>
      <c r="V36" s="25" t="str">
        <f t="shared" si="13"/>
        <v/>
      </c>
      <c r="W36" s="27"/>
      <c r="X36" s="25" t="str">
        <f t="shared" si="6"/>
        <v>N/A</v>
      </c>
    </row>
    <row r="37" spans="1:24" ht="15" customHeight="1" x14ac:dyDescent="0.3">
      <c r="A37" s="12" t="str">
        <f t="shared" si="0"/>
        <v>2-209113138-T-C</v>
      </c>
      <c r="B37" s="11" t="s">
        <v>73</v>
      </c>
      <c r="C37" s="6">
        <v>0.12509999999999999</v>
      </c>
      <c r="D37" s="6"/>
      <c r="E37" s="6">
        <v>2</v>
      </c>
      <c r="F37" s="6">
        <v>209113138</v>
      </c>
      <c r="G37" s="6" t="s">
        <v>1177</v>
      </c>
      <c r="H37" s="6" t="s">
        <v>551</v>
      </c>
      <c r="I37" s="6">
        <v>1143</v>
      </c>
      <c r="K37" s="19" t="str">
        <f t="shared" si="7"/>
        <v>Y</v>
      </c>
      <c r="L37" s="20">
        <f t="shared" si="8"/>
        <v>0.12509999999999999</v>
      </c>
      <c r="M37" s="21" t="str">
        <f t="shared" si="1"/>
        <v>B</v>
      </c>
      <c r="N37" s="22">
        <f t="shared" si="9"/>
        <v>7.0040000000000005E-2</v>
      </c>
      <c r="O37" s="23">
        <f t="shared" si="10"/>
        <v>5.5059999999999984E-2</v>
      </c>
      <c r="P37" s="23">
        <f t="shared" si="11"/>
        <v>0.19513999999999998</v>
      </c>
      <c r="Q37" s="27"/>
      <c r="R37" s="24">
        <f>IF($K37="N","",IF($K37="Y",VLOOKUP($A37,'Run1-3-1'!$A:$J,3,FALSE)))</f>
        <v>0.11840000000000001</v>
      </c>
      <c r="S37" s="25" t="str">
        <f t="shared" si="12"/>
        <v>Y</v>
      </c>
      <c r="T37" s="27"/>
      <c r="U37" s="24">
        <f>IF($K37="N","",IF($K37="Y",VLOOKUP($A37,'Run1-5'!$A:$J,3,FALSE)))</f>
        <v>0.1115</v>
      </c>
      <c r="V37" s="25" t="str">
        <f t="shared" si="13"/>
        <v>Y</v>
      </c>
      <c r="W37" s="27"/>
      <c r="X37" s="25" t="str">
        <f t="shared" si="6"/>
        <v>Y</v>
      </c>
    </row>
    <row r="38" spans="1:24" ht="15" customHeight="1" x14ac:dyDescent="0.3">
      <c r="A38" s="12" t="str">
        <f t="shared" si="0"/>
        <v>2-209113151-C+G</v>
      </c>
      <c r="B38" s="11" t="s">
        <v>1060</v>
      </c>
      <c r="C38" s="6">
        <v>1.9800000000000002E-2</v>
      </c>
      <c r="D38" s="6"/>
      <c r="E38" s="6">
        <v>2</v>
      </c>
      <c r="F38" s="6">
        <v>209113151</v>
      </c>
      <c r="G38" s="6" t="s">
        <v>125</v>
      </c>
      <c r="H38" s="6" t="s">
        <v>871</v>
      </c>
      <c r="I38" s="6">
        <v>1160</v>
      </c>
      <c r="K38" s="19" t="str">
        <f t="shared" si="7"/>
        <v>N</v>
      </c>
      <c r="L38" s="20" t="str">
        <f t="shared" si="8"/>
        <v/>
      </c>
      <c r="M38" s="21" t="str">
        <f t="shared" si="1"/>
        <v/>
      </c>
      <c r="N38" s="22" t="str">
        <f t="shared" si="9"/>
        <v>N/A</v>
      </c>
      <c r="O38" s="23" t="str">
        <f t="shared" si="10"/>
        <v/>
      </c>
      <c r="P38" s="23" t="str">
        <f t="shared" si="11"/>
        <v/>
      </c>
      <c r="Q38" s="27"/>
      <c r="R38" s="24" t="str">
        <f>IF($K38="N","",IF($K38="Y",VLOOKUP($A38,'Run1-3-1'!$A:$J,3,FALSE)))</f>
        <v/>
      </c>
      <c r="S38" s="25" t="str">
        <f t="shared" si="12"/>
        <v/>
      </c>
      <c r="T38" s="27"/>
      <c r="U38" s="24" t="str">
        <f>IF($K38="N","",IF($K38="Y",VLOOKUP($A38,'Run1-5'!$A:$J,3,FALSE)))</f>
        <v/>
      </c>
      <c r="V38" s="25" t="str">
        <f t="shared" si="13"/>
        <v/>
      </c>
      <c r="W38" s="27"/>
      <c r="X38" s="25" t="str">
        <f t="shared" si="6"/>
        <v>N/A</v>
      </c>
    </row>
    <row r="39" spans="1:24" ht="15" customHeight="1" x14ac:dyDescent="0.3">
      <c r="A39" s="12" t="str">
        <f t="shared" si="0"/>
        <v>2-209113151-C-G</v>
      </c>
      <c r="B39" s="11" t="s">
        <v>836</v>
      </c>
      <c r="C39" s="6">
        <v>1.12E-2</v>
      </c>
      <c r="D39" s="6"/>
      <c r="E39" s="6">
        <v>2</v>
      </c>
      <c r="F39" s="6">
        <v>209113151</v>
      </c>
      <c r="G39" s="6" t="s">
        <v>125</v>
      </c>
      <c r="H39" s="6" t="s">
        <v>903</v>
      </c>
      <c r="I39" s="6">
        <v>1160</v>
      </c>
      <c r="K39" s="19" t="str">
        <f t="shared" si="7"/>
        <v>N</v>
      </c>
      <c r="L39" s="20" t="str">
        <f t="shared" si="8"/>
        <v/>
      </c>
      <c r="M39" s="21" t="str">
        <f t="shared" si="1"/>
        <v/>
      </c>
      <c r="N39" s="22" t="str">
        <f t="shared" si="9"/>
        <v>N/A</v>
      </c>
      <c r="O39" s="23" t="str">
        <f t="shared" si="10"/>
        <v/>
      </c>
      <c r="P39" s="23" t="str">
        <f t="shared" si="11"/>
        <v/>
      </c>
      <c r="Q39" s="27"/>
      <c r="R39" s="24" t="str">
        <f>IF($K39="N","",IF($K39="Y",VLOOKUP($A39,'Run1-3-1'!$A:$J,3,FALSE)))</f>
        <v/>
      </c>
      <c r="S39" s="25" t="str">
        <f t="shared" si="12"/>
        <v/>
      </c>
      <c r="T39" s="27"/>
      <c r="U39" s="24" t="str">
        <f>IF($K39="N","",IF($K39="Y",VLOOKUP($A39,'Run1-5'!$A:$J,3,FALSE)))</f>
        <v/>
      </c>
      <c r="V39" s="25" t="str">
        <f t="shared" si="13"/>
        <v/>
      </c>
      <c r="W39" s="27"/>
      <c r="X39" s="25" t="str">
        <f t="shared" si="6"/>
        <v>N/A</v>
      </c>
    </row>
    <row r="40" spans="1:24" ht="15" customHeight="1" x14ac:dyDescent="0.3">
      <c r="A40" s="12" t="str">
        <f t="shared" si="0"/>
        <v>2-209113156-A</v>
      </c>
      <c r="B40" s="11" t="s">
        <v>466</v>
      </c>
      <c r="C40" s="6">
        <v>1.1900000000000001E-2</v>
      </c>
      <c r="D40" s="6"/>
      <c r="E40" s="6">
        <v>2</v>
      </c>
      <c r="F40" s="6">
        <v>209113156</v>
      </c>
      <c r="G40" s="6" t="s">
        <v>187</v>
      </c>
      <c r="H40" s="6" t="s">
        <v>1082</v>
      </c>
      <c r="I40" s="6">
        <v>1008</v>
      </c>
      <c r="K40" s="19" t="str">
        <f t="shared" si="7"/>
        <v>N</v>
      </c>
      <c r="L40" s="20" t="str">
        <f t="shared" si="8"/>
        <v/>
      </c>
      <c r="M40" s="21" t="str">
        <f t="shared" si="1"/>
        <v/>
      </c>
      <c r="N40" s="22" t="str">
        <f t="shared" si="9"/>
        <v>N/A</v>
      </c>
      <c r="O40" s="23" t="str">
        <f t="shared" si="10"/>
        <v/>
      </c>
      <c r="P40" s="23" t="str">
        <f t="shared" si="11"/>
        <v/>
      </c>
      <c r="Q40" s="27"/>
      <c r="R40" s="24" t="str">
        <f>IF($K40="N","",IF($K40="Y",VLOOKUP($A40,'Run1-3-1'!$A:$J,3,FALSE)))</f>
        <v/>
      </c>
      <c r="S40" s="25" t="str">
        <f t="shared" si="12"/>
        <v/>
      </c>
      <c r="T40" s="27"/>
      <c r="U40" s="24" t="str">
        <f>IF($K40="N","",IF($K40="Y",VLOOKUP($A40,'Run1-5'!$A:$J,3,FALSE)))</f>
        <v/>
      </c>
      <c r="V40" s="25" t="str">
        <f t="shared" si="13"/>
        <v/>
      </c>
      <c r="W40" s="27"/>
      <c r="X40" s="25" t="str">
        <f t="shared" si="6"/>
        <v>N/A</v>
      </c>
    </row>
    <row r="41" spans="1:24" ht="15" customHeight="1" x14ac:dyDescent="0.3">
      <c r="A41" s="12" t="str">
        <f t="shared" si="0"/>
        <v>2-209113159-A-T</v>
      </c>
      <c r="B41" s="11" t="s">
        <v>675</v>
      </c>
      <c r="C41" s="6">
        <v>5.1900000000000002E-2</v>
      </c>
      <c r="D41" s="6"/>
      <c r="E41" s="6">
        <v>2</v>
      </c>
      <c r="F41" s="6">
        <v>209113159</v>
      </c>
      <c r="G41" s="6" t="s">
        <v>1082</v>
      </c>
      <c r="H41" s="6" t="s">
        <v>404</v>
      </c>
      <c r="I41" s="6">
        <v>1175</v>
      </c>
      <c r="K41" s="19" t="str">
        <f t="shared" si="7"/>
        <v>Y</v>
      </c>
      <c r="L41" s="20">
        <f t="shared" si="8"/>
        <v>5.1900000000000002E-2</v>
      </c>
      <c r="M41" s="21" t="str">
        <f t="shared" si="1"/>
        <v>A</v>
      </c>
      <c r="N41" s="22">
        <f t="shared" si="9"/>
        <v>4.5950000000000005E-2</v>
      </c>
      <c r="O41" s="23">
        <f t="shared" si="10"/>
        <v>0.01</v>
      </c>
      <c r="P41" s="23">
        <f t="shared" si="11"/>
        <v>9.7850000000000006E-2</v>
      </c>
      <c r="Q41" s="27"/>
      <c r="R41" s="24">
        <f>IF($K41="N","",IF($K41="Y",VLOOKUP($A41,'Run1-3-1'!$A:$J,3,FALSE)))</f>
        <v>6.1499999999999999E-2</v>
      </c>
      <c r="S41" s="25" t="str">
        <f t="shared" si="12"/>
        <v>Y</v>
      </c>
      <c r="T41" s="27"/>
      <c r="U41" s="24">
        <f>IF($K41="N","",IF($K41="Y",VLOOKUP($A41,'Run1-5'!$A:$J,3,FALSE)))</f>
        <v>6.4799999999999996E-2</v>
      </c>
      <c r="V41" s="25" t="str">
        <f t="shared" si="13"/>
        <v>Y</v>
      </c>
      <c r="W41" s="27"/>
      <c r="X41" s="25" t="str">
        <f t="shared" si="6"/>
        <v>Y</v>
      </c>
    </row>
    <row r="42" spans="1:24" ht="15" customHeight="1" x14ac:dyDescent="0.3">
      <c r="A42" s="12" t="str">
        <f t="shared" si="0"/>
        <v>2-209113168-A</v>
      </c>
      <c r="B42" s="11" t="s">
        <v>906</v>
      </c>
      <c r="C42" s="6">
        <v>1.18E-2</v>
      </c>
      <c r="D42" s="6"/>
      <c r="E42" s="6">
        <v>2</v>
      </c>
      <c r="F42" s="6">
        <v>209113168</v>
      </c>
      <c r="G42" s="6" t="s">
        <v>187</v>
      </c>
      <c r="H42" s="6" t="s">
        <v>1082</v>
      </c>
      <c r="I42" s="6">
        <v>1189</v>
      </c>
      <c r="K42" s="19" t="str">
        <f t="shared" si="7"/>
        <v>N</v>
      </c>
      <c r="L42" s="20" t="str">
        <f t="shared" si="8"/>
        <v/>
      </c>
      <c r="M42" s="21" t="str">
        <f t="shared" si="1"/>
        <v/>
      </c>
      <c r="N42" s="22" t="str">
        <f t="shared" si="9"/>
        <v>N/A</v>
      </c>
      <c r="O42" s="23" t="str">
        <f t="shared" si="10"/>
        <v/>
      </c>
      <c r="P42" s="23" t="str">
        <f t="shared" si="11"/>
        <v/>
      </c>
      <c r="Q42" s="27"/>
      <c r="R42" s="24" t="str">
        <f>IF($K42="N","",IF($K42="Y",VLOOKUP($A42,'Run1-3-1'!$A:$J,3,FALSE)))</f>
        <v/>
      </c>
      <c r="S42" s="25" t="str">
        <f t="shared" si="12"/>
        <v/>
      </c>
      <c r="T42" s="27"/>
      <c r="U42" s="24" t="str">
        <f>IF($K42="N","",IF($K42="Y",VLOOKUP($A42,'Run1-5'!$A:$J,3,FALSE)))</f>
        <v/>
      </c>
      <c r="V42" s="25" t="str">
        <f t="shared" si="13"/>
        <v/>
      </c>
      <c r="W42" s="27"/>
      <c r="X42" s="25" t="str">
        <f t="shared" si="6"/>
        <v>N/A</v>
      </c>
    </row>
    <row r="43" spans="1:24" ht="15" customHeight="1" x14ac:dyDescent="0.3">
      <c r="A43" s="12" t="str">
        <f t="shared" si="0"/>
        <v>2-212288958-A</v>
      </c>
      <c r="B43" s="11" t="s">
        <v>1126</v>
      </c>
      <c r="C43" s="6">
        <v>1.2200000000000001E-2</v>
      </c>
      <c r="D43" s="6"/>
      <c r="E43" s="6">
        <v>2</v>
      </c>
      <c r="F43" s="6">
        <v>212288958</v>
      </c>
      <c r="G43" s="6" t="s">
        <v>187</v>
      </c>
      <c r="H43" s="6" t="s">
        <v>1082</v>
      </c>
      <c r="I43" s="6">
        <v>657</v>
      </c>
      <c r="K43" s="19" t="str">
        <f t="shared" si="7"/>
        <v>N</v>
      </c>
      <c r="L43" s="20" t="str">
        <f t="shared" si="8"/>
        <v/>
      </c>
      <c r="M43" s="21" t="str">
        <f t="shared" si="1"/>
        <v/>
      </c>
      <c r="N43" s="22" t="str">
        <f t="shared" si="9"/>
        <v>N/A</v>
      </c>
      <c r="O43" s="23" t="str">
        <f t="shared" si="10"/>
        <v/>
      </c>
      <c r="P43" s="23" t="str">
        <f t="shared" si="11"/>
        <v/>
      </c>
      <c r="Q43" s="27"/>
      <c r="R43" s="24" t="str">
        <f>IF($K43="N","",IF($K43="Y",VLOOKUP($A43,'Run1-3-1'!$A:$J,3,FALSE)))</f>
        <v/>
      </c>
      <c r="S43" s="25" t="str">
        <f t="shared" si="12"/>
        <v/>
      </c>
      <c r="T43" s="27"/>
      <c r="U43" s="24" t="str">
        <f>IF($K43="N","",IF($K43="Y",VLOOKUP($A43,'Run1-5'!$A:$J,3,FALSE)))</f>
        <v/>
      </c>
      <c r="V43" s="25" t="str">
        <f t="shared" si="13"/>
        <v/>
      </c>
      <c r="W43" s="27"/>
      <c r="X43" s="25" t="str">
        <f t="shared" si="6"/>
        <v>N/A</v>
      </c>
    </row>
    <row r="44" spans="1:24" ht="15" customHeight="1" x14ac:dyDescent="0.3">
      <c r="A44" s="12" t="str">
        <f t="shared" si="0"/>
        <v>2-212288982-T</v>
      </c>
      <c r="B44" s="11" t="s">
        <v>526</v>
      </c>
      <c r="C44" s="6">
        <v>1.0999999999999999E-2</v>
      </c>
      <c r="D44" s="6"/>
      <c r="E44" s="6">
        <v>2</v>
      </c>
      <c r="F44" s="6">
        <v>212288982</v>
      </c>
      <c r="G44" s="6" t="s">
        <v>125</v>
      </c>
      <c r="H44" s="6" t="s">
        <v>1177</v>
      </c>
      <c r="I44" s="6">
        <v>636</v>
      </c>
      <c r="K44" s="19" t="str">
        <f t="shared" si="7"/>
        <v>N</v>
      </c>
      <c r="L44" s="20" t="str">
        <f t="shared" si="8"/>
        <v/>
      </c>
      <c r="M44" s="21" t="str">
        <f t="shared" si="1"/>
        <v/>
      </c>
      <c r="N44" s="22" t="str">
        <f t="shared" si="9"/>
        <v>N/A</v>
      </c>
      <c r="O44" s="23" t="str">
        <f t="shared" si="10"/>
        <v/>
      </c>
      <c r="P44" s="23" t="str">
        <f t="shared" si="11"/>
        <v/>
      </c>
      <c r="Q44" s="27"/>
      <c r="R44" s="24" t="str">
        <f>IF($K44="N","",IF($K44="Y",VLOOKUP($A44,'Run1-3-1'!$A:$J,3,FALSE)))</f>
        <v/>
      </c>
      <c r="S44" s="25" t="str">
        <f t="shared" si="12"/>
        <v/>
      </c>
      <c r="T44" s="27"/>
      <c r="U44" s="24" t="str">
        <f>IF($K44="N","",IF($K44="Y",VLOOKUP($A44,'Run1-5'!$A:$J,3,FALSE)))</f>
        <v/>
      </c>
      <c r="V44" s="25" t="str">
        <f t="shared" si="13"/>
        <v/>
      </c>
      <c r="W44" s="27"/>
      <c r="X44" s="25" t="str">
        <f t="shared" si="6"/>
        <v>N/A</v>
      </c>
    </row>
    <row r="45" spans="1:24" ht="15" customHeight="1" x14ac:dyDescent="0.3">
      <c r="A45" s="12" t="str">
        <f t="shared" si="0"/>
        <v>2-212530054-A</v>
      </c>
      <c r="B45" s="11" t="s">
        <v>746</v>
      </c>
      <c r="C45" s="6">
        <v>1.18E-2</v>
      </c>
      <c r="D45" s="6" t="s">
        <v>1575</v>
      </c>
      <c r="E45" s="6">
        <v>2</v>
      </c>
      <c r="F45" s="6">
        <v>212530054</v>
      </c>
      <c r="G45" s="6" t="s">
        <v>187</v>
      </c>
      <c r="H45" s="6" t="s">
        <v>1082</v>
      </c>
      <c r="I45" s="6">
        <v>508</v>
      </c>
      <c r="K45" s="19" t="str">
        <f t="shared" si="7"/>
        <v>N</v>
      </c>
      <c r="L45" s="20" t="str">
        <f t="shared" si="8"/>
        <v/>
      </c>
      <c r="M45" s="21" t="str">
        <f t="shared" si="1"/>
        <v/>
      </c>
      <c r="N45" s="22" t="str">
        <f t="shared" si="9"/>
        <v>N/A</v>
      </c>
      <c r="O45" s="23" t="str">
        <f t="shared" si="10"/>
        <v/>
      </c>
      <c r="P45" s="23" t="str">
        <f t="shared" si="11"/>
        <v/>
      </c>
      <c r="Q45" s="27"/>
      <c r="R45" s="24" t="str">
        <f>IF($K45="N","",IF($K45="Y",VLOOKUP($A45,'Run1-3-1'!$A:$J,3,FALSE)))</f>
        <v/>
      </c>
      <c r="S45" s="25" t="str">
        <f t="shared" si="12"/>
        <v/>
      </c>
      <c r="T45" s="27"/>
      <c r="U45" s="24" t="str">
        <f>IF($K45="N","",IF($K45="Y",VLOOKUP($A45,'Run1-5'!$A:$J,3,FALSE)))</f>
        <v/>
      </c>
      <c r="V45" s="25" t="str">
        <f t="shared" si="13"/>
        <v/>
      </c>
      <c r="W45" s="27"/>
      <c r="X45" s="25" t="str">
        <f t="shared" si="6"/>
        <v>N/A</v>
      </c>
    </row>
    <row r="46" spans="1:24" ht="15" customHeight="1" x14ac:dyDescent="0.3">
      <c r="A46" s="12" t="str">
        <f t="shared" si="0"/>
        <v>2-212530068-A</v>
      </c>
      <c r="B46" s="11" t="s">
        <v>966</v>
      </c>
      <c r="C46" s="6">
        <v>1.04E-2</v>
      </c>
      <c r="D46" s="6"/>
      <c r="E46" s="6">
        <v>2</v>
      </c>
      <c r="F46" s="6">
        <v>212530068</v>
      </c>
      <c r="G46" s="6" t="s">
        <v>187</v>
      </c>
      <c r="H46" s="6" t="s">
        <v>1082</v>
      </c>
      <c r="I46" s="6">
        <v>576</v>
      </c>
      <c r="K46" s="19" t="str">
        <f t="shared" si="7"/>
        <v>N</v>
      </c>
      <c r="L46" s="20" t="str">
        <f t="shared" si="8"/>
        <v/>
      </c>
      <c r="M46" s="21" t="str">
        <f t="shared" si="1"/>
        <v/>
      </c>
      <c r="N46" s="22" t="str">
        <f t="shared" si="9"/>
        <v>N/A</v>
      </c>
      <c r="O46" s="23" t="str">
        <f t="shared" si="10"/>
        <v/>
      </c>
      <c r="P46" s="23" t="str">
        <f t="shared" si="11"/>
        <v/>
      </c>
      <c r="Q46" s="27"/>
      <c r="R46" s="24" t="str">
        <f>IF($K46="N","",IF($K46="Y",VLOOKUP($A46,'Run1-3-1'!$A:$J,3,FALSE)))</f>
        <v/>
      </c>
      <c r="S46" s="25" t="str">
        <f t="shared" si="12"/>
        <v/>
      </c>
      <c r="T46" s="27"/>
      <c r="U46" s="24" t="str">
        <f>IF($K46="N","",IF($K46="Y",VLOOKUP($A46,'Run1-5'!$A:$J,3,FALSE)))</f>
        <v/>
      </c>
      <c r="V46" s="25" t="str">
        <f t="shared" si="13"/>
        <v/>
      </c>
      <c r="W46" s="27"/>
      <c r="X46" s="25" t="str">
        <f t="shared" si="6"/>
        <v>N/A</v>
      </c>
    </row>
    <row r="47" spans="1:24" ht="15" customHeight="1" x14ac:dyDescent="0.3">
      <c r="A47" s="12" t="str">
        <f t="shared" si="0"/>
        <v>2-212530083-T</v>
      </c>
      <c r="B47" s="11" t="s">
        <v>1188</v>
      </c>
      <c r="C47" s="6">
        <v>1.0699999999999999E-2</v>
      </c>
      <c r="D47" s="6"/>
      <c r="E47" s="6">
        <v>2</v>
      </c>
      <c r="F47" s="6">
        <v>212530083</v>
      </c>
      <c r="G47" s="6" t="s">
        <v>125</v>
      </c>
      <c r="H47" s="6" t="s">
        <v>1177</v>
      </c>
      <c r="I47" s="6">
        <v>654</v>
      </c>
      <c r="K47" s="19" t="str">
        <f t="shared" si="7"/>
        <v>N</v>
      </c>
      <c r="L47" s="20" t="str">
        <f t="shared" si="8"/>
        <v/>
      </c>
      <c r="M47" s="21" t="str">
        <f t="shared" si="1"/>
        <v/>
      </c>
      <c r="N47" s="22" t="str">
        <f t="shared" si="9"/>
        <v>N/A</v>
      </c>
      <c r="O47" s="23" t="str">
        <f t="shared" si="10"/>
        <v/>
      </c>
      <c r="P47" s="23" t="str">
        <f t="shared" si="11"/>
        <v/>
      </c>
      <c r="Q47" s="27"/>
      <c r="R47" s="24" t="str">
        <f>IF($K47="N","",IF($K47="Y",VLOOKUP($A47,'Run1-3-1'!$A:$J,3,FALSE)))</f>
        <v/>
      </c>
      <c r="S47" s="25" t="str">
        <f t="shared" si="12"/>
        <v/>
      </c>
      <c r="T47" s="27"/>
      <c r="U47" s="24" t="str">
        <f>IF($K47="N","",IF($K47="Y",VLOOKUP($A47,'Run1-5'!$A:$J,3,FALSE)))</f>
        <v/>
      </c>
      <c r="V47" s="25" t="str">
        <f t="shared" si="13"/>
        <v/>
      </c>
      <c r="W47" s="27"/>
      <c r="X47" s="25" t="str">
        <f t="shared" si="6"/>
        <v>N/A</v>
      </c>
    </row>
    <row r="48" spans="1:24" ht="15" customHeight="1" x14ac:dyDescent="0.3">
      <c r="A48" s="12" t="str">
        <f t="shared" si="0"/>
        <v>2-212530094-T</v>
      </c>
      <c r="B48" s="11" t="s">
        <v>1145</v>
      </c>
      <c r="C48" s="6">
        <v>1.32E-2</v>
      </c>
      <c r="D48" s="6"/>
      <c r="E48" s="6">
        <v>2</v>
      </c>
      <c r="F48" s="6">
        <v>212530094</v>
      </c>
      <c r="G48" s="6" t="s">
        <v>125</v>
      </c>
      <c r="H48" s="6" t="s">
        <v>1177</v>
      </c>
      <c r="I48" s="6">
        <v>683</v>
      </c>
      <c r="K48" s="19" t="str">
        <f t="shared" si="7"/>
        <v>N</v>
      </c>
      <c r="L48" s="20" t="str">
        <f t="shared" si="8"/>
        <v/>
      </c>
      <c r="M48" s="21" t="str">
        <f t="shared" si="1"/>
        <v/>
      </c>
      <c r="N48" s="22" t="str">
        <f t="shared" si="9"/>
        <v>N/A</v>
      </c>
      <c r="O48" s="23" t="str">
        <f t="shared" si="10"/>
        <v/>
      </c>
      <c r="P48" s="23" t="str">
        <f t="shared" si="11"/>
        <v/>
      </c>
      <c r="Q48" s="27"/>
      <c r="R48" s="24" t="str">
        <f>IF($K48="N","",IF($K48="Y",VLOOKUP($A48,'Run1-3-1'!$A:$J,3,FALSE)))</f>
        <v/>
      </c>
      <c r="S48" s="25" t="str">
        <f t="shared" si="12"/>
        <v/>
      </c>
      <c r="T48" s="27"/>
      <c r="U48" s="24" t="str">
        <f>IF($K48="N","",IF($K48="Y",VLOOKUP($A48,'Run1-5'!$A:$J,3,FALSE)))</f>
        <v/>
      </c>
      <c r="V48" s="25" t="str">
        <f t="shared" si="13"/>
        <v/>
      </c>
      <c r="W48" s="27"/>
      <c r="X48" s="25" t="str">
        <f t="shared" si="6"/>
        <v>N/A</v>
      </c>
    </row>
    <row r="49" spans="1:24" ht="15" customHeight="1" x14ac:dyDescent="0.3">
      <c r="A49" s="12" t="str">
        <f t="shared" si="0"/>
        <v>2-212530120-G-C</v>
      </c>
      <c r="B49" s="11" t="s">
        <v>1357</v>
      </c>
      <c r="C49" s="6">
        <v>2.0899999999999998E-2</v>
      </c>
      <c r="D49" s="6"/>
      <c r="E49" s="6">
        <v>2</v>
      </c>
      <c r="F49" s="6">
        <v>212530120</v>
      </c>
      <c r="G49" s="6" t="s">
        <v>187</v>
      </c>
      <c r="H49" s="6" t="s">
        <v>1035</v>
      </c>
      <c r="I49" s="6">
        <v>716</v>
      </c>
      <c r="K49" s="19" t="str">
        <f t="shared" si="7"/>
        <v>N</v>
      </c>
      <c r="L49" s="20" t="str">
        <f t="shared" si="8"/>
        <v/>
      </c>
      <c r="M49" s="21" t="str">
        <f t="shared" si="1"/>
        <v/>
      </c>
      <c r="N49" s="22" t="str">
        <f t="shared" si="9"/>
        <v>N/A</v>
      </c>
      <c r="O49" s="23" t="str">
        <f t="shared" si="10"/>
        <v/>
      </c>
      <c r="P49" s="23" t="str">
        <f t="shared" si="11"/>
        <v/>
      </c>
      <c r="Q49" s="27"/>
      <c r="R49" s="24" t="str">
        <f>IF($K49="N","",IF($K49="Y",VLOOKUP($A49,'Run1-3-1'!$A:$J,3,FALSE)))</f>
        <v/>
      </c>
      <c r="S49" s="25" t="str">
        <f t="shared" si="12"/>
        <v/>
      </c>
      <c r="T49" s="27"/>
      <c r="U49" s="24" t="str">
        <f>IF($K49="N","",IF($K49="Y",VLOOKUP($A49,'Run1-5'!$A:$J,3,FALSE)))</f>
        <v/>
      </c>
      <c r="V49" s="25" t="str">
        <f t="shared" si="13"/>
        <v/>
      </c>
      <c r="W49" s="27"/>
      <c r="X49" s="25" t="str">
        <f t="shared" si="6"/>
        <v>N/A</v>
      </c>
    </row>
    <row r="50" spans="1:24" ht="15" customHeight="1" x14ac:dyDescent="0.3">
      <c r="A50" s="12" t="str">
        <f t="shared" si="0"/>
        <v>2-212530121-T</v>
      </c>
      <c r="B50" s="11" t="s">
        <v>188</v>
      </c>
      <c r="C50" s="6">
        <v>1.12E-2</v>
      </c>
      <c r="D50" s="6"/>
      <c r="E50" s="6">
        <v>2</v>
      </c>
      <c r="F50" s="6">
        <v>212530121</v>
      </c>
      <c r="G50" s="6" t="s">
        <v>125</v>
      </c>
      <c r="H50" s="6" t="s">
        <v>1177</v>
      </c>
      <c r="I50" s="6">
        <v>535</v>
      </c>
      <c r="K50" s="19" t="str">
        <f t="shared" si="7"/>
        <v>N</v>
      </c>
      <c r="L50" s="20" t="str">
        <f t="shared" si="8"/>
        <v/>
      </c>
      <c r="M50" s="21" t="str">
        <f t="shared" si="1"/>
        <v/>
      </c>
      <c r="N50" s="22" t="str">
        <f t="shared" si="9"/>
        <v>N/A</v>
      </c>
      <c r="O50" s="23" t="str">
        <f t="shared" si="10"/>
        <v/>
      </c>
      <c r="P50" s="23" t="str">
        <f t="shared" si="11"/>
        <v/>
      </c>
      <c r="Q50" s="27"/>
      <c r="R50" s="24" t="str">
        <f>IF($K50="N","",IF($K50="Y",VLOOKUP($A50,'Run1-3-1'!$A:$J,3,FALSE)))</f>
        <v/>
      </c>
      <c r="S50" s="25" t="str">
        <f t="shared" si="12"/>
        <v/>
      </c>
      <c r="T50" s="27"/>
      <c r="U50" s="24" t="str">
        <f>IF($K50="N","",IF($K50="Y",VLOOKUP($A50,'Run1-5'!$A:$J,3,FALSE)))</f>
        <v/>
      </c>
      <c r="V50" s="25" t="str">
        <f t="shared" si="13"/>
        <v/>
      </c>
      <c r="W50" s="27"/>
      <c r="X50" s="25" t="str">
        <f t="shared" si="6"/>
        <v>N/A</v>
      </c>
    </row>
    <row r="51" spans="1:24" ht="15" customHeight="1" x14ac:dyDescent="0.3">
      <c r="A51" s="12" t="str">
        <f t="shared" si="0"/>
        <v>2-212530122-T</v>
      </c>
      <c r="B51" s="11" t="s">
        <v>992</v>
      </c>
      <c r="C51" s="6">
        <v>1.1299999999999999E-2</v>
      </c>
      <c r="D51" s="6"/>
      <c r="E51" s="6">
        <v>2</v>
      </c>
      <c r="F51" s="6">
        <v>212530122</v>
      </c>
      <c r="G51" s="6" t="s">
        <v>125</v>
      </c>
      <c r="H51" s="6" t="s">
        <v>1177</v>
      </c>
      <c r="I51" s="6">
        <v>711</v>
      </c>
      <c r="K51" s="19" t="str">
        <f t="shared" si="7"/>
        <v>N</v>
      </c>
      <c r="L51" s="20" t="str">
        <f t="shared" si="8"/>
        <v/>
      </c>
      <c r="M51" s="21" t="str">
        <f t="shared" si="1"/>
        <v/>
      </c>
      <c r="N51" s="22" t="str">
        <f t="shared" si="9"/>
        <v>N/A</v>
      </c>
      <c r="O51" s="23" t="str">
        <f t="shared" si="10"/>
        <v/>
      </c>
      <c r="P51" s="23" t="str">
        <f t="shared" si="11"/>
        <v/>
      </c>
      <c r="Q51" s="27"/>
      <c r="R51" s="24" t="str">
        <f>IF($K51="N","",IF($K51="Y",VLOOKUP($A51,'Run1-3-1'!$A:$J,3,FALSE)))</f>
        <v/>
      </c>
      <c r="S51" s="25" t="str">
        <f t="shared" si="12"/>
        <v/>
      </c>
      <c r="T51" s="27"/>
      <c r="U51" s="24" t="str">
        <f>IF($K51="N","",IF($K51="Y",VLOOKUP($A51,'Run1-5'!$A:$J,3,FALSE)))</f>
        <v/>
      </c>
      <c r="V51" s="25" t="str">
        <f t="shared" si="13"/>
        <v/>
      </c>
      <c r="W51" s="27"/>
      <c r="X51" s="25" t="str">
        <f t="shared" si="6"/>
        <v>N/A</v>
      </c>
    </row>
    <row r="52" spans="1:24" ht="15" customHeight="1" x14ac:dyDescent="0.3">
      <c r="A52" s="12" t="str">
        <f t="shared" si="0"/>
        <v>2-212530142-A-T</v>
      </c>
      <c r="B52" s="11" t="s">
        <v>1210</v>
      </c>
      <c r="C52" s="6">
        <v>2.3800000000000002E-2</v>
      </c>
      <c r="D52" s="6"/>
      <c r="E52" s="6">
        <v>2</v>
      </c>
      <c r="F52" s="6">
        <v>212530142</v>
      </c>
      <c r="G52" s="6" t="s">
        <v>1082</v>
      </c>
      <c r="H52" s="6" t="s">
        <v>404</v>
      </c>
      <c r="I52" s="6">
        <v>715</v>
      </c>
      <c r="K52" s="19" t="str">
        <f t="shared" si="7"/>
        <v>N</v>
      </c>
      <c r="L52" s="20" t="str">
        <f t="shared" si="8"/>
        <v/>
      </c>
      <c r="M52" s="21" t="str">
        <f t="shared" si="1"/>
        <v/>
      </c>
      <c r="N52" s="22" t="str">
        <f t="shared" si="9"/>
        <v>N/A</v>
      </c>
      <c r="O52" s="23" t="str">
        <f t="shared" si="10"/>
        <v/>
      </c>
      <c r="P52" s="23" t="str">
        <f t="shared" si="11"/>
        <v/>
      </c>
      <c r="Q52" s="27"/>
      <c r="R52" s="24" t="str">
        <f>IF($K52="N","",IF($K52="Y",VLOOKUP($A52,'Run1-3-1'!$A:$J,3,FALSE)))</f>
        <v/>
      </c>
      <c r="S52" s="25" t="str">
        <f t="shared" si="12"/>
        <v/>
      </c>
      <c r="T52" s="27"/>
      <c r="U52" s="24" t="str">
        <f>IF($K52="N","",IF($K52="Y",VLOOKUP($A52,'Run1-5'!$A:$J,3,FALSE)))</f>
        <v/>
      </c>
      <c r="V52" s="25" t="str">
        <f t="shared" si="13"/>
        <v/>
      </c>
      <c r="W52" s="27"/>
      <c r="X52" s="25" t="str">
        <f t="shared" si="6"/>
        <v>N/A</v>
      </c>
    </row>
    <row r="53" spans="1:24" ht="15" customHeight="1" x14ac:dyDescent="0.3">
      <c r="A53" s="12" t="str">
        <f t="shared" si="0"/>
        <v>2-212530149-T</v>
      </c>
      <c r="B53" s="11" t="s">
        <v>37</v>
      </c>
      <c r="C53" s="6">
        <v>1.11E-2</v>
      </c>
      <c r="D53" s="6"/>
      <c r="E53" s="6">
        <v>2</v>
      </c>
      <c r="F53" s="6">
        <v>212530149</v>
      </c>
      <c r="G53" s="6" t="s">
        <v>125</v>
      </c>
      <c r="H53" s="6" t="s">
        <v>1177</v>
      </c>
      <c r="I53" s="6">
        <v>720</v>
      </c>
      <c r="K53" s="19" t="str">
        <f t="shared" si="7"/>
        <v>N</v>
      </c>
      <c r="L53" s="20" t="str">
        <f t="shared" si="8"/>
        <v/>
      </c>
      <c r="M53" s="21" t="str">
        <f t="shared" si="1"/>
        <v/>
      </c>
      <c r="N53" s="22" t="str">
        <f t="shared" si="9"/>
        <v>N/A</v>
      </c>
      <c r="O53" s="23" t="str">
        <f t="shared" si="10"/>
        <v/>
      </c>
      <c r="P53" s="23" t="str">
        <f t="shared" si="11"/>
        <v/>
      </c>
      <c r="Q53" s="27"/>
      <c r="R53" s="24" t="str">
        <f>IF($K53="N","",IF($K53="Y",VLOOKUP($A53,'Run1-3-1'!$A:$J,3,FALSE)))</f>
        <v/>
      </c>
      <c r="S53" s="25" t="str">
        <f t="shared" si="12"/>
        <v/>
      </c>
      <c r="T53" s="27"/>
      <c r="U53" s="24" t="str">
        <f>IF($K53="N","",IF($K53="Y",VLOOKUP($A53,'Run1-5'!$A:$J,3,FALSE)))</f>
        <v/>
      </c>
      <c r="V53" s="25" t="str">
        <f t="shared" si="13"/>
        <v/>
      </c>
      <c r="W53" s="27"/>
      <c r="X53" s="25" t="str">
        <f t="shared" si="6"/>
        <v>N/A</v>
      </c>
    </row>
    <row r="54" spans="1:24" ht="15" customHeight="1" x14ac:dyDescent="0.3">
      <c r="A54" s="12" t="str">
        <f t="shared" si="0"/>
        <v>2-212530155-G+T</v>
      </c>
      <c r="B54" s="11" t="s">
        <v>250</v>
      </c>
      <c r="C54" s="6">
        <v>2.63E-2</v>
      </c>
      <c r="D54" s="6"/>
      <c r="E54" s="6">
        <v>2</v>
      </c>
      <c r="F54" s="6">
        <v>212530155</v>
      </c>
      <c r="G54" s="6" t="s">
        <v>187</v>
      </c>
      <c r="H54" s="6" t="s">
        <v>84</v>
      </c>
      <c r="I54" s="6">
        <v>723</v>
      </c>
      <c r="K54" s="19" t="str">
        <f t="shared" si="7"/>
        <v>N</v>
      </c>
      <c r="L54" s="20" t="str">
        <f t="shared" si="8"/>
        <v/>
      </c>
      <c r="M54" s="21" t="str">
        <f t="shared" si="1"/>
        <v/>
      </c>
      <c r="N54" s="22" t="str">
        <f t="shared" si="9"/>
        <v>N/A</v>
      </c>
      <c r="O54" s="23" t="str">
        <f t="shared" si="10"/>
        <v/>
      </c>
      <c r="P54" s="23" t="str">
        <f t="shared" si="11"/>
        <v/>
      </c>
      <c r="Q54" s="27"/>
      <c r="R54" s="24" t="str">
        <f>IF($K54="N","",IF($K54="Y",VLOOKUP($A54,'Run1-3-1'!$A:$J,3,FALSE)))</f>
        <v/>
      </c>
      <c r="S54" s="25" t="str">
        <f t="shared" si="12"/>
        <v/>
      </c>
      <c r="T54" s="27"/>
      <c r="U54" s="24" t="str">
        <f>IF($K54="N","",IF($K54="Y",VLOOKUP($A54,'Run1-5'!$A:$J,3,FALSE)))</f>
        <v/>
      </c>
      <c r="V54" s="25" t="str">
        <f t="shared" si="13"/>
        <v/>
      </c>
      <c r="W54" s="27"/>
      <c r="X54" s="25" t="str">
        <f t="shared" si="6"/>
        <v>N/A</v>
      </c>
    </row>
    <row r="55" spans="1:24" ht="15" customHeight="1" x14ac:dyDescent="0.3">
      <c r="A55" s="12" t="str">
        <f t="shared" si="0"/>
        <v>2-212576816-C+T</v>
      </c>
      <c r="B55" s="11" t="s">
        <v>1056</v>
      </c>
      <c r="C55" s="6">
        <v>1.29E-2</v>
      </c>
      <c r="D55" s="6"/>
      <c r="E55" s="6">
        <v>2</v>
      </c>
      <c r="F55" s="6">
        <v>212576816</v>
      </c>
      <c r="G55" s="6" t="s">
        <v>125</v>
      </c>
      <c r="H55" s="6" t="s">
        <v>1283</v>
      </c>
      <c r="I55" s="6">
        <v>853</v>
      </c>
      <c r="K55" s="19" t="str">
        <f t="shared" si="7"/>
        <v>N</v>
      </c>
      <c r="L55" s="20" t="str">
        <f t="shared" si="8"/>
        <v/>
      </c>
      <c r="M55" s="21" t="str">
        <f t="shared" si="1"/>
        <v/>
      </c>
      <c r="N55" s="22" t="str">
        <f t="shared" si="9"/>
        <v>N/A</v>
      </c>
      <c r="O55" s="23" t="str">
        <f t="shared" si="10"/>
        <v/>
      </c>
      <c r="P55" s="23" t="str">
        <f t="shared" si="11"/>
        <v/>
      </c>
      <c r="Q55" s="27"/>
      <c r="R55" s="24" t="str">
        <f>IF($K55="N","",IF($K55="Y",VLOOKUP($A55,'Run1-3-1'!$A:$J,3,FALSE)))</f>
        <v/>
      </c>
      <c r="S55" s="25" t="str">
        <f t="shared" si="12"/>
        <v/>
      </c>
      <c r="T55" s="27"/>
      <c r="U55" s="24" t="str">
        <f>IF($K55="N","",IF($K55="Y",VLOOKUP($A55,'Run1-5'!$A:$J,3,FALSE)))</f>
        <v/>
      </c>
      <c r="V55" s="25" t="str">
        <f t="shared" si="13"/>
        <v/>
      </c>
      <c r="W55" s="27"/>
      <c r="X55" s="25" t="str">
        <f t="shared" si="6"/>
        <v>N/A</v>
      </c>
    </row>
    <row r="56" spans="1:24" ht="15" customHeight="1" x14ac:dyDescent="0.3">
      <c r="A56" s="12" t="str">
        <f t="shared" si="0"/>
        <v>2-212576868-A</v>
      </c>
      <c r="B56" s="11" t="s">
        <v>1272</v>
      </c>
      <c r="C56" s="6">
        <v>1.09E-2</v>
      </c>
      <c r="D56" s="6"/>
      <c r="E56" s="6">
        <v>2</v>
      </c>
      <c r="F56" s="6">
        <v>212576868</v>
      </c>
      <c r="G56" s="6" t="s">
        <v>187</v>
      </c>
      <c r="H56" s="6" t="s">
        <v>1082</v>
      </c>
      <c r="I56" s="6">
        <v>919</v>
      </c>
      <c r="K56" s="19" t="str">
        <f t="shared" si="7"/>
        <v>N</v>
      </c>
      <c r="L56" s="20" t="str">
        <f t="shared" si="8"/>
        <v/>
      </c>
      <c r="M56" s="21" t="str">
        <f t="shared" si="1"/>
        <v/>
      </c>
      <c r="N56" s="22" t="str">
        <f t="shared" si="9"/>
        <v>N/A</v>
      </c>
      <c r="O56" s="23" t="str">
        <f t="shared" si="10"/>
        <v/>
      </c>
      <c r="P56" s="23" t="str">
        <f t="shared" si="11"/>
        <v/>
      </c>
      <c r="Q56" s="27"/>
      <c r="R56" s="24" t="str">
        <f>IF($K56="N","",IF($K56="Y",VLOOKUP($A56,'Run1-3-1'!$A:$J,3,FALSE)))</f>
        <v/>
      </c>
      <c r="S56" s="25" t="str">
        <f t="shared" si="12"/>
        <v/>
      </c>
      <c r="T56" s="27"/>
      <c r="U56" s="24" t="str">
        <f>IF($K56="N","",IF($K56="Y",VLOOKUP($A56,'Run1-5'!$A:$J,3,FALSE)))</f>
        <v/>
      </c>
      <c r="V56" s="25" t="str">
        <f t="shared" si="13"/>
        <v/>
      </c>
      <c r="W56" s="27"/>
      <c r="X56" s="25" t="str">
        <f t="shared" si="6"/>
        <v>N/A</v>
      </c>
    </row>
    <row r="57" spans="1:24" ht="15" customHeight="1" x14ac:dyDescent="0.3">
      <c r="A57" s="12" t="str">
        <f t="shared" si="0"/>
        <v>2-212576883-A</v>
      </c>
      <c r="B57" s="11" t="s">
        <v>99</v>
      </c>
      <c r="C57" s="6">
        <v>1.0800000000000001E-2</v>
      </c>
      <c r="D57" s="6"/>
      <c r="E57" s="6">
        <v>2</v>
      </c>
      <c r="F57" s="6">
        <v>212576883</v>
      </c>
      <c r="G57" s="6" t="s">
        <v>187</v>
      </c>
      <c r="H57" s="6" t="s">
        <v>1082</v>
      </c>
      <c r="I57" s="6">
        <v>927</v>
      </c>
      <c r="K57" s="19" t="str">
        <f t="shared" si="7"/>
        <v>N</v>
      </c>
      <c r="L57" s="20" t="str">
        <f t="shared" si="8"/>
        <v/>
      </c>
      <c r="M57" s="21" t="str">
        <f t="shared" si="1"/>
        <v/>
      </c>
      <c r="N57" s="22" t="str">
        <f t="shared" si="9"/>
        <v>N/A</v>
      </c>
      <c r="O57" s="23" t="str">
        <f t="shared" si="10"/>
        <v/>
      </c>
      <c r="P57" s="23" t="str">
        <f t="shared" si="11"/>
        <v/>
      </c>
      <c r="Q57" s="27"/>
      <c r="R57" s="24" t="str">
        <f>IF($K57="N","",IF($K57="Y",VLOOKUP($A57,'Run1-3-1'!$A:$J,3,FALSE)))</f>
        <v/>
      </c>
      <c r="S57" s="25" t="str">
        <f t="shared" si="12"/>
        <v/>
      </c>
      <c r="T57" s="27"/>
      <c r="U57" s="24" t="str">
        <f>IF($K57="N","",IF($K57="Y",VLOOKUP($A57,'Run1-5'!$A:$J,3,FALSE)))</f>
        <v/>
      </c>
      <c r="V57" s="25" t="str">
        <f t="shared" si="13"/>
        <v/>
      </c>
      <c r="W57" s="27"/>
      <c r="X57" s="25" t="str">
        <f t="shared" si="6"/>
        <v>N/A</v>
      </c>
    </row>
    <row r="58" spans="1:24" ht="15" customHeight="1" x14ac:dyDescent="0.3">
      <c r="A58" s="12" t="str">
        <f t="shared" si="0"/>
        <v>2-212578292-A+T</v>
      </c>
      <c r="B58" s="11" t="s">
        <v>59</v>
      </c>
      <c r="C58" s="6">
        <v>1.0699999999999999E-2</v>
      </c>
      <c r="D58" s="6"/>
      <c r="E58" s="6">
        <v>2</v>
      </c>
      <c r="F58" s="6">
        <v>212578292</v>
      </c>
      <c r="G58" s="6" t="s">
        <v>1082</v>
      </c>
      <c r="H58" s="6" t="s">
        <v>1191</v>
      </c>
      <c r="I58" s="6">
        <v>468</v>
      </c>
      <c r="K58" s="19" t="str">
        <f t="shared" si="7"/>
        <v>N</v>
      </c>
      <c r="L58" s="20" t="str">
        <f t="shared" si="8"/>
        <v/>
      </c>
      <c r="M58" s="21" t="str">
        <f t="shared" si="1"/>
        <v/>
      </c>
      <c r="N58" s="22" t="str">
        <f t="shared" si="9"/>
        <v>N/A</v>
      </c>
      <c r="O58" s="23" t="str">
        <f t="shared" si="10"/>
        <v/>
      </c>
      <c r="P58" s="23" t="str">
        <f t="shared" si="11"/>
        <v/>
      </c>
      <c r="Q58" s="27"/>
      <c r="R58" s="24" t="str">
        <f>IF($K58="N","",IF($K58="Y",VLOOKUP($A58,'Run1-3-1'!$A:$J,3,FALSE)))</f>
        <v/>
      </c>
      <c r="S58" s="25" t="str">
        <f t="shared" si="12"/>
        <v/>
      </c>
      <c r="T58" s="27"/>
      <c r="U58" s="24" t="str">
        <f>IF($K58="N","",IF($K58="Y",VLOOKUP($A58,'Run1-5'!$A:$J,3,FALSE)))</f>
        <v/>
      </c>
      <c r="V58" s="25" t="str">
        <f t="shared" si="13"/>
        <v/>
      </c>
      <c r="W58" s="27"/>
      <c r="X58" s="25" t="str">
        <f t="shared" si="6"/>
        <v>N/A</v>
      </c>
    </row>
    <row r="59" spans="1:24" ht="15" customHeight="1" x14ac:dyDescent="0.3">
      <c r="A59" s="12" t="str">
        <f t="shared" si="0"/>
        <v>2-212578369-A</v>
      </c>
      <c r="B59" s="11" t="s">
        <v>271</v>
      </c>
      <c r="C59" s="6">
        <v>1.0200000000000001E-2</v>
      </c>
      <c r="D59" s="6"/>
      <c r="E59" s="6">
        <v>2</v>
      </c>
      <c r="F59" s="6">
        <v>212578369</v>
      </c>
      <c r="G59" s="6" t="s">
        <v>187</v>
      </c>
      <c r="H59" s="6" t="s">
        <v>1082</v>
      </c>
      <c r="I59" s="6">
        <v>491</v>
      </c>
      <c r="K59" s="19" t="str">
        <f t="shared" si="7"/>
        <v>N</v>
      </c>
      <c r="L59" s="20" t="str">
        <f t="shared" si="8"/>
        <v/>
      </c>
      <c r="M59" s="21" t="str">
        <f t="shared" si="1"/>
        <v/>
      </c>
      <c r="N59" s="22" t="str">
        <f t="shared" si="9"/>
        <v>N/A</v>
      </c>
      <c r="O59" s="23" t="str">
        <f t="shared" si="10"/>
        <v/>
      </c>
      <c r="P59" s="23" t="str">
        <f t="shared" si="11"/>
        <v/>
      </c>
      <c r="Q59" s="27"/>
      <c r="R59" s="24" t="str">
        <f>IF($K59="N","",IF($K59="Y",VLOOKUP($A59,'Run1-3-1'!$A:$J,3,FALSE)))</f>
        <v/>
      </c>
      <c r="S59" s="25" t="str">
        <f t="shared" si="12"/>
        <v/>
      </c>
      <c r="T59" s="27"/>
      <c r="U59" s="24" t="str">
        <f>IF($K59="N","",IF($K59="Y",VLOOKUP($A59,'Run1-5'!$A:$J,3,FALSE)))</f>
        <v/>
      </c>
      <c r="V59" s="25" t="str">
        <f t="shared" si="13"/>
        <v/>
      </c>
      <c r="W59" s="27"/>
      <c r="X59" s="25" t="str">
        <f t="shared" si="6"/>
        <v>N/A</v>
      </c>
    </row>
    <row r="60" spans="1:24" ht="15" customHeight="1" x14ac:dyDescent="0.3">
      <c r="A60" s="12" t="str">
        <f t="shared" si="0"/>
        <v>2-212578379-T-A</v>
      </c>
      <c r="B60" s="11" t="s">
        <v>402</v>
      </c>
      <c r="C60" s="6">
        <v>0.16300000000000001</v>
      </c>
      <c r="D60" s="6" t="s">
        <v>428</v>
      </c>
      <c r="E60" s="6">
        <v>2</v>
      </c>
      <c r="F60" s="6">
        <v>212578379</v>
      </c>
      <c r="G60" s="6" t="s">
        <v>1177</v>
      </c>
      <c r="H60" s="6" t="s">
        <v>928</v>
      </c>
      <c r="I60" s="6">
        <v>454</v>
      </c>
      <c r="K60" s="19" t="str">
        <f t="shared" si="7"/>
        <v>Y</v>
      </c>
      <c r="L60" s="20">
        <f t="shared" si="8"/>
        <v>0.16300000000000001</v>
      </c>
      <c r="M60" s="21" t="str">
        <f t="shared" si="1"/>
        <v>B</v>
      </c>
      <c r="N60" s="22">
        <f t="shared" si="9"/>
        <v>8.5200000000000012E-2</v>
      </c>
      <c r="O60" s="23">
        <f t="shared" si="10"/>
        <v>7.7799999999999994E-2</v>
      </c>
      <c r="P60" s="23">
        <f t="shared" si="11"/>
        <v>0.24820000000000003</v>
      </c>
      <c r="Q60" s="27"/>
      <c r="R60" s="24">
        <f>IF($K60="N","",IF($K60="Y",VLOOKUP($A60,'Run1-3-1'!$A:$J,3,FALSE)))</f>
        <v>0.17080000000000001</v>
      </c>
      <c r="S60" s="25" t="str">
        <f t="shared" si="12"/>
        <v>Y</v>
      </c>
      <c r="T60" s="27"/>
      <c r="U60" s="24">
        <f>IF($K60="N","",IF($K60="Y",VLOOKUP($A60,'Run1-5'!$A:$J,3,FALSE)))</f>
        <v>0.21540000000000001</v>
      </c>
      <c r="V60" s="25" t="str">
        <f t="shared" si="13"/>
        <v>Y</v>
      </c>
      <c r="W60" s="27"/>
      <c r="X60" s="25" t="str">
        <f t="shared" si="6"/>
        <v>Y</v>
      </c>
    </row>
    <row r="61" spans="1:24" ht="15" customHeight="1" x14ac:dyDescent="0.3">
      <c r="A61" s="12" t="str">
        <f t="shared" si="0"/>
        <v>2-212578379-T+A</v>
      </c>
      <c r="B61" s="11" t="s">
        <v>122</v>
      </c>
      <c r="C61" s="6">
        <v>0.14099999999999999</v>
      </c>
      <c r="D61" s="6" t="s">
        <v>428</v>
      </c>
      <c r="E61" s="6">
        <v>2</v>
      </c>
      <c r="F61" s="6">
        <v>212578379</v>
      </c>
      <c r="G61" s="6" t="s">
        <v>1177</v>
      </c>
      <c r="H61" s="6" t="s">
        <v>897</v>
      </c>
      <c r="I61" s="6">
        <v>454</v>
      </c>
      <c r="K61" s="19" t="str">
        <f t="shared" si="7"/>
        <v>Y</v>
      </c>
      <c r="L61" s="20">
        <f t="shared" si="8"/>
        <v>0.14099999999999999</v>
      </c>
      <c r="M61" s="21" t="str">
        <f t="shared" si="1"/>
        <v>B</v>
      </c>
      <c r="N61" s="22">
        <f t="shared" si="9"/>
        <v>7.6399999999999996E-2</v>
      </c>
      <c r="O61" s="23">
        <f t="shared" si="10"/>
        <v>6.4599999999999991E-2</v>
      </c>
      <c r="P61" s="23">
        <f t="shared" si="11"/>
        <v>0.21739999999999998</v>
      </c>
      <c r="Q61" s="27"/>
      <c r="R61" s="24">
        <f>IF($K61="N","",IF($K61="Y",VLOOKUP($A61,'Run1-3-1'!$A:$J,3,FALSE)))</f>
        <v>0.1404</v>
      </c>
      <c r="S61" s="25" t="str">
        <f t="shared" si="12"/>
        <v>Y</v>
      </c>
      <c r="T61" s="27"/>
      <c r="U61" s="24">
        <f>IF($K61="N","",IF($K61="Y",VLOOKUP($A61,'Run1-5'!$A:$J,3,FALSE)))</f>
        <v>0.1522</v>
      </c>
      <c r="V61" s="25" t="str">
        <f t="shared" si="13"/>
        <v>Y</v>
      </c>
      <c r="W61" s="27"/>
      <c r="X61" s="25" t="str">
        <f t="shared" si="6"/>
        <v>Y</v>
      </c>
    </row>
    <row r="62" spans="1:24" ht="15" customHeight="1" x14ac:dyDescent="0.3">
      <c r="A62" s="12" t="str">
        <f t="shared" si="0"/>
        <v>2-212578379-T-AA</v>
      </c>
      <c r="B62" s="11" t="s">
        <v>557</v>
      </c>
      <c r="C62" s="6">
        <v>8.1500000000000003E-2</v>
      </c>
      <c r="D62" s="6" t="s">
        <v>428</v>
      </c>
      <c r="E62" s="6">
        <v>2</v>
      </c>
      <c r="F62" s="6">
        <v>212578379</v>
      </c>
      <c r="G62" s="6" t="s">
        <v>1177</v>
      </c>
      <c r="H62" s="6" t="s">
        <v>537</v>
      </c>
      <c r="I62" s="6">
        <v>454</v>
      </c>
      <c r="K62" s="19" t="str">
        <f t="shared" si="7"/>
        <v>Y</v>
      </c>
      <c r="L62" s="20">
        <f t="shared" si="8"/>
        <v>8.1500000000000003E-2</v>
      </c>
      <c r="M62" s="21" t="str">
        <f t="shared" si="1"/>
        <v>A</v>
      </c>
      <c r="N62" s="22">
        <f t="shared" si="9"/>
        <v>6.0749999999999998E-2</v>
      </c>
      <c r="O62" s="23">
        <f t="shared" si="10"/>
        <v>2.0750000000000005E-2</v>
      </c>
      <c r="P62" s="23">
        <f t="shared" si="11"/>
        <v>0.14224999999999999</v>
      </c>
      <c r="Q62" s="27"/>
      <c r="R62" s="24">
        <f>IF($K62="N","",IF($K62="Y",VLOOKUP($A62,'Run1-3-1'!$A:$J,3,FALSE)))</f>
        <v>7.7799999999999994E-2</v>
      </c>
      <c r="S62" s="25" t="str">
        <f t="shared" si="12"/>
        <v>Y</v>
      </c>
      <c r="T62" s="27"/>
      <c r="U62" s="24">
        <f>IF($K62="N","",IF($K62="Y",VLOOKUP($A62,'Run1-5'!$A:$J,3,FALSE)))</f>
        <v>7.1099999999999997E-2</v>
      </c>
      <c r="V62" s="25" t="str">
        <f t="shared" si="13"/>
        <v>Y</v>
      </c>
      <c r="W62" s="27"/>
      <c r="X62" s="25" t="str">
        <f t="shared" si="6"/>
        <v>Y</v>
      </c>
    </row>
    <row r="63" spans="1:24" ht="15" customHeight="1" x14ac:dyDescent="0.3">
      <c r="A63" s="12" t="str">
        <f t="shared" si="0"/>
        <v>2-212578379-T+AA</v>
      </c>
      <c r="B63" s="11" t="s">
        <v>487</v>
      </c>
      <c r="C63" s="6">
        <v>7.4899999999999994E-2</v>
      </c>
      <c r="D63" s="6" t="s">
        <v>428</v>
      </c>
      <c r="E63" s="6">
        <v>2</v>
      </c>
      <c r="F63" s="6">
        <v>212578379</v>
      </c>
      <c r="G63" s="6" t="s">
        <v>1177</v>
      </c>
      <c r="H63" s="6" t="s">
        <v>445</v>
      </c>
      <c r="I63" s="6">
        <v>454</v>
      </c>
      <c r="K63" s="19" t="str">
        <f t="shared" si="7"/>
        <v>Y</v>
      </c>
      <c r="L63" s="20">
        <f t="shared" si="8"/>
        <v>7.4899999999999994E-2</v>
      </c>
      <c r="M63" s="21" t="str">
        <f t="shared" si="1"/>
        <v>A</v>
      </c>
      <c r="N63" s="22">
        <f t="shared" si="9"/>
        <v>5.7450000000000001E-2</v>
      </c>
      <c r="O63" s="23">
        <f t="shared" si="10"/>
        <v>1.7449999999999993E-2</v>
      </c>
      <c r="P63" s="23">
        <f t="shared" si="11"/>
        <v>0.13235</v>
      </c>
      <c r="Q63" s="27"/>
      <c r="R63" s="24">
        <f>IF($K63="N","",IF($K63="Y",VLOOKUP($A63,'Run1-3-1'!$A:$J,3,FALSE)))</f>
        <v>0.10440000000000001</v>
      </c>
      <c r="S63" s="25" t="str">
        <f t="shared" si="12"/>
        <v>Y</v>
      </c>
      <c r="T63" s="27"/>
      <c r="U63" s="24">
        <f>IF($K63="N","",IF($K63="Y",VLOOKUP($A63,'Run1-5'!$A:$J,3,FALSE)))</f>
        <v>8.1000000000000003E-2</v>
      </c>
      <c r="V63" s="25" t="str">
        <f t="shared" si="13"/>
        <v>Y</v>
      </c>
      <c r="W63" s="27"/>
      <c r="X63" s="25" t="str">
        <f t="shared" si="6"/>
        <v>Y</v>
      </c>
    </row>
    <row r="64" spans="1:24" ht="15" customHeight="1" x14ac:dyDescent="0.3">
      <c r="A64" s="12" t="str">
        <f t="shared" si="0"/>
        <v>2-212578379-T+AAA</v>
      </c>
      <c r="B64" s="11" t="s">
        <v>185</v>
      </c>
      <c r="C64" s="6">
        <v>4.6300000000000001E-2</v>
      </c>
      <c r="D64" s="6" t="s">
        <v>428</v>
      </c>
      <c r="E64" s="6">
        <v>2</v>
      </c>
      <c r="F64" s="6">
        <v>212578379</v>
      </c>
      <c r="G64" s="6" t="s">
        <v>1177</v>
      </c>
      <c r="H64" s="6" t="s">
        <v>235</v>
      </c>
      <c r="I64" s="6">
        <v>454</v>
      </c>
      <c r="K64" s="19" t="str">
        <f t="shared" si="7"/>
        <v>N</v>
      </c>
      <c r="L64" s="20" t="str">
        <f t="shared" si="8"/>
        <v/>
      </c>
      <c r="M64" s="21" t="str">
        <f t="shared" si="1"/>
        <v/>
      </c>
      <c r="N64" s="22" t="str">
        <f t="shared" si="9"/>
        <v>N/A</v>
      </c>
      <c r="O64" s="23" t="str">
        <f t="shared" si="10"/>
        <v/>
      </c>
      <c r="P64" s="23" t="str">
        <f t="shared" si="11"/>
        <v/>
      </c>
      <c r="Q64" s="27"/>
      <c r="R64" s="24" t="str">
        <f>IF($K64="N","",IF($K64="Y",VLOOKUP($A64,'Run1-3-1'!$A:$J,3,FALSE)))</f>
        <v/>
      </c>
      <c r="S64" s="25" t="str">
        <f t="shared" si="12"/>
        <v/>
      </c>
      <c r="T64" s="27"/>
      <c r="U64" s="24" t="str">
        <f>IF($K64="N","",IF($K64="Y",VLOOKUP($A64,'Run1-5'!$A:$J,3,FALSE)))</f>
        <v/>
      </c>
      <c r="V64" s="25" t="str">
        <f t="shared" si="13"/>
        <v/>
      </c>
      <c r="W64" s="27"/>
      <c r="X64" s="25" t="str">
        <f t="shared" si="6"/>
        <v>N/A</v>
      </c>
    </row>
    <row r="65" spans="1:24" ht="15" customHeight="1" x14ac:dyDescent="0.3">
      <c r="A65" s="12" t="str">
        <f t="shared" si="0"/>
        <v>2-212578379-T+AAAA</v>
      </c>
      <c r="B65" s="11" t="s">
        <v>705</v>
      </c>
      <c r="C65" s="6">
        <v>3.5200000000000002E-2</v>
      </c>
      <c r="D65" s="6" t="s">
        <v>428</v>
      </c>
      <c r="E65" s="6">
        <v>2</v>
      </c>
      <c r="F65" s="6">
        <v>212578379</v>
      </c>
      <c r="G65" s="6" t="s">
        <v>1177</v>
      </c>
      <c r="H65" s="6" t="s">
        <v>881</v>
      </c>
      <c r="I65" s="6">
        <v>454</v>
      </c>
      <c r="K65" s="19" t="str">
        <f t="shared" si="7"/>
        <v>N</v>
      </c>
      <c r="L65" s="20" t="str">
        <f t="shared" si="8"/>
        <v/>
      </c>
      <c r="M65" s="21" t="str">
        <f t="shared" si="1"/>
        <v/>
      </c>
      <c r="N65" s="22" t="str">
        <f t="shared" si="9"/>
        <v>N/A</v>
      </c>
      <c r="O65" s="23" t="str">
        <f t="shared" si="10"/>
        <v/>
      </c>
      <c r="P65" s="23" t="str">
        <f t="shared" si="11"/>
        <v/>
      </c>
      <c r="Q65" s="27"/>
      <c r="R65" s="24" t="str">
        <f>IF($K65="N","",IF($K65="Y",VLOOKUP($A65,'Run1-3-1'!$A:$J,3,FALSE)))</f>
        <v/>
      </c>
      <c r="S65" s="25" t="str">
        <f t="shared" si="12"/>
        <v/>
      </c>
      <c r="T65" s="27"/>
      <c r="U65" s="24" t="str">
        <f>IF($K65="N","",IF($K65="Y",VLOOKUP($A65,'Run1-5'!$A:$J,3,FALSE)))</f>
        <v/>
      </c>
      <c r="V65" s="25" t="str">
        <f t="shared" si="13"/>
        <v/>
      </c>
      <c r="W65" s="27"/>
      <c r="X65" s="25" t="str">
        <f t="shared" si="6"/>
        <v>N/A</v>
      </c>
    </row>
    <row r="66" spans="1:24" ht="15" customHeight="1" x14ac:dyDescent="0.3">
      <c r="A66" s="12" t="str">
        <f t="shared" si="0"/>
        <v>2-212578379-T-AAA</v>
      </c>
      <c r="B66" s="11" t="s">
        <v>1171</v>
      </c>
      <c r="C66" s="6">
        <v>2.4199999999999999E-2</v>
      </c>
      <c r="D66" s="6" t="s">
        <v>428</v>
      </c>
      <c r="E66" s="6">
        <v>2</v>
      </c>
      <c r="F66" s="6">
        <v>212578379</v>
      </c>
      <c r="G66" s="6" t="s">
        <v>1177</v>
      </c>
      <c r="H66" s="6" t="s">
        <v>148</v>
      </c>
      <c r="I66" s="6">
        <v>454</v>
      </c>
      <c r="K66" s="19" t="str">
        <f t="shared" si="7"/>
        <v>N</v>
      </c>
      <c r="L66" s="20" t="str">
        <f t="shared" si="8"/>
        <v/>
      </c>
      <c r="M66" s="21" t="str">
        <f t="shared" si="1"/>
        <v/>
      </c>
      <c r="N66" s="22" t="str">
        <f t="shared" si="9"/>
        <v>N/A</v>
      </c>
      <c r="O66" s="23" t="str">
        <f t="shared" si="10"/>
        <v/>
      </c>
      <c r="P66" s="23" t="str">
        <f t="shared" si="11"/>
        <v/>
      </c>
      <c r="Q66" s="27"/>
      <c r="R66" s="24" t="str">
        <f>IF($K66="N","",IF($K66="Y",VLOOKUP($A66,'Run1-3-1'!$A:$J,3,FALSE)))</f>
        <v/>
      </c>
      <c r="S66" s="25" t="str">
        <f t="shared" si="12"/>
        <v/>
      </c>
      <c r="T66" s="27"/>
      <c r="U66" s="24" t="str">
        <f>IF($K66="N","",IF($K66="Y",VLOOKUP($A66,'Run1-5'!$A:$J,3,FALSE)))</f>
        <v/>
      </c>
      <c r="V66" s="25" t="str">
        <f t="shared" si="13"/>
        <v/>
      </c>
      <c r="W66" s="27"/>
      <c r="X66" s="25" t="str">
        <f t="shared" si="6"/>
        <v>N/A</v>
      </c>
    </row>
    <row r="67" spans="1:24" ht="15" customHeight="1" x14ac:dyDescent="0.3">
      <c r="A67" s="12" t="str">
        <f t="shared" ref="A67:A130" si="14">E67&amp;"-"&amp;F67&amp;"-"&amp;H67</f>
        <v>2-212578379-T+AAAAA</v>
      </c>
      <c r="B67" s="11" t="s">
        <v>340</v>
      </c>
      <c r="C67" s="6">
        <v>1.0999999999999999E-2</v>
      </c>
      <c r="D67" s="6" t="s">
        <v>428</v>
      </c>
      <c r="E67" s="6">
        <v>2</v>
      </c>
      <c r="F67" s="6">
        <v>212578379</v>
      </c>
      <c r="G67" s="6" t="s">
        <v>1177</v>
      </c>
      <c r="H67" s="6" t="s">
        <v>1201</v>
      </c>
      <c r="I67" s="6">
        <v>454</v>
      </c>
      <c r="K67" s="19" t="str">
        <f t="shared" si="7"/>
        <v>N</v>
      </c>
      <c r="L67" s="20" t="str">
        <f t="shared" si="8"/>
        <v/>
      </c>
      <c r="M67" s="21" t="str">
        <f t="shared" ref="M67:M130" si="15">IF($L67="","",IF(AND($L67&gt;=0.05,$L67&lt;0.1),"A",IF(AND($L67&gt;=0.1,$L67&lt;0.2),"B",IF(AND($L67&gt;=0.2,$L67&lt;=0.25),"C"))))</f>
        <v/>
      </c>
      <c r="N67" s="22" t="str">
        <f t="shared" si="9"/>
        <v>N/A</v>
      </c>
      <c r="O67" s="23" t="str">
        <f t="shared" si="10"/>
        <v/>
      </c>
      <c r="P67" s="23" t="str">
        <f t="shared" si="11"/>
        <v/>
      </c>
      <c r="Q67" s="27"/>
      <c r="R67" s="24" t="str">
        <f>IF($K67="N","",IF($K67="Y",VLOOKUP($A67,'Run1-3-1'!$A:$J,3,FALSE)))</f>
        <v/>
      </c>
      <c r="S67" s="25" t="str">
        <f t="shared" si="12"/>
        <v/>
      </c>
      <c r="T67" s="27"/>
      <c r="U67" s="24" t="str">
        <f>IF($K67="N","",IF($K67="Y",VLOOKUP($A67,'Run1-5'!$A:$J,3,FALSE)))</f>
        <v/>
      </c>
      <c r="V67" s="25" t="str">
        <f t="shared" si="13"/>
        <v/>
      </c>
      <c r="W67" s="27"/>
      <c r="X67" s="25" t="str">
        <f t="shared" ref="X67:X130" si="16">IF($K67="N","N/A",IF(AND($S67="Y",$V67="Y"),"Y","N"))</f>
        <v>N/A</v>
      </c>
    </row>
    <row r="68" spans="1:24" ht="15" customHeight="1" x14ac:dyDescent="0.3">
      <c r="A68" s="12" t="str">
        <f t="shared" si="14"/>
        <v>2-212578379-T+AAAAAAAA</v>
      </c>
      <c r="B68" s="11" t="s">
        <v>771</v>
      </c>
      <c r="C68" s="6">
        <v>1.0999999999999999E-2</v>
      </c>
      <c r="D68" s="6" t="s">
        <v>428</v>
      </c>
      <c r="E68" s="6">
        <v>2</v>
      </c>
      <c r="F68" s="6">
        <v>212578379</v>
      </c>
      <c r="G68" s="6" t="s">
        <v>1177</v>
      </c>
      <c r="H68" s="6" t="s">
        <v>1576</v>
      </c>
      <c r="I68" s="6">
        <v>454</v>
      </c>
      <c r="K68" s="19" t="str">
        <f t="shared" ref="K68:K131" si="17">IF(AND($C68&lt;=0.25,C68&gt;=0.05),"Y","N")</f>
        <v>N</v>
      </c>
      <c r="L68" s="20" t="str">
        <f t="shared" ref="L68:L131" si="18">IF(K68="Y",C68,"")</f>
        <v/>
      </c>
      <c r="M68" s="21" t="str">
        <f t="shared" si="15"/>
        <v/>
      </c>
      <c r="N68" s="22" t="str">
        <f t="shared" ref="N68:N131" si="19">IF($M68="A",$L68*$C$1+$F$1,IF($M68="B",L68*$D$1+$F$1,IF($M68="C",L68*$E$1+$F$1,"N/A")))</f>
        <v>N/A</v>
      </c>
      <c r="O68" s="23" t="str">
        <f t="shared" ref="O68:O131" si="20">IF(L68="","",IF((L68-N68)&lt;0.01,0.01,L68-N68))</f>
        <v/>
      </c>
      <c r="P68" s="23" t="str">
        <f t="shared" ref="P68:P131" si="21">IF(L68="","",L68+N68)</f>
        <v/>
      </c>
      <c r="Q68" s="27"/>
      <c r="R68" s="24" t="str">
        <f>IF($K68="N","",IF($K68="Y",VLOOKUP($A68,'Run1-3-1'!$A:$J,3,FALSE)))</f>
        <v/>
      </c>
      <c r="S68" s="25" t="str">
        <f t="shared" ref="S68:S131" si="22">IF($K68="N","",IF(AND(R68&gt;=$O68,R68&lt;=$P68),"Y","N"))</f>
        <v/>
      </c>
      <c r="T68" s="27"/>
      <c r="U68" s="24" t="str">
        <f>IF($K68="N","",IF($K68="Y",VLOOKUP($A68,'Run1-5'!$A:$J,3,FALSE)))</f>
        <v/>
      </c>
      <c r="V68" s="25" t="str">
        <f t="shared" ref="V68:V131" si="23">IF($K68="N","",IF(AND(U68&gt;=$O68,U68&lt;=$P68),"Y","N"))</f>
        <v/>
      </c>
      <c r="W68" s="27"/>
      <c r="X68" s="25" t="str">
        <f t="shared" si="16"/>
        <v>N/A</v>
      </c>
    </row>
    <row r="69" spans="1:24" ht="15" customHeight="1" x14ac:dyDescent="0.3">
      <c r="A69" s="12" t="str">
        <f t="shared" si="14"/>
        <v>2-212578380-T</v>
      </c>
      <c r="B69" s="11" t="s">
        <v>576</v>
      </c>
      <c r="C69" s="6">
        <v>1.11E-2</v>
      </c>
      <c r="D69" s="6" t="s">
        <v>1577</v>
      </c>
      <c r="E69" s="6">
        <v>2</v>
      </c>
      <c r="F69" s="6">
        <v>212578380</v>
      </c>
      <c r="G69" s="6" t="s">
        <v>1082</v>
      </c>
      <c r="H69" s="6" t="s">
        <v>1177</v>
      </c>
      <c r="I69" s="6">
        <v>270</v>
      </c>
      <c r="K69" s="19" t="str">
        <f t="shared" si="17"/>
        <v>N</v>
      </c>
      <c r="L69" s="20" t="str">
        <f t="shared" si="18"/>
        <v/>
      </c>
      <c r="M69" s="21" t="str">
        <f t="shared" si="15"/>
        <v/>
      </c>
      <c r="N69" s="22" t="str">
        <f t="shared" si="19"/>
        <v>N/A</v>
      </c>
      <c r="O69" s="23" t="str">
        <f t="shared" si="20"/>
        <v/>
      </c>
      <c r="P69" s="23" t="str">
        <f t="shared" si="21"/>
        <v/>
      </c>
      <c r="Q69" s="27"/>
      <c r="R69" s="24" t="str">
        <f>IF($K69="N","",IF($K69="Y",VLOOKUP($A69,'Run1-3-1'!$A:$J,3,FALSE)))</f>
        <v/>
      </c>
      <c r="S69" s="25" t="str">
        <f t="shared" si="22"/>
        <v/>
      </c>
      <c r="T69" s="27"/>
      <c r="U69" s="24" t="str">
        <f>IF($K69="N","",IF($K69="Y",VLOOKUP($A69,'Run1-5'!$A:$J,3,FALSE)))</f>
        <v/>
      </c>
      <c r="V69" s="25" t="str">
        <f t="shared" si="23"/>
        <v/>
      </c>
      <c r="W69" s="27"/>
      <c r="X69" s="25" t="str">
        <f t="shared" si="16"/>
        <v>N/A</v>
      </c>
    </row>
    <row r="70" spans="1:24" ht="15" customHeight="1" x14ac:dyDescent="0.3">
      <c r="A70" s="12" t="str">
        <f t="shared" si="14"/>
        <v>2-212578393-G</v>
      </c>
      <c r="B70" s="11" t="s">
        <v>1024</v>
      </c>
      <c r="C70" s="6">
        <v>2.0199999999999999E-2</v>
      </c>
      <c r="D70" s="6"/>
      <c r="E70" s="6">
        <v>2</v>
      </c>
      <c r="F70" s="6">
        <v>212578393</v>
      </c>
      <c r="G70" s="6" t="s">
        <v>1082</v>
      </c>
      <c r="H70" s="6" t="s">
        <v>187</v>
      </c>
      <c r="I70" s="6">
        <v>347</v>
      </c>
      <c r="K70" s="19" t="str">
        <f t="shared" si="17"/>
        <v>N</v>
      </c>
      <c r="L70" s="20" t="str">
        <f t="shared" si="18"/>
        <v/>
      </c>
      <c r="M70" s="21" t="str">
        <f t="shared" si="15"/>
        <v/>
      </c>
      <c r="N70" s="22" t="str">
        <f t="shared" si="19"/>
        <v>N/A</v>
      </c>
      <c r="O70" s="23" t="str">
        <f t="shared" si="20"/>
        <v/>
      </c>
      <c r="P70" s="23" t="str">
        <f t="shared" si="21"/>
        <v/>
      </c>
      <c r="Q70" s="27"/>
      <c r="R70" s="24" t="str">
        <f>IF($K70="N","",IF($K70="Y",VLOOKUP($A70,'Run1-3-1'!$A:$J,3,FALSE)))</f>
        <v/>
      </c>
      <c r="S70" s="25" t="str">
        <f t="shared" si="22"/>
        <v/>
      </c>
      <c r="T70" s="27"/>
      <c r="U70" s="24" t="str">
        <f>IF($K70="N","",IF($K70="Y",VLOOKUP($A70,'Run1-5'!$A:$J,3,FALSE)))</f>
        <v/>
      </c>
      <c r="V70" s="25" t="str">
        <f t="shared" si="23"/>
        <v/>
      </c>
      <c r="W70" s="27"/>
      <c r="X70" s="25" t="str">
        <f t="shared" si="16"/>
        <v>N/A</v>
      </c>
    </row>
    <row r="71" spans="1:24" ht="15" customHeight="1" x14ac:dyDescent="0.3">
      <c r="A71" s="12" t="str">
        <f t="shared" si="14"/>
        <v>2-212578393-A+AAG</v>
      </c>
      <c r="B71" s="11" t="s">
        <v>793</v>
      </c>
      <c r="C71" s="6">
        <v>1.15E-2</v>
      </c>
      <c r="D71" s="6"/>
      <c r="E71" s="6">
        <v>2</v>
      </c>
      <c r="F71" s="6">
        <v>212578393</v>
      </c>
      <c r="G71" s="6" t="s">
        <v>1082</v>
      </c>
      <c r="H71" s="6" t="s">
        <v>1578</v>
      </c>
      <c r="I71" s="6">
        <v>347</v>
      </c>
      <c r="K71" s="19" t="str">
        <f t="shared" si="17"/>
        <v>N</v>
      </c>
      <c r="L71" s="20" t="str">
        <f t="shared" si="18"/>
        <v/>
      </c>
      <c r="M71" s="21" t="str">
        <f t="shared" si="15"/>
        <v/>
      </c>
      <c r="N71" s="22" t="str">
        <f t="shared" si="19"/>
        <v>N/A</v>
      </c>
      <c r="O71" s="23" t="str">
        <f t="shared" si="20"/>
        <v/>
      </c>
      <c r="P71" s="23" t="str">
        <f t="shared" si="21"/>
        <v/>
      </c>
      <c r="Q71" s="27"/>
      <c r="R71" s="24" t="str">
        <f>IF($K71="N","",IF($K71="Y",VLOOKUP($A71,'Run1-3-1'!$A:$J,3,FALSE)))</f>
        <v/>
      </c>
      <c r="S71" s="25" t="str">
        <f t="shared" si="22"/>
        <v/>
      </c>
      <c r="T71" s="27"/>
      <c r="U71" s="24" t="str">
        <f>IF($K71="N","",IF($K71="Y",VLOOKUP($A71,'Run1-5'!$A:$J,3,FALSE)))</f>
        <v/>
      </c>
      <c r="V71" s="25" t="str">
        <f t="shared" si="23"/>
        <v/>
      </c>
      <c r="W71" s="27"/>
      <c r="X71" s="25" t="str">
        <f t="shared" si="16"/>
        <v>N/A</v>
      </c>
    </row>
    <row r="72" spans="1:24" ht="15" customHeight="1" x14ac:dyDescent="0.3">
      <c r="A72" s="12" t="str">
        <f t="shared" si="14"/>
        <v>2-212578394-A</v>
      </c>
      <c r="B72" s="11" t="s">
        <v>1236</v>
      </c>
      <c r="C72" s="6">
        <v>3.09E-2</v>
      </c>
      <c r="D72" s="6"/>
      <c r="E72" s="6">
        <v>2</v>
      </c>
      <c r="F72" s="6">
        <v>212578394</v>
      </c>
      <c r="G72" s="6" t="s">
        <v>187</v>
      </c>
      <c r="H72" s="6" t="s">
        <v>1082</v>
      </c>
      <c r="I72" s="6">
        <v>453</v>
      </c>
      <c r="K72" s="19" t="str">
        <f t="shared" si="17"/>
        <v>N</v>
      </c>
      <c r="L72" s="20" t="str">
        <f t="shared" si="18"/>
        <v/>
      </c>
      <c r="M72" s="21" t="str">
        <f t="shared" si="15"/>
        <v/>
      </c>
      <c r="N72" s="22" t="str">
        <f t="shared" si="19"/>
        <v>N/A</v>
      </c>
      <c r="O72" s="23" t="str">
        <f t="shared" si="20"/>
        <v/>
      </c>
      <c r="P72" s="23" t="str">
        <f t="shared" si="21"/>
        <v/>
      </c>
      <c r="Q72" s="27"/>
      <c r="R72" s="24" t="str">
        <f>IF($K72="N","",IF($K72="Y",VLOOKUP($A72,'Run1-3-1'!$A:$J,3,FALSE)))</f>
        <v/>
      </c>
      <c r="S72" s="25" t="str">
        <f t="shared" si="22"/>
        <v/>
      </c>
      <c r="T72" s="27"/>
      <c r="U72" s="24" t="str">
        <f>IF($K72="N","",IF($K72="Y",VLOOKUP($A72,'Run1-5'!$A:$J,3,FALSE)))</f>
        <v/>
      </c>
      <c r="V72" s="25" t="str">
        <f t="shared" si="23"/>
        <v/>
      </c>
      <c r="W72" s="27"/>
      <c r="X72" s="25" t="str">
        <f t="shared" si="16"/>
        <v>N/A</v>
      </c>
    </row>
    <row r="73" spans="1:24" ht="15" customHeight="1" x14ac:dyDescent="0.3">
      <c r="A73" s="12" t="str">
        <f t="shared" si="14"/>
        <v>2-212578395-A</v>
      </c>
      <c r="B73" s="11" t="s">
        <v>859</v>
      </c>
      <c r="C73" s="6">
        <v>4.6800000000000001E-2</v>
      </c>
      <c r="D73" s="6"/>
      <c r="E73" s="6">
        <v>2</v>
      </c>
      <c r="F73" s="6">
        <v>212578395</v>
      </c>
      <c r="G73" s="6" t="s">
        <v>187</v>
      </c>
      <c r="H73" s="6" t="s">
        <v>1082</v>
      </c>
      <c r="I73" s="6">
        <v>470</v>
      </c>
      <c r="K73" s="19" t="str">
        <f t="shared" si="17"/>
        <v>N</v>
      </c>
      <c r="L73" s="20" t="str">
        <f t="shared" si="18"/>
        <v/>
      </c>
      <c r="M73" s="21" t="str">
        <f t="shared" si="15"/>
        <v/>
      </c>
      <c r="N73" s="22" t="str">
        <f t="shared" si="19"/>
        <v>N/A</v>
      </c>
      <c r="O73" s="23" t="str">
        <f t="shared" si="20"/>
        <v/>
      </c>
      <c r="P73" s="23" t="str">
        <f t="shared" si="21"/>
        <v/>
      </c>
      <c r="Q73" s="27"/>
      <c r="R73" s="24" t="str">
        <f>IF($K73="N","",IF($K73="Y",VLOOKUP($A73,'Run1-3-1'!$A:$J,3,FALSE)))</f>
        <v/>
      </c>
      <c r="S73" s="25" t="str">
        <f t="shared" si="22"/>
        <v/>
      </c>
      <c r="T73" s="27"/>
      <c r="U73" s="24" t="str">
        <f>IF($K73="N","",IF($K73="Y",VLOOKUP($A73,'Run1-5'!$A:$J,3,FALSE)))</f>
        <v/>
      </c>
      <c r="V73" s="25" t="str">
        <f t="shared" si="23"/>
        <v/>
      </c>
      <c r="W73" s="27"/>
      <c r="X73" s="25" t="str">
        <f t="shared" si="16"/>
        <v>N/A</v>
      </c>
    </row>
    <row r="74" spans="1:24" ht="15" customHeight="1" x14ac:dyDescent="0.3">
      <c r="A74" s="12" t="str">
        <f t="shared" si="14"/>
        <v>2-212578395-T</v>
      </c>
      <c r="B74" s="11" t="s">
        <v>639</v>
      </c>
      <c r="C74" s="6">
        <v>1.49E-2</v>
      </c>
      <c r="D74" s="6"/>
      <c r="E74" s="6">
        <v>2</v>
      </c>
      <c r="F74" s="6">
        <v>212578395</v>
      </c>
      <c r="G74" s="6" t="s">
        <v>187</v>
      </c>
      <c r="H74" s="6" t="s">
        <v>1177</v>
      </c>
      <c r="I74" s="6">
        <v>470</v>
      </c>
      <c r="K74" s="19" t="str">
        <f t="shared" si="17"/>
        <v>N</v>
      </c>
      <c r="L74" s="20" t="str">
        <f t="shared" si="18"/>
        <v/>
      </c>
      <c r="M74" s="21" t="str">
        <f t="shared" si="15"/>
        <v/>
      </c>
      <c r="N74" s="22" t="str">
        <f t="shared" si="19"/>
        <v>N/A</v>
      </c>
      <c r="O74" s="23" t="str">
        <f t="shared" si="20"/>
        <v/>
      </c>
      <c r="P74" s="23" t="str">
        <f t="shared" si="21"/>
        <v/>
      </c>
      <c r="Q74" s="27"/>
      <c r="R74" s="24" t="str">
        <f>IF($K74="N","",IF($K74="Y",VLOOKUP($A74,'Run1-3-1'!$A:$J,3,FALSE)))</f>
        <v/>
      </c>
      <c r="S74" s="25" t="str">
        <f t="shared" si="22"/>
        <v/>
      </c>
      <c r="T74" s="27"/>
      <c r="U74" s="24" t="str">
        <f>IF($K74="N","",IF($K74="Y",VLOOKUP($A74,'Run1-5'!$A:$J,3,FALSE)))</f>
        <v/>
      </c>
      <c r="V74" s="25" t="str">
        <f t="shared" si="23"/>
        <v/>
      </c>
      <c r="W74" s="27"/>
      <c r="X74" s="25" t="str">
        <f t="shared" si="16"/>
        <v>N/A</v>
      </c>
    </row>
    <row r="75" spans="1:24" ht="15" customHeight="1" x14ac:dyDescent="0.3">
      <c r="A75" s="12" t="str">
        <f t="shared" si="14"/>
        <v>2-212578396-G</v>
      </c>
      <c r="B75" s="11" t="s">
        <v>1297</v>
      </c>
      <c r="C75" s="6">
        <v>2.7400000000000001E-2</v>
      </c>
      <c r="D75" s="6"/>
      <c r="E75" s="6">
        <v>2</v>
      </c>
      <c r="F75" s="6">
        <v>212578396</v>
      </c>
      <c r="G75" s="6" t="s">
        <v>1177</v>
      </c>
      <c r="H75" s="6" t="s">
        <v>187</v>
      </c>
      <c r="I75" s="6">
        <v>475</v>
      </c>
      <c r="K75" s="19" t="str">
        <f t="shared" si="17"/>
        <v>N</v>
      </c>
      <c r="L75" s="20" t="str">
        <f t="shared" si="18"/>
        <v/>
      </c>
      <c r="M75" s="21" t="str">
        <f t="shared" si="15"/>
        <v/>
      </c>
      <c r="N75" s="22" t="str">
        <f t="shared" si="19"/>
        <v>N/A</v>
      </c>
      <c r="O75" s="23" t="str">
        <f t="shared" si="20"/>
        <v/>
      </c>
      <c r="P75" s="23" t="str">
        <f t="shared" si="21"/>
        <v/>
      </c>
      <c r="Q75" s="27"/>
      <c r="R75" s="24" t="str">
        <f>IF($K75="N","",IF($K75="Y",VLOOKUP($A75,'Run1-3-1'!$A:$J,3,FALSE)))</f>
        <v/>
      </c>
      <c r="S75" s="25" t="str">
        <f t="shared" si="22"/>
        <v/>
      </c>
      <c r="T75" s="27"/>
      <c r="U75" s="24" t="str">
        <f>IF($K75="N","",IF($K75="Y",VLOOKUP($A75,'Run1-5'!$A:$J,3,FALSE)))</f>
        <v/>
      </c>
      <c r="V75" s="25" t="str">
        <f t="shared" si="23"/>
        <v/>
      </c>
      <c r="W75" s="27"/>
      <c r="X75" s="25" t="str">
        <f t="shared" si="16"/>
        <v>N/A</v>
      </c>
    </row>
    <row r="76" spans="1:24" ht="15" customHeight="1" x14ac:dyDescent="0.3">
      <c r="A76" s="12" t="str">
        <f t="shared" si="14"/>
        <v>2-212578396-T+G</v>
      </c>
      <c r="B76" s="11" t="s">
        <v>699</v>
      </c>
      <c r="C76" s="6">
        <v>1.47E-2</v>
      </c>
      <c r="D76" s="6"/>
      <c r="E76" s="6">
        <v>2</v>
      </c>
      <c r="F76" s="6">
        <v>212578396</v>
      </c>
      <c r="G76" s="6" t="s">
        <v>1177</v>
      </c>
      <c r="H76" s="6" t="s">
        <v>13</v>
      </c>
      <c r="I76" s="6">
        <v>475</v>
      </c>
      <c r="K76" s="19" t="str">
        <f t="shared" si="17"/>
        <v>N</v>
      </c>
      <c r="L76" s="20" t="str">
        <f t="shared" si="18"/>
        <v/>
      </c>
      <c r="M76" s="21" t="str">
        <f t="shared" si="15"/>
        <v/>
      </c>
      <c r="N76" s="22" t="str">
        <f t="shared" si="19"/>
        <v>N/A</v>
      </c>
      <c r="O76" s="23" t="str">
        <f t="shared" si="20"/>
        <v/>
      </c>
      <c r="P76" s="23" t="str">
        <f t="shared" si="21"/>
        <v/>
      </c>
      <c r="Q76" s="27"/>
      <c r="R76" s="24" t="str">
        <f>IF($K76="N","",IF($K76="Y",VLOOKUP($A76,'Run1-3-1'!$A:$J,3,FALSE)))</f>
        <v/>
      </c>
      <c r="S76" s="25" t="str">
        <f t="shared" si="22"/>
        <v/>
      </c>
      <c r="T76" s="27"/>
      <c r="U76" s="24" t="str">
        <f>IF($K76="N","",IF($K76="Y",VLOOKUP($A76,'Run1-5'!$A:$J,3,FALSE)))</f>
        <v/>
      </c>
      <c r="V76" s="25" t="str">
        <f t="shared" si="23"/>
        <v/>
      </c>
      <c r="W76" s="27"/>
      <c r="X76" s="25" t="str">
        <f t="shared" si="16"/>
        <v>N/A</v>
      </c>
    </row>
    <row r="77" spans="1:24" ht="15" customHeight="1" x14ac:dyDescent="0.3">
      <c r="A77" s="12" t="str">
        <f t="shared" si="14"/>
        <v>2-212578396-A</v>
      </c>
      <c r="B77" s="11" t="s">
        <v>1085</v>
      </c>
      <c r="C77" s="6">
        <v>1.0500000000000001E-2</v>
      </c>
      <c r="D77" s="6"/>
      <c r="E77" s="6">
        <v>2</v>
      </c>
      <c r="F77" s="6">
        <v>212578396</v>
      </c>
      <c r="G77" s="6" t="s">
        <v>1177</v>
      </c>
      <c r="H77" s="6" t="s">
        <v>1082</v>
      </c>
      <c r="I77" s="6">
        <v>475</v>
      </c>
      <c r="K77" s="19" t="str">
        <f t="shared" si="17"/>
        <v>N</v>
      </c>
      <c r="L77" s="20" t="str">
        <f t="shared" si="18"/>
        <v/>
      </c>
      <c r="M77" s="21" t="str">
        <f t="shared" si="15"/>
        <v/>
      </c>
      <c r="N77" s="22" t="str">
        <f t="shared" si="19"/>
        <v>N/A</v>
      </c>
      <c r="O77" s="23" t="str">
        <f t="shared" si="20"/>
        <v/>
      </c>
      <c r="P77" s="23" t="str">
        <f t="shared" si="21"/>
        <v/>
      </c>
      <c r="Q77" s="27"/>
      <c r="R77" s="24" t="str">
        <f>IF($K77="N","",IF($K77="Y",VLOOKUP($A77,'Run1-3-1'!$A:$J,3,FALSE)))</f>
        <v/>
      </c>
      <c r="S77" s="25" t="str">
        <f t="shared" si="22"/>
        <v/>
      </c>
      <c r="T77" s="27"/>
      <c r="U77" s="24" t="str">
        <f>IF($K77="N","",IF($K77="Y",VLOOKUP($A77,'Run1-5'!$A:$J,3,FALSE)))</f>
        <v/>
      </c>
      <c r="V77" s="25" t="str">
        <f t="shared" si="23"/>
        <v/>
      </c>
      <c r="W77" s="27"/>
      <c r="X77" s="25" t="str">
        <f t="shared" si="16"/>
        <v>N/A</v>
      </c>
    </row>
    <row r="78" spans="1:24" ht="15" customHeight="1" x14ac:dyDescent="0.3">
      <c r="A78" s="12" t="str">
        <f t="shared" si="14"/>
        <v>2-212587216-T</v>
      </c>
      <c r="B78" s="11" t="s">
        <v>85</v>
      </c>
      <c r="C78" s="6">
        <v>1.11E-2</v>
      </c>
      <c r="D78" s="6"/>
      <c r="E78" s="6">
        <v>2</v>
      </c>
      <c r="F78" s="6">
        <v>212587216</v>
      </c>
      <c r="G78" s="6" t="s">
        <v>125</v>
      </c>
      <c r="H78" s="6" t="s">
        <v>1177</v>
      </c>
      <c r="I78" s="6">
        <v>631</v>
      </c>
      <c r="K78" s="19" t="str">
        <f t="shared" si="17"/>
        <v>N</v>
      </c>
      <c r="L78" s="20" t="str">
        <f t="shared" si="18"/>
        <v/>
      </c>
      <c r="M78" s="21" t="str">
        <f t="shared" si="15"/>
        <v/>
      </c>
      <c r="N78" s="22" t="str">
        <f t="shared" si="19"/>
        <v>N/A</v>
      </c>
      <c r="O78" s="23" t="str">
        <f t="shared" si="20"/>
        <v/>
      </c>
      <c r="P78" s="23" t="str">
        <f t="shared" si="21"/>
        <v/>
      </c>
      <c r="Q78" s="27"/>
      <c r="R78" s="24" t="str">
        <f>IF($K78="N","",IF($K78="Y",VLOOKUP($A78,'Run1-3-1'!$A:$J,3,FALSE)))</f>
        <v/>
      </c>
      <c r="S78" s="25" t="str">
        <f t="shared" si="22"/>
        <v/>
      </c>
      <c r="T78" s="27"/>
      <c r="U78" s="24" t="str">
        <f>IF($K78="N","",IF($K78="Y",VLOOKUP($A78,'Run1-5'!$A:$J,3,FALSE)))</f>
        <v/>
      </c>
      <c r="V78" s="25" t="str">
        <f t="shared" si="23"/>
        <v/>
      </c>
      <c r="W78" s="27"/>
      <c r="X78" s="25" t="str">
        <f t="shared" si="16"/>
        <v>N/A</v>
      </c>
    </row>
    <row r="79" spans="1:24" ht="15" customHeight="1" x14ac:dyDescent="0.3">
      <c r="A79" s="12" t="str">
        <f t="shared" si="14"/>
        <v>2-212589776-T-A</v>
      </c>
      <c r="B79" s="11" t="s">
        <v>299</v>
      </c>
      <c r="C79" s="6">
        <v>3.0700000000000002E-2</v>
      </c>
      <c r="D79" s="6"/>
      <c r="E79" s="6">
        <v>2</v>
      </c>
      <c r="F79" s="6">
        <v>212589776</v>
      </c>
      <c r="G79" s="6" t="s">
        <v>1177</v>
      </c>
      <c r="H79" s="6" t="s">
        <v>928</v>
      </c>
      <c r="I79" s="6">
        <v>619</v>
      </c>
      <c r="K79" s="19" t="str">
        <f t="shared" si="17"/>
        <v>N</v>
      </c>
      <c r="L79" s="20" t="str">
        <f t="shared" si="18"/>
        <v/>
      </c>
      <c r="M79" s="21" t="str">
        <f t="shared" si="15"/>
        <v/>
      </c>
      <c r="N79" s="22" t="str">
        <f t="shared" si="19"/>
        <v>N/A</v>
      </c>
      <c r="O79" s="23" t="str">
        <f t="shared" si="20"/>
        <v/>
      </c>
      <c r="P79" s="23" t="str">
        <f t="shared" si="21"/>
        <v/>
      </c>
      <c r="Q79" s="27"/>
      <c r="R79" s="24" t="str">
        <f>IF($K79="N","",IF($K79="Y",VLOOKUP($A79,'Run1-3-1'!$A:$J,3,FALSE)))</f>
        <v/>
      </c>
      <c r="S79" s="25" t="str">
        <f t="shared" si="22"/>
        <v/>
      </c>
      <c r="T79" s="27"/>
      <c r="U79" s="24" t="str">
        <f>IF($K79="N","",IF($K79="Y",VLOOKUP($A79,'Run1-5'!$A:$J,3,FALSE)))</f>
        <v/>
      </c>
      <c r="V79" s="25" t="str">
        <f t="shared" si="23"/>
        <v/>
      </c>
      <c r="W79" s="27"/>
      <c r="X79" s="25" t="str">
        <f t="shared" si="16"/>
        <v>N/A</v>
      </c>
    </row>
    <row r="80" spans="1:24" ht="15" customHeight="1" x14ac:dyDescent="0.3">
      <c r="A80" s="12" t="str">
        <f t="shared" si="14"/>
        <v>2-212589781-A</v>
      </c>
      <c r="B80" s="11" t="s">
        <v>1105</v>
      </c>
      <c r="C80" s="6">
        <v>1.11E-2</v>
      </c>
      <c r="D80" s="6"/>
      <c r="E80" s="6">
        <v>2</v>
      </c>
      <c r="F80" s="6">
        <v>212589781</v>
      </c>
      <c r="G80" s="6" t="s">
        <v>187</v>
      </c>
      <c r="H80" s="6" t="s">
        <v>1082</v>
      </c>
      <c r="I80" s="6">
        <v>633</v>
      </c>
      <c r="K80" s="19" t="str">
        <f t="shared" si="17"/>
        <v>N</v>
      </c>
      <c r="L80" s="20" t="str">
        <f t="shared" si="18"/>
        <v/>
      </c>
      <c r="M80" s="21" t="str">
        <f t="shared" si="15"/>
        <v/>
      </c>
      <c r="N80" s="22" t="str">
        <f t="shared" si="19"/>
        <v>N/A</v>
      </c>
      <c r="O80" s="23" t="str">
        <f t="shared" si="20"/>
        <v/>
      </c>
      <c r="P80" s="23" t="str">
        <f t="shared" si="21"/>
        <v/>
      </c>
      <c r="Q80" s="27"/>
      <c r="R80" s="24" t="str">
        <f>IF($K80="N","",IF($K80="Y",VLOOKUP($A80,'Run1-3-1'!$A:$J,3,FALSE)))</f>
        <v/>
      </c>
      <c r="S80" s="25" t="str">
        <f t="shared" si="22"/>
        <v/>
      </c>
      <c r="T80" s="27"/>
      <c r="U80" s="24" t="str">
        <f>IF($K80="N","",IF($K80="Y",VLOOKUP($A80,'Run1-5'!$A:$J,3,FALSE)))</f>
        <v/>
      </c>
      <c r="V80" s="25" t="str">
        <f t="shared" si="23"/>
        <v/>
      </c>
      <c r="W80" s="27"/>
      <c r="X80" s="25" t="str">
        <f t="shared" si="16"/>
        <v>N/A</v>
      </c>
    </row>
    <row r="81" spans="1:24" ht="15" customHeight="1" x14ac:dyDescent="0.3">
      <c r="A81" s="12" t="str">
        <f t="shared" si="14"/>
        <v>2-212589831-G-C</v>
      </c>
      <c r="B81" s="11" t="s">
        <v>1319</v>
      </c>
      <c r="C81" s="6">
        <v>3.3000000000000002E-2</v>
      </c>
      <c r="D81" s="6"/>
      <c r="E81" s="6">
        <v>2</v>
      </c>
      <c r="F81" s="6">
        <v>212589831</v>
      </c>
      <c r="G81" s="6" t="s">
        <v>187</v>
      </c>
      <c r="H81" s="6" t="s">
        <v>1035</v>
      </c>
      <c r="I81" s="6">
        <v>696</v>
      </c>
      <c r="K81" s="19" t="str">
        <f t="shared" si="17"/>
        <v>N</v>
      </c>
      <c r="L81" s="20" t="str">
        <f t="shared" si="18"/>
        <v/>
      </c>
      <c r="M81" s="21" t="str">
        <f t="shared" si="15"/>
        <v/>
      </c>
      <c r="N81" s="22" t="str">
        <f t="shared" si="19"/>
        <v>N/A</v>
      </c>
      <c r="O81" s="23" t="str">
        <f t="shared" si="20"/>
        <v/>
      </c>
      <c r="P81" s="23" t="str">
        <f t="shared" si="21"/>
        <v/>
      </c>
      <c r="Q81" s="27"/>
      <c r="R81" s="24" t="str">
        <f>IF($K81="N","",IF($K81="Y",VLOOKUP($A81,'Run1-3-1'!$A:$J,3,FALSE)))</f>
        <v/>
      </c>
      <c r="S81" s="25" t="str">
        <f t="shared" si="22"/>
        <v/>
      </c>
      <c r="T81" s="27"/>
      <c r="U81" s="24" t="str">
        <f>IF($K81="N","",IF($K81="Y",VLOOKUP($A81,'Run1-5'!$A:$J,3,FALSE)))</f>
        <v/>
      </c>
      <c r="V81" s="25" t="str">
        <f t="shared" si="23"/>
        <v/>
      </c>
      <c r="W81" s="27"/>
      <c r="X81" s="25" t="str">
        <f t="shared" si="16"/>
        <v>N/A</v>
      </c>
    </row>
    <row r="82" spans="1:24" ht="15" customHeight="1" x14ac:dyDescent="0.3">
      <c r="A82" s="12" t="str">
        <f t="shared" si="14"/>
        <v>2-212589838-A</v>
      </c>
      <c r="B82" s="11" t="s">
        <v>147</v>
      </c>
      <c r="C82" s="6">
        <v>1.8499999999999999E-2</v>
      </c>
      <c r="D82" s="6"/>
      <c r="E82" s="6">
        <v>2</v>
      </c>
      <c r="F82" s="6">
        <v>212589838</v>
      </c>
      <c r="G82" s="6" t="s">
        <v>187</v>
      </c>
      <c r="H82" s="6" t="s">
        <v>1082</v>
      </c>
      <c r="I82" s="6">
        <v>702</v>
      </c>
      <c r="K82" s="19" t="str">
        <f t="shared" si="17"/>
        <v>N</v>
      </c>
      <c r="L82" s="20" t="str">
        <f t="shared" si="18"/>
        <v/>
      </c>
      <c r="M82" s="21" t="str">
        <f t="shared" si="15"/>
        <v/>
      </c>
      <c r="N82" s="22" t="str">
        <f t="shared" si="19"/>
        <v>N/A</v>
      </c>
      <c r="O82" s="23" t="str">
        <f t="shared" si="20"/>
        <v/>
      </c>
      <c r="P82" s="23" t="str">
        <f t="shared" si="21"/>
        <v/>
      </c>
      <c r="Q82" s="27"/>
      <c r="R82" s="24" t="str">
        <f>IF($K82="N","",IF($K82="Y",VLOOKUP($A82,'Run1-3-1'!$A:$J,3,FALSE)))</f>
        <v/>
      </c>
      <c r="S82" s="25" t="str">
        <f t="shared" si="22"/>
        <v/>
      </c>
      <c r="T82" s="27"/>
      <c r="U82" s="24" t="str">
        <f>IF($K82="N","",IF($K82="Y",VLOOKUP($A82,'Run1-5'!$A:$J,3,FALSE)))</f>
        <v/>
      </c>
      <c r="V82" s="25" t="str">
        <f t="shared" si="23"/>
        <v/>
      </c>
      <c r="W82" s="27"/>
      <c r="X82" s="25" t="str">
        <f t="shared" si="16"/>
        <v>N/A</v>
      </c>
    </row>
    <row r="83" spans="1:24" ht="15" customHeight="1" x14ac:dyDescent="0.3">
      <c r="A83" s="12" t="str">
        <f t="shared" si="14"/>
        <v>2-212652763-A-T</v>
      </c>
      <c r="B83" s="11" t="s">
        <v>366</v>
      </c>
      <c r="C83" s="6">
        <v>0.35289999999999999</v>
      </c>
      <c r="D83" s="6"/>
      <c r="E83" s="6">
        <v>2</v>
      </c>
      <c r="F83" s="6">
        <v>212652763</v>
      </c>
      <c r="G83" s="6" t="s">
        <v>1082</v>
      </c>
      <c r="H83" s="6" t="s">
        <v>404</v>
      </c>
      <c r="I83" s="6">
        <v>816</v>
      </c>
      <c r="K83" s="19" t="str">
        <f t="shared" si="17"/>
        <v>N</v>
      </c>
      <c r="L83" s="20" t="str">
        <f t="shared" si="18"/>
        <v/>
      </c>
      <c r="M83" s="21" t="str">
        <f t="shared" si="15"/>
        <v/>
      </c>
      <c r="N83" s="22" t="str">
        <f t="shared" si="19"/>
        <v>N/A</v>
      </c>
      <c r="O83" s="23" t="str">
        <f t="shared" si="20"/>
        <v/>
      </c>
      <c r="P83" s="23" t="str">
        <f t="shared" si="21"/>
        <v/>
      </c>
      <c r="Q83" s="27"/>
      <c r="R83" s="24" t="str">
        <f>IF($K83="N","",IF($K83="Y",VLOOKUP($A83,'Run1-3-1'!$A:$J,3,FALSE)))</f>
        <v/>
      </c>
      <c r="S83" s="25" t="str">
        <f t="shared" si="22"/>
        <v/>
      </c>
      <c r="T83" s="27"/>
      <c r="U83" s="24" t="str">
        <f>IF($K83="N","",IF($K83="Y",VLOOKUP($A83,'Run1-5'!$A:$J,3,FALSE)))</f>
        <v/>
      </c>
      <c r="V83" s="25" t="str">
        <f t="shared" si="23"/>
        <v/>
      </c>
      <c r="W83" s="27"/>
      <c r="X83" s="25" t="str">
        <f t="shared" si="16"/>
        <v>N/A</v>
      </c>
    </row>
    <row r="84" spans="1:24" ht="15" customHeight="1" x14ac:dyDescent="0.3">
      <c r="A84" s="12" t="str">
        <f t="shared" si="14"/>
        <v>2-212652804-A</v>
      </c>
      <c r="B84" s="11" t="s">
        <v>1167</v>
      </c>
      <c r="C84" s="6">
        <v>1.21E-2</v>
      </c>
      <c r="D84" s="6" t="s">
        <v>1579</v>
      </c>
      <c r="E84" s="6">
        <v>2</v>
      </c>
      <c r="F84" s="6">
        <v>212652804</v>
      </c>
      <c r="G84" s="6" t="s">
        <v>187</v>
      </c>
      <c r="H84" s="6" t="s">
        <v>1082</v>
      </c>
      <c r="I84" s="6">
        <v>825</v>
      </c>
      <c r="K84" s="19" t="str">
        <f t="shared" si="17"/>
        <v>N</v>
      </c>
      <c r="L84" s="20" t="str">
        <f t="shared" si="18"/>
        <v/>
      </c>
      <c r="M84" s="21" t="str">
        <f t="shared" si="15"/>
        <v/>
      </c>
      <c r="N84" s="22" t="str">
        <f t="shared" si="19"/>
        <v>N/A</v>
      </c>
      <c r="O84" s="23" t="str">
        <f t="shared" si="20"/>
        <v/>
      </c>
      <c r="P84" s="23" t="str">
        <f t="shared" si="21"/>
        <v/>
      </c>
      <c r="Q84" s="27"/>
      <c r="R84" s="24" t="str">
        <f>IF($K84="N","",IF($K84="Y",VLOOKUP($A84,'Run1-3-1'!$A:$J,3,FALSE)))</f>
        <v/>
      </c>
      <c r="S84" s="25" t="str">
        <f t="shared" si="22"/>
        <v/>
      </c>
      <c r="T84" s="27"/>
      <c r="U84" s="24" t="str">
        <f>IF($K84="N","",IF($K84="Y",VLOOKUP($A84,'Run1-5'!$A:$J,3,FALSE)))</f>
        <v/>
      </c>
      <c r="V84" s="25" t="str">
        <f t="shared" si="23"/>
        <v/>
      </c>
      <c r="W84" s="27"/>
      <c r="X84" s="25" t="str">
        <f t="shared" si="16"/>
        <v>N/A</v>
      </c>
    </row>
    <row r="85" spans="1:24" ht="15" customHeight="1" x14ac:dyDescent="0.3">
      <c r="A85" s="12" t="str">
        <f t="shared" si="14"/>
        <v>2-212812097-C</v>
      </c>
      <c r="B85" s="11" t="s">
        <v>1380</v>
      </c>
      <c r="C85" s="6">
        <v>0.52910000000000001</v>
      </c>
      <c r="D85" s="6" t="s">
        <v>41</v>
      </c>
      <c r="E85" s="6">
        <v>2</v>
      </c>
      <c r="F85" s="6">
        <v>212812097</v>
      </c>
      <c r="G85" s="6" t="s">
        <v>1177</v>
      </c>
      <c r="H85" s="6" t="s">
        <v>125</v>
      </c>
      <c r="I85" s="6">
        <v>327</v>
      </c>
      <c r="K85" s="19" t="str">
        <f t="shared" si="17"/>
        <v>N</v>
      </c>
      <c r="L85" s="20" t="str">
        <f t="shared" si="18"/>
        <v/>
      </c>
      <c r="M85" s="21" t="str">
        <f t="shared" si="15"/>
        <v/>
      </c>
      <c r="N85" s="22" t="str">
        <f t="shared" si="19"/>
        <v>N/A</v>
      </c>
      <c r="O85" s="23" t="str">
        <f t="shared" si="20"/>
        <v/>
      </c>
      <c r="P85" s="23" t="str">
        <f t="shared" si="21"/>
        <v/>
      </c>
      <c r="Q85" s="27"/>
      <c r="R85" s="24" t="str">
        <f>IF($K85="N","",IF($K85="Y",VLOOKUP($A85,'Run1-3-1'!$A:$J,3,FALSE)))</f>
        <v/>
      </c>
      <c r="S85" s="25" t="str">
        <f t="shared" si="22"/>
        <v/>
      </c>
      <c r="T85" s="27"/>
      <c r="U85" s="24" t="str">
        <f>IF($K85="N","",IF($K85="Y",VLOOKUP($A85,'Run1-5'!$A:$J,3,FALSE)))</f>
        <v/>
      </c>
      <c r="V85" s="25" t="str">
        <f t="shared" si="23"/>
        <v/>
      </c>
      <c r="W85" s="27"/>
      <c r="X85" s="25" t="str">
        <f t="shared" si="16"/>
        <v>N/A</v>
      </c>
    </row>
    <row r="86" spans="1:24" ht="15" customHeight="1" x14ac:dyDescent="0.3">
      <c r="A86" s="12" t="str">
        <f t="shared" si="14"/>
        <v>2-212812120-G-A</v>
      </c>
      <c r="B86" s="11" t="s">
        <v>208</v>
      </c>
      <c r="C86" s="6">
        <v>1.8200000000000001E-2</v>
      </c>
      <c r="D86" s="6"/>
      <c r="E86" s="6">
        <v>2</v>
      </c>
      <c r="F86" s="6">
        <v>212812120</v>
      </c>
      <c r="G86" s="6" t="s">
        <v>187</v>
      </c>
      <c r="H86" s="6" t="s">
        <v>590</v>
      </c>
      <c r="I86" s="6">
        <v>330</v>
      </c>
      <c r="K86" s="19" t="str">
        <f t="shared" si="17"/>
        <v>N</v>
      </c>
      <c r="L86" s="20" t="str">
        <f t="shared" si="18"/>
        <v/>
      </c>
      <c r="M86" s="21" t="str">
        <f t="shared" si="15"/>
        <v/>
      </c>
      <c r="N86" s="22" t="str">
        <f t="shared" si="19"/>
        <v>N/A</v>
      </c>
      <c r="O86" s="23" t="str">
        <f t="shared" si="20"/>
        <v/>
      </c>
      <c r="P86" s="23" t="str">
        <f t="shared" si="21"/>
        <v/>
      </c>
      <c r="Q86" s="27"/>
      <c r="R86" s="24" t="str">
        <f>IF($K86="N","",IF($K86="Y",VLOOKUP($A86,'Run1-3-1'!$A:$J,3,FALSE)))</f>
        <v/>
      </c>
      <c r="S86" s="25" t="str">
        <f t="shared" si="22"/>
        <v/>
      </c>
      <c r="T86" s="27"/>
      <c r="U86" s="24" t="str">
        <f>IF($K86="N","",IF($K86="Y",VLOOKUP($A86,'Run1-5'!$A:$J,3,FALSE)))</f>
        <v/>
      </c>
      <c r="V86" s="25" t="str">
        <f t="shared" si="23"/>
        <v/>
      </c>
      <c r="W86" s="27"/>
      <c r="X86" s="25" t="str">
        <f t="shared" si="16"/>
        <v>N/A</v>
      </c>
    </row>
    <row r="87" spans="1:24" ht="15" customHeight="1" x14ac:dyDescent="0.3">
      <c r="A87" s="12" t="str">
        <f t="shared" si="14"/>
        <v>2-212812121-G</v>
      </c>
      <c r="B87" s="11" t="s">
        <v>427</v>
      </c>
      <c r="C87" s="6">
        <v>1.47E-2</v>
      </c>
      <c r="D87" s="6"/>
      <c r="E87" s="6">
        <v>2</v>
      </c>
      <c r="F87" s="6">
        <v>212812121</v>
      </c>
      <c r="G87" s="6" t="s">
        <v>1082</v>
      </c>
      <c r="H87" s="6" t="s">
        <v>187</v>
      </c>
      <c r="I87" s="6">
        <v>273</v>
      </c>
      <c r="K87" s="19" t="str">
        <f t="shared" si="17"/>
        <v>N</v>
      </c>
      <c r="L87" s="20" t="str">
        <f t="shared" si="18"/>
        <v/>
      </c>
      <c r="M87" s="21" t="str">
        <f t="shared" si="15"/>
        <v/>
      </c>
      <c r="N87" s="22" t="str">
        <f t="shared" si="19"/>
        <v>N/A</v>
      </c>
      <c r="O87" s="23" t="str">
        <f t="shared" si="20"/>
        <v/>
      </c>
      <c r="P87" s="23" t="str">
        <f t="shared" si="21"/>
        <v/>
      </c>
      <c r="Q87" s="27"/>
      <c r="R87" s="24" t="str">
        <f>IF($K87="N","",IF($K87="Y",VLOOKUP($A87,'Run1-3-1'!$A:$J,3,FALSE)))</f>
        <v/>
      </c>
      <c r="S87" s="25" t="str">
        <f t="shared" si="22"/>
        <v/>
      </c>
      <c r="T87" s="27"/>
      <c r="U87" s="24" t="str">
        <f>IF($K87="N","",IF($K87="Y",VLOOKUP($A87,'Run1-5'!$A:$J,3,FALSE)))</f>
        <v/>
      </c>
      <c r="V87" s="25" t="str">
        <f t="shared" si="23"/>
        <v/>
      </c>
      <c r="W87" s="27"/>
      <c r="X87" s="25" t="str">
        <f t="shared" si="16"/>
        <v>N/A</v>
      </c>
    </row>
    <row r="88" spans="1:24" ht="15" customHeight="1" x14ac:dyDescent="0.3">
      <c r="A88" s="12" t="str">
        <f t="shared" si="14"/>
        <v>2-212812165-C+T</v>
      </c>
      <c r="B88" s="11" t="s">
        <v>387</v>
      </c>
      <c r="C88" s="6">
        <v>1.5299999999999999E-2</v>
      </c>
      <c r="D88" s="6"/>
      <c r="E88" s="6">
        <v>2</v>
      </c>
      <c r="F88" s="6">
        <v>212812165</v>
      </c>
      <c r="G88" s="6" t="s">
        <v>125</v>
      </c>
      <c r="H88" s="6" t="s">
        <v>1283</v>
      </c>
      <c r="I88" s="6">
        <v>327</v>
      </c>
      <c r="K88" s="19" t="str">
        <f t="shared" si="17"/>
        <v>N</v>
      </c>
      <c r="L88" s="20" t="str">
        <f t="shared" si="18"/>
        <v/>
      </c>
      <c r="M88" s="21" t="str">
        <f t="shared" si="15"/>
        <v/>
      </c>
      <c r="N88" s="22" t="str">
        <f t="shared" si="19"/>
        <v>N/A</v>
      </c>
      <c r="O88" s="23" t="str">
        <f t="shared" si="20"/>
        <v/>
      </c>
      <c r="P88" s="23" t="str">
        <f t="shared" si="21"/>
        <v/>
      </c>
      <c r="Q88" s="27"/>
      <c r="R88" s="24" t="str">
        <f>IF($K88="N","",IF($K88="Y",VLOOKUP($A88,'Run1-3-1'!$A:$J,3,FALSE)))</f>
        <v/>
      </c>
      <c r="S88" s="25" t="str">
        <f t="shared" si="22"/>
        <v/>
      </c>
      <c r="T88" s="27"/>
      <c r="U88" s="24" t="str">
        <f>IF($K88="N","",IF($K88="Y",VLOOKUP($A88,'Run1-5'!$A:$J,3,FALSE)))</f>
        <v/>
      </c>
      <c r="V88" s="25" t="str">
        <f t="shared" si="23"/>
        <v/>
      </c>
      <c r="W88" s="27"/>
      <c r="X88" s="25" t="str">
        <f t="shared" si="16"/>
        <v>N/A</v>
      </c>
    </row>
    <row r="89" spans="1:24" ht="15" customHeight="1" x14ac:dyDescent="0.3">
      <c r="A89" s="12" t="str">
        <f t="shared" si="14"/>
        <v>3-10188193-A</v>
      </c>
      <c r="B89" s="11" t="s">
        <v>414</v>
      </c>
      <c r="C89" s="6">
        <v>1.0500000000000001E-2</v>
      </c>
      <c r="D89" s="6" t="s">
        <v>1580</v>
      </c>
      <c r="E89" s="6">
        <v>3</v>
      </c>
      <c r="F89" s="6">
        <v>10188193</v>
      </c>
      <c r="G89" s="6" t="s">
        <v>187</v>
      </c>
      <c r="H89" s="6" t="s">
        <v>1082</v>
      </c>
      <c r="I89" s="6">
        <v>759</v>
      </c>
      <c r="K89" s="19" t="str">
        <f t="shared" si="17"/>
        <v>N</v>
      </c>
      <c r="L89" s="20" t="str">
        <f t="shared" si="18"/>
        <v/>
      </c>
      <c r="M89" s="21" t="str">
        <f t="shared" si="15"/>
        <v/>
      </c>
      <c r="N89" s="22" t="str">
        <f t="shared" si="19"/>
        <v>N/A</v>
      </c>
      <c r="O89" s="23" t="str">
        <f t="shared" si="20"/>
        <v/>
      </c>
      <c r="P89" s="23" t="str">
        <f t="shared" si="21"/>
        <v/>
      </c>
      <c r="Q89" s="27"/>
      <c r="R89" s="24" t="str">
        <f>IF($K89="N","",IF($K89="Y",VLOOKUP($A89,'Run1-3-1'!$A:$J,3,FALSE)))</f>
        <v/>
      </c>
      <c r="S89" s="25" t="str">
        <f t="shared" si="22"/>
        <v/>
      </c>
      <c r="T89" s="27"/>
      <c r="U89" s="24" t="str">
        <f>IF($K89="N","",IF($K89="Y",VLOOKUP($A89,'Run1-5'!$A:$J,3,FALSE)))</f>
        <v/>
      </c>
      <c r="V89" s="25" t="str">
        <f t="shared" si="23"/>
        <v/>
      </c>
      <c r="W89" s="27"/>
      <c r="X89" s="25" t="str">
        <f t="shared" si="16"/>
        <v>N/A</v>
      </c>
    </row>
    <row r="90" spans="1:24" ht="15" customHeight="1" x14ac:dyDescent="0.3">
      <c r="A90" s="12" t="str">
        <f t="shared" si="14"/>
        <v>3-10188235-T-G</v>
      </c>
      <c r="B90" s="11" t="s">
        <v>630</v>
      </c>
      <c r="C90" s="6">
        <v>0.31759999999999999</v>
      </c>
      <c r="D90" s="6"/>
      <c r="E90" s="6">
        <v>3</v>
      </c>
      <c r="F90" s="6">
        <v>10188235</v>
      </c>
      <c r="G90" s="6" t="s">
        <v>1177</v>
      </c>
      <c r="H90" s="6" t="s">
        <v>610</v>
      </c>
      <c r="I90" s="6">
        <v>825</v>
      </c>
      <c r="K90" s="19" t="str">
        <f t="shared" si="17"/>
        <v>N</v>
      </c>
      <c r="L90" s="20" t="str">
        <f t="shared" si="18"/>
        <v/>
      </c>
      <c r="M90" s="21" t="str">
        <f t="shared" si="15"/>
        <v/>
      </c>
      <c r="N90" s="22" t="str">
        <f t="shared" si="19"/>
        <v>N/A</v>
      </c>
      <c r="O90" s="23" t="str">
        <f t="shared" si="20"/>
        <v/>
      </c>
      <c r="P90" s="23" t="str">
        <f t="shared" si="21"/>
        <v/>
      </c>
      <c r="Q90" s="27"/>
      <c r="R90" s="24" t="str">
        <f>IF($K90="N","",IF($K90="Y",VLOOKUP($A90,'Run1-3-1'!$A:$J,3,FALSE)))</f>
        <v/>
      </c>
      <c r="S90" s="25" t="str">
        <f t="shared" si="22"/>
        <v/>
      </c>
      <c r="T90" s="27"/>
      <c r="U90" s="24" t="str">
        <f>IF($K90="N","",IF($K90="Y",VLOOKUP($A90,'Run1-5'!$A:$J,3,FALSE)))</f>
        <v/>
      </c>
      <c r="V90" s="25" t="str">
        <f t="shared" si="23"/>
        <v/>
      </c>
      <c r="W90" s="27"/>
      <c r="X90" s="25" t="str">
        <f t="shared" si="16"/>
        <v>N/A</v>
      </c>
    </row>
    <row r="91" spans="1:24" ht="15" customHeight="1" x14ac:dyDescent="0.3">
      <c r="A91" s="12" t="str">
        <f t="shared" si="14"/>
        <v>3-10188237-G-G</v>
      </c>
      <c r="B91" s="11" t="s">
        <v>851</v>
      </c>
      <c r="C91" s="6">
        <v>2.2100000000000002E-2</v>
      </c>
      <c r="D91" s="6"/>
      <c r="E91" s="6">
        <v>3</v>
      </c>
      <c r="F91" s="6">
        <v>10188237</v>
      </c>
      <c r="G91" s="6" t="s">
        <v>187</v>
      </c>
      <c r="H91" s="6" t="s">
        <v>1096</v>
      </c>
      <c r="I91" s="6">
        <v>770</v>
      </c>
      <c r="K91" s="19" t="str">
        <f t="shared" si="17"/>
        <v>N</v>
      </c>
      <c r="L91" s="20" t="str">
        <f t="shared" si="18"/>
        <v/>
      </c>
      <c r="M91" s="21" t="str">
        <f t="shared" si="15"/>
        <v/>
      </c>
      <c r="N91" s="22" t="str">
        <f t="shared" si="19"/>
        <v>N/A</v>
      </c>
      <c r="O91" s="23" t="str">
        <f t="shared" si="20"/>
        <v/>
      </c>
      <c r="P91" s="23" t="str">
        <f t="shared" si="21"/>
        <v/>
      </c>
      <c r="Q91" s="27"/>
      <c r="R91" s="24" t="str">
        <f>IF($K91="N","",IF($K91="Y",VLOOKUP($A91,'Run1-3-1'!$A:$J,3,FALSE)))</f>
        <v/>
      </c>
      <c r="S91" s="25" t="str">
        <f t="shared" si="22"/>
        <v/>
      </c>
      <c r="T91" s="27"/>
      <c r="U91" s="24" t="str">
        <f>IF($K91="N","",IF($K91="Y",VLOOKUP($A91,'Run1-5'!$A:$J,3,FALSE)))</f>
        <v/>
      </c>
      <c r="V91" s="25" t="str">
        <f t="shared" si="23"/>
        <v/>
      </c>
      <c r="W91" s="27"/>
      <c r="X91" s="25" t="str">
        <f t="shared" si="16"/>
        <v>N/A</v>
      </c>
    </row>
    <row r="92" spans="1:24" ht="15" customHeight="1" x14ac:dyDescent="0.3">
      <c r="A92" s="12" t="str">
        <f t="shared" si="14"/>
        <v>3-10188295-T+ATTTTGCCA</v>
      </c>
      <c r="B92" s="11" t="s">
        <v>257</v>
      </c>
      <c r="C92" s="6">
        <v>2.4199999999999999E-2</v>
      </c>
      <c r="D92" s="6"/>
      <c r="E92" s="6">
        <v>3</v>
      </c>
      <c r="F92" s="6">
        <v>10188295</v>
      </c>
      <c r="G92" s="6" t="s">
        <v>1177</v>
      </c>
      <c r="H92" s="6" t="s">
        <v>436</v>
      </c>
      <c r="I92" s="6">
        <v>866</v>
      </c>
      <c r="K92" s="19" t="str">
        <f t="shared" si="17"/>
        <v>N</v>
      </c>
      <c r="L92" s="20" t="str">
        <f t="shared" si="18"/>
        <v/>
      </c>
      <c r="M92" s="21" t="str">
        <f t="shared" si="15"/>
        <v/>
      </c>
      <c r="N92" s="22" t="str">
        <f t="shared" si="19"/>
        <v>N/A</v>
      </c>
      <c r="O92" s="23" t="str">
        <f t="shared" si="20"/>
        <v/>
      </c>
      <c r="P92" s="23" t="str">
        <f t="shared" si="21"/>
        <v/>
      </c>
      <c r="Q92" s="27"/>
      <c r="R92" s="24" t="str">
        <f>IF($K92="N","",IF($K92="Y",VLOOKUP($A92,'Run1-3-1'!$A:$J,3,FALSE)))</f>
        <v/>
      </c>
      <c r="S92" s="25" t="str">
        <f t="shared" si="22"/>
        <v/>
      </c>
      <c r="T92" s="27"/>
      <c r="U92" s="24" t="str">
        <f>IF($K92="N","",IF($K92="Y",VLOOKUP($A92,'Run1-5'!$A:$J,3,FALSE)))</f>
        <v/>
      </c>
      <c r="V92" s="25" t="str">
        <f t="shared" si="23"/>
        <v/>
      </c>
      <c r="W92" s="27"/>
      <c r="X92" s="25" t="str">
        <f t="shared" si="16"/>
        <v>N/A</v>
      </c>
    </row>
    <row r="93" spans="1:24" ht="15" customHeight="1" x14ac:dyDescent="0.3">
      <c r="A93" s="12" t="str">
        <f t="shared" si="14"/>
        <v>3-10188296-A-T</v>
      </c>
      <c r="B93" s="11" t="s">
        <v>476</v>
      </c>
      <c r="C93" s="6">
        <v>2.0799999999999999E-2</v>
      </c>
      <c r="D93" s="6"/>
      <c r="E93" s="6">
        <v>3</v>
      </c>
      <c r="F93" s="6">
        <v>10188296</v>
      </c>
      <c r="G93" s="6" t="s">
        <v>1082</v>
      </c>
      <c r="H93" s="6" t="s">
        <v>404</v>
      </c>
      <c r="I93" s="6">
        <v>864</v>
      </c>
      <c r="K93" s="19" t="str">
        <f t="shared" si="17"/>
        <v>N</v>
      </c>
      <c r="L93" s="20" t="str">
        <f t="shared" si="18"/>
        <v/>
      </c>
      <c r="M93" s="21" t="str">
        <f t="shared" si="15"/>
        <v/>
      </c>
      <c r="N93" s="22" t="str">
        <f t="shared" si="19"/>
        <v>N/A</v>
      </c>
      <c r="O93" s="23" t="str">
        <f t="shared" si="20"/>
        <v/>
      </c>
      <c r="P93" s="23" t="str">
        <f t="shared" si="21"/>
        <v/>
      </c>
      <c r="Q93" s="27"/>
      <c r="R93" s="24" t="str">
        <f>IF($K93="N","",IF($K93="Y",VLOOKUP($A93,'Run1-3-1'!$A:$J,3,FALSE)))</f>
        <v/>
      </c>
      <c r="S93" s="25" t="str">
        <f t="shared" si="22"/>
        <v/>
      </c>
      <c r="T93" s="27"/>
      <c r="U93" s="24" t="str">
        <f>IF($K93="N","",IF($K93="Y",VLOOKUP($A93,'Run1-5'!$A:$J,3,FALSE)))</f>
        <v/>
      </c>
      <c r="V93" s="25" t="str">
        <f t="shared" si="23"/>
        <v/>
      </c>
      <c r="W93" s="27"/>
      <c r="X93" s="25" t="str">
        <f t="shared" si="16"/>
        <v>N/A</v>
      </c>
    </row>
    <row r="94" spans="1:24" ht="15" customHeight="1" x14ac:dyDescent="0.3">
      <c r="A94" s="12" t="str">
        <f t="shared" si="14"/>
        <v>3-10191441-T</v>
      </c>
      <c r="B94" s="11" t="s">
        <v>689</v>
      </c>
      <c r="C94" s="6">
        <v>1.04E-2</v>
      </c>
      <c r="D94" s="6"/>
      <c r="E94" s="6">
        <v>3</v>
      </c>
      <c r="F94" s="6">
        <v>10191441</v>
      </c>
      <c r="G94" s="6" t="s">
        <v>125</v>
      </c>
      <c r="H94" s="6" t="s">
        <v>1177</v>
      </c>
      <c r="I94" s="6">
        <v>769</v>
      </c>
      <c r="K94" s="19" t="str">
        <f t="shared" si="17"/>
        <v>N</v>
      </c>
      <c r="L94" s="20" t="str">
        <f t="shared" si="18"/>
        <v/>
      </c>
      <c r="M94" s="21" t="str">
        <f t="shared" si="15"/>
        <v/>
      </c>
      <c r="N94" s="22" t="str">
        <f t="shared" si="19"/>
        <v>N/A</v>
      </c>
      <c r="O94" s="23" t="str">
        <f t="shared" si="20"/>
        <v/>
      </c>
      <c r="P94" s="23" t="str">
        <f t="shared" si="21"/>
        <v/>
      </c>
      <c r="Q94" s="27"/>
      <c r="R94" s="24" t="str">
        <f>IF($K94="N","",IF($K94="Y",VLOOKUP($A94,'Run1-3-1'!$A:$J,3,FALSE)))</f>
        <v/>
      </c>
      <c r="S94" s="25" t="str">
        <f t="shared" si="22"/>
        <v/>
      </c>
      <c r="T94" s="27"/>
      <c r="U94" s="24" t="str">
        <f>IF($K94="N","",IF($K94="Y",VLOOKUP($A94,'Run1-5'!$A:$J,3,FALSE)))</f>
        <v/>
      </c>
      <c r="V94" s="25" t="str">
        <f t="shared" si="23"/>
        <v/>
      </c>
      <c r="W94" s="27"/>
      <c r="X94" s="25" t="str">
        <f t="shared" si="16"/>
        <v>N/A</v>
      </c>
    </row>
    <row r="95" spans="1:24" ht="15" customHeight="1" x14ac:dyDescent="0.3">
      <c r="A95" s="12" t="str">
        <f t="shared" si="14"/>
        <v>3-37067233-T</v>
      </c>
      <c r="B95" s="11" t="s">
        <v>919</v>
      </c>
      <c r="C95" s="6">
        <v>1.38E-2</v>
      </c>
      <c r="D95" s="6"/>
      <c r="E95" s="6">
        <v>3</v>
      </c>
      <c r="F95" s="6">
        <v>37067233</v>
      </c>
      <c r="G95" s="6" t="s">
        <v>125</v>
      </c>
      <c r="H95" s="6" t="s">
        <v>1177</v>
      </c>
      <c r="I95" s="6">
        <v>795</v>
      </c>
      <c r="K95" s="19" t="str">
        <f t="shared" si="17"/>
        <v>N</v>
      </c>
      <c r="L95" s="20" t="str">
        <f t="shared" si="18"/>
        <v/>
      </c>
      <c r="M95" s="21" t="str">
        <f t="shared" si="15"/>
        <v/>
      </c>
      <c r="N95" s="22" t="str">
        <f t="shared" si="19"/>
        <v>N/A</v>
      </c>
      <c r="O95" s="23" t="str">
        <f t="shared" si="20"/>
        <v/>
      </c>
      <c r="P95" s="23" t="str">
        <f t="shared" si="21"/>
        <v/>
      </c>
      <c r="Q95" s="27"/>
      <c r="R95" s="24" t="str">
        <f>IF($K95="N","",IF($K95="Y",VLOOKUP($A95,'Run1-3-1'!$A:$J,3,FALSE)))</f>
        <v/>
      </c>
      <c r="S95" s="25" t="str">
        <f t="shared" si="22"/>
        <v/>
      </c>
      <c r="T95" s="27"/>
      <c r="U95" s="24" t="str">
        <f>IF($K95="N","",IF($K95="Y",VLOOKUP($A95,'Run1-5'!$A:$J,3,FALSE)))</f>
        <v/>
      </c>
      <c r="V95" s="25" t="str">
        <f t="shared" si="23"/>
        <v/>
      </c>
      <c r="W95" s="27"/>
      <c r="X95" s="25" t="str">
        <f t="shared" si="16"/>
        <v>N/A</v>
      </c>
    </row>
    <row r="96" spans="1:24" ht="15" customHeight="1" x14ac:dyDescent="0.3">
      <c r="A96" s="12" t="str">
        <f t="shared" si="14"/>
        <v>3-37067273-T</v>
      </c>
      <c r="B96" s="11" t="s">
        <v>870</v>
      </c>
      <c r="C96" s="6">
        <v>1.52E-2</v>
      </c>
      <c r="D96" s="6"/>
      <c r="E96" s="6">
        <v>3</v>
      </c>
      <c r="F96" s="6">
        <v>37067273</v>
      </c>
      <c r="G96" s="6" t="s">
        <v>125</v>
      </c>
      <c r="H96" s="6" t="s">
        <v>1177</v>
      </c>
      <c r="I96" s="6">
        <v>853</v>
      </c>
      <c r="K96" s="19" t="str">
        <f t="shared" si="17"/>
        <v>N</v>
      </c>
      <c r="L96" s="20" t="str">
        <f t="shared" si="18"/>
        <v/>
      </c>
      <c r="M96" s="21" t="str">
        <f t="shared" si="15"/>
        <v/>
      </c>
      <c r="N96" s="22" t="str">
        <f t="shared" si="19"/>
        <v>N/A</v>
      </c>
      <c r="O96" s="23" t="str">
        <f t="shared" si="20"/>
        <v/>
      </c>
      <c r="P96" s="23" t="str">
        <f t="shared" si="21"/>
        <v/>
      </c>
      <c r="Q96" s="27"/>
      <c r="R96" s="24" t="str">
        <f>IF($K96="N","",IF($K96="Y",VLOOKUP($A96,'Run1-3-1'!$A:$J,3,FALSE)))</f>
        <v/>
      </c>
      <c r="S96" s="25" t="str">
        <f t="shared" si="22"/>
        <v/>
      </c>
      <c r="T96" s="27"/>
      <c r="U96" s="24" t="str">
        <f>IF($K96="N","",IF($K96="Y",VLOOKUP($A96,'Run1-5'!$A:$J,3,FALSE)))</f>
        <v/>
      </c>
      <c r="V96" s="25" t="str">
        <f t="shared" si="23"/>
        <v/>
      </c>
      <c r="W96" s="27"/>
      <c r="X96" s="25" t="str">
        <f t="shared" si="16"/>
        <v>N/A</v>
      </c>
    </row>
    <row r="97" spans="1:24" ht="15" customHeight="1" x14ac:dyDescent="0.3">
      <c r="A97" s="12" t="str">
        <f t="shared" si="14"/>
        <v>3-37067287-T</v>
      </c>
      <c r="B97" s="11" t="s">
        <v>1095</v>
      </c>
      <c r="C97" s="6">
        <v>1.26E-2</v>
      </c>
      <c r="D97" s="6" t="s">
        <v>1477</v>
      </c>
      <c r="E97" s="6">
        <v>3</v>
      </c>
      <c r="F97" s="6">
        <v>37067287</v>
      </c>
      <c r="G97" s="6" t="s">
        <v>125</v>
      </c>
      <c r="H97" s="6" t="s">
        <v>1177</v>
      </c>
      <c r="I97" s="6">
        <v>875</v>
      </c>
      <c r="K97" s="19" t="str">
        <f t="shared" si="17"/>
        <v>N</v>
      </c>
      <c r="L97" s="20" t="str">
        <f t="shared" si="18"/>
        <v/>
      </c>
      <c r="M97" s="21" t="str">
        <f t="shared" si="15"/>
        <v/>
      </c>
      <c r="N97" s="22" t="str">
        <f t="shared" si="19"/>
        <v>N/A</v>
      </c>
      <c r="O97" s="23" t="str">
        <f t="shared" si="20"/>
        <v/>
      </c>
      <c r="P97" s="23" t="str">
        <f t="shared" si="21"/>
        <v/>
      </c>
      <c r="Q97" s="27"/>
      <c r="R97" s="24" t="str">
        <f>IF($K97="N","",IF($K97="Y",VLOOKUP($A97,'Run1-3-1'!$A:$J,3,FALSE)))</f>
        <v/>
      </c>
      <c r="S97" s="25" t="str">
        <f t="shared" si="22"/>
        <v/>
      </c>
      <c r="T97" s="27"/>
      <c r="U97" s="24" t="str">
        <f>IF($K97="N","",IF($K97="Y",VLOOKUP($A97,'Run1-5'!$A:$J,3,FALSE)))</f>
        <v/>
      </c>
      <c r="V97" s="25" t="str">
        <f t="shared" si="23"/>
        <v/>
      </c>
      <c r="W97" s="27"/>
      <c r="X97" s="25" t="str">
        <f t="shared" si="16"/>
        <v>N/A</v>
      </c>
    </row>
    <row r="98" spans="1:24" ht="15" customHeight="1" x14ac:dyDescent="0.3">
      <c r="A98" s="12" t="str">
        <f t="shared" si="14"/>
        <v>3-37067306-A</v>
      </c>
      <c r="B98" s="11" t="s">
        <v>1310</v>
      </c>
      <c r="C98" s="6">
        <v>1.24E-2</v>
      </c>
      <c r="D98" s="6" t="s">
        <v>1581</v>
      </c>
      <c r="E98" s="6">
        <v>3</v>
      </c>
      <c r="F98" s="6">
        <v>37067306</v>
      </c>
      <c r="G98" s="6" t="s">
        <v>187</v>
      </c>
      <c r="H98" s="6" t="s">
        <v>1082</v>
      </c>
      <c r="I98" s="6">
        <v>887</v>
      </c>
      <c r="K98" s="19" t="str">
        <f t="shared" si="17"/>
        <v>N</v>
      </c>
      <c r="L98" s="20" t="str">
        <f t="shared" si="18"/>
        <v/>
      </c>
      <c r="M98" s="21" t="str">
        <f t="shared" si="15"/>
        <v/>
      </c>
      <c r="N98" s="22" t="str">
        <f t="shared" si="19"/>
        <v>N/A</v>
      </c>
      <c r="O98" s="23" t="str">
        <f t="shared" si="20"/>
        <v/>
      </c>
      <c r="P98" s="23" t="str">
        <f t="shared" si="21"/>
        <v/>
      </c>
      <c r="Q98" s="27"/>
      <c r="R98" s="24" t="str">
        <f>IF($K98="N","",IF($K98="Y",VLOOKUP($A98,'Run1-3-1'!$A:$J,3,FALSE)))</f>
        <v/>
      </c>
      <c r="S98" s="25" t="str">
        <f t="shared" si="22"/>
        <v/>
      </c>
      <c r="T98" s="27"/>
      <c r="U98" s="24" t="str">
        <f>IF($K98="N","",IF($K98="Y",VLOOKUP($A98,'Run1-5'!$A:$J,3,FALSE)))</f>
        <v/>
      </c>
      <c r="V98" s="25" t="str">
        <f t="shared" si="23"/>
        <v/>
      </c>
      <c r="W98" s="27"/>
      <c r="X98" s="25" t="str">
        <f t="shared" si="16"/>
        <v>N/A</v>
      </c>
    </row>
    <row r="99" spans="1:24" ht="15" customHeight="1" x14ac:dyDescent="0.3">
      <c r="A99" s="12" t="str">
        <f t="shared" si="14"/>
        <v>3-37067310-G-C</v>
      </c>
      <c r="B99" s="11" t="s">
        <v>713</v>
      </c>
      <c r="C99" s="6">
        <v>1.14E-2</v>
      </c>
      <c r="D99" s="6"/>
      <c r="E99" s="6">
        <v>3</v>
      </c>
      <c r="F99" s="6">
        <v>37067310</v>
      </c>
      <c r="G99" s="6" t="s">
        <v>187</v>
      </c>
      <c r="H99" s="6" t="s">
        <v>1035</v>
      </c>
      <c r="I99" s="6">
        <v>879</v>
      </c>
      <c r="K99" s="19" t="str">
        <f t="shared" si="17"/>
        <v>N</v>
      </c>
      <c r="L99" s="20" t="str">
        <f t="shared" si="18"/>
        <v/>
      </c>
      <c r="M99" s="21" t="str">
        <f t="shared" si="15"/>
        <v/>
      </c>
      <c r="N99" s="22" t="str">
        <f t="shared" si="19"/>
        <v>N/A</v>
      </c>
      <c r="O99" s="23" t="str">
        <f t="shared" si="20"/>
        <v/>
      </c>
      <c r="P99" s="23" t="str">
        <f t="shared" si="21"/>
        <v/>
      </c>
      <c r="Q99" s="27"/>
      <c r="R99" s="24" t="str">
        <f>IF($K99="N","",IF($K99="Y",VLOOKUP($A99,'Run1-3-1'!$A:$J,3,FALSE)))</f>
        <v/>
      </c>
      <c r="S99" s="25" t="str">
        <f t="shared" si="22"/>
        <v/>
      </c>
      <c r="T99" s="27"/>
      <c r="U99" s="24" t="str">
        <f>IF($K99="N","",IF($K99="Y",VLOOKUP($A99,'Run1-5'!$A:$J,3,FALSE)))</f>
        <v/>
      </c>
      <c r="V99" s="25" t="str">
        <f t="shared" si="23"/>
        <v/>
      </c>
      <c r="W99" s="27"/>
      <c r="X99" s="25" t="str">
        <f t="shared" si="16"/>
        <v>N/A</v>
      </c>
    </row>
    <row r="100" spans="1:24" ht="15" customHeight="1" x14ac:dyDescent="0.3">
      <c r="A100" s="12" t="str">
        <f t="shared" si="14"/>
        <v>3-41266096-A</v>
      </c>
      <c r="B100" s="11" t="s">
        <v>938</v>
      </c>
      <c r="C100" s="6">
        <v>1.29E-2</v>
      </c>
      <c r="D100" s="6" t="s">
        <v>879</v>
      </c>
      <c r="E100" s="6">
        <v>3</v>
      </c>
      <c r="F100" s="6">
        <v>41266096</v>
      </c>
      <c r="G100" s="6" t="s">
        <v>187</v>
      </c>
      <c r="H100" s="6" t="s">
        <v>1082</v>
      </c>
      <c r="I100" s="6">
        <v>465</v>
      </c>
      <c r="K100" s="19" t="str">
        <f t="shared" si="17"/>
        <v>N</v>
      </c>
      <c r="L100" s="20" t="str">
        <f t="shared" si="18"/>
        <v/>
      </c>
      <c r="M100" s="21" t="str">
        <f t="shared" si="15"/>
        <v/>
      </c>
      <c r="N100" s="22" t="str">
        <f t="shared" si="19"/>
        <v>N/A</v>
      </c>
      <c r="O100" s="23" t="str">
        <f t="shared" si="20"/>
        <v/>
      </c>
      <c r="P100" s="23" t="str">
        <f t="shared" si="21"/>
        <v/>
      </c>
      <c r="Q100" s="27"/>
      <c r="R100" s="24" t="str">
        <f>IF($K100="N","",IF($K100="Y",VLOOKUP($A100,'Run1-3-1'!$A:$J,3,FALSE)))</f>
        <v/>
      </c>
      <c r="S100" s="25" t="str">
        <f t="shared" si="22"/>
        <v/>
      </c>
      <c r="T100" s="27"/>
      <c r="U100" s="24" t="str">
        <f>IF($K100="N","",IF($K100="Y",VLOOKUP($A100,'Run1-5'!$A:$J,3,FALSE)))</f>
        <v/>
      </c>
      <c r="V100" s="25" t="str">
        <f t="shared" si="23"/>
        <v/>
      </c>
      <c r="W100" s="27"/>
      <c r="X100" s="25" t="str">
        <f t="shared" si="16"/>
        <v>N/A</v>
      </c>
    </row>
    <row r="101" spans="1:24" ht="15" customHeight="1" x14ac:dyDescent="0.3">
      <c r="A101" s="12" t="str">
        <f t="shared" si="14"/>
        <v>3-41266103-A</v>
      </c>
      <c r="B101" s="11" t="s">
        <v>1158</v>
      </c>
      <c r="C101" s="6">
        <v>1.0500000000000001E-2</v>
      </c>
      <c r="D101" s="6" t="s">
        <v>1582</v>
      </c>
      <c r="E101" s="6">
        <v>3</v>
      </c>
      <c r="F101" s="6">
        <v>41266103</v>
      </c>
      <c r="G101" s="6" t="s">
        <v>187</v>
      </c>
      <c r="H101" s="6" t="s">
        <v>1082</v>
      </c>
      <c r="I101" s="6">
        <v>475</v>
      </c>
      <c r="K101" s="19" t="str">
        <f t="shared" si="17"/>
        <v>N</v>
      </c>
      <c r="L101" s="20" t="str">
        <f t="shared" si="18"/>
        <v/>
      </c>
      <c r="M101" s="21" t="str">
        <f t="shared" si="15"/>
        <v/>
      </c>
      <c r="N101" s="22" t="str">
        <f t="shared" si="19"/>
        <v>N/A</v>
      </c>
      <c r="O101" s="23" t="str">
        <f t="shared" si="20"/>
        <v/>
      </c>
      <c r="P101" s="23" t="str">
        <f t="shared" si="21"/>
        <v/>
      </c>
      <c r="Q101" s="27"/>
      <c r="R101" s="24" t="str">
        <f>IF($K101="N","",IF($K101="Y",VLOOKUP($A101,'Run1-3-1'!$A:$J,3,FALSE)))</f>
        <v/>
      </c>
      <c r="S101" s="25" t="str">
        <f t="shared" si="22"/>
        <v/>
      </c>
      <c r="T101" s="27"/>
      <c r="U101" s="24" t="str">
        <f>IF($K101="N","",IF($K101="Y",VLOOKUP($A101,'Run1-5'!$A:$J,3,FALSE)))</f>
        <v/>
      </c>
      <c r="V101" s="25" t="str">
        <f t="shared" si="23"/>
        <v/>
      </c>
      <c r="W101" s="27"/>
      <c r="X101" s="25" t="str">
        <f t="shared" si="16"/>
        <v>N/A</v>
      </c>
    </row>
    <row r="102" spans="1:24" ht="15" customHeight="1" x14ac:dyDescent="0.3">
      <c r="A102" s="12" t="str">
        <f t="shared" si="14"/>
        <v>3-41266128-T</v>
      </c>
      <c r="B102" s="11" t="s">
        <v>1370</v>
      </c>
      <c r="C102" s="6">
        <v>1.46E-2</v>
      </c>
      <c r="D102" s="6"/>
      <c r="E102" s="6">
        <v>3</v>
      </c>
      <c r="F102" s="6">
        <v>41266128</v>
      </c>
      <c r="G102" s="6" t="s">
        <v>125</v>
      </c>
      <c r="H102" s="6" t="s">
        <v>1177</v>
      </c>
      <c r="I102" s="6">
        <v>479</v>
      </c>
      <c r="K102" s="19" t="str">
        <f t="shared" si="17"/>
        <v>N</v>
      </c>
      <c r="L102" s="20" t="str">
        <f t="shared" si="18"/>
        <v/>
      </c>
      <c r="M102" s="21" t="str">
        <f t="shared" si="15"/>
        <v/>
      </c>
      <c r="N102" s="22" t="str">
        <f t="shared" si="19"/>
        <v>N/A</v>
      </c>
      <c r="O102" s="23" t="str">
        <f t="shared" si="20"/>
        <v/>
      </c>
      <c r="P102" s="23" t="str">
        <f t="shared" si="21"/>
        <v/>
      </c>
      <c r="Q102" s="27"/>
      <c r="R102" s="24" t="str">
        <f>IF($K102="N","",IF($K102="Y",VLOOKUP($A102,'Run1-3-1'!$A:$J,3,FALSE)))</f>
        <v/>
      </c>
      <c r="S102" s="25" t="str">
        <f t="shared" si="22"/>
        <v/>
      </c>
      <c r="T102" s="27"/>
      <c r="U102" s="24" t="str">
        <f>IF($K102="N","",IF($K102="Y",VLOOKUP($A102,'Run1-5'!$A:$J,3,FALSE)))</f>
        <v/>
      </c>
      <c r="V102" s="25" t="str">
        <f t="shared" si="23"/>
        <v/>
      </c>
      <c r="W102" s="27"/>
      <c r="X102" s="25" t="str">
        <f t="shared" si="16"/>
        <v>N/A</v>
      </c>
    </row>
    <row r="103" spans="1:24" ht="15" customHeight="1" x14ac:dyDescent="0.3">
      <c r="A103" s="12" t="str">
        <f t="shared" si="14"/>
        <v>3-41266131-T</v>
      </c>
      <c r="B103" s="11" t="s">
        <v>780</v>
      </c>
      <c r="C103" s="6">
        <v>1.6799999999999999E-2</v>
      </c>
      <c r="D103" s="6"/>
      <c r="E103" s="6">
        <v>3</v>
      </c>
      <c r="F103" s="6">
        <v>41266131</v>
      </c>
      <c r="G103" s="6" t="s">
        <v>125</v>
      </c>
      <c r="H103" s="6" t="s">
        <v>1177</v>
      </c>
      <c r="I103" s="6">
        <v>477</v>
      </c>
      <c r="K103" s="19" t="str">
        <f t="shared" si="17"/>
        <v>N</v>
      </c>
      <c r="L103" s="20" t="str">
        <f t="shared" si="18"/>
        <v/>
      </c>
      <c r="M103" s="21" t="str">
        <f t="shared" si="15"/>
        <v/>
      </c>
      <c r="N103" s="22" t="str">
        <f t="shared" si="19"/>
        <v>N/A</v>
      </c>
      <c r="O103" s="23" t="str">
        <f t="shared" si="20"/>
        <v/>
      </c>
      <c r="P103" s="23" t="str">
        <f t="shared" si="21"/>
        <v/>
      </c>
      <c r="Q103" s="27"/>
      <c r="R103" s="24" t="str">
        <f>IF($K103="N","",IF($K103="Y",VLOOKUP($A103,'Run1-3-1'!$A:$J,3,FALSE)))</f>
        <v/>
      </c>
      <c r="S103" s="25" t="str">
        <f t="shared" si="22"/>
        <v/>
      </c>
      <c r="T103" s="27"/>
      <c r="U103" s="24" t="str">
        <f>IF($K103="N","",IF($K103="Y",VLOOKUP($A103,'Run1-5'!$A:$J,3,FALSE)))</f>
        <v/>
      </c>
      <c r="V103" s="25" t="str">
        <f t="shared" si="23"/>
        <v/>
      </c>
      <c r="W103" s="27"/>
      <c r="X103" s="25" t="str">
        <f t="shared" si="16"/>
        <v>N/A</v>
      </c>
    </row>
    <row r="104" spans="1:24" ht="15" customHeight="1" x14ac:dyDescent="0.3">
      <c r="A104" s="12" t="str">
        <f t="shared" si="14"/>
        <v>3-41266134-T</v>
      </c>
      <c r="B104" s="11" t="s">
        <v>1010</v>
      </c>
      <c r="C104" s="6">
        <v>1.04E-2</v>
      </c>
      <c r="D104" s="6"/>
      <c r="E104" s="6">
        <v>3</v>
      </c>
      <c r="F104" s="6">
        <v>41266134</v>
      </c>
      <c r="G104" s="6" t="s">
        <v>125</v>
      </c>
      <c r="H104" s="6" t="s">
        <v>1177</v>
      </c>
      <c r="I104" s="6">
        <v>483</v>
      </c>
      <c r="K104" s="19" t="str">
        <f t="shared" si="17"/>
        <v>N</v>
      </c>
      <c r="L104" s="20" t="str">
        <f t="shared" si="18"/>
        <v/>
      </c>
      <c r="M104" s="21" t="str">
        <f t="shared" si="15"/>
        <v/>
      </c>
      <c r="N104" s="22" t="str">
        <f t="shared" si="19"/>
        <v>N/A</v>
      </c>
      <c r="O104" s="23" t="str">
        <f t="shared" si="20"/>
        <v/>
      </c>
      <c r="P104" s="23" t="str">
        <f t="shared" si="21"/>
        <v/>
      </c>
      <c r="Q104" s="27"/>
      <c r="R104" s="24" t="str">
        <f>IF($K104="N","",IF($K104="Y",VLOOKUP($A104,'Run1-3-1'!$A:$J,3,FALSE)))</f>
        <v/>
      </c>
      <c r="S104" s="25" t="str">
        <f t="shared" si="22"/>
        <v/>
      </c>
      <c r="T104" s="27"/>
      <c r="U104" s="24" t="str">
        <f>IF($K104="N","",IF($K104="Y",VLOOKUP($A104,'Run1-5'!$A:$J,3,FALSE)))</f>
        <v/>
      </c>
      <c r="V104" s="25" t="str">
        <f t="shared" si="23"/>
        <v/>
      </c>
      <c r="W104" s="27"/>
      <c r="X104" s="25" t="str">
        <f t="shared" si="16"/>
        <v>N/A</v>
      </c>
    </row>
    <row r="105" spans="1:24" ht="15" customHeight="1" x14ac:dyDescent="0.3">
      <c r="A105" s="12" t="str">
        <f t="shared" si="14"/>
        <v>3-41266146-A</v>
      </c>
      <c r="B105" s="11" t="s">
        <v>1223</v>
      </c>
      <c r="C105" s="6">
        <v>1.0999999999999999E-2</v>
      </c>
      <c r="D105" s="6"/>
      <c r="E105" s="6">
        <v>3</v>
      </c>
      <c r="F105" s="6">
        <v>41266146</v>
      </c>
      <c r="G105" s="6" t="s">
        <v>187</v>
      </c>
      <c r="H105" s="6" t="s">
        <v>1082</v>
      </c>
      <c r="I105" s="6">
        <v>454</v>
      </c>
      <c r="K105" s="19" t="str">
        <f t="shared" si="17"/>
        <v>N</v>
      </c>
      <c r="L105" s="20" t="str">
        <f t="shared" si="18"/>
        <v/>
      </c>
      <c r="M105" s="21" t="str">
        <f t="shared" si="15"/>
        <v/>
      </c>
      <c r="N105" s="22" t="str">
        <f t="shared" si="19"/>
        <v>N/A</v>
      </c>
      <c r="O105" s="23" t="str">
        <f t="shared" si="20"/>
        <v/>
      </c>
      <c r="P105" s="23" t="str">
        <f t="shared" si="21"/>
        <v/>
      </c>
      <c r="Q105" s="27"/>
      <c r="R105" s="24" t="str">
        <f>IF($K105="N","",IF($K105="Y",VLOOKUP($A105,'Run1-3-1'!$A:$J,3,FALSE)))</f>
        <v/>
      </c>
      <c r="S105" s="25" t="str">
        <f t="shared" si="22"/>
        <v/>
      </c>
      <c r="T105" s="27"/>
      <c r="U105" s="24" t="str">
        <f>IF($K105="N","",IF($K105="Y",VLOOKUP($A105,'Run1-5'!$A:$J,3,FALSE)))</f>
        <v/>
      </c>
      <c r="V105" s="25" t="str">
        <f t="shared" si="23"/>
        <v/>
      </c>
      <c r="W105" s="27"/>
      <c r="X105" s="25" t="str">
        <f t="shared" si="16"/>
        <v>N/A</v>
      </c>
    </row>
    <row r="106" spans="1:24" ht="15" customHeight="1" x14ac:dyDescent="0.3">
      <c r="A106" s="12" t="str">
        <f t="shared" si="14"/>
        <v>3-178916780-A-C</v>
      </c>
      <c r="B106" s="11" t="s">
        <v>1182</v>
      </c>
      <c r="C106" s="6">
        <v>4.6199999999999998E-2</v>
      </c>
      <c r="D106" s="6"/>
      <c r="E106" s="6">
        <v>3</v>
      </c>
      <c r="F106" s="6">
        <v>178916780</v>
      </c>
      <c r="G106" s="6" t="s">
        <v>1082</v>
      </c>
      <c r="H106" s="6" t="s">
        <v>738</v>
      </c>
      <c r="I106" s="6">
        <v>411</v>
      </c>
      <c r="K106" s="19" t="str">
        <f t="shared" si="17"/>
        <v>N</v>
      </c>
      <c r="L106" s="20" t="str">
        <f t="shared" si="18"/>
        <v/>
      </c>
      <c r="M106" s="21" t="str">
        <f t="shared" si="15"/>
        <v/>
      </c>
      <c r="N106" s="22" t="str">
        <f t="shared" si="19"/>
        <v>N/A</v>
      </c>
      <c r="O106" s="23" t="str">
        <f t="shared" si="20"/>
        <v/>
      </c>
      <c r="P106" s="23" t="str">
        <f t="shared" si="21"/>
        <v/>
      </c>
      <c r="Q106" s="27"/>
      <c r="R106" s="24" t="str">
        <f>IF($K106="N","",IF($K106="Y",VLOOKUP($A106,'Run1-3-1'!$A:$J,3,FALSE)))</f>
        <v/>
      </c>
      <c r="S106" s="25" t="str">
        <f t="shared" si="22"/>
        <v/>
      </c>
      <c r="T106" s="27"/>
      <c r="U106" s="24" t="str">
        <f>IF($K106="N","",IF($K106="Y",VLOOKUP($A106,'Run1-5'!$A:$J,3,FALSE)))</f>
        <v/>
      </c>
      <c r="V106" s="25" t="str">
        <f t="shared" si="23"/>
        <v/>
      </c>
      <c r="W106" s="27"/>
      <c r="X106" s="25" t="str">
        <f t="shared" si="16"/>
        <v>N/A</v>
      </c>
    </row>
    <row r="107" spans="1:24" ht="15" customHeight="1" x14ac:dyDescent="0.3">
      <c r="A107" s="12" t="str">
        <f t="shared" si="14"/>
        <v>3-178916781-A</v>
      </c>
      <c r="B107" s="11" t="s">
        <v>11</v>
      </c>
      <c r="C107" s="6">
        <v>1.9199999999999998E-2</v>
      </c>
      <c r="D107" s="6" t="s">
        <v>331</v>
      </c>
      <c r="E107" s="6">
        <v>3</v>
      </c>
      <c r="F107" s="6">
        <v>178916781</v>
      </c>
      <c r="G107" s="6" t="s">
        <v>125</v>
      </c>
      <c r="H107" s="6" t="s">
        <v>1082</v>
      </c>
      <c r="I107" s="6">
        <v>208</v>
      </c>
      <c r="K107" s="19" t="str">
        <f t="shared" si="17"/>
        <v>N</v>
      </c>
      <c r="L107" s="20" t="str">
        <f t="shared" si="18"/>
        <v/>
      </c>
      <c r="M107" s="21" t="str">
        <f t="shared" si="15"/>
        <v/>
      </c>
      <c r="N107" s="22" t="str">
        <f t="shared" si="19"/>
        <v>N/A</v>
      </c>
      <c r="O107" s="23" t="str">
        <f t="shared" si="20"/>
        <v/>
      </c>
      <c r="P107" s="23" t="str">
        <f t="shared" si="21"/>
        <v/>
      </c>
      <c r="Q107" s="27"/>
      <c r="R107" s="24" t="str">
        <f>IF($K107="N","",IF($K107="Y",VLOOKUP($A107,'Run1-3-1'!$A:$J,3,FALSE)))</f>
        <v/>
      </c>
      <c r="S107" s="25" t="str">
        <f t="shared" si="22"/>
        <v/>
      </c>
      <c r="T107" s="27"/>
      <c r="U107" s="24" t="str">
        <f>IF($K107="N","",IF($K107="Y",VLOOKUP($A107,'Run1-5'!$A:$J,3,FALSE)))</f>
        <v/>
      </c>
      <c r="V107" s="25" t="str">
        <f t="shared" si="23"/>
        <v/>
      </c>
      <c r="W107" s="27"/>
      <c r="X107" s="25" t="str">
        <f t="shared" si="16"/>
        <v>N/A</v>
      </c>
    </row>
    <row r="108" spans="1:24" ht="15" customHeight="1" x14ac:dyDescent="0.3">
      <c r="A108" s="12" t="str">
        <f t="shared" si="14"/>
        <v>3-178916791-T</v>
      </c>
      <c r="B108" s="11" t="s">
        <v>220</v>
      </c>
      <c r="C108" s="6">
        <v>1.41E-2</v>
      </c>
      <c r="D108" s="6" t="s">
        <v>1583</v>
      </c>
      <c r="E108" s="6">
        <v>3</v>
      </c>
      <c r="F108" s="6">
        <v>178916791</v>
      </c>
      <c r="G108" s="6" t="s">
        <v>125</v>
      </c>
      <c r="H108" s="6" t="s">
        <v>1177</v>
      </c>
      <c r="I108" s="6">
        <v>425</v>
      </c>
      <c r="K108" s="19" t="str">
        <f t="shared" si="17"/>
        <v>N</v>
      </c>
      <c r="L108" s="20" t="str">
        <f t="shared" si="18"/>
        <v/>
      </c>
      <c r="M108" s="21" t="str">
        <f t="shared" si="15"/>
        <v/>
      </c>
      <c r="N108" s="22" t="str">
        <f t="shared" si="19"/>
        <v>N/A</v>
      </c>
      <c r="O108" s="23" t="str">
        <f t="shared" si="20"/>
        <v/>
      </c>
      <c r="P108" s="23" t="str">
        <f t="shared" si="21"/>
        <v/>
      </c>
      <c r="Q108" s="27"/>
      <c r="R108" s="24" t="str">
        <f>IF($K108="N","",IF($K108="Y",VLOOKUP($A108,'Run1-3-1'!$A:$J,3,FALSE)))</f>
        <v/>
      </c>
      <c r="S108" s="25" t="str">
        <f t="shared" si="22"/>
        <v/>
      </c>
      <c r="T108" s="27"/>
      <c r="U108" s="24" t="str">
        <f>IF($K108="N","",IF($K108="Y",VLOOKUP($A108,'Run1-5'!$A:$J,3,FALSE)))</f>
        <v/>
      </c>
      <c r="V108" s="25" t="str">
        <f t="shared" si="23"/>
        <v/>
      </c>
      <c r="W108" s="27"/>
      <c r="X108" s="25" t="str">
        <f t="shared" si="16"/>
        <v>N/A</v>
      </c>
    </row>
    <row r="109" spans="1:24" ht="15" customHeight="1" x14ac:dyDescent="0.3">
      <c r="A109" s="12" t="str">
        <f t="shared" si="14"/>
        <v>3-178916848-A-G</v>
      </c>
      <c r="B109" s="11" t="s">
        <v>443</v>
      </c>
      <c r="C109" s="6">
        <v>1.77E-2</v>
      </c>
      <c r="D109" s="6"/>
      <c r="E109" s="6">
        <v>3</v>
      </c>
      <c r="F109" s="6">
        <v>178916848</v>
      </c>
      <c r="G109" s="6" t="s">
        <v>1082</v>
      </c>
      <c r="H109" s="6" t="s">
        <v>801</v>
      </c>
      <c r="I109" s="6">
        <v>453</v>
      </c>
      <c r="K109" s="19" t="str">
        <f t="shared" si="17"/>
        <v>N</v>
      </c>
      <c r="L109" s="20" t="str">
        <f t="shared" si="18"/>
        <v/>
      </c>
      <c r="M109" s="21" t="str">
        <f t="shared" si="15"/>
        <v/>
      </c>
      <c r="N109" s="22" t="str">
        <f t="shared" si="19"/>
        <v>N/A</v>
      </c>
      <c r="O109" s="23" t="str">
        <f t="shared" si="20"/>
        <v/>
      </c>
      <c r="P109" s="23" t="str">
        <f t="shared" si="21"/>
        <v/>
      </c>
      <c r="Q109" s="27"/>
      <c r="R109" s="24" t="str">
        <f>IF($K109="N","",IF($K109="Y",VLOOKUP($A109,'Run1-3-1'!$A:$J,3,FALSE)))</f>
        <v/>
      </c>
      <c r="S109" s="25" t="str">
        <f t="shared" si="22"/>
        <v/>
      </c>
      <c r="T109" s="27"/>
      <c r="U109" s="24" t="str">
        <f>IF($K109="N","",IF($K109="Y",VLOOKUP($A109,'Run1-5'!$A:$J,3,FALSE)))</f>
        <v/>
      </c>
      <c r="V109" s="25" t="str">
        <f t="shared" si="23"/>
        <v/>
      </c>
      <c r="W109" s="27"/>
      <c r="X109" s="25" t="str">
        <f t="shared" si="16"/>
        <v>N/A</v>
      </c>
    </row>
    <row r="110" spans="1:24" ht="15" customHeight="1" x14ac:dyDescent="0.3">
      <c r="A110" s="12" t="str">
        <f t="shared" si="14"/>
        <v>3-178916856-A-T</v>
      </c>
      <c r="B110" s="11" t="s">
        <v>1244</v>
      </c>
      <c r="C110" s="6">
        <v>5.6800000000000003E-2</v>
      </c>
      <c r="D110" s="6" t="s">
        <v>1222</v>
      </c>
      <c r="E110" s="6">
        <v>3</v>
      </c>
      <c r="F110" s="6">
        <v>178916856</v>
      </c>
      <c r="G110" s="6" t="s">
        <v>1082</v>
      </c>
      <c r="H110" s="6" t="s">
        <v>404</v>
      </c>
      <c r="I110" s="6">
        <v>440</v>
      </c>
      <c r="K110" s="19" t="str">
        <f t="shared" si="17"/>
        <v>Y</v>
      </c>
      <c r="L110" s="20">
        <f t="shared" si="18"/>
        <v>5.6800000000000003E-2</v>
      </c>
      <c r="M110" s="21" t="str">
        <f t="shared" si="15"/>
        <v>A</v>
      </c>
      <c r="N110" s="22">
        <f t="shared" si="19"/>
        <v>4.8399999999999999E-2</v>
      </c>
      <c r="O110" s="23">
        <f t="shared" si="20"/>
        <v>0.01</v>
      </c>
      <c r="P110" s="23">
        <f t="shared" si="21"/>
        <v>0.1052</v>
      </c>
      <c r="Q110" s="27"/>
      <c r="R110" s="24">
        <f>IF($K110="N","",IF($K110="Y",VLOOKUP($A110,'Run1-3-1'!$A:$J,3,FALSE)))</f>
        <v>5.45E-2</v>
      </c>
      <c r="S110" s="25" t="str">
        <f t="shared" si="22"/>
        <v>Y</v>
      </c>
      <c r="T110" s="27"/>
      <c r="U110" s="24">
        <f>IF($K110="N","",IF($K110="Y",VLOOKUP($A110,'Run1-5'!$A:$J,3,FALSE)))</f>
        <v>6.9900000000000004E-2</v>
      </c>
      <c r="V110" s="25" t="str">
        <f t="shared" si="23"/>
        <v>Y</v>
      </c>
      <c r="W110" s="27"/>
      <c r="X110" s="25" t="str">
        <f t="shared" si="16"/>
        <v>Y</v>
      </c>
    </row>
    <row r="111" spans="1:24" ht="15" customHeight="1" x14ac:dyDescent="0.3">
      <c r="A111" s="12" t="str">
        <f t="shared" si="14"/>
        <v>3-178916857-A</v>
      </c>
      <c r="B111" s="11" t="s">
        <v>69</v>
      </c>
      <c r="C111" s="6">
        <v>1.0200000000000001E-2</v>
      </c>
      <c r="D111" s="6" t="s">
        <v>1222</v>
      </c>
      <c r="E111" s="6">
        <v>3</v>
      </c>
      <c r="F111" s="6">
        <v>178916857</v>
      </c>
      <c r="G111" s="6" t="s">
        <v>1177</v>
      </c>
      <c r="H111" s="6" t="s">
        <v>1082</v>
      </c>
      <c r="I111" s="6">
        <v>196</v>
      </c>
      <c r="K111" s="19" t="str">
        <f t="shared" si="17"/>
        <v>N</v>
      </c>
      <c r="L111" s="20" t="str">
        <f t="shared" si="18"/>
        <v/>
      </c>
      <c r="M111" s="21" t="str">
        <f t="shared" si="15"/>
        <v/>
      </c>
      <c r="N111" s="22" t="str">
        <f t="shared" si="19"/>
        <v>N/A</v>
      </c>
      <c r="O111" s="23" t="str">
        <f t="shared" si="20"/>
        <v/>
      </c>
      <c r="P111" s="23" t="str">
        <f t="shared" si="21"/>
        <v/>
      </c>
      <c r="Q111" s="27"/>
      <c r="R111" s="24" t="str">
        <f>IF($K111="N","",IF($K111="Y",VLOOKUP($A111,'Run1-3-1'!$A:$J,3,FALSE)))</f>
        <v/>
      </c>
      <c r="S111" s="25" t="str">
        <f t="shared" si="22"/>
        <v/>
      </c>
      <c r="T111" s="27"/>
      <c r="U111" s="24" t="str">
        <f>IF($K111="N","",IF($K111="Y",VLOOKUP($A111,'Run1-5'!$A:$J,3,FALSE)))</f>
        <v/>
      </c>
      <c r="V111" s="25" t="str">
        <f t="shared" si="23"/>
        <v/>
      </c>
      <c r="W111" s="27"/>
      <c r="X111" s="25" t="str">
        <f t="shared" si="16"/>
        <v>N/A</v>
      </c>
    </row>
    <row r="112" spans="1:24" ht="15" customHeight="1" x14ac:dyDescent="0.3">
      <c r="A112" s="12" t="str">
        <f t="shared" si="14"/>
        <v>3-178916873-A</v>
      </c>
      <c r="B112" s="11" t="s">
        <v>284</v>
      </c>
      <c r="C112" s="6">
        <v>1.1299999999999999E-2</v>
      </c>
      <c r="D112" s="6"/>
      <c r="E112" s="6">
        <v>3</v>
      </c>
      <c r="F112" s="6">
        <v>178916873</v>
      </c>
      <c r="G112" s="6" t="s">
        <v>187</v>
      </c>
      <c r="H112" s="6" t="s">
        <v>1082</v>
      </c>
      <c r="I112" s="6">
        <v>443</v>
      </c>
      <c r="K112" s="19" t="str">
        <f t="shared" si="17"/>
        <v>N</v>
      </c>
      <c r="L112" s="20" t="str">
        <f t="shared" si="18"/>
        <v/>
      </c>
      <c r="M112" s="21" t="str">
        <f t="shared" si="15"/>
        <v/>
      </c>
      <c r="N112" s="22" t="str">
        <f t="shared" si="19"/>
        <v>N/A</v>
      </c>
      <c r="O112" s="23" t="str">
        <f t="shared" si="20"/>
        <v/>
      </c>
      <c r="P112" s="23" t="str">
        <f t="shared" si="21"/>
        <v/>
      </c>
      <c r="Q112" s="27"/>
      <c r="R112" s="24" t="str">
        <f>IF($K112="N","",IF($K112="Y",VLOOKUP($A112,'Run1-3-1'!$A:$J,3,FALSE)))</f>
        <v/>
      </c>
      <c r="S112" s="25" t="str">
        <f t="shared" si="22"/>
        <v/>
      </c>
      <c r="T112" s="27"/>
      <c r="U112" s="24" t="str">
        <f>IF($K112="N","",IF($K112="Y",VLOOKUP($A112,'Run1-5'!$A:$J,3,FALSE)))</f>
        <v/>
      </c>
      <c r="V112" s="25" t="str">
        <f t="shared" si="23"/>
        <v/>
      </c>
      <c r="W112" s="27"/>
      <c r="X112" s="25" t="str">
        <f t="shared" si="16"/>
        <v>N/A</v>
      </c>
    </row>
    <row r="113" spans="1:24" ht="15" customHeight="1" x14ac:dyDescent="0.3">
      <c r="A113" s="12" t="str">
        <f t="shared" si="14"/>
        <v>3-178916941-A</v>
      </c>
      <c r="B113" s="11" t="s">
        <v>501</v>
      </c>
      <c r="C113" s="6">
        <v>1.3599999999999999E-2</v>
      </c>
      <c r="D113" s="6"/>
      <c r="E113" s="6">
        <v>3</v>
      </c>
      <c r="F113" s="6">
        <v>178916941</v>
      </c>
      <c r="G113" s="6" t="s">
        <v>187</v>
      </c>
      <c r="H113" s="6" t="s">
        <v>1082</v>
      </c>
      <c r="I113" s="6">
        <v>294</v>
      </c>
      <c r="K113" s="19" t="str">
        <f t="shared" si="17"/>
        <v>N</v>
      </c>
      <c r="L113" s="20" t="str">
        <f t="shared" si="18"/>
        <v/>
      </c>
      <c r="M113" s="21" t="str">
        <f t="shared" si="15"/>
        <v/>
      </c>
      <c r="N113" s="22" t="str">
        <f t="shared" si="19"/>
        <v>N/A</v>
      </c>
      <c r="O113" s="23" t="str">
        <f t="shared" si="20"/>
        <v/>
      </c>
      <c r="P113" s="23" t="str">
        <f t="shared" si="21"/>
        <v/>
      </c>
      <c r="Q113" s="27"/>
      <c r="R113" s="24" t="str">
        <f>IF($K113="N","",IF($K113="Y",VLOOKUP($A113,'Run1-3-1'!$A:$J,3,FALSE)))</f>
        <v/>
      </c>
      <c r="S113" s="25" t="str">
        <f t="shared" si="22"/>
        <v/>
      </c>
      <c r="T113" s="27"/>
      <c r="U113" s="24" t="str">
        <f>IF($K113="N","",IF($K113="Y",VLOOKUP($A113,'Run1-5'!$A:$J,3,FALSE)))</f>
        <v/>
      </c>
      <c r="V113" s="25" t="str">
        <f t="shared" si="23"/>
        <v/>
      </c>
      <c r="W113" s="27"/>
      <c r="X113" s="25" t="str">
        <f t="shared" si="16"/>
        <v>N/A</v>
      </c>
    </row>
    <row r="114" spans="1:24" ht="15" customHeight="1" x14ac:dyDescent="0.3">
      <c r="A114" s="12" t="str">
        <f t="shared" si="14"/>
        <v>3-178916941-G+A</v>
      </c>
      <c r="B114" s="11" t="s">
        <v>1306</v>
      </c>
      <c r="C114" s="6">
        <v>1.0200000000000001E-2</v>
      </c>
      <c r="D114" s="6"/>
      <c r="E114" s="6">
        <v>3</v>
      </c>
      <c r="F114" s="6">
        <v>178916941</v>
      </c>
      <c r="G114" s="6" t="s">
        <v>187</v>
      </c>
      <c r="H114" s="6" t="s">
        <v>1373</v>
      </c>
      <c r="I114" s="6">
        <v>294</v>
      </c>
      <c r="K114" s="19" t="str">
        <f t="shared" si="17"/>
        <v>N</v>
      </c>
      <c r="L114" s="20" t="str">
        <f t="shared" si="18"/>
        <v/>
      </c>
      <c r="M114" s="21" t="str">
        <f t="shared" si="15"/>
        <v/>
      </c>
      <c r="N114" s="22" t="str">
        <f t="shared" si="19"/>
        <v>N/A</v>
      </c>
      <c r="O114" s="23" t="str">
        <f t="shared" si="20"/>
        <v/>
      </c>
      <c r="P114" s="23" t="str">
        <f t="shared" si="21"/>
        <v/>
      </c>
      <c r="Q114" s="27"/>
      <c r="R114" s="24" t="str">
        <f>IF($K114="N","",IF($K114="Y",VLOOKUP($A114,'Run1-3-1'!$A:$J,3,FALSE)))</f>
        <v/>
      </c>
      <c r="S114" s="25" t="str">
        <f t="shared" si="22"/>
        <v/>
      </c>
      <c r="T114" s="27"/>
      <c r="U114" s="24" t="str">
        <f>IF($K114="N","",IF($K114="Y",VLOOKUP($A114,'Run1-5'!$A:$J,3,FALSE)))</f>
        <v/>
      </c>
      <c r="V114" s="25" t="str">
        <f t="shared" si="23"/>
        <v/>
      </c>
      <c r="W114" s="27"/>
      <c r="X114" s="25" t="str">
        <f t="shared" si="16"/>
        <v>N/A</v>
      </c>
    </row>
    <row r="115" spans="1:24" ht="15" customHeight="1" x14ac:dyDescent="0.3">
      <c r="A115" s="12" t="str">
        <f t="shared" si="14"/>
        <v>3-178916980-T</v>
      </c>
      <c r="B115" s="11" t="s">
        <v>134</v>
      </c>
      <c r="C115" s="6">
        <v>1.2E-2</v>
      </c>
      <c r="D115" s="6"/>
      <c r="E115" s="6">
        <v>3</v>
      </c>
      <c r="F115" s="6">
        <v>178916980</v>
      </c>
      <c r="G115" s="6" t="s">
        <v>125</v>
      </c>
      <c r="H115" s="6" t="s">
        <v>1177</v>
      </c>
      <c r="I115" s="6">
        <v>333</v>
      </c>
      <c r="K115" s="19" t="str">
        <f t="shared" si="17"/>
        <v>N</v>
      </c>
      <c r="L115" s="20" t="str">
        <f t="shared" si="18"/>
        <v/>
      </c>
      <c r="M115" s="21" t="str">
        <f t="shared" si="15"/>
        <v/>
      </c>
      <c r="N115" s="22" t="str">
        <f t="shared" si="19"/>
        <v>N/A</v>
      </c>
      <c r="O115" s="23" t="str">
        <f t="shared" si="20"/>
        <v/>
      </c>
      <c r="P115" s="23" t="str">
        <f t="shared" si="21"/>
        <v/>
      </c>
      <c r="Q115" s="27"/>
      <c r="R115" s="24" t="str">
        <f>IF($K115="N","",IF($K115="Y",VLOOKUP($A115,'Run1-3-1'!$A:$J,3,FALSE)))</f>
        <v/>
      </c>
      <c r="S115" s="25" t="str">
        <f t="shared" si="22"/>
        <v/>
      </c>
      <c r="T115" s="27"/>
      <c r="U115" s="24" t="str">
        <f>IF($K115="N","",IF($K115="Y",VLOOKUP($A115,'Run1-5'!$A:$J,3,FALSE)))</f>
        <v/>
      </c>
      <c r="V115" s="25" t="str">
        <f t="shared" si="23"/>
        <v/>
      </c>
      <c r="W115" s="27"/>
      <c r="X115" s="25" t="str">
        <f t="shared" si="16"/>
        <v>N/A</v>
      </c>
    </row>
    <row r="116" spans="1:24" ht="15" customHeight="1" x14ac:dyDescent="0.3">
      <c r="A116" s="12" t="str">
        <f t="shared" si="14"/>
        <v>3-178917016-A</v>
      </c>
      <c r="B116" s="11" t="s">
        <v>902</v>
      </c>
      <c r="C116" s="6">
        <v>1.1900000000000001E-2</v>
      </c>
      <c r="D116" s="6"/>
      <c r="E116" s="6">
        <v>3</v>
      </c>
      <c r="F116" s="6">
        <v>178917016</v>
      </c>
      <c r="G116" s="6" t="s">
        <v>187</v>
      </c>
      <c r="H116" s="6" t="s">
        <v>1082</v>
      </c>
      <c r="I116" s="6">
        <v>335</v>
      </c>
      <c r="K116" s="19" t="str">
        <f t="shared" si="17"/>
        <v>N</v>
      </c>
      <c r="L116" s="20" t="str">
        <f t="shared" si="18"/>
        <v/>
      </c>
      <c r="M116" s="21" t="str">
        <f t="shared" si="15"/>
        <v/>
      </c>
      <c r="N116" s="22" t="str">
        <f t="shared" si="19"/>
        <v>N/A</v>
      </c>
      <c r="O116" s="23" t="str">
        <f t="shared" si="20"/>
        <v/>
      </c>
      <c r="P116" s="23" t="str">
        <f t="shared" si="21"/>
        <v/>
      </c>
      <c r="Q116" s="27"/>
      <c r="R116" s="24" t="str">
        <f>IF($K116="N","",IF($K116="Y",VLOOKUP($A116,'Run1-3-1'!$A:$J,3,FALSE)))</f>
        <v/>
      </c>
      <c r="S116" s="25" t="str">
        <f t="shared" si="22"/>
        <v/>
      </c>
      <c r="T116" s="27"/>
      <c r="U116" s="24" t="str">
        <f>IF($K116="N","",IF($K116="Y",VLOOKUP($A116,'Run1-5'!$A:$J,3,FALSE)))</f>
        <v/>
      </c>
      <c r="V116" s="25" t="str">
        <f t="shared" si="23"/>
        <v/>
      </c>
      <c r="W116" s="27"/>
      <c r="X116" s="25" t="str">
        <f t="shared" si="16"/>
        <v>N/A</v>
      </c>
    </row>
    <row r="117" spans="1:24" ht="15" customHeight="1" x14ac:dyDescent="0.3">
      <c r="A117" s="12" t="str">
        <f t="shared" si="14"/>
        <v>3-178917027-T</v>
      </c>
      <c r="B117" s="11" t="s">
        <v>310</v>
      </c>
      <c r="C117" s="6">
        <v>1.5299999999999999E-2</v>
      </c>
      <c r="D117" s="6"/>
      <c r="E117" s="6">
        <v>3</v>
      </c>
      <c r="F117" s="6">
        <v>178917027</v>
      </c>
      <c r="G117" s="6" t="s">
        <v>125</v>
      </c>
      <c r="H117" s="6" t="s">
        <v>1177</v>
      </c>
      <c r="I117" s="6">
        <v>326</v>
      </c>
      <c r="K117" s="19" t="str">
        <f t="shared" si="17"/>
        <v>N</v>
      </c>
      <c r="L117" s="20" t="str">
        <f t="shared" si="18"/>
        <v/>
      </c>
      <c r="M117" s="21" t="str">
        <f t="shared" si="15"/>
        <v/>
      </c>
      <c r="N117" s="22" t="str">
        <f t="shared" si="19"/>
        <v>N/A</v>
      </c>
      <c r="O117" s="23" t="str">
        <f t="shared" si="20"/>
        <v/>
      </c>
      <c r="P117" s="23" t="str">
        <f t="shared" si="21"/>
        <v/>
      </c>
      <c r="Q117" s="27"/>
      <c r="R117" s="24" t="str">
        <f>IF($K117="N","",IF($K117="Y",VLOOKUP($A117,'Run1-3-1'!$A:$J,3,FALSE)))</f>
        <v/>
      </c>
      <c r="S117" s="25" t="str">
        <f t="shared" si="22"/>
        <v/>
      </c>
      <c r="T117" s="27"/>
      <c r="U117" s="24" t="str">
        <f>IF($K117="N","",IF($K117="Y",VLOOKUP($A117,'Run1-5'!$A:$J,3,FALSE)))</f>
        <v/>
      </c>
      <c r="V117" s="25" t="str">
        <f t="shared" si="23"/>
        <v/>
      </c>
      <c r="W117" s="27"/>
      <c r="X117" s="25" t="str">
        <f t="shared" si="16"/>
        <v>N/A</v>
      </c>
    </row>
    <row r="118" spans="1:24" ht="15" customHeight="1" x14ac:dyDescent="0.3">
      <c r="A118" s="12" t="str">
        <f t="shared" si="14"/>
        <v>3-178917034-A+T</v>
      </c>
      <c r="B118" s="11" t="s">
        <v>525</v>
      </c>
      <c r="C118" s="6">
        <v>1.26E-2</v>
      </c>
      <c r="D118" s="6"/>
      <c r="E118" s="6">
        <v>3</v>
      </c>
      <c r="F118" s="6">
        <v>178917034</v>
      </c>
      <c r="G118" s="6" t="s">
        <v>1082</v>
      </c>
      <c r="H118" s="6" t="s">
        <v>1191</v>
      </c>
      <c r="I118" s="6">
        <v>318</v>
      </c>
      <c r="K118" s="19" t="str">
        <f t="shared" si="17"/>
        <v>N</v>
      </c>
      <c r="L118" s="20" t="str">
        <f t="shared" si="18"/>
        <v/>
      </c>
      <c r="M118" s="21" t="str">
        <f t="shared" si="15"/>
        <v/>
      </c>
      <c r="N118" s="22" t="str">
        <f t="shared" si="19"/>
        <v>N/A</v>
      </c>
      <c r="O118" s="23" t="str">
        <f t="shared" si="20"/>
        <v/>
      </c>
      <c r="P118" s="23" t="str">
        <f t="shared" si="21"/>
        <v/>
      </c>
      <c r="Q118" s="27"/>
      <c r="R118" s="24" t="str">
        <f>IF($K118="N","",IF($K118="Y",VLOOKUP($A118,'Run1-3-1'!$A:$J,3,FALSE)))</f>
        <v/>
      </c>
      <c r="S118" s="25" t="str">
        <f t="shared" si="22"/>
        <v/>
      </c>
      <c r="T118" s="27"/>
      <c r="U118" s="24" t="str">
        <f>IF($K118="N","",IF($K118="Y",VLOOKUP($A118,'Run1-5'!$A:$J,3,FALSE)))</f>
        <v/>
      </c>
      <c r="V118" s="25" t="str">
        <f t="shared" si="23"/>
        <v/>
      </c>
      <c r="W118" s="27"/>
      <c r="X118" s="25" t="str">
        <f t="shared" si="16"/>
        <v>N/A</v>
      </c>
    </row>
    <row r="119" spans="1:24" ht="15" customHeight="1" x14ac:dyDescent="0.3">
      <c r="A119" s="12" t="str">
        <f t="shared" si="14"/>
        <v>3-178921522-A</v>
      </c>
      <c r="B119" s="11" t="s">
        <v>742</v>
      </c>
      <c r="C119" s="6">
        <v>1.09E-2</v>
      </c>
      <c r="D119" s="6"/>
      <c r="E119" s="6">
        <v>3</v>
      </c>
      <c r="F119" s="6">
        <v>178921522</v>
      </c>
      <c r="G119" s="6" t="s">
        <v>187</v>
      </c>
      <c r="H119" s="6" t="s">
        <v>1082</v>
      </c>
      <c r="I119" s="6">
        <v>731</v>
      </c>
      <c r="K119" s="19" t="str">
        <f t="shared" si="17"/>
        <v>N</v>
      </c>
      <c r="L119" s="20" t="str">
        <f t="shared" si="18"/>
        <v/>
      </c>
      <c r="M119" s="21" t="str">
        <f t="shared" si="15"/>
        <v/>
      </c>
      <c r="N119" s="22" t="str">
        <f t="shared" si="19"/>
        <v>N/A</v>
      </c>
      <c r="O119" s="23" t="str">
        <f t="shared" si="20"/>
        <v/>
      </c>
      <c r="P119" s="23" t="str">
        <f t="shared" si="21"/>
        <v/>
      </c>
      <c r="Q119" s="27"/>
      <c r="R119" s="24" t="str">
        <f>IF($K119="N","",IF($K119="Y",VLOOKUP($A119,'Run1-3-1'!$A:$J,3,FALSE)))</f>
        <v/>
      </c>
      <c r="S119" s="25" t="str">
        <f t="shared" si="22"/>
        <v/>
      </c>
      <c r="T119" s="27"/>
      <c r="U119" s="24" t="str">
        <f>IF($K119="N","",IF($K119="Y",VLOOKUP($A119,'Run1-5'!$A:$J,3,FALSE)))</f>
        <v/>
      </c>
      <c r="V119" s="25" t="str">
        <f t="shared" si="23"/>
        <v/>
      </c>
      <c r="W119" s="27"/>
      <c r="X119" s="25" t="str">
        <f t="shared" si="16"/>
        <v>N/A</v>
      </c>
    </row>
    <row r="120" spans="1:24" ht="15" customHeight="1" x14ac:dyDescent="0.3">
      <c r="A120" s="12" t="str">
        <f t="shared" si="14"/>
        <v>3-178921525-T+A</v>
      </c>
      <c r="B120" s="11" t="s">
        <v>964</v>
      </c>
      <c r="C120" s="6">
        <v>2.47E-2</v>
      </c>
      <c r="D120" s="6"/>
      <c r="E120" s="6">
        <v>3</v>
      </c>
      <c r="F120" s="6">
        <v>178921525</v>
      </c>
      <c r="G120" s="6" t="s">
        <v>1177</v>
      </c>
      <c r="H120" s="6" t="s">
        <v>897</v>
      </c>
      <c r="I120" s="6">
        <v>729</v>
      </c>
      <c r="K120" s="19" t="str">
        <f t="shared" si="17"/>
        <v>N</v>
      </c>
      <c r="L120" s="20" t="str">
        <f t="shared" si="18"/>
        <v/>
      </c>
      <c r="M120" s="21" t="str">
        <f t="shared" si="15"/>
        <v/>
      </c>
      <c r="N120" s="22" t="str">
        <f t="shared" si="19"/>
        <v>N/A</v>
      </c>
      <c r="O120" s="23" t="str">
        <f t="shared" si="20"/>
        <v/>
      </c>
      <c r="P120" s="23" t="str">
        <f t="shared" si="21"/>
        <v/>
      </c>
      <c r="Q120" s="27"/>
      <c r="R120" s="24" t="str">
        <f>IF($K120="N","",IF($K120="Y",VLOOKUP($A120,'Run1-3-1'!$A:$J,3,FALSE)))</f>
        <v/>
      </c>
      <c r="S120" s="25" t="str">
        <f t="shared" si="22"/>
        <v/>
      </c>
      <c r="T120" s="27"/>
      <c r="U120" s="24" t="str">
        <f>IF($K120="N","",IF($K120="Y",VLOOKUP($A120,'Run1-5'!$A:$J,3,FALSE)))</f>
        <v/>
      </c>
      <c r="V120" s="25" t="str">
        <f t="shared" si="23"/>
        <v/>
      </c>
      <c r="W120" s="27"/>
      <c r="X120" s="25" t="str">
        <f t="shared" si="16"/>
        <v>N/A</v>
      </c>
    </row>
    <row r="121" spans="1:24" ht="15" customHeight="1" x14ac:dyDescent="0.3">
      <c r="A121" s="12" t="str">
        <f t="shared" si="14"/>
        <v>3-178927427-T</v>
      </c>
      <c r="B121" s="11" t="s">
        <v>373</v>
      </c>
      <c r="C121" s="6">
        <v>1.09E-2</v>
      </c>
      <c r="D121" s="6"/>
      <c r="E121" s="6">
        <v>3</v>
      </c>
      <c r="F121" s="6">
        <v>178927427</v>
      </c>
      <c r="G121" s="6" t="s">
        <v>125</v>
      </c>
      <c r="H121" s="6" t="s">
        <v>1177</v>
      </c>
      <c r="I121" s="6">
        <v>366</v>
      </c>
      <c r="K121" s="19" t="str">
        <f t="shared" si="17"/>
        <v>N</v>
      </c>
      <c r="L121" s="20" t="str">
        <f t="shared" si="18"/>
        <v/>
      </c>
      <c r="M121" s="21" t="str">
        <f t="shared" si="15"/>
        <v/>
      </c>
      <c r="N121" s="22" t="str">
        <f t="shared" si="19"/>
        <v>N/A</v>
      </c>
      <c r="O121" s="23" t="str">
        <f t="shared" si="20"/>
        <v/>
      </c>
      <c r="P121" s="23" t="str">
        <f t="shared" si="21"/>
        <v/>
      </c>
      <c r="Q121" s="27"/>
      <c r="R121" s="24" t="str">
        <f>IF($K121="N","",IF($K121="Y",VLOOKUP($A121,'Run1-3-1'!$A:$J,3,FALSE)))</f>
        <v/>
      </c>
      <c r="S121" s="25" t="str">
        <f t="shared" si="22"/>
        <v/>
      </c>
      <c r="T121" s="27"/>
      <c r="U121" s="24" t="str">
        <f>IF($K121="N","",IF($K121="Y",VLOOKUP($A121,'Run1-5'!$A:$J,3,FALSE)))</f>
        <v/>
      </c>
      <c r="V121" s="25" t="str">
        <f t="shared" si="23"/>
        <v/>
      </c>
      <c r="W121" s="27"/>
      <c r="X121" s="25" t="str">
        <f t="shared" si="16"/>
        <v>N/A</v>
      </c>
    </row>
    <row r="122" spans="1:24" ht="15" customHeight="1" x14ac:dyDescent="0.3">
      <c r="A122" s="12" t="str">
        <f t="shared" si="14"/>
        <v>3-178927439-A</v>
      </c>
      <c r="B122" s="11" t="s">
        <v>589</v>
      </c>
      <c r="C122" s="6">
        <v>1.09E-2</v>
      </c>
      <c r="D122" s="6"/>
      <c r="E122" s="6">
        <v>3</v>
      </c>
      <c r="F122" s="6">
        <v>178927439</v>
      </c>
      <c r="G122" s="6" t="s">
        <v>187</v>
      </c>
      <c r="H122" s="6" t="s">
        <v>1082</v>
      </c>
      <c r="I122" s="6">
        <v>366</v>
      </c>
      <c r="K122" s="19" t="str">
        <f t="shared" si="17"/>
        <v>N</v>
      </c>
      <c r="L122" s="20" t="str">
        <f t="shared" si="18"/>
        <v/>
      </c>
      <c r="M122" s="21" t="str">
        <f t="shared" si="15"/>
        <v/>
      </c>
      <c r="N122" s="22" t="str">
        <f t="shared" si="19"/>
        <v>N/A</v>
      </c>
      <c r="O122" s="23" t="str">
        <f t="shared" si="20"/>
        <v/>
      </c>
      <c r="P122" s="23" t="str">
        <f t="shared" si="21"/>
        <v/>
      </c>
      <c r="Q122" s="27"/>
      <c r="R122" s="24" t="str">
        <f>IF($K122="N","",IF($K122="Y",VLOOKUP($A122,'Run1-3-1'!$A:$J,3,FALSE)))</f>
        <v/>
      </c>
      <c r="S122" s="25" t="str">
        <f t="shared" si="22"/>
        <v/>
      </c>
      <c r="T122" s="27"/>
      <c r="U122" s="24" t="str">
        <f>IF($K122="N","",IF($K122="Y",VLOOKUP($A122,'Run1-5'!$A:$J,3,FALSE)))</f>
        <v/>
      </c>
      <c r="V122" s="25" t="str">
        <f t="shared" si="23"/>
        <v/>
      </c>
      <c r="W122" s="27"/>
      <c r="X122" s="25" t="str">
        <f t="shared" si="16"/>
        <v>N/A</v>
      </c>
    </row>
    <row r="123" spans="1:24" ht="15" customHeight="1" x14ac:dyDescent="0.3">
      <c r="A123" s="12" t="str">
        <f t="shared" si="14"/>
        <v>3-178927472-A</v>
      </c>
      <c r="B123" s="11" t="s">
        <v>807</v>
      </c>
      <c r="C123" s="6">
        <v>1.4999999999999999E-2</v>
      </c>
      <c r="D123" s="6"/>
      <c r="E123" s="6">
        <v>3</v>
      </c>
      <c r="F123" s="6">
        <v>178927472</v>
      </c>
      <c r="G123" s="6" t="s">
        <v>187</v>
      </c>
      <c r="H123" s="6" t="s">
        <v>1082</v>
      </c>
      <c r="I123" s="6">
        <v>334</v>
      </c>
      <c r="K123" s="19" t="str">
        <f t="shared" si="17"/>
        <v>N</v>
      </c>
      <c r="L123" s="20" t="str">
        <f t="shared" si="18"/>
        <v/>
      </c>
      <c r="M123" s="21" t="str">
        <f t="shared" si="15"/>
        <v/>
      </c>
      <c r="N123" s="22" t="str">
        <f t="shared" si="19"/>
        <v>N/A</v>
      </c>
      <c r="O123" s="23" t="str">
        <f t="shared" si="20"/>
        <v/>
      </c>
      <c r="P123" s="23" t="str">
        <f t="shared" si="21"/>
        <v/>
      </c>
      <c r="Q123" s="27"/>
      <c r="R123" s="24" t="str">
        <f>IF($K123="N","",IF($K123="Y",VLOOKUP($A123,'Run1-3-1'!$A:$J,3,FALSE)))</f>
        <v/>
      </c>
      <c r="S123" s="25" t="str">
        <f t="shared" si="22"/>
        <v/>
      </c>
      <c r="T123" s="27"/>
      <c r="U123" s="24" t="str">
        <f>IF($K123="N","",IF($K123="Y",VLOOKUP($A123,'Run1-5'!$A:$J,3,FALSE)))</f>
        <v/>
      </c>
      <c r="V123" s="25" t="str">
        <f t="shared" si="23"/>
        <v/>
      </c>
      <c r="W123" s="27"/>
      <c r="X123" s="25" t="str">
        <f t="shared" si="16"/>
        <v>N/A</v>
      </c>
    </row>
    <row r="124" spans="1:24" ht="15" customHeight="1" x14ac:dyDescent="0.3">
      <c r="A124" s="12" t="str">
        <f t="shared" si="14"/>
        <v>3-178927486-G+A</v>
      </c>
      <c r="B124" s="11" t="s">
        <v>1034</v>
      </c>
      <c r="C124" s="6">
        <v>1.6799999999999999E-2</v>
      </c>
      <c r="D124" s="6"/>
      <c r="E124" s="6">
        <v>3</v>
      </c>
      <c r="F124" s="6">
        <v>178927486</v>
      </c>
      <c r="G124" s="6" t="s">
        <v>187</v>
      </c>
      <c r="H124" s="6" t="s">
        <v>1373</v>
      </c>
      <c r="I124" s="6">
        <v>297</v>
      </c>
      <c r="K124" s="19" t="str">
        <f t="shared" si="17"/>
        <v>N</v>
      </c>
      <c r="L124" s="20" t="str">
        <f t="shared" si="18"/>
        <v/>
      </c>
      <c r="M124" s="21" t="str">
        <f t="shared" si="15"/>
        <v/>
      </c>
      <c r="N124" s="22" t="str">
        <f t="shared" si="19"/>
        <v>N/A</v>
      </c>
      <c r="O124" s="23" t="str">
        <f t="shared" si="20"/>
        <v/>
      </c>
      <c r="P124" s="23" t="str">
        <f t="shared" si="21"/>
        <v/>
      </c>
      <c r="Q124" s="27"/>
      <c r="R124" s="24" t="str">
        <f>IF($K124="N","",IF($K124="Y",VLOOKUP($A124,'Run1-3-1'!$A:$J,3,FALSE)))</f>
        <v/>
      </c>
      <c r="S124" s="25" t="str">
        <f t="shared" si="22"/>
        <v/>
      </c>
      <c r="T124" s="27"/>
      <c r="U124" s="24" t="str">
        <f>IF($K124="N","",IF($K124="Y",VLOOKUP($A124,'Run1-5'!$A:$J,3,FALSE)))</f>
        <v/>
      </c>
      <c r="V124" s="25" t="str">
        <f t="shared" si="23"/>
        <v/>
      </c>
      <c r="W124" s="27"/>
      <c r="X124" s="25" t="str">
        <f t="shared" si="16"/>
        <v>N/A</v>
      </c>
    </row>
    <row r="125" spans="1:24" ht="15" customHeight="1" x14ac:dyDescent="0.3">
      <c r="A125" s="12" t="str">
        <f t="shared" si="14"/>
        <v>3-178927486-A</v>
      </c>
      <c r="B125" s="11" t="s">
        <v>437</v>
      </c>
      <c r="C125" s="6">
        <v>1.35E-2</v>
      </c>
      <c r="D125" s="6"/>
      <c r="E125" s="6">
        <v>3</v>
      </c>
      <c r="F125" s="6">
        <v>178927486</v>
      </c>
      <c r="G125" s="6" t="s">
        <v>187</v>
      </c>
      <c r="H125" s="6" t="s">
        <v>1082</v>
      </c>
      <c r="I125" s="6">
        <v>297</v>
      </c>
      <c r="K125" s="19" t="str">
        <f t="shared" si="17"/>
        <v>N</v>
      </c>
      <c r="L125" s="20" t="str">
        <f t="shared" si="18"/>
        <v/>
      </c>
      <c r="M125" s="21" t="str">
        <f t="shared" si="15"/>
        <v/>
      </c>
      <c r="N125" s="22" t="str">
        <f t="shared" si="19"/>
        <v>N/A</v>
      </c>
      <c r="O125" s="23" t="str">
        <f t="shared" si="20"/>
        <v/>
      </c>
      <c r="P125" s="23" t="str">
        <f t="shared" si="21"/>
        <v/>
      </c>
      <c r="Q125" s="27"/>
      <c r="R125" s="24" t="str">
        <f>IF($K125="N","",IF($K125="Y",VLOOKUP($A125,'Run1-3-1'!$A:$J,3,FALSE)))</f>
        <v/>
      </c>
      <c r="S125" s="25" t="str">
        <f t="shared" si="22"/>
        <v/>
      </c>
      <c r="T125" s="27"/>
      <c r="U125" s="24" t="str">
        <f>IF($K125="N","",IF($K125="Y",VLOOKUP($A125,'Run1-5'!$A:$J,3,FALSE)))</f>
        <v/>
      </c>
      <c r="V125" s="25" t="str">
        <f t="shared" si="23"/>
        <v/>
      </c>
      <c r="W125" s="27"/>
      <c r="X125" s="25" t="str">
        <f t="shared" si="16"/>
        <v>N/A</v>
      </c>
    </row>
    <row r="126" spans="1:24" ht="15" customHeight="1" x14ac:dyDescent="0.3">
      <c r="A126" s="12" t="str">
        <f t="shared" si="14"/>
        <v>3-178927490-T-A</v>
      </c>
      <c r="B126" s="11" t="s">
        <v>1208</v>
      </c>
      <c r="C126" s="6">
        <v>3.4700000000000002E-2</v>
      </c>
      <c r="D126" s="6"/>
      <c r="E126" s="6">
        <v>3</v>
      </c>
      <c r="F126" s="6">
        <v>178927490</v>
      </c>
      <c r="G126" s="6" t="s">
        <v>1177</v>
      </c>
      <c r="H126" s="6" t="s">
        <v>928</v>
      </c>
      <c r="I126" s="6">
        <v>317</v>
      </c>
      <c r="K126" s="19" t="str">
        <f t="shared" si="17"/>
        <v>N</v>
      </c>
      <c r="L126" s="20" t="str">
        <f t="shared" si="18"/>
        <v/>
      </c>
      <c r="M126" s="21" t="str">
        <f t="shared" si="15"/>
        <v/>
      </c>
      <c r="N126" s="22" t="str">
        <f t="shared" si="19"/>
        <v>N/A</v>
      </c>
      <c r="O126" s="23" t="str">
        <f t="shared" si="20"/>
        <v/>
      </c>
      <c r="P126" s="23" t="str">
        <f t="shared" si="21"/>
        <v/>
      </c>
      <c r="Q126" s="27"/>
      <c r="R126" s="24" t="str">
        <f>IF($K126="N","",IF($K126="Y",VLOOKUP($A126,'Run1-3-1'!$A:$J,3,FALSE)))</f>
        <v/>
      </c>
      <c r="S126" s="25" t="str">
        <f t="shared" si="22"/>
        <v/>
      </c>
      <c r="T126" s="27"/>
      <c r="U126" s="24" t="str">
        <f>IF($K126="N","",IF($K126="Y",VLOOKUP($A126,'Run1-5'!$A:$J,3,FALSE)))</f>
        <v/>
      </c>
      <c r="V126" s="25" t="str">
        <f t="shared" si="23"/>
        <v/>
      </c>
      <c r="W126" s="27"/>
      <c r="X126" s="25" t="str">
        <f t="shared" si="16"/>
        <v>N/A</v>
      </c>
    </row>
    <row r="127" spans="1:24" ht="15" customHeight="1" x14ac:dyDescent="0.3">
      <c r="A127" s="12" t="str">
        <f t="shared" si="14"/>
        <v>3-178927516-G+T</v>
      </c>
      <c r="B127" s="11" t="s">
        <v>35</v>
      </c>
      <c r="C127" s="6">
        <v>1.2999999999999999E-2</v>
      </c>
      <c r="D127" s="6"/>
      <c r="E127" s="6">
        <v>3</v>
      </c>
      <c r="F127" s="6">
        <v>178927516</v>
      </c>
      <c r="G127" s="6" t="s">
        <v>187</v>
      </c>
      <c r="H127" s="6" t="s">
        <v>84</v>
      </c>
      <c r="I127" s="6">
        <v>307</v>
      </c>
      <c r="K127" s="19" t="str">
        <f t="shared" si="17"/>
        <v>N</v>
      </c>
      <c r="L127" s="20" t="str">
        <f t="shared" si="18"/>
        <v/>
      </c>
      <c r="M127" s="21" t="str">
        <f t="shared" si="15"/>
        <v/>
      </c>
      <c r="N127" s="22" t="str">
        <f t="shared" si="19"/>
        <v>N/A</v>
      </c>
      <c r="O127" s="23" t="str">
        <f t="shared" si="20"/>
        <v/>
      </c>
      <c r="P127" s="23" t="str">
        <f t="shared" si="21"/>
        <v/>
      </c>
      <c r="Q127" s="27"/>
      <c r="R127" s="24" t="str">
        <f>IF($K127="N","",IF($K127="Y",VLOOKUP($A127,'Run1-3-1'!$A:$J,3,FALSE)))</f>
        <v/>
      </c>
      <c r="S127" s="25" t="str">
        <f t="shared" si="22"/>
        <v/>
      </c>
      <c r="T127" s="27"/>
      <c r="U127" s="24" t="str">
        <f>IF($K127="N","",IF($K127="Y",VLOOKUP($A127,'Run1-5'!$A:$J,3,FALSE)))</f>
        <v/>
      </c>
      <c r="V127" s="25" t="str">
        <f t="shared" si="23"/>
        <v/>
      </c>
      <c r="W127" s="27"/>
      <c r="X127" s="25" t="str">
        <f t="shared" si="16"/>
        <v>N/A</v>
      </c>
    </row>
    <row r="128" spans="1:24" ht="15" customHeight="1" x14ac:dyDescent="0.3">
      <c r="A128" s="12" t="str">
        <f t="shared" si="14"/>
        <v>3-178927907-A</v>
      </c>
      <c r="B128" s="11" t="s">
        <v>828</v>
      </c>
      <c r="C128" s="6">
        <v>1.9099999999999999E-2</v>
      </c>
      <c r="D128" s="6"/>
      <c r="E128" s="6">
        <v>3</v>
      </c>
      <c r="F128" s="6">
        <v>178927907</v>
      </c>
      <c r="G128" s="6" t="s">
        <v>187</v>
      </c>
      <c r="H128" s="6" t="s">
        <v>1082</v>
      </c>
      <c r="I128" s="6">
        <v>209</v>
      </c>
      <c r="K128" s="19" t="str">
        <f t="shared" si="17"/>
        <v>N</v>
      </c>
      <c r="L128" s="20" t="str">
        <f t="shared" si="18"/>
        <v/>
      </c>
      <c r="M128" s="21" t="str">
        <f t="shared" si="15"/>
        <v/>
      </c>
      <c r="N128" s="22" t="str">
        <f t="shared" si="19"/>
        <v>N/A</v>
      </c>
      <c r="O128" s="23" t="str">
        <f t="shared" si="20"/>
        <v/>
      </c>
      <c r="P128" s="23" t="str">
        <f t="shared" si="21"/>
        <v/>
      </c>
      <c r="Q128" s="27"/>
      <c r="R128" s="24" t="str">
        <f>IF($K128="N","",IF($K128="Y",VLOOKUP($A128,'Run1-3-1'!$A:$J,3,FALSE)))</f>
        <v/>
      </c>
      <c r="S128" s="25" t="str">
        <f t="shared" si="22"/>
        <v/>
      </c>
      <c r="T128" s="27"/>
      <c r="U128" s="24" t="str">
        <f>IF($K128="N","",IF($K128="Y",VLOOKUP($A128,'Run1-5'!$A:$J,3,FALSE)))</f>
        <v/>
      </c>
      <c r="V128" s="25" t="str">
        <f t="shared" si="23"/>
        <v/>
      </c>
      <c r="W128" s="27"/>
      <c r="X128" s="25" t="str">
        <f t="shared" si="16"/>
        <v>N/A</v>
      </c>
    </row>
    <row r="129" spans="1:24" ht="15" customHeight="1" x14ac:dyDescent="0.3">
      <c r="A129" s="12" t="str">
        <f t="shared" si="14"/>
        <v>3-178927964-G-T</v>
      </c>
      <c r="B129" s="11" t="s">
        <v>1054</v>
      </c>
      <c r="C129" s="6">
        <v>5.4100000000000002E-2</v>
      </c>
      <c r="D129" s="6" t="s">
        <v>904</v>
      </c>
      <c r="E129" s="6">
        <v>3</v>
      </c>
      <c r="F129" s="6">
        <v>178927964</v>
      </c>
      <c r="G129" s="6" t="s">
        <v>187</v>
      </c>
      <c r="H129" s="6" t="s">
        <v>680</v>
      </c>
      <c r="I129" s="6">
        <v>259</v>
      </c>
      <c r="K129" s="19" t="str">
        <f t="shared" si="17"/>
        <v>Y</v>
      </c>
      <c r="L129" s="20">
        <f t="shared" si="18"/>
        <v>5.4100000000000002E-2</v>
      </c>
      <c r="M129" s="21" t="str">
        <f t="shared" si="15"/>
        <v>A</v>
      </c>
      <c r="N129" s="22">
        <f t="shared" si="19"/>
        <v>4.7050000000000002E-2</v>
      </c>
      <c r="O129" s="23">
        <f t="shared" si="20"/>
        <v>0.01</v>
      </c>
      <c r="P129" s="23">
        <f t="shared" si="21"/>
        <v>0.10115</v>
      </c>
      <c r="Q129" s="27"/>
      <c r="R129" s="24">
        <f>IF($K129="N","",IF($K129="Y",VLOOKUP($A129,'Run1-3-1'!$A:$J,3,FALSE)))</f>
        <v>8.3000000000000004E-2</v>
      </c>
      <c r="S129" s="25" t="str">
        <f t="shared" si="22"/>
        <v>Y</v>
      </c>
      <c r="T129" s="27"/>
      <c r="U129" s="24">
        <f>IF($K129="N","",IF($K129="Y",VLOOKUP($A129,'Run1-5'!$A:$J,3,FALSE)))</f>
        <v>7.0699999999999999E-2</v>
      </c>
      <c r="V129" s="25" t="str">
        <f t="shared" si="23"/>
        <v>Y</v>
      </c>
      <c r="W129" s="27"/>
      <c r="X129" s="25" t="str">
        <f t="shared" si="16"/>
        <v>Y</v>
      </c>
    </row>
    <row r="130" spans="1:24" ht="15" customHeight="1" x14ac:dyDescent="0.3">
      <c r="A130" s="12" t="str">
        <f t="shared" si="14"/>
        <v>3-178927985-G</v>
      </c>
      <c r="B130" s="11" t="s">
        <v>1270</v>
      </c>
      <c r="C130" s="6">
        <v>1.23E-2</v>
      </c>
      <c r="D130" s="6" t="s">
        <v>1584</v>
      </c>
      <c r="E130" s="6">
        <v>3</v>
      </c>
      <c r="F130" s="6">
        <v>178927985</v>
      </c>
      <c r="G130" s="6" t="s">
        <v>1082</v>
      </c>
      <c r="H130" s="6" t="s">
        <v>187</v>
      </c>
      <c r="I130" s="6">
        <v>244</v>
      </c>
      <c r="K130" s="19" t="str">
        <f t="shared" si="17"/>
        <v>N</v>
      </c>
      <c r="L130" s="20" t="str">
        <f t="shared" si="18"/>
        <v/>
      </c>
      <c r="M130" s="21" t="str">
        <f t="shared" si="15"/>
        <v/>
      </c>
      <c r="N130" s="22" t="str">
        <f t="shared" si="19"/>
        <v>N/A</v>
      </c>
      <c r="O130" s="23" t="str">
        <f t="shared" si="20"/>
        <v/>
      </c>
      <c r="P130" s="23" t="str">
        <f t="shared" si="21"/>
        <v/>
      </c>
      <c r="Q130" s="27"/>
      <c r="R130" s="24" t="str">
        <f>IF($K130="N","",IF($K130="Y",VLOOKUP($A130,'Run1-3-1'!$A:$J,3,FALSE)))</f>
        <v/>
      </c>
      <c r="S130" s="25" t="str">
        <f t="shared" si="22"/>
        <v/>
      </c>
      <c r="T130" s="27"/>
      <c r="U130" s="24" t="str">
        <f>IF($K130="N","",IF($K130="Y",VLOOKUP($A130,'Run1-5'!$A:$J,3,FALSE)))</f>
        <v/>
      </c>
      <c r="V130" s="25" t="str">
        <f t="shared" si="23"/>
        <v/>
      </c>
      <c r="W130" s="27"/>
      <c r="X130" s="25" t="str">
        <f t="shared" si="16"/>
        <v>N/A</v>
      </c>
    </row>
    <row r="131" spans="1:24" ht="15" customHeight="1" x14ac:dyDescent="0.3">
      <c r="A131" s="12" t="str">
        <f t="shared" ref="A131:A194" si="24">E131&amp;"-"&amp;F131&amp;"-"&amp;H131</f>
        <v>3-178928095-T</v>
      </c>
      <c r="B131" s="11" t="s">
        <v>97</v>
      </c>
      <c r="C131" s="6">
        <v>1.03E-2</v>
      </c>
      <c r="D131" s="6"/>
      <c r="E131" s="6">
        <v>3</v>
      </c>
      <c r="F131" s="6">
        <v>178928095</v>
      </c>
      <c r="G131" s="6" t="s">
        <v>125</v>
      </c>
      <c r="H131" s="6" t="s">
        <v>1177</v>
      </c>
      <c r="I131" s="6">
        <v>582</v>
      </c>
      <c r="K131" s="19" t="str">
        <f t="shared" si="17"/>
        <v>N</v>
      </c>
      <c r="L131" s="20" t="str">
        <f t="shared" si="18"/>
        <v/>
      </c>
      <c r="M131" s="21" t="str">
        <f t="shared" ref="M131:M194" si="25">IF($L131="","",IF(AND($L131&gt;=0.05,$L131&lt;0.1),"A",IF(AND($L131&gt;=0.1,$L131&lt;0.2),"B",IF(AND($L131&gt;=0.2,$L131&lt;=0.25),"C"))))</f>
        <v/>
      </c>
      <c r="N131" s="22" t="str">
        <f t="shared" si="19"/>
        <v>N/A</v>
      </c>
      <c r="O131" s="23" t="str">
        <f t="shared" si="20"/>
        <v/>
      </c>
      <c r="P131" s="23" t="str">
        <f t="shared" si="21"/>
        <v/>
      </c>
      <c r="Q131" s="27"/>
      <c r="R131" s="24" t="str">
        <f>IF($K131="N","",IF($K131="Y",VLOOKUP($A131,'Run1-3-1'!$A:$J,3,FALSE)))</f>
        <v/>
      </c>
      <c r="S131" s="25" t="str">
        <f t="shared" si="22"/>
        <v/>
      </c>
      <c r="T131" s="27"/>
      <c r="U131" s="24" t="str">
        <f>IF($K131="N","",IF($K131="Y",VLOOKUP($A131,'Run1-5'!$A:$J,3,FALSE)))</f>
        <v/>
      </c>
      <c r="V131" s="25" t="str">
        <f t="shared" si="23"/>
        <v/>
      </c>
      <c r="W131" s="27"/>
      <c r="X131" s="25" t="str">
        <f t="shared" ref="X131:X194" si="26">IF($K131="N","N/A",IF(AND($S131="Y",$V131="Y"),"Y","N"))</f>
        <v>N/A</v>
      </c>
    </row>
    <row r="132" spans="1:24" ht="15" customHeight="1" x14ac:dyDescent="0.3">
      <c r="A132" s="12" t="str">
        <f t="shared" si="24"/>
        <v>3-178928132-G+T</v>
      </c>
      <c r="B132" s="11" t="s">
        <v>896</v>
      </c>
      <c r="C132" s="6">
        <v>2.53E-2</v>
      </c>
      <c r="D132" s="6"/>
      <c r="E132" s="6">
        <v>3</v>
      </c>
      <c r="F132" s="6">
        <v>178928132</v>
      </c>
      <c r="G132" s="6" t="s">
        <v>187</v>
      </c>
      <c r="H132" s="6" t="s">
        <v>84</v>
      </c>
      <c r="I132" s="6">
        <v>633</v>
      </c>
      <c r="K132" s="19" t="str">
        <f t="shared" ref="K132:K195" si="27">IF(AND($C132&lt;=0.25,C132&gt;=0.05),"Y","N")</f>
        <v>N</v>
      </c>
      <c r="L132" s="20" t="str">
        <f t="shared" ref="L132:L195" si="28">IF(K132="Y",C132,"")</f>
        <v/>
      </c>
      <c r="M132" s="21" t="str">
        <f t="shared" si="25"/>
        <v/>
      </c>
      <c r="N132" s="22" t="str">
        <f t="shared" ref="N132:N195" si="29">IF($M132="A",$L132*$C$1+$F$1,IF($M132="B",L132*$D$1+$F$1,IF($M132="C",L132*$E$1+$F$1,"N/A")))</f>
        <v>N/A</v>
      </c>
      <c r="O132" s="23" t="str">
        <f t="shared" ref="O132:O195" si="30">IF(L132="","",IF((L132-N132)&lt;0.01,0.01,L132-N132))</f>
        <v/>
      </c>
      <c r="P132" s="23" t="str">
        <f t="shared" ref="P132:P195" si="31">IF(L132="","",L132+N132)</f>
        <v/>
      </c>
      <c r="Q132" s="27"/>
      <c r="R132" s="24" t="str">
        <f>IF($K132="N","",IF($K132="Y",VLOOKUP($A132,'Run1-3-1'!$A:$J,3,FALSE)))</f>
        <v/>
      </c>
      <c r="S132" s="25" t="str">
        <f t="shared" ref="S132:S195" si="32">IF($K132="N","",IF(AND(R132&gt;=$O132,R132&lt;=$P132),"Y","N"))</f>
        <v/>
      </c>
      <c r="T132" s="27"/>
      <c r="U132" s="24" t="str">
        <f>IF($K132="N","",IF($K132="Y",VLOOKUP($A132,'Run1-5'!$A:$J,3,FALSE)))</f>
        <v/>
      </c>
      <c r="V132" s="25" t="str">
        <f t="shared" ref="V132:V195" si="33">IF($K132="N","",IF(AND(U132&gt;=$O132,U132&lt;=$P132),"Y","N"))</f>
        <v/>
      </c>
      <c r="W132" s="27"/>
      <c r="X132" s="25" t="str">
        <f t="shared" si="26"/>
        <v>N/A</v>
      </c>
    </row>
    <row r="133" spans="1:24" ht="15" customHeight="1" x14ac:dyDescent="0.3">
      <c r="A133" s="12" t="str">
        <f t="shared" si="24"/>
        <v>3-178928155-A-T</v>
      </c>
      <c r="B133" s="11" t="s">
        <v>1120</v>
      </c>
      <c r="C133" s="6">
        <v>0.1653</v>
      </c>
      <c r="D133" s="6"/>
      <c r="E133" s="6">
        <v>3</v>
      </c>
      <c r="F133" s="6">
        <v>178928155</v>
      </c>
      <c r="G133" s="6" t="s">
        <v>1082</v>
      </c>
      <c r="H133" s="6" t="s">
        <v>404</v>
      </c>
      <c r="I133" s="6">
        <v>629</v>
      </c>
      <c r="K133" s="19" t="str">
        <f t="shared" si="27"/>
        <v>Y</v>
      </c>
      <c r="L133" s="20">
        <f t="shared" si="28"/>
        <v>0.1653</v>
      </c>
      <c r="M133" s="21" t="str">
        <f t="shared" si="25"/>
        <v>B</v>
      </c>
      <c r="N133" s="22">
        <f t="shared" si="29"/>
        <v>8.6120000000000002E-2</v>
      </c>
      <c r="O133" s="23">
        <f t="shared" si="30"/>
        <v>7.918E-2</v>
      </c>
      <c r="P133" s="23">
        <f t="shared" si="31"/>
        <v>0.25141999999999998</v>
      </c>
      <c r="Q133" s="27"/>
      <c r="R133" s="24">
        <f>IF($K133="N","",IF($K133="Y",VLOOKUP($A133,'Run1-3-1'!$A:$J,3,FALSE)))</f>
        <v>0.18410000000000001</v>
      </c>
      <c r="S133" s="25" t="str">
        <f t="shared" si="32"/>
        <v>Y</v>
      </c>
      <c r="T133" s="27"/>
      <c r="U133" s="24">
        <f>IF($K133="N","",IF($K133="Y",VLOOKUP($A133,'Run1-5'!$A:$J,3,FALSE)))</f>
        <v>0.1757</v>
      </c>
      <c r="V133" s="25" t="str">
        <f t="shared" si="33"/>
        <v>Y</v>
      </c>
      <c r="W133" s="27"/>
      <c r="X133" s="25" t="str">
        <f t="shared" si="26"/>
        <v>Y</v>
      </c>
    </row>
    <row r="134" spans="1:24" ht="15" customHeight="1" x14ac:dyDescent="0.3">
      <c r="A134" s="12" t="str">
        <f t="shared" si="24"/>
        <v>3-178936024-A+A</v>
      </c>
      <c r="B134" s="11" t="s">
        <v>1334</v>
      </c>
      <c r="C134" s="6">
        <v>1.5100000000000001E-2</v>
      </c>
      <c r="D134" s="6"/>
      <c r="E134" s="6">
        <v>3</v>
      </c>
      <c r="F134" s="6">
        <v>178936024</v>
      </c>
      <c r="G134" s="6" t="s">
        <v>1082</v>
      </c>
      <c r="H134" s="6" t="s">
        <v>1092</v>
      </c>
      <c r="I134" s="6">
        <v>595</v>
      </c>
      <c r="K134" s="19" t="str">
        <f t="shared" si="27"/>
        <v>N</v>
      </c>
      <c r="L134" s="20" t="str">
        <f t="shared" si="28"/>
        <v/>
      </c>
      <c r="M134" s="21" t="str">
        <f t="shared" si="25"/>
        <v/>
      </c>
      <c r="N134" s="22" t="str">
        <f t="shared" si="29"/>
        <v>N/A</v>
      </c>
      <c r="O134" s="23" t="str">
        <f t="shared" si="30"/>
        <v/>
      </c>
      <c r="P134" s="23" t="str">
        <f t="shared" si="31"/>
        <v/>
      </c>
      <c r="Q134" s="27"/>
      <c r="R134" s="24" t="str">
        <f>IF($K134="N","",IF($K134="Y",VLOOKUP($A134,'Run1-3-1'!$A:$J,3,FALSE)))</f>
        <v/>
      </c>
      <c r="S134" s="25" t="str">
        <f t="shared" si="32"/>
        <v/>
      </c>
      <c r="T134" s="27"/>
      <c r="U134" s="24" t="str">
        <f>IF($K134="N","",IF($K134="Y",VLOOKUP($A134,'Run1-5'!$A:$J,3,FALSE)))</f>
        <v/>
      </c>
      <c r="V134" s="25" t="str">
        <f t="shared" si="33"/>
        <v/>
      </c>
      <c r="W134" s="27"/>
      <c r="X134" s="25" t="str">
        <f t="shared" si="26"/>
        <v>N/A</v>
      </c>
    </row>
    <row r="135" spans="1:24" ht="15" customHeight="1" x14ac:dyDescent="0.3">
      <c r="A135" s="12" t="str">
        <f t="shared" si="24"/>
        <v>3-178936031-A</v>
      </c>
      <c r="B135" s="11" t="s">
        <v>159</v>
      </c>
      <c r="C135" s="6">
        <v>1.34E-2</v>
      </c>
      <c r="D135" s="6"/>
      <c r="E135" s="6">
        <v>3</v>
      </c>
      <c r="F135" s="6">
        <v>178936031</v>
      </c>
      <c r="G135" s="6" t="s">
        <v>187</v>
      </c>
      <c r="H135" s="6" t="s">
        <v>1082</v>
      </c>
      <c r="I135" s="6">
        <v>521</v>
      </c>
      <c r="K135" s="19" t="str">
        <f t="shared" si="27"/>
        <v>N</v>
      </c>
      <c r="L135" s="20" t="str">
        <f t="shared" si="28"/>
        <v/>
      </c>
      <c r="M135" s="21" t="str">
        <f t="shared" si="25"/>
        <v/>
      </c>
      <c r="N135" s="22" t="str">
        <f t="shared" si="29"/>
        <v>N/A</v>
      </c>
      <c r="O135" s="23" t="str">
        <f t="shared" si="30"/>
        <v/>
      </c>
      <c r="P135" s="23" t="str">
        <f t="shared" si="31"/>
        <v/>
      </c>
      <c r="Q135" s="27"/>
      <c r="R135" s="24" t="str">
        <f>IF($K135="N","",IF($K135="Y",VLOOKUP($A135,'Run1-3-1'!$A:$J,3,FALSE)))</f>
        <v/>
      </c>
      <c r="S135" s="25" t="str">
        <f t="shared" si="32"/>
        <v/>
      </c>
      <c r="T135" s="27"/>
      <c r="U135" s="24" t="str">
        <f>IF($K135="N","",IF($K135="Y",VLOOKUP($A135,'Run1-5'!$A:$J,3,FALSE)))</f>
        <v/>
      </c>
      <c r="V135" s="25" t="str">
        <f t="shared" si="33"/>
        <v/>
      </c>
      <c r="W135" s="27"/>
      <c r="X135" s="25" t="str">
        <f t="shared" si="26"/>
        <v>N/A</v>
      </c>
    </row>
    <row r="136" spans="1:24" ht="15" customHeight="1" x14ac:dyDescent="0.3">
      <c r="A136" s="12" t="str">
        <f t="shared" si="24"/>
        <v>3-178936033-A+TTAAGGGA</v>
      </c>
      <c r="B136" s="11" t="s">
        <v>121</v>
      </c>
      <c r="C136" s="6">
        <v>1.6400000000000001E-2</v>
      </c>
      <c r="D136" s="6"/>
      <c r="E136" s="6">
        <v>3</v>
      </c>
      <c r="F136" s="6">
        <v>178936033</v>
      </c>
      <c r="G136" s="6" t="s">
        <v>1082</v>
      </c>
      <c r="H136" s="6" t="s">
        <v>45</v>
      </c>
      <c r="I136" s="6">
        <v>671</v>
      </c>
      <c r="K136" s="19" t="str">
        <f t="shared" si="27"/>
        <v>N</v>
      </c>
      <c r="L136" s="20" t="str">
        <f t="shared" si="28"/>
        <v/>
      </c>
      <c r="M136" s="21" t="str">
        <f t="shared" si="25"/>
        <v/>
      </c>
      <c r="N136" s="22" t="str">
        <f t="shared" si="29"/>
        <v>N/A</v>
      </c>
      <c r="O136" s="23" t="str">
        <f t="shared" si="30"/>
        <v/>
      </c>
      <c r="P136" s="23" t="str">
        <f t="shared" si="31"/>
        <v/>
      </c>
      <c r="Q136" s="27"/>
      <c r="R136" s="24" t="str">
        <f>IF($K136="N","",IF($K136="Y",VLOOKUP($A136,'Run1-3-1'!$A:$J,3,FALSE)))</f>
        <v/>
      </c>
      <c r="S136" s="25" t="str">
        <f t="shared" si="32"/>
        <v/>
      </c>
      <c r="T136" s="27"/>
      <c r="U136" s="24" t="str">
        <f>IF($K136="N","",IF($K136="Y",VLOOKUP($A136,'Run1-5'!$A:$J,3,FALSE)))</f>
        <v/>
      </c>
      <c r="V136" s="25" t="str">
        <f t="shared" si="33"/>
        <v/>
      </c>
      <c r="W136" s="27"/>
      <c r="X136" s="25" t="str">
        <f t="shared" si="26"/>
        <v>N/A</v>
      </c>
    </row>
    <row r="137" spans="1:24" ht="15" customHeight="1" x14ac:dyDescent="0.3">
      <c r="A137" s="12" t="str">
        <f t="shared" si="24"/>
        <v>3-178936037-A</v>
      </c>
      <c r="B137" s="11" t="s">
        <v>337</v>
      </c>
      <c r="C137" s="6">
        <v>1.0200000000000001E-2</v>
      </c>
      <c r="D137" s="6"/>
      <c r="E137" s="6">
        <v>3</v>
      </c>
      <c r="F137" s="6">
        <v>178936037</v>
      </c>
      <c r="G137" s="6" t="s">
        <v>187</v>
      </c>
      <c r="H137" s="6" t="s">
        <v>1082</v>
      </c>
      <c r="I137" s="6">
        <v>687</v>
      </c>
      <c r="K137" s="19" t="str">
        <f t="shared" si="27"/>
        <v>N</v>
      </c>
      <c r="L137" s="20" t="str">
        <f t="shared" si="28"/>
        <v/>
      </c>
      <c r="M137" s="21" t="str">
        <f t="shared" si="25"/>
        <v/>
      </c>
      <c r="N137" s="22" t="str">
        <f t="shared" si="29"/>
        <v>N/A</v>
      </c>
      <c r="O137" s="23" t="str">
        <f t="shared" si="30"/>
        <v/>
      </c>
      <c r="P137" s="23" t="str">
        <f t="shared" si="31"/>
        <v/>
      </c>
      <c r="Q137" s="27"/>
      <c r="R137" s="24" t="str">
        <f>IF($K137="N","",IF($K137="Y",VLOOKUP($A137,'Run1-3-1'!$A:$J,3,FALSE)))</f>
        <v/>
      </c>
      <c r="S137" s="25" t="str">
        <f t="shared" si="32"/>
        <v/>
      </c>
      <c r="T137" s="27"/>
      <c r="U137" s="24" t="str">
        <f>IF($K137="N","",IF($K137="Y",VLOOKUP($A137,'Run1-5'!$A:$J,3,FALSE)))</f>
        <v/>
      </c>
      <c r="V137" s="25" t="str">
        <f t="shared" si="33"/>
        <v/>
      </c>
      <c r="W137" s="27"/>
      <c r="X137" s="25" t="str">
        <f t="shared" si="26"/>
        <v>N/A</v>
      </c>
    </row>
    <row r="138" spans="1:24" ht="15" customHeight="1" x14ac:dyDescent="0.3">
      <c r="A138" s="12" t="str">
        <f t="shared" si="24"/>
        <v>3-178936039-C+A</v>
      </c>
      <c r="B138" s="11" t="s">
        <v>555</v>
      </c>
      <c r="C138" s="6">
        <v>1.4500000000000001E-2</v>
      </c>
      <c r="D138" s="6"/>
      <c r="E138" s="6">
        <v>3</v>
      </c>
      <c r="F138" s="6">
        <v>178936039</v>
      </c>
      <c r="G138" s="6" t="s">
        <v>125</v>
      </c>
      <c r="H138" s="6" t="s">
        <v>1189</v>
      </c>
      <c r="I138" s="6">
        <v>691</v>
      </c>
      <c r="K138" s="19" t="str">
        <f t="shared" si="27"/>
        <v>N</v>
      </c>
      <c r="L138" s="20" t="str">
        <f t="shared" si="28"/>
        <v/>
      </c>
      <c r="M138" s="21" t="str">
        <f t="shared" si="25"/>
        <v/>
      </c>
      <c r="N138" s="22" t="str">
        <f t="shared" si="29"/>
        <v>N/A</v>
      </c>
      <c r="O138" s="23" t="str">
        <f t="shared" si="30"/>
        <v/>
      </c>
      <c r="P138" s="23" t="str">
        <f t="shared" si="31"/>
        <v/>
      </c>
      <c r="Q138" s="27"/>
      <c r="R138" s="24" t="str">
        <f>IF($K138="N","",IF($K138="Y",VLOOKUP($A138,'Run1-3-1'!$A:$J,3,FALSE)))</f>
        <v/>
      </c>
      <c r="S138" s="25" t="str">
        <f t="shared" si="32"/>
        <v/>
      </c>
      <c r="T138" s="27"/>
      <c r="U138" s="24" t="str">
        <f>IF($K138="N","",IF($K138="Y",VLOOKUP($A138,'Run1-5'!$A:$J,3,FALSE)))</f>
        <v/>
      </c>
      <c r="V138" s="25" t="str">
        <f t="shared" si="33"/>
        <v/>
      </c>
      <c r="W138" s="27"/>
      <c r="X138" s="25" t="str">
        <f t="shared" si="26"/>
        <v>N/A</v>
      </c>
    </row>
    <row r="139" spans="1:24" ht="15" customHeight="1" x14ac:dyDescent="0.3">
      <c r="A139" s="12" t="str">
        <f t="shared" si="24"/>
        <v>3-178936048-A</v>
      </c>
      <c r="B139" s="11" t="s">
        <v>1354</v>
      </c>
      <c r="C139" s="6">
        <v>1.52E-2</v>
      </c>
      <c r="D139" s="6"/>
      <c r="E139" s="6">
        <v>3</v>
      </c>
      <c r="F139" s="6">
        <v>178936048</v>
      </c>
      <c r="G139" s="6" t="s">
        <v>187</v>
      </c>
      <c r="H139" s="6" t="s">
        <v>1082</v>
      </c>
      <c r="I139" s="6">
        <v>726</v>
      </c>
      <c r="K139" s="19" t="str">
        <f t="shared" si="27"/>
        <v>N</v>
      </c>
      <c r="L139" s="20" t="str">
        <f t="shared" si="28"/>
        <v/>
      </c>
      <c r="M139" s="21" t="str">
        <f t="shared" si="25"/>
        <v/>
      </c>
      <c r="N139" s="22" t="str">
        <f t="shared" si="29"/>
        <v>N/A</v>
      </c>
      <c r="O139" s="23" t="str">
        <f t="shared" si="30"/>
        <v/>
      </c>
      <c r="P139" s="23" t="str">
        <f t="shared" si="31"/>
        <v/>
      </c>
      <c r="Q139" s="27"/>
      <c r="R139" s="24" t="str">
        <f>IF($K139="N","",IF($K139="Y",VLOOKUP($A139,'Run1-3-1'!$A:$J,3,FALSE)))</f>
        <v/>
      </c>
      <c r="S139" s="25" t="str">
        <f t="shared" si="32"/>
        <v/>
      </c>
      <c r="T139" s="27"/>
      <c r="U139" s="24" t="str">
        <f>IF($K139="N","",IF($K139="Y",VLOOKUP($A139,'Run1-5'!$A:$J,3,FALSE)))</f>
        <v/>
      </c>
      <c r="V139" s="25" t="str">
        <f t="shared" si="33"/>
        <v/>
      </c>
      <c r="W139" s="27"/>
      <c r="X139" s="25" t="str">
        <f t="shared" si="26"/>
        <v>N/A</v>
      </c>
    </row>
    <row r="140" spans="1:24" ht="15" customHeight="1" x14ac:dyDescent="0.3">
      <c r="A140" s="12" t="str">
        <f t="shared" si="24"/>
        <v>3-178936097-A</v>
      </c>
      <c r="B140" s="11" t="s">
        <v>183</v>
      </c>
      <c r="C140" s="6">
        <v>1.11E-2</v>
      </c>
      <c r="D140" s="6"/>
      <c r="E140" s="6">
        <v>3</v>
      </c>
      <c r="F140" s="6">
        <v>178936097</v>
      </c>
      <c r="G140" s="6" t="s">
        <v>187</v>
      </c>
      <c r="H140" s="6" t="s">
        <v>1082</v>
      </c>
      <c r="I140" s="6">
        <v>723</v>
      </c>
      <c r="K140" s="19" t="str">
        <f t="shared" si="27"/>
        <v>N</v>
      </c>
      <c r="L140" s="20" t="str">
        <f t="shared" si="28"/>
        <v/>
      </c>
      <c r="M140" s="21" t="str">
        <f t="shared" si="25"/>
        <v/>
      </c>
      <c r="N140" s="22" t="str">
        <f t="shared" si="29"/>
        <v>N/A</v>
      </c>
      <c r="O140" s="23" t="str">
        <f t="shared" si="30"/>
        <v/>
      </c>
      <c r="P140" s="23" t="str">
        <f t="shared" si="31"/>
        <v/>
      </c>
      <c r="Q140" s="27"/>
      <c r="R140" s="24" t="str">
        <f>IF($K140="N","",IF($K140="Y",VLOOKUP($A140,'Run1-3-1'!$A:$J,3,FALSE)))</f>
        <v/>
      </c>
      <c r="S140" s="25" t="str">
        <f t="shared" si="32"/>
        <v/>
      </c>
      <c r="T140" s="27"/>
      <c r="U140" s="24" t="str">
        <f>IF($K140="N","",IF($K140="Y",VLOOKUP($A140,'Run1-5'!$A:$J,3,FALSE)))</f>
        <v/>
      </c>
      <c r="V140" s="25" t="str">
        <f t="shared" si="33"/>
        <v/>
      </c>
      <c r="W140" s="27"/>
      <c r="X140" s="25" t="str">
        <f t="shared" si="26"/>
        <v>N/A</v>
      </c>
    </row>
    <row r="141" spans="1:24" ht="15" customHeight="1" x14ac:dyDescent="0.3">
      <c r="A141" s="12" t="str">
        <f t="shared" si="24"/>
        <v>3-178938807-A</v>
      </c>
      <c r="B141" s="11" t="s">
        <v>401</v>
      </c>
      <c r="C141" s="6">
        <v>1.18E-2</v>
      </c>
      <c r="D141" s="6"/>
      <c r="E141" s="6">
        <v>3</v>
      </c>
      <c r="F141" s="6">
        <v>178938807</v>
      </c>
      <c r="G141" s="6" t="s">
        <v>187</v>
      </c>
      <c r="H141" s="6" t="s">
        <v>1082</v>
      </c>
      <c r="I141" s="6">
        <v>338</v>
      </c>
      <c r="K141" s="19" t="str">
        <f t="shared" si="27"/>
        <v>N</v>
      </c>
      <c r="L141" s="20" t="str">
        <f t="shared" si="28"/>
        <v/>
      </c>
      <c r="M141" s="21" t="str">
        <f t="shared" si="25"/>
        <v/>
      </c>
      <c r="N141" s="22" t="str">
        <f t="shared" si="29"/>
        <v>N/A</v>
      </c>
      <c r="O141" s="23" t="str">
        <f t="shared" si="30"/>
        <v/>
      </c>
      <c r="P141" s="23" t="str">
        <f t="shared" si="31"/>
        <v/>
      </c>
      <c r="Q141" s="27"/>
      <c r="R141" s="24" t="str">
        <f>IF($K141="N","",IF($K141="Y",VLOOKUP($A141,'Run1-3-1'!$A:$J,3,FALSE)))</f>
        <v/>
      </c>
      <c r="S141" s="25" t="str">
        <f t="shared" si="32"/>
        <v/>
      </c>
      <c r="T141" s="27"/>
      <c r="U141" s="24" t="str">
        <f>IF($K141="N","",IF($K141="Y",VLOOKUP($A141,'Run1-5'!$A:$J,3,FALSE)))</f>
        <v/>
      </c>
      <c r="V141" s="25" t="str">
        <f t="shared" si="33"/>
        <v/>
      </c>
      <c r="W141" s="27"/>
      <c r="X141" s="25" t="str">
        <f t="shared" si="26"/>
        <v>N/A</v>
      </c>
    </row>
    <row r="142" spans="1:24" ht="15" customHeight="1" x14ac:dyDescent="0.3">
      <c r="A142" s="12" t="str">
        <f t="shared" si="24"/>
        <v>3-178938811-A</v>
      </c>
      <c r="B142" s="11" t="s">
        <v>617</v>
      </c>
      <c r="C142" s="6">
        <v>1.18E-2</v>
      </c>
      <c r="D142" s="6"/>
      <c r="E142" s="6">
        <v>3</v>
      </c>
      <c r="F142" s="6">
        <v>178938811</v>
      </c>
      <c r="G142" s="6" t="s">
        <v>187</v>
      </c>
      <c r="H142" s="6" t="s">
        <v>1082</v>
      </c>
      <c r="I142" s="6">
        <v>338</v>
      </c>
      <c r="K142" s="19" t="str">
        <f t="shared" si="27"/>
        <v>N</v>
      </c>
      <c r="L142" s="20" t="str">
        <f t="shared" si="28"/>
        <v/>
      </c>
      <c r="M142" s="21" t="str">
        <f t="shared" si="25"/>
        <v/>
      </c>
      <c r="N142" s="22" t="str">
        <f t="shared" si="29"/>
        <v>N/A</v>
      </c>
      <c r="O142" s="23" t="str">
        <f t="shared" si="30"/>
        <v/>
      </c>
      <c r="P142" s="23" t="str">
        <f t="shared" si="31"/>
        <v/>
      </c>
      <c r="Q142" s="27"/>
      <c r="R142" s="24" t="str">
        <f>IF($K142="N","",IF($K142="Y",VLOOKUP($A142,'Run1-3-1'!$A:$J,3,FALSE)))</f>
        <v/>
      </c>
      <c r="S142" s="25" t="str">
        <f t="shared" si="32"/>
        <v/>
      </c>
      <c r="T142" s="27"/>
      <c r="U142" s="24" t="str">
        <f>IF($K142="N","",IF($K142="Y",VLOOKUP($A142,'Run1-5'!$A:$J,3,FALSE)))</f>
        <v/>
      </c>
      <c r="V142" s="25" t="str">
        <f t="shared" si="33"/>
        <v/>
      </c>
      <c r="W142" s="27"/>
      <c r="X142" s="25" t="str">
        <f t="shared" si="26"/>
        <v>N/A</v>
      </c>
    </row>
    <row r="143" spans="1:24" ht="15" customHeight="1" x14ac:dyDescent="0.3">
      <c r="A143" s="12" t="str">
        <f t="shared" si="24"/>
        <v>3-178938817-C+T</v>
      </c>
      <c r="B143" s="11" t="s">
        <v>31</v>
      </c>
      <c r="C143" s="6">
        <v>1.7500000000000002E-2</v>
      </c>
      <c r="D143" s="6"/>
      <c r="E143" s="6">
        <v>3</v>
      </c>
      <c r="F143" s="6">
        <v>178938817</v>
      </c>
      <c r="G143" s="6" t="s">
        <v>125</v>
      </c>
      <c r="H143" s="6" t="s">
        <v>1283</v>
      </c>
      <c r="I143" s="6">
        <v>343</v>
      </c>
      <c r="K143" s="19" t="str">
        <f t="shared" si="27"/>
        <v>N</v>
      </c>
      <c r="L143" s="20" t="str">
        <f t="shared" si="28"/>
        <v/>
      </c>
      <c r="M143" s="21" t="str">
        <f t="shared" si="25"/>
        <v/>
      </c>
      <c r="N143" s="22" t="str">
        <f t="shared" si="29"/>
        <v>N/A</v>
      </c>
      <c r="O143" s="23" t="str">
        <f t="shared" si="30"/>
        <v/>
      </c>
      <c r="P143" s="23" t="str">
        <f t="shared" si="31"/>
        <v/>
      </c>
      <c r="Q143" s="27"/>
      <c r="R143" s="24" t="str">
        <f>IF($K143="N","",IF($K143="Y",VLOOKUP($A143,'Run1-3-1'!$A:$J,3,FALSE)))</f>
        <v/>
      </c>
      <c r="S143" s="25" t="str">
        <f t="shared" si="32"/>
        <v/>
      </c>
      <c r="T143" s="27"/>
      <c r="U143" s="24" t="str">
        <f>IF($K143="N","",IF($K143="Y",VLOOKUP($A143,'Run1-5'!$A:$J,3,FALSE)))</f>
        <v/>
      </c>
      <c r="V143" s="25" t="str">
        <f t="shared" si="33"/>
        <v/>
      </c>
      <c r="W143" s="27"/>
      <c r="X143" s="25" t="str">
        <f t="shared" si="26"/>
        <v>N/A</v>
      </c>
    </row>
    <row r="144" spans="1:24" ht="15" customHeight="1" x14ac:dyDescent="0.3">
      <c r="A144" s="12" t="str">
        <f t="shared" si="24"/>
        <v>3-178938838-A</v>
      </c>
      <c r="B144" s="11" t="s">
        <v>245</v>
      </c>
      <c r="C144" s="6">
        <v>1.0999999999999999E-2</v>
      </c>
      <c r="D144" s="6" t="s">
        <v>1481</v>
      </c>
      <c r="E144" s="6">
        <v>3</v>
      </c>
      <c r="F144" s="6">
        <v>178938838</v>
      </c>
      <c r="G144" s="6" t="s">
        <v>187</v>
      </c>
      <c r="H144" s="6" t="s">
        <v>1082</v>
      </c>
      <c r="I144" s="6">
        <v>365</v>
      </c>
      <c r="K144" s="19" t="str">
        <f t="shared" si="27"/>
        <v>N</v>
      </c>
      <c r="L144" s="20" t="str">
        <f t="shared" si="28"/>
        <v/>
      </c>
      <c r="M144" s="21" t="str">
        <f t="shared" si="25"/>
        <v/>
      </c>
      <c r="N144" s="22" t="str">
        <f t="shared" si="29"/>
        <v>N/A</v>
      </c>
      <c r="O144" s="23" t="str">
        <f t="shared" si="30"/>
        <v/>
      </c>
      <c r="P144" s="23" t="str">
        <f t="shared" si="31"/>
        <v/>
      </c>
      <c r="Q144" s="27"/>
      <c r="R144" s="24" t="str">
        <f>IF($K144="N","",IF($K144="Y",VLOOKUP($A144,'Run1-3-1'!$A:$J,3,FALSE)))</f>
        <v/>
      </c>
      <c r="S144" s="25" t="str">
        <f t="shared" si="32"/>
        <v/>
      </c>
      <c r="T144" s="27"/>
      <c r="U144" s="24" t="str">
        <f>IF($K144="N","",IF($K144="Y",VLOOKUP($A144,'Run1-5'!$A:$J,3,FALSE)))</f>
        <v/>
      </c>
      <c r="V144" s="25" t="str">
        <f t="shared" si="33"/>
        <v/>
      </c>
      <c r="W144" s="27"/>
      <c r="X144" s="25" t="str">
        <f t="shared" si="26"/>
        <v>N/A</v>
      </c>
    </row>
    <row r="145" spans="1:24" ht="15" customHeight="1" x14ac:dyDescent="0.3">
      <c r="A145" s="12" t="str">
        <f t="shared" si="24"/>
        <v>3-178938842-A</v>
      </c>
      <c r="B145" s="11" t="s">
        <v>465</v>
      </c>
      <c r="C145" s="6">
        <v>1.0699999999999999E-2</v>
      </c>
      <c r="D145" s="6"/>
      <c r="E145" s="6">
        <v>3</v>
      </c>
      <c r="F145" s="6">
        <v>178938842</v>
      </c>
      <c r="G145" s="6" t="s">
        <v>187</v>
      </c>
      <c r="H145" s="6" t="s">
        <v>1082</v>
      </c>
      <c r="I145" s="6">
        <v>374</v>
      </c>
      <c r="K145" s="19" t="str">
        <f t="shared" si="27"/>
        <v>N</v>
      </c>
      <c r="L145" s="20" t="str">
        <f t="shared" si="28"/>
        <v/>
      </c>
      <c r="M145" s="21" t="str">
        <f t="shared" si="25"/>
        <v/>
      </c>
      <c r="N145" s="22" t="str">
        <f t="shared" si="29"/>
        <v>N/A</v>
      </c>
      <c r="O145" s="23" t="str">
        <f t="shared" si="30"/>
        <v/>
      </c>
      <c r="P145" s="23" t="str">
        <f t="shared" si="31"/>
        <v/>
      </c>
      <c r="Q145" s="27"/>
      <c r="R145" s="24" t="str">
        <f>IF($K145="N","",IF($K145="Y",VLOOKUP($A145,'Run1-3-1'!$A:$J,3,FALSE)))</f>
        <v/>
      </c>
      <c r="S145" s="25" t="str">
        <f t="shared" si="32"/>
        <v/>
      </c>
      <c r="T145" s="27"/>
      <c r="U145" s="24" t="str">
        <f>IF($K145="N","",IF($K145="Y",VLOOKUP($A145,'Run1-5'!$A:$J,3,FALSE)))</f>
        <v/>
      </c>
      <c r="V145" s="25" t="str">
        <f t="shared" si="33"/>
        <v/>
      </c>
      <c r="W145" s="27"/>
      <c r="X145" s="25" t="str">
        <f t="shared" si="26"/>
        <v>N/A</v>
      </c>
    </row>
    <row r="146" spans="1:24" ht="15" customHeight="1" x14ac:dyDescent="0.3">
      <c r="A146" s="12" t="str">
        <f t="shared" si="24"/>
        <v>3-178938845-A</v>
      </c>
      <c r="B146" s="11" t="s">
        <v>422</v>
      </c>
      <c r="C146" s="6">
        <v>1.04E-2</v>
      </c>
      <c r="D146" s="6"/>
      <c r="E146" s="6">
        <v>3</v>
      </c>
      <c r="F146" s="6">
        <v>178938845</v>
      </c>
      <c r="G146" s="6" t="s">
        <v>187</v>
      </c>
      <c r="H146" s="6" t="s">
        <v>1082</v>
      </c>
      <c r="I146" s="6">
        <v>386</v>
      </c>
      <c r="K146" s="19" t="str">
        <f t="shared" si="27"/>
        <v>N</v>
      </c>
      <c r="L146" s="20" t="str">
        <f t="shared" si="28"/>
        <v/>
      </c>
      <c r="M146" s="21" t="str">
        <f t="shared" si="25"/>
        <v/>
      </c>
      <c r="N146" s="22" t="str">
        <f t="shared" si="29"/>
        <v>N/A</v>
      </c>
      <c r="O146" s="23" t="str">
        <f t="shared" si="30"/>
        <v/>
      </c>
      <c r="P146" s="23" t="str">
        <f t="shared" si="31"/>
        <v/>
      </c>
      <c r="Q146" s="27"/>
      <c r="R146" s="24" t="str">
        <f>IF($K146="N","",IF($K146="Y",VLOOKUP($A146,'Run1-3-1'!$A:$J,3,FALSE)))</f>
        <v/>
      </c>
      <c r="S146" s="25" t="str">
        <f t="shared" si="32"/>
        <v/>
      </c>
      <c r="T146" s="27"/>
      <c r="U146" s="24" t="str">
        <f>IF($K146="N","",IF($K146="Y",VLOOKUP($A146,'Run1-5'!$A:$J,3,FALSE)))</f>
        <v/>
      </c>
      <c r="V146" s="25" t="str">
        <f t="shared" si="33"/>
        <v/>
      </c>
      <c r="W146" s="27"/>
      <c r="X146" s="25" t="str">
        <f t="shared" si="26"/>
        <v>N/A</v>
      </c>
    </row>
    <row r="147" spans="1:24" ht="15" customHeight="1" x14ac:dyDescent="0.3">
      <c r="A147" s="12" t="str">
        <f t="shared" si="24"/>
        <v>3-178938864-G-A</v>
      </c>
      <c r="B147" s="11" t="s">
        <v>638</v>
      </c>
      <c r="C147" s="6">
        <v>1.03E-2</v>
      </c>
      <c r="D147" s="6"/>
      <c r="E147" s="6">
        <v>3</v>
      </c>
      <c r="F147" s="6">
        <v>178938864</v>
      </c>
      <c r="G147" s="6" t="s">
        <v>187</v>
      </c>
      <c r="H147" s="6" t="s">
        <v>590</v>
      </c>
      <c r="I147" s="6">
        <v>389</v>
      </c>
      <c r="K147" s="19" t="str">
        <f t="shared" si="27"/>
        <v>N</v>
      </c>
      <c r="L147" s="20" t="str">
        <f t="shared" si="28"/>
        <v/>
      </c>
      <c r="M147" s="21" t="str">
        <f t="shared" si="25"/>
        <v/>
      </c>
      <c r="N147" s="22" t="str">
        <f t="shared" si="29"/>
        <v>N/A</v>
      </c>
      <c r="O147" s="23" t="str">
        <f t="shared" si="30"/>
        <v/>
      </c>
      <c r="P147" s="23" t="str">
        <f t="shared" si="31"/>
        <v/>
      </c>
      <c r="Q147" s="27"/>
      <c r="R147" s="24" t="str">
        <f>IF($K147="N","",IF($K147="Y",VLOOKUP($A147,'Run1-3-1'!$A:$J,3,FALSE)))</f>
        <v/>
      </c>
      <c r="S147" s="25" t="str">
        <f t="shared" si="32"/>
        <v/>
      </c>
      <c r="T147" s="27"/>
      <c r="U147" s="24" t="str">
        <f>IF($K147="N","",IF($K147="Y",VLOOKUP($A147,'Run1-5'!$A:$J,3,FALSE)))</f>
        <v/>
      </c>
      <c r="V147" s="25" t="str">
        <f t="shared" si="33"/>
        <v/>
      </c>
      <c r="W147" s="27"/>
      <c r="X147" s="25" t="str">
        <f t="shared" si="26"/>
        <v>N/A</v>
      </c>
    </row>
    <row r="148" spans="1:24" ht="15" customHeight="1" x14ac:dyDescent="0.3">
      <c r="A148" s="12" t="str">
        <f t="shared" si="24"/>
        <v>3-178938868-A-G</v>
      </c>
      <c r="B148" s="11" t="s">
        <v>856</v>
      </c>
      <c r="C148" s="6">
        <v>0.13650000000000001</v>
      </c>
      <c r="D148" s="6"/>
      <c r="E148" s="6">
        <v>3</v>
      </c>
      <c r="F148" s="6">
        <v>178938868</v>
      </c>
      <c r="G148" s="6" t="s">
        <v>1082</v>
      </c>
      <c r="H148" s="6" t="s">
        <v>801</v>
      </c>
      <c r="I148" s="6">
        <v>315</v>
      </c>
      <c r="K148" s="19" t="str">
        <f t="shared" si="27"/>
        <v>Y</v>
      </c>
      <c r="L148" s="20">
        <f t="shared" si="28"/>
        <v>0.13650000000000001</v>
      </c>
      <c r="M148" s="21" t="str">
        <f t="shared" si="25"/>
        <v>B</v>
      </c>
      <c r="N148" s="22">
        <f t="shared" si="29"/>
        <v>7.4600000000000014E-2</v>
      </c>
      <c r="O148" s="23">
        <f t="shared" si="30"/>
        <v>6.1899999999999997E-2</v>
      </c>
      <c r="P148" s="23">
        <f t="shared" si="31"/>
        <v>0.21110000000000001</v>
      </c>
      <c r="Q148" s="27"/>
      <c r="R148" s="24">
        <f>IF($K148="N","",IF($K148="Y",VLOOKUP($A148,'Run1-3-1'!$A:$J,3,FALSE)))</f>
        <v>8.6699999999999999E-2</v>
      </c>
      <c r="S148" s="25" t="str">
        <f t="shared" si="32"/>
        <v>Y</v>
      </c>
      <c r="T148" s="27"/>
      <c r="U148" s="24">
        <f>IF($K148="N","",IF($K148="Y",VLOOKUP($A148,'Run1-5'!$A:$J,3,FALSE)))</f>
        <v>8.9899999999999994E-2</v>
      </c>
      <c r="V148" s="25" t="str">
        <f t="shared" si="33"/>
        <v>Y</v>
      </c>
      <c r="W148" s="27"/>
      <c r="X148" s="25" t="str">
        <f t="shared" si="26"/>
        <v>Y</v>
      </c>
    </row>
    <row r="149" spans="1:24" ht="15" customHeight="1" x14ac:dyDescent="0.3">
      <c r="A149" s="12" t="str">
        <f t="shared" si="24"/>
        <v>3-178938886-A</v>
      </c>
      <c r="B149" s="11" t="s">
        <v>1083</v>
      </c>
      <c r="C149" s="6">
        <v>1.32E-2</v>
      </c>
      <c r="D149" s="6"/>
      <c r="E149" s="6">
        <v>3</v>
      </c>
      <c r="F149" s="6">
        <v>178938886</v>
      </c>
      <c r="G149" s="6" t="s">
        <v>187</v>
      </c>
      <c r="H149" s="6" t="s">
        <v>1082</v>
      </c>
      <c r="I149" s="6">
        <v>378</v>
      </c>
      <c r="K149" s="19" t="str">
        <f t="shared" si="27"/>
        <v>N</v>
      </c>
      <c r="L149" s="20" t="str">
        <f t="shared" si="28"/>
        <v/>
      </c>
      <c r="M149" s="21" t="str">
        <f t="shared" si="25"/>
        <v/>
      </c>
      <c r="N149" s="22" t="str">
        <f t="shared" si="29"/>
        <v>N/A</v>
      </c>
      <c r="O149" s="23" t="str">
        <f t="shared" si="30"/>
        <v/>
      </c>
      <c r="P149" s="23" t="str">
        <f t="shared" si="31"/>
        <v/>
      </c>
      <c r="Q149" s="27"/>
      <c r="R149" s="24" t="str">
        <f>IF($K149="N","",IF($K149="Y",VLOOKUP($A149,'Run1-3-1'!$A:$J,3,FALSE)))</f>
        <v/>
      </c>
      <c r="S149" s="25" t="str">
        <f t="shared" si="32"/>
        <v/>
      </c>
      <c r="T149" s="27"/>
      <c r="U149" s="24" t="str">
        <f>IF($K149="N","",IF($K149="Y",VLOOKUP($A149,'Run1-5'!$A:$J,3,FALSE)))</f>
        <v/>
      </c>
      <c r="V149" s="25" t="str">
        <f t="shared" si="33"/>
        <v/>
      </c>
      <c r="W149" s="27"/>
      <c r="X149" s="25" t="str">
        <f t="shared" si="26"/>
        <v>N/A</v>
      </c>
    </row>
    <row r="150" spans="1:24" ht="15" customHeight="1" x14ac:dyDescent="0.3">
      <c r="A150" s="12" t="str">
        <f t="shared" si="24"/>
        <v>3-178938892-T</v>
      </c>
      <c r="B150" s="11" t="s">
        <v>483</v>
      </c>
      <c r="C150" s="6">
        <v>1.0500000000000001E-2</v>
      </c>
      <c r="D150" s="6"/>
      <c r="E150" s="6">
        <v>3</v>
      </c>
      <c r="F150" s="6">
        <v>178938892</v>
      </c>
      <c r="G150" s="6" t="s">
        <v>125</v>
      </c>
      <c r="H150" s="6" t="s">
        <v>1177</v>
      </c>
      <c r="I150" s="6">
        <v>381</v>
      </c>
      <c r="K150" s="19" t="str">
        <f t="shared" si="27"/>
        <v>N</v>
      </c>
      <c r="L150" s="20" t="str">
        <f t="shared" si="28"/>
        <v/>
      </c>
      <c r="M150" s="21" t="str">
        <f t="shared" si="25"/>
        <v/>
      </c>
      <c r="N150" s="22" t="str">
        <f t="shared" si="29"/>
        <v>N/A</v>
      </c>
      <c r="O150" s="23" t="str">
        <f t="shared" si="30"/>
        <v/>
      </c>
      <c r="P150" s="23" t="str">
        <f t="shared" si="31"/>
        <v/>
      </c>
      <c r="Q150" s="27"/>
      <c r="R150" s="24" t="str">
        <f>IF($K150="N","",IF($K150="Y",VLOOKUP($A150,'Run1-3-1'!$A:$J,3,FALSE)))</f>
        <v/>
      </c>
      <c r="S150" s="25" t="str">
        <f t="shared" si="32"/>
        <v/>
      </c>
      <c r="T150" s="27"/>
      <c r="U150" s="24" t="str">
        <f>IF($K150="N","",IF($K150="Y",VLOOKUP($A150,'Run1-5'!$A:$J,3,FALSE)))</f>
        <v/>
      </c>
      <c r="V150" s="25" t="str">
        <f t="shared" si="33"/>
        <v/>
      </c>
      <c r="W150" s="27"/>
      <c r="X150" s="25" t="str">
        <f t="shared" si="26"/>
        <v>N/A</v>
      </c>
    </row>
    <row r="151" spans="1:24" ht="15" customHeight="1" x14ac:dyDescent="0.3">
      <c r="A151" s="12" t="str">
        <f t="shared" si="24"/>
        <v>3-178947852-T</v>
      </c>
      <c r="B151" s="11" t="s">
        <v>698</v>
      </c>
      <c r="C151" s="6">
        <v>1.04E-2</v>
      </c>
      <c r="D151" s="6"/>
      <c r="E151" s="6">
        <v>3</v>
      </c>
      <c r="F151" s="6">
        <v>178947852</v>
      </c>
      <c r="G151" s="6" t="s">
        <v>125</v>
      </c>
      <c r="H151" s="6" t="s">
        <v>1177</v>
      </c>
      <c r="I151" s="6">
        <v>1444</v>
      </c>
      <c r="K151" s="19" t="str">
        <f t="shared" si="27"/>
        <v>N</v>
      </c>
      <c r="L151" s="20" t="str">
        <f t="shared" si="28"/>
        <v/>
      </c>
      <c r="M151" s="21" t="str">
        <f t="shared" si="25"/>
        <v/>
      </c>
      <c r="N151" s="22" t="str">
        <f t="shared" si="29"/>
        <v>N/A</v>
      </c>
      <c r="O151" s="23" t="str">
        <f t="shared" si="30"/>
        <v/>
      </c>
      <c r="P151" s="23" t="str">
        <f t="shared" si="31"/>
        <v/>
      </c>
      <c r="Q151" s="27"/>
      <c r="R151" s="24" t="str">
        <f>IF($K151="N","",IF($K151="Y",VLOOKUP($A151,'Run1-3-1'!$A:$J,3,FALSE)))</f>
        <v/>
      </c>
      <c r="S151" s="25" t="str">
        <f t="shared" si="32"/>
        <v/>
      </c>
      <c r="T151" s="27"/>
      <c r="U151" s="24" t="str">
        <f>IF($K151="N","",IF($K151="Y",VLOOKUP($A151,'Run1-5'!$A:$J,3,FALSE)))</f>
        <v/>
      </c>
      <c r="V151" s="25" t="str">
        <f t="shared" si="33"/>
        <v/>
      </c>
      <c r="W151" s="27"/>
      <c r="X151" s="25" t="str">
        <f t="shared" si="26"/>
        <v>N/A</v>
      </c>
    </row>
    <row r="152" spans="1:24" ht="15" customHeight="1" x14ac:dyDescent="0.3">
      <c r="A152" s="12" t="str">
        <f t="shared" si="24"/>
        <v>3-178947853-A-T</v>
      </c>
      <c r="B152" s="11" t="s">
        <v>927</v>
      </c>
      <c r="C152" s="6">
        <v>1.03E-2</v>
      </c>
      <c r="D152" s="6"/>
      <c r="E152" s="6">
        <v>3</v>
      </c>
      <c r="F152" s="6">
        <v>178947853</v>
      </c>
      <c r="G152" s="6" t="s">
        <v>1082</v>
      </c>
      <c r="H152" s="6" t="s">
        <v>404</v>
      </c>
      <c r="I152" s="6">
        <v>1455</v>
      </c>
      <c r="K152" s="19" t="str">
        <f t="shared" si="27"/>
        <v>N</v>
      </c>
      <c r="L152" s="20" t="str">
        <f t="shared" si="28"/>
        <v/>
      </c>
      <c r="M152" s="21" t="str">
        <f t="shared" si="25"/>
        <v/>
      </c>
      <c r="N152" s="22" t="str">
        <f t="shared" si="29"/>
        <v>N/A</v>
      </c>
      <c r="O152" s="23" t="str">
        <f t="shared" si="30"/>
        <v/>
      </c>
      <c r="P152" s="23" t="str">
        <f t="shared" si="31"/>
        <v/>
      </c>
      <c r="Q152" s="27"/>
      <c r="R152" s="24" t="str">
        <f>IF($K152="N","",IF($K152="Y",VLOOKUP($A152,'Run1-3-1'!$A:$J,3,FALSE)))</f>
        <v/>
      </c>
      <c r="S152" s="25" t="str">
        <f t="shared" si="32"/>
        <v/>
      </c>
      <c r="T152" s="27"/>
      <c r="U152" s="24" t="str">
        <f>IF($K152="N","",IF($K152="Y",VLOOKUP($A152,'Run1-5'!$A:$J,3,FALSE)))</f>
        <v/>
      </c>
      <c r="V152" s="25" t="str">
        <f t="shared" si="33"/>
        <v/>
      </c>
      <c r="W152" s="27"/>
      <c r="X152" s="25" t="str">
        <f t="shared" si="26"/>
        <v>N/A</v>
      </c>
    </row>
    <row r="153" spans="1:24" ht="15" customHeight="1" x14ac:dyDescent="0.3">
      <c r="A153" s="12" t="str">
        <f t="shared" si="24"/>
        <v>3-178952023-A-G</v>
      </c>
      <c r="B153" s="11" t="s">
        <v>1144</v>
      </c>
      <c r="C153" s="6">
        <v>1.38E-2</v>
      </c>
      <c r="D153" s="6"/>
      <c r="E153" s="6">
        <v>3</v>
      </c>
      <c r="F153" s="6">
        <v>178952023</v>
      </c>
      <c r="G153" s="6" t="s">
        <v>1082</v>
      </c>
      <c r="H153" s="6" t="s">
        <v>801</v>
      </c>
      <c r="I153" s="6">
        <v>725</v>
      </c>
      <c r="K153" s="19" t="str">
        <f t="shared" si="27"/>
        <v>N</v>
      </c>
      <c r="L153" s="20" t="str">
        <f t="shared" si="28"/>
        <v/>
      </c>
      <c r="M153" s="21" t="str">
        <f t="shared" si="25"/>
        <v/>
      </c>
      <c r="N153" s="22" t="str">
        <f t="shared" si="29"/>
        <v>N/A</v>
      </c>
      <c r="O153" s="23" t="str">
        <f t="shared" si="30"/>
        <v/>
      </c>
      <c r="P153" s="23" t="str">
        <f t="shared" si="31"/>
        <v/>
      </c>
      <c r="Q153" s="27"/>
      <c r="R153" s="24" t="str">
        <f>IF($K153="N","",IF($K153="Y",VLOOKUP($A153,'Run1-3-1'!$A:$J,3,FALSE)))</f>
        <v/>
      </c>
      <c r="S153" s="25" t="str">
        <f t="shared" si="32"/>
        <v/>
      </c>
      <c r="T153" s="27"/>
      <c r="U153" s="24" t="str">
        <f>IF($K153="N","",IF($K153="Y",VLOOKUP($A153,'Run1-5'!$A:$J,3,FALSE)))</f>
        <v/>
      </c>
      <c r="V153" s="25" t="str">
        <f t="shared" si="33"/>
        <v/>
      </c>
      <c r="W153" s="27"/>
      <c r="X153" s="25" t="str">
        <f t="shared" si="26"/>
        <v>N/A</v>
      </c>
    </row>
    <row r="154" spans="1:24" ht="15" customHeight="1" x14ac:dyDescent="0.3">
      <c r="A154" s="12" t="str">
        <f t="shared" si="24"/>
        <v>3-178952024-A</v>
      </c>
      <c r="B154" s="11" t="s">
        <v>549</v>
      </c>
      <c r="C154" s="6">
        <v>1.84E-2</v>
      </c>
      <c r="D154" s="6"/>
      <c r="E154" s="6">
        <v>3</v>
      </c>
      <c r="F154" s="6">
        <v>178952024</v>
      </c>
      <c r="G154" s="6" t="s">
        <v>187</v>
      </c>
      <c r="H154" s="6" t="s">
        <v>1082</v>
      </c>
      <c r="I154" s="6">
        <v>708</v>
      </c>
      <c r="K154" s="19" t="str">
        <f t="shared" si="27"/>
        <v>N</v>
      </c>
      <c r="L154" s="20" t="str">
        <f t="shared" si="28"/>
        <v/>
      </c>
      <c r="M154" s="21" t="str">
        <f t="shared" si="25"/>
        <v/>
      </c>
      <c r="N154" s="22" t="str">
        <f t="shared" si="29"/>
        <v>N/A</v>
      </c>
      <c r="O154" s="23" t="str">
        <f t="shared" si="30"/>
        <v/>
      </c>
      <c r="P154" s="23" t="str">
        <f t="shared" si="31"/>
        <v/>
      </c>
      <c r="Q154" s="27"/>
      <c r="R154" s="24" t="str">
        <f>IF($K154="N","",IF($K154="Y",VLOOKUP($A154,'Run1-3-1'!$A:$J,3,FALSE)))</f>
        <v/>
      </c>
      <c r="S154" s="25" t="str">
        <f t="shared" si="32"/>
        <v/>
      </c>
      <c r="T154" s="27"/>
      <c r="U154" s="24" t="str">
        <f>IF($K154="N","",IF($K154="Y",VLOOKUP($A154,'Run1-5'!$A:$J,3,FALSE)))</f>
        <v/>
      </c>
      <c r="V154" s="25" t="str">
        <f t="shared" si="33"/>
        <v/>
      </c>
      <c r="W154" s="27"/>
      <c r="X154" s="25" t="str">
        <f t="shared" si="26"/>
        <v>N/A</v>
      </c>
    </row>
    <row r="155" spans="1:24" ht="15" customHeight="1" x14ac:dyDescent="0.3">
      <c r="A155" s="12" t="str">
        <f t="shared" si="24"/>
        <v>3-178952030-A</v>
      </c>
      <c r="B155" s="11" t="s">
        <v>765</v>
      </c>
      <c r="C155" s="6">
        <v>1.09E-2</v>
      </c>
      <c r="D155" s="6"/>
      <c r="E155" s="6">
        <v>3</v>
      </c>
      <c r="F155" s="6">
        <v>178952030</v>
      </c>
      <c r="G155" s="6" t="s">
        <v>187</v>
      </c>
      <c r="H155" s="6" t="s">
        <v>1082</v>
      </c>
      <c r="I155" s="6">
        <v>733</v>
      </c>
      <c r="K155" s="19" t="str">
        <f t="shared" si="27"/>
        <v>N</v>
      </c>
      <c r="L155" s="20" t="str">
        <f t="shared" si="28"/>
        <v/>
      </c>
      <c r="M155" s="21" t="str">
        <f t="shared" si="25"/>
        <v/>
      </c>
      <c r="N155" s="22" t="str">
        <f t="shared" si="29"/>
        <v>N/A</v>
      </c>
      <c r="O155" s="23" t="str">
        <f t="shared" si="30"/>
        <v/>
      </c>
      <c r="P155" s="23" t="str">
        <f t="shared" si="31"/>
        <v/>
      </c>
      <c r="Q155" s="27"/>
      <c r="R155" s="24" t="str">
        <f>IF($K155="N","",IF($K155="Y",VLOOKUP($A155,'Run1-3-1'!$A:$J,3,FALSE)))</f>
        <v/>
      </c>
      <c r="S155" s="25" t="str">
        <f t="shared" si="32"/>
        <v/>
      </c>
      <c r="T155" s="27"/>
      <c r="U155" s="24" t="str">
        <f>IF($K155="N","",IF($K155="Y",VLOOKUP($A155,'Run1-5'!$A:$J,3,FALSE)))</f>
        <v/>
      </c>
      <c r="V155" s="25" t="str">
        <f t="shared" si="33"/>
        <v/>
      </c>
      <c r="W155" s="27"/>
      <c r="X155" s="25" t="str">
        <f t="shared" si="26"/>
        <v>N/A</v>
      </c>
    </row>
    <row r="156" spans="1:24" ht="15" customHeight="1" x14ac:dyDescent="0.3">
      <c r="A156" s="12" t="str">
        <f t="shared" si="24"/>
        <v>3-178952049-C-T</v>
      </c>
      <c r="B156" s="11" t="s">
        <v>145</v>
      </c>
      <c r="C156" s="6">
        <v>1.3299999999999999E-2</v>
      </c>
      <c r="D156" s="6"/>
      <c r="E156" s="6">
        <v>3</v>
      </c>
      <c r="F156" s="6">
        <v>178952049</v>
      </c>
      <c r="G156" s="6" t="s">
        <v>125</v>
      </c>
      <c r="H156" s="6" t="s">
        <v>493</v>
      </c>
      <c r="I156" s="6">
        <v>754</v>
      </c>
      <c r="K156" s="19" t="str">
        <f t="shared" si="27"/>
        <v>N</v>
      </c>
      <c r="L156" s="20" t="str">
        <f t="shared" si="28"/>
        <v/>
      </c>
      <c r="M156" s="21" t="str">
        <f t="shared" si="25"/>
        <v/>
      </c>
      <c r="N156" s="22" t="str">
        <f t="shared" si="29"/>
        <v>N/A</v>
      </c>
      <c r="O156" s="23" t="str">
        <f t="shared" si="30"/>
        <v/>
      </c>
      <c r="P156" s="23" t="str">
        <f t="shared" si="31"/>
        <v/>
      </c>
      <c r="Q156" s="27"/>
      <c r="R156" s="24" t="str">
        <f>IF($K156="N","",IF($K156="Y",VLOOKUP($A156,'Run1-3-1'!$A:$J,3,FALSE)))</f>
        <v/>
      </c>
      <c r="S156" s="25" t="str">
        <f t="shared" si="32"/>
        <v/>
      </c>
      <c r="T156" s="27"/>
      <c r="U156" s="24" t="str">
        <f>IF($K156="N","",IF($K156="Y",VLOOKUP($A156,'Run1-5'!$A:$J,3,FALSE)))</f>
        <v/>
      </c>
      <c r="V156" s="25" t="str">
        <f t="shared" si="33"/>
        <v/>
      </c>
      <c r="W156" s="27"/>
      <c r="X156" s="25" t="str">
        <f t="shared" si="26"/>
        <v>N/A</v>
      </c>
    </row>
    <row r="157" spans="1:24" ht="15" customHeight="1" x14ac:dyDescent="0.3">
      <c r="A157" s="12" t="str">
        <f t="shared" si="24"/>
        <v>3-178952151-G-A</v>
      </c>
      <c r="B157" s="11" t="s">
        <v>944</v>
      </c>
      <c r="C157" s="6">
        <v>1.6199999999999999E-2</v>
      </c>
      <c r="D157" s="6"/>
      <c r="E157" s="6">
        <v>3</v>
      </c>
      <c r="F157" s="6">
        <v>178952151</v>
      </c>
      <c r="G157" s="6" t="s">
        <v>187</v>
      </c>
      <c r="H157" s="6" t="s">
        <v>590</v>
      </c>
      <c r="I157" s="6">
        <v>802</v>
      </c>
      <c r="K157" s="19" t="str">
        <f t="shared" si="27"/>
        <v>N</v>
      </c>
      <c r="L157" s="20" t="str">
        <f t="shared" si="28"/>
        <v/>
      </c>
      <c r="M157" s="21" t="str">
        <f t="shared" si="25"/>
        <v/>
      </c>
      <c r="N157" s="22" t="str">
        <f t="shared" si="29"/>
        <v>N/A</v>
      </c>
      <c r="O157" s="23" t="str">
        <f t="shared" si="30"/>
        <v/>
      </c>
      <c r="P157" s="23" t="str">
        <f t="shared" si="31"/>
        <v/>
      </c>
      <c r="Q157" s="27"/>
      <c r="R157" s="24" t="str">
        <f>IF($K157="N","",IF($K157="Y",VLOOKUP($A157,'Run1-3-1'!$A:$J,3,FALSE)))</f>
        <v/>
      </c>
      <c r="S157" s="25" t="str">
        <f t="shared" si="32"/>
        <v/>
      </c>
      <c r="T157" s="27"/>
      <c r="U157" s="24" t="str">
        <f>IF($K157="N","",IF($K157="Y",VLOOKUP($A157,'Run1-5'!$A:$J,3,FALSE)))</f>
        <v/>
      </c>
      <c r="V157" s="25" t="str">
        <f t="shared" si="33"/>
        <v/>
      </c>
      <c r="W157" s="27"/>
      <c r="X157" s="25" t="str">
        <f t="shared" si="26"/>
        <v>N/A</v>
      </c>
    </row>
    <row r="158" spans="1:24" ht="15" customHeight="1" x14ac:dyDescent="0.3">
      <c r="A158" s="12" t="str">
        <f t="shared" si="24"/>
        <v>4-1806086-G+G</v>
      </c>
      <c r="B158" s="11" t="s">
        <v>1165</v>
      </c>
      <c r="C158" s="6">
        <v>1.5800000000000002E-2</v>
      </c>
      <c r="D158" s="6"/>
      <c r="E158" s="6">
        <v>4</v>
      </c>
      <c r="F158" s="6">
        <v>1806086</v>
      </c>
      <c r="G158" s="6" t="s">
        <v>187</v>
      </c>
      <c r="H158" s="6" t="s">
        <v>1071</v>
      </c>
      <c r="I158" s="6">
        <v>443</v>
      </c>
      <c r="K158" s="19" t="str">
        <f t="shared" si="27"/>
        <v>N</v>
      </c>
      <c r="L158" s="20" t="str">
        <f t="shared" si="28"/>
        <v/>
      </c>
      <c r="M158" s="21" t="str">
        <f t="shared" si="25"/>
        <v/>
      </c>
      <c r="N158" s="22" t="str">
        <f t="shared" si="29"/>
        <v>N/A</v>
      </c>
      <c r="O158" s="23" t="str">
        <f t="shared" si="30"/>
        <v/>
      </c>
      <c r="P158" s="23" t="str">
        <f t="shared" si="31"/>
        <v/>
      </c>
      <c r="Q158" s="27"/>
      <c r="R158" s="24" t="str">
        <f>IF($K158="N","",IF($K158="Y",VLOOKUP($A158,'Run1-3-1'!$A:$J,3,FALSE)))</f>
        <v/>
      </c>
      <c r="S158" s="25" t="str">
        <f t="shared" si="32"/>
        <v/>
      </c>
      <c r="T158" s="27"/>
      <c r="U158" s="24" t="str">
        <f>IF($K158="N","",IF($K158="Y",VLOOKUP($A158,'Run1-5'!$A:$J,3,FALSE)))</f>
        <v/>
      </c>
      <c r="V158" s="25" t="str">
        <f t="shared" si="33"/>
        <v/>
      </c>
      <c r="W158" s="27"/>
      <c r="X158" s="25" t="str">
        <f t="shared" si="26"/>
        <v>N/A</v>
      </c>
    </row>
    <row r="159" spans="1:24" ht="15" customHeight="1" x14ac:dyDescent="0.3">
      <c r="A159" s="12" t="str">
        <f t="shared" si="24"/>
        <v>4-1806090-G+G</v>
      </c>
      <c r="B159" s="11" t="s">
        <v>1378</v>
      </c>
      <c r="C159" s="6">
        <v>1.7899999999999999E-2</v>
      </c>
      <c r="D159" s="6"/>
      <c r="E159" s="6">
        <v>4</v>
      </c>
      <c r="F159" s="6">
        <v>1806090</v>
      </c>
      <c r="G159" s="6" t="s">
        <v>187</v>
      </c>
      <c r="H159" s="6" t="s">
        <v>1071</v>
      </c>
      <c r="I159" s="6">
        <v>448</v>
      </c>
      <c r="K159" s="19" t="str">
        <f t="shared" si="27"/>
        <v>N</v>
      </c>
      <c r="L159" s="20" t="str">
        <f t="shared" si="28"/>
        <v/>
      </c>
      <c r="M159" s="21" t="str">
        <f t="shared" si="25"/>
        <v/>
      </c>
      <c r="N159" s="22" t="str">
        <f t="shared" si="29"/>
        <v>N/A</v>
      </c>
      <c r="O159" s="23" t="str">
        <f t="shared" si="30"/>
        <v/>
      </c>
      <c r="P159" s="23" t="str">
        <f t="shared" si="31"/>
        <v/>
      </c>
      <c r="Q159" s="27"/>
      <c r="R159" s="24" t="str">
        <f>IF($K159="N","",IF($K159="Y",VLOOKUP($A159,'Run1-3-1'!$A:$J,3,FALSE)))</f>
        <v/>
      </c>
      <c r="S159" s="25" t="str">
        <f t="shared" si="32"/>
        <v/>
      </c>
      <c r="T159" s="27"/>
      <c r="U159" s="24" t="str">
        <f>IF($K159="N","",IF($K159="Y",VLOOKUP($A159,'Run1-5'!$A:$J,3,FALSE)))</f>
        <v/>
      </c>
      <c r="V159" s="25" t="str">
        <f t="shared" si="33"/>
        <v/>
      </c>
      <c r="W159" s="27"/>
      <c r="X159" s="25" t="str">
        <f t="shared" si="26"/>
        <v>N/A</v>
      </c>
    </row>
    <row r="160" spans="1:24" ht="15" customHeight="1" x14ac:dyDescent="0.3">
      <c r="A160" s="12" t="str">
        <f t="shared" si="24"/>
        <v>4-1806097-A</v>
      </c>
      <c r="B160" s="11" t="s">
        <v>206</v>
      </c>
      <c r="C160" s="6">
        <v>1.49E-2</v>
      </c>
      <c r="D160" s="6"/>
      <c r="E160" s="6">
        <v>4</v>
      </c>
      <c r="F160" s="6">
        <v>1806097</v>
      </c>
      <c r="G160" s="6" t="s">
        <v>187</v>
      </c>
      <c r="H160" s="6" t="s">
        <v>1082</v>
      </c>
      <c r="I160" s="6">
        <v>469</v>
      </c>
      <c r="K160" s="19" t="str">
        <f t="shared" si="27"/>
        <v>N</v>
      </c>
      <c r="L160" s="20" t="str">
        <f t="shared" si="28"/>
        <v/>
      </c>
      <c r="M160" s="21" t="str">
        <f t="shared" si="25"/>
        <v/>
      </c>
      <c r="N160" s="22" t="str">
        <f t="shared" si="29"/>
        <v>N/A</v>
      </c>
      <c r="O160" s="23" t="str">
        <f t="shared" si="30"/>
        <v/>
      </c>
      <c r="P160" s="23" t="str">
        <f t="shared" si="31"/>
        <v/>
      </c>
      <c r="Q160" s="27"/>
      <c r="R160" s="24" t="str">
        <f>IF($K160="N","",IF($K160="Y",VLOOKUP($A160,'Run1-3-1'!$A:$J,3,FALSE)))</f>
        <v/>
      </c>
      <c r="S160" s="25" t="str">
        <f t="shared" si="32"/>
        <v/>
      </c>
      <c r="T160" s="27"/>
      <c r="U160" s="24" t="str">
        <f>IF($K160="N","",IF($K160="Y",VLOOKUP($A160,'Run1-5'!$A:$J,3,FALSE)))</f>
        <v/>
      </c>
      <c r="V160" s="25" t="str">
        <f t="shared" si="33"/>
        <v/>
      </c>
      <c r="W160" s="27"/>
      <c r="X160" s="25" t="str">
        <f t="shared" si="26"/>
        <v>N/A</v>
      </c>
    </row>
    <row r="161" spans="1:24" ht="15" customHeight="1" x14ac:dyDescent="0.3">
      <c r="A161" s="12" t="str">
        <f t="shared" si="24"/>
        <v>4-1806103-A-G</v>
      </c>
      <c r="B161" s="11" t="s">
        <v>1016</v>
      </c>
      <c r="C161" s="6">
        <v>0.18609999999999999</v>
      </c>
      <c r="D161" s="6"/>
      <c r="E161" s="6">
        <v>4</v>
      </c>
      <c r="F161" s="6">
        <v>1806103</v>
      </c>
      <c r="G161" s="6" t="s">
        <v>1082</v>
      </c>
      <c r="H161" s="6" t="s">
        <v>801</v>
      </c>
      <c r="I161" s="6">
        <v>489</v>
      </c>
      <c r="K161" s="19" t="str">
        <f t="shared" si="27"/>
        <v>Y</v>
      </c>
      <c r="L161" s="20">
        <f t="shared" si="28"/>
        <v>0.18609999999999999</v>
      </c>
      <c r="M161" s="21" t="str">
        <f t="shared" si="25"/>
        <v>B</v>
      </c>
      <c r="N161" s="22">
        <f t="shared" si="29"/>
        <v>9.4439999999999996E-2</v>
      </c>
      <c r="O161" s="23">
        <f t="shared" si="30"/>
        <v>9.1659999999999991E-2</v>
      </c>
      <c r="P161" s="23">
        <f t="shared" si="31"/>
        <v>0.28054000000000001</v>
      </c>
      <c r="Q161" s="27"/>
      <c r="R161" s="24">
        <f>IF($K161="N","",IF($K161="Y",VLOOKUP($A161,'Run1-3-1'!$A:$J,3,FALSE)))</f>
        <v>9.3899999999999997E-2</v>
      </c>
      <c r="S161" s="25" t="str">
        <f t="shared" si="32"/>
        <v>Y</v>
      </c>
      <c r="T161" s="27"/>
      <c r="U161" s="24">
        <f>IF($K161="N","",IF($K161="Y",VLOOKUP($A161,'Run1-5'!$A:$J,3,FALSE)))</f>
        <v>9.3299999999999994E-2</v>
      </c>
      <c r="V161" s="25" t="str">
        <f t="shared" si="33"/>
        <v>Y</v>
      </c>
      <c r="W161" s="27"/>
      <c r="X161" s="25" t="str">
        <f t="shared" si="26"/>
        <v>Y</v>
      </c>
    </row>
    <row r="162" spans="1:24" ht="15" customHeight="1" x14ac:dyDescent="0.3">
      <c r="A162" s="12" t="str">
        <f t="shared" si="24"/>
        <v>4-1806105-A</v>
      </c>
      <c r="B162" s="11" t="s">
        <v>1232</v>
      </c>
      <c r="C162" s="6">
        <v>1.03E-2</v>
      </c>
      <c r="D162" s="6"/>
      <c r="E162" s="6">
        <v>4</v>
      </c>
      <c r="F162" s="6">
        <v>1806105</v>
      </c>
      <c r="G162" s="6" t="s">
        <v>187</v>
      </c>
      <c r="H162" s="6" t="s">
        <v>1082</v>
      </c>
      <c r="I162" s="6">
        <v>387</v>
      </c>
      <c r="K162" s="19" t="str">
        <f t="shared" si="27"/>
        <v>N</v>
      </c>
      <c r="L162" s="20" t="str">
        <f t="shared" si="28"/>
        <v/>
      </c>
      <c r="M162" s="21" t="str">
        <f t="shared" si="25"/>
        <v/>
      </c>
      <c r="N162" s="22" t="str">
        <f t="shared" si="29"/>
        <v>N/A</v>
      </c>
      <c r="O162" s="23" t="str">
        <f t="shared" si="30"/>
        <v/>
      </c>
      <c r="P162" s="23" t="str">
        <f t="shared" si="31"/>
        <v/>
      </c>
      <c r="Q162" s="27"/>
      <c r="R162" s="24" t="str">
        <f>IF($K162="N","",IF($K162="Y",VLOOKUP($A162,'Run1-3-1'!$A:$J,3,FALSE)))</f>
        <v/>
      </c>
      <c r="S162" s="25" t="str">
        <f t="shared" si="32"/>
        <v/>
      </c>
      <c r="T162" s="27"/>
      <c r="U162" s="24" t="str">
        <f>IF($K162="N","",IF($K162="Y",VLOOKUP($A162,'Run1-5'!$A:$J,3,FALSE)))</f>
        <v/>
      </c>
      <c r="V162" s="25" t="str">
        <f t="shared" si="33"/>
        <v/>
      </c>
      <c r="W162" s="27"/>
      <c r="X162" s="25" t="str">
        <f t="shared" si="26"/>
        <v>N/A</v>
      </c>
    </row>
    <row r="163" spans="1:24" ht="15" customHeight="1" x14ac:dyDescent="0.3">
      <c r="A163" s="12" t="str">
        <f t="shared" si="24"/>
        <v>4-1806122-A</v>
      </c>
      <c r="B163" s="11" t="s">
        <v>58</v>
      </c>
      <c r="C163" s="6">
        <v>1.4800000000000001E-2</v>
      </c>
      <c r="D163" s="6" t="s">
        <v>1585</v>
      </c>
      <c r="E163" s="6">
        <v>4</v>
      </c>
      <c r="F163" s="6">
        <v>1806122</v>
      </c>
      <c r="G163" s="6" t="s">
        <v>187</v>
      </c>
      <c r="H163" s="6" t="s">
        <v>1082</v>
      </c>
      <c r="I163" s="6">
        <v>472</v>
      </c>
      <c r="K163" s="19" t="str">
        <f t="shared" si="27"/>
        <v>N</v>
      </c>
      <c r="L163" s="20" t="str">
        <f t="shared" si="28"/>
        <v/>
      </c>
      <c r="M163" s="21" t="str">
        <f t="shared" si="25"/>
        <v/>
      </c>
      <c r="N163" s="22" t="str">
        <f t="shared" si="29"/>
        <v>N/A</v>
      </c>
      <c r="O163" s="23" t="str">
        <f t="shared" si="30"/>
        <v/>
      </c>
      <c r="P163" s="23" t="str">
        <f t="shared" si="31"/>
        <v/>
      </c>
      <c r="Q163" s="27"/>
      <c r="R163" s="24" t="str">
        <f>IF($K163="N","",IF($K163="Y",VLOOKUP($A163,'Run1-3-1'!$A:$J,3,FALSE)))</f>
        <v/>
      </c>
      <c r="S163" s="25" t="str">
        <f t="shared" si="32"/>
        <v/>
      </c>
      <c r="T163" s="27"/>
      <c r="U163" s="24" t="str">
        <f>IF($K163="N","",IF($K163="Y",VLOOKUP($A163,'Run1-5'!$A:$J,3,FALSE)))</f>
        <v/>
      </c>
      <c r="V163" s="25" t="str">
        <f t="shared" si="33"/>
        <v/>
      </c>
      <c r="W163" s="27"/>
      <c r="X163" s="25" t="str">
        <f t="shared" si="26"/>
        <v>N/A</v>
      </c>
    </row>
    <row r="164" spans="1:24" ht="15" customHeight="1" x14ac:dyDescent="0.3">
      <c r="A164" s="12" t="str">
        <f t="shared" si="24"/>
        <v>4-1806123-T-G</v>
      </c>
      <c r="B164" s="11" t="s">
        <v>270</v>
      </c>
      <c r="C164" s="6">
        <v>1.15E-2</v>
      </c>
      <c r="D164" s="6"/>
      <c r="E164" s="6">
        <v>4</v>
      </c>
      <c r="F164" s="6">
        <v>1806123</v>
      </c>
      <c r="G164" s="6" t="s">
        <v>1177</v>
      </c>
      <c r="H164" s="6" t="s">
        <v>610</v>
      </c>
      <c r="I164" s="6">
        <v>523</v>
      </c>
      <c r="K164" s="19" t="str">
        <f t="shared" si="27"/>
        <v>N</v>
      </c>
      <c r="L164" s="20" t="str">
        <f t="shared" si="28"/>
        <v/>
      </c>
      <c r="M164" s="21" t="str">
        <f t="shared" si="25"/>
        <v/>
      </c>
      <c r="N164" s="22" t="str">
        <f t="shared" si="29"/>
        <v>N/A</v>
      </c>
      <c r="O164" s="23" t="str">
        <f t="shared" si="30"/>
        <v/>
      </c>
      <c r="P164" s="23" t="str">
        <f t="shared" si="31"/>
        <v/>
      </c>
      <c r="Q164" s="27"/>
      <c r="R164" s="24" t="str">
        <f>IF($K164="N","",IF($K164="Y",VLOOKUP($A164,'Run1-3-1'!$A:$J,3,FALSE)))</f>
        <v/>
      </c>
      <c r="S164" s="25" t="str">
        <f t="shared" si="32"/>
        <v/>
      </c>
      <c r="T164" s="27"/>
      <c r="U164" s="24" t="str">
        <f>IF($K164="N","",IF($K164="Y",VLOOKUP($A164,'Run1-5'!$A:$J,3,FALSE)))</f>
        <v/>
      </c>
      <c r="V164" s="25" t="str">
        <f t="shared" si="33"/>
        <v/>
      </c>
      <c r="W164" s="27"/>
      <c r="X164" s="25" t="str">
        <f t="shared" si="26"/>
        <v>N/A</v>
      </c>
    </row>
    <row r="165" spans="1:24" ht="15" customHeight="1" x14ac:dyDescent="0.3">
      <c r="A165" s="12" t="str">
        <f t="shared" si="24"/>
        <v>4-1806139-T</v>
      </c>
      <c r="B165" s="11" t="s">
        <v>1077</v>
      </c>
      <c r="C165" s="6">
        <v>1.4999999999999999E-2</v>
      </c>
      <c r="D165" s="6"/>
      <c r="E165" s="6">
        <v>4</v>
      </c>
      <c r="F165" s="6">
        <v>1806139</v>
      </c>
      <c r="G165" s="6" t="s">
        <v>125</v>
      </c>
      <c r="H165" s="6" t="s">
        <v>1177</v>
      </c>
      <c r="I165" s="6">
        <v>534</v>
      </c>
      <c r="K165" s="19" t="str">
        <f t="shared" si="27"/>
        <v>N</v>
      </c>
      <c r="L165" s="20" t="str">
        <f t="shared" si="28"/>
        <v/>
      </c>
      <c r="M165" s="21" t="str">
        <f t="shared" si="25"/>
        <v/>
      </c>
      <c r="N165" s="22" t="str">
        <f t="shared" si="29"/>
        <v>N/A</v>
      </c>
      <c r="O165" s="23" t="str">
        <f t="shared" si="30"/>
        <v/>
      </c>
      <c r="P165" s="23" t="str">
        <f t="shared" si="31"/>
        <v/>
      </c>
      <c r="Q165" s="27"/>
      <c r="R165" s="24" t="str">
        <f>IF($K165="N","",IF($K165="Y",VLOOKUP($A165,'Run1-3-1'!$A:$J,3,FALSE)))</f>
        <v/>
      </c>
      <c r="S165" s="25" t="str">
        <f t="shared" si="32"/>
        <v/>
      </c>
      <c r="T165" s="27"/>
      <c r="U165" s="24" t="str">
        <f>IF($K165="N","",IF($K165="Y",VLOOKUP($A165,'Run1-5'!$A:$J,3,FALSE)))</f>
        <v/>
      </c>
      <c r="V165" s="25" t="str">
        <f t="shared" si="33"/>
        <v/>
      </c>
      <c r="W165" s="27"/>
      <c r="X165" s="25" t="str">
        <f t="shared" si="26"/>
        <v>N/A</v>
      </c>
    </row>
    <row r="166" spans="1:24" ht="15" customHeight="1" x14ac:dyDescent="0.3">
      <c r="A166" s="12" t="str">
        <f t="shared" si="24"/>
        <v>4-1806168-G-C</v>
      </c>
      <c r="B166" s="11" t="s">
        <v>451</v>
      </c>
      <c r="C166" s="6">
        <v>1.38E-2</v>
      </c>
      <c r="D166" s="6"/>
      <c r="E166" s="6">
        <v>4</v>
      </c>
      <c r="F166" s="6">
        <v>1806168</v>
      </c>
      <c r="G166" s="6" t="s">
        <v>187</v>
      </c>
      <c r="H166" s="6" t="s">
        <v>1035</v>
      </c>
      <c r="I166" s="6">
        <v>508</v>
      </c>
      <c r="K166" s="19" t="str">
        <f t="shared" si="27"/>
        <v>N</v>
      </c>
      <c r="L166" s="20" t="str">
        <f t="shared" si="28"/>
        <v/>
      </c>
      <c r="M166" s="21" t="str">
        <f t="shared" si="25"/>
        <v/>
      </c>
      <c r="N166" s="22" t="str">
        <f t="shared" si="29"/>
        <v>N/A</v>
      </c>
      <c r="O166" s="23" t="str">
        <f t="shared" si="30"/>
        <v/>
      </c>
      <c r="P166" s="23" t="str">
        <f t="shared" si="31"/>
        <v/>
      </c>
      <c r="Q166" s="27"/>
      <c r="R166" s="24" t="str">
        <f>IF($K166="N","",IF($K166="Y",VLOOKUP($A166,'Run1-3-1'!$A:$J,3,FALSE)))</f>
        <v/>
      </c>
      <c r="S166" s="25" t="str">
        <f t="shared" si="32"/>
        <v/>
      </c>
      <c r="T166" s="27"/>
      <c r="U166" s="24" t="str">
        <f>IF($K166="N","",IF($K166="Y",VLOOKUP($A166,'Run1-5'!$A:$J,3,FALSE)))</f>
        <v/>
      </c>
      <c r="V166" s="25" t="str">
        <f t="shared" si="33"/>
        <v/>
      </c>
      <c r="W166" s="27"/>
      <c r="X166" s="25" t="str">
        <f t="shared" si="26"/>
        <v>N/A</v>
      </c>
    </row>
    <row r="167" spans="1:24" ht="15" customHeight="1" x14ac:dyDescent="0.3">
      <c r="A167" s="12" t="str">
        <f t="shared" si="24"/>
        <v>4-1806169-T</v>
      </c>
      <c r="B167" s="11" t="s">
        <v>660</v>
      </c>
      <c r="C167" s="6">
        <v>1.4200000000000001E-2</v>
      </c>
      <c r="D167" s="6"/>
      <c r="E167" s="6">
        <v>4</v>
      </c>
      <c r="F167" s="6">
        <v>1806169</v>
      </c>
      <c r="G167" s="6" t="s">
        <v>125</v>
      </c>
      <c r="H167" s="6" t="s">
        <v>1177</v>
      </c>
      <c r="I167" s="6">
        <v>494</v>
      </c>
      <c r="K167" s="19" t="str">
        <f t="shared" si="27"/>
        <v>N</v>
      </c>
      <c r="L167" s="20" t="str">
        <f t="shared" si="28"/>
        <v/>
      </c>
      <c r="M167" s="21" t="str">
        <f t="shared" si="25"/>
        <v/>
      </c>
      <c r="N167" s="22" t="str">
        <f t="shared" si="29"/>
        <v>N/A</v>
      </c>
      <c r="O167" s="23" t="str">
        <f t="shared" si="30"/>
        <v/>
      </c>
      <c r="P167" s="23" t="str">
        <f t="shared" si="31"/>
        <v/>
      </c>
      <c r="Q167" s="27"/>
      <c r="R167" s="24" t="str">
        <f>IF($K167="N","",IF($K167="Y",VLOOKUP($A167,'Run1-3-1'!$A:$J,3,FALSE)))</f>
        <v/>
      </c>
      <c r="S167" s="25" t="str">
        <f t="shared" si="32"/>
        <v/>
      </c>
      <c r="T167" s="27"/>
      <c r="U167" s="24" t="str">
        <f>IF($K167="N","",IF($K167="Y",VLOOKUP($A167,'Run1-5'!$A:$J,3,FALSE)))</f>
        <v/>
      </c>
      <c r="V167" s="25" t="str">
        <f t="shared" si="33"/>
        <v/>
      </c>
      <c r="W167" s="27"/>
      <c r="X167" s="25" t="str">
        <f t="shared" si="26"/>
        <v>N/A</v>
      </c>
    </row>
    <row r="168" spans="1:24" ht="15" customHeight="1" x14ac:dyDescent="0.3">
      <c r="A168" s="12" t="str">
        <f t="shared" si="24"/>
        <v>4-1806180-A</v>
      </c>
      <c r="B168" s="11" t="s">
        <v>76</v>
      </c>
      <c r="C168" s="6">
        <v>1.0200000000000001E-2</v>
      </c>
      <c r="D168" s="6"/>
      <c r="E168" s="6">
        <v>4</v>
      </c>
      <c r="F168" s="6">
        <v>1806180</v>
      </c>
      <c r="G168" s="6" t="s">
        <v>187</v>
      </c>
      <c r="H168" s="6" t="s">
        <v>1082</v>
      </c>
      <c r="I168" s="6">
        <v>491</v>
      </c>
      <c r="K168" s="19" t="str">
        <f t="shared" si="27"/>
        <v>N</v>
      </c>
      <c r="L168" s="20" t="str">
        <f t="shared" si="28"/>
        <v/>
      </c>
      <c r="M168" s="21" t="str">
        <f t="shared" si="25"/>
        <v/>
      </c>
      <c r="N168" s="22" t="str">
        <f t="shared" si="29"/>
        <v>N/A</v>
      </c>
      <c r="O168" s="23" t="str">
        <f t="shared" si="30"/>
        <v/>
      </c>
      <c r="P168" s="23" t="str">
        <f t="shared" si="31"/>
        <v/>
      </c>
      <c r="Q168" s="27"/>
      <c r="R168" s="24" t="str">
        <f>IF($K168="N","",IF($K168="Y",VLOOKUP($A168,'Run1-3-1'!$A:$J,3,FALSE)))</f>
        <v/>
      </c>
      <c r="S168" s="25" t="str">
        <f t="shared" si="32"/>
        <v/>
      </c>
      <c r="T168" s="27"/>
      <c r="U168" s="24" t="str">
        <f>IF($K168="N","",IF($K168="Y",VLOOKUP($A168,'Run1-5'!$A:$J,3,FALSE)))</f>
        <v/>
      </c>
      <c r="V168" s="25" t="str">
        <f t="shared" si="33"/>
        <v/>
      </c>
      <c r="W168" s="27"/>
      <c r="X168" s="25" t="str">
        <f t="shared" si="26"/>
        <v>N/A</v>
      </c>
    </row>
    <row r="169" spans="1:24" ht="15" customHeight="1" x14ac:dyDescent="0.3">
      <c r="A169" s="12" t="str">
        <f t="shared" si="24"/>
        <v>4-1806182-T</v>
      </c>
      <c r="B169" s="11" t="s">
        <v>292</v>
      </c>
      <c r="C169" s="6">
        <v>1.23E-2</v>
      </c>
      <c r="D169" s="6"/>
      <c r="E169" s="6">
        <v>4</v>
      </c>
      <c r="F169" s="6">
        <v>1806182</v>
      </c>
      <c r="G169" s="6" t="s">
        <v>125</v>
      </c>
      <c r="H169" s="6" t="s">
        <v>1177</v>
      </c>
      <c r="I169" s="6">
        <v>486</v>
      </c>
      <c r="K169" s="19" t="str">
        <f t="shared" si="27"/>
        <v>N</v>
      </c>
      <c r="L169" s="20" t="str">
        <f t="shared" si="28"/>
        <v/>
      </c>
      <c r="M169" s="21" t="str">
        <f t="shared" si="25"/>
        <v/>
      </c>
      <c r="N169" s="22" t="str">
        <f t="shared" si="29"/>
        <v>N/A</v>
      </c>
      <c r="O169" s="23" t="str">
        <f t="shared" si="30"/>
        <v/>
      </c>
      <c r="P169" s="23" t="str">
        <f t="shared" si="31"/>
        <v/>
      </c>
      <c r="Q169" s="27"/>
      <c r="R169" s="24" t="str">
        <f>IF($K169="N","",IF($K169="Y",VLOOKUP($A169,'Run1-3-1'!$A:$J,3,FALSE)))</f>
        <v/>
      </c>
      <c r="S169" s="25" t="str">
        <f t="shared" si="32"/>
        <v/>
      </c>
      <c r="T169" s="27"/>
      <c r="U169" s="24" t="str">
        <f>IF($K169="N","",IF($K169="Y",VLOOKUP($A169,'Run1-5'!$A:$J,3,FALSE)))</f>
        <v/>
      </c>
      <c r="V169" s="25" t="str">
        <f t="shared" si="33"/>
        <v/>
      </c>
      <c r="W169" s="27"/>
      <c r="X169" s="25" t="str">
        <f t="shared" si="26"/>
        <v>N/A</v>
      </c>
    </row>
    <row r="170" spans="1:24" ht="15" customHeight="1" x14ac:dyDescent="0.3">
      <c r="A170" s="12" t="str">
        <f t="shared" si="24"/>
        <v>4-1806185-T</v>
      </c>
      <c r="B170" s="11" t="s">
        <v>511</v>
      </c>
      <c r="C170" s="6">
        <v>1.46E-2</v>
      </c>
      <c r="D170" s="6" t="s">
        <v>980</v>
      </c>
      <c r="E170" s="6">
        <v>4</v>
      </c>
      <c r="F170" s="6">
        <v>1806185</v>
      </c>
      <c r="G170" s="6" t="s">
        <v>125</v>
      </c>
      <c r="H170" s="6" t="s">
        <v>1177</v>
      </c>
      <c r="I170" s="6">
        <v>481</v>
      </c>
      <c r="K170" s="19" t="str">
        <f t="shared" si="27"/>
        <v>N</v>
      </c>
      <c r="L170" s="20" t="str">
        <f t="shared" si="28"/>
        <v/>
      </c>
      <c r="M170" s="21" t="str">
        <f t="shared" si="25"/>
        <v/>
      </c>
      <c r="N170" s="22" t="str">
        <f t="shared" si="29"/>
        <v>N/A</v>
      </c>
      <c r="O170" s="23" t="str">
        <f t="shared" si="30"/>
        <v/>
      </c>
      <c r="P170" s="23" t="str">
        <f t="shared" si="31"/>
        <v/>
      </c>
      <c r="Q170" s="27"/>
      <c r="R170" s="24" t="str">
        <f>IF($K170="N","",IF($K170="Y",VLOOKUP($A170,'Run1-3-1'!$A:$J,3,FALSE)))</f>
        <v/>
      </c>
      <c r="S170" s="25" t="str">
        <f t="shared" si="32"/>
        <v/>
      </c>
      <c r="T170" s="27"/>
      <c r="U170" s="24" t="str">
        <f>IF($K170="N","",IF($K170="Y",VLOOKUP($A170,'Run1-5'!$A:$J,3,FALSE)))</f>
        <v/>
      </c>
      <c r="V170" s="25" t="str">
        <f t="shared" si="33"/>
        <v/>
      </c>
      <c r="W170" s="27"/>
      <c r="X170" s="25" t="str">
        <f t="shared" si="26"/>
        <v>N/A</v>
      </c>
    </row>
    <row r="171" spans="1:24" ht="15" customHeight="1" x14ac:dyDescent="0.3">
      <c r="A171" s="12" t="str">
        <f t="shared" si="24"/>
        <v>4-1806186-T</v>
      </c>
      <c r="B171" s="11" t="s">
        <v>727</v>
      </c>
      <c r="C171" s="6">
        <v>1.49E-2</v>
      </c>
      <c r="D171" s="6"/>
      <c r="E171" s="6">
        <v>4</v>
      </c>
      <c r="F171" s="6">
        <v>1806186</v>
      </c>
      <c r="G171" s="6" t="s">
        <v>125</v>
      </c>
      <c r="H171" s="6" t="s">
        <v>1177</v>
      </c>
      <c r="I171" s="6">
        <v>469</v>
      </c>
      <c r="K171" s="19" t="str">
        <f t="shared" si="27"/>
        <v>N</v>
      </c>
      <c r="L171" s="20" t="str">
        <f t="shared" si="28"/>
        <v/>
      </c>
      <c r="M171" s="21" t="str">
        <f t="shared" si="25"/>
        <v/>
      </c>
      <c r="N171" s="22" t="str">
        <f t="shared" si="29"/>
        <v>N/A</v>
      </c>
      <c r="O171" s="23" t="str">
        <f t="shared" si="30"/>
        <v/>
      </c>
      <c r="P171" s="23" t="str">
        <f t="shared" si="31"/>
        <v/>
      </c>
      <c r="Q171" s="27"/>
      <c r="R171" s="24" t="str">
        <f>IF($K171="N","",IF($K171="Y",VLOOKUP($A171,'Run1-3-1'!$A:$J,3,FALSE)))</f>
        <v/>
      </c>
      <c r="S171" s="25" t="str">
        <f t="shared" si="32"/>
        <v/>
      </c>
      <c r="T171" s="27"/>
      <c r="U171" s="24" t="str">
        <f>IF($K171="N","",IF($K171="Y",VLOOKUP($A171,'Run1-5'!$A:$J,3,FALSE)))</f>
        <v/>
      </c>
      <c r="V171" s="25" t="str">
        <f t="shared" si="33"/>
        <v/>
      </c>
      <c r="W171" s="27"/>
      <c r="X171" s="25" t="str">
        <f t="shared" si="26"/>
        <v>N/A</v>
      </c>
    </row>
    <row r="172" spans="1:24" ht="15" customHeight="1" x14ac:dyDescent="0.3">
      <c r="A172" s="12" t="str">
        <f t="shared" si="24"/>
        <v>4-1806187-T</v>
      </c>
      <c r="B172" s="11" t="s">
        <v>139</v>
      </c>
      <c r="C172" s="6">
        <v>1.44E-2</v>
      </c>
      <c r="D172" s="6"/>
      <c r="E172" s="6">
        <v>4</v>
      </c>
      <c r="F172" s="6">
        <v>1806187</v>
      </c>
      <c r="G172" s="6" t="s">
        <v>125</v>
      </c>
      <c r="H172" s="6" t="s">
        <v>1177</v>
      </c>
      <c r="I172" s="6">
        <v>278</v>
      </c>
      <c r="K172" s="19" t="str">
        <f t="shared" si="27"/>
        <v>N</v>
      </c>
      <c r="L172" s="20" t="str">
        <f t="shared" si="28"/>
        <v/>
      </c>
      <c r="M172" s="21" t="str">
        <f t="shared" si="25"/>
        <v/>
      </c>
      <c r="N172" s="22" t="str">
        <f t="shared" si="29"/>
        <v>N/A</v>
      </c>
      <c r="O172" s="23" t="str">
        <f t="shared" si="30"/>
        <v/>
      </c>
      <c r="P172" s="23" t="str">
        <f t="shared" si="31"/>
        <v/>
      </c>
      <c r="Q172" s="27"/>
      <c r="R172" s="24" t="str">
        <f>IF($K172="N","",IF($K172="Y",VLOOKUP($A172,'Run1-3-1'!$A:$J,3,FALSE)))</f>
        <v/>
      </c>
      <c r="S172" s="25" t="str">
        <f t="shared" si="32"/>
        <v/>
      </c>
      <c r="T172" s="27"/>
      <c r="U172" s="24" t="str">
        <f>IF($K172="N","",IF($K172="Y",VLOOKUP($A172,'Run1-5'!$A:$J,3,FALSE)))</f>
        <v/>
      </c>
      <c r="V172" s="25" t="str">
        <f t="shared" si="33"/>
        <v/>
      </c>
      <c r="W172" s="27"/>
      <c r="X172" s="25" t="str">
        <f t="shared" si="26"/>
        <v>N/A</v>
      </c>
    </row>
    <row r="173" spans="1:24" ht="15" customHeight="1" x14ac:dyDescent="0.3">
      <c r="A173" s="12" t="str">
        <f t="shared" si="24"/>
        <v>4-1807834-A</v>
      </c>
      <c r="B173" s="11" t="s">
        <v>360</v>
      </c>
      <c r="C173" s="6">
        <v>1.01E-2</v>
      </c>
      <c r="D173" s="6"/>
      <c r="E173" s="6">
        <v>4</v>
      </c>
      <c r="F173" s="6">
        <v>1807834</v>
      </c>
      <c r="G173" s="6" t="s">
        <v>187</v>
      </c>
      <c r="H173" s="6" t="s">
        <v>1082</v>
      </c>
      <c r="I173" s="6">
        <v>496</v>
      </c>
      <c r="K173" s="19" t="str">
        <f t="shared" si="27"/>
        <v>N</v>
      </c>
      <c r="L173" s="20" t="str">
        <f t="shared" si="28"/>
        <v/>
      </c>
      <c r="M173" s="21" t="str">
        <f t="shared" si="25"/>
        <v/>
      </c>
      <c r="N173" s="22" t="str">
        <f t="shared" si="29"/>
        <v>N/A</v>
      </c>
      <c r="O173" s="23" t="str">
        <f t="shared" si="30"/>
        <v/>
      </c>
      <c r="P173" s="23" t="str">
        <f t="shared" si="31"/>
        <v/>
      </c>
      <c r="Q173" s="27"/>
      <c r="R173" s="24" t="str">
        <f>IF($K173="N","",IF($K173="Y",VLOOKUP($A173,'Run1-3-1'!$A:$J,3,FALSE)))</f>
        <v/>
      </c>
      <c r="S173" s="25" t="str">
        <f t="shared" si="32"/>
        <v/>
      </c>
      <c r="T173" s="27"/>
      <c r="U173" s="24" t="str">
        <f>IF($K173="N","",IF($K173="Y",VLOOKUP($A173,'Run1-5'!$A:$J,3,FALSE)))</f>
        <v/>
      </c>
      <c r="V173" s="25" t="str">
        <f t="shared" si="33"/>
        <v/>
      </c>
      <c r="W173" s="27"/>
      <c r="X173" s="25" t="str">
        <f t="shared" si="26"/>
        <v>N/A</v>
      </c>
    </row>
    <row r="174" spans="1:24" ht="15" customHeight="1" x14ac:dyDescent="0.3">
      <c r="A174" s="12" t="str">
        <f t="shared" si="24"/>
        <v>4-1807867-A</v>
      </c>
      <c r="B174" s="11" t="s">
        <v>575</v>
      </c>
      <c r="C174" s="6">
        <v>1.3899999999999999E-2</v>
      </c>
      <c r="D174" s="6"/>
      <c r="E174" s="6">
        <v>4</v>
      </c>
      <c r="F174" s="6">
        <v>1807867</v>
      </c>
      <c r="G174" s="6" t="s">
        <v>187</v>
      </c>
      <c r="H174" s="6" t="s">
        <v>1082</v>
      </c>
      <c r="I174" s="6">
        <v>577</v>
      </c>
      <c r="K174" s="19" t="str">
        <f t="shared" si="27"/>
        <v>N</v>
      </c>
      <c r="L174" s="20" t="str">
        <f t="shared" si="28"/>
        <v/>
      </c>
      <c r="M174" s="21" t="str">
        <f t="shared" si="25"/>
        <v/>
      </c>
      <c r="N174" s="22" t="str">
        <f t="shared" si="29"/>
        <v>N/A</v>
      </c>
      <c r="O174" s="23" t="str">
        <f t="shared" si="30"/>
        <v/>
      </c>
      <c r="P174" s="23" t="str">
        <f t="shared" si="31"/>
        <v/>
      </c>
      <c r="Q174" s="27"/>
      <c r="R174" s="24" t="str">
        <f>IF($K174="N","",IF($K174="Y",VLOOKUP($A174,'Run1-3-1'!$A:$J,3,FALSE)))</f>
        <v/>
      </c>
      <c r="S174" s="25" t="str">
        <f t="shared" si="32"/>
        <v/>
      </c>
      <c r="T174" s="27"/>
      <c r="U174" s="24" t="str">
        <f>IF($K174="N","",IF($K174="Y",VLOOKUP($A174,'Run1-5'!$A:$J,3,FALSE)))</f>
        <v/>
      </c>
      <c r="V174" s="25" t="str">
        <f t="shared" si="33"/>
        <v/>
      </c>
      <c r="W174" s="27"/>
      <c r="X174" s="25" t="str">
        <f t="shared" si="26"/>
        <v>N/A</v>
      </c>
    </row>
    <row r="175" spans="1:24" ht="15" customHeight="1" x14ac:dyDescent="0.3">
      <c r="A175" s="12" t="str">
        <f t="shared" si="24"/>
        <v>4-1807874-T</v>
      </c>
      <c r="B175" s="11" t="s">
        <v>791</v>
      </c>
      <c r="C175" s="6">
        <v>1.2E-2</v>
      </c>
      <c r="D175" s="6"/>
      <c r="E175" s="6">
        <v>4</v>
      </c>
      <c r="F175" s="6">
        <v>1807874</v>
      </c>
      <c r="G175" s="6" t="s">
        <v>125</v>
      </c>
      <c r="H175" s="6" t="s">
        <v>1177</v>
      </c>
      <c r="I175" s="6">
        <v>581</v>
      </c>
      <c r="K175" s="19" t="str">
        <f t="shared" si="27"/>
        <v>N</v>
      </c>
      <c r="L175" s="20" t="str">
        <f t="shared" si="28"/>
        <v/>
      </c>
      <c r="M175" s="21" t="str">
        <f t="shared" si="25"/>
        <v/>
      </c>
      <c r="N175" s="22" t="str">
        <f t="shared" si="29"/>
        <v>N/A</v>
      </c>
      <c r="O175" s="23" t="str">
        <f t="shared" si="30"/>
        <v/>
      </c>
      <c r="P175" s="23" t="str">
        <f t="shared" si="31"/>
        <v/>
      </c>
      <c r="Q175" s="27"/>
      <c r="R175" s="24" t="str">
        <f>IF($K175="N","",IF($K175="Y",VLOOKUP($A175,'Run1-3-1'!$A:$J,3,FALSE)))</f>
        <v/>
      </c>
      <c r="S175" s="25" t="str">
        <f t="shared" si="32"/>
        <v/>
      </c>
      <c r="T175" s="27"/>
      <c r="U175" s="24" t="str">
        <f>IF($K175="N","",IF($K175="Y",VLOOKUP($A175,'Run1-5'!$A:$J,3,FALSE)))</f>
        <v/>
      </c>
      <c r="V175" s="25" t="str">
        <f t="shared" si="33"/>
        <v/>
      </c>
      <c r="W175" s="27"/>
      <c r="X175" s="25" t="str">
        <f t="shared" si="26"/>
        <v>N/A</v>
      </c>
    </row>
    <row r="176" spans="1:24" ht="15" customHeight="1" x14ac:dyDescent="0.3">
      <c r="A176" s="12" t="str">
        <f t="shared" si="24"/>
        <v>4-1807888-A</v>
      </c>
      <c r="B176" s="11" t="s">
        <v>600</v>
      </c>
      <c r="C176" s="6">
        <v>1.9099999999999999E-2</v>
      </c>
      <c r="D176" s="6"/>
      <c r="E176" s="6">
        <v>4</v>
      </c>
      <c r="F176" s="6">
        <v>1807888</v>
      </c>
      <c r="G176" s="6" t="s">
        <v>187</v>
      </c>
      <c r="H176" s="6" t="s">
        <v>1082</v>
      </c>
      <c r="I176" s="6">
        <v>576</v>
      </c>
      <c r="K176" s="19" t="str">
        <f t="shared" si="27"/>
        <v>N</v>
      </c>
      <c r="L176" s="20" t="str">
        <f t="shared" si="28"/>
        <v/>
      </c>
      <c r="M176" s="21" t="str">
        <f t="shared" si="25"/>
        <v/>
      </c>
      <c r="N176" s="22" t="str">
        <f t="shared" si="29"/>
        <v>N/A</v>
      </c>
      <c r="O176" s="23" t="str">
        <f t="shared" si="30"/>
        <v/>
      </c>
      <c r="P176" s="23" t="str">
        <f t="shared" si="31"/>
        <v/>
      </c>
      <c r="Q176" s="27"/>
      <c r="R176" s="24" t="str">
        <f>IF($K176="N","",IF($K176="Y",VLOOKUP($A176,'Run1-3-1'!$A:$J,3,FALSE)))</f>
        <v/>
      </c>
      <c r="S176" s="25" t="str">
        <f t="shared" si="32"/>
        <v/>
      </c>
      <c r="T176" s="27"/>
      <c r="U176" s="24" t="str">
        <f>IF($K176="N","",IF($K176="Y",VLOOKUP($A176,'Run1-5'!$A:$J,3,FALSE)))</f>
        <v/>
      </c>
      <c r="V176" s="25" t="str">
        <f t="shared" si="33"/>
        <v/>
      </c>
      <c r="W176" s="27"/>
      <c r="X176" s="25" t="str">
        <f t="shared" si="26"/>
        <v>N/A</v>
      </c>
    </row>
    <row r="177" spans="1:24" ht="15" customHeight="1" x14ac:dyDescent="0.3">
      <c r="A177" s="12" t="str">
        <f t="shared" si="24"/>
        <v>4-1807894-A</v>
      </c>
      <c r="B177" s="11" t="s">
        <v>818</v>
      </c>
      <c r="C177" s="6">
        <v>1</v>
      </c>
      <c r="D177" s="6" t="s">
        <v>736</v>
      </c>
      <c r="E177" s="6">
        <v>4</v>
      </c>
      <c r="F177" s="6">
        <v>1807894</v>
      </c>
      <c r="G177" s="6" t="s">
        <v>187</v>
      </c>
      <c r="H177" s="6" t="s">
        <v>1082</v>
      </c>
      <c r="I177" s="6">
        <v>569</v>
      </c>
      <c r="K177" s="19" t="str">
        <f t="shared" si="27"/>
        <v>N</v>
      </c>
      <c r="L177" s="20" t="str">
        <f t="shared" si="28"/>
        <v/>
      </c>
      <c r="M177" s="21" t="str">
        <f t="shared" si="25"/>
        <v/>
      </c>
      <c r="N177" s="22" t="str">
        <f t="shared" si="29"/>
        <v>N/A</v>
      </c>
      <c r="O177" s="23" t="str">
        <f t="shared" si="30"/>
        <v/>
      </c>
      <c r="P177" s="23" t="str">
        <f t="shared" si="31"/>
        <v/>
      </c>
      <c r="Q177" s="27"/>
      <c r="R177" s="24" t="str">
        <f>IF($K177="N","",IF($K177="Y",VLOOKUP($A177,'Run1-3-1'!$A:$J,3,FALSE)))</f>
        <v/>
      </c>
      <c r="S177" s="25" t="str">
        <f t="shared" si="32"/>
        <v/>
      </c>
      <c r="T177" s="27"/>
      <c r="U177" s="24" t="str">
        <f>IF($K177="N","",IF($K177="Y",VLOOKUP($A177,'Run1-5'!$A:$J,3,FALSE)))</f>
        <v/>
      </c>
      <c r="V177" s="25" t="str">
        <f t="shared" si="33"/>
        <v/>
      </c>
      <c r="W177" s="27"/>
      <c r="X177" s="25" t="str">
        <f t="shared" si="26"/>
        <v>N/A</v>
      </c>
    </row>
    <row r="178" spans="1:24" ht="15" customHeight="1" x14ac:dyDescent="0.3">
      <c r="A178" s="12" t="str">
        <f t="shared" si="24"/>
        <v>4-1807905-G+C</v>
      </c>
      <c r="B178" s="11" t="s">
        <v>1047</v>
      </c>
      <c r="C178" s="6">
        <v>1.03E-2</v>
      </c>
      <c r="D178" s="6"/>
      <c r="E178" s="6">
        <v>4</v>
      </c>
      <c r="F178" s="6">
        <v>1807905</v>
      </c>
      <c r="G178" s="6" t="s">
        <v>187</v>
      </c>
      <c r="H178" s="6" t="s">
        <v>1012</v>
      </c>
      <c r="I178" s="6">
        <v>585</v>
      </c>
      <c r="K178" s="19" t="str">
        <f t="shared" si="27"/>
        <v>N</v>
      </c>
      <c r="L178" s="20" t="str">
        <f t="shared" si="28"/>
        <v/>
      </c>
      <c r="M178" s="21" t="str">
        <f t="shared" si="25"/>
        <v/>
      </c>
      <c r="N178" s="22" t="str">
        <f t="shared" si="29"/>
        <v>N/A</v>
      </c>
      <c r="O178" s="23" t="str">
        <f t="shared" si="30"/>
        <v/>
      </c>
      <c r="P178" s="23" t="str">
        <f t="shared" si="31"/>
        <v/>
      </c>
      <c r="Q178" s="27"/>
      <c r="R178" s="24" t="str">
        <f>IF($K178="N","",IF($K178="Y",VLOOKUP($A178,'Run1-3-1'!$A:$J,3,FALSE)))</f>
        <v/>
      </c>
      <c r="S178" s="25" t="str">
        <f t="shared" si="32"/>
        <v/>
      </c>
      <c r="T178" s="27"/>
      <c r="U178" s="24" t="str">
        <f>IF($K178="N","",IF($K178="Y",VLOOKUP($A178,'Run1-5'!$A:$J,3,FALSE)))</f>
        <v/>
      </c>
      <c r="V178" s="25" t="str">
        <f t="shared" si="33"/>
        <v/>
      </c>
      <c r="W178" s="27"/>
      <c r="X178" s="25" t="str">
        <f t="shared" si="26"/>
        <v>N/A</v>
      </c>
    </row>
    <row r="179" spans="1:24" ht="15" customHeight="1" x14ac:dyDescent="0.3">
      <c r="A179" s="12" t="str">
        <f t="shared" si="24"/>
        <v>4-1807916-A</v>
      </c>
      <c r="B179" s="11" t="s">
        <v>452</v>
      </c>
      <c r="C179" s="6">
        <v>2.06E-2</v>
      </c>
      <c r="D179" s="6"/>
      <c r="E179" s="6">
        <v>4</v>
      </c>
      <c r="F179" s="6">
        <v>1807916</v>
      </c>
      <c r="G179" s="6" t="s">
        <v>187</v>
      </c>
      <c r="H179" s="6" t="s">
        <v>1082</v>
      </c>
      <c r="I179" s="6">
        <v>582</v>
      </c>
      <c r="K179" s="19" t="str">
        <f t="shared" si="27"/>
        <v>N</v>
      </c>
      <c r="L179" s="20" t="str">
        <f t="shared" si="28"/>
        <v/>
      </c>
      <c r="M179" s="21" t="str">
        <f t="shared" si="25"/>
        <v/>
      </c>
      <c r="N179" s="22" t="str">
        <f t="shared" si="29"/>
        <v>N/A</v>
      </c>
      <c r="O179" s="23" t="str">
        <f t="shared" si="30"/>
        <v/>
      </c>
      <c r="P179" s="23" t="str">
        <f t="shared" si="31"/>
        <v/>
      </c>
      <c r="Q179" s="27"/>
      <c r="R179" s="24" t="str">
        <f>IF($K179="N","",IF($K179="Y",VLOOKUP($A179,'Run1-3-1'!$A:$J,3,FALSE)))</f>
        <v/>
      </c>
      <c r="S179" s="25" t="str">
        <f t="shared" si="32"/>
        <v/>
      </c>
      <c r="T179" s="27"/>
      <c r="U179" s="24" t="str">
        <f>IF($K179="N","",IF($K179="Y",VLOOKUP($A179,'Run1-5'!$A:$J,3,FALSE)))</f>
        <v/>
      </c>
      <c r="V179" s="25" t="str">
        <f t="shared" si="33"/>
        <v/>
      </c>
      <c r="W179" s="27"/>
      <c r="X179" s="25" t="str">
        <f t="shared" si="26"/>
        <v>N/A</v>
      </c>
    </row>
    <row r="180" spans="1:24" ht="15" customHeight="1" x14ac:dyDescent="0.3">
      <c r="A180" s="12" t="str">
        <f t="shared" si="24"/>
        <v>4-1807921-C-G</v>
      </c>
      <c r="B180" s="11" t="s">
        <v>886</v>
      </c>
      <c r="C180" s="6">
        <v>1.9300000000000001E-2</v>
      </c>
      <c r="D180" s="6"/>
      <c r="E180" s="6">
        <v>4</v>
      </c>
      <c r="F180" s="6">
        <v>1807921</v>
      </c>
      <c r="G180" s="6" t="s">
        <v>125</v>
      </c>
      <c r="H180" s="6" t="s">
        <v>903</v>
      </c>
      <c r="I180" s="6">
        <v>569</v>
      </c>
      <c r="K180" s="19" t="str">
        <f t="shared" si="27"/>
        <v>N</v>
      </c>
      <c r="L180" s="20" t="str">
        <f t="shared" si="28"/>
        <v/>
      </c>
      <c r="M180" s="21" t="str">
        <f t="shared" si="25"/>
        <v/>
      </c>
      <c r="N180" s="22" t="str">
        <f t="shared" si="29"/>
        <v>N/A</v>
      </c>
      <c r="O180" s="23" t="str">
        <f t="shared" si="30"/>
        <v/>
      </c>
      <c r="P180" s="23" t="str">
        <f t="shared" si="31"/>
        <v/>
      </c>
      <c r="Q180" s="27"/>
      <c r="R180" s="24" t="str">
        <f>IF($K180="N","",IF($K180="Y",VLOOKUP($A180,'Run1-3-1'!$A:$J,3,FALSE)))</f>
        <v/>
      </c>
      <c r="S180" s="25" t="str">
        <f t="shared" si="32"/>
        <v/>
      </c>
      <c r="T180" s="27"/>
      <c r="U180" s="24" t="str">
        <f>IF($K180="N","",IF($K180="Y",VLOOKUP($A180,'Run1-5'!$A:$J,3,FALSE)))</f>
        <v/>
      </c>
      <c r="V180" s="25" t="str">
        <f t="shared" si="33"/>
        <v/>
      </c>
      <c r="W180" s="27"/>
      <c r="X180" s="25" t="str">
        <f t="shared" si="26"/>
        <v>N/A</v>
      </c>
    </row>
    <row r="181" spans="1:24" ht="15" customHeight="1" x14ac:dyDescent="0.3">
      <c r="A181" s="12" t="str">
        <f t="shared" si="24"/>
        <v>4-1807921-C+G</v>
      </c>
      <c r="B181" s="11" t="s">
        <v>661</v>
      </c>
      <c r="C181" s="6">
        <v>1.0500000000000001E-2</v>
      </c>
      <c r="D181" s="6"/>
      <c r="E181" s="6">
        <v>4</v>
      </c>
      <c r="F181" s="6">
        <v>1807921</v>
      </c>
      <c r="G181" s="6" t="s">
        <v>125</v>
      </c>
      <c r="H181" s="6" t="s">
        <v>871</v>
      </c>
      <c r="I181" s="6">
        <v>569</v>
      </c>
      <c r="K181" s="19" t="str">
        <f t="shared" si="27"/>
        <v>N</v>
      </c>
      <c r="L181" s="20" t="str">
        <f t="shared" si="28"/>
        <v/>
      </c>
      <c r="M181" s="21" t="str">
        <f t="shared" si="25"/>
        <v/>
      </c>
      <c r="N181" s="22" t="str">
        <f t="shared" si="29"/>
        <v>N/A</v>
      </c>
      <c r="O181" s="23" t="str">
        <f t="shared" si="30"/>
        <v/>
      </c>
      <c r="P181" s="23" t="str">
        <f t="shared" si="31"/>
        <v/>
      </c>
      <c r="Q181" s="27"/>
      <c r="R181" s="24" t="str">
        <f>IF($K181="N","",IF($K181="Y",VLOOKUP($A181,'Run1-3-1'!$A:$J,3,FALSE)))</f>
        <v/>
      </c>
      <c r="S181" s="25" t="str">
        <f t="shared" si="32"/>
        <v/>
      </c>
      <c r="T181" s="27"/>
      <c r="U181" s="24" t="str">
        <f>IF($K181="N","",IF($K181="Y",VLOOKUP($A181,'Run1-5'!$A:$J,3,FALSE)))</f>
        <v/>
      </c>
      <c r="V181" s="25" t="str">
        <f t="shared" si="33"/>
        <v/>
      </c>
      <c r="W181" s="27"/>
      <c r="X181" s="25" t="str">
        <f t="shared" si="26"/>
        <v>N/A</v>
      </c>
    </row>
    <row r="182" spans="1:24" ht="15" customHeight="1" x14ac:dyDescent="0.3">
      <c r="A182" s="12" t="str">
        <f t="shared" si="24"/>
        <v>4-1807922-A</v>
      </c>
      <c r="B182" s="11" t="s">
        <v>1108</v>
      </c>
      <c r="C182" s="6">
        <v>1.72E-2</v>
      </c>
      <c r="D182" s="6" t="s">
        <v>1398</v>
      </c>
      <c r="E182" s="6">
        <v>4</v>
      </c>
      <c r="F182" s="6">
        <v>1807922</v>
      </c>
      <c r="G182" s="6" t="s">
        <v>187</v>
      </c>
      <c r="H182" s="6" t="s">
        <v>1082</v>
      </c>
      <c r="I182" s="6">
        <v>406</v>
      </c>
      <c r="K182" s="19" t="str">
        <f t="shared" si="27"/>
        <v>N</v>
      </c>
      <c r="L182" s="20" t="str">
        <f t="shared" si="28"/>
        <v/>
      </c>
      <c r="M182" s="21" t="str">
        <f t="shared" si="25"/>
        <v/>
      </c>
      <c r="N182" s="22" t="str">
        <f t="shared" si="29"/>
        <v>N/A</v>
      </c>
      <c r="O182" s="23" t="str">
        <f t="shared" si="30"/>
        <v/>
      </c>
      <c r="P182" s="23" t="str">
        <f t="shared" si="31"/>
        <v/>
      </c>
      <c r="Q182" s="27"/>
      <c r="R182" s="24" t="str">
        <f>IF($K182="N","",IF($K182="Y",VLOOKUP($A182,'Run1-3-1'!$A:$J,3,FALSE)))</f>
        <v/>
      </c>
      <c r="S182" s="25" t="str">
        <f t="shared" si="32"/>
        <v/>
      </c>
      <c r="T182" s="27"/>
      <c r="U182" s="24" t="str">
        <f>IF($K182="N","",IF($K182="Y",VLOOKUP($A182,'Run1-5'!$A:$J,3,FALSE)))</f>
        <v/>
      </c>
      <c r="V182" s="25" t="str">
        <f t="shared" si="33"/>
        <v/>
      </c>
      <c r="W182" s="27"/>
      <c r="X182" s="25" t="str">
        <f t="shared" si="26"/>
        <v>N/A</v>
      </c>
    </row>
    <row r="183" spans="1:24" ht="15" customHeight="1" x14ac:dyDescent="0.3">
      <c r="A183" s="12" t="str">
        <f t="shared" si="24"/>
        <v>4-1807924-A</v>
      </c>
      <c r="B183" s="11" t="s">
        <v>512</v>
      </c>
      <c r="C183" s="6">
        <v>1.06E-2</v>
      </c>
      <c r="D183" s="6"/>
      <c r="E183" s="6">
        <v>4</v>
      </c>
      <c r="F183" s="6">
        <v>1807924</v>
      </c>
      <c r="G183" s="6" t="s">
        <v>187</v>
      </c>
      <c r="H183" s="6" t="s">
        <v>1082</v>
      </c>
      <c r="I183" s="6">
        <v>564</v>
      </c>
      <c r="K183" s="19" t="str">
        <f t="shared" si="27"/>
        <v>N</v>
      </c>
      <c r="L183" s="20" t="str">
        <f t="shared" si="28"/>
        <v/>
      </c>
      <c r="M183" s="21" t="str">
        <f t="shared" si="25"/>
        <v/>
      </c>
      <c r="N183" s="22" t="str">
        <f t="shared" si="29"/>
        <v>N/A</v>
      </c>
      <c r="O183" s="23" t="str">
        <f t="shared" si="30"/>
        <v/>
      </c>
      <c r="P183" s="23" t="str">
        <f t="shared" si="31"/>
        <v/>
      </c>
      <c r="Q183" s="27"/>
      <c r="R183" s="24" t="str">
        <f>IF($K183="N","",IF($K183="Y",VLOOKUP($A183,'Run1-3-1'!$A:$J,3,FALSE)))</f>
        <v/>
      </c>
      <c r="S183" s="25" t="str">
        <f t="shared" si="32"/>
        <v/>
      </c>
      <c r="T183" s="27"/>
      <c r="U183" s="24" t="str">
        <f>IF($K183="N","",IF($K183="Y",VLOOKUP($A183,'Run1-5'!$A:$J,3,FALSE)))</f>
        <v/>
      </c>
      <c r="V183" s="25" t="str">
        <f t="shared" si="33"/>
        <v/>
      </c>
      <c r="W183" s="27"/>
      <c r="X183" s="25" t="str">
        <f t="shared" si="26"/>
        <v>N/A</v>
      </c>
    </row>
    <row r="184" spans="1:24" ht="15" customHeight="1" x14ac:dyDescent="0.3">
      <c r="A184" s="12" t="str">
        <f t="shared" si="24"/>
        <v>4-1807926-T-TG</v>
      </c>
      <c r="B184" s="11" t="s">
        <v>728</v>
      </c>
      <c r="C184" s="6">
        <v>1.21E-2</v>
      </c>
      <c r="D184" s="6"/>
      <c r="E184" s="6">
        <v>4</v>
      </c>
      <c r="F184" s="6">
        <v>1807926</v>
      </c>
      <c r="G184" s="6" t="s">
        <v>187</v>
      </c>
      <c r="H184" s="6" t="s">
        <v>311</v>
      </c>
      <c r="I184" s="6">
        <v>414</v>
      </c>
      <c r="K184" s="19" t="str">
        <f t="shared" si="27"/>
        <v>N</v>
      </c>
      <c r="L184" s="20" t="str">
        <f t="shared" si="28"/>
        <v/>
      </c>
      <c r="M184" s="21" t="str">
        <f t="shared" si="25"/>
        <v/>
      </c>
      <c r="N184" s="22" t="str">
        <f t="shared" si="29"/>
        <v>N/A</v>
      </c>
      <c r="O184" s="23" t="str">
        <f t="shared" si="30"/>
        <v/>
      </c>
      <c r="P184" s="23" t="str">
        <f t="shared" si="31"/>
        <v/>
      </c>
      <c r="Q184" s="27"/>
      <c r="R184" s="24" t="str">
        <f>IF($K184="N","",IF($K184="Y",VLOOKUP($A184,'Run1-3-1'!$A:$J,3,FALSE)))</f>
        <v/>
      </c>
      <c r="S184" s="25" t="str">
        <f t="shared" si="32"/>
        <v/>
      </c>
      <c r="T184" s="27"/>
      <c r="U184" s="24" t="str">
        <f>IF($K184="N","",IF($K184="Y",VLOOKUP($A184,'Run1-5'!$A:$J,3,FALSE)))</f>
        <v/>
      </c>
      <c r="V184" s="25" t="str">
        <f t="shared" si="33"/>
        <v/>
      </c>
      <c r="W184" s="27"/>
      <c r="X184" s="25" t="str">
        <f t="shared" si="26"/>
        <v>N/A</v>
      </c>
    </row>
    <row r="185" spans="1:24" ht="15" customHeight="1" x14ac:dyDescent="0.3">
      <c r="A185" s="12" t="str">
        <f t="shared" si="24"/>
        <v>4-1808312-A</v>
      </c>
      <c r="B185" s="11" t="s">
        <v>951</v>
      </c>
      <c r="C185" s="6">
        <v>1.2999999999999999E-2</v>
      </c>
      <c r="D185" s="6"/>
      <c r="E185" s="6">
        <v>4</v>
      </c>
      <c r="F185" s="6">
        <v>1808312</v>
      </c>
      <c r="G185" s="6" t="s">
        <v>187</v>
      </c>
      <c r="H185" s="6" t="s">
        <v>1082</v>
      </c>
      <c r="I185" s="6">
        <v>461</v>
      </c>
      <c r="K185" s="19" t="str">
        <f t="shared" si="27"/>
        <v>N</v>
      </c>
      <c r="L185" s="20" t="str">
        <f t="shared" si="28"/>
        <v/>
      </c>
      <c r="M185" s="21" t="str">
        <f t="shared" si="25"/>
        <v/>
      </c>
      <c r="N185" s="22" t="str">
        <f t="shared" si="29"/>
        <v>N/A</v>
      </c>
      <c r="O185" s="23" t="str">
        <f t="shared" si="30"/>
        <v/>
      </c>
      <c r="P185" s="23" t="str">
        <f t="shared" si="31"/>
        <v/>
      </c>
      <c r="Q185" s="27"/>
      <c r="R185" s="24" t="str">
        <f>IF($K185="N","",IF($K185="Y",VLOOKUP($A185,'Run1-3-1'!$A:$J,3,FALSE)))</f>
        <v/>
      </c>
      <c r="S185" s="25" t="str">
        <f t="shared" si="32"/>
        <v/>
      </c>
      <c r="T185" s="27"/>
      <c r="U185" s="24" t="str">
        <f>IF($K185="N","",IF($K185="Y",VLOOKUP($A185,'Run1-5'!$A:$J,3,FALSE)))</f>
        <v/>
      </c>
      <c r="V185" s="25" t="str">
        <f t="shared" si="33"/>
        <v/>
      </c>
      <c r="W185" s="27"/>
      <c r="X185" s="25" t="str">
        <f t="shared" si="26"/>
        <v>N/A</v>
      </c>
    </row>
    <row r="186" spans="1:24" ht="15" customHeight="1" x14ac:dyDescent="0.3">
      <c r="A186" s="12" t="str">
        <f t="shared" si="24"/>
        <v>4-1808316-G-G</v>
      </c>
      <c r="B186" s="11" t="s">
        <v>912</v>
      </c>
      <c r="C186" s="6">
        <v>5.0599999999999999E-2</v>
      </c>
      <c r="D186" s="6"/>
      <c r="E186" s="6">
        <v>4</v>
      </c>
      <c r="F186" s="6">
        <v>1808316</v>
      </c>
      <c r="G186" s="6" t="s">
        <v>187</v>
      </c>
      <c r="H186" s="6" t="s">
        <v>1096</v>
      </c>
      <c r="I186" s="6">
        <v>811</v>
      </c>
      <c r="K186" s="19" t="str">
        <f t="shared" si="27"/>
        <v>Y</v>
      </c>
      <c r="L186" s="20">
        <f t="shared" si="28"/>
        <v>5.0599999999999999E-2</v>
      </c>
      <c r="M186" s="21" t="str">
        <f t="shared" si="25"/>
        <v>A</v>
      </c>
      <c r="N186" s="22">
        <f t="shared" si="29"/>
        <v>4.53E-2</v>
      </c>
      <c r="O186" s="23">
        <f t="shared" si="30"/>
        <v>0.01</v>
      </c>
      <c r="P186" s="23">
        <f t="shared" si="31"/>
        <v>9.5899999999999999E-2</v>
      </c>
      <c r="Q186" s="27"/>
      <c r="R186" s="24">
        <f>IF($K186="N","",IF($K186="Y",VLOOKUP($A186,'Run1-3-1'!$A:$J,3,FALSE)))</f>
        <v>6.8400000000000002E-2</v>
      </c>
      <c r="S186" s="25" t="str">
        <f t="shared" si="32"/>
        <v>Y</v>
      </c>
      <c r="T186" s="27"/>
      <c r="U186" s="24">
        <f>IF($K186="N","",IF($K186="Y",VLOOKUP($A186,'Run1-5'!$A:$J,3,FALSE)))</f>
        <v>4.6399999999999997E-2</v>
      </c>
      <c r="V186" s="25" t="str">
        <f t="shared" si="33"/>
        <v>Y</v>
      </c>
      <c r="W186" s="27"/>
      <c r="X186" s="25" t="str">
        <f t="shared" si="26"/>
        <v>Y</v>
      </c>
    </row>
    <row r="187" spans="1:24" ht="15" customHeight="1" x14ac:dyDescent="0.3">
      <c r="A187" s="12" t="str">
        <f t="shared" si="24"/>
        <v>4-1808320-T</v>
      </c>
      <c r="B187" s="11" t="s">
        <v>1130</v>
      </c>
      <c r="C187" s="6">
        <v>0.01</v>
      </c>
      <c r="D187" s="6"/>
      <c r="E187" s="6">
        <v>4</v>
      </c>
      <c r="F187" s="6">
        <v>1808320</v>
      </c>
      <c r="G187" s="6" t="s">
        <v>125</v>
      </c>
      <c r="H187" s="6" t="s">
        <v>1177</v>
      </c>
      <c r="I187" s="6">
        <v>600</v>
      </c>
      <c r="K187" s="19" t="str">
        <f t="shared" si="27"/>
        <v>N</v>
      </c>
      <c r="L187" s="20" t="str">
        <f t="shared" si="28"/>
        <v/>
      </c>
      <c r="M187" s="21" t="str">
        <f t="shared" si="25"/>
        <v/>
      </c>
      <c r="N187" s="22" t="str">
        <f t="shared" si="29"/>
        <v>N/A</v>
      </c>
      <c r="O187" s="23" t="str">
        <f t="shared" si="30"/>
        <v/>
      </c>
      <c r="P187" s="23" t="str">
        <f t="shared" si="31"/>
        <v/>
      </c>
      <c r="Q187" s="27"/>
      <c r="R187" s="24" t="str">
        <f>IF($K187="N","",IF($K187="Y",VLOOKUP($A187,'Run1-3-1'!$A:$J,3,FALSE)))</f>
        <v/>
      </c>
      <c r="S187" s="25" t="str">
        <f t="shared" si="32"/>
        <v/>
      </c>
      <c r="T187" s="27"/>
      <c r="U187" s="24" t="str">
        <f>IF($K187="N","",IF($K187="Y",VLOOKUP($A187,'Run1-5'!$A:$J,3,FALSE)))</f>
        <v/>
      </c>
      <c r="V187" s="25" t="str">
        <f t="shared" si="33"/>
        <v/>
      </c>
      <c r="W187" s="27"/>
      <c r="X187" s="25" t="str">
        <f t="shared" si="26"/>
        <v>N/A</v>
      </c>
    </row>
    <row r="188" spans="1:24" ht="15" customHeight="1" x14ac:dyDescent="0.3">
      <c r="A188" s="12" t="str">
        <f t="shared" si="24"/>
        <v>4-1808887-G</v>
      </c>
      <c r="B188" s="11" t="s">
        <v>1344</v>
      </c>
      <c r="C188" s="6">
        <v>1.09E-2</v>
      </c>
      <c r="D188" s="6"/>
      <c r="E188" s="6">
        <v>4</v>
      </c>
      <c r="F188" s="6">
        <v>1808887</v>
      </c>
      <c r="G188" s="6" t="s">
        <v>1177</v>
      </c>
      <c r="H188" s="6" t="s">
        <v>187</v>
      </c>
      <c r="I188" s="6">
        <v>737</v>
      </c>
      <c r="K188" s="19" t="str">
        <f t="shared" si="27"/>
        <v>N</v>
      </c>
      <c r="L188" s="20" t="str">
        <f t="shared" si="28"/>
        <v/>
      </c>
      <c r="M188" s="21" t="str">
        <f t="shared" si="25"/>
        <v/>
      </c>
      <c r="N188" s="22" t="str">
        <f t="shared" si="29"/>
        <v>N/A</v>
      </c>
      <c r="O188" s="23" t="str">
        <f t="shared" si="30"/>
        <v/>
      </c>
      <c r="P188" s="23" t="str">
        <f t="shared" si="31"/>
        <v/>
      </c>
      <c r="Q188" s="27"/>
      <c r="R188" s="24" t="str">
        <f>IF($K188="N","",IF($K188="Y",VLOOKUP($A188,'Run1-3-1'!$A:$J,3,FALSE)))</f>
        <v/>
      </c>
      <c r="S188" s="25" t="str">
        <f t="shared" si="32"/>
        <v/>
      </c>
      <c r="T188" s="27"/>
      <c r="U188" s="24" t="str">
        <f>IF($K188="N","",IF($K188="Y",VLOOKUP($A188,'Run1-5'!$A:$J,3,FALSE)))</f>
        <v/>
      </c>
      <c r="V188" s="25" t="str">
        <f t="shared" si="33"/>
        <v/>
      </c>
      <c r="W188" s="27"/>
      <c r="X188" s="25" t="str">
        <f t="shared" si="26"/>
        <v>N/A</v>
      </c>
    </row>
    <row r="189" spans="1:24" ht="15" customHeight="1" x14ac:dyDescent="0.3">
      <c r="A189" s="12" t="str">
        <f t="shared" si="24"/>
        <v>4-1808888-G-G</v>
      </c>
      <c r="B189" s="11" t="s">
        <v>173</v>
      </c>
      <c r="C189" s="6">
        <v>1.2200000000000001E-2</v>
      </c>
      <c r="D189" s="6"/>
      <c r="E189" s="6">
        <v>4</v>
      </c>
      <c r="F189" s="6">
        <v>1808888</v>
      </c>
      <c r="G189" s="6" t="s">
        <v>187</v>
      </c>
      <c r="H189" s="6" t="s">
        <v>1096</v>
      </c>
      <c r="I189" s="6">
        <v>738</v>
      </c>
      <c r="K189" s="19" t="str">
        <f t="shared" si="27"/>
        <v>N</v>
      </c>
      <c r="L189" s="20" t="str">
        <f t="shared" si="28"/>
        <v/>
      </c>
      <c r="M189" s="21" t="str">
        <f t="shared" si="25"/>
        <v/>
      </c>
      <c r="N189" s="22" t="str">
        <f t="shared" si="29"/>
        <v>N/A</v>
      </c>
      <c r="O189" s="23" t="str">
        <f t="shared" si="30"/>
        <v/>
      </c>
      <c r="P189" s="23" t="str">
        <f t="shared" si="31"/>
        <v/>
      </c>
      <c r="Q189" s="27"/>
      <c r="R189" s="24" t="str">
        <f>IF($K189="N","",IF($K189="Y",VLOOKUP($A189,'Run1-3-1'!$A:$J,3,FALSE)))</f>
        <v/>
      </c>
      <c r="S189" s="25" t="str">
        <f t="shared" si="32"/>
        <v/>
      </c>
      <c r="T189" s="27"/>
      <c r="U189" s="24" t="str">
        <f>IF($K189="N","",IF($K189="Y",VLOOKUP($A189,'Run1-5'!$A:$J,3,FALSE)))</f>
        <v/>
      </c>
      <c r="V189" s="25" t="str">
        <f t="shared" si="33"/>
        <v/>
      </c>
      <c r="W189" s="27"/>
      <c r="X189" s="25" t="str">
        <f t="shared" si="26"/>
        <v>N/A</v>
      </c>
    </row>
    <row r="190" spans="1:24" ht="15" customHeight="1" x14ac:dyDescent="0.3">
      <c r="A190" s="12" t="str">
        <f t="shared" si="24"/>
        <v>4-1808891-T</v>
      </c>
      <c r="B190" s="11" t="s">
        <v>973</v>
      </c>
      <c r="C190" s="6">
        <v>1.32E-2</v>
      </c>
      <c r="D190" s="6"/>
      <c r="E190" s="6">
        <v>4</v>
      </c>
      <c r="F190" s="6">
        <v>1808891</v>
      </c>
      <c r="G190" s="6" t="s">
        <v>125</v>
      </c>
      <c r="H190" s="6" t="s">
        <v>1177</v>
      </c>
      <c r="I190" s="6">
        <v>759</v>
      </c>
      <c r="K190" s="19" t="str">
        <f t="shared" si="27"/>
        <v>N</v>
      </c>
      <c r="L190" s="20" t="str">
        <f t="shared" si="28"/>
        <v/>
      </c>
      <c r="M190" s="21" t="str">
        <f t="shared" si="25"/>
        <v/>
      </c>
      <c r="N190" s="22" t="str">
        <f t="shared" si="29"/>
        <v>N/A</v>
      </c>
      <c r="O190" s="23" t="str">
        <f t="shared" si="30"/>
        <v/>
      </c>
      <c r="P190" s="23" t="str">
        <f t="shared" si="31"/>
        <v/>
      </c>
      <c r="Q190" s="27"/>
      <c r="R190" s="24" t="str">
        <f>IF($K190="N","",IF($K190="Y",VLOOKUP($A190,'Run1-3-1'!$A:$J,3,FALSE)))</f>
        <v/>
      </c>
      <c r="S190" s="25" t="str">
        <f t="shared" si="32"/>
        <v/>
      </c>
      <c r="T190" s="27"/>
      <c r="U190" s="24" t="str">
        <f>IF($K190="N","",IF($K190="Y",VLOOKUP($A190,'Run1-5'!$A:$J,3,FALSE)))</f>
        <v/>
      </c>
      <c r="V190" s="25" t="str">
        <f t="shared" si="33"/>
        <v/>
      </c>
      <c r="W190" s="27"/>
      <c r="X190" s="25" t="str">
        <f t="shared" si="26"/>
        <v>N/A</v>
      </c>
    </row>
    <row r="191" spans="1:24" ht="15" customHeight="1" x14ac:dyDescent="0.3">
      <c r="A191" s="12" t="str">
        <f t="shared" si="24"/>
        <v>4-1808897-A+C</v>
      </c>
      <c r="B191" s="11" t="s">
        <v>1196</v>
      </c>
      <c r="C191" s="6">
        <v>3.0300000000000001E-2</v>
      </c>
      <c r="D191" s="6"/>
      <c r="E191" s="6">
        <v>4</v>
      </c>
      <c r="F191" s="6">
        <v>1808897</v>
      </c>
      <c r="G191" s="6" t="s">
        <v>1082</v>
      </c>
      <c r="H191" s="6" t="s">
        <v>709</v>
      </c>
      <c r="I191" s="6">
        <v>793</v>
      </c>
      <c r="K191" s="19" t="str">
        <f t="shared" si="27"/>
        <v>N</v>
      </c>
      <c r="L191" s="20" t="str">
        <f t="shared" si="28"/>
        <v/>
      </c>
      <c r="M191" s="21" t="str">
        <f t="shared" si="25"/>
        <v/>
      </c>
      <c r="N191" s="22" t="str">
        <f t="shared" si="29"/>
        <v>N/A</v>
      </c>
      <c r="O191" s="23" t="str">
        <f t="shared" si="30"/>
        <v/>
      </c>
      <c r="P191" s="23" t="str">
        <f t="shared" si="31"/>
        <v/>
      </c>
      <c r="Q191" s="27"/>
      <c r="R191" s="24" t="str">
        <f>IF($K191="N","",IF($K191="Y",VLOOKUP($A191,'Run1-3-1'!$A:$J,3,FALSE)))</f>
        <v/>
      </c>
      <c r="S191" s="25" t="str">
        <f t="shared" si="32"/>
        <v/>
      </c>
      <c r="T191" s="27"/>
      <c r="U191" s="24" t="str">
        <f>IF($K191="N","",IF($K191="Y",VLOOKUP($A191,'Run1-5'!$A:$J,3,FALSE)))</f>
        <v/>
      </c>
      <c r="V191" s="25" t="str">
        <f t="shared" si="33"/>
        <v/>
      </c>
      <c r="W191" s="27"/>
      <c r="X191" s="25" t="str">
        <f t="shared" si="26"/>
        <v>N/A</v>
      </c>
    </row>
    <row r="192" spans="1:24" ht="15" customHeight="1" x14ac:dyDescent="0.3">
      <c r="A192" s="12" t="str">
        <f t="shared" si="24"/>
        <v>4-1808941-T</v>
      </c>
      <c r="B192" s="11" t="s">
        <v>22</v>
      </c>
      <c r="C192" s="6">
        <v>1.4500000000000001E-2</v>
      </c>
      <c r="D192" s="6"/>
      <c r="E192" s="6">
        <v>4</v>
      </c>
      <c r="F192" s="6">
        <v>1808941</v>
      </c>
      <c r="G192" s="6" t="s">
        <v>125</v>
      </c>
      <c r="H192" s="6" t="s">
        <v>1177</v>
      </c>
      <c r="I192" s="6">
        <v>828</v>
      </c>
      <c r="K192" s="19" t="str">
        <f t="shared" si="27"/>
        <v>N</v>
      </c>
      <c r="L192" s="20" t="str">
        <f t="shared" si="28"/>
        <v/>
      </c>
      <c r="M192" s="21" t="str">
        <f t="shared" si="25"/>
        <v/>
      </c>
      <c r="N192" s="22" t="str">
        <f t="shared" si="29"/>
        <v>N/A</v>
      </c>
      <c r="O192" s="23" t="str">
        <f t="shared" si="30"/>
        <v/>
      </c>
      <c r="P192" s="23" t="str">
        <f t="shared" si="31"/>
        <v/>
      </c>
      <c r="Q192" s="27"/>
      <c r="R192" s="24" t="str">
        <f>IF($K192="N","",IF($K192="Y",VLOOKUP($A192,'Run1-3-1'!$A:$J,3,FALSE)))</f>
        <v/>
      </c>
      <c r="S192" s="25" t="str">
        <f t="shared" si="32"/>
        <v/>
      </c>
      <c r="T192" s="27"/>
      <c r="U192" s="24" t="str">
        <f>IF($K192="N","",IF($K192="Y",VLOOKUP($A192,'Run1-5'!$A:$J,3,FALSE)))</f>
        <v/>
      </c>
      <c r="V192" s="25" t="str">
        <f t="shared" si="33"/>
        <v/>
      </c>
      <c r="W192" s="27"/>
      <c r="X192" s="25" t="str">
        <f t="shared" si="26"/>
        <v>N/A</v>
      </c>
    </row>
    <row r="193" spans="1:24" ht="15" customHeight="1" x14ac:dyDescent="0.3">
      <c r="A193" s="12" t="str">
        <f t="shared" si="24"/>
        <v>4-1808946-T+C</v>
      </c>
      <c r="B193" s="11" t="s">
        <v>233</v>
      </c>
      <c r="C193" s="6">
        <v>1.3299999999999999E-2</v>
      </c>
      <c r="D193" s="6"/>
      <c r="E193" s="6">
        <v>4</v>
      </c>
      <c r="F193" s="6">
        <v>1808946</v>
      </c>
      <c r="G193" s="6" t="s">
        <v>1177</v>
      </c>
      <c r="H193" s="6" t="s">
        <v>1335</v>
      </c>
      <c r="I193" s="6">
        <v>828</v>
      </c>
      <c r="K193" s="19" t="str">
        <f t="shared" si="27"/>
        <v>N</v>
      </c>
      <c r="L193" s="20" t="str">
        <f t="shared" si="28"/>
        <v/>
      </c>
      <c r="M193" s="21" t="str">
        <f t="shared" si="25"/>
        <v/>
      </c>
      <c r="N193" s="22" t="str">
        <f t="shared" si="29"/>
        <v>N/A</v>
      </c>
      <c r="O193" s="23" t="str">
        <f t="shared" si="30"/>
        <v/>
      </c>
      <c r="P193" s="23" t="str">
        <f t="shared" si="31"/>
        <v/>
      </c>
      <c r="Q193" s="27"/>
      <c r="R193" s="24" t="str">
        <f>IF($K193="N","",IF($K193="Y",VLOOKUP($A193,'Run1-3-1'!$A:$J,3,FALSE)))</f>
        <v/>
      </c>
      <c r="S193" s="25" t="str">
        <f t="shared" si="32"/>
        <v/>
      </c>
      <c r="T193" s="27"/>
      <c r="U193" s="24" t="str">
        <f>IF($K193="N","",IF($K193="Y",VLOOKUP($A193,'Run1-5'!$A:$J,3,FALSE)))</f>
        <v/>
      </c>
      <c r="V193" s="25" t="str">
        <f t="shared" si="33"/>
        <v/>
      </c>
      <c r="W193" s="27"/>
      <c r="X193" s="25" t="str">
        <f t="shared" si="26"/>
        <v>N/A</v>
      </c>
    </row>
    <row r="194" spans="1:24" ht="15" customHeight="1" x14ac:dyDescent="0.3">
      <c r="A194" s="12" t="str">
        <f t="shared" si="24"/>
        <v>4-1808950-G+C</v>
      </c>
      <c r="B194" s="11" t="s">
        <v>1043</v>
      </c>
      <c r="C194" s="6">
        <v>1.7899999999999999E-2</v>
      </c>
      <c r="D194" s="6"/>
      <c r="E194" s="6">
        <v>4</v>
      </c>
      <c r="F194" s="6">
        <v>1808950</v>
      </c>
      <c r="G194" s="6" t="s">
        <v>187</v>
      </c>
      <c r="H194" s="6" t="s">
        <v>1012</v>
      </c>
      <c r="I194" s="6">
        <v>836</v>
      </c>
      <c r="K194" s="19" t="str">
        <f t="shared" si="27"/>
        <v>N</v>
      </c>
      <c r="L194" s="20" t="str">
        <f t="shared" si="28"/>
        <v/>
      </c>
      <c r="M194" s="21" t="str">
        <f t="shared" si="25"/>
        <v/>
      </c>
      <c r="N194" s="22" t="str">
        <f t="shared" si="29"/>
        <v>N/A</v>
      </c>
      <c r="O194" s="23" t="str">
        <f t="shared" si="30"/>
        <v/>
      </c>
      <c r="P194" s="23" t="str">
        <f t="shared" si="31"/>
        <v/>
      </c>
      <c r="Q194" s="27"/>
      <c r="R194" s="24" t="str">
        <f>IF($K194="N","",IF($K194="Y",VLOOKUP($A194,'Run1-3-1'!$A:$J,3,FALSE)))</f>
        <v/>
      </c>
      <c r="S194" s="25" t="str">
        <f t="shared" si="32"/>
        <v/>
      </c>
      <c r="T194" s="27"/>
      <c r="U194" s="24" t="str">
        <f>IF($K194="N","",IF($K194="Y",VLOOKUP($A194,'Run1-5'!$A:$J,3,FALSE)))</f>
        <v/>
      </c>
      <c r="V194" s="25" t="str">
        <f t="shared" si="33"/>
        <v/>
      </c>
      <c r="W194" s="27"/>
      <c r="X194" s="25" t="str">
        <f t="shared" si="26"/>
        <v>N/A</v>
      </c>
    </row>
    <row r="195" spans="1:24" ht="15" customHeight="1" x14ac:dyDescent="0.3">
      <c r="A195" s="12" t="str">
        <f t="shared" ref="A195:A258" si="34">E195&amp;"-"&amp;F195&amp;"-"&amp;H195</f>
        <v>4-1808950-G-C</v>
      </c>
      <c r="B195" s="11" t="s">
        <v>1257</v>
      </c>
      <c r="C195" s="6">
        <v>1.0800000000000001E-2</v>
      </c>
      <c r="D195" s="6"/>
      <c r="E195" s="6">
        <v>4</v>
      </c>
      <c r="F195" s="6">
        <v>1808950</v>
      </c>
      <c r="G195" s="6" t="s">
        <v>187</v>
      </c>
      <c r="H195" s="6" t="s">
        <v>1035</v>
      </c>
      <c r="I195" s="6">
        <v>836</v>
      </c>
      <c r="K195" s="19" t="str">
        <f t="shared" si="27"/>
        <v>N</v>
      </c>
      <c r="L195" s="20" t="str">
        <f t="shared" si="28"/>
        <v/>
      </c>
      <c r="M195" s="21" t="str">
        <f t="shared" ref="M195:M258" si="35">IF($L195="","",IF(AND($L195&gt;=0.05,$L195&lt;0.1),"A",IF(AND($L195&gt;=0.1,$L195&lt;0.2),"B",IF(AND($L195&gt;=0.2,$L195&lt;=0.25),"C"))))</f>
        <v/>
      </c>
      <c r="N195" s="22" t="str">
        <f t="shared" si="29"/>
        <v>N/A</v>
      </c>
      <c r="O195" s="23" t="str">
        <f t="shared" si="30"/>
        <v/>
      </c>
      <c r="P195" s="23" t="str">
        <f t="shared" si="31"/>
        <v/>
      </c>
      <c r="Q195" s="27"/>
      <c r="R195" s="24" t="str">
        <f>IF($K195="N","",IF($K195="Y",VLOOKUP($A195,'Run1-3-1'!$A:$J,3,FALSE)))</f>
        <v/>
      </c>
      <c r="S195" s="25" t="str">
        <f t="shared" si="32"/>
        <v/>
      </c>
      <c r="T195" s="27"/>
      <c r="U195" s="24" t="str">
        <f>IF($K195="N","",IF($K195="Y",VLOOKUP($A195,'Run1-5'!$A:$J,3,FALSE)))</f>
        <v/>
      </c>
      <c r="V195" s="25" t="str">
        <f t="shared" si="33"/>
        <v/>
      </c>
      <c r="W195" s="27"/>
      <c r="X195" s="25" t="str">
        <f t="shared" ref="X195:X258" si="36">IF($K195="N","N/A",IF(AND($S195="Y",$V195="Y"),"Y","N"))</f>
        <v>N/A</v>
      </c>
    </row>
    <row r="196" spans="1:24" ht="15" customHeight="1" x14ac:dyDescent="0.3">
      <c r="A196" s="12" t="str">
        <f t="shared" si="34"/>
        <v>4-1808971-T-G</v>
      </c>
      <c r="B196" s="11" t="s">
        <v>627</v>
      </c>
      <c r="C196" s="6">
        <v>1.3599999999999999E-2</v>
      </c>
      <c r="D196" s="6"/>
      <c r="E196" s="6">
        <v>4</v>
      </c>
      <c r="F196" s="6">
        <v>1808971</v>
      </c>
      <c r="G196" s="6" t="s">
        <v>1177</v>
      </c>
      <c r="H196" s="6" t="s">
        <v>610</v>
      </c>
      <c r="I196" s="6">
        <v>809</v>
      </c>
      <c r="K196" s="19" t="str">
        <f t="shared" ref="K196:K259" si="37">IF(AND($C196&lt;=0.25,C196&gt;=0.05),"Y","N")</f>
        <v>N</v>
      </c>
      <c r="L196" s="20" t="str">
        <f t="shared" ref="L196:L259" si="38">IF(K196="Y",C196,"")</f>
        <v/>
      </c>
      <c r="M196" s="21" t="str">
        <f t="shared" si="35"/>
        <v/>
      </c>
      <c r="N196" s="22" t="str">
        <f t="shared" ref="N196:N259" si="39">IF($M196="A",$L196*$C$1+$F$1,IF($M196="B",L196*$D$1+$F$1,IF($M196="C",L196*$E$1+$F$1,"N/A")))</f>
        <v>N/A</v>
      </c>
      <c r="O196" s="23" t="str">
        <f t="shared" ref="O196:O259" si="40">IF(L196="","",IF((L196-N196)&lt;0.01,0.01,L196-N196))</f>
        <v/>
      </c>
      <c r="P196" s="23" t="str">
        <f t="shared" ref="P196:P259" si="41">IF(L196="","",L196+N196)</f>
        <v/>
      </c>
      <c r="Q196" s="27"/>
      <c r="R196" s="24" t="str">
        <f>IF($K196="N","",IF($K196="Y",VLOOKUP($A196,'Run1-3-1'!$A:$J,3,FALSE)))</f>
        <v/>
      </c>
      <c r="S196" s="25" t="str">
        <f t="shared" ref="S196:S259" si="42">IF($K196="N","",IF(AND(R196&gt;=$O196,R196&lt;=$P196),"Y","N"))</f>
        <v/>
      </c>
      <c r="T196" s="27"/>
      <c r="U196" s="24" t="str">
        <f>IF($K196="N","",IF($K196="Y",VLOOKUP($A196,'Run1-5'!$A:$J,3,FALSE)))</f>
        <v/>
      </c>
      <c r="V196" s="25" t="str">
        <f t="shared" ref="V196:V259" si="43">IF($K196="N","",IF(AND(U196&gt;=$O196,U196&lt;=$P196),"Y","N"))</f>
        <v/>
      </c>
      <c r="W196" s="27"/>
      <c r="X196" s="25" t="str">
        <f t="shared" si="36"/>
        <v>N/A</v>
      </c>
    </row>
    <row r="197" spans="1:24" ht="15" customHeight="1" x14ac:dyDescent="0.3">
      <c r="A197" s="12" t="str">
        <f t="shared" si="34"/>
        <v>4-1808983-A</v>
      </c>
      <c r="B197" s="11" t="s">
        <v>42</v>
      </c>
      <c r="C197" s="6">
        <v>1.14E-2</v>
      </c>
      <c r="D197" s="6"/>
      <c r="E197" s="6">
        <v>4</v>
      </c>
      <c r="F197" s="6">
        <v>1808983</v>
      </c>
      <c r="G197" s="6" t="s">
        <v>187</v>
      </c>
      <c r="H197" s="6" t="s">
        <v>1082</v>
      </c>
      <c r="I197" s="6">
        <v>792</v>
      </c>
      <c r="K197" s="19" t="str">
        <f t="shared" si="37"/>
        <v>N</v>
      </c>
      <c r="L197" s="20" t="str">
        <f t="shared" si="38"/>
        <v/>
      </c>
      <c r="M197" s="21" t="str">
        <f t="shared" si="35"/>
        <v/>
      </c>
      <c r="N197" s="22" t="str">
        <f t="shared" si="39"/>
        <v>N/A</v>
      </c>
      <c r="O197" s="23" t="str">
        <f t="shared" si="40"/>
        <v/>
      </c>
      <c r="P197" s="23" t="str">
        <f t="shared" si="41"/>
        <v/>
      </c>
      <c r="Q197" s="27"/>
      <c r="R197" s="24" t="str">
        <f>IF($K197="N","",IF($K197="Y",VLOOKUP($A197,'Run1-3-1'!$A:$J,3,FALSE)))</f>
        <v/>
      </c>
      <c r="S197" s="25" t="str">
        <f t="shared" si="42"/>
        <v/>
      </c>
      <c r="T197" s="27"/>
      <c r="U197" s="24" t="str">
        <f>IF($K197="N","",IF($K197="Y",VLOOKUP($A197,'Run1-5'!$A:$J,3,FALSE)))</f>
        <v/>
      </c>
      <c r="V197" s="25" t="str">
        <f t="shared" si="43"/>
        <v/>
      </c>
      <c r="W197" s="27"/>
      <c r="X197" s="25" t="str">
        <f t="shared" si="36"/>
        <v>N/A</v>
      </c>
    </row>
    <row r="198" spans="1:24" ht="15" customHeight="1" x14ac:dyDescent="0.3">
      <c r="A198" s="12" t="str">
        <f t="shared" si="34"/>
        <v>4-55141020-A</v>
      </c>
      <c r="B198" s="11" t="s">
        <v>255</v>
      </c>
      <c r="C198" s="6">
        <v>1.14E-2</v>
      </c>
      <c r="D198" s="6"/>
      <c r="E198" s="6">
        <v>4</v>
      </c>
      <c r="F198" s="6">
        <v>55141020</v>
      </c>
      <c r="G198" s="6" t="s">
        <v>187</v>
      </c>
      <c r="H198" s="6" t="s">
        <v>1082</v>
      </c>
      <c r="I198" s="6">
        <v>438</v>
      </c>
      <c r="K198" s="19" t="str">
        <f t="shared" si="37"/>
        <v>N</v>
      </c>
      <c r="L198" s="20" t="str">
        <f t="shared" si="38"/>
        <v/>
      </c>
      <c r="M198" s="21" t="str">
        <f t="shared" si="35"/>
        <v/>
      </c>
      <c r="N198" s="22" t="str">
        <f t="shared" si="39"/>
        <v>N/A</v>
      </c>
      <c r="O198" s="23" t="str">
        <f t="shared" si="40"/>
        <v/>
      </c>
      <c r="P198" s="23" t="str">
        <f t="shared" si="41"/>
        <v/>
      </c>
      <c r="Q198" s="27"/>
      <c r="R198" s="24" t="str">
        <f>IF($K198="N","",IF($K198="Y",VLOOKUP($A198,'Run1-3-1'!$A:$J,3,FALSE)))</f>
        <v/>
      </c>
      <c r="S198" s="25" t="str">
        <f t="shared" si="42"/>
        <v/>
      </c>
      <c r="T198" s="27"/>
      <c r="U198" s="24" t="str">
        <f>IF($K198="N","",IF($K198="Y",VLOOKUP($A198,'Run1-5'!$A:$J,3,FALSE)))</f>
        <v/>
      </c>
      <c r="V198" s="25" t="str">
        <f t="shared" si="43"/>
        <v/>
      </c>
      <c r="W198" s="27"/>
      <c r="X198" s="25" t="str">
        <f t="shared" si="36"/>
        <v>N/A</v>
      </c>
    </row>
    <row r="199" spans="1:24" ht="15" customHeight="1" x14ac:dyDescent="0.3">
      <c r="A199" s="12" t="str">
        <f t="shared" si="34"/>
        <v>4-55141053-T</v>
      </c>
      <c r="B199" s="11" t="s">
        <v>474</v>
      </c>
      <c r="C199" s="6">
        <v>1.17E-2</v>
      </c>
      <c r="D199" s="6" t="s">
        <v>71</v>
      </c>
      <c r="E199" s="6">
        <v>4</v>
      </c>
      <c r="F199" s="6">
        <v>55141053</v>
      </c>
      <c r="G199" s="6" t="s">
        <v>125</v>
      </c>
      <c r="H199" s="6" t="s">
        <v>1177</v>
      </c>
      <c r="I199" s="6">
        <v>427</v>
      </c>
      <c r="K199" s="19" t="str">
        <f t="shared" si="37"/>
        <v>N</v>
      </c>
      <c r="L199" s="20" t="str">
        <f t="shared" si="38"/>
        <v/>
      </c>
      <c r="M199" s="21" t="str">
        <f t="shared" si="35"/>
        <v/>
      </c>
      <c r="N199" s="22" t="str">
        <f t="shared" si="39"/>
        <v>N/A</v>
      </c>
      <c r="O199" s="23" t="str">
        <f t="shared" si="40"/>
        <v/>
      </c>
      <c r="P199" s="23" t="str">
        <f t="shared" si="41"/>
        <v/>
      </c>
      <c r="Q199" s="27"/>
      <c r="R199" s="24" t="str">
        <f>IF($K199="N","",IF($K199="Y",VLOOKUP($A199,'Run1-3-1'!$A:$J,3,FALSE)))</f>
        <v/>
      </c>
      <c r="S199" s="25" t="str">
        <f t="shared" si="42"/>
        <v/>
      </c>
      <c r="T199" s="27"/>
      <c r="U199" s="24" t="str">
        <f>IF($K199="N","",IF($K199="Y",VLOOKUP($A199,'Run1-5'!$A:$J,3,FALSE)))</f>
        <v/>
      </c>
      <c r="V199" s="25" t="str">
        <f t="shared" si="43"/>
        <v/>
      </c>
      <c r="W199" s="27"/>
      <c r="X199" s="25" t="str">
        <f t="shared" si="36"/>
        <v>N/A</v>
      </c>
    </row>
    <row r="200" spans="1:24" ht="15" customHeight="1" x14ac:dyDescent="0.3">
      <c r="A200" s="12" t="str">
        <f t="shared" si="34"/>
        <v>4-55141055-G</v>
      </c>
      <c r="B200" s="11" t="s">
        <v>687</v>
      </c>
      <c r="C200" s="6">
        <v>0.99270000000000003</v>
      </c>
      <c r="D200" s="6" t="s">
        <v>1324</v>
      </c>
      <c r="E200" s="6">
        <v>4</v>
      </c>
      <c r="F200" s="6">
        <v>55141055</v>
      </c>
      <c r="G200" s="6" t="s">
        <v>1082</v>
      </c>
      <c r="H200" s="6" t="s">
        <v>187</v>
      </c>
      <c r="I200" s="6">
        <v>413</v>
      </c>
      <c r="K200" s="19" t="str">
        <f t="shared" si="37"/>
        <v>N</v>
      </c>
      <c r="L200" s="20" t="str">
        <f t="shared" si="38"/>
        <v/>
      </c>
      <c r="M200" s="21" t="str">
        <f t="shared" si="35"/>
        <v/>
      </c>
      <c r="N200" s="22" t="str">
        <f t="shared" si="39"/>
        <v>N/A</v>
      </c>
      <c r="O200" s="23" t="str">
        <f t="shared" si="40"/>
        <v/>
      </c>
      <c r="P200" s="23" t="str">
        <f t="shared" si="41"/>
        <v/>
      </c>
      <c r="Q200" s="27"/>
      <c r="R200" s="24" t="str">
        <f>IF($K200="N","",IF($K200="Y",VLOOKUP($A200,'Run1-3-1'!$A:$J,3,FALSE)))</f>
        <v/>
      </c>
      <c r="S200" s="25" t="str">
        <f t="shared" si="42"/>
        <v/>
      </c>
      <c r="T200" s="27"/>
      <c r="U200" s="24" t="str">
        <f>IF($K200="N","",IF($K200="Y",VLOOKUP($A200,'Run1-5'!$A:$J,3,FALSE)))</f>
        <v/>
      </c>
      <c r="V200" s="25" t="str">
        <f t="shared" si="43"/>
        <v/>
      </c>
      <c r="W200" s="27"/>
      <c r="X200" s="25" t="str">
        <f t="shared" si="36"/>
        <v>N/A</v>
      </c>
    </row>
    <row r="201" spans="1:24" ht="15" customHeight="1" x14ac:dyDescent="0.3">
      <c r="A201" s="12" t="str">
        <f t="shared" si="34"/>
        <v>4-55141059-A</v>
      </c>
      <c r="B201" s="11" t="s">
        <v>106</v>
      </c>
      <c r="C201" s="6">
        <v>1.41E-2</v>
      </c>
      <c r="D201" s="6" t="s">
        <v>71</v>
      </c>
      <c r="E201" s="6">
        <v>4</v>
      </c>
      <c r="F201" s="6">
        <v>55141059</v>
      </c>
      <c r="G201" s="6" t="s">
        <v>187</v>
      </c>
      <c r="H201" s="6" t="s">
        <v>1082</v>
      </c>
      <c r="I201" s="6">
        <v>427</v>
      </c>
      <c r="K201" s="19" t="str">
        <f t="shared" si="37"/>
        <v>N</v>
      </c>
      <c r="L201" s="20" t="str">
        <f t="shared" si="38"/>
        <v/>
      </c>
      <c r="M201" s="21" t="str">
        <f t="shared" si="35"/>
        <v/>
      </c>
      <c r="N201" s="22" t="str">
        <f t="shared" si="39"/>
        <v>N/A</v>
      </c>
      <c r="O201" s="23" t="str">
        <f t="shared" si="40"/>
        <v/>
      </c>
      <c r="P201" s="23" t="str">
        <f t="shared" si="41"/>
        <v/>
      </c>
      <c r="Q201" s="27"/>
      <c r="R201" s="24" t="str">
        <f>IF($K201="N","",IF($K201="Y",VLOOKUP($A201,'Run1-3-1'!$A:$J,3,FALSE)))</f>
        <v/>
      </c>
      <c r="S201" s="25" t="str">
        <f t="shared" si="42"/>
        <v/>
      </c>
      <c r="T201" s="27"/>
      <c r="U201" s="24" t="str">
        <f>IF($K201="N","",IF($K201="Y",VLOOKUP($A201,'Run1-5'!$A:$J,3,FALSE)))</f>
        <v/>
      </c>
      <c r="V201" s="25" t="str">
        <f t="shared" si="43"/>
        <v/>
      </c>
      <c r="W201" s="27"/>
      <c r="X201" s="25" t="str">
        <f t="shared" si="36"/>
        <v>N/A</v>
      </c>
    </row>
    <row r="202" spans="1:24" ht="15" customHeight="1" x14ac:dyDescent="0.3">
      <c r="A202" s="12" t="str">
        <f t="shared" si="34"/>
        <v>4-55141081-A-C</v>
      </c>
      <c r="B202" s="11" t="s">
        <v>323</v>
      </c>
      <c r="C202" s="6">
        <v>1.6400000000000001E-2</v>
      </c>
      <c r="D202" s="6"/>
      <c r="E202" s="6">
        <v>4</v>
      </c>
      <c r="F202" s="6">
        <v>55141081</v>
      </c>
      <c r="G202" s="6" t="s">
        <v>1082</v>
      </c>
      <c r="H202" s="6" t="s">
        <v>738</v>
      </c>
      <c r="I202" s="6">
        <v>428</v>
      </c>
      <c r="K202" s="19" t="str">
        <f t="shared" si="37"/>
        <v>N</v>
      </c>
      <c r="L202" s="20" t="str">
        <f t="shared" si="38"/>
        <v/>
      </c>
      <c r="M202" s="21" t="str">
        <f t="shared" si="35"/>
        <v/>
      </c>
      <c r="N202" s="22" t="str">
        <f t="shared" si="39"/>
        <v>N/A</v>
      </c>
      <c r="O202" s="23" t="str">
        <f t="shared" si="40"/>
        <v/>
      </c>
      <c r="P202" s="23" t="str">
        <f t="shared" si="41"/>
        <v/>
      </c>
      <c r="Q202" s="27"/>
      <c r="R202" s="24" t="str">
        <f>IF($K202="N","",IF($K202="Y",VLOOKUP($A202,'Run1-3-1'!$A:$J,3,FALSE)))</f>
        <v/>
      </c>
      <c r="S202" s="25" t="str">
        <f t="shared" si="42"/>
        <v/>
      </c>
      <c r="T202" s="27"/>
      <c r="U202" s="24" t="str">
        <f>IF($K202="N","",IF($K202="Y",VLOOKUP($A202,'Run1-5'!$A:$J,3,FALSE)))</f>
        <v/>
      </c>
      <c r="V202" s="25" t="str">
        <f t="shared" si="43"/>
        <v/>
      </c>
      <c r="W202" s="27"/>
      <c r="X202" s="25" t="str">
        <f t="shared" si="36"/>
        <v>N/A</v>
      </c>
    </row>
    <row r="203" spans="1:24" ht="15" customHeight="1" x14ac:dyDescent="0.3">
      <c r="A203" s="12" t="str">
        <f t="shared" si="34"/>
        <v>4-55141092-T</v>
      </c>
      <c r="B203" s="11" t="s">
        <v>538</v>
      </c>
      <c r="C203" s="6">
        <v>1.1900000000000001E-2</v>
      </c>
      <c r="D203" s="6" t="s">
        <v>1586</v>
      </c>
      <c r="E203" s="6">
        <v>4</v>
      </c>
      <c r="F203" s="6">
        <v>55141092</v>
      </c>
      <c r="G203" s="6" t="s">
        <v>125</v>
      </c>
      <c r="H203" s="6" t="s">
        <v>1177</v>
      </c>
      <c r="I203" s="6">
        <v>420</v>
      </c>
      <c r="K203" s="19" t="str">
        <f t="shared" si="37"/>
        <v>N</v>
      </c>
      <c r="L203" s="20" t="str">
        <f t="shared" si="38"/>
        <v/>
      </c>
      <c r="M203" s="21" t="str">
        <f t="shared" si="35"/>
        <v/>
      </c>
      <c r="N203" s="22" t="str">
        <f t="shared" si="39"/>
        <v>N/A</v>
      </c>
      <c r="O203" s="23" t="str">
        <f t="shared" si="40"/>
        <v/>
      </c>
      <c r="P203" s="23" t="str">
        <f t="shared" si="41"/>
        <v/>
      </c>
      <c r="Q203" s="27"/>
      <c r="R203" s="24" t="str">
        <f>IF($K203="N","",IF($K203="Y",VLOOKUP($A203,'Run1-3-1'!$A:$J,3,FALSE)))</f>
        <v/>
      </c>
      <c r="S203" s="25" t="str">
        <f t="shared" si="42"/>
        <v/>
      </c>
      <c r="T203" s="27"/>
      <c r="U203" s="24" t="str">
        <f>IF($K203="N","",IF($K203="Y",VLOOKUP($A203,'Run1-5'!$A:$J,3,FALSE)))</f>
        <v/>
      </c>
      <c r="V203" s="25" t="str">
        <f t="shared" si="43"/>
        <v/>
      </c>
      <c r="W203" s="27"/>
      <c r="X203" s="25" t="str">
        <f t="shared" si="36"/>
        <v>N/A</v>
      </c>
    </row>
    <row r="204" spans="1:24" ht="15" customHeight="1" x14ac:dyDescent="0.3">
      <c r="A204" s="12" t="str">
        <f t="shared" si="34"/>
        <v>4-55141103-T</v>
      </c>
      <c r="B204" s="11" t="s">
        <v>755</v>
      </c>
      <c r="C204" s="6">
        <v>0.01</v>
      </c>
      <c r="D204" s="6"/>
      <c r="E204" s="6">
        <v>4</v>
      </c>
      <c r="F204" s="6">
        <v>55141103</v>
      </c>
      <c r="G204" s="6" t="s">
        <v>125</v>
      </c>
      <c r="H204" s="6" t="s">
        <v>1177</v>
      </c>
      <c r="I204" s="6">
        <v>400</v>
      </c>
      <c r="K204" s="19" t="str">
        <f t="shared" si="37"/>
        <v>N</v>
      </c>
      <c r="L204" s="20" t="str">
        <f t="shared" si="38"/>
        <v/>
      </c>
      <c r="M204" s="21" t="str">
        <f t="shared" si="35"/>
        <v/>
      </c>
      <c r="N204" s="22" t="str">
        <f t="shared" si="39"/>
        <v>N/A</v>
      </c>
      <c r="O204" s="23" t="str">
        <f t="shared" si="40"/>
        <v/>
      </c>
      <c r="P204" s="23" t="str">
        <f t="shared" si="41"/>
        <v/>
      </c>
      <c r="Q204" s="27"/>
      <c r="R204" s="24" t="str">
        <f>IF($K204="N","",IF($K204="Y",VLOOKUP($A204,'Run1-3-1'!$A:$J,3,FALSE)))</f>
        <v/>
      </c>
      <c r="S204" s="25" t="str">
        <f t="shared" si="42"/>
        <v/>
      </c>
      <c r="T204" s="27"/>
      <c r="U204" s="24" t="str">
        <f>IF($K204="N","",IF($K204="Y",VLOOKUP($A204,'Run1-5'!$A:$J,3,FALSE)))</f>
        <v/>
      </c>
      <c r="V204" s="25" t="str">
        <f t="shared" si="43"/>
        <v/>
      </c>
      <c r="W204" s="27"/>
      <c r="X204" s="25" t="str">
        <f t="shared" si="36"/>
        <v>N/A</v>
      </c>
    </row>
    <row r="205" spans="1:24" ht="15" customHeight="1" x14ac:dyDescent="0.3">
      <c r="A205" s="12" t="str">
        <f t="shared" si="34"/>
        <v>4-55144584-A</v>
      </c>
      <c r="B205" s="11" t="s">
        <v>169</v>
      </c>
      <c r="C205" s="6">
        <v>1.18E-2</v>
      </c>
      <c r="D205" s="6"/>
      <c r="E205" s="6">
        <v>4</v>
      </c>
      <c r="F205" s="6">
        <v>55144584</v>
      </c>
      <c r="G205" s="6" t="s">
        <v>187</v>
      </c>
      <c r="H205" s="6" t="s">
        <v>1082</v>
      </c>
      <c r="I205" s="6">
        <v>851</v>
      </c>
      <c r="K205" s="19" t="str">
        <f t="shared" si="37"/>
        <v>N</v>
      </c>
      <c r="L205" s="20" t="str">
        <f t="shared" si="38"/>
        <v/>
      </c>
      <c r="M205" s="21" t="str">
        <f t="shared" si="35"/>
        <v/>
      </c>
      <c r="N205" s="22" t="str">
        <f t="shared" si="39"/>
        <v>N/A</v>
      </c>
      <c r="O205" s="23" t="str">
        <f t="shared" si="40"/>
        <v/>
      </c>
      <c r="P205" s="23" t="str">
        <f t="shared" si="41"/>
        <v/>
      </c>
      <c r="Q205" s="27"/>
      <c r="R205" s="24" t="str">
        <f>IF($K205="N","",IF($K205="Y",VLOOKUP($A205,'Run1-3-1'!$A:$J,3,FALSE)))</f>
        <v/>
      </c>
      <c r="S205" s="25" t="str">
        <f t="shared" si="42"/>
        <v/>
      </c>
      <c r="T205" s="27"/>
      <c r="U205" s="24" t="str">
        <f>IF($K205="N","",IF($K205="Y",VLOOKUP($A205,'Run1-5'!$A:$J,3,FALSE)))</f>
        <v/>
      </c>
      <c r="V205" s="25" t="str">
        <f t="shared" si="43"/>
        <v/>
      </c>
      <c r="W205" s="27"/>
      <c r="X205" s="25" t="str">
        <f t="shared" si="36"/>
        <v>N/A</v>
      </c>
    </row>
    <row r="206" spans="1:24" ht="15" customHeight="1" x14ac:dyDescent="0.3">
      <c r="A206" s="12" t="str">
        <f t="shared" si="34"/>
        <v>4-55144602-T</v>
      </c>
      <c r="B206" s="11" t="s">
        <v>935</v>
      </c>
      <c r="C206" s="6">
        <v>1.2800000000000001E-2</v>
      </c>
      <c r="D206" s="6"/>
      <c r="E206" s="6">
        <v>4</v>
      </c>
      <c r="F206" s="6">
        <v>55144602</v>
      </c>
      <c r="G206" s="6" t="s">
        <v>125</v>
      </c>
      <c r="H206" s="6" t="s">
        <v>1177</v>
      </c>
      <c r="I206" s="6">
        <v>861</v>
      </c>
      <c r="K206" s="19" t="str">
        <f t="shared" si="37"/>
        <v>N</v>
      </c>
      <c r="L206" s="20" t="str">
        <f t="shared" si="38"/>
        <v/>
      </c>
      <c r="M206" s="21" t="str">
        <f t="shared" si="35"/>
        <v/>
      </c>
      <c r="N206" s="22" t="str">
        <f t="shared" si="39"/>
        <v>N/A</v>
      </c>
      <c r="O206" s="23" t="str">
        <f t="shared" si="40"/>
        <v/>
      </c>
      <c r="P206" s="23" t="str">
        <f t="shared" si="41"/>
        <v/>
      </c>
      <c r="Q206" s="27"/>
      <c r="R206" s="24" t="str">
        <f>IF($K206="N","",IF($K206="Y",VLOOKUP($A206,'Run1-3-1'!$A:$J,3,FALSE)))</f>
        <v/>
      </c>
      <c r="S206" s="25" t="str">
        <f t="shared" si="42"/>
        <v/>
      </c>
      <c r="T206" s="27"/>
      <c r="U206" s="24" t="str">
        <f>IF($K206="N","",IF($K206="Y",VLOOKUP($A206,'Run1-5'!$A:$J,3,FALSE)))</f>
        <v/>
      </c>
      <c r="V206" s="25" t="str">
        <f t="shared" si="43"/>
        <v/>
      </c>
      <c r="W206" s="27"/>
      <c r="X206" s="25" t="str">
        <f t="shared" si="36"/>
        <v>N/A</v>
      </c>
    </row>
    <row r="207" spans="1:24" ht="15" customHeight="1" x14ac:dyDescent="0.3">
      <c r="A207" s="12" t="str">
        <f t="shared" si="34"/>
        <v>4-55144605-T</v>
      </c>
      <c r="B207" s="11" t="s">
        <v>1154</v>
      </c>
      <c r="C207" s="6">
        <v>1.0500000000000001E-2</v>
      </c>
      <c r="D207" s="6"/>
      <c r="E207" s="6">
        <v>4</v>
      </c>
      <c r="F207" s="6">
        <v>55144605</v>
      </c>
      <c r="G207" s="6" t="s">
        <v>125</v>
      </c>
      <c r="H207" s="6" t="s">
        <v>1177</v>
      </c>
      <c r="I207" s="6">
        <v>858</v>
      </c>
      <c r="K207" s="19" t="str">
        <f t="shared" si="37"/>
        <v>N</v>
      </c>
      <c r="L207" s="20" t="str">
        <f t="shared" si="38"/>
        <v/>
      </c>
      <c r="M207" s="21" t="str">
        <f t="shared" si="35"/>
        <v/>
      </c>
      <c r="N207" s="22" t="str">
        <f t="shared" si="39"/>
        <v>N/A</v>
      </c>
      <c r="O207" s="23" t="str">
        <f t="shared" si="40"/>
        <v/>
      </c>
      <c r="P207" s="23" t="str">
        <f t="shared" si="41"/>
        <v/>
      </c>
      <c r="Q207" s="27"/>
      <c r="R207" s="24" t="str">
        <f>IF($K207="N","",IF($K207="Y",VLOOKUP($A207,'Run1-3-1'!$A:$J,3,FALSE)))</f>
        <v/>
      </c>
      <c r="S207" s="25" t="str">
        <f t="shared" si="42"/>
        <v/>
      </c>
      <c r="T207" s="27"/>
      <c r="U207" s="24" t="str">
        <f>IF($K207="N","",IF($K207="Y",VLOOKUP($A207,'Run1-5'!$A:$J,3,FALSE)))</f>
        <v/>
      </c>
      <c r="V207" s="25" t="str">
        <f t="shared" si="43"/>
        <v/>
      </c>
      <c r="W207" s="27"/>
      <c r="X207" s="25" t="str">
        <f t="shared" si="36"/>
        <v>N/A</v>
      </c>
    </row>
    <row r="208" spans="1:24" ht="15" customHeight="1" x14ac:dyDescent="0.3">
      <c r="A208" s="12" t="str">
        <f t="shared" si="34"/>
        <v>4-55144618-T</v>
      </c>
      <c r="B208" s="11" t="s">
        <v>560</v>
      </c>
      <c r="C208" s="6">
        <v>1.01E-2</v>
      </c>
      <c r="D208" s="6"/>
      <c r="E208" s="6">
        <v>4</v>
      </c>
      <c r="F208" s="6">
        <v>55144618</v>
      </c>
      <c r="G208" s="6" t="s">
        <v>125</v>
      </c>
      <c r="H208" s="6" t="s">
        <v>1177</v>
      </c>
      <c r="I208" s="6">
        <v>891</v>
      </c>
      <c r="K208" s="19" t="str">
        <f t="shared" si="37"/>
        <v>N</v>
      </c>
      <c r="L208" s="20" t="str">
        <f t="shared" si="38"/>
        <v/>
      </c>
      <c r="M208" s="21" t="str">
        <f t="shared" si="35"/>
        <v/>
      </c>
      <c r="N208" s="22" t="str">
        <f t="shared" si="39"/>
        <v>N/A</v>
      </c>
      <c r="O208" s="23" t="str">
        <f t="shared" si="40"/>
        <v/>
      </c>
      <c r="P208" s="23" t="str">
        <f t="shared" si="41"/>
        <v/>
      </c>
      <c r="Q208" s="27"/>
      <c r="R208" s="24" t="str">
        <f>IF($K208="N","",IF($K208="Y",VLOOKUP($A208,'Run1-3-1'!$A:$J,3,FALSE)))</f>
        <v/>
      </c>
      <c r="S208" s="25" t="str">
        <f t="shared" si="42"/>
        <v/>
      </c>
      <c r="T208" s="27"/>
      <c r="U208" s="24" t="str">
        <f>IF($K208="N","",IF($K208="Y",VLOOKUP($A208,'Run1-5'!$A:$J,3,FALSE)))</f>
        <v/>
      </c>
      <c r="V208" s="25" t="str">
        <f t="shared" si="43"/>
        <v/>
      </c>
      <c r="W208" s="27"/>
      <c r="X208" s="25" t="str">
        <f t="shared" si="36"/>
        <v>N/A</v>
      </c>
    </row>
    <row r="209" spans="1:24" ht="15" customHeight="1" x14ac:dyDescent="0.3">
      <c r="A209" s="12" t="str">
        <f t="shared" si="34"/>
        <v>4-55144626-G+C</v>
      </c>
      <c r="B209" s="11" t="s">
        <v>778</v>
      </c>
      <c r="C209" s="6">
        <v>1.04E-2</v>
      </c>
      <c r="D209" s="6"/>
      <c r="E209" s="6">
        <v>4</v>
      </c>
      <c r="F209" s="6">
        <v>55144626</v>
      </c>
      <c r="G209" s="6" t="s">
        <v>187</v>
      </c>
      <c r="H209" s="6" t="s">
        <v>1012</v>
      </c>
      <c r="I209" s="6">
        <v>867</v>
      </c>
      <c r="K209" s="19" t="str">
        <f t="shared" si="37"/>
        <v>N</v>
      </c>
      <c r="L209" s="20" t="str">
        <f t="shared" si="38"/>
        <v/>
      </c>
      <c r="M209" s="21" t="str">
        <f t="shared" si="35"/>
        <v/>
      </c>
      <c r="N209" s="22" t="str">
        <f t="shared" si="39"/>
        <v>N/A</v>
      </c>
      <c r="O209" s="23" t="str">
        <f t="shared" si="40"/>
        <v/>
      </c>
      <c r="P209" s="23" t="str">
        <f t="shared" si="41"/>
        <v/>
      </c>
      <c r="Q209" s="27"/>
      <c r="R209" s="24" t="str">
        <f>IF($K209="N","",IF($K209="Y",VLOOKUP($A209,'Run1-3-1'!$A:$J,3,FALSE)))</f>
        <v/>
      </c>
      <c r="S209" s="25" t="str">
        <f t="shared" si="42"/>
        <v/>
      </c>
      <c r="T209" s="27"/>
      <c r="U209" s="24" t="str">
        <f>IF($K209="N","",IF($K209="Y",VLOOKUP($A209,'Run1-5'!$A:$J,3,FALSE)))</f>
        <v/>
      </c>
      <c r="V209" s="25" t="str">
        <f t="shared" si="43"/>
        <v/>
      </c>
      <c r="W209" s="27"/>
      <c r="X209" s="25" t="str">
        <f t="shared" si="36"/>
        <v>N/A</v>
      </c>
    </row>
    <row r="210" spans="1:24" ht="15" customHeight="1" x14ac:dyDescent="0.3">
      <c r="A210" s="12" t="str">
        <f t="shared" si="34"/>
        <v>4-55144632-G+A</v>
      </c>
      <c r="B210" s="11" t="s">
        <v>1220</v>
      </c>
      <c r="C210" s="6">
        <v>1.2800000000000001E-2</v>
      </c>
      <c r="D210" s="6"/>
      <c r="E210" s="6">
        <v>4</v>
      </c>
      <c r="F210" s="6">
        <v>55144632</v>
      </c>
      <c r="G210" s="6" t="s">
        <v>187</v>
      </c>
      <c r="H210" s="6" t="s">
        <v>1373</v>
      </c>
      <c r="I210" s="6">
        <v>861</v>
      </c>
      <c r="K210" s="19" t="str">
        <f t="shared" si="37"/>
        <v>N</v>
      </c>
      <c r="L210" s="20" t="str">
        <f t="shared" si="38"/>
        <v/>
      </c>
      <c r="M210" s="21" t="str">
        <f t="shared" si="35"/>
        <v/>
      </c>
      <c r="N210" s="22" t="str">
        <f t="shared" si="39"/>
        <v>N/A</v>
      </c>
      <c r="O210" s="23" t="str">
        <f t="shared" si="40"/>
        <v/>
      </c>
      <c r="P210" s="23" t="str">
        <f t="shared" si="41"/>
        <v/>
      </c>
      <c r="Q210" s="27"/>
      <c r="R210" s="24" t="str">
        <f>IF($K210="N","",IF($K210="Y",VLOOKUP($A210,'Run1-3-1'!$A:$J,3,FALSE)))</f>
        <v/>
      </c>
      <c r="S210" s="25" t="str">
        <f t="shared" si="42"/>
        <v/>
      </c>
      <c r="T210" s="27"/>
      <c r="U210" s="24" t="str">
        <f>IF($K210="N","",IF($K210="Y",VLOOKUP($A210,'Run1-5'!$A:$J,3,FALSE)))</f>
        <v/>
      </c>
      <c r="V210" s="25" t="str">
        <f t="shared" si="43"/>
        <v/>
      </c>
      <c r="W210" s="27"/>
      <c r="X210" s="25" t="str">
        <f t="shared" si="36"/>
        <v>N/A</v>
      </c>
    </row>
    <row r="211" spans="1:24" ht="15" customHeight="1" x14ac:dyDescent="0.3">
      <c r="A211" s="12" t="str">
        <f t="shared" si="34"/>
        <v>4-55144632-A</v>
      </c>
      <c r="B211" s="11" t="s">
        <v>1007</v>
      </c>
      <c r="C211" s="6">
        <v>1.0500000000000001E-2</v>
      </c>
      <c r="D211" s="6"/>
      <c r="E211" s="6">
        <v>4</v>
      </c>
      <c r="F211" s="6">
        <v>55144632</v>
      </c>
      <c r="G211" s="6" t="s">
        <v>187</v>
      </c>
      <c r="H211" s="6" t="s">
        <v>1082</v>
      </c>
      <c r="I211" s="6">
        <v>861</v>
      </c>
      <c r="K211" s="19" t="str">
        <f t="shared" si="37"/>
        <v>N</v>
      </c>
      <c r="L211" s="20" t="str">
        <f t="shared" si="38"/>
        <v/>
      </c>
      <c r="M211" s="21" t="str">
        <f t="shared" si="35"/>
        <v/>
      </c>
      <c r="N211" s="22" t="str">
        <f t="shared" si="39"/>
        <v>N/A</v>
      </c>
      <c r="O211" s="23" t="str">
        <f t="shared" si="40"/>
        <v/>
      </c>
      <c r="P211" s="23" t="str">
        <f t="shared" si="41"/>
        <v/>
      </c>
      <c r="Q211" s="27"/>
      <c r="R211" s="24" t="str">
        <f>IF($K211="N","",IF($K211="Y",VLOOKUP($A211,'Run1-3-1'!$A:$J,3,FALSE)))</f>
        <v/>
      </c>
      <c r="S211" s="25" t="str">
        <f t="shared" si="42"/>
        <v/>
      </c>
      <c r="T211" s="27"/>
      <c r="U211" s="24" t="str">
        <f>IF($K211="N","",IF($K211="Y",VLOOKUP($A211,'Run1-5'!$A:$J,3,FALSE)))</f>
        <v/>
      </c>
      <c r="V211" s="25" t="str">
        <f t="shared" si="43"/>
        <v/>
      </c>
      <c r="W211" s="27"/>
      <c r="X211" s="25" t="str">
        <f t="shared" si="36"/>
        <v>N/A</v>
      </c>
    </row>
    <row r="212" spans="1:24" ht="15" customHeight="1" x14ac:dyDescent="0.3">
      <c r="A212" s="12" t="str">
        <f t="shared" si="34"/>
        <v>4-55144642-A</v>
      </c>
      <c r="B212" s="11" t="s">
        <v>623</v>
      </c>
      <c r="C212" s="6">
        <v>1.0699999999999999E-2</v>
      </c>
      <c r="D212" s="6"/>
      <c r="E212" s="6">
        <v>4</v>
      </c>
      <c r="F212" s="6">
        <v>55144642</v>
      </c>
      <c r="G212" s="6" t="s">
        <v>187</v>
      </c>
      <c r="H212" s="6" t="s">
        <v>1082</v>
      </c>
      <c r="I212" s="6">
        <v>838</v>
      </c>
      <c r="K212" s="19" t="str">
        <f t="shared" si="37"/>
        <v>N</v>
      </c>
      <c r="L212" s="20" t="str">
        <f t="shared" si="38"/>
        <v/>
      </c>
      <c r="M212" s="21" t="str">
        <f t="shared" si="35"/>
        <v/>
      </c>
      <c r="N212" s="22" t="str">
        <f t="shared" si="39"/>
        <v>N/A</v>
      </c>
      <c r="O212" s="23" t="str">
        <f t="shared" si="40"/>
        <v/>
      </c>
      <c r="P212" s="23" t="str">
        <f t="shared" si="41"/>
        <v/>
      </c>
      <c r="Q212" s="27"/>
      <c r="R212" s="24" t="str">
        <f>IF($K212="N","",IF($K212="Y",VLOOKUP($A212,'Run1-3-1'!$A:$J,3,FALSE)))</f>
        <v/>
      </c>
      <c r="S212" s="25" t="str">
        <f t="shared" si="42"/>
        <v/>
      </c>
      <c r="T212" s="27"/>
      <c r="U212" s="24" t="str">
        <f>IF($K212="N","",IF($K212="Y",VLOOKUP($A212,'Run1-5'!$A:$J,3,FALSE)))</f>
        <v/>
      </c>
      <c r="V212" s="25" t="str">
        <f t="shared" si="43"/>
        <v/>
      </c>
      <c r="W212" s="27"/>
      <c r="X212" s="25" t="str">
        <f t="shared" si="36"/>
        <v>N/A</v>
      </c>
    </row>
    <row r="213" spans="1:24" ht="15" customHeight="1" x14ac:dyDescent="0.3">
      <c r="A213" s="12" t="str">
        <f t="shared" si="34"/>
        <v>4-55152054-G+A</v>
      </c>
      <c r="B213" s="11" t="s">
        <v>842</v>
      </c>
      <c r="C213" s="6">
        <v>1.7100000000000001E-2</v>
      </c>
      <c r="D213" s="6"/>
      <c r="E213" s="6">
        <v>4</v>
      </c>
      <c r="F213" s="6">
        <v>55152054</v>
      </c>
      <c r="G213" s="6" t="s">
        <v>187</v>
      </c>
      <c r="H213" s="6" t="s">
        <v>1373</v>
      </c>
      <c r="I213" s="6">
        <v>877</v>
      </c>
      <c r="K213" s="19" t="str">
        <f t="shared" si="37"/>
        <v>N</v>
      </c>
      <c r="L213" s="20" t="str">
        <f t="shared" si="38"/>
        <v/>
      </c>
      <c r="M213" s="21" t="str">
        <f t="shared" si="35"/>
        <v/>
      </c>
      <c r="N213" s="22" t="str">
        <f t="shared" si="39"/>
        <v>N/A</v>
      </c>
      <c r="O213" s="23" t="str">
        <f t="shared" si="40"/>
        <v/>
      </c>
      <c r="P213" s="23" t="str">
        <f t="shared" si="41"/>
        <v/>
      </c>
      <c r="Q213" s="27"/>
      <c r="R213" s="24" t="str">
        <f>IF($K213="N","",IF($K213="Y",VLOOKUP($A213,'Run1-3-1'!$A:$J,3,FALSE)))</f>
        <v/>
      </c>
      <c r="S213" s="25" t="str">
        <f t="shared" si="42"/>
        <v/>
      </c>
      <c r="T213" s="27"/>
      <c r="U213" s="24" t="str">
        <f>IF($K213="N","",IF($K213="Y",VLOOKUP($A213,'Run1-5'!$A:$J,3,FALSE)))</f>
        <v/>
      </c>
      <c r="V213" s="25" t="str">
        <f t="shared" si="43"/>
        <v/>
      </c>
      <c r="W213" s="27"/>
      <c r="X213" s="25" t="str">
        <f t="shared" si="36"/>
        <v>N/A</v>
      </c>
    </row>
    <row r="214" spans="1:24" ht="15" customHeight="1" x14ac:dyDescent="0.3">
      <c r="A214" s="12" t="str">
        <f t="shared" si="34"/>
        <v>4-55152064-A</v>
      </c>
      <c r="B214" s="11" t="s">
        <v>1067</v>
      </c>
      <c r="C214" s="6">
        <v>1.6299999999999999E-2</v>
      </c>
      <c r="D214" s="6"/>
      <c r="E214" s="6">
        <v>4</v>
      </c>
      <c r="F214" s="6">
        <v>55152064</v>
      </c>
      <c r="G214" s="6" t="s">
        <v>187</v>
      </c>
      <c r="H214" s="6" t="s">
        <v>1082</v>
      </c>
      <c r="I214" s="6">
        <v>923</v>
      </c>
      <c r="K214" s="19" t="str">
        <f t="shared" si="37"/>
        <v>N</v>
      </c>
      <c r="L214" s="20" t="str">
        <f t="shared" si="38"/>
        <v/>
      </c>
      <c r="M214" s="21" t="str">
        <f t="shared" si="35"/>
        <v/>
      </c>
      <c r="N214" s="22" t="str">
        <f t="shared" si="39"/>
        <v>N/A</v>
      </c>
      <c r="O214" s="23" t="str">
        <f t="shared" si="40"/>
        <v/>
      </c>
      <c r="P214" s="23" t="str">
        <f t="shared" si="41"/>
        <v/>
      </c>
      <c r="Q214" s="27"/>
      <c r="R214" s="24" t="str">
        <f>IF($K214="N","",IF($K214="Y",VLOOKUP($A214,'Run1-3-1'!$A:$J,3,FALSE)))</f>
        <v/>
      </c>
      <c r="S214" s="25" t="str">
        <f t="shared" si="42"/>
        <v/>
      </c>
      <c r="T214" s="27"/>
      <c r="U214" s="24" t="str">
        <f>IF($K214="N","",IF($K214="Y",VLOOKUP($A214,'Run1-5'!$A:$J,3,FALSE)))</f>
        <v/>
      </c>
      <c r="V214" s="25" t="str">
        <f t="shared" si="43"/>
        <v/>
      </c>
      <c r="W214" s="27"/>
      <c r="X214" s="25" t="str">
        <f t="shared" si="36"/>
        <v>N/A</v>
      </c>
    </row>
    <row r="215" spans="1:24" ht="15" customHeight="1" x14ac:dyDescent="0.3">
      <c r="A215" s="12" t="str">
        <f t="shared" si="34"/>
        <v>4-55152076-C+T</v>
      </c>
      <c r="B215" s="11" t="s">
        <v>1282</v>
      </c>
      <c r="C215" s="6">
        <v>1.52E-2</v>
      </c>
      <c r="D215" s="6"/>
      <c r="E215" s="6">
        <v>4</v>
      </c>
      <c r="F215" s="6">
        <v>55152076</v>
      </c>
      <c r="G215" s="6" t="s">
        <v>125</v>
      </c>
      <c r="H215" s="6" t="s">
        <v>1283</v>
      </c>
      <c r="I215" s="6">
        <v>984</v>
      </c>
      <c r="K215" s="19" t="str">
        <f t="shared" si="37"/>
        <v>N</v>
      </c>
      <c r="L215" s="20" t="str">
        <f t="shared" si="38"/>
        <v/>
      </c>
      <c r="M215" s="21" t="str">
        <f t="shared" si="35"/>
        <v/>
      </c>
      <c r="N215" s="22" t="str">
        <f t="shared" si="39"/>
        <v>N/A</v>
      </c>
      <c r="O215" s="23" t="str">
        <f t="shared" si="40"/>
        <v/>
      </c>
      <c r="P215" s="23" t="str">
        <f t="shared" si="41"/>
        <v/>
      </c>
      <c r="Q215" s="27"/>
      <c r="R215" s="24" t="str">
        <f>IF($K215="N","",IF($K215="Y",VLOOKUP($A215,'Run1-3-1'!$A:$J,3,FALSE)))</f>
        <v/>
      </c>
      <c r="S215" s="25" t="str">
        <f t="shared" si="42"/>
        <v/>
      </c>
      <c r="T215" s="27"/>
      <c r="U215" s="24" t="str">
        <f>IF($K215="N","",IF($K215="Y",VLOOKUP($A215,'Run1-5'!$A:$J,3,FALSE)))</f>
        <v/>
      </c>
      <c r="V215" s="25" t="str">
        <f t="shared" si="43"/>
        <v/>
      </c>
      <c r="W215" s="27"/>
      <c r="X215" s="25" t="str">
        <f t="shared" si="36"/>
        <v>N/A</v>
      </c>
    </row>
    <row r="216" spans="1:24" ht="15" customHeight="1" x14ac:dyDescent="0.3">
      <c r="A216" s="12" t="str">
        <f t="shared" si="34"/>
        <v>4-55561662-T</v>
      </c>
      <c r="B216" s="11" t="s">
        <v>1242</v>
      </c>
      <c r="C216" s="6">
        <v>1.03E-2</v>
      </c>
      <c r="D216" s="6"/>
      <c r="E216" s="6">
        <v>4</v>
      </c>
      <c r="F216" s="6">
        <v>55561662</v>
      </c>
      <c r="G216" s="6" t="s">
        <v>125</v>
      </c>
      <c r="H216" s="6" t="s">
        <v>1177</v>
      </c>
      <c r="I216" s="6">
        <v>778</v>
      </c>
      <c r="K216" s="19" t="str">
        <f t="shared" si="37"/>
        <v>N</v>
      </c>
      <c r="L216" s="20" t="str">
        <f t="shared" si="38"/>
        <v/>
      </c>
      <c r="M216" s="21" t="str">
        <f t="shared" si="35"/>
        <v/>
      </c>
      <c r="N216" s="22" t="str">
        <f t="shared" si="39"/>
        <v>N/A</v>
      </c>
      <c r="O216" s="23" t="str">
        <f t="shared" si="40"/>
        <v/>
      </c>
      <c r="P216" s="23" t="str">
        <f t="shared" si="41"/>
        <v/>
      </c>
      <c r="Q216" s="27"/>
      <c r="R216" s="24" t="str">
        <f>IF($K216="N","",IF($K216="Y",VLOOKUP($A216,'Run1-3-1'!$A:$J,3,FALSE)))</f>
        <v/>
      </c>
      <c r="S216" s="25" t="str">
        <f t="shared" si="42"/>
        <v/>
      </c>
      <c r="T216" s="27"/>
      <c r="U216" s="24" t="str">
        <f>IF($K216="N","",IF($K216="Y",VLOOKUP($A216,'Run1-5'!$A:$J,3,FALSE)))</f>
        <v/>
      </c>
      <c r="V216" s="25" t="str">
        <f t="shared" si="43"/>
        <v/>
      </c>
      <c r="W216" s="27"/>
      <c r="X216" s="25" t="str">
        <f t="shared" si="36"/>
        <v>N/A</v>
      </c>
    </row>
    <row r="217" spans="1:24" ht="15" customHeight="1" x14ac:dyDescent="0.3">
      <c r="A217" s="12" t="str">
        <f t="shared" si="34"/>
        <v>4-55561664-G+T</v>
      </c>
      <c r="B217" s="11" t="s">
        <v>67</v>
      </c>
      <c r="C217" s="6">
        <v>2.06E-2</v>
      </c>
      <c r="D217" s="6"/>
      <c r="E217" s="6">
        <v>4</v>
      </c>
      <c r="F217" s="6">
        <v>55561664</v>
      </c>
      <c r="G217" s="6" t="s">
        <v>187</v>
      </c>
      <c r="H217" s="6" t="s">
        <v>84</v>
      </c>
      <c r="I217" s="6">
        <v>778</v>
      </c>
      <c r="K217" s="19" t="str">
        <f t="shared" si="37"/>
        <v>N</v>
      </c>
      <c r="L217" s="20" t="str">
        <f t="shared" si="38"/>
        <v/>
      </c>
      <c r="M217" s="21" t="str">
        <f t="shared" si="35"/>
        <v/>
      </c>
      <c r="N217" s="22" t="str">
        <f t="shared" si="39"/>
        <v>N/A</v>
      </c>
      <c r="O217" s="23" t="str">
        <f t="shared" si="40"/>
        <v/>
      </c>
      <c r="P217" s="23" t="str">
        <f t="shared" si="41"/>
        <v/>
      </c>
      <c r="Q217" s="27"/>
      <c r="R217" s="24" t="str">
        <f>IF($K217="N","",IF($K217="Y",VLOOKUP($A217,'Run1-3-1'!$A:$J,3,FALSE)))</f>
        <v/>
      </c>
      <c r="S217" s="25" t="str">
        <f t="shared" si="42"/>
        <v/>
      </c>
      <c r="T217" s="27"/>
      <c r="U217" s="24" t="str">
        <f>IF($K217="N","",IF($K217="Y",VLOOKUP($A217,'Run1-5'!$A:$J,3,FALSE)))</f>
        <v/>
      </c>
      <c r="V217" s="25" t="str">
        <f t="shared" si="43"/>
        <v/>
      </c>
      <c r="W217" s="27"/>
      <c r="X217" s="25" t="str">
        <f t="shared" si="36"/>
        <v>N/A</v>
      </c>
    </row>
    <row r="218" spans="1:24" ht="15" customHeight="1" x14ac:dyDescent="0.3">
      <c r="A218" s="12" t="str">
        <f t="shared" si="34"/>
        <v>4-55561664-G-T</v>
      </c>
      <c r="B218" s="11" t="s">
        <v>281</v>
      </c>
      <c r="C218" s="6">
        <v>1.54E-2</v>
      </c>
      <c r="D218" s="6"/>
      <c r="E218" s="6">
        <v>4</v>
      </c>
      <c r="F218" s="6">
        <v>55561664</v>
      </c>
      <c r="G218" s="6" t="s">
        <v>187</v>
      </c>
      <c r="H218" s="6" t="s">
        <v>680</v>
      </c>
      <c r="I218" s="6">
        <v>778</v>
      </c>
      <c r="K218" s="19" t="str">
        <f t="shared" si="37"/>
        <v>N</v>
      </c>
      <c r="L218" s="20" t="str">
        <f t="shared" si="38"/>
        <v/>
      </c>
      <c r="M218" s="21" t="str">
        <f t="shared" si="35"/>
        <v/>
      </c>
      <c r="N218" s="22" t="str">
        <f t="shared" si="39"/>
        <v>N/A</v>
      </c>
      <c r="O218" s="23" t="str">
        <f t="shared" si="40"/>
        <v/>
      </c>
      <c r="P218" s="23" t="str">
        <f t="shared" si="41"/>
        <v/>
      </c>
      <c r="Q218" s="27"/>
      <c r="R218" s="24" t="str">
        <f>IF($K218="N","",IF($K218="Y",VLOOKUP($A218,'Run1-3-1'!$A:$J,3,FALSE)))</f>
        <v/>
      </c>
      <c r="S218" s="25" t="str">
        <f t="shared" si="42"/>
        <v/>
      </c>
      <c r="T218" s="27"/>
      <c r="U218" s="24" t="str">
        <f>IF($K218="N","",IF($K218="Y",VLOOKUP($A218,'Run1-5'!$A:$J,3,FALSE)))</f>
        <v/>
      </c>
      <c r="V218" s="25" t="str">
        <f t="shared" si="43"/>
        <v/>
      </c>
      <c r="W218" s="27"/>
      <c r="X218" s="25" t="str">
        <f t="shared" si="36"/>
        <v>N/A</v>
      </c>
    </row>
    <row r="219" spans="1:24" ht="15" customHeight="1" x14ac:dyDescent="0.3">
      <c r="A219" s="12" t="str">
        <f t="shared" si="34"/>
        <v>4-55561707-A</v>
      </c>
      <c r="B219" s="11" t="s">
        <v>1089</v>
      </c>
      <c r="C219" s="6">
        <v>1.09E-2</v>
      </c>
      <c r="D219" s="6"/>
      <c r="E219" s="6">
        <v>4</v>
      </c>
      <c r="F219" s="6">
        <v>55561707</v>
      </c>
      <c r="G219" s="6" t="s">
        <v>187</v>
      </c>
      <c r="H219" s="6" t="s">
        <v>1082</v>
      </c>
      <c r="I219" s="6">
        <v>825</v>
      </c>
      <c r="K219" s="19" t="str">
        <f t="shared" si="37"/>
        <v>N</v>
      </c>
      <c r="L219" s="20" t="str">
        <f t="shared" si="38"/>
        <v/>
      </c>
      <c r="M219" s="21" t="str">
        <f t="shared" si="35"/>
        <v/>
      </c>
      <c r="N219" s="22" t="str">
        <f t="shared" si="39"/>
        <v>N/A</v>
      </c>
      <c r="O219" s="23" t="str">
        <f t="shared" si="40"/>
        <v/>
      </c>
      <c r="P219" s="23" t="str">
        <f t="shared" si="41"/>
        <v/>
      </c>
      <c r="Q219" s="27"/>
      <c r="R219" s="24" t="str">
        <f>IF($K219="N","",IF($K219="Y",VLOOKUP($A219,'Run1-3-1'!$A:$J,3,FALSE)))</f>
        <v/>
      </c>
      <c r="S219" s="25" t="str">
        <f t="shared" si="42"/>
        <v/>
      </c>
      <c r="T219" s="27"/>
      <c r="U219" s="24" t="str">
        <f>IF($K219="N","",IF($K219="Y",VLOOKUP($A219,'Run1-5'!$A:$J,3,FALSE)))</f>
        <v/>
      </c>
      <c r="V219" s="25" t="str">
        <f t="shared" si="43"/>
        <v/>
      </c>
      <c r="W219" s="27"/>
      <c r="X219" s="25" t="str">
        <f t="shared" si="36"/>
        <v>N/A</v>
      </c>
    </row>
    <row r="220" spans="1:24" ht="15" customHeight="1" x14ac:dyDescent="0.3">
      <c r="A220" s="12" t="str">
        <f t="shared" si="34"/>
        <v>4-55561719-T</v>
      </c>
      <c r="B220" s="11" t="s">
        <v>1305</v>
      </c>
      <c r="C220" s="6">
        <v>1.18E-2</v>
      </c>
      <c r="D220" s="6"/>
      <c r="E220" s="6">
        <v>4</v>
      </c>
      <c r="F220" s="6">
        <v>55561719</v>
      </c>
      <c r="G220" s="6" t="s">
        <v>125</v>
      </c>
      <c r="H220" s="6" t="s">
        <v>1177</v>
      </c>
      <c r="I220" s="6">
        <v>936</v>
      </c>
      <c r="K220" s="19" t="str">
        <f t="shared" si="37"/>
        <v>N</v>
      </c>
      <c r="L220" s="20" t="str">
        <f t="shared" si="38"/>
        <v/>
      </c>
      <c r="M220" s="21" t="str">
        <f t="shared" si="35"/>
        <v/>
      </c>
      <c r="N220" s="22" t="str">
        <f t="shared" si="39"/>
        <v>N/A</v>
      </c>
      <c r="O220" s="23" t="str">
        <f t="shared" si="40"/>
        <v/>
      </c>
      <c r="P220" s="23" t="str">
        <f t="shared" si="41"/>
        <v/>
      </c>
      <c r="Q220" s="27"/>
      <c r="R220" s="24" t="str">
        <f>IF($K220="N","",IF($K220="Y",VLOOKUP($A220,'Run1-3-1'!$A:$J,3,FALSE)))</f>
        <v/>
      </c>
      <c r="S220" s="25" t="str">
        <f t="shared" si="42"/>
        <v/>
      </c>
      <c r="T220" s="27"/>
      <c r="U220" s="24" t="str">
        <f>IF($K220="N","",IF($K220="Y",VLOOKUP($A220,'Run1-5'!$A:$J,3,FALSE)))</f>
        <v/>
      </c>
      <c r="V220" s="25" t="str">
        <f t="shared" si="43"/>
        <v/>
      </c>
      <c r="W220" s="27"/>
      <c r="X220" s="25" t="str">
        <f t="shared" si="36"/>
        <v>N/A</v>
      </c>
    </row>
    <row r="221" spans="1:24" ht="15" customHeight="1" x14ac:dyDescent="0.3">
      <c r="A221" s="12" t="str">
        <f t="shared" si="34"/>
        <v>4-55561735-G-A</v>
      </c>
      <c r="B221" s="11" t="s">
        <v>133</v>
      </c>
      <c r="C221" s="6">
        <v>4.2799999999999998E-2</v>
      </c>
      <c r="D221" s="6"/>
      <c r="E221" s="6">
        <v>4</v>
      </c>
      <c r="F221" s="6">
        <v>55561735</v>
      </c>
      <c r="G221" s="6" t="s">
        <v>187</v>
      </c>
      <c r="H221" s="6" t="s">
        <v>590</v>
      </c>
      <c r="I221" s="6">
        <v>912</v>
      </c>
      <c r="K221" s="19" t="str">
        <f t="shared" si="37"/>
        <v>N</v>
      </c>
      <c r="L221" s="20" t="str">
        <f t="shared" si="38"/>
        <v/>
      </c>
      <c r="M221" s="21" t="str">
        <f t="shared" si="35"/>
        <v/>
      </c>
      <c r="N221" s="22" t="str">
        <f t="shared" si="39"/>
        <v>N/A</v>
      </c>
      <c r="O221" s="23" t="str">
        <f t="shared" si="40"/>
        <v/>
      </c>
      <c r="P221" s="23" t="str">
        <f t="shared" si="41"/>
        <v/>
      </c>
      <c r="Q221" s="27"/>
      <c r="R221" s="24" t="str">
        <f>IF($K221="N","",IF($K221="Y",VLOOKUP($A221,'Run1-3-1'!$A:$J,3,FALSE)))</f>
        <v/>
      </c>
      <c r="S221" s="25" t="str">
        <f t="shared" si="42"/>
        <v/>
      </c>
      <c r="T221" s="27"/>
      <c r="U221" s="24" t="str">
        <f>IF($K221="N","",IF($K221="Y",VLOOKUP($A221,'Run1-5'!$A:$J,3,FALSE)))</f>
        <v/>
      </c>
      <c r="V221" s="25" t="str">
        <f t="shared" si="43"/>
        <v/>
      </c>
      <c r="W221" s="27"/>
      <c r="X221" s="25" t="str">
        <f t="shared" si="36"/>
        <v>N/A</v>
      </c>
    </row>
    <row r="222" spans="1:24" ht="15" customHeight="1" x14ac:dyDescent="0.3">
      <c r="A222" s="12" t="str">
        <f t="shared" si="34"/>
        <v>4-55561776-T</v>
      </c>
      <c r="B222" s="11" t="s">
        <v>351</v>
      </c>
      <c r="C222" s="6">
        <v>1.2E-2</v>
      </c>
      <c r="D222" s="6"/>
      <c r="E222" s="6">
        <v>4</v>
      </c>
      <c r="F222" s="6">
        <v>55561776</v>
      </c>
      <c r="G222" s="6" t="s">
        <v>125</v>
      </c>
      <c r="H222" s="6" t="s">
        <v>1177</v>
      </c>
      <c r="I222" s="6">
        <v>914</v>
      </c>
      <c r="K222" s="19" t="str">
        <f t="shared" si="37"/>
        <v>N</v>
      </c>
      <c r="L222" s="20" t="str">
        <f t="shared" si="38"/>
        <v/>
      </c>
      <c r="M222" s="21" t="str">
        <f t="shared" si="35"/>
        <v/>
      </c>
      <c r="N222" s="22" t="str">
        <f t="shared" si="39"/>
        <v>N/A</v>
      </c>
      <c r="O222" s="23" t="str">
        <f t="shared" si="40"/>
        <v/>
      </c>
      <c r="P222" s="23" t="str">
        <f t="shared" si="41"/>
        <v/>
      </c>
      <c r="Q222" s="27"/>
      <c r="R222" s="24" t="str">
        <f>IF($K222="N","",IF($K222="Y",VLOOKUP($A222,'Run1-3-1'!$A:$J,3,FALSE)))</f>
        <v/>
      </c>
      <c r="S222" s="25" t="str">
        <f t="shared" si="42"/>
        <v/>
      </c>
      <c r="T222" s="27"/>
      <c r="U222" s="24" t="str">
        <f>IF($K222="N","",IF($K222="Y",VLOOKUP($A222,'Run1-5'!$A:$J,3,FALSE)))</f>
        <v/>
      </c>
      <c r="V222" s="25" t="str">
        <f t="shared" si="43"/>
        <v/>
      </c>
      <c r="W222" s="27"/>
      <c r="X222" s="25" t="str">
        <f t="shared" si="36"/>
        <v>N/A</v>
      </c>
    </row>
    <row r="223" spans="1:24" ht="15" customHeight="1" x14ac:dyDescent="0.3">
      <c r="A223" s="12" t="str">
        <f t="shared" si="34"/>
        <v>4-55592191-C-T</v>
      </c>
      <c r="B223" s="11" t="s">
        <v>1150</v>
      </c>
      <c r="C223" s="6">
        <v>1.34E-2</v>
      </c>
      <c r="D223" s="6"/>
      <c r="E223" s="6">
        <v>4</v>
      </c>
      <c r="F223" s="6">
        <v>55592191</v>
      </c>
      <c r="G223" s="6" t="s">
        <v>125</v>
      </c>
      <c r="H223" s="6" t="s">
        <v>493</v>
      </c>
      <c r="I223" s="6">
        <v>744</v>
      </c>
      <c r="K223" s="19" t="str">
        <f t="shared" si="37"/>
        <v>N</v>
      </c>
      <c r="L223" s="20" t="str">
        <f t="shared" si="38"/>
        <v/>
      </c>
      <c r="M223" s="21" t="str">
        <f t="shared" si="35"/>
        <v/>
      </c>
      <c r="N223" s="22" t="str">
        <f t="shared" si="39"/>
        <v>N/A</v>
      </c>
      <c r="O223" s="23" t="str">
        <f t="shared" si="40"/>
        <v/>
      </c>
      <c r="P223" s="23" t="str">
        <f t="shared" si="41"/>
        <v/>
      </c>
      <c r="Q223" s="27"/>
      <c r="R223" s="24" t="str">
        <f>IF($K223="N","",IF($K223="Y",VLOOKUP($A223,'Run1-3-1'!$A:$J,3,FALSE)))</f>
        <v/>
      </c>
      <c r="S223" s="25" t="str">
        <f t="shared" si="42"/>
        <v/>
      </c>
      <c r="T223" s="27"/>
      <c r="U223" s="24" t="str">
        <f>IF($K223="N","",IF($K223="Y",VLOOKUP($A223,'Run1-5'!$A:$J,3,FALSE)))</f>
        <v/>
      </c>
      <c r="V223" s="25" t="str">
        <f t="shared" si="43"/>
        <v/>
      </c>
      <c r="W223" s="27"/>
      <c r="X223" s="25" t="str">
        <f t="shared" si="36"/>
        <v>N/A</v>
      </c>
    </row>
    <row r="224" spans="1:24" ht="15" customHeight="1" x14ac:dyDescent="0.3">
      <c r="A224" s="12" t="str">
        <f t="shared" si="34"/>
        <v>4-55592225-C-T</v>
      </c>
      <c r="B224" s="11" t="s">
        <v>194</v>
      </c>
      <c r="C224" s="6">
        <v>1.34E-2</v>
      </c>
      <c r="D224" s="6"/>
      <c r="E224" s="6">
        <v>4</v>
      </c>
      <c r="F224" s="6">
        <v>55592225</v>
      </c>
      <c r="G224" s="6" t="s">
        <v>125</v>
      </c>
      <c r="H224" s="6" t="s">
        <v>493</v>
      </c>
      <c r="I224" s="6">
        <v>749</v>
      </c>
      <c r="K224" s="19" t="str">
        <f t="shared" si="37"/>
        <v>N</v>
      </c>
      <c r="L224" s="20" t="str">
        <f t="shared" si="38"/>
        <v/>
      </c>
      <c r="M224" s="21" t="str">
        <f t="shared" si="35"/>
        <v/>
      </c>
      <c r="N224" s="22" t="str">
        <f t="shared" si="39"/>
        <v>N/A</v>
      </c>
      <c r="O224" s="23" t="str">
        <f t="shared" si="40"/>
        <v/>
      </c>
      <c r="P224" s="23" t="str">
        <f t="shared" si="41"/>
        <v/>
      </c>
      <c r="Q224" s="27"/>
      <c r="R224" s="24" t="str">
        <f>IF($K224="N","",IF($K224="Y",VLOOKUP($A224,'Run1-3-1'!$A:$J,3,FALSE)))</f>
        <v/>
      </c>
      <c r="S224" s="25" t="str">
        <f t="shared" si="42"/>
        <v/>
      </c>
      <c r="T224" s="27"/>
      <c r="U224" s="24" t="str">
        <f>IF($K224="N","",IF($K224="Y",VLOOKUP($A224,'Run1-5'!$A:$J,3,FALSE)))</f>
        <v/>
      </c>
      <c r="V224" s="25" t="str">
        <f t="shared" si="43"/>
        <v/>
      </c>
      <c r="W224" s="27"/>
      <c r="X224" s="25" t="str">
        <f t="shared" si="36"/>
        <v>N/A</v>
      </c>
    </row>
    <row r="225" spans="1:24" ht="15" customHeight="1" x14ac:dyDescent="0.3">
      <c r="A225" s="12" t="str">
        <f t="shared" si="34"/>
        <v>4-55592225-C+T</v>
      </c>
      <c r="B225" s="11" t="s">
        <v>1364</v>
      </c>
      <c r="C225" s="6">
        <v>1.0699999999999999E-2</v>
      </c>
      <c r="D225" s="6"/>
      <c r="E225" s="6">
        <v>4</v>
      </c>
      <c r="F225" s="6">
        <v>55592225</v>
      </c>
      <c r="G225" s="6" t="s">
        <v>125</v>
      </c>
      <c r="H225" s="6" t="s">
        <v>1283</v>
      </c>
      <c r="I225" s="6">
        <v>749</v>
      </c>
      <c r="K225" s="19" t="str">
        <f t="shared" si="37"/>
        <v>N</v>
      </c>
      <c r="L225" s="20" t="str">
        <f t="shared" si="38"/>
        <v/>
      </c>
      <c r="M225" s="21" t="str">
        <f t="shared" si="35"/>
        <v/>
      </c>
      <c r="N225" s="22" t="str">
        <f t="shared" si="39"/>
        <v>N/A</v>
      </c>
      <c r="O225" s="23" t="str">
        <f t="shared" si="40"/>
        <v/>
      </c>
      <c r="P225" s="23" t="str">
        <f t="shared" si="41"/>
        <v/>
      </c>
      <c r="Q225" s="27"/>
      <c r="R225" s="24" t="str">
        <f>IF($K225="N","",IF($K225="Y",VLOOKUP($A225,'Run1-3-1'!$A:$J,3,FALSE)))</f>
        <v/>
      </c>
      <c r="S225" s="25" t="str">
        <f t="shared" si="42"/>
        <v/>
      </c>
      <c r="T225" s="27"/>
      <c r="U225" s="24" t="str">
        <f>IF($K225="N","",IF($K225="Y",VLOOKUP($A225,'Run1-5'!$A:$J,3,FALSE)))</f>
        <v/>
      </c>
      <c r="V225" s="25" t="str">
        <f t="shared" si="43"/>
        <v/>
      </c>
      <c r="W225" s="27"/>
      <c r="X225" s="25" t="str">
        <f t="shared" si="36"/>
        <v>N/A</v>
      </c>
    </row>
    <row r="226" spans="1:24" ht="15" customHeight="1" x14ac:dyDescent="0.3">
      <c r="A226" s="12" t="str">
        <f t="shared" si="34"/>
        <v>4-55593419-T</v>
      </c>
      <c r="B226" s="11" t="s">
        <v>154</v>
      </c>
      <c r="C226" s="6">
        <v>1.09E-2</v>
      </c>
      <c r="D226" s="6"/>
      <c r="E226" s="6">
        <v>4</v>
      </c>
      <c r="F226" s="6">
        <v>55593419</v>
      </c>
      <c r="G226" s="6" t="s">
        <v>125</v>
      </c>
      <c r="H226" s="6" t="s">
        <v>1177</v>
      </c>
      <c r="I226" s="6">
        <v>826</v>
      </c>
      <c r="K226" s="19" t="str">
        <f t="shared" si="37"/>
        <v>N</v>
      </c>
      <c r="L226" s="20" t="str">
        <f t="shared" si="38"/>
        <v/>
      </c>
      <c r="M226" s="21" t="str">
        <f t="shared" si="35"/>
        <v/>
      </c>
      <c r="N226" s="22" t="str">
        <f t="shared" si="39"/>
        <v>N/A</v>
      </c>
      <c r="O226" s="23" t="str">
        <f t="shared" si="40"/>
        <v/>
      </c>
      <c r="P226" s="23" t="str">
        <f t="shared" si="41"/>
        <v/>
      </c>
      <c r="Q226" s="27"/>
      <c r="R226" s="24" t="str">
        <f>IF($K226="N","",IF($K226="Y",VLOOKUP($A226,'Run1-3-1'!$A:$J,3,FALSE)))</f>
        <v/>
      </c>
      <c r="S226" s="25" t="str">
        <f t="shared" si="42"/>
        <v/>
      </c>
      <c r="T226" s="27"/>
      <c r="U226" s="24" t="str">
        <f>IF($K226="N","",IF($K226="Y",VLOOKUP($A226,'Run1-5'!$A:$J,3,FALSE)))</f>
        <v/>
      </c>
      <c r="V226" s="25" t="str">
        <f t="shared" si="43"/>
        <v/>
      </c>
      <c r="W226" s="27"/>
      <c r="X226" s="25" t="str">
        <f t="shared" si="36"/>
        <v>N/A</v>
      </c>
    </row>
    <row r="227" spans="1:24" ht="15" customHeight="1" x14ac:dyDescent="0.3">
      <c r="A227" s="12" t="str">
        <f t="shared" si="34"/>
        <v>4-55593430-T</v>
      </c>
      <c r="B227" s="11" t="s">
        <v>372</v>
      </c>
      <c r="C227" s="6">
        <v>1.3100000000000001E-2</v>
      </c>
      <c r="D227" s="6" t="s">
        <v>1587</v>
      </c>
      <c r="E227" s="6">
        <v>4</v>
      </c>
      <c r="F227" s="6">
        <v>55593430</v>
      </c>
      <c r="G227" s="6" t="s">
        <v>125</v>
      </c>
      <c r="H227" s="6" t="s">
        <v>1177</v>
      </c>
      <c r="I227" s="6">
        <v>914</v>
      </c>
      <c r="K227" s="19" t="str">
        <f t="shared" si="37"/>
        <v>N</v>
      </c>
      <c r="L227" s="20" t="str">
        <f t="shared" si="38"/>
        <v/>
      </c>
      <c r="M227" s="21" t="str">
        <f t="shared" si="35"/>
        <v/>
      </c>
      <c r="N227" s="22" t="str">
        <f t="shared" si="39"/>
        <v>N/A</v>
      </c>
      <c r="O227" s="23" t="str">
        <f t="shared" si="40"/>
        <v/>
      </c>
      <c r="P227" s="23" t="str">
        <f t="shared" si="41"/>
        <v/>
      </c>
      <c r="Q227" s="27"/>
      <c r="R227" s="24" t="str">
        <f>IF($K227="N","",IF($K227="Y",VLOOKUP($A227,'Run1-3-1'!$A:$J,3,FALSE)))</f>
        <v/>
      </c>
      <c r="S227" s="25" t="str">
        <f t="shared" si="42"/>
        <v/>
      </c>
      <c r="T227" s="27"/>
      <c r="U227" s="24" t="str">
        <f>IF($K227="N","",IF($K227="Y",VLOOKUP($A227,'Run1-5'!$A:$J,3,FALSE)))</f>
        <v/>
      </c>
      <c r="V227" s="25" t="str">
        <f t="shared" si="43"/>
        <v/>
      </c>
      <c r="W227" s="27"/>
      <c r="X227" s="25" t="str">
        <f t="shared" si="36"/>
        <v>N/A</v>
      </c>
    </row>
    <row r="228" spans="1:24" ht="15" customHeight="1" x14ac:dyDescent="0.3">
      <c r="A228" s="12" t="str">
        <f t="shared" si="34"/>
        <v>4-55593472-G-A</v>
      </c>
      <c r="B228" s="11" t="s">
        <v>586</v>
      </c>
      <c r="C228" s="6">
        <v>3.0599999999999999E-2</v>
      </c>
      <c r="D228" s="6"/>
      <c r="E228" s="6">
        <v>4</v>
      </c>
      <c r="F228" s="6">
        <v>55593472</v>
      </c>
      <c r="G228" s="6" t="s">
        <v>187</v>
      </c>
      <c r="H228" s="6" t="s">
        <v>590</v>
      </c>
      <c r="I228" s="6">
        <v>1013</v>
      </c>
      <c r="K228" s="19" t="str">
        <f t="shared" si="37"/>
        <v>N</v>
      </c>
      <c r="L228" s="20" t="str">
        <f t="shared" si="38"/>
        <v/>
      </c>
      <c r="M228" s="21" t="str">
        <f t="shared" si="35"/>
        <v/>
      </c>
      <c r="N228" s="22" t="str">
        <f t="shared" si="39"/>
        <v>N/A</v>
      </c>
      <c r="O228" s="23" t="str">
        <f t="shared" si="40"/>
        <v/>
      </c>
      <c r="P228" s="23" t="str">
        <f t="shared" si="41"/>
        <v/>
      </c>
      <c r="Q228" s="27"/>
      <c r="R228" s="24" t="str">
        <f>IF($K228="N","",IF($K228="Y",VLOOKUP($A228,'Run1-3-1'!$A:$J,3,FALSE)))</f>
        <v/>
      </c>
      <c r="S228" s="25" t="str">
        <f t="shared" si="42"/>
        <v/>
      </c>
      <c r="T228" s="27"/>
      <c r="U228" s="24" t="str">
        <f>IF($K228="N","",IF($K228="Y",VLOOKUP($A228,'Run1-5'!$A:$J,3,FALSE)))</f>
        <v/>
      </c>
      <c r="V228" s="25" t="str">
        <f t="shared" si="43"/>
        <v/>
      </c>
      <c r="W228" s="27"/>
      <c r="X228" s="25" t="str">
        <f t="shared" si="36"/>
        <v>N/A</v>
      </c>
    </row>
    <row r="229" spans="1:24" ht="15" customHeight="1" x14ac:dyDescent="0.3">
      <c r="A229" s="12" t="str">
        <f t="shared" si="34"/>
        <v>4-55593587-C+CACAGAACCC</v>
      </c>
      <c r="B229" s="11" t="s">
        <v>804</v>
      </c>
      <c r="C229" s="6">
        <v>1.7500000000000002E-2</v>
      </c>
      <c r="D229" s="6" t="s">
        <v>135</v>
      </c>
      <c r="E229" s="6">
        <v>4</v>
      </c>
      <c r="F229" s="6">
        <v>55593587</v>
      </c>
      <c r="G229" s="6" t="s">
        <v>125</v>
      </c>
      <c r="H229" s="6" t="s">
        <v>287</v>
      </c>
      <c r="I229" s="6">
        <v>916</v>
      </c>
      <c r="K229" s="19" t="str">
        <f t="shared" si="37"/>
        <v>N</v>
      </c>
      <c r="L229" s="20" t="str">
        <f t="shared" si="38"/>
        <v/>
      </c>
      <c r="M229" s="21" t="str">
        <f t="shared" si="35"/>
        <v/>
      </c>
      <c r="N229" s="22" t="str">
        <f t="shared" si="39"/>
        <v>N/A</v>
      </c>
      <c r="O229" s="23" t="str">
        <f t="shared" si="40"/>
        <v/>
      </c>
      <c r="P229" s="23" t="str">
        <f t="shared" si="41"/>
        <v/>
      </c>
      <c r="Q229" s="27"/>
      <c r="R229" s="24" t="str">
        <f>IF($K229="N","",IF($K229="Y",VLOOKUP($A229,'Run1-3-1'!$A:$J,3,FALSE)))</f>
        <v/>
      </c>
      <c r="S229" s="25" t="str">
        <f t="shared" si="42"/>
        <v/>
      </c>
      <c r="T229" s="27"/>
      <c r="U229" s="24" t="str">
        <f>IF($K229="N","",IF($K229="Y",VLOOKUP($A229,'Run1-5'!$A:$J,3,FALSE)))</f>
        <v/>
      </c>
      <c r="V229" s="25" t="str">
        <f t="shared" si="43"/>
        <v/>
      </c>
      <c r="W229" s="27"/>
      <c r="X229" s="25" t="str">
        <f t="shared" si="36"/>
        <v>N/A</v>
      </c>
    </row>
    <row r="230" spans="1:24" ht="15" customHeight="1" x14ac:dyDescent="0.3">
      <c r="A230" s="12" t="str">
        <f t="shared" si="34"/>
        <v>4-55593689-T</v>
      </c>
      <c r="B230" s="11" t="s">
        <v>213</v>
      </c>
      <c r="C230" s="6">
        <v>1.06E-2</v>
      </c>
      <c r="D230" s="6" t="s">
        <v>1588</v>
      </c>
      <c r="E230" s="6">
        <v>4</v>
      </c>
      <c r="F230" s="6">
        <v>55593689</v>
      </c>
      <c r="G230" s="6" t="s">
        <v>125</v>
      </c>
      <c r="H230" s="6" t="s">
        <v>1177</v>
      </c>
      <c r="I230" s="6">
        <v>1129</v>
      </c>
      <c r="K230" s="19" t="str">
        <f t="shared" si="37"/>
        <v>N</v>
      </c>
      <c r="L230" s="20" t="str">
        <f t="shared" si="38"/>
        <v/>
      </c>
      <c r="M230" s="21" t="str">
        <f t="shared" si="35"/>
        <v/>
      </c>
      <c r="N230" s="22" t="str">
        <f t="shared" si="39"/>
        <v>N/A</v>
      </c>
      <c r="O230" s="23" t="str">
        <f t="shared" si="40"/>
        <v/>
      </c>
      <c r="P230" s="23" t="str">
        <f t="shared" si="41"/>
        <v/>
      </c>
      <c r="Q230" s="27"/>
      <c r="R230" s="24" t="str">
        <f>IF($K230="N","",IF($K230="Y",VLOOKUP($A230,'Run1-3-1'!$A:$J,3,FALSE)))</f>
        <v/>
      </c>
      <c r="S230" s="25" t="str">
        <f t="shared" si="42"/>
        <v/>
      </c>
      <c r="T230" s="27"/>
      <c r="U230" s="24" t="str">
        <f>IF($K230="N","",IF($K230="Y",VLOOKUP($A230,'Run1-5'!$A:$J,3,FALSE)))</f>
        <v/>
      </c>
      <c r="V230" s="25" t="str">
        <f t="shared" si="43"/>
        <v/>
      </c>
      <c r="W230" s="27"/>
      <c r="X230" s="25" t="str">
        <f t="shared" si="36"/>
        <v>N/A</v>
      </c>
    </row>
    <row r="231" spans="1:24" ht="15" customHeight="1" x14ac:dyDescent="0.3">
      <c r="A231" s="12" t="str">
        <f t="shared" si="34"/>
        <v>4-55594171-A</v>
      </c>
      <c r="B231" s="11" t="s">
        <v>435</v>
      </c>
      <c r="C231" s="6">
        <v>1.35E-2</v>
      </c>
      <c r="D231" s="6"/>
      <c r="E231" s="6">
        <v>4</v>
      </c>
      <c r="F231" s="6">
        <v>55594171</v>
      </c>
      <c r="G231" s="6" t="s">
        <v>1177</v>
      </c>
      <c r="H231" s="6" t="s">
        <v>1082</v>
      </c>
      <c r="I231" s="6">
        <v>370</v>
      </c>
      <c r="K231" s="19" t="str">
        <f t="shared" si="37"/>
        <v>N</v>
      </c>
      <c r="L231" s="20" t="str">
        <f t="shared" si="38"/>
        <v/>
      </c>
      <c r="M231" s="21" t="str">
        <f t="shared" si="35"/>
        <v/>
      </c>
      <c r="N231" s="22" t="str">
        <f t="shared" si="39"/>
        <v>N/A</v>
      </c>
      <c r="O231" s="23" t="str">
        <f t="shared" si="40"/>
        <v/>
      </c>
      <c r="P231" s="23" t="str">
        <f t="shared" si="41"/>
        <v/>
      </c>
      <c r="Q231" s="27"/>
      <c r="R231" s="24" t="str">
        <f>IF($K231="N","",IF($K231="Y",VLOOKUP($A231,'Run1-3-1'!$A:$J,3,FALSE)))</f>
        <v/>
      </c>
      <c r="S231" s="25" t="str">
        <f t="shared" si="42"/>
        <v/>
      </c>
      <c r="T231" s="27"/>
      <c r="U231" s="24" t="str">
        <f>IF($K231="N","",IF($K231="Y",VLOOKUP($A231,'Run1-5'!$A:$J,3,FALSE)))</f>
        <v/>
      </c>
      <c r="V231" s="25" t="str">
        <f t="shared" si="43"/>
        <v/>
      </c>
      <c r="W231" s="27"/>
      <c r="X231" s="25" t="str">
        <f t="shared" si="36"/>
        <v>N/A</v>
      </c>
    </row>
    <row r="232" spans="1:24" ht="15" customHeight="1" x14ac:dyDescent="0.3">
      <c r="A232" s="12" t="str">
        <f t="shared" si="34"/>
        <v>4-55594211-A</v>
      </c>
      <c r="B232" s="11" t="s">
        <v>647</v>
      </c>
      <c r="C232" s="6">
        <v>1.5299999999999999E-2</v>
      </c>
      <c r="D232" s="6"/>
      <c r="E232" s="6">
        <v>4</v>
      </c>
      <c r="F232" s="6">
        <v>55594211</v>
      </c>
      <c r="G232" s="6" t="s">
        <v>187</v>
      </c>
      <c r="H232" s="6" t="s">
        <v>1082</v>
      </c>
      <c r="I232" s="6">
        <v>523</v>
      </c>
      <c r="K232" s="19" t="str">
        <f t="shared" si="37"/>
        <v>N</v>
      </c>
      <c r="L232" s="20" t="str">
        <f t="shared" si="38"/>
        <v/>
      </c>
      <c r="M232" s="21" t="str">
        <f t="shared" si="35"/>
        <v/>
      </c>
      <c r="N232" s="22" t="str">
        <f t="shared" si="39"/>
        <v>N/A</v>
      </c>
      <c r="O232" s="23" t="str">
        <f t="shared" si="40"/>
        <v/>
      </c>
      <c r="P232" s="23" t="str">
        <f t="shared" si="41"/>
        <v/>
      </c>
      <c r="Q232" s="27"/>
      <c r="R232" s="24" t="str">
        <f>IF($K232="N","",IF($K232="Y",VLOOKUP($A232,'Run1-3-1'!$A:$J,3,FALSE)))</f>
        <v/>
      </c>
      <c r="S232" s="25" t="str">
        <f t="shared" si="42"/>
        <v/>
      </c>
      <c r="T232" s="27"/>
      <c r="U232" s="24" t="str">
        <f>IF($K232="N","",IF($K232="Y",VLOOKUP($A232,'Run1-5'!$A:$J,3,FALSE)))</f>
        <v/>
      </c>
      <c r="V232" s="25" t="str">
        <f t="shared" si="43"/>
        <v/>
      </c>
      <c r="W232" s="27"/>
      <c r="X232" s="25" t="str">
        <f t="shared" si="36"/>
        <v>N/A</v>
      </c>
    </row>
    <row r="233" spans="1:24" ht="15" customHeight="1" x14ac:dyDescent="0.3">
      <c r="A233" s="12" t="str">
        <f t="shared" si="34"/>
        <v>4-55594220-C-A</v>
      </c>
      <c r="B233" s="11" t="s">
        <v>865</v>
      </c>
      <c r="C233" s="6">
        <v>3.9300000000000002E-2</v>
      </c>
      <c r="D233" s="6"/>
      <c r="E233" s="6">
        <v>4</v>
      </c>
      <c r="F233" s="6">
        <v>55594220</v>
      </c>
      <c r="G233" s="6" t="s">
        <v>125</v>
      </c>
      <c r="H233" s="6" t="s">
        <v>403</v>
      </c>
      <c r="I233" s="6">
        <v>535</v>
      </c>
      <c r="K233" s="19" t="str">
        <f t="shared" si="37"/>
        <v>N</v>
      </c>
      <c r="L233" s="20" t="str">
        <f t="shared" si="38"/>
        <v/>
      </c>
      <c r="M233" s="21" t="str">
        <f t="shared" si="35"/>
        <v/>
      </c>
      <c r="N233" s="22" t="str">
        <f t="shared" si="39"/>
        <v>N/A</v>
      </c>
      <c r="O233" s="23" t="str">
        <f t="shared" si="40"/>
        <v/>
      </c>
      <c r="P233" s="23" t="str">
        <f t="shared" si="41"/>
        <v/>
      </c>
      <c r="Q233" s="27"/>
      <c r="R233" s="24" t="str">
        <f>IF($K233="N","",IF($K233="Y",VLOOKUP($A233,'Run1-3-1'!$A:$J,3,FALSE)))</f>
        <v/>
      </c>
      <c r="S233" s="25" t="str">
        <f t="shared" si="42"/>
        <v/>
      </c>
      <c r="T233" s="27"/>
      <c r="U233" s="24" t="str">
        <f>IF($K233="N","",IF($K233="Y",VLOOKUP($A233,'Run1-5'!$A:$J,3,FALSE)))</f>
        <v/>
      </c>
      <c r="V233" s="25" t="str">
        <f t="shared" si="43"/>
        <v/>
      </c>
      <c r="W233" s="27"/>
      <c r="X233" s="25" t="str">
        <f t="shared" si="36"/>
        <v>N/A</v>
      </c>
    </row>
    <row r="234" spans="1:24" ht="15" customHeight="1" x14ac:dyDescent="0.3">
      <c r="A234" s="12" t="str">
        <f t="shared" si="34"/>
        <v>4-55594257-A</v>
      </c>
      <c r="B234" s="11" t="s">
        <v>276</v>
      </c>
      <c r="C234" s="6">
        <v>1.1599999999999999E-2</v>
      </c>
      <c r="D234" s="6"/>
      <c r="E234" s="6">
        <v>4</v>
      </c>
      <c r="F234" s="6">
        <v>55594257</v>
      </c>
      <c r="G234" s="6" t="s">
        <v>187</v>
      </c>
      <c r="H234" s="6" t="s">
        <v>1082</v>
      </c>
      <c r="I234" s="6">
        <v>518</v>
      </c>
      <c r="K234" s="19" t="str">
        <f t="shared" si="37"/>
        <v>N</v>
      </c>
      <c r="L234" s="20" t="str">
        <f t="shared" si="38"/>
        <v/>
      </c>
      <c r="M234" s="21" t="str">
        <f t="shared" si="35"/>
        <v/>
      </c>
      <c r="N234" s="22" t="str">
        <f t="shared" si="39"/>
        <v>N/A</v>
      </c>
      <c r="O234" s="23" t="str">
        <f t="shared" si="40"/>
        <v/>
      </c>
      <c r="P234" s="23" t="str">
        <f t="shared" si="41"/>
        <v/>
      </c>
      <c r="Q234" s="27"/>
      <c r="R234" s="24" t="str">
        <f>IF($K234="N","",IF($K234="Y",VLOOKUP($A234,'Run1-3-1'!$A:$J,3,FALSE)))</f>
        <v/>
      </c>
      <c r="S234" s="25" t="str">
        <f t="shared" si="42"/>
        <v/>
      </c>
      <c r="T234" s="27"/>
      <c r="U234" s="24" t="str">
        <f>IF($K234="N","",IF($K234="Y",VLOOKUP($A234,'Run1-5'!$A:$J,3,FALSE)))</f>
        <v/>
      </c>
      <c r="V234" s="25" t="str">
        <f t="shared" si="43"/>
        <v/>
      </c>
      <c r="W234" s="27"/>
      <c r="X234" s="25" t="str">
        <f t="shared" si="36"/>
        <v>N/A</v>
      </c>
    </row>
    <row r="235" spans="1:24" ht="15" customHeight="1" x14ac:dyDescent="0.3">
      <c r="A235" s="12" t="str">
        <f t="shared" si="34"/>
        <v>4-55595498-T+T</v>
      </c>
      <c r="B235" s="11" t="s">
        <v>492</v>
      </c>
      <c r="C235" s="6">
        <v>0.02</v>
      </c>
      <c r="D235" s="6"/>
      <c r="E235" s="6">
        <v>4</v>
      </c>
      <c r="F235" s="6">
        <v>55595498</v>
      </c>
      <c r="G235" s="6" t="s">
        <v>1177</v>
      </c>
      <c r="H235" s="6" t="s">
        <v>997</v>
      </c>
      <c r="I235" s="6">
        <v>350</v>
      </c>
      <c r="K235" s="19" t="str">
        <f t="shared" si="37"/>
        <v>N</v>
      </c>
      <c r="L235" s="20" t="str">
        <f t="shared" si="38"/>
        <v/>
      </c>
      <c r="M235" s="21" t="str">
        <f t="shared" si="35"/>
        <v/>
      </c>
      <c r="N235" s="22" t="str">
        <f t="shared" si="39"/>
        <v>N/A</v>
      </c>
      <c r="O235" s="23" t="str">
        <f t="shared" si="40"/>
        <v/>
      </c>
      <c r="P235" s="23" t="str">
        <f t="shared" si="41"/>
        <v/>
      </c>
      <c r="Q235" s="27"/>
      <c r="R235" s="24" t="str">
        <f>IF($K235="N","",IF($K235="Y",VLOOKUP($A235,'Run1-3-1'!$A:$J,3,FALSE)))</f>
        <v/>
      </c>
      <c r="S235" s="25" t="str">
        <f t="shared" si="42"/>
        <v/>
      </c>
      <c r="T235" s="27"/>
      <c r="U235" s="24" t="str">
        <f>IF($K235="N","",IF($K235="Y",VLOOKUP($A235,'Run1-5'!$A:$J,3,FALSE)))</f>
        <v/>
      </c>
      <c r="V235" s="25" t="str">
        <f t="shared" si="43"/>
        <v/>
      </c>
      <c r="W235" s="27"/>
      <c r="X235" s="25" t="str">
        <f t="shared" si="36"/>
        <v>N/A</v>
      </c>
    </row>
    <row r="236" spans="1:24" ht="15" customHeight="1" x14ac:dyDescent="0.3">
      <c r="A236" s="12" t="str">
        <f t="shared" si="34"/>
        <v>4-55595500-A</v>
      </c>
      <c r="B236" s="11" t="s">
        <v>1267</v>
      </c>
      <c r="C236" s="6">
        <v>1.0800000000000001E-2</v>
      </c>
      <c r="D236" s="6"/>
      <c r="E236" s="6">
        <v>4</v>
      </c>
      <c r="F236" s="6">
        <v>55595500</v>
      </c>
      <c r="G236" s="6" t="s">
        <v>187</v>
      </c>
      <c r="H236" s="6" t="s">
        <v>1082</v>
      </c>
      <c r="I236" s="6">
        <v>369</v>
      </c>
      <c r="K236" s="19" t="str">
        <f t="shared" si="37"/>
        <v>N</v>
      </c>
      <c r="L236" s="20" t="str">
        <f t="shared" si="38"/>
        <v/>
      </c>
      <c r="M236" s="21" t="str">
        <f t="shared" si="35"/>
        <v/>
      </c>
      <c r="N236" s="22" t="str">
        <f t="shared" si="39"/>
        <v>N/A</v>
      </c>
      <c r="O236" s="23" t="str">
        <f t="shared" si="40"/>
        <v/>
      </c>
      <c r="P236" s="23" t="str">
        <f t="shared" si="41"/>
        <v/>
      </c>
      <c r="Q236" s="27"/>
      <c r="R236" s="24" t="str">
        <f>IF($K236="N","",IF($K236="Y",VLOOKUP($A236,'Run1-3-1'!$A:$J,3,FALSE)))</f>
        <v/>
      </c>
      <c r="S236" s="25" t="str">
        <f t="shared" si="42"/>
        <v/>
      </c>
      <c r="T236" s="27"/>
      <c r="U236" s="24" t="str">
        <f>IF($K236="N","",IF($K236="Y",VLOOKUP($A236,'Run1-5'!$A:$J,3,FALSE)))</f>
        <v/>
      </c>
      <c r="V236" s="25" t="str">
        <f t="shared" si="43"/>
        <v/>
      </c>
      <c r="W236" s="27"/>
      <c r="X236" s="25" t="str">
        <f t="shared" si="36"/>
        <v>N/A</v>
      </c>
    </row>
    <row r="237" spans="1:24" ht="15" customHeight="1" x14ac:dyDescent="0.3">
      <c r="A237" s="12" t="str">
        <f t="shared" si="34"/>
        <v>4-55595503-T</v>
      </c>
      <c r="B237" s="11" t="s">
        <v>668</v>
      </c>
      <c r="C237" s="6">
        <v>1.6299999999999999E-2</v>
      </c>
      <c r="D237" s="6"/>
      <c r="E237" s="6">
        <v>4</v>
      </c>
      <c r="F237" s="6">
        <v>55595503</v>
      </c>
      <c r="G237" s="6" t="s">
        <v>125</v>
      </c>
      <c r="H237" s="6" t="s">
        <v>1177</v>
      </c>
      <c r="I237" s="6">
        <v>369</v>
      </c>
      <c r="K237" s="19" t="str">
        <f t="shared" si="37"/>
        <v>N</v>
      </c>
      <c r="L237" s="20" t="str">
        <f t="shared" si="38"/>
        <v/>
      </c>
      <c r="M237" s="21" t="str">
        <f t="shared" si="35"/>
        <v/>
      </c>
      <c r="N237" s="22" t="str">
        <f t="shared" si="39"/>
        <v>N/A</v>
      </c>
      <c r="O237" s="23" t="str">
        <f t="shared" si="40"/>
        <v/>
      </c>
      <c r="P237" s="23" t="str">
        <f t="shared" si="41"/>
        <v/>
      </c>
      <c r="Q237" s="27"/>
      <c r="R237" s="24" t="str">
        <f>IF($K237="N","",IF($K237="Y",VLOOKUP($A237,'Run1-3-1'!$A:$J,3,FALSE)))</f>
        <v/>
      </c>
      <c r="S237" s="25" t="str">
        <f t="shared" si="42"/>
        <v/>
      </c>
      <c r="T237" s="27"/>
      <c r="U237" s="24" t="str">
        <f>IF($K237="N","",IF($K237="Y",VLOOKUP($A237,'Run1-5'!$A:$J,3,FALSE)))</f>
        <v/>
      </c>
      <c r="V237" s="25" t="str">
        <f t="shared" si="43"/>
        <v/>
      </c>
      <c r="W237" s="27"/>
      <c r="X237" s="25" t="str">
        <f t="shared" si="36"/>
        <v>N/A</v>
      </c>
    </row>
    <row r="238" spans="1:24" ht="15" customHeight="1" x14ac:dyDescent="0.3">
      <c r="A238" s="12" t="str">
        <f t="shared" si="34"/>
        <v>4-55595549-A-T</v>
      </c>
      <c r="B238" s="11" t="s">
        <v>895</v>
      </c>
      <c r="C238" s="6">
        <v>4.5100000000000001E-2</v>
      </c>
      <c r="D238" s="6"/>
      <c r="E238" s="6">
        <v>4</v>
      </c>
      <c r="F238" s="6">
        <v>55595549</v>
      </c>
      <c r="G238" s="6" t="s">
        <v>1082</v>
      </c>
      <c r="H238" s="6" t="s">
        <v>404</v>
      </c>
      <c r="I238" s="6">
        <v>466</v>
      </c>
      <c r="K238" s="19" t="str">
        <f t="shared" si="37"/>
        <v>N</v>
      </c>
      <c r="L238" s="20" t="str">
        <f t="shared" si="38"/>
        <v/>
      </c>
      <c r="M238" s="21" t="str">
        <f t="shared" si="35"/>
        <v/>
      </c>
      <c r="N238" s="22" t="str">
        <f t="shared" si="39"/>
        <v>N/A</v>
      </c>
      <c r="O238" s="23" t="str">
        <f t="shared" si="40"/>
        <v/>
      </c>
      <c r="P238" s="23" t="str">
        <f t="shared" si="41"/>
        <v/>
      </c>
      <c r="Q238" s="27"/>
      <c r="R238" s="24" t="str">
        <f>IF($K238="N","",IF($K238="Y",VLOOKUP($A238,'Run1-3-1'!$A:$J,3,FALSE)))</f>
        <v/>
      </c>
      <c r="S238" s="25" t="str">
        <f t="shared" si="42"/>
        <v/>
      </c>
      <c r="T238" s="27"/>
      <c r="U238" s="24" t="str">
        <f>IF($K238="N","",IF($K238="Y",VLOOKUP($A238,'Run1-5'!$A:$J,3,FALSE)))</f>
        <v/>
      </c>
      <c r="V238" s="25" t="str">
        <f t="shared" si="43"/>
        <v/>
      </c>
      <c r="W238" s="27"/>
      <c r="X238" s="25" t="str">
        <f t="shared" si="36"/>
        <v>N/A</v>
      </c>
    </row>
    <row r="239" spans="1:24" ht="15" customHeight="1" x14ac:dyDescent="0.3">
      <c r="A239" s="12" t="str">
        <f t="shared" si="34"/>
        <v>4-55595549-A+T</v>
      </c>
      <c r="B239" s="11" t="s">
        <v>1117</v>
      </c>
      <c r="C239" s="6">
        <v>1.0699999999999999E-2</v>
      </c>
      <c r="D239" s="6"/>
      <c r="E239" s="6">
        <v>4</v>
      </c>
      <c r="F239" s="6">
        <v>55595549</v>
      </c>
      <c r="G239" s="6" t="s">
        <v>1082</v>
      </c>
      <c r="H239" s="6" t="s">
        <v>1191</v>
      </c>
      <c r="I239" s="6">
        <v>466</v>
      </c>
      <c r="K239" s="19" t="str">
        <f t="shared" si="37"/>
        <v>N</v>
      </c>
      <c r="L239" s="20" t="str">
        <f t="shared" si="38"/>
        <v/>
      </c>
      <c r="M239" s="21" t="str">
        <f t="shared" si="35"/>
        <v/>
      </c>
      <c r="N239" s="22" t="str">
        <f t="shared" si="39"/>
        <v>N/A</v>
      </c>
      <c r="O239" s="23" t="str">
        <f t="shared" si="40"/>
        <v/>
      </c>
      <c r="P239" s="23" t="str">
        <f t="shared" si="41"/>
        <v/>
      </c>
      <c r="Q239" s="27"/>
      <c r="R239" s="24" t="str">
        <f>IF($K239="N","",IF($K239="Y",VLOOKUP($A239,'Run1-3-1'!$A:$J,3,FALSE)))</f>
        <v/>
      </c>
      <c r="S239" s="25" t="str">
        <f t="shared" si="42"/>
        <v/>
      </c>
      <c r="T239" s="27"/>
      <c r="U239" s="24" t="str">
        <f>IF($K239="N","",IF($K239="Y",VLOOKUP($A239,'Run1-5'!$A:$J,3,FALSE)))</f>
        <v/>
      </c>
      <c r="V239" s="25" t="str">
        <f t="shared" si="43"/>
        <v/>
      </c>
      <c r="W239" s="27"/>
      <c r="X239" s="25" t="str">
        <f t="shared" si="36"/>
        <v>N/A</v>
      </c>
    </row>
    <row r="240" spans="1:24" ht="15" customHeight="1" x14ac:dyDescent="0.3">
      <c r="A240" s="12" t="str">
        <f t="shared" si="34"/>
        <v>4-55595561-G+A</v>
      </c>
      <c r="B240" s="11" t="s">
        <v>1332</v>
      </c>
      <c r="C240" s="6">
        <v>3.2800000000000003E-2</v>
      </c>
      <c r="D240" s="6"/>
      <c r="E240" s="6">
        <v>4</v>
      </c>
      <c r="F240" s="6">
        <v>55595561</v>
      </c>
      <c r="G240" s="6" t="s">
        <v>187</v>
      </c>
      <c r="H240" s="6" t="s">
        <v>1373</v>
      </c>
      <c r="I240" s="6">
        <v>458</v>
      </c>
      <c r="K240" s="19" t="str">
        <f t="shared" si="37"/>
        <v>N</v>
      </c>
      <c r="L240" s="20" t="str">
        <f t="shared" si="38"/>
        <v/>
      </c>
      <c r="M240" s="21" t="str">
        <f t="shared" si="35"/>
        <v/>
      </c>
      <c r="N240" s="22" t="str">
        <f t="shared" si="39"/>
        <v>N/A</v>
      </c>
      <c r="O240" s="23" t="str">
        <f t="shared" si="40"/>
        <v/>
      </c>
      <c r="P240" s="23" t="str">
        <f t="shared" si="41"/>
        <v/>
      </c>
      <c r="Q240" s="27"/>
      <c r="R240" s="24" t="str">
        <f>IF($K240="N","",IF($K240="Y",VLOOKUP($A240,'Run1-3-1'!$A:$J,3,FALSE)))</f>
        <v/>
      </c>
      <c r="S240" s="25" t="str">
        <f t="shared" si="42"/>
        <v/>
      </c>
      <c r="T240" s="27"/>
      <c r="U240" s="24" t="str">
        <f>IF($K240="N","",IF($K240="Y",VLOOKUP($A240,'Run1-5'!$A:$J,3,FALSE)))</f>
        <v/>
      </c>
      <c r="V240" s="25" t="str">
        <f t="shared" si="43"/>
        <v/>
      </c>
      <c r="W240" s="27"/>
      <c r="X240" s="25" t="str">
        <f t="shared" si="36"/>
        <v>N/A</v>
      </c>
    </row>
    <row r="241" spans="1:24" ht="15" customHeight="1" x14ac:dyDescent="0.3">
      <c r="A241" s="12" t="str">
        <f t="shared" si="34"/>
        <v>4-55597447-T</v>
      </c>
      <c r="B241" s="11" t="s">
        <v>734</v>
      </c>
      <c r="C241" s="6">
        <v>0.01</v>
      </c>
      <c r="D241" s="6"/>
      <c r="E241" s="6">
        <v>4</v>
      </c>
      <c r="F241" s="6">
        <v>55597447</v>
      </c>
      <c r="G241" s="6" t="s">
        <v>125</v>
      </c>
      <c r="H241" s="6" t="s">
        <v>1177</v>
      </c>
      <c r="I241" s="6">
        <v>999</v>
      </c>
      <c r="K241" s="19" t="str">
        <f t="shared" si="37"/>
        <v>N</v>
      </c>
      <c r="L241" s="20" t="str">
        <f t="shared" si="38"/>
        <v/>
      </c>
      <c r="M241" s="21" t="str">
        <f t="shared" si="35"/>
        <v/>
      </c>
      <c r="N241" s="22" t="str">
        <f t="shared" si="39"/>
        <v>N/A</v>
      </c>
      <c r="O241" s="23" t="str">
        <f t="shared" si="40"/>
        <v/>
      </c>
      <c r="P241" s="23" t="str">
        <f t="shared" si="41"/>
        <v/>
      </c>
      <c r="Q241" s="27"/>
      <c r="R241" s="24" t="str">
        <f>IF($K241="N","",IF($K241="Y",VLOOKUP($A241,'Run1-3-1'!$A:$J,3,FALSE)))</f>
        <v/>
      </c>
      <c r="S241" s="25" t="str">
        <f t="shared" si="42"/>
        <v/>
      </c>
      <c r="T241" s="27"/>
      <c r="U241" s="24" t="str">
        <f>IF($K241="N","",IF($K241="Y",VLOOKUP($A241,'Run1-5'!$A:$J,3,FALSE)))</f>
        <v/>
      </c>
      <c r="V241" s="25" t="str">
        <f t="shared" si="43"/>
        <v/>
      </c>
      <c r="W241" s="27"/>
      <c r="X241" s="25" t="str">
        <f t="shared" si="36"/>
        <v>N/A</v>
      </c>
    </row>
    <row r="242" spans="1:24" ht="15" customHeight="1" x14ac:dyDescent="0.3">
      <c r="A242" s="12" t="str">
        <f t="shared" si="34"/>
        <v>4-55599285-A</v>
      </c>
      <c r="B242" s="11" t="s">
        <v>957</v>
      </c>
      <c r="C242" s="6">
        <v>1.0999999999999999E-2</v>
      </c>
      <c r="D242" s="6"/>
      <c r="E242" s="6">
        <v>4</v>
      </c>
      <c r="F242" s="6">
        <v>55599285</v>
      </c>
      <c r="G242" s="6" t="s">
        <v>187</v>
      </c>
      <c r="H242" s="6" t="s">
        <v>1082</v>
      </c>
      <c r="I242" s="6">
        <v>639</v>
      </c>
      <c r="K242" s="19" t="str">
        <f t="shared" si="37"/>
        <v>N</v>
      </c>
      <c r="L242" s="20" t="str">
        <f t="shared" si="38"/>
        <v/>
      </c>
      <c r="M242" s="21" t="str">
        <f t="shared" si="35"/>
        <v/>
      </c>
      <c r="N242" s="22" t="str">
        <f t="shared" si="39"/>
        <v>N/A</v>
      </c>
      <c r="O242" s="23" t="str">
        <f t="shared" si="40"/>
        <v/>
      </c>
      <c r="P242" s="23" t="str">
        <f t="shared" si="41"/>
        <v/>
      </c>
      <c r="Q242" s="27"/>
      <c r="R242" s="24" t="str">
        <f>IF($K242="N","",IF($K242="Y",VLOOKUP($A242,'Run1-3-1'!$A:$J,3,FALSE)))</f>
        <v/>
      </c>
      <c r="S242" s="25" t="str">
        <f t="shared" si="42"/>
        <v/>
      </c>
      <c r="T242" s="27"/>
      <c r="U242" s="24" t="str">
        <f>IF($K242="N","",IF($K242="Y",VLOOKUP($A242,'Run1-5'!$A:$J,3,FALSE)))</f>
        <v/>
      </c>
      <c r="V242" s="25" t="str">
        <f t="shared" si="43"/>
        <v/>
      </c>
      <c r="W242" s="27"/>
      <c r="X242" s="25" t="str">
        <f t="shared" si="36"/>
        <v>N/A</v>
      </c>
    </row>
    <row r="243" spans="1:24" ht="15" customHeight="1" x14ac:dyDescent="0.3">
      <c r="A243" s="12" t="str">
        <f t="shared" si="34"/>
        <v>4-55602700-A+T</v>
      </c>
      <c r="B243" s="11" t="s">
        <v>1178</v>
      </c>
      <c r="C243" s="6">
        <v>0.19220000000000001</v>
      </c>
      <c r="D243" s="6"/>
      <c r="E243" s="6">
        <v>4</v>
      </c>
      <c r="F243" s="6">
        <v>55602700</v>
      </c>
      <c r="G243" s="6" t="s">
        <v>1082</v>
      </c>
      <c r="H243" s="6" t="s">
        <v>1191</v>
      </c>
      <c r="I243" s="6">
        <v>1202</v>
      </c>
      <c r="K243" s="19" t="str">
        <f t="shared" si="37"/>
        <v>Y</v>
      </c>
      <c r="L243" s="20">
        <f t="shared" si="38"/>
        <v>0.19220000000000001</v>
      </c>
      <c r="M243" s="21" t="str">
        <f t="shared" si="35"/>
        <v>B</v>
      </c>
      <c r="N243" s="22">
        <f t="shared" si="39"/>
        <v>9.6880000000000008E-2</v>
      </c>
      <c r="O243" s="23">
        <f t="shared" si="40"/>
        <v>9.5320000000000002E-2</v>
      </c>
      <c r="P243" s="23">
        <f t="shared" si="41"/>
        <v>0.28908</v>
      </c>
      <c r="Q243" s="27"/>
      <c r="R243" s="24">
        <f>IF($K243="N","",IF($K243="Y",VLOOKUP($A243,'Run1-3-1'!$A:$J,3,FALSE)))</f>
        <v>0.20230000000000001</v>
      </c>
      <c r="S243" s="25" t="str">
        <f t="shared" si="42"/>
        <v>Y</v>
      </c>
      <c r="T243" s="27"/>
      <c r="U243" s="24">
        <f>IF($K243="N","",IF($K243="Y",VLOOKUP($A243,'Run1-5'!$A:$J,3,FALSE)))</f>
        <v>0.20849999999999999</v>
      </c>
      <c r="V243" s="25" t="str">
        <f t="shared" si="43"/>
        <v>Y</v>
      </c>
      <c r="W243" s="27"/>
      <c r="X243" s="25" t="str">
        <f t="shared" si="36"/>
        <v>Y</v>
      </c>
    </row>
    <row r="244" spans="1:24" ht="15" customHeight="1" x14ac:dyDescent="0.3">
      <c r="A244" s="12" t="str">
        <f t="shared" si="34"/>
        <v>4-55602748-A-T</v>
      </c>
      <c r="B244" s="11" t="s">
        <v>8</v>
      </c>
      <c r="C244" s="6">
        <v>2.0199999999999999E-2</v>
      </c>
      <c r="D244" s="6"/>
      <c r="E244" s="6">
        <v>4</v>
      </c>
      <c r="F244" s="6">
        <v>55602748</v>
      </c>
      <c r="G244" s="6" t="s">
        <v>1082</v>
      </c>
      <c r="H244" s="6" t="s">
        <v>404</v>
      </c>
      <c r="I244" s="6">
        <v>1238</v>
      </c>
      <c r="K244" s="19" t="str">
        <f t="shared" si="37"/>
        <v>N</v>
      </c>
      <c r="L244" s="20" t="str">
        <f t="shared" si="38"/>
        <v/>
      </c>
      <c r="M244" s="21" t="str">
        <f t="shared" si="35"/>
        <v/>
      </c>
      <c r="N244" s="22" t="str">
        <f t="shared" si="39"/>
        <v>N/A</v>
      </c>
      <c r="O244" s="23" t="str">
        <f t="shared" si="40"/>
        <v/>
      </c>
      <c r="P244" s="23" t="str">
        <f t="shared" si="41"/>
        <v/>
      </c>
      <c r="Q244" s="27"/>
      <c r="R244" s="24" t="str">
        <f>IF($K244="N","",IF($K244="Y",VLOOKUP($A244,'Run1-3-1'!$A:$J,3,FALSE)))</f>
        <v/>
      </c>
      <c r="S244" s="25" t="str">
        <f t="shared" si="42"/>
        <v/>
      </c>
      <c r="T244" s="27"/>
      <c r="U244" s="24" t="str">
        <f>IF($K244="N","",IF($K244="Y",VLOOKUP($A244,'Run1-5'!$A:$J,3,FALSE)))</f>
        <v/>
      </c>
      <c r="V244" s="25" t="str">
        <f t="shared" si="43"/>
        <v/>
      </c>
      <c r="W244" s="27"/>
      <c r="X244" s="25" t="str">
        <f t="shared" si="36"/>
        <v>N/A</v>
      </c>
    </row>
    <row r="245" spans="1:24" ht="15" customHeight="1" x14ac:dyDescent="0.3">
      <c r="A245" s="12" t="str">
        <f t="shared" si="34"/>
        <v>4-55946090-A</v>
      </c>
      <c r="B245" s="11" t="s">
        <v>797</v>
      </c>
      <c r="C245" s="6">
        <v>1.52E-2</v>
      </c>
      <c r="D245" s="6"/>
      <c r="E245" s="6">
        <v>4</v>
      </c>
      <c r="F245" s="6">
        <v>55946090</v>
      </c>
      <c r="G245" s="6" t="s">
        <v>187</v>
      </c>
      <c r="H245" s="6" t="s">
        <v>1082</v>
      </c>
      <c r="I245" s="6">
        <v>328</v>
      </c>
      <c r="K245" s="19" t="str">
        <f t="shared" si="37"/>
        <v>N</v>
      </c>
      <c r="L245" s="20" t="str">
        <f t="shared" si="38"/>
        <v/>
      </c>
      <c r="M245" s="21" t="str">
        <f t="shared" si="35"/>
        <v/>
      </c>
      <c r="N245" s="22" t="str">
        <f t="shared" si="39"/>
        <v>N/A</v>
      </c>
      <c r="O245" s="23" t="str">
        <f t="shared" si="40"/>
        <v/>
      </c>
      <c r="P245" s="23" t="str">
        <f t="shared" si="41"/>
        <v/>
      </c>
      <c r="Q245" s="27"/>
      <c r="R245" s="24" t="str">
        <f>IF($K245="N","",IF($K245="Y",VLOOKUP($A245,'Run1-3-1'!$A:$J,3,FALSE)))</f>
        <v/>
      </c>
      <c r="S245" s="25" t="str">
        <f t="shared" si="42"/>
        <v/>
      </c>
      <c r="T245" s="27"/>
      <c r="U245" s="24" t="str">
        <f>IF($K245="N","",IF($K245="Y",VLOOKUP($A245,'Run1-5'!$A:$J,3,FALSE)))</f>
        <v/>
      </c>
      <c r="V245" s="25" t="str">
        <f t="shared" si="43"/>
        <v/>
      </c>
      <c r="W245" s="27"/>
      <c r="X245" s="25" t="str">
        <f t="shared" si="36"/>
        <v>N/A</v>
      </c>
    </row>
    <row r="246" spans="1:24" ht="15" customHeight="1" x14ac:dyDescent="0.3">
      <c r="A246" s="12" t="str">
        <f t="shared" si="34"/>
        <v>4-55946115-A</v>
      </c>
      <c r="B246" s="11" t="s">
        <v>181</v>
      </c>
      <c r="C246" s="6">
        <v>1.72E-2</v>
      </c>
      <c r="D246" s="6"/>
      <c r="E246" s="6">
        <v>4</v>
      </c>
      <c r="F246" s="6">
        <v>55946115</v>
      </c>
      <c r="G246" s="6" t="s">
        <v>187</v>
      </c>
      <c r="H246" s="6" t="s">
        <v>1082</v>
      </c>
      <c r="I246" s="6">
        <v>349</v>
      </c>
      <c r="K246" s="19" t="str">
        <f t="shared" si="37"/>
        <v>N</v>
      </c>
      <c r="L246" s="20" t="str">
        <f t="shared" si="38"/>
        <v/>
      </c>
      <c r="M246" s="21" t="str">
        <f t="shared" si="35"/>
        <v/>
      </c>
      <c r="N246" s="22" t="str">
        <f t="shared" si="39"/>
        <v>N/A</v>
      </c>
      <c r="O246" s="23" t="str">
        <f t="shared" si="40"/>
        <v/>
      </c>
      <c r="P246" s="23" t="str">
        <f t="shared" si="41"/>
        <v/>
      </c>
      <c r="Q246" s="27"/>
      <c r="R246" s="24" t="str">
        <f>IF($K246="N","",IF($K246="Y",VLOOKUP($A246,'Run1-3-1'!$A:$J,3,FALSE)))</f>
        <v/>
      </c>
      <c r="S246" s="25" t="str">
        <f t="shared" si="42"/>
        <v/>
      </c>
      <c r="T246" s="27"/>
      <c r="U246" s="24" t="str">
        <f>IF($K246="N","",IF($K246="Y",VLOOKUP($A246,'Run1-5'!$A:$J,3,FALSE)))</f>
        <v/>
      </c>
      <c r="V246" s="25" t="str">
        <f t="shared" si="43"/>
        <v/>
      </c>
      <c r="W246" s="27"/>
      <c r="X246" s="25" t="str">
        <f t="shared" si="36"/>
        <v>N/A</v>
      </c>
    </row>
    <row r="247" spans="1:24" ht="15" customHeight="1" x14ac:dyDescent="0.3">
      <c r="A247" s="12" t="str">
        <f t="shared" si="34"/>
        <v>4-55946134-T-C</v>
      </c>
      <c r="B247" s="11" t="s">
        <v>398</v>
      </c>
      <c r="C247" s="6">
        <v>1.0999999999999999E-2</v>
      </c>
      <c r="D247" s="6"/>
      <c r="E247" s="6">
        <v>4</v>
      </c>
      <c r="F247" s="6">
        <v>55946134</v>
      </c>
      <c r="G247" s="6" t="s">
        <v>1177</v>
      </c>
      <c r="H247" s="6" t="s">
        <v>551</v>
      </c>
      <c r="I247" s="6">
        <v>364</v>
      </c>
      <c r="K247" s="19" t="str">
        <f t="shared" si="37"/>
        <v>N</v>
      </c>
      <c r="L247" s="20" t="str">
        <f t="shared" si="38"/>
        <v/>
      </c>
      <c r="M247" s="21" t="str">
        <f t="shared" si="35"/>
        <v/>
      </c>
      <c r="N247" s="22" t="str">
        <f t="shared" si="39"/>
        <v>N/A</v>
      </c>
      <c r="O247" s="23" t="str">
        <f t="shared" si="40"/>
        <v/>
      </c>
      <c r="P247" s="23" t="str">
        <f t="shared" si="41"/>
        <v/>
      </c>
      <c r="Q247" s="27"/>
      <c r="R247" s="24" t="str">
        <f>IF($K247="N","",IF($K247="Y",VLOOKUP($A247,'Run1-3-1'!$A:$J,3,FALSE)))</f>
        <v/>
      </c>
      <c r="S247" s="25" t="str">
        <f t="shared" si="42"/>
        <v/>
      </c>
      <c r="T247" s="27"/>
      <c r="U247" s="24" t="str">
        <f>IF($K247="N","",IF($K247="Y",VLOOKUP($A247,'Run1-5'!$A:$J,3,FALSE)))</f>
        <v/>
      </c>
      <c r="V247" s="25" t="str">
        <f t="shared" si="43"/>
        <v/>
      </c>
      <c r="W247" s="27"/>
      <c r="X247" s="25" t="str">
        <f t="shared" si="36"/>
        <v>N/A</v>
      </c>
    </row>
    <row r="248" spans="1:24" ht="15" customHeight="1" x14ac:dyDescent="0.3">
      <c r="A248" s="12" t="str">
        <f t="shared" si="34"/>
        <v>4-55946146-A</v>
      </c>
      <c r="B248" s="11" t="s">
        <v>1202</v>
      </c>
      <c r="C248" s="6">
        <v>1.04E-2</v>
      </c>
      <c r="D248" s="6"/>
      <c r="E248" s="6">
        <v>4</v>
      </c>
      <c r="F248" s="6">
        <v>55946146</v>
      </c>
      <c r="G248" s="6" t="s">
        <v>187</v>
      </c>
      <c r="H248" s="6" t="s">
        <v>1082</v>
      </c>
      <c r="I248" s="6">
        <v>384</v>
      </c>
      <c r="K248" s="19" t="str">
        <f t="shared" si="37"/>
        <v>N</v>
      </c>
      <c r="L248" s="20" t="str">
        <f t="shared" si="38"/>
        <v/>
      </c>
      <c r="M248" s="21" t="str">
        <f t="shared" si="35"/>
        <v/>
      </c>
      <c r="N248" s="22" t="str">
        <f t="shared" si="39"/>
        <v>N/A</v>
      </c>
      <c r="O248" s="23" t="str">
        <f t="shared" si="40"/>
        <v/>
      </c>
      <c r="P248" s="23" t="str">
        <f t="shared" si="41"/>
        <v/>
      </c>
      <c r="Q248" s="27"/>
      <c r="R248" s="24" t="str">
        <f>IF($K248="N","",IF($K248="Y",VLOOKUP($A248,'Run1-3-1'!$A:$J,3,FALSE)))</f>
        <v/>
      </c>
      <c r="S248" s="25" t="str">
        <f t="shared" si="42"/>
        <v/>
      </c>
      <c r="T248" s="27"/>
      <c r="U248" s="24" t="str">
        <f>IF($K248="N","",IF($K248="Y",VLOOKUP($A248,'Run1-5'!$A:$J,3,FALSE)))</f>
        <v/>
      </c>
      <c r="V248" s="25" t="str">
        <f t="shared" si="43"/>
        <v/>
      </c>
      <c r="W248" s="27"/>
      <c r="X248" s="25" t="str">
        <f t="shared" si="36"/>
        <v>N/A</v>
      </c>
    </row>
    <row r="249" spans="1:24" ht="15" customHeight="1" x14ac:dyDescent="0.3">
      <c r="A249" s="12" t="str">
        <f t="shared" si="34"/>
        <v>4-55946150-A</v>
      </c>
      <c r="B249" s="11" t="s">
        <v>30</v>
      </c>
      <c r="C249" s="6">
        <v>1.32E-2</v>
      </c>
      <c r="D249" s="6"/>
      <c r="E249" s="6">
        <v>4</v>
      </c>
      <c r="F249" s="6">
        <v>55946150</v>
      </c>
      <c r="G249" s="6" t="s">
        <v>187</v>
      </c>
      <c r="H249" s="6" t="s">
        <v>1082</v>
      </c>
      <c r="I249" s="6">
        <v>379</v>
      </c>
      <c r="K249" s="19" t="str">
        <f t="shared" si="37"/>
        <v>N</v>
      </c>
      <c r="L249" s="20" t="str">
        <f t="shared" si="38"/>
        <v/>
      </c>
      <c r="M249" s="21" t="str">
        <f t="shared" si="35"/>
        <v/>
      </c>
      <c r="N249" s="22" t="str">
        <f t="shared" si="39"/>
        <v>N/A</v>
      </c>
      <c r="O249" s="23" t="str">
        <f t="shared" si="40"/>
        <v/>
      </c>
      <c r="P249" s="23" t="str">
        <f t="shared" si="41"/>
        <v/>
      </c>
      <c r="Q249" s="27"/>
      <c r="R249" s="24" t="str">
        <f>IF($K249="N","",IF($K249="Y",VLOOKUP($A249,'Run1-3-1'!$A:$J,3,FALSE)))</f>
        <v/>
      </c>
      <c r="S249" s="25" t="str">
        <f t="shared" si="42"/>
        <v/>
      </c>
      <c r="T249" s="27"/>
      <c r="U249" s="24" t="str">
        <f>IF($K249="N","",IF($K249="Y",VLOOKUP($A249,'Run1-5'!$A:$J,3,FALSE)))</f>
        <v/>
      </c>
      <c r="V249" s="25" t="str">
        <f t="shared" si="43"/>
        <v/>
      </c>
      <c r="W249" s="27"/>
      <c r="X249" s="25" t="str">
        <f t="shared" si="36"/>
        <v>N/A</v>
      </c>
    </row>
    <row r="250" spans="1:24" ht="15" customHeight="1" x14ac:dyDescent="0.3">
      <c r="A250" s="12" t="str">
        <f t="shared" si="34"/>
        <v>4-55946161-T</v>
      </c>
      <c r="B250" s="11" t="s">
        <v>243</v>
      </c>
      <c r="C250" s="6">
        <v>1.0699999999999999E-2</v>
      </c>
      <c r="D250" s="6"/>
      <c r="E250" s="6">
        <v>4</v>
      </c>
      <c r="F250" s="6">
        <v>55946161</v>
      </c>
      <c r="G250" s="6" t="s">
        <v>125</v>
      </c>
      <c r="H250" s="6" t="s">
        <v>1177</v>
      </c>
      <c r="I250" s="6">
        <v>373</v>
      </c>
      <c r="K250" s="19" t="str">
        <f t="shared" si="37"/>
        <v>N</v>
      </c>
      <c r="L250" s="20" t="str">
        <f t="shared" si="38"/>
        <v/>
      </c>
      <c r="M250" s="21" t="str">
        <f t="shared" si="35"/>
        <v/>
      </c>
      <c r="N250" s="22" t="str">
        <f t="shared" si="39"/>
        <v>N/A</v>
      </c>
      <c r="O250" s="23" t="str">
        <f t="shared" si="40"/>
        <v/>
      </c>
      <c r="P250" s="23" t="str">
        <f t="shared" si="41"/>
        <v/>
      </c>
      <c r="Q250" s="27"/>
      <c r="R250" s="24" t="str">
        <f>IF($K250="N","",IF($K250="Y",VLOOKUP($A250,'Run1-3-1'!$A:$J,3,FALSE)))</f>
        <v/>
      </c>
      <c r="S250" s="25" t="str">
        <f t="shared" si="42"/>
        <v/>
      </c>
      <c r="T250" s="27"/>
      <c r="U250" s="24" t="str">
        <f>IF($K250="N","",IF($K250="Y",VLOOKUP($A250,'Run1-5'!$A:$J,3,FALSE)))</f>
        <v/>
      </c>
      <c r="V250" s="25" t="str">
        <f t="shared" si="43"/>
        <v/>
      </c>
      <c r="W250" s="27"/>
      <c r="X250" s="25" t="str">
        <f t="shared" si="36"/>
        <v>N/A</v>
      </c>
    </row>
    <row r="251" spans="1:24" ht="15" customHeight="1" x14ac:dyDescent="0.3">
      <c r="A251" s="12" t="str">
        <f t="shared" si="34"/>
        <v>4-55946169-T</v>
      </c>
      <c r="B251" s="11" t="s">
        <v>464</v>
      </c>
      <c r="C251" s="6">
        <v>1.5900000000000001E-2</v>
      </c>
      <c r="D251" s="6"/>
      <c r="E251" s="6">
        <v>4</v>
      </c>
      <c r="F251" s="6">
        <v>55946169</v>
      </c>
      <c r="G251" s="6" t="s">
        <v>125</v>
      </c>
      <c r="H251" s="6" t="s">
        <v>1177</v>
      </c>
      <c r="I251" s="6">
        <v>377</v>
      </c>
      <c r="K251" s="19" t="str">
        <f t="shared" si="37"/>
        <v>N</v>
      </c>
      <c r="L251" s="20" t="str">
        <f t="shared" si="38"/>
        <v/>
      </c>
      <c r="M251" s="21" t="str">
        <f t="shared" si="35"/>
        <v/>
      </c>
      <c r="N251" s="22" t="str">
        <f t="shared" si="39"/>
        <v>N/A</v>
      </c>
      <c r="O251" s="23" t="str">
        <f t="shared" si="40"/>
        <v/>
      </c>
      <c r="P251" s="23" t="str">
        <f t="shared" si="41"/>
        <v/>
      </c>
      <c r="Q251" s="27"/>
      <c r="R251" s="24" t="str">
        <f>IF($K251="N","",IF($K251="Y",VLOOKUP($A251,'Run1-3-1'!$A:$J,3,FALSE)))</f>
        <v/>
      </c>
      <c r="S251" s="25" t="str">
        <f t="shared" si="42"/>
        <v/>
      </c>
      <c r="T251" s="27"/>
      <c r="U251" s="24" t="str">
        <f>IF($K251="N","",IF($K251="Y",VLOOKUP($A251,'Run1-5'!$A:$J,3,FALSE)))</f>
        <v/>
      </c>
      <c r="V251" s="25" t="str">
        <f t="shared" si="43"/>
        <v/>
      </c>
      <c r="W251" s="27"/>
      <c r="X251" s="25" t="str">
        <f t="shared" si="36"/>
        <v>N/A</v>
      </c>
    </row>
    <row r="252" spans="1:24" ht="15" customHeight="1" x14ac:dyDescent="0.3">
      <c r="A252" s="12" t="str">
        <f t="shared" si="34"/>
        <v>4-55946195-T</v>
      </c>
      <c r="B252" s="11" t="s">
        <v>1263</v>
      </c>
      <c r="C252" s="6">
        <v>1.06E-2</v>
      </c>
      <c r="D252" s="6"/>
      <c r="E252" s="6">
        <v>4</v>
      </c>
      <c r="F252" s="6">
        <v>55946195</v>
      </c>
      <c r="G252" s="6" t="s">
        <v>125</v>
      </c>
      <c r="H252" s="6" t="s">
        <v>1177</v>
      </c>
      <c r="I252" s="6">
        <v>376</v>
      </c>
      <c r="K252" s="19" t="str">
        <f t="shared" si="37"/>
        <v>N</v>
      </c>
      <c r="L252" s="20" t="str">
        <f t="shared" si="38"/>
        <v/>
      </c>
      <c r="M252" s="21" t="str">
        <f t="shared" si="35"/>
        <v/>
      </c>
      <c r="N252" s="22" t="str">
        <f t="shared" si="39"/>
        <v>N/A</v>
      </c>
      <c r="O252" s="23" t="str">
        <f t="shared" si="40"/>
        <v/>
      </c>
      <c r="P252" s="23" t="str">
        <f t="shared" si="41"/>
        <v/>
      </c>
      <c r="Q252" s="27"/>
      <c r="R252" s="24" t="str">
        <f>IF($K252="N","",IF($K252="Y",VLOOKUP($A252,'Run1-3-1'!$A:$J,3,FALSE)))</f>
        <v/>
      </c>
      <c r="S252" s="25" t="str">
        <f t="shared" si="42"/>
        <v/>
      </c>
      <c r="T252" s="27"/>
      <c r="U252" s="24" t="str">
        <f>IF($K252="N","",IF($K252="Y",VLOOKUP($A252,'Run1-5'!$A:$J,3,FALSE)))</f>
        <v/>
      </c>
      <c r="V252" s="25" t="str">
        <f t="shared" si="43"/>
        <v/>
      </c>
      <c r="W252" s="27"/>
      <c r="X252" s="25" t="str">
        <f t="shared" si="36"/>
        <v>N/A</v>
      </c>
    </row>
    <row r="253" spans="1:24" ht="15" customHeight="1" x14ac:dyDescent="0.3">
      <c r="A253" s="12" t="str">
        <f t="shared" si="34"/>
        <v>4-55946198-T-A</v>
      </c>
      <c r="B253" s="11" t="s">
        <v>307</v>
      </c>
      <c r="C253" s="6">
        <v>4.58E-2</v>
      </c>
      <c r="D253" s="6"/>
      <c r="E253" s="6">
        <v>4</v>
      </c>
      <c r="F253" s="6">
        <v>55946198</v>
      </c>
      <c r="G253" s="6" t="s">
        <v>1177</v>
      </c>
      <c r="H253" s="6" t="s">
        <v>928</v>
      </c>
      <c r="I253" s="6">
        <v>349</v>
      </c>
      <c r="K253" s="19" t="str">
        <f t="shared" si="37"/>
        <v>N</v>
      </c>
      <c r="L253" s="20" t="str">
        <f t="shared" si="38"/>
        <v/>
      </c>
      <c r="M253" s="21" t="str">
        <f t="shared" si="35"/>
        <v/>
      </c>
      <c r="N253" s="22" t="str">
        <f t="shared" si="39"/>
        <v>N/A</v>
      </c>
      <c r="O253" s="23" t="str">
        <f t="shared" si="40"/>
        <v/>
      </c>
      <c r="P253" s="23" t="str">
        <f t="shared" si="41"/>
        <v/>
      </c>
      <c r="Q253" s="27"/>
      <c r="R253" s="24" t="str">
        <f>IF($K253="N","",IF($K253="Y",VLOOKUP($A253,'Run1-3-1'!$A:$J,3,FALSE)))</f>
        <v/>
      </c>
      <c r="S253" s="25" t="str">
        <f t="shared" si="42"/>
        <v/>
      </c>
      <c r="T253" s="27"/>
      <c r="U253" s="24" t="str">
        <f>IF($K253="N","",IF($K253="Y",VLOOKUP($A253,'Run1-5'!$A:$J,3,FALSE)))</f>
        <v/>
      </c>
      <c r="V253" s="25" t="str">
        <f t="shared" si="43"/>
        <v/>
      </c>
      <c r="W253" s="27"/>
      <c r="X253" s="25" t="str">
        <f t="shared" si="36"/>
        <v>N/A</v>
      </c>
    </row>
    <row r="254" spans="1:24" ht="15" customHeight="1" x14ac:dyDescent="0.3">
      <c r="A254" s="12" t="str">
        <f t="shared" si="34"/>
        <v>4-55946198-T+A</v>
      </c>
      <c r="B254" s="11" t="s">
        <v>92</v>
      </c>
      <c r="C254" s="6">
        <v>2.01E-2</v>
      </c>
      <c r="D254" s="6"/>
      <c r="E254" s="6">
        <v>4</v>
      </c>
      <c r="F254" s="6">
        <v>55946198</v>
      </c>
      <c r="G254" s="6" t="s">
        <v>1177</v>
      </c>
      <c r="H254" s="6" t="s">
        <v>897</v>
      </c>
      <c r="I254" s="6">
        <v>349</v>
      </c>
      <c r="K254" s="19" t="str">
        <f t="shared" si="37"/>
        <v>N</v>
      </c>
      <c r="L254" s="20" t="str">
        <f t="shared" si="38"/>
        <v/>
      </c>
      <c r="M254" s="21" t="str">
        <f t="shared" si="35"/>
        <v/>
      </c>
      <c r="N254" s="22" t="str">
        <f t="shared" si="39"/>
        <v>N/A</v>
      </c>
      <c r="O254" s="23" t="str">
        <f t="shared" si="40"/>
        <v/>
      </c>
      <c r="P254" s="23" t="str">
        <f t="shared" si="41"/>
        <v/>
      </c>
      <c r="Q254" s="27"/>
      <c r="R254" s="24" t="str">
        <f>IF($K254="N","",IF($K254="Y",VLOOKUP($A254,'Run1-3-1'!$A:$J,3,FALSE)))</f>
        <v/>
      </c>
      <c r="S254" s="25" t="str">
        <f t="shared" si="42"/>
        <v/>
      </c>
      <c r="T254" s="27"/>
      <c r="U254" s="24" t="str">
        <f>IF($K254="N","",IF($K254="Y",VLOOKUP($A254,'Run1-5'!$A:$J,3,FALSE)))</f>
        <v/>
      </c>
      <c r="V254" s="25" t="str">
        <f t="shared" si="43"/>
        <v/>
      </c>
      <c r="W254" s="27"/>
      <c r="X254" s="25" t="str">
        <f t="shared" si="36"/>
        <v>N/A</v>
      </c>
    </row>
    <row r="255" spans="1:24" ht="15" customHeight="1" x14ac:dyDescent="0.3">
      <c r="A255" s="12" t="str">
        <f t="shared" si="34"/>
        <v>4-55946276-T</v>
      </c>
      <c r="B255" s="11" t="s">
        <v>521</v>
      </c>
      <c r="C255" s="6">
        <v>1.24E-2</v>
      </c>
      <c r="D255" s="6"/>
      <c r="E255" s="6">
        <v>4</v>
      </c>
      <c r="F255" s="6">
        <v>55946276</v>
      </c>
      <c r="G255" s="6" t="s">
        <v>125</v>
      </c>
      <c r="H255" s="6" t="s">
        <v>1177</v>
      </c>
      <c r="I255" s="6">
        <v>728</v>
      </c>
      <c r="K255" s="19" t="str">
        <f t="shared" si="37"/>
        <v>N</v>
      </c>
      <c r="L255" s="20" t="str">
        <f t="shared" si="38"/>
        <v/>
      </c>
      <c r="M255" s="21" t="str">
        <f t="shared" si="35"/>
        <v/>
      </c>
      <c r="N255" s="22" t="str">
        <f t="shared" si="39"/>
        <v>N/A</v>
      </c>
      <c r="O255" s="23" t="str">
        <f t="shared" si="40"/>
        <v/>
      </c>
      <c r="P255" s="23" t="str">
        <f t="shared" si="41"/>
        <v/>
      </c>
      <c r="Q255" s="27"/>
      <c r="R255" s="24" t="str">
        <f>IF($K255="N","",IF($K255="Y",VLOOKUP($A255,'Run1-3-1'!$A:$J,3,FALSE)))</f>
        <v/>
      </c>
      <c r="S255" s="25" t="str">
        <f t="shared" si="42"/>
        <v/>
      </c>
      <c r="T255" s="27"/>
      <c r="U255" s="24" t="str">
        <f>IF($K255="N","",IF($K255="Y",VLOOKUP($A255,'Run1-5'!$A:$J,3,FALSE)))</f>
        <v/>
      </c>
      <c r="V255" s="25" t="str">
        <f t="shared" si="43"/>
        <v/>
      </c>
      <c r="W255" s="27"/>
      <c r="X255" s="25" t="str">
        <f t="shared" si="36"/>
        <v>N/A</v>
      </c>
    </row>
    <row r="256" spans="1:24" ht="15" customHeight="1" x14ac:dyDescent="0.3">
      <c r="A256" s="12" t="str">
        <f t="shared" si="34"/>
        <v>4-55946295-A</v>
      </c>
      <c r="B256" s="11" t="s">
        <v>482</v>
      </c>
      <c r="C256" s="6">
        <v>1.06E-2</v>
      </c>
      <c r="D256" s="6"/>
      <c r="E256" s="6">
        <v>4</v>
      </c>
      <c r="F256" s="6">
        <v>55946295</v>
      </c>
      <c r="G256" s="6" t="s">
        <v>187</v>
      </c>
      <c r="H256" s="6" t="s">
        <v>1082</v>
      </c>
      <c r="I256" s="6">
        <v>753</v>
      </c>
      <c r="K256" s="19" t="str">
        <f t="shared" si="37"/>
        <v>N</v>
      </c>
      <c r="L256" s="20" t="str">
        <f t="shared" si="38"/>
        <v/>
      </c>
      <c r="M256" s="21" t="str">
        <f t="shared" si="35"/>
        <v/>
      </c>
      <c r="N256" s="22" t="str">
        <f t="shared" si="39"/>
        <v>N/A</v>
      </c>
      <c r="O256" s="23" t="str">
        <f t="shared" si="40"/>
        <v/>
      </c>
      <c r="P256" s="23" t="str">
        <f t="shared" si="41"/>
        <v/>
      </c>
      <c r="Q256" s="27"/>
      <c r="R256" s="24" t="str">
        <f>IF($K256="N","",IF($K256="Y",VLOOKUP($A256,'Run1-3-1'!$A:$J,3,FALSE)))</f>
        <v/>
      </c>
      <c r="S256" s="25" t="str">
        <f t="shared" si="42"/>
        <v/>
      </c>
      <c r="T256" s="27"/>
      <c r="U256" s="24" t="str">
        <f>IF($K256="N","",IF($K256="Y",VLOOKUP($A256,'Run1-5'!$A:$J,3,FALSE)))</f>
        <v/>
      </c>
      <c r="V256" s="25" t="str">
        <f t="shared" si="43"/>
        <v/>
      </c>
      <c r="W256" s="27"/>
      <c r="X256" s="25" t="str">
        <f t="shared" si="36"/>
        <v>N/A</v>
      </c>
    </row>
    <row r="257" spans="1:24" ht="15" customHeight="1" x14ac:dyDescent="0.3">
      <c r="A257" s="12" t="str">
        <f t="shared" si="34"/>
        <v>4-55946306-T</v>
      </c>
      <c r="B257" s="11" t="s">
        <v>695</v>
      </c>
      <c r="C257" s="6">
        <v>1.15E-2</v>
      </c>
      <c r="D257" s="6"/>
      <c r="E257" s="6">
        <v>4</v>
      </c>
      <c r="F257" s="6">
        <v>55946306</v>
      </c>
      <c r="G257" s="6" t="s">
        <v>125</v>
      </c>
      <c r="H257" s="6" t="s">
        <v>1177</v>
      </c>
      <c r="I257" s="6">
        <v>782</v>
      </c>
      <c r="K257" s="19" t="str">
        <f t="shared" si="37"/>
        <v>N</v>
      </c>
      <c r="L257" s="20" t="str">
        <f t="shared" si="38"/>
        <v/>
      </c>
      <c r="M257" s="21" t="str">
        <f t="shared" si="35"/>
        <v/>
      </c>
      <c r="N257" s="22" t="str">
        <f t="shared" si="39"/>
        <v>N/A</v>
      </c>
      <c r="O257" s="23" t="str">
        <f t="shared" si="40"/>
        <v/>
      </c>
      <c r="P257" s="23" t="str">
        <f t="shared" si="41"/>
        <v/>
      </c>
      <c r="Q257" s="27"/>
      <c r="R257" s="24" t="str">
        <f>IF($K257="N","",IF($K257="Y",VLOOKUP($A257,'Run1-3-1'!$A:$J,3,FALSE)))</f>
        <v/>
      </c>
      <c r="S257" s="25" t="str">
        <f t="shared" si="42"/>
        <v/>
      </c>
      <c r="T257" s="27"/>
      <c r="U257" s="24" t="str">
        <f>IF($K257="N","",IF($K257="Y",VLOOKUP($A257,'Run1-5'!$A:$J,3,FALSE)))</f>
        <v/>
      </c>
      <c r="V257" s="25" t="str">
        <f t="shared" si="43"/>
        <v/>
      </c>
      <c r="W257" s="27"/>
      <c r="X257" s="25" t="str">
        <f t="shared" si="36"/>
        <v>N/A</v>
      </c>
    </row>
    <row r="258" spans="1:24" ht="15" customHeight="1" x14ac:dyDescent="0.3">
      <c r="A258" s="12" t="str">
        <f t="shared" si="34"/>
        <v>4-55946319-A</v>
      </c>
      <c r="B258" s="11" t="s">
        <v>925</v>
      </c>
      <c r="C258" s="6">
        <v>1.1599999999999999E-2</v>
      </c>
      <c r="D258" s="6"/>
      <c r="E258" s="6">
        <v>4</v>
      </c>
      <c r="F258" s="6">
        <v>55946319</v>
      </c>
      <c r="G258" s="6" t="s">
        <v>187</v>
      </c>
      <c r="H258" s="6" t="s">
        <v>1082</v>
      </c>
      <c r="I258" s="6">
        <v>775</v>
      </c>
      <c r="K258" s="19" t="str">
        <f t="shared" si="37"/>
        <v>N</v>
      </c>
      <c r="L258" s="20" t="str">
        <f t="shared" si="38"/>
        <v/>
      </c>
      <c r="M258" s="21" t="str">
        <f t="shared" si="35"/>
        <v/>
      </c>
      <c r="N258" s="22" t="str">
        <f t="shared" si="39"/>
        <v>N/A</v>
      </c>
      <c r="O258" s="23" t="str">
        <f t="shared" si="40"/>
        <v/>
      </c>
      <c r="P258" s="23" t="str">
        <f t="shared" si="41"/>
        <v/>
      </c>
      <c r="Q258" s="27"/>
      <c r="R258" s="24" t="str">
        <f>IF($K258="N","",IF($K258="Y",VLOOKUP($A258,'Run1-3-1'!$A:$J,3,FALSE)))</f>
        <v/>
      </c>
      <c r="S258" s="25" t="str">
        <f t="shared" si="42"/>
        <v/>
      </c>
      <c r="T258" s="27"/>
      <c r="U258" s="24" t="str">
        <f>IF($K258="N","",IF($K258="Y",VLOOKUP($A258,'Run1-5'!$A:$J,3,FALSE)))</f>
        <v/>
      </c>
      <c r="V258" s="25" t="str">
        <f t="shared" si="43"/>
        <v/>
      </c>
      <c r="W258" s="27"/>
      <c r="X258" s="25" t="str">
        <f t="shared" si="36"/>
        <v>N/A</v>
      </c>
    </row>
    <row r="259" spans="1:24" ht="15" customHeight="1" x14ac:dyDescent="0.3">
      <c r="A259" s="12" t="str">
        <f t="shared" ref="A259:A322" si="44">E259&amp;"-"&amp;F259&amp;"-"&amp;H259</f>
        <v>4-55946321-T</v>
      </c>
      <c r="B259" s="11" t="s">
        <v>329</v>
      </c>
      <c r="C259" s="6">
        <v>1.03E-2</v>
      </c>
      <c r="D259" s="6"/>
      <c r="E259" s="6">
        <v>4</v>
      </c>
      <c r="F259" s="6">
        <v>55946321</v>
      </c>
      <c r="G259" s="6" t="s">
        <v>125</v>
      </c>
      <c r="H259" s="6" t="s">
        <v>1177</v>
      </c>
      <c r="I259" s="6">
        <v>778</v>
      </c>
      <c r="K259" s="19" t="str">
        <f t="shared" si="37"/>
        <v>N</v>
      </c>
      <c r="L259" s="20" t="str">
        <f t="shared" si="38"/>
        <v/>
      </c>
      <c r="M259" s="21" t="str">
        <f t="shared" ref="M259:M322" si="45">IF($L259="","",IF(AND($L259&gt;=0.05,$L259&lt;0.1),"A",IF(AND($L259&gt;=0.1,$L259&lt;0.2),"B",IF(AND($L259&gt;=0.2,$L259&lt;=0.25),"C"))))</f>
        <v/>
      </c>
      <c r="N259" s="22" t="str">
        <f t="shared" si="39"/>
        <v>N/A</v>
      </c>
      <c r="O259" s="23" t="str">
        <f t="shared" si="40"/>
        <v/>
      </c>
      <c r="P259" s="23" t="str">
        <f t="shared" si="41"/>
        <v/>
      </c>
      <c r="Q259" s="27"/>
      <c r="R259" s="24" t="str">
        <f>IF($K259="N","",IF($K259="Y",VLOOKUP($A259,'Run1-3-1'!$A:$J,3,FALSE)))</f>
        <v/>
      </c>
      <c r="S259" s="25" t="str">
        <f t="shared" si="42"/>
        <v/>
      </c>
      <c r="T259" s="27"/>
      <c r="U259" s="24" t="str">
        <f>IF($K259="N","",IF($K259="Y",VLOOKUP($A259,'Run1-5'!$A:$J,3,FALSE)))</f>
        <v/>
      </c>
      <c r="V259" s="25" t="str">
        <f t="shared" si="43"/>
        <v/>
      </c>
      <c r="W259" s="27"/>
      <c r="X259" s="25" t="str">
        <f t="shared" ref="X259:X322" si="46">IF($K259="N","N/A",IF(AND($S259="Y",$V259="Y"),"Y","N"))</f>
        <v>N/A</v>
      </c>
    </row>
    <row r="260" spans="1:24" ht="15" customHeight="1" x14ac:dyDescent="0.3">
      <c r="A260" s="12" t="str">
        <f t="shared" si="44"/>
        <v>4-55955103-T-G</v>
      </c>
      <c r="B260" s="11" t="s">
        <v>548</v>
      </c>
      <c r="C260" s="6">
        <v>2.0799999999999999E-2</v>
      </c>
      <c r="D260" s="6"/>
      <c r="E260" s="6">
        <v>4</v>
      </c>
      <c r="F260" s="6">
        <v>55955103</v>
      </c>
      <c r="G260" s="6" t="s">
        <v>1177</v>
      </c>
      <c r="H260" s="6" t="s">
        <v>610</v>
      </c>
      <c r="I260" s="6">
        <v>1058</v>
      </c>
      <c r="K260" s="19" t="str">
        <f t="shared" ref="K260:K323" si="47">IF(AND($C260&lt;=0.25,C260&gt;=0.05),"Y","N")</f>
        <v>N</v>
      </c>
      <c r="L260" s="20" t="str">
        <f t="shared" ref="L260:L323" si="48">IF(K260="Y",C260,"")</f>
        <v/>
      </c>
      <c r="M260" s="21" t="str">
        <f t="shared" si="45"/>
        <v/>
      </c>
      <c r="N260" s="22" t="str">
        <f t="shared" ref="N260:N323" si="49">IF($M260="A",$L260*$C$1+$F$1,IF($M260="B",L260*$D$1+$F$1,IF($M260="C",L260*$E$1+$F$1,"N/A")))</f>
        <v>N/A</v>
      </c>
      <c r="O260" s="23" t="str">
        <f t="shared" ref="O260:O323" si="50">IF(L260="","",IF((L260-N260)&lt;0.01,0.01,L260-N260))</f>
        <v/>
      </c>
      <c r="P260" s="23" t="str">
        <f t="shared" ref="P260:P323" si="51">IF(L260="","",L260+N260)</f>
        <v/>
      </c>
      <c r="Q260" s="27"/>
      <c r="R260" s="24" t="str">
        <f>IF($K260="N","",IF($K260="Y",VLOOKUP($A260,'Run1-3-1'!$A:$J,3,FALSE)))</f>
        <v/>
      </c>
      <c r="S260" s="25" t="str">
        <f t="shared" ref="S260:S323" si="52">IF($K260="N","",IF(AND(R260&gt;=$O260,R260&lt;=$P260),"Y","N"))</f>
        <v/>
      </c>
      <c r="T260" s="27"/>
      <c r="U260" s="24" t="str">
        <f>IF($K260="N","",IF($K260="Y",VLOOKUP($A260,'Run1-5'!$A:$J,3,FALSE)))</f>
        <v/>
      </c>
      <c r="V260" s="25" t="str">
        <f t="shared" ref="V260:V323" si="53">IF($K260="N","",IF(AND(U260&gt;=$O260,U260&lt;=$P260),"Y","N"))</f>
        <v/>
      </c>
      <c r="W260" s="27"/>
      <c r="X260" s="25" t="str">
        <f t="shared" si="46"/>
        <v>N/A</v>
      </c>
    </row>
    <row r="261" spans="1:24" ht="15" customHeight="1" x14ac:dyDescent="0.3">
      <c r="A261" s="12" t="str">
        <f t="shared" si="44"/>
        <v>4-55955150-C+A</v>
      </c>
      <c r="B261" s="11" t="s">
        <v>762</v>
      </c>
      <c r="C261" s="6">
        <v>1.4999999999999999E-2</v>
      </c>
      <c r="D261" s="6"/>
      <c r="E261" s="6">
        <v>4</v>
      </c>
      <c r="F261" s="6">
        <v>55955150</v>
      </c>
      <c r="G261" s="6" t="s">
        <v>125</v>
      </c>
      <c r="H261" s="6" t="s">
        <v>1189</v>
      </c>
      <c r="I261" s="6">
        <v>1135</v>
      </c>
      <c r="K261" s="19" t="str">
        <f t="shared" si="47"/>
        <v>N</v>
      </c>
      <c r="L261" s="20" t="str">
        <f t="shared" si="48"/>
        <v/>
      </c>
      <c r="M261" s="21" t="str">
        <f t="shared" si="45"/>
        <v/>
      </c>
      <c r="N261" s="22" t="str">
        <f t="shared" si="49"/>
        <v>N/A</v>
      </c>
      <c r="O261" s="23" t="str">
        <f t="shared" si="50"/>
        <v/>
      </c>
      <c r="P261" s="23" t="str">
        <f t="shared" si="51"/>
        <v/>
      </c>
      <c r="Q261" s="27"/>
      <c r="R261" s="24" t="str">
        <f>IF($K261="N","",IF($K261="Y",VLOOKUP($A261,'Run1-3-1'!$A:$J,3,FALSE)))</f>
        <v/>
      </c>
      <c r="S261" s="25" t="str">
        <f t="shared" si="52"/>
        <v/>
      </c>
      <c r="T261" s="27"/>
      <c r="U261" s="24" t="str">
        <f>IF($K261="N","",IF($K261="Y",VLOOKUP($A261,'Run1-5'!$A:$J,3,FALSE)))</f>
        <v/>
      </c>
      <c r="V261" s="25" t="str">
        <f t="shared" si="53"/>
        <v/>
      </c>
      <c r="W261" s="27"/>
      <c r="X261" s="25" t="str">
        <f t="shared" si="46"/>
        <v>N/A</v>
      </c>
    </row>
    <row r="262" spans="1:24" ht="15" customHeight="1" x14ac:dyDescent="0.3">
      <c r="A262" s="12" t="str">
        <f t="shared" si="44"/>
        <v>4-55962457-A</v>
      </c>
      <c r="B262" s="11" t="s">
        <v>986</v>
      </c>
      <c r="C262" s="6">
        <v>1.0800000000000001E-2</v>
      </c>
      <c r="D262" s="6"/>
      <c r="E262" s="6">
        <v>4</v>
      </c>
      <c r="F262" s="6">
        <v>55962457</v>
      </c>
      <c r="G262" s="6" t="s">
        <v>187</v>
      </c>
      <c r="H262" s="6" t="s">
        <v>1082</v>
      </c>
      <c r="I262" s="6">
        <v>930</v>
      </c>
      <c r="K262" s="19" t="str">
        <f t="shared" si="47"/>
        <v>N</v>
      </c>
      <c r="L262" s="20" t="str">
        <f t="shared" si="48"/>
        <v/>
      </c>
      <c r="M262" s="21" t="str">
        <f t="shared" si="45"/>
        <v/>
      </c>
      <c r="N262" s="22" t="str">
        <f t="shared" si="49"/>
        <v>N/A</v>
      </c>
      <c r="O262" s="23" t="str">
        <f t="shared" si="50"/>
        <v/>
      </c>
      <c r="P262" s="23" t="str">
        <f t="shared" si="51"/>
        <v/>
      </c>
      <c r="Q262" s="27"/>
      <c r="R262" s="24" t="str">
        <f>IF($K262="N","",IF($K262="Y",VLOOKUP($A262,'Run1-3-1'!$A:$J,3,FALSE)))</f>
        <v/>
      </c>
      <c r="S262" s="25" t="str">
        <f t="shared" si="52"/>
        <v/>
      </c>
      <c r="T262" s="27"/>
      <c r="U262" s="24" t="str">
        <f>IF($K262="N","",IF($K262="Y",VLOOKUP($A262,'Run1-5'!$A:$J,3,FALSE)))</f>
        <v/>
      </c>
      <c r="V262" s="25" t="str">
        <f t="shared" si="53"/>
        <v/>
      </c>
      <c r="W262" s="27"/>
      <c r="X262" s="25" t="str">
        <f t="shared" si="46"/>
        <v>N/A</v>
      </c>
    </row>
    <row r="263" spans="1:24" ht="15" customHeight="1" x14ac:dyDescent="0.3">
      <c r="A263" s="12" t="str">
        <f t="shared" si="44"/>
        <v>4-55962545-T+G</v>
      </c>
      <c r="B263" s="11" t="s">
        <v>392</v>
      </c>
      <c r="C263" s="6">
        <v>0.54720000000000002</v>
      </c>
      <c r="D263" s="6" t="s">
        <v>312</v>
      </c>
      <c r="E263" s="6">
        <v>4</v>
      </c>
      <c r="F263" s="6">
        <v>55962545</v>
      </c>
      <c r="G263" s="6" t="s">
        <v>1177</v>
      </c>
      <c r="H263" s="6" t="s">
        <v>13</v>
      </c>
      <c r="I263" s="6">
        <v>932</v>
      </c>
      <c r="K263" s="19" t="str">
        <f t="shared" si="47"/>
        <v>N</v>
      </c>
      <c r="L263" s="20" t="str">
        <f t="shared" si="48"/>
        <v/>
      </c>
      <c r="M263" s="21" t="str">
        <f t="shared" si="45"/>
        <v/>
      </c>
      <c r="N263" s="22" t="str">
        <f t="shared" si="49"/>
        <v>N/A</v>
      </c>
      <c r="O263" s="23" t="str">
        <f t="shared" si="50"/>
        <v/>
      </c>
      <c r="P263" s="23" t="str">
        <f t="shared" si="51"/>
        <v/>
      </c>
      <c r="Q263" s="27"/>
      <c r="R263" s="24" t="str">
        <f>IF($K263="N","",IF($K263="Y",VLOOKUP($A263,'Run1-3-1'!$A:$J,3,FALSE)))</f>
        <v/>
      </c>
      <c r="S263" s="25" t="str">
        <f t="shared" si="52"/>
        <v/>
      </c>
      <c r="T263" s="27"/>
      <c r="U263" s="24" t="str">
        <f>IF($K263="N","",IF($K263="Y",VLOOKUP($A263,'Run1-5'!$A:$J,3,FALSE)))</f>
        <v/>
      </c>
      <c r="V263" s="25" t="str">
        <f t="shared" si="53"/>
        <v/>
      </c>
      <c r="W263" s="27"/>
      <c r="X263" s="25" t="str">
        <f t="shared" si="46"/>
        <v>N/A</v>
      </c>
    </row>
    <row r="264" spans="1:24" ht="15" customHeight="1" x14ac:dyDescent="0.3">
      <c r="A264" s="12" t="str">
        <f t="shared" si="44"/>
        <v>4-55972954-A</v>
      </c>
      <c r="B264" s="11" t="s">
        <v>609</v>
      </c>
      <c r="C264" s="6">
        <v>1.2500000000000001E-2</v>
      </c>
      <c r="D264" s="6"/>
      <c r="E264" s="6">
        <v>4</v>
      </c>
      <c r="F264" s="6">
        <v>55972954</v>
      </c>
      <c r="G264" s="6" t="s">
        <v>187</v>
      </c>
      <c r="H264" s="6" t="s">
        <v>1082</v>
      </c>
      <c r="I264" s="6">
        <v>481</v>
      </c>
      <c r="K264" s="19" t="str">
        <f t="shared" si="47"/>
        <v>N</v>
      </c>
      <c r="L264" s="20" t="str">
        <f t="shared" si="48"/>
        <v/>
      </c>
      <c r="M264" s="21" t="str">
        <f t="shared" si="45"/>
        <v/>
      </c>
      <c r="N264" s="22" t="str">
        <f t="shared" si="49"/>
        <v>N/A</v>
      </c>
      <c r="O264" s="23" t="str">
        <f t="shared" si="50"/>
        <v/>
      </c>
      <c r="P264" s="23" t="str">
        <f t="shared" si="51"/>
        <v/>
      </c>
      <c r="Q264" s="27"/>
      <c r="R264" s="24" t="str">
        <f>IF($K264="N","",IF($K264="Y",VLOOKUP($A264,'Run1-3-1'!$A:$J,3,FALSE)))</f>
        <v/>
      </c>
      <c r="S264" s="25" t="str">
        <f t="shared" si="52"/>
        <v/>
      </c>
      <c r="T264" s="27"/>
      <c r="U264" s="24" t="str">
        <f>IF($K264="N","",IF($K264="Y",VLOOKUP($A264,'Run1-5'!$A:$J,3,FALSE)))</f>
        <v/>
      </c>
      <c r="V264" s="25" t="str">
        <f t="shared" si="53"/>
        <v/>
      </c>
      <c r="W264" s="27"/>
      <c r="X264" s="25" t="str">
        <f t="shared" si="46"/>
        <v>N/A</v>
      </c>
    </row>
    <row r="265" spans="1:24" ht="15" customHeight="1" x14ac:dyDescent="0.3">
      <c r="A265" s="12" t="str">
        <f t="shared" si="44"/>
        <v>4-55972974-A</v>
      </c>
      <c r="B265" s="11" t="s">
        <v>826</v>
      </c>
      <c r="C265" s="6">
        <v>0.49390000000000001</v>
      </c>
      <c r="D265" s="6" t="s">
        <v>717</v>
      </c>
      <c r="E265" s="6">
        <v>4</v>
      </c>
      <c r="F265" s="6">
        <v>55972974</v>
      </c>
      <c r="G265" s="6" t="s">
        <v>1177</v>
      </c>
      <c r="H265" s="6" t="s">
        <v>1082</v>
      </c>
      <c r="I265" s="6">
        <v>577</v>
      </c>
      <c r="K265" s="19" t="str">
        <f t="shared" si="47"/>
        <v>N</v>
      </c>
      <c r="L265" s="20" t="str">
        <f t="shared" si="48"/>
        <v/>
      </c>
      <c r="M265" s="21" t="str">
        <f t="shared" si="45"/>
        <v/>
      </c>
      <c r="N265" s="22" t="str">
        <f t="shared" si="49"/>
        <v>N/A</v>
      </c>
      <c r="O265" s="23" t="str">
        <f t="shared" si="50"/>
        <v/>
      </c>
      <c r="P265" s="23" t="str">
        <f t="shared" si="51"/>
        <v/>
      </c>
      <c r="Q265" s="27"/>
      <c r="R265" s="24" t="str">
        <f>IF($K265="N","",IF($K265="Y",VLOOKUP($A265,'Run1-3-1'!$A:$J,3,FALSE)))</f>
        <v/>
      </c>
      <c r="S265" s="25" t="str">
        <f t="shared" si="52"/>
        <v/>
      </c>
      <c r="T265" s="27"/>
      <c r="U265" s="24" t="str">
        <f>IF($K265="N","",IF($K265="Y",VLOOKUP($A265,'Run1-5'!$A:$J,3,FALSE)))</f>
        <v/>
      </c>
      <c r="V265" s="25" t="str">
        <f t="shared" si="53"/>
        <v/>
      </c>
      <c r="W265" s="27"/>
      <c r="X265" s="25" t="str">
        <f t="shared" si="46"/>
        <v>N/A</v>
      </c>
    </row>
    <row r="266" spans="1:24" ht="15" customHeight="1" x14ac:dyDescent="0.3">
      <c r="A266" s="12" t="str">
        <f t="shared" si="44"/>
        <v>4-55972988-A</v>
      </c>
      <c r="B266" s="11" t="s">
        <v>783</v>
      </c>
      <c r="C266" s="6">
        <v>1.1299999999999999E-2</v>
      </c>
      <c r="D266" s="6"/>
      <c r="E266" s="6">
        <v>4</v>
      </c>
      <c r="F266" s="6">
        <v>55972988</v>
      </c>
      <c r="G266" s="6" t="s">
        <v>187</v>
      </c>
      <c r="H266" s="6" t="s">
        <v>1082</v>
      </c>
      <c r="I266" s="6">
        <v>621</v>
      </c>
      <c r="K266" s="19" t="str">
        <f t="shared" si="47"/>
        <v>N</v>
      </c>
      <c r="L266" s="20" t="str">
        <f t="shared" si="48"/>
        <v/>
      </c>
      <c r="M266" s="21" t="str">
        <f t="shared" si="45"/>
        <v/>
      </c>
      <c r="N266" s="22" t="str">
        <f t="shared" si="49"/>
        <v>N/A</v>
      </c>
      <c r="O266" s="23" t="str">
        <f t="shared" si="50"/>
        <v/>
      </c>
      <c r="P266" s="23" t="str">
        <f t="shared" si="51"/>
        <v/>
      </c>
      <c r="Q266" s="27"/>
      <c r="R266" s="24" t="str">
        <f>IF($K266="N","",IF($K266="Y",VLOOKUP($A266,'Run1-3-1'!$A:$J,3,FALSE)))</f>
        <v/>
      </c>
      <c r="S266" s="25" t="str">
        <f t="shared" si="52"/>
        <v/>
      </c>
      <c r="T266" s="27"/>
      <c r="U266" s="24" t="str">
        <f>IF($K266="N","",IF($K266="Y",VLOOKUP($A266,'Run1-5'!$A:$J,3,FALSE)))</f>
        <v/>
      </c>
      <c r="V266" s="25" t="str">
        <f t="shared" si="53"/>
        <v/>
      </c>
      <c r="W266" s="27"/>
      <c r="X266" s="25" t="str">
        <f t="shared" si="46"/>
        <v>N/A</v>
      </c>
    </row>
    <row r="267" spans="1:24" ht="15" customHeight="1" x14ac:dyDescent="0.3">
      <c r="A267" s="12" t="str">
        <f t="shared" si="44"/>
        <v>4-55973014-A+T</v>
      </c>
      <c r="B267" s="11" t="s">
        <v>1015</v>
      </c>
      <c r="C267" s="6">
        <v>1.4200000000000001E-2</v>
      </c>
      <c r="D267" s="6"/>
      <c r="E267" s="6">
        <v>4</v>
      </c>
      <c r="F267" s="6">
        <v>55973014</v>
      </c>
      <c r="G267" s="6" t="s">
        <v>1082</v>
      </c>
      <c r="H267" s="6" t="s">
        <v>1191</v>
      </c>
      <c r="I267" s="6">
        <v>632</v>
      </c>
      <c r="K267" s="19" t="str">
        <f t="shared" si="47"/>
        <v>N</v>
      </c>
      <c r="L267" s="20" t="str">
        <f t="shared" si="48"/>
        <v/>
      </c>
      <c r="M267" s="21" t="str">
        <f t="shared" si="45"/>
        <v/>
      </c>
      <c r="N267" s="22" t="str">
        <f t="shared" si="49"/>
        <v>N/A</v>
      </c>
      <c r="O267" s="23" t="str">
        <f t="shared" si="50"/>
        <v/>
      </c>
      <c r="P267" s="23" t="str">
        <f t="shared" si="51"/>
        <v/>
      </c>
      <c r="Q267" s="27"/>
      <c r="R267" s="24" t="str">
        <f>IF($K267="N","",IF($K267="Y",VLOOKUP($A267,'Run1-3-1'!$A:$J,3,FALSE)))</f>
        <v/>
      </c>
      <c r="S267" s="25" t="str">
        <f t="shared" si="52"/>
        <v/>
      </c>
      <c r="T267" s="27"/>
      <c r="U267" s="24" t="str">
        <f>IF($K267="N","",IF($K267="Y",VLOOKUP($A267,'Run1-5'!$A:$J,3,FALSE)))</f>
        <v/>
      </c>
      <c r="V267" s="25" t="str">
        <f t="shared" si="53"/>
        <v/>
      </c>
      <c r="W267" s="27"/>
      <c r="X267" s="25" t="str">
        <f t="shared" si="46"/>
        <v>N/A</v>
      </c>
    </row>
    <row r="268" spans="1:24" ht="15" customHeight="1" x14ac:dyDescent="0.3">
      <c r="A268" s="12" t="str">
        <f t="shared" si="44"/>
        <v>4-55979608-T-G</v>
      </c>
      <c r="B268" s="11" t="s">
        <v>55</v>
      </c>
      <c r="C268" s="6">
        <v>0.24510000000000001</v>
      </c>
      <c r="D268" s="6"/>
      <c r="E268" s="6">
        <v>4</v>
      </c>
      <c r="F268" s="6">
        <v>55979608</v>
      </c>
      <c r="G268" s="6" t="s">
        <v>1177</v>
      </c>
      <c r="H268" s="6" t="s">
        <v>610</v>
      </c>
      <c r="I268" s="6">
        <v>608</v>
      </c>
      <c r="K268" s="19" t="str">
        <f t="shared" si="47"/>
        <v>Y</v>
      </c>
      <c r="L268" s="20">
        <f t="shared" si="48"/>
        <v>0.24510000000000001</v>
      </c>
      <c r="M268" s="21" t="str">
        <f t="shared" si="45"/>
        <v>C</v>
      </c>
      <c r="N268" s="22">
        <f t="shared" si="49"/>
        <v>9.3530000000000002E-2</v>
      </c>
      <c r="O268" s="23">
        <f t="shared" si="50"/>
        <v>0.15157000000000001</v>
      </c>
      <c r="P268" s="23">
        <f t="shared" si="51"/>
        <v>0.33862999999999999</v>
      </c>
      <c r="Q268" s="27"/>
      <c r="R268" s="24">
        <f>IF($K268="N","",IF($K268="Y",VLOOKUP($A268,'Run1-3-1'!$A:$J,3,FALSE)))</f>
        <v>0.247</v>
      </c>
      <c r="S268" s="25" t="str">
        <f t="shared" si="52"/>
        <v>Y</v>
      </c>
      <c r="T268" s="27"/>
      <c r="U268" s="24">
        <f>IF($K268="N","",IF($K268="Y",VLOOKUP($A268,'Run1-5'!$A:$J,3,FALSE)))</f>
        <v>0.2429</v>
      </c>
      <c r="V268" s="25" t="str">
        <f t="shared" si="53"/>
        <v>Y</v>
      </c>
      <c r="W268" s="27"/>
      <c r="X268" s="25" t="str">
        <f t="shared" si="46"/>
        <v>Y</v>
      </c>
    </row>
    <row r="269" spans="1:24" ht="15" customHeight="1" x14ac:dyDescent="0.3">
      <c r="A269" s="12" t="str">
        <f t="shared" si="44"/>
        <v>4-55979608-T-GG</v>
      </c>
      <c r="B269" s="11" t="s">
        <v>1229</v>
      </c>
      <c r="C269" s="6">
        <v>6.5799999999999997E-2</v>
      </c>
      <c r="D269" s="6"/>
      <c r="E269" s="6">
        <v>4</v>
      </c>
      <c r="F269" s="6">
        <v>55979608</v>
      </c>
      <c r="G269" s="6" t="s">
        <v>1177</v>
      </c>
      <c r="H269" s="6" t="s">
        <v>891</v>
      </c>
      <c r="I269" s="6">
        <v>608</v>
      </c>
      <c r="K269" s="19" t="str">
        <f t="shared" si="47"/>
        <v>Y</v>
      </c>
      <c r="L269" s="20">
        <f t="shared" si="48"/>
        <v>6.5799999999999997E-2</v>
      </c>
      <c r="M269" s="21" t="str">
        <f t="shared" si="45"/>
        <v>A</v>
      </c>
      <c r="N269" s="22">
        <f t="shared" si="49"/>
        <v>5.2900000000000003E-2</v>
      </c>
      <c r="O269" s="23">
        <f t="shared" si="50"/>
        <v>1.2899999999999995E-2</v>
      </c>
      <c r="P269" s="23">
        <f t="shared" si="51"/>
        <v>0.1187</v>
      </c>
      <c r="Q269" s="27"/>
      <c r="R269" s="24">
        <f>IF($K269="N","",IF($K269="Y",VLOOKUP($A269,'Run1-3-1'!$A:$J,3,FALSE)))</f>
        <v>6.3600000000000004E-2</v>
      </c>
      <c r="S269" s="25" t="str">
        <f t="shared" si="52"/>
        <v>Y</v>
      </c>
      <c r="T269" s="27"/>
      <c r="U269" s="24">
        <f>IF($K269="N","",IF($K269="Y",VLOOKUP($A269,'Run1-5'!$A:$J,3,FALSE)))</f>
        <v>7.9899999999999999E-2</v>
      </c>
      <c r="V269" s="25" t="str">
        <f t="shared" si="53"/>
        <v>Y</v>
      </c>
      <c r="W269" s="27"/>
      <c r="X269" s="25" t="str">
        <f t="shared" si="46"/>
        <v>Y</v>
      </c>
    </row>
    <row r="270" spans="1:24" ht="15" customHeight="1" x14ac:dyDescent="0.3">
      <c r="A270" s="12" t="str">
        <f t="shared" si="44"/>
        <v>4-55979609-G-GG</v>
      </c>
      <c r="B270" s="11" t="s">
        <v>848</v>
      </c>
      <c r="C270" s="6">
        <v>1.01E-2</v>
      </c>
      <c r="D270" s="6"/>
      <c r="E270" s="6">
        <v>4</v>
      </c>
      <c r="F270" s="6">
        <v>55979609</v>
      </c>
      <c r="G270" s="6" t="s">
        <v>187</v>
      </c>
      <c r="H270" s="6" t="s">
        <v>1589</v>
      </c>
      <c r="I270" s="6">
        <v>395</v>
      </c>
      <c r="K270" s="19" t="str">
        <f t="shared" si="47"/>
        <v>N</v>
      </c>
      <c r="L270" s="20" t="str">
        <f t="shared" si="48"/>
        <v/>
      </c>
      <c r="M270" s="21" t="str">
        <f t="shared" si="45"/>
        <v/>
      </c>
      <c r="N270" s="22" t="str">
        <f t="shared" si="49"/>
        <v>N/A</v>
      </c>
      <c r="O270" s="23" t="str">
        <f t="shared" si="50"/>
        <v/>
      </c>
      <c r="P270" s="23" t="str">
        <f t="shared" si="51"/>
        <v/>
      </c>
      <c r="Q270" s="27"/>
      <c r="R270" s="24" t="str">
        <f>IF($K270="N","",IF($K270="Y",VLOOKUP($A270,'Run1-3-1'!$A:$J,3,FALSE)))</f>
        <v/>
      </c>
      <c r="S270" s="25" t="str">
        <f t="shared" si="52"/>
        <v/>
      </c>
      <c r="T270" s="27"/>
      <c r="U270" s="24" t="str">
        <f>IF($K270="N","",IF($K270="Y",VLOOKUP($A270,'Run1-5'!$A:$J,3,FALSE)))</f>
        <v/>
      </c>
      <c r="V270" s="25" t="str">
        <f t="shared" si="53"/>
        <v/>
      </c>
      <c r="W270" s="27"/>
      <c r="X270" s="25" t="str">
        <f t="shared" si="46"/>
        <v>N/A</v>
      </c>
    </row>
    <row r="271" spans="1:24" ht="15" customHeight="1" x14ac:dyDescent="0.3">
      <c r="A271" s="12" t="str">
        <f t="shared" si="44"/>
        <v>4-55979611-G-T</v>
      </c>
      <c r="B271" s="11" t="s">
        <v>1075</v>
      </c>
      <c r="C271" s="6">
        <v>1.46E-2</v>
      </c>
      <c r="D271" s="6"/>
      <c r="E271" s="6">
        <v>4</v>
      </c>
      <c r="F271" s="6">
        <v>55979611</v>
      </c>
      <c r="G271" s="6" t="s">
        <v>187</v>
      </c>
      <c r="H271" s="6" t="s">
        <v>680</v>
      </c>
      <c r="I271" s="6">
        <v>342</v>
      </c>
      <c r="K271" s="19" t="str">
        <f t="shared" si="47"/>
        <v>N</v>
      </c>
      <c r="L271" s="20" t="str">
        <f t="shared" si="48"/>
        <v/>
      </c>
      <c r="M271" s="21" t="str">
        <f t="shared" si="45"/>
        <v/>
      </c>
      <c r="N271" s="22" t="str">
        <f t="shared" si="49"/>
        <v>N/A</v>
      </c>
      <c r="O271" s="23" t="str">
        <f t="shared" si="50"/>
        <v/>
      </c>
      <c r="P271" s="23" t="str">
        <f t="shared" si="51"/>
        <v/>
      </c>
      <c r="Q271" s="27"/>
      <c r="R271" s="24" t="str">
        <f>IF($K271="N","",IF($K271="Y",VLOOKUP($A271,'Run1-3-1'!$A:$J,3,FALSE)))</f>
        <v/>
      </c>
      <c r="S271" s="25" t="str">
        <f t="shared" si="52"/>
        <v/>
      </c>
      <c r="T271" s="27"/>
      <c r="U271" s="24" t="str">
        <f>IF($K271="N","",IF($K271="Y",VLOOKUP($A271,'Run1-5'!$A:$J,3,FALSE)))</f>
        <v/>
      </c>
      <c r="V271" s="25" t="str">
        <f t="shared" si="53"/>
        <v/>
      </c>
      <c r="W271" s="27"/>
      <c r="X271" s="25" t="str">
        <f t="shared" si="46"/>
        <v>N/A</v>
      </c>
    </row>
    <row r="272" spans="1:24" ht="15" customHeight="1" x14ac:dyDescent="0.3">
      <c r="A272" s="12" t="str">
        <f t="shared" si="44"/>
        <v>4-55979651-G-A</v>
      </c>
      <c r="B272" s="11" t="s">
        <v>1290</v>
      </c>
      <c r="C272" s="6">
        <v>3.0099999999999998E-2</v>
      </c>
      <c r="D272" s="6"/>
      <c r="E272" s="6">
        <v>4</v>
      </c>
      <c r="F272" s="6">
        <v>55979651</v>
      </c>
      <c r="G272" s="6" t="s">
        <v>187</v>
      </c>
      <c r="H272" s="6" t="s">
        <v>590</v>
      </c>
      <c r="I272" s="6">
        <v>631</v>
      </c>
      <c r="K272" s="19" t="str">
        <f t="shared" si="47"/>
        <v>N</v>
      </c>
      <c r="L272" s="20" t="str">
        <f t="shared" si="48"/>
        <v/>
      </c>
      <c r="M272" s="21" t="str">
        <f t="shared" si="45"/>
        <v/>
      </c>
      <c r="N272" s="22" t="str">
        <f t="shared" si="49"/>
        <v>N/A</v>
      </c>
      <c r="O272" s="23" t="str">
        <f t="shared" si="50"/>
        <v/>
      </c>
      <c r="P272" s="23" t="str">
        <f t="shared" si="51"/>
        <v/>
      </c>
      <c r="Q272" s="27"/>
      <c r="R272" s="24" t="str">
        <f>IF($K272="N","",IF($K272="Y",VLOOKUP($A272,'Run1-3-1'!$A:$J,3,FALSE)))</f>
        <v/>
      </c>
      <c r="S272" s="25" t="str">
        <f t="shared" si="52"/>
        <v/>
      </c>
      <c r="T272" s="27"/>
      <c r="U272" s="24" t="str">
        <f>IF($K272="N","",IF($K272="Y",VLOOKUP($A272,'Run1-5'!$A:$J,3,FALSE)))</f>
        <v/>
      </c>
      <c r="V272" s="25" t="str">
        <f t="shared" si="53"/>
        <v/>
      </c>
      <c r="W272" s="27"/>
      <c r="X272" s="25" t="str">
        <f t="shared" si="46"/>
        <v>N/A</v>
      </c>
    </row>
    <row r="273" spans="1:24" ht="15" customHeight="1" x14ac:dyDescent="0.3">
      <c r="A273" s="12" t="str">
        <f t="shared" si="44"/>
        <v>4-55980239-T</v>
      </c>
      <c r="B273" s="11" t="s">
        <v>116</v>
      </c>
      <c r="C273" s="6">
        <v>1.7600000000000001E-2</v>
      </c>
      <c r="D273" s="6" t="s">
        <v>1590</v>
      </c>
      <c r="E273" s="6">
        <v>4</v>
      </c>
      <c r="F273" s="6">
        <v>55980239</v>
      </c>
      <c r="G273" s="6" t="s">
        <v>125</v>
      </c>
      <c r="H273" s="6" t="s">
        <v>1177</v>
      </c>
      <c r="I273" s="6">
        <v>284</v>
      </c>
      <c r="K273" s="19" t="str">
        <f t="shared" si="47"/>
        <v>N</v>
      </c>
      <c r="L273" s="20" t="str">
        <f t="shared" si="48"/>
        <v/>
      </c>
      <c r="M273" s="21" t="str">
        <f t="shared" si="45"/>
        <v/>
      </c>
      <c r="N273" s="22" t="str">
        <f t="shared" si="49"/>
        <v>N/A</v>
      </c>
      <c r="O273" s="23" t="str">
        <f t="shared" si="50"/>
        <v/>
      </c>
      <c r="P273" s="23" t="str">
        <f t="shared" si="51"/>
        <v/>
      </c>
      <c r="Q273" s="27"/>
      <c r="R273" s="24" t="str">
        <f>IF($K273="N","",IF($K273="Y",VLOOKUP($A273,'Run1-3-1'!$A:$J,3,FALSE)))</f>
        <v/>
      </c>
      <c r="S273" s="25" t="str">
        <f t="shared" si="52"/>
        <v/>
      </c>
      <c r="T273" s="27"/>
      <c r="U273" s="24" t="str">
        <f>IF($K273="N","",IF($K273="Y",VLOOKUP($A273,'Run1-5'!$A:$J,3,FALSE)))</f>
        <v/>
      </c>
      <c r="V273" s="25" t="str">
        <f t="shared" si="53"/>
        <v/>
      </c>
      <c r="W273" s="27"/>
      <c r="X273" s="25" t="str">
        <f t="shared" si="46"/>
        <v>N/A</v>
      </c>
    </row>
    <row r="274" spans="1:24" ht="15" customHeight="1" x14ac:dyDescent="0.3">
      <c r="A274" s="12" t="str">
        <f t="shared" si="44"/>
        <v>4-55980259-A-T</v>
      </c>
      <c r="B274" s="11" t="s">
        <v>917</v>
      </c>
      <c r="C274" s="6">
        <v>2.93E-2</v>
      </c>
      <c r="D274" s="6"/>
      <c r="E274" s="6">
        <v>4</v>
      </c>
      <c r="F274" s="6">
        <v>55980259</v>
      </c>
      <c r="G274" s="6" t="s">
        <v>1082</v>
      </c>
      <c r="H274" s="6" t="s">
        <v>404</v>
      </c>
      <c r="I274" s="6">
        <v>341</v>
      </c>
      <c r="K274" s="19" t="str">
        <f t="shared" si="47"/>
        <v>N</v>
      </c>
      <c r="L274" s="20" t="str">
        <f t="shared" si="48"/>
        <v/>
      </c>
      <c r="M274" s="21" t="str">
        <f t="shared" si="45"/>
        <v/>
      </c>
      <c r="N274" s="22" t="str">
        <f t="shared" si="49"/>
        <v>N/A</v>
      </c>
      <c r="O274" s="23" t="str">
        <f t="shared" si="50"/>
        <v/>
      </c>
      <c r="P274" s="23" t="str">
        <f t="shared" si="51"/>
        <v/>
      </c>
      <c r="Q274" s="27"/>
      <c r="R274" s="24" t="str">
        <f>IF($K274="N","",IF($K274="Y",VLOOKUP($A274,'Run1-3-1'!$A:$J,3,FALSE)))</f>
        <v/>
      </c>
      <c r="S274" s="25" t="str">
        <f t="shared" si="52"/>
        <v/>
      </c>
      <c r="T274" s="27"/>
      <c r="U274" s="24" t="str">
        <f>IF($K274="N","",IF($K274="Y",VLOOKUP($A274,'Run1-5'!$A:$J,3,FALSE)))</f>
        <v/>
      </c>
      <c r="V274" s="25" t="str">
        <f t="shared" si="53"/>
        <v/>
      </c>
      <c r="W274" s="27"/>
      <c r="X274" s="25" t="str">
        <f t="shared" si="46"/>
        <v>N/A</v>
      </c>
    </row>
    <row r="275" spans="1:24" ht="15" customHeight="1" x14ac:dyDescent="0.3">
      <c r="A275" s="12" t="str">
        <f t="shared" si="44"/>
        <v>4-55980327-T</v>
      </c>
      <c r="B275" s="11" t="s">
        <v>1136</v>
      </c>
      <c r="C275" s="6">
        <v>1.6199999999999999E-2</v>
      </c>
      <c r="D275" s="6"/>
      <c r="E275" s="6">
        <v>4</v>
      </c>
      <c r="F275" s="6">
        <v>55980327</v>
      </c>
      <c r="G275" s="6" t="s">
        <v>125</v>
      </c>
      <c r="H275" s="6" t="s">
        <v>1177</v>
      </c>
      <c r="I275" s="6">
        <v>431</v>
      </c>
      <c r="K275" s="19" t="str">
        <f t="shared" si="47"/>
        <v>N</v>
      </c>
      <c r="L275" s="20" t="str">
        <f t="shared" si="48"/>
        <v/>
      </c>
      <c r="M275" s="21" t="str">
        <f t="shared" si="45"/>
        <v/>
      </c>
      <c r="N275" s="22" t="str">
        <f t="shared" si="49"/>
        <v>N/A</v>
      </c>
      <c r="O275" s="23" t="str">
        <f t="shared" si="50"/>
        <v/>
      </c>
      <c r="P275" s="23" t="str">
        <f t="shared" si="51"/>
        <v/>
      </c>
      <c r="Q275" s="27"/>
      <c r="R275" s="24" t="str">
        <f>IF($K275="N","",IF($K275="Y",VLOOKUP($A275,'Run1-3-1'!$A:$J,3,FALSE)))</f>
        <v/>
      </c>
      <c r="S275" s="25" t="str">
        <f t="shared" si="52"/>
        <v/>
      </c>
      <c r="T275" s="27"/>
      <c r="U275" s="24" t="str">
        <f>IF($K275="N","",IF($K275="Y",VLOOKUP($A275,'Run1-5'!$A:$J,3,FALSE)))</f>
        <v/>
      </c>
      <c r="V275" s="25" t="str">
        <f t="shared" si="53"/>
        <v/>
      </c>
      <c r="W275" s="27"/>
      <c r="X275" s="25" t="str">
        <f t="shared" si="46"/>
        <v>N/A</v>
      </c>
    </row>
    <row r="276" spans="1:24" ht="15" customHeight="1" x14ac:dyDescent="0.3">
      <c r="A276" s="12" t="str">
        <f t="shared" si="44"/>
        <v>4-55980348-A</v>
      </c>
      <c r="B276" s="11" t="s">
        <v>363</v>
      </c>
      <c r="C276" s="6">
        <v>1.8599999999999998E-2</v>
      </c>
      <c r="D276" s="6"/>
      <c r="E276" s="6">
        <v>4</v>
      </c>
      <c r="F276" s="6">
        <v>55980348</v>
      </c>
      <c r="G276" s="6" t="s">
        <v>187</v>
      </c>
      <c r="H276" s="6" t="s">
        <v>1082</v>
      </c>
      <c r="I276" s="6">
        <v>431</v>
      </c>
      <c r="K276" s="19" t="str">
        <f t="shared" si="47"/>
        <v>N</v>
      </c>
      <c r="L276" s="20" t="str">
        <f t="shared" si="48"/>
        <v/>
      </c>
      <c r="M276" s="21" t="str">
        <f t="shared" si="45"/>
        <v/>
      </c>
      <c r="N276" s="22" t="str">
        <f t="shared" si="49"/>
        <v>N/A</v>
      </c>
      <c r="O276" s="23" t="str">
        <f t="shared" si="50"/>
        <v/>
      </c>
      <c r="P276" s="23" t="str">
        <f t="shared" si="51"/>
        <v/>
      </c>
      <c r="Q276" s="27"/>
      <c r="R276" s="24" t="str">
        <f>IF($K276="N","",IF($K276="Y",VLOOKUP($A276,'Run1-3-1'!$A:$J,3,FALSE)))</f>
        <v/>
      </c>
      <c r="S276" s="25" t="str">
        <f t="shared" si="52"/>
        <v/>
      </c>
      <c r="T276" s="27"/>
      <c r="U276" s="24" t="str">
        <f>IF($K276="N","",IF($K276="Y",VLOOKUP($A276,'Run1-5'!$A:$J,3,FALSE)))</f>
        <v/>
      </c>
      <c r="V276" s="25" t="str">
        <f t="shared" si="53"/>
        <v/>
      </c>
      <c r="W276" s="27"/>
      <c r="X276" s="25" t="str">
        <f t="shared" si="46"/>
        <v>N/A</v>
      </c>
    </row>
    <row r="277" spans="1:24" ht="15" customHeight="1" x14ac:dyDescent="0.3">
      <c r="A277" s="12" t="str">
        <f t="shared" si="44"/>
        <v>4-153245429-T</v>
      </c>
      <c r="B277" s="11" t="s">
        <v>1164</v>
      </c>
      <c r="C277" s="6">
        <v>1.34E-2</v>
      </c>
      <c r="D277" s="6"/>
      <c r="E277" s="6">
        <v>4</v>
      </c>
      <c r="F277" s="6">
        <v>153245429</v>
      </c>
      <c r="G277" s="6" t="s">
        <v>125</v>
      </c>
      <c r="H277" s="6" t="s">
        <v>1177</v>
      </c>
      <c r="I277" s="6">
        <v>821</v>
      </c>
      <c r="K277" s="19" t="str">
        <f t="shared" si="47"/>
        <v>N</v>
      </c>
      <c r="L277" s="20" t="str">
        <f t="shared" si="48"/>
        <v/>
      </c>
      <c r="M277" s="21" t="str">
        <f t="shared" si="45"/>
        <v/>
      </c>
      <c r="N277" s="22" t="str">
        <f t="shared" si="49"/>
        <v>N/A</v>
      </c>
      <c r="O277" s="23" t="str">
        <f t="shared" si="50"/>
        <v/>
      </c>
      <c r="P277" s="23" t="str">
        <f t="shared" si="51"/>
        <v/>
      </c>
      <c r="Q277" s="27"/>
      <c r="R277" s="24" t="str">
        <f>IF($K277="N","",IF($K277="Y",VLOOKUP($A277,'Run1-3-1'!$A:$J,3,FALSE)))</f>
        <v/>
      </c>
      <c r="S277" s="25" t="str">
        <f t="shared" si="52"/>
        <v/>
      </c>
      <c r="T277" s="27"/>
      <c r="U277" s="24" t="str">
        <f>IF($K277="N","",IF($K277="Y",VLOOKUP($A277,'Run1-5'!$A:$J,3,FALSE)))</f>
        <v/>
      </c>
      <c r="V277" s="25" t="str">
        <f t="shared" si="53"/>
        <v/>
      </c>
      <c r="W277" s="27"/>
      <c r="X277" s="25" t="str">
        <f t="shared" si="46"/>
        <v>N/A</v>
      </c>
    </row>
    <row r="278" spans="1:24" ht="15" customHeight="1" x14ac:dyDescent="0.3">
      <c r="A278" s="12" t="str">
        <f t="shared" si="44"/>
        <v>4-153245430-T</v>
      </c>
      <c r="B278" s="11" t="s">
        <v>1377</v>
      </c>
      <c r="C278" s="6">
        <v>1.0800000000000001E-2</v>
      </c>
      <c r="D278" s="6"/>
      <c r="E278" s="6">
        <v>4</v>
      </c>
      <c r="F278" s="6">
        <v>153245430</v>
      </c>
      <c r="G278" s="6" t="s">
        <v>125</v>
      </c>
      <c r="H278" s="6" t="s">
        <v>1177</v>
      </c>
      <c r="I278" s="6">
        <v>830</v>
      </c>
      <c r="K278" s="19" t="str">
        <f t="shared" si="47"/>
        <v>N</v>
      </c>
      <c r="L278" s="20" t="str">
        <f t="shared" si="48"/>
        <v/>
      </c>
      <c r="M278" s="21" t="str">
        <f t="shared" si="45"/>
        <v/>
      </c>
      <c r="N278" s="22" t="str">
        <f t="shared" si="49"/>
        <v>N/A</v>
      </c>
      <c r="O278" s="23" t="str">
        <f t="shared" si="50"/>
        <v/>
      </c>
      <c r="P278" s="23" t="str">
        <f t="shared" si="51"/>
        <v/>
      </c>
      <c r="Q278" s="27"/>
      <c r="R278" s="24" t="str">
        <f>IF($K278="N","",IF($K278="Y",VLOOKUP($A278,'Run1-3-1'!$A:$J,3,FALSE)))</f>
        <v/>
      </c>
      <c r="S278" s="25" t="str">
        <f t="shared" si="52"/>
        <v/>
      </c>
      <c r="T278" s="27"/>
      <c r="U278" s="24" t="str">
        <f>IF($K278="N","",IF($K278="Y",VLOOKUP($A278,'Run1-5'!$A:$J,3,FALSE)))</f>
        <v/>
      </c>
      <c r="V278" s="25" t="str">
        <f t="shared" si="53"/>
        <v/>
      </c>
      <c r="W278" s="27"/>
      <c r="X278" s="25" t="str">
        <f t="shared" si="46"/>
        <v>N/A</v>
      </c>
    </row>
    <row r="279" spans="1:24" ht="15" customHeight="1" x14ac:dyDescent="0.3">
      <c r="A279" s="12" t="str">
        <f t="shared" si="44"/>
        <v>4-153245449-T-G</v>
      </c>
      <c r="B279" s="11" t="s">
        <v>204</v>
      </c>
      <c r="C279" s="6">
        <v>0.3301</v>
      </c>
      <c r="D279" s="6"/>
      <c r="E279" s="6">
        <v>4</v>
      </c>
      <c r="F279" s="6">
        <v>153245449</v>
      </c>
      <c r="G279" s="6" t="s">
        <v>1177</v>
      </c>
      <c r="H279" s="6" t="s">
        <v>610</v>
      </c>
      <c r="I279" s="6">
        <v>821</v>
      </c>
      <c r="K279" s="19" t="str">
        <f t="shared" si="47"/>
        <v>N</v>
      </c>
      <c r="L279" s="20" t="str">
        <f t="shared" si="48"/>
        <v/>
      </c>
      <c r="M279" s="21" t="str">
        <f t="shared" si="45"/>
        <v/>
      </c>
      <c r="N279" s="22" t="str">
        <f t="shared" si="49"/>
        <v>N/A</v>
      </c>
      <c r="O279" s="23" t="str">
        <f t="shared" si="50"/>
        <v/>
      </c>
      <c r="P279" s="23" t="str">
        <f t="shared" si="51"/>
        <v/>
      </c>
      <c r="Q279" s="27"/>
      <c r="R279" s="24" t="str">
        <f>IF($K279="N","",IF($K279="Y",VLOOKUP($A279,'Run1-3-1'!$A:$J,3,FALSE)))</f>
        <v/>
      </c>
      <c r="S279" s="25" t="str">
        <f t="shared" si="52"/>
        <v/>
      </c>
      <c r="T279" s="27"/>
      <c r="U279" s="24" t="str">
        <f>IF($K279="N","",IF($K279="Y",VLOOKUP($A279,'Run1-5'!$A:$J,3,FALSE)))</f>
        <v/>
      </c>
      <c r="V279" s="25" t="str">
        <f t="shared" si="53"/>
        <v/>
      </c>
      <c r="W279" s="27"/>
      <c r="X279" s="25" t="str">
        <f t="shared" si="46"/>
        <v>N/A</v>
      </c>
    </row>
    <row r="280" spans="1:24" ht="15" customHeight="1" x14ac:dyDescent="0.3">
      <c r="A280" s="12" t="str">
        <f t="shared" si="44"/>
        <v>4-153245450-G-G</v>
      </c>
      <c r="B280" s="11" t="s">
        <v>425</v>
      </c>
      <c r="C280" s="6">
        <v>2.8400000000000002E-2</v>
      </c>
      <c r="D280" s="6"/>
      <c r="E280" s="6">
        <v>4</v>
      </c>
      <c r="F280" s="6">
        <v>153245450</v>
      </c>
      <c r="G280" s="6" t="s">
        <v>187</v>
      </c>
      <c r="H280" s="6" t="s">
        <v>1096</v>
      </c>
      <c r="I280" s="6">
        <v>457</v>
      </c>
      <c r="K280" s="19" t="str">
        <f t="shared" si="47"/>
        <v>N</v>
      </c>
      <c r="L280" s="20" t="str">
        <f t="shared" si="48"/>
        <v/>
      </c>
      <c r="M280" s="21" t="str">
        <f t="shared" si="45"/>
        <v/>
      </c>
      <c r="N280" s="22" t="str">
        <f t="shared" si="49"/>
        <v>N/A</v>
      </c>
      <c r="O280" s="23" t="str">
        <f t="shared" si="50"/>
        <v/>
      </c>
      <c r="P280" s="23" t="str">
        <f t="shared" si="51"/>
        <v/>
      </c>
      <c r="Q280" s="27"/>
      <c r="R280" s="24" t="str">
        <f>IF($K280="N","",IF($K280="Y",VLOOKUP($A280,'Run1-3-1'!$A:$J,3,FALSE)))</f>
        <v/>
      </c>
      <c r="S280" s="25" t="str">
        <f t="shared" si="52"/>
        <v/>
      </c>
      <c r="T280" s="27"/>
      <c r="U280" s="24" t="str">
        <f>IF($K280="N","",IF($K280="Y",VLOOKUP($A280,'Run1-5'!$A:$J,3,FALSE)))</f>
        <v/>
      </c>
      <c r="V280" s="25" t="str">
        <f t="shared" si="53"/>
        <v/>
      </c>
      <c r="W280" s="27"/>
      <c r="X280" s="25" t="str">
        <f t="shared" si="46"/>
        <v>N/A</v>
      </c>
    </row>
    <row r="281" spans="1:24" ht="15" customHeight="1" x14ac:dyDescent="0.3">
      <c r="A281" s="12" t="str">
        <f t="shared" si="44"/>
        <v>4-153245481-T+C</v>
      </c>
      <c r="B281" s="11" t="s">
        <v>1230</v>
      </c>
      <c r="C281" s="6">
        <v>1.01E-2</v>
      </c>
      <c r="D281" s="6"/>
      <c r="E281" s="6">
        <v>4</v>
      </c>
      <c r="F281" s="6">
        <v>153245481</v>
      </c>
      <c r="G281" s="6" t="s">
        <v>1177</v>
      </c>
      <c r="H281" s="6" t="s">
        <v>1335</v>
      </c>
      <c r="I281" s="6">
        <v>891</v>
      </c>
      <c r="K281" s="19" t="str">
        <f t="shared" si="47"/>
        <v>N</v>
      </c>
      <c r="L281" s="20" t="str">
        <f t="shared" si="48"/>
        <v/>
      </c>
      <c r="M281" s="21" t="str">
        <f t="shared" si="45"/>
        <v/>
      </c>
      <c r="N281" s="22" t="str">
        <f t="shared" si="49"/>
        <v>N/A</v>
      </c>
      <c r="O281" s="23" t="str">
        <f t="shared" si="50"/>
        <v/>
      </c>
      <c r="P281" s="23" t="str">
        <f t="shared" si="51"/>
        <v/>
      </c>
      <c r="Q281" s="27"/>
      <c r="R281" s="24" t="str">
        <f>IF($K281="N","",IF($K281="Y",VLOOKUP($A281,'Run1-3-1'!$A:$J,3,FALSE)))</f>
        <v/>
      </c>
      <c r="S281" s="25" t="str">
        <f t="shared" si="52"/>
        <v/>
      </c>
      <c r="T281" s="27"/>
      <c r="U281" s="24" t="str">
        <f>IF($K281="N","",IF($K281="Y",VLOOKUP($A281,'Run1-5'!$A:$J,3,FALSE)))</f>
        <v/>
      </c>
      <c r="V281" s="25" t="str">
        <f t="shared" si="53"/>
        <v/>
      </c>
      <c r="W281" s="27"/>
      <c r="X281" s="25" t="str">
        <f t="shared" si="46"/>
        <v>N/A</v>
      </c>
    </row>
    <row r="282" spans="1:24" ht="15" customHeight="1" x14ac:dyDescent="0.3">
      <c r="A282" s="12" t="str">
        <f t="shared" si="44"/>
        <v>4-153247311-C-A</v>
      </c>
      <c r="B282" s="11" t="s">
        <v>56</v>
      </c>
      <c r="C282" s="6">
        <v>1.15E-2</v>
      </c>
      <c r="D282" s="6"/>
      <c r="E282" s="6">
        <v>4</v>
      </c>
      <c r="F282" s="6">
        <v>153247311</v>
      </c>
      <c r="G282" s="6" t="s">
        <v>125</v>
      </c>
      <c r="H282" s="6" t="s">
        <v>403</v>
      </c>
      <c r="I282" s="6">
        <v>1484</v>
      </c>
      <c r="K282" s="19" t="str">
        <f t="shared" si="47"/>
        <v>N</v>
      </c>
      <c r="L282" s="20" t="str">
        <f t="shared" si="48"/>
        <v/>
      </c>
      <c r="M282" s="21" t="str">
        <f t="shared" si="45"/>
        <v/>
      </c>
      <c r="N282" s="22" t="str">
        <f t="shared" si="49"/>
        <v>N/A</v>
      </c>
      <c r="O282" s="23" t="str">
        <f t="shared" si="50"/>
        <v/>
      </c>
      <c r="P282" s="23" t="str">
        <f t="shared" si="51"/>
        <v/>
      </c>
      <c r="Q282" s="27"/>
      <c r="R282" s="24" t="str">
        <f>IF($K282="N","",IF($K282="Y",VLOOKUP($A282,'Run1-3-1'!$A:$J,3,FALSE)))</f>
        <v/>
      </c>
      <c r="S282" s="25" t="str">
        <f t="shared" si="52"/>
        <v/>
      </c>
      <c r="T282" s="27"/>
      <c r="U282" s="24" t="str">
        <f>IF($K282="N","",IF($K282="Y",VLOOKUP($A282,'Run1-5'!$A:$J,3,FALSE)))</f>
        <v/>
      </c>
      <c r="V282" s="25" t="str">
        <f t="shared" si="53"/>
        <v/>
      </c>
      <c r="W282" s="27"/>
      <c r="X282" s="25" t="str">
        <f t="shared" si="46"/>
        <v>N/A</v>
      </c>
    </row>
    <row r="283" spans="1:24" ht="15" customHeight="1" x14ac:dyDescent="0.3">
      <c r="A283" s="12" t="str">
        <f t="shared" si="44"/>
        <v>4-153249356-C</v>
      </c>
      <c r="B283" s="11" t="s">
        <v>268</v>
      </c>
      <c r="C283" s="6">
        <v>2.98E-2</v>
      </c>
      <c r="D283" s="6"/>
      <c r="E283" s="6">
        <v>4</v>
      </c>
      <c r="F283" s="6">
        <v>153249356</v>
      </c>
      <c r="G283" s="6" t="s">
        <v>1177</v>
      </c>
      <c r="H283" s="6" t="s">
        <v>125</v>
      </c>
      <c r="I283" s="6">
        <v>504</v>
      </c>
      <c r="K283" s="19" t="str">
        <f t="shared" si="47"/>
        <v>N</v>
      </c>
      <c r="L283" s="20" t="str">
        <f t="shared" si="48"/>
        <v/>
      </c>
      <c r="M283" s="21" t="str">
        <f t="shared" si="45"/>
        <v/>
      </c>
      <c r="N283" s="22" t="str">
        <f t="shared" si="49"/>
        <v>N/A</v>
      </c>
      <c r="O283" s="23" t="str">
        <f t="shared" si="50"/>
        <v/>
      </c>
      <c r="P283" s="23" t="str">
        <f t="shared" si="51"/>
        <v/>
      </c>
      <c r="Q283" s="27"/>
      <c r="R283" s="24" t="str">
        <f>IF($K283="N","",IF($K283="Y",VLOOKUP($A283,'Run1-3-1'!$A:$J,3,FALSE)))</f>
        <v/>
      </c>
      <c r="S283" s="25" t="str">
        <f t="shared" si="52"/>
        <v/>
      </c>
      <c r="T283" s="27"/>
      <c r="U283" s="24" t="str">
        <f>IF($K283="N","",IF($K283="Y",VLOOKUP($A283,'Run1-5'!$A:$J,3,FALSE)))</f>
        <v/>
      </c>
      <c r="V283" s="25" t="str">
        <f t="shared" si="53"/>
        <v/>
      </c>
      <c r="W283" s="27"/>
      <c r="X283" s="25" t="str">
        <f t="shared" si="46"/>
        <v>N/A</v>
      </c>
    </row>
    <row r="284" spans="1:24" ht="15" customHeight="1" x14ac:dyDescent="0.3">
      <c r="A284" s="12" t="str">
        <f t="shared" si="44"/>
        <v>4-153249358-T</v>
      </c>
      <c r="B284" s="11" t="s">
        <v>485</v>
      </c>
      <c r="C284" s="6">
        <v>2.3400000000000001E-2</v>
      </c>
      <c r="D284" s="6"/>
      <c r="E284" s="6">
        <v>4</v>
      </c>
      <c r="F284" s="6">
        <v>153249358</v>
      </c>
      <c r="G284" s="6" t="s">
        <v>1082</v>
      </c>
      <c r="H284" s="6" t="s">
        <v>1177</v>
      </c>
      <c r="I284" s="6">
        <v>512</v>
      </c>
      <c r="K284" s="19" t="str">
        <f t="shared" si="47"/>
        <v>N</v>
      </c>
      <c r="L284" s="20" t="str">
        <f t="shared" si="48"/>
        <v/>
      </c>
      <c r="M284" s="21" t="str">
        <f t="shared" si="45"/>
        <v/>
      </c>
      <c r="N284" s="22" t="str">
        <f t="shared" si="49"/>
        <v>N/A</v>
      </c>
      <c r="O284" s="23" t="str">
        <f t="shared" si="50"/>
        <v/>
      </c>
      <c r="P284" s="23" t="str">
        <f t="shared" si="51"/>
        <v/>
      </c>
      <c r="Q284" s="27"/>
      <c r="R284" s="24" t="str">
        <f>IF($K284="N","",IF($K284="Y",VLOOKUP($A284,'Run1-3-1'!$A:$J,3,FALSE)))</f>
        <v/>
      </c>
      <c r="S284" s="25" t="str">
        <f t="shared" si="52"/>
        <v/>
      </c>
      <c r="T284" s="27"/>
      <c r="U284" s="24" t="str">
        <f>IF($K284="N","",IF($K284="Y",VLOOKUP($A284,'Run1-5'!$A:$J,3,FALSE)))</f>
        <v/>
      </c>
      <c r="V284" s="25" t="str">
        <f t="shared" si="53"/>
        <v/>
      </c>
      <c r="W284" s="27"/>
      <c r="X284" s="25" t="str">
        <f t="shared" si="46"/>
        <v>N/A</v>
      </c>
    </row>
    <row r="285" spans="1:24" ht="15" customHeight="1" x14ac:dyDescent="0.3">
      <c r="A285" s="12" t="str">
        <f t="shared" si="44"/>
        <v>4-153249359-A</v>
      </c>
      <c r="B285" s="11" t="s">
        <v>1293</v>
      </c>
      <c r="C285" s="6">
        <v>2.29E-2</v>
      </c>
      <c r="D285" s="6"/>
      <c r="E285" s="6">
        <v>4</v>
      </c>
      <c r="F285" s="6">
        <v>153249359</v>
      </c>
      <c r="G285" s="6" t="s">
        <v>125</v>
      </c>
      <c r="H285" s="6" t="s">
        <v>1082</v>
      </c>
      <c r="I285" s="6">
        <v>523</v>
      </c>
      <c r="K285" s="19" t="str">
        <f t="shared" si="47"/>
        <v>N</v>
      </c>
      <c r="L285" s="20" t="str">
        <f t="shared" si="48"/>
        <v/>
      </c>
      <c r="M285" s="21" t="str">
        <f t="shared" si="45"/>
        <v/>
      </c>
      <c r="N285" s="22" t="str">
        <f t="shared" si="49"/>
        <v>N/A</v>
      </c>
      <c r="O285" s="23" t="str">
        <f t="shared" si="50"/>
        <v/>
      </c>
      <c r="P285" s="23" t="str">
        <f t="shared" si="51"/>
        <v/>
      </c>
      <c r="Q285" s="27"/>
      <c r="R285" s="24" t="str">
        <f>IF($K285="N","",IF($K285="Y",VLOOKUP($A285,'Run1-3-1'!$A:$J,3,FALSE)))</f>
        <v/>
      </c>
      <c r="S285" s="25" t="str">
        <f t="shared" si="52"/>
        <v/>
      </c>
      <c r="T285" s="27"/>
      <c r="U285" s="24" t="str">
        <f>IF($K285="N","",IF($K285="Y",VLOOKUP($A285,'Run1-5'!$A:$J,3,FALSE)))</f>
        <v/>
      </c>
      <c r="V285" s="25" t="str">
        <f t="shared" si="53"/>
        <v/>
      </c>
      <c r="W285" s="27"/>
      <c r="X285" s="25" t="str">
        <f t="shared" si="46"/>
        <v>N/A</v>
      </c>
    </row>
    <row r="286" spans="1:24" ht="15" customHeight="1" x14ac:dyDescent="0.3">
      <c r="A286" s="12" t="str">
        <f t="shared" si="44"/>
        <v>4-153249361-C</v>
      </c>
      <c r="B286" s="11" t="s">
        <v>658</v>
      </c>
      <c r="C286" s="6">
        <v>4.2900000000000001E-2</v>
      </c>
      <c r="D286" s="6"/>
      <c r="E286" s="6">
        <v>4</v>
      </c>
      <c r="F286" s="6">
        <v>153249361</v>
      </c>
      <c r="G286" s="6" t="s">
        <v>1177</v>
      </c>
      <c r="H286" s="6" t="s">
        <v>125</v>
      </c>
      <c r="I286" s="6">
        <v>396</v>
      </c>
      <c r="K286" s="19" t="str">
        <f t="shared" si="47"/>
        <v>N</v>
      </c>
      <c r="L286" s="20" t="str">
        <f t="shared" si="48"/>
        <v/>
      </c>
      <c r="M286" s="21" t="str">
        <f t="shared" si="45"/>
        <v/>
      </c>
      <c r="N286" s="22" t="str">
        <f t="shared" si="49"/>
        <v>N/A</v>
      </c>
      <c r="O286" s="23" t="str">
        <f t="shared" si="50"/>
        <v/>
      </c>
      <c r="P286" s="23" t="str">
        <f t="shared" si="51"/>
        <v/>
      </c>
      <c r="Q286" s="27"/>
      <c r="R286" s="24" t="str">
        <f>IF($K286="N","",IF($K286="Y",VLOOKUP($A286,'Run1-3-1'!$A:$J,3,FALSE)))</f>
        <v/>
      </c>
      <c r="S286" s="25" t="str">
        <f t="shared" si="52"/>
        <v/>
      </c>
      <c r="T286" s="27"/>
      <c r="U286" s="24" t="str">
        <f>IF($K286="N","",IF($K286="Y",VLOOKUP($A286,'Run1-5'!$A:$J,3,FALSE)))</f>
        <v/>
      </c>
      <c r="V286" s="25" t="str">
        <f t="shared" si="53"/>
        <v/>
      </c>
      <c r="W286" s="27"/>
      <c r="X286" s="25" t="str">
        <f t="shared" si="46"/>
        <v>N/A</v>
      </c>
    </row>
    <row r="287" spans="1:24" ht="15" customHeight="1" x14ac:dyDescent="0.3">
      <c r="A287" s="12" t="str">
        <f t="shared" si="44"/>
        <v>4-153249366-T+T</v>
      </c>
      <c r="B287" s="11" t="s">
        <v>883</v>
      </c>
      <c r="C287" s="6">
        <v>3.7999999999999999E-2</v>
      </c>
      <c r="D287" s="6"/>
      <c r="E287" s="6">
        <v>4</v>
      </c>
      <c r="F287" s="6">
        <v>153249366</v>
      </c>
      <c r="G287" s="6" t="s">
        <v>1177</v>
      </c>
      <c r="H287" s="6" t="s">
        <v>997</v>
      </c>
      <c r="I287" s="6">
        <v>368</v>
      </c>
      <c r="K287" s="19" t="str">
        <f t="shared" si="47"/>
        <v>N</v>
      </c>
      <c r="L287" s="20" t="str">
        <f t="shared" si="48"/>
        <v/>
      </c>
      <c r="M287" s="21" t="str">
        <f t="shared" si="45"/>
        <v/>
      </c>
      <c r="N287" s="22" t="str">
        <f t="shared" si="49"/>
        <v>N/A</v>
      </c>
      <c r="O287" s="23" t="str">
        <f t="shared" si="50"/>
        <v/>
      </c>
      <c r="P287" s="23" t="str">
        <f t="shared" si="51"/>
        <v/>
      </c>
      <c r="Q287" s="27"/>
      <c r="R287" s="24" t="str">
        <f>IF($K287="N","",IF($K287="Y",VLOOKUP($A287,'Run1-3-1'!$A:$J,3,FALSE)))</f>
        <v/>
      </c>
      <c r="S287" s="25" t="str">
        <f t="shared" si="52"/>
        <v/>
      </c>
      <c r="T287" s="27"/>
      <c r="U287" s="24" t="str">
        <f>IF($K287="N","",IF($K287="Y",VLOOKUP($A287,'Run1-5'!$A:$J,3,FALSE)))</f>
        <v/>
      </c>
      <c r="V287" s="25" t="str">
        <f t="shared" si="53"/>
        <v/>
      </c>
      <c r="W287" s="27"/>
      <c r="X287" s="25" t="str">
        <f t="shared" si="46"/>
        <v>N/A</v>
      </c>
    </row>
    <row r="288" spans="1:24" ht="15" customHeight="1" x14ac:dyDescent="0.3">
      <c r="A288" s="12" t="str">
        <f t="shared" si="44"/>
        <v>4-153249367-T</v>
      </c>
      <c r="B288" s="11" t="s">
        <v>290</v>
      </c>
      <c r="C288" s="6">
        <v>1.29E-2</v>
      </c>
      <c r="D288" s="6"/>
      <c r="E288" s="6">
        <v>4</v>
      </c>
      <c r="F288" s="6">
        <v>153249367</v>
      </c>
      <c r="G288" s="6" t="s">
        <v>125</v>
      </c>
      <c r="H288" s="6" t="s">
        <v>1177</v>
      </c>
      <c r="I288" s="6">
        <v>541</v>
      </c>
      <c r="K288" s="19" t="str">
        <f t="shared" si="47"/>
        <v>N</v>
      </c>
      <c r="L288" s="20" t="str">
        <f t="shared" si="48"/>
        <v/>
      </c>
      <c r="M288" s="21" t="str">
        <f t="shared" si="45"/>
        <v/>
      </c>
      <c r="N288" s="22" t="str">
        <f t="shared" si="49"/>
        <v>N/A</v>
      </c>
      <c r="O288" s="23" t="str">
        <f t="shared" si="50"/>
        <v/>
      </c>
      <c r="P288" s="23" t="str">
        <f t="shared" si="51"/>
        <v/>
      </c>
      <c r="Q288" s="27"/>
      <c r="R288" s="24" t="str">
        <f>IF($K288="N","",IF($K288="Y",VLOOKUP($A288,'Run1-3-1'!$A:$J,3,FALSE)))</f>
        <v/>
      </c>
      <c r="S288" s="25" t="str">
        <f t="shared" si="52"/>
        <v/>
      </c>
      <c r="T288" s="27"/>
      <c r="U288" s="24" t="str">
        <f>IF($K288="N","",IF($K288="Y",VLOOKUP($A288,'Run1-5'!$A:$J,3,FALSE)))</f>
        <v/>
      </c>
      <c r="V288" s="25" t="str">
        <f t="shared" si="53"/>
        <v/>
      </c>
      <c r="W288" s="27"/>
      <c r="X288" s="25" t="str">
        <f t="shared" si="46"/>
        <v>N/A</v>
      </c>
    </row>
    <row r="289" spans="1:24" ht="15" customHeight="1" x14ac:dyDescent="0.3">
      <c r="A289" s="12" t="str">
        <f t="shared" si="44"/>
        <v>4-153249440-T</v>
      </c>
      <c r="B289" s="11" t="s">
        <v>509</v>
      </c>
      <c r="C289" s="6">
        <v>1.46E-2</v>
      </c>
      <c r="D289" s="6"/>
      <c r="E289" s="6">
        <v>4</v>
      </c>
      <c r="F289" s="6">
        <v>153249440</v>
      </c>
      <c r="G289" s="6" t="s">
        <v>125</v>
      </c>
      <c r="H289" s="6" t="s">
        <v>1177</v>
      </c>
      <c r="I289" s="6">
        <v>615</v>
      </c>
      <c r="K289" s="19" t="str">
        <f t="shared" si="47"/>
        <v>N</v>
      </c>
      <c r="L289" s="20" t="str">
        <f t="shared" si="48"/>
        <v/>
      </c>
      <c r="M289" s="21" t="str">
        <f t="shared" si="45"/>
        <v/>
      </c>
      <c r="N289" s="22" t="str">
        <f t="shared" si="49"/>
        <v>N/A</v>
      </c>
      <c r="O289" s="23" t="str">
        <f t="shared" si="50"/>
        <v/>
      </c>
      <c r="P289" s="23" t="str">
        <f t="shared" si="51"/>
        <v/>
      </c>
      <c r="Q289" s="27"/>
      <c r="R289" s="24" t="str">
        <f>IF($K289="N","",IF($K289="Y",VLOOKUP($A289,'Run1-3-1'!$A:$J,3,FALSE)))</f>
        <v/>
      </c>
      <c r="S289" s="25" t="str">
        <f t="shared" si="52"/>
        <v/>
      </c>
      <c r="T289" s="27"/>
      <c r="U289" s="24" t="str">
        <f>IF($K289="N","",IF($K289="Y",VLOOKUP($A289,'Run1-5'!$A:$J,3,FALSE)))</f>
        <v/>
      </c>
      <c r="V289" s="25" t="str">
        <f t="shared" si="53"/>
        <v/>
      </c>
      <c r="W289" s="27"/>
      <c r="X289" s="25" t="str">
        <f t="shared" si="46"/>
        <v>N/A</v>
      </c>
    </row>
    <row r="290" spans="1:24" ht="15" customHeight="1" x14ac:dyDescent="0.3">
      <c r="A290" s="12" t="str">
        <f t="shared" si="44"/>
        <v>4-153249460-T</v>
      </c>
      <c r="B290" s="11" t="s">
        <v>725</v>
      </c>
      <c r="C290" s="6">
        <v>1.29E-2</v>
      </c>
      <c r="D290" s="6"/>
      <c r="E290" s="6">
        <v>4</v>
      </c>
      <c r="F290" s="6">
        <v>153249460</v>
      </c>
      <c r="G290" s="6" t="s">
        <v>125</v>
      </c>
      <c r="H290" s="6" t="s">
        <v>1177</v>
      </c>
      <c r="I290" s="6">
        <v>621</v>
      </c>
      <c r="K290" s="19" t="str">
        <f t="shared" si="47"/>
        <v>N</v>
      </c>
      <c r="L290" s="20" t="str">
        <f t="shared" si="48"/>
        <v/>
      </c>
      <c r="M290" s="21" t="str">
        <f t="shared" si="45"/>
        <v/>
      </c>
      <c r="N290" s="22" t="str">
        <f t="shared" si="49"/>
        <v>N/A</v>
      </c>
      <c r="O290" s="23" t="str">
        <f t="shared" si="50"/>
        <v/>
      </c>
      <c r="P290" s="23" t="str">
        <f t="shared" si="51"/>
        <v/>
      </c>
      <c r="Q290" s="27"/>
      <c r="R290" s="24" t="str">
        <f>IF($K290="N","",IF($K290="Y",VLOOKUP($A290,'Run1-3-1'!$A:$J,3,FALSE)))</f>
        <v/>
      </c>
      <c r="S290" s="25" t="str">
        <f t="shared" si="52"/>
        <v/>
      </c>
      <c r="T290" s="27"/>
      <c r="U290" s="24" t="str">
        <f>IF($K290="N","",IF($K290="Y",VLOOKUP($A290,'Run1-5'!$A:$J,3,FALSE)))</f>
        <v/>
      </c>
      <c r="V290" s="25" t="str">
        <f t="shared" si="53"/>
        <v/>
      </c>
      <c r="W290" s="27"/>
      <c r="X290" s="25" t="str">
        <f t="shared" si="46"/>
        <v>N/A</v>
      </c>
    </row>
    <row r="291" spans="1:24" ht="15" customHeight="1" x14ac:dyDescent="0.3">
      <c r="A291" s="12" t="str">
        <f t="shared" si="44"/>
        <v>4-153250891-C-A</v>
      </c>
      <c r="B291" s="11" t="s">
        <v>948</v>
      </c>
      <c r="C291" s="6">
        <v>3.09E-2</v>
      </c>
      <c r="D291" s="6"/>
      <c r="E291" s="6">
        <v>4</v>
      </c>
      <c r="F291" s="6">
        <v>153250891</v>
      </c>
      <c r="G291" s="6" t="s">
        <v>125</v>
      </c>
      <c r="H291" s="6" t="s">
        <v>403</v>
      </c>
      <c r="I291" s="6">
        <v>810</v>
      </c>
      <c r="K291" s="19" t="str">
        <f t="shared" si="47"/>
        <v>N</v>
      </c>
      <c r="L291" s="20" t="str">
        <f t="shared" si="48"/>
        <v/>
      </c>
      <c r="M291" s="21" t="str">
        <f t="shared" si="45"/>
        <v/>
      </c>
      <c r="N291" s="22" t="str">
        <f t="shared" si="49"/>
        <v>N/A</v>
      </c>
      <c r="O291" s="23" t="str">
        <f t="shared" si="50"/>
        <v/>
      </c>
      <c r="P291" s="23" t="str">
        <f t="shared" si="51"/>
        <v/>
      </c>
      <c r="Q291" s="27"/>
      <c r="R291" s="24" t="str">
        <f>IF($K291="N","",IF($K291="Y",VLOOKUP($A291,'Run1-3-1'!$A:$J,3,FALSE)))</f>
        <v/>
      </c>
      <c r="S291" s="25" t="str">
        <f t="shared" si="52"/>
        <v/>
      </c>
      <c r="T291" s="27"/>
      <c r="U291" s="24" t="str">
        <f>IF($K291="N","",IF($K291="Y",VLOOKUP($A291,'Run1-5'!$A:$J,3,FALSE)))</f>
        <v/>
      </c>
      <c r="V291" s="25" t="str">
        <f t="shared" si="53"/>
        <v/>
      </c>
      <c r="W291" s="27"/>
      <c r="X291" s="25" t="str">
        <f t="shared" si="46"/>
        <v>N/A</v>
      </c>
    </row>
    <row r="292" spans="1:24" ht="15" customHeight="1" x14ac:dyDescent="0.3">
      <c r="A292" s="12" t="str">
        <f t="shared" si="44"/>
        <v>4-153250914-A-T</v>
      </c>
      <c r="B292" s="11" t="s">
        <v>358</v>
      </c>
      <c r="C292" s="6">
        <v>2.0899999999999998E-2</v>
      </c>
      <c r="D292" s="6"/>
      <c r="E292" s="6">
        <v>4</v>
      </c>
      <c r="F292" s="6">
        <v>153250914</v>
      </c>
      <c r="G292" s="6" t="s">
        <v>1082</v>
      </c>
      <c r="H292" s="6" t="s">
        <v>404</v>
      </c>
      <c r="I292" s="6">
        <v>812</v>
      </c>
      <c r="K292" s="19" t="str">
        <f t="shared" si="47"/>
        <v>N</v>
      </c>
      <c r="L292" s="20" t="str">
        <f t="shared" si="48"/>
        <v/>
      </c>
      <c r="M292" s="21" t="str">
        <f t="shared" si="45"/>
        <v/>
      </c>
      <c r="N292" s="22" t="str">
        <f t="shared" si="49"/>
        <v>N/A</v>
      </c>
      <c r="O292" s="23" t="str">
        <f t="shared" si="50"/>
        <v/>
      </c>
      <c r="P292" s="23" t="str">
        <f t="shared" si="51"/>
        <v/>
      </c>
      <c r="Q292" s="27"/>
      <c r="R292" s="24" t="str">
        <f>IF($K292="N","",IF($K292="Y",VLOOKUP($A292,'Run1-3-1'!$A:$J,3,FALSE)))</f>
        <v/>
      </c>
      <c r="S292" s="25" t="str">
        <f t="shared" si="52"/>
        <v/>
      </c>
      <c r="T292" s="27"/>
      <c r="U292" s="24" t="str">
        <f>IF($K292="N","",IF($K292="Y",VLOOKUP($A292,'Run1-5'!$A:$J,3,FALSE)))</f>
        <v/>
      </c>
      <c r="V292" s="25" t="str">
        <f t="shared" si="53"/>
        <v/>
      </c>
      <c r="W292" s="27"/>
      <c r="X292" s="25" t="str">
        <f t="shared" si="46"/>
        <v>N/A</v>
      </c>
    </row>
    <row r="293" spans="1:24" ht="15" customHeight="1" x14ac:dyDescent="0.3">
      <c r="A293" s="12" t="str">
        <f t="shared" si="44"/>
        <v>4-153258937-T-A</v>
      </c>
      <c r="B293" s="11" t="s">
        <v>573</v>
      </c>
      <c r="C293" s="6">
        <v>1.3100000000000001E-2</v>
      </c>
      <c r="D293" s="6"/>
      <c r="E293" s="6">
        <v>4</v>
      </c>
      <c r="F293" s="6">
        <v>153258937</v>
      </c>
      <c r="G293" s="6" t="s">
        <v>1177</v>
      </c>
      <c r="H293" s="6" t="s">
        <v>928</v>
      </c>
      <c r="I293" s="6">
        <v>535</v>
      </c>
      <c r="K293" s="19" t="str">
        <f t="shared" si="47"/>
        <v>N</v>
      </c>
      <c r="L293" s="20" t="str">
        <f t="shared" si="48"/>
        <v/>
      </c>
      <c r="M293" s="21" t="str">
        <f t="shared" si="45"/>
        <v/>
      </c>
      <c r="N293" s="22" t="str">
        <f t="shared" si="49"/>
        <v>N/A</v>
      </c>
      <c r="O293" s="23" t="str">
        <f t="shared" si="50"/>
        <v/>
      </c>
      <c r="P293" s="23" t="str">
        <f t="shared" si="51"/>
        <v/>
      </c>
      <c r="Q293" s="27"/>
      <c r="R293" s="24" t="str">
        <f>IF($K293="N","",IF($K293="Y",VLOOKUP($A293,'Run1-3-1'!$A:$J,3,FALSE)))</f>
        <v/>
      </c>
      <c r="S293" s="25" t="str">
        <f t="shared" si="52"/>
        <v/>
      </c>
      <c r="T293" s="27"/>
      <c r="U293" s="24" t="str">
        <f>IF($K293="N","",IF($K293="Y",VLOOKUP($A293,'Run1-5'!$A:$J,3,FALSE)))</f>
        <v/>
      </c>
      <c r="V293" s="25" t="str">
        <f t="shared" si="53"/>
        <v/>
      </c>
      <c r="W293" s="27"/>
      <c r="X293" s="25" t="str">
        <f t="shared" si="46"/>
        <v>N/A</v>
      </c>
    </row>
    <row r="294" spans="1:24" ht="15" customHeight="1" x14ac:dyDescent="0.3">
      <c r="A294" s="12" t="str">
        <f t="shared" si="44"/>
        <v>4-153258956-C-T</v>
      </c>
      <c r="B294" s="11" t="s">
        <v>790</v>
      </c>
      <c r="C294" s="6">
        <v>1.7999999999999999E-2</v>
      </c>
      <c r="D294" s="6"/>
      <c r="E294" s="6">
        <v>4</v>
      </c>
      <c r="F294" s="6">
        <v>153258956</v>
      </c>
      <c r="G294" s="6" t="s">
        <v>125</v>
      </c>
      <c r="H294" s="6" t="s">
        <v>493</v>
      </c>
      <c r="I294" s="6">
        <v>556</v>
      </c>
      <c r="K294" s="19" t="str">
        <f t="shared" si="47"/>
        <v>N</v>
      </c>
      <c r="L294" s="20" t="str">
        <f t="shared" si="48"/>
        <v/>
      </c>
      <c r="M294" s="21" t="str">
        <f t="shared" si="45"/>
        <v/>
      </c>
      <c r="N294" s="22" t="str">
        <f t="shared" si="49"/>
        <v>N/A</v>
      </c>
      <c r="O294" s="23" t="str">
        <f t="shared" si="50"/>
        <v/>
      </c>
      <c r="P294" s="23" t="str">
        <f t="shared" si="51"/>
        <v/>
      </c>
      <c r="Q294" s="27"/>
      <c r="R294" s="24" t="str">
        <f>IF($K294="N","",IF($K294="Y",VLOOKUP($A294,'Run1-3-1'!$A:$J,3,FALSE)))</f>
        <v/>
      </c>
      <c r="S294" s="25" t="str">
        <f t="shared" si="52"/>
        <v/>
      </c>
      <c r="T294" s="27"/>
      <c r="U294" s="24" t="str">
        <f>IF($K294="N","",IF($K294="Y",VLOOKUP($A294,'Run1-5'!$A:$J,3,FALSE)))</f>
        <v/>
      </c>
      <c r="V294" s="25" t="str">
        <f t="shared" si="53"/>
        <v/>
      </c>
      <c r="W294" s="27"/>
      <c r="X294" s="25" t="str">
        <f t="shared" si="46"/>
        <v>N/A</v>
      </c>
    </row>
    <row r="295" spans="1:24" ht="15" customHeight="1" x14ac:dyDescent="0.3">
      <c r="A295" s="12" t="str">
        <f t="shared" si="44"/>
        <v>4-153258993-A</v>
      </c>
      <c r="B295" s="11" t="s">
        <v>1021</v>
      </c>
      <c r="C295" s="6">
        <v>1.0800000000000001E-2</v>
      </c>
      <c r="D295" s="6"/>
      <c r="E295" s="6">
        <v>4</v>
      </c>
      <c r="F295" s="6">
        <v>153258993</v>
      </c>
      <c r="G295" s="6" t="s">
        <v>187</v>
      </c>
      <c r="H295" s="6" t="s">
        <v>1082</v>
      </c>
      <c r="I295" s="6">
        <v>556</v>
      </c>
      <c r="K295" s="19" t="str">
        <f t="shared" si="47"/>
        <v>N</v>
      </c>
      <c r="L295" s="20" t="str">
        <f t="shared" si="48"/>
        <v/>
      </c>
      <c r="M295" s="21" t="str">
        <f t="shared" si="45"/>
        <v/>
      </c>
      <c r="N295" s="22" t="str">
        <f t="shared" si="49"/>
        <v>N/A</v>
      </c>
      <c r="O295" s="23" t="str">
        <f t="shared" si="50"/>
        <v/>
      </c>
      <c r="P295" s="23" t="str">
        <f t="shared" si="51"/>
        <v/>
      </c>
      <c r="Q295" s="27"/>
      <c r="R295" s="24" t="str">
        <f>IF($K295="N","",IF($K295="Y",VLOOKUP($A295,'Run1-3-1'!$A:$J,3,FALSE)))</f>
        <v/>
      </c>
      <c r="S295" s="25" t="str">
        <f t="shared" si="52"/>
        <v/>
      </c>
      <c r="T295" s="27"/>
      <c r="U295" s="24" t="str">
        <f>IF($K295="N","",IF($K295="Y",VLOOKUP($A295,'Run1-5'!$A:$J,3,FALSE)))</f>
        <v/>
      </c>
      <c r="V295" s="25" t="str">
        <f t="shared" si="53"/>
        <v/>
      </c>
      <c r="W295" s="27"/>
      <c r="X295" s="25" t="str">
        <f t="shared" si="46"/>
        <v>N/A</v>
      </c>
    </row>
    <row r="296" spans="1:24" ht="15" customHeight="1" x14ac:dyDescent="0.3">
      <c r="A296" s="12" t="str">
        <f t="shared" si="44"/>
        <v>4-153259016-G-T</v>
      </c>
      <c r="B296" s="11" t="s">
        <v>970</v>
      </c>
      <c r="C296" s="6">
        <v>2.01E-2</v>
      </c>
      <c r="D296" s="6"/>
      <c r="E296" s="6">
        <v>4</v>
      </c>
      <c r="F296" s="6">
        <v>153259016</v>
      </c>
      <c r="G296" s="6" t="s">
        <v>187</v>
      </c>
      <c r="H296" s="6" t="s">
        <v>680</v>
      </c>
      <c r="I296" s="6">
        <v>547</v>
      </c>
      <c r="K296" s="19" t="str">
        <f t="shared" si="47"/>
        <v>N</v>
      </c>
      <c r="L296" s="20" t="str">
        <f t="shared" si="48"/>
        <v/>
      </c>
      <c r="M296" s="21" t="str">
        <f t="shared" si="45"/>
        <v/>
      </c>
      <c r="N296" s="22" t="str">
        <f t="shared" si="49"/>
        <v>N/A</v>
      </c>
      <c r="O296" s="23" t="str">
        <f t="shared" si="50"/>
        <v/>
      </c>
      <c r="P296" s="23" t="str">
        <f t="shared" si="51"/>
        <v/>
      </c>
      <c r="Q296" s="27"/>
      <c r="R296" s="24" t="str">
        <f>IF($K296="N","",IF($K296="Y",VLOOKUP($A296,'Run1-3-1'!$A:$J,3,FALSE)))</f>
        <v/>
      </c>
      <c r="S296" s="25" t="str">
        <f t="shared" si="52"/>
        <v/>
      </c>
      <c r="T296" s="27"/>
      <c r="U296" s="24" t="str">
        <f>IF($K296="N","",IF($K296="Y",VLOOKUP($A296,'Run1-5'!$A:$J,3,FALSE)))</f>
        <v/>
      </c>
      <c r="V296" s="25" t="str">
        <f t="shared" si="53"/>
        <v/>
      </c>
      <c r="W296" s="27"/>
      <c r="X296" s="25" t="str">
        <f t="shared" si="46"/>
        <v>N/A</v>
      </c>
    </row>
    <row r="297" spans="1:24" ht="15" customHeight="1" x14ac:dyDescent="0.3">
      <c r="A297" s="12" t="str">
        <f t="shared" si="44"/>
        <v>4-153259016-G+T</v>
      </c>
      <c r="B297" s="11" t="s">
        <v>1194</v>
      </c>
      <c r="C297" s="6">
        <v>1.0999999999999999E-2</v>
      </c>
      <c r="D297" s="6"/>
      <c r="E297" s="6">
        <v>4</v>
      </c>
      <c r="F297" s="6">
        <v>153259016</v>
      </c>
      <c r="G297" s="6" t="s">
        <v>187</v>
      </c>
      <c r="H297" s="6" t="s">
        <v>84</v>
      </c>
      <c r="I297" s="6">
        <v>547</v>
      </c>
      <c r="K297" s="19" t="str">
        <f t="shared" si="47"/>
        <v>N</v>
      </c>
      <c r="L297" s="20" t="str">
        <f t="shared" si="48"/>
        <v/>
      </c>
      <c r="M297" s="21" t="str">
        <f t="shared" si="45"/>
        <v/>
      </c>
      <c r="N297" s="22" t="str">
        <f t="shared" si="49"/>
        <v>N/A</v>
      </c>
      <c r="O297" s="23" t="str">
        <f t="shared" si="50"/>
        <v/>
      </c>
      <c r="P297" s="23" t="str">
        <f t="shared" si="51"/>
        <v/>
      </c>
      <c r="Q297" s="27"/>
      <c r="R297" s="24" t="str">
        <f>IF($K297="N","",IF($K297="Y",VLOOKUP($A297,'Run1-3-1'!$A:$J,3,FALSE)))</f>
        <v/>
      </c>
      <c r="S297" s="25" t="str">
        <f t="shared" si="52"/>
        <v/>
      </c>
      <c r="T297" s="27"/>
      <c r="U297" s="24" t="str">
        <f>IF($K297="N","",IF($K297="Y",VLOOKUP($A297,'Run1-5'!$A:$J,3,FALSE)))</f>
        <v/>
      </c>
      <c r="V297" s="25" t="str">
        <f t="shared" si="53"/>
        <v/>
      </c>
      <c r="W297" s="27"/>
      <c r="X297" s="25" t="str">
        <f t="shared" si="46"/>
        <v>N/A</v>
      </c>
    </row>
    <row r="298" spans="1:24" ht="15" customHeight="1" x14ac:dyDescent="0.3">
      <c r="A298" s="12" t="str">
        <f t="shared" si="44"/>
        <v>5-112174604-C+G</v>
      </c>
      <c r="B298" s="11" t="s">
        <v>20</v>
      </c>
      <c r="C298" s="6">
        <v>1.2500000000000001E-2</v>
      </c>
      <c r="D298" s="6"/>
      <c r="E298" s="6">
        <v>5</v>
      </c>
      <c r="F298" s="6">
        <v>112174604</v>
      </c>
      <c r="G298" s="6" t="s">
        <v>125</v>
      </c>
      <c r="H298" s="6" t="s">
        <v>871</v>
      </c>
      <c r="I298" s="6">
        <v>802</v>
      </c>
      <c r="K298" s="19" t="str">
        <f t="shared" si="47"/>
        <v>N</v>
      </c>
      <c r="L298" s="20" t="str">
        <f t="shared" si="48"/>
        <v/>
      </c>
      <c r="M298" s="21" t="str">
        <f t="shared" si="45"/>
        <v/>
      </c>
      <c r="N298" s="22" t="str">
        <f t="shared" si="49"/>
        <v>N/A</v>
      </c>
      <c r="O298" s="23" t="str">
        <f t="shared" si="50"/>
        <v/>
      </c>
      <c r="P298" s="23" t="str">
        <f t="shared" si="51"/>
        <v/>
      </c>
      <c r="Q298" s="27"/>
      <c r="R298" s="24" t="str">
        <f>IF($K298="N","",IF($K298="Y",VLOOKUP($A298,'Run1-3-1'!$A:$J,3,FALSE)))</f>
        <v/>
      </c>
      <c r="S298" s="25" t="str">
        <f t="shared" si="52"/>
        <v/>
      </c>
      <c r="T298" s="27"/>
      <c r="U298" s="24" t="str">
        <f>IF($K298="N","",IF($K298="Y",VLOOKUP($A298,'Run1-5'!$A:$J,3,FALSE)))</f>
        <v/>
      </c>
      <c r="V298" s="25" t="str">
        <f t="shared" si="53"/>
        <v/>
      </c>
      <c r="W298" s="27"/>
      <c r="X298" s="25" t="str">
        <f t="shared" si="46"/>
        <v>N/A</v>
      </c>
    </row>
    <row r="299" spans="1:24" ht="15" customHeight="1" x14ac:dyDescent="0.3">
      <c r="A299" s="12" t="str">
        <f t="shared" si="44"/>
        <v>5-112175157-A</v>
      </c>
      <c r="B299" s="11" t="s">
        <v>813</v>
      </c>
      <c r="C299" s="6">
        <v>1.4800000000000001E-2</v>
      </c>
      <c r="D299" s="6"/>
      <c r="E299" s="6">
        <v>5</v>
      </c>
      <c r="F299" s="6">
        <v>112175157</v>
      </c>
      <c r="G299" s="6" t="s">
        <v>187</v>
      </c>
      <c r="H299" s="6" t="s">
        <v>1082</v>
      </c>
      <c r="I299" s="6">
        <v>271</v>
      </c>
      <c r="K299" s="19" t="str">
        <f t="shared" si="47"/>
        <v>N</v>
      </c>
      <c r="L299" s="20" t="str">
        <f t="shared" si="48"/>
        <v/>
      </c>
      <c r="M299" s="21" t="str">
        <f t="shared" si="45"/>
        <v/>
      </c>
      <c r="N299" s="22" t="str">
        <f t="shared" si="49"/>
        <v>N/A</v>
      </c>
      <c r="O299" s="23" t="str">
        <f t="shared" si="50"/>
        <v/>
      </c>
      <c r="P299" s="23" t="str">
        <f t="shared" si="51"/>
        <v/>
      </c>
      <c r="Q299" s="27"/>
      <c r="R299" s="24" t="str">
        <f>IF($K299="N","",IF($K299="Y",VLOOKUP($A299,'Run1-3-1'!$A:$J,3,FALSE)))</f>
        <v/>
      </c>
      <c r="S299" s="25" t="str">
        <f t="shared" si="52"/>
        <v/>
      </c>
      <c r="T299" s="27"/>
      <c r="U299" s="24" t="str">
        <f>IF($K299="N","",IF($K299="Y",VLOOKUP($A299,'Run1-5'!$A:$J,3,FALSE)))</f>
        <v/>
      </c>
      <c r="V299" s="25" t="str">
        <f t="shared" si="53"/>
        <v/>
      </c>
      <c r="W299" s="27"/>
      <c r="X299" s="25" t="str">
        <f t="shared" si="46"/>
        <v>N/A</v>
      </c>
    </row>
    <row r="300" spans="1:24" ht="15" customHeight="1" x14ac:dyDescent="0.3">
      <c r="A300" s="12" t="str">
        <f t="shared" si="44"/>
        <v>5-112175173-A</v>
      </c>
      <c r="B300" s="11" t="s">
        <v>1040</v>
      </c>
      <c r="C300" s="6">
        <v>1.0699999999999999E-2</v>
      </c>
      <c r="D300" s="6"/>
      <c r="E300" s="6">
        <v>5</v>
      </c>
      <c r="F300" s="6">
        <v>112175173</v>
      </c>
      <c r="G300" s="6" t="s">
        <v>187</v>
      </c>
      <c r="H300" s="6" t="s">
        <v>1082</v>
      </c>
      <c r="I300" s="6">
        <v>280</v>
      </c>
      <c r="K300" s="19" t="str">
        <f t="shared" si="47"/>
        <v>N</v>
      </c>
      <c r="L300" s="20" t="str">
        <f t="shared" si="48"/>
        <v/>
      </c>
      <c r="M300" s="21" t="str">
        <f t="shared" si="45"/>
        <v/>
      </c>
      <c r="N300" s="22" t="str">
        <f t="shared" si="49"/>
        <v>N/A</v>
      </c>
      <c r="O300" s="23" t="str">
        <f t="shared" si="50"/>
        <v/>
      </c>
      <c r="P300" s="23" t="str">
        <f t="shared" si="51"/>
        <v/>
      </c>
      <c r="Q300" s="27"/>
      <c r="R300" s="24" t="str">
        <f>IF($K300="N","",IF($K300="Y",VLOOKUP($A300,'Run1-3-1'!$A:$J,3,FALSE)))</f>
        <v/>
      </c>
      <c r="S300" s="25" t="str">
        <f t="shared" si="52"/>
        <v/>
      </c>
      <c r="T300" s="27"/>
      <c r="U300" s="24" t="str">
        <f>IF($K300="N","",IF($K300="Y",VLOOKUP($A300,'Run1-5'!$A:$J,3,FALSE)))</f>
        <v/>
      </c>
      <c r="V300" s="25" t="str">
        <f t="shared" si="53"/>
        <v/>
      </c>
      <c r="W300" s="27"/>
      <c r="X300" s="25" t="str">
        <f t="shared" si="46"/>
        <v>N/A</v>
      </c>
    </row>
    <row r="301" spans="1:24" ht="15" customHeight="1" x14ac:dyDescent="0.3">
      <c r="A301" s="12" t="str">
        <f t="shared" si="44"/>
        <v>5-112175174-A</v>
      </c>
      <c r="B301" s="11" t="s">
        <v>1255</v>
      </c>
      <c r="C301" s="6">
        <v>1.0699999999999999E-2</v>
      </c>
      <c r="D301" s="6"/>
      <c r="E301" s="6">
        <v>5</v>
      </c>
      <c r="F301" s="6">
        <v>112175174</v>
      </c>
      <c r="G301" s="6" t="s">
        <v>187</v>
      </c>
      <c r="H301" s="6" t="s">
        <v>1082</v>
      </c>
      <c r="I301" s="6">
        <v>281</v>
      </c>
      <c r="K301" s="19" t="str">
        <f t="shared" si="47"/>
        <v>N</v>
      </c>
      <c r="L301" s="20" t="str">
        <f t="shared" si="48"/>
        <v/>
      </c>
      <c r="M301" s="21" t="str">
        <f t="shared" si="45"/>
        <v/>
      </c>
      <c r="N301" s="22" t="str">
        <f t="shared" si="49"/>
        <v>N/A</v>
      </c>
      <c r="O301" s="23" t="str">
        <f t="shared" si="50"/>
        <v/>
      </c>
      <c r="P301" s="23" t="str">
        <f t="shared" si="51"/>
        <v/>
      </c>
      <c r="Q301" s="27"/>
      <c r="R301" s="24" t="str">
        <f>IF($K301="N","",IF($K301="Y",VLOOKUP($A301,'Run1-3-1'!$A:$J,3,FALSE)))</f>
        <v/>
      </c>
      <c r="S301" s="25" t="str">
        <f t="shared" si="52"/>
        <v/>
      </c>
      <c r="T301" s="27"/>
      <c r="U301" s="24" t="str">
        <f>IF($K301="N","",IF($K301="Y",VLOOKUP($A301,'Run1-5'!$A:$J,3,FALSE)))</f>
        <v/>
      </c>
      <c r="V301" s="25" t="str">
        <f t="shared" si="53"/>
        <v/>
      </c>
      <c r="W301" s="27"/>
      <c r="X301" s="25" t="str">
        <f t="shared" si="46"/>
        <v>N/A</v>
      </c>
    </row>
    <row r="302" spans="1:24" ht="15" customHeight="1" x14ac:dyDescent="0.3">
      <c r="A302" s="12" t="str">
        <f t="shared" si="44"/>
        <v>5-112175197-G+A</v>
      </c>
      <c r="B302" s="11" t="s">
        <v>82</v>
      </c>
      <c r="C302" s="6">
        <v>1.32E-2</v>
      </c>
      <c r="D302" s="6"/>
      <c r="E302" s="6">
        <v>5</v>
      </c>
      <c r="F302" s="6">
        <v>112175197</v>
      </c>
      <c r="G302" s="6" t="s">
        <v>187</v>
      </c>
      <c r="H302" s="6" t="s">
        <v>1373</v>
      </c>
      <c r="I302" s="6">
        <v>302</v>
      </c>
      <c r="K302" s="19" t="str">
        <f t="shared" si="47"/>
        <v>N</v>
      </c>
      <c r="L302" s="20" t="str">
        <f t="shared" si="48"/>
        <v/>
      </c>
      <c r="M302" s="21" t="str">
        <f t="shared" si="45"/>
        <v/>
      </c>
      <c r="N302" s="22" t="str">
        <f t="shared" si="49"/>
        <v>N/A</v>
      </c>
      <c r="O302" s="23" t="str">
        <f t="shared" si="50"/>
        <v/>
      </c>
      <c r="P302" s="23" t="str">
        <f t="shared" si="51"/>
        <v/>
      </c>
      <c r="Q302" s="27"/>
      <c r="R302" s="24" t="str">
        <f>IF($K302="N","",IF($K302="Y",VLOOKUP($A302,'Run1-3-1'!$A:$J,3,FALSE)))</f>
        <v/>
      </c>
      <c r="S302" s="25" t="str">
        <f t="shared" si="52"/>
        <v/>
      </c>
      <c r="T302" s="27"/>
      <c r="U302" s="24" t="str">
        <f>IF($K302="N","",IF($K302="Y",VLOOKUP($A302,'Run1-5'!$A:$J,3,FALSE)))</f>
        <v/>
      </c>
      <c r="V302" s="25" t="str">
        <f t="shared" si="53"/>
        <v/>
      </c>
      <c r="W302" s="27"/>
      <c r="X302" s="25" t="str">
        <f t="shared" si="46"/>
        <v>N/A</v>
      </c>
    </row>
    <row r="303" spans="1:24" ht="15" customHeight="1" x14ac:dyDescent="0.3">
      <c r="A303" s="12" t="str">
        <f t="shared" si="44"/>
        <v>5-112175207-A</v>
      </c>
      <c r="B303" s="11" t="s">
        <v>877</v>
      </c>
      <c r="C303" s="6">
        <v>1.5900000000000001E-2</v>
      </c>
      <c r="D303" s="6" t="s">
        <v>124</v>
      </c>
      <c r="E303" s="6">
        <v>5</v>
      </c>
      <c r="F303" s="6">
        <v>112175207</v>
      </c>
      <c r="G303" s="6" t="s">
        <v>187</v>
      </c>
      <c r="H303" s="6" t="s">
        <v>1082</v>
      </c>
      <c r="I303" s="6">
        <v>315</v>
      </c>
      <c r="K303" s="19" t="str">
        <f t="shared" si="47"/>
        <v>N</v>
      </c>
      <c r="L303" s="20" t="str">
        <f t="shared" si="48"/>
        <v/>
      </c>
      <c r="M303" s="21" t="str">
        <f t="shared" si="45"/>
        <v/>
      </c>
      <c r="N303" s="22" t="str">
        <f t="shared" si="49"/>
        <v>N/A</v>
      </c>
      <c r="O303" s="23" t="str">
        <f t="shared" si="50"/>
        <v/>
      </c>
      <c r="P303" s="23" t="str">
        <f t="shared" si="51"/>
        <v/>
      </c>
      <c r="Q303" s="27"/>
      <c r="R303" s="24" t="str">
        <f>IF($K303="N","",IF($K303="Y",VLOOKUP($A303,'Run1-3-1'!$A:$J,3,FALSE)))</f>
        <v/>
      </c>
      <c r="S303" s="25" t="str">
        <f t="shared" si="52"/>
        <v/>
      </c>
      <c r="T303" s="27"/>
      <c r="U303" s="24" t="str">
        <f>IF($K303="N","",IF($K303="Y",VLOOKUP($A303,'Run1-5'!$A:$J,3,FALSE)))</f>
        <v/>
      </c>
      <c r="V303" s="25" t="str">
        <f t="shared" si="53"/>
        <v/>
      </c>
      <c r="W303" s="27"/>
      <c r="X303" s="25" t="str">
        <f t="shared" si="46"/>
        <v>N/A</v>
      </c>
    </row>
    <row r="304" spans="1:24" ht="15" customHeight="1" x14ac:dyDescent="0.3">
      <c r="A304" s="12" t="str">
        <f t="shared" si="44"/>
        <v>5-112175207-G+A</v>
      </c>
      <c r="B304" s="11" t="s">
        <v>1103</v>
      </c>
      <c r="C304" s="6">
        <v>1.2699999999999999E-2</v>
      </c>
      <c r="D304" s="6" t="s">
        <v>124</v>
      </c>
      <c r="E304" s="6">
        <v>5</v>
      </c>
      <c r="F304" s="6">
        <v>112175207</v>
      </c>
      <c r="G304" s="6" t="s">
        <v>187</v>
      </c>
      <c r="H304" s="6" t="s">
        <v>1373</v>
      </c>
      <c r="I304" s="6">
        <v>315</v>
      </c>
      <c r="K304" s="19" t="str">
        <f t="shared" si="47"/>
        <v>N</v>
      </c>
      <c r="L304" s="20" t="str">
        <f t="shared" si="48"/>
        <v/>
      </c>
      <c r="M304" s="21" t="str">
        <f t="shared" si="45"/>
        <v/>
      </c>
      <c r="N304" s="22" t="str">
        <f t="shared" si="49"/>
        <v>N/A</v>
      </c>
      <c r="O304" s="23" t="str">
        <f t="shared" si="50"/>
        <v/>
      </c>
      <c r="P304" s="23" t="str">
        <f t="shared" si="51"/>
        <v/>
      </c>
      <c r="Q304" s="27"/>
      <c r="R304" s="24" t="str">
        <f>IF($K304="N","",IF($K304="Y",VLOOKUP($A304,'Run1-3-1'!$A:$J,3,FALSE)))</f>
        <v/>
      </c>
      <c r="S304" s="25" t="str">
        <f t="shared" si="52"/>
        <v/>
      </c>
      <c r="T304" s="27"/>
      <c r="U304" s="24" t="str">
        <f>IF($K304="N","",IF($K304="Y",VLOOKUP($A304,'Run1-5'!$A:$J,3,FALSE)))</f>
        <v/>
      </c>
      <c r="V304" s="25" t="str">
        <f t="shared" si="53"/>
        <v/>
      </c>
      <c r="W304" s="27"/>
      <c r="X304" s="25" t="str">
        <f t="shared" si="46"/>
        <v>N/A</v>
      </c>
    </row>
    <row r="305" spans="1:24" ht="15" customHeight="1" x14ac:dyDescent="0.3">
      <c r="A305" s="12" t="str">
        <f t="shared" si="44"/>
        <v>5-112175210-A+AT</v>
      </c>
      <c r="B305" s="11" t="s">
        <v>1316</v>
      </c>
      <c r="C305" s="6">
        <v>0.01</v>
      </c>
      <c r="D305" s="6"/>
      <c r="E305" s="6">
        <v>5</v>
      </c>
      <c r="F305" s="6">
        <v>112175210</v>
      </c>
      <c r="G305" s="6" t="s">
        <v>1082</v>
      </c>
      <c r="H305" s="6" t="s">
        <v>1544</v>
      </c>
      <c r="I305" s="6">
        <v>299</v>
      </c>
      <c r="K305" s="19" t="str">
        <f t="shared" si="47"/>
        <v>N</v>
      </c>
      <c r="L305" s="20" t="str">
        <f t="shared" si="48"/>
        <v/>
      </c>
      <c r="M305" s="21" t="str">
        <f t="shared" si="45"/>
        <v/>
      </c>
      <c r="N305" s="22" t="str">
        <f t="shared" si="49"/>
        <v>N/A</v>
      </c>
      <c r="O305" s="23" t="str">
        <f t="shared" si="50"/>
        <v/>
      </c>
      <c r="P305" s="23" t="str">
        <f t="shared" si="51"/>
        <v/>
      </c>
      <c r="Q305" s="27"/>
      <c r="R305" s="24" t="str">
        <f>IF($K305="N","",IF($K305="Y",VLOOKUP($A305,'Run1-3-1'!$A:$J,3,FALSE)))</f>
        <v/>
      </c>
      <c r="S305" s="25" t="str">
        <f t="shared" si="52"/>
        <v/>
      </c>
      <c r="T305" s="27"/>
      <c r="U305" s="24" t="str">
        <f>IF($K305="N","",IF($K305="Y",VLOOKUP($A305,'Run1-5'!$A:$J,3,FALSE)))</f>
        <v/>
      </c>
      <c r="V305" s="25" t="str">
        <f t="shared" si="53"/>
        <v/>
      </c>
      <c r="W305" s="27"/>
      <c r="X305" s="25" t="str">
        <f t="shared" si="46"/>
        <v>N/A</v>
      </c>
    </row>
    <row r="306" spans="1:24" ht="15" customHeight="1" x14ac:dyDescent="0.3">
      <c r="A306" s="12" t="str">
        <f t="shared" si="44"/>
        <v>5-112175210-A+A</v>
      </c>
      <c r="B306" s="11" t="s">
        <v>1275</v>
      </c>
      <c r="C306" s="6">
        <v>0.01</v>
      </c>
      <c r="D306" s="6"/>
      <c r="E306" s="6">
        <v>5</v>
      </c>
      <c r="F306" s="6">
        <v>112175210</v>
      </c>
      <c r="G306" s="6" t="s">
        <v>1082</v>
      </c>
      <c r="H306" s="6" t="s">
        <v>1092</v>
      </c>
      <c r="I306" s="6">
        <v>299</v>
      </c>
      <c r="K306" s="19" t="str">
        <f t="shared" si="47"/>
        <v>N</v>
      </c>
      <c r="L306" s="20" t="str">
        <f t="shared" si="48"/>
        <v/>
      </c>
      <c r="M306" s="21" t="str">
        <f t="shared" si="45"/>
        <v/>
      </c>
      <c r="N306" s="22" t="str">
        <f t="shared" si="49"/>
        <v>N/A</v>
      </c>
      <c r="O306" s="23" t="str">
        <f t="shared" si="50"/>
        <v/>
      </c>
      <c r="P306" s="23" t="str">
        <f t="shared" si="51"/>
        <v/>
      </c>
      <c r="Q306" s="27"/>
      <c r="R306" s="24" t="str">
        <f>IF($K306="N","",IF($K306="Y",VLOOKUP($A306,'Run1-3-1'!$A:$J,3,FALSE)))</f>
        <v/>
      </c>
      <c r="S306" s="25" t="str">
        <f t="shared" si="52"/>
        <v/>
      </c>
      <c r="T306" s="27"/>
      <c r="U306" s="24" t="str">
        <f>IF($K306="N","",IF($K306="Y",VLOOKUP($A306,'Run1-5'!$A:$J,3,FALSE)))</f>
        <v/>
      </c>
      <c r="V306" s="25" t="str">
        <f t="shared" si="53"/>
        <v/>
      </c>
      <c r="W306" s="27"/>
      <c r="X306" s="25" t="str">
        <f t="shared" si="46"/>
        <v>N/A</v>
      </c>
    </row>
    <row r="307" spans="1:24" ht="15" customHeight="1" x14ac:dyDescent="0.3">
      <c r="A307" s="12" t="str">
        <f t="shared" si="44"/>
        <v>5-112175211-T+A</v>
      </c>
      <c r="B307" s="11" t="s">
        <v>104</v>
      </c>
      <c r="C307" s="6">
        <v>2.24E-2</v>
      </c>
      <c r="D307" s="6" t="s">
        <v>1121</v>
      </c>
      <c r="E307" s="6">
        <v>5</v>
      </c>
      <c r="F307" s="6">
        <v>112175211</v>
      </c>
      <c r="G307" s="6" t="s">
        <v>1177</v>
      </c>
      <c r="H307" s="6" t="s">
        <v>897</v>
      </c>
      <c r="I307" s="6">
        <v>313</v>
      </c>
      <c r="K307" s="19" t="str">
        <f t="shared" si="47"/>
        <v>N</v>
      </c>
      <c r="L307" s="20" t="str">
        <f t="shared" si="48"/>
        <v/>
      </c>
      <c r="M307" s="21" t="str">
        <f t="shared" si="45"/>
        <v/>
      </c>
      <c r="N307" s="22" t="str">
        <f t="shared" si="49"/>
        <v>N/A</v>
      </c>
      <c r="O307" s="23" t="str">
        <f t="shared" si="50"/>
        <v/>
      </c>
      <c r="P307" s="23" t="str">
        <f t="shared" si="51"/>
        <v/>
      </c>
      <c r="Q307" s="27"/>
      <c r="R307" s="24" t="str">
        <f>IF($K307="N","",IF($K307="Y",VLOOKUP($A307,'Run1-3-1'!$A:$J,3,FALSE)))</f>
        <v/>
      </c>
      <c r="S307" s="25" t="str">
        <f t="shared" si="52"/>
        <v/>
      </c>
      <c r="T307" s="27"/>
      <c r="U307" s="24" t="str">
        <f>IF($K307="N","",IF($K307="Y",VLOOKUP($A307,'Run1-5'!$A:$J,3,FALSE)))</f>
        <v/>
      </c>
      <c r="V307" s="25" t="str">
        <f t="shared" si="53"/>
        <v/>
      </c>
      <c r="W307" s="27"/>
      <c r="X307" s="25" t="str">
        <f t="shared" si="46"/>
        <v>N/A</v>
      </c>
    </row>
    <row r="308" spans="1:24" ht="15" customHeight="1" x14ac:dyDescent="0.3">
      <c r="A308" s="12" t="str">
        <f t="shared" si="44"/>
        <v>5-112175216-A</v>
      </c>
      <c r="B308" s="11" t="s">
        <v>319</v>
      </c>
      <c r="C308" s="6">
        <v>2.2200000000000001E-2</v>
      </c>
      <c r="D308" s="6"/>
      <c r="E308" s="6">
        <v>5</v>
      </c>
      <c r="F308" s="6">
        <v>112175216</v>
      </c>
      <c r="G308" s="6" t="s">
        <v>187</v>
      </c>
      <c r="H308" s="6" t="s">
        <v>1082</v>
      </c>
      <c r="I308" s="6">
        <v>315</v>
      </c>
      <c r="K308" s="19" t="str">
        <f t="shared" si="47"/>
        <v>N</v>
      </c>
      <c r="L308" s="20" t="str">
        <f t="shared" si="48"/>
        <v/>
      </c>
      <c r="M308" s="21" t="str">
        <f t="shared" si="45"/>
        <v/>
      </c>
      <c r="N308" s="22" t="str">
        <f t="shared" si="49"/>
        <v>N/A</v>
      </c>
      <c r="O308" s="23" t="str">
        <f t="shared" si="50"/>
        <v/>
      </c>
      <c r="P308" s="23" t="str">
        <f t="shared" si="51"/>
        <v/>
      </c>
      <c r="Q308" s="27"/>
      <c r="R308" s="24" t="str">
        <f>IF($K308="N","",IF($K308="Y",VLOOKUP($A308,'Run1-3-1'!$A:$J,3,FALSE)))</f>
        <v/>
      </c>
      <c r="S308" s="25" t="str">
        <f t="shared" si="52"/>
        <v/>
      </c>
      <c r="T308" s="27"/>
      <c r="U308" s="24" t="str">
        <f>IF($K308="N","",IF($K308="Y",VLOOKUP($A308,'Run1-5'!$A:$J,3,FALSE)))</f>
        <v/>
      </c>
      <c r="V308" s="25" t="str">
        <f t="shared" si="53"/>
        <v/>
      </c>
      <c r="W308" s="27"/>
      <c r="X308" s="25" t="str">
        <f t="shared" si="46"/>
        <v>N/A</v>
      </c>
    </row>
    <row r="309" spans="1:24" ht="15" customHeight="1" x14ac:dyDescent="0.3">
      <c r="A309" s="12" t="str">
        <f t="shared" si="44"/>
        <v>5-112175243-A</v>
      </c>
      <c r="B309" s="11" t="s">
        <v>534</v>
      </c>
      <c r="C309" s="6">
        <v>1.5900000000000001E-2</v>
      </c>
      <c r="D309" s="6"/>
      <c r="E309" s="6">
        <v>5</v>
      </c>
      <c r="F309" s="6">
        <v>112175243</v>
      </c>
      <c r="G309" s="6" t="s">
        <v>187</v>
      </c>
      <c r="H309" s="6" t="s">
        <v>1082</v>
      </c>
      <c r="I309" s="6">
        <v>315</v>
      </c>
      <c r="K309" s="19" t="str">
        <f t="shared" si="47"/>
        <v>N</v>
      </c>
      <c r="L309" s="20" t="str">
        <f t="shared" si="48"/>
        <v/>
      </c>
      <c r="M309" s="21" t="str">
        <f t="shared" si="45"/>
        <v/>
      </c>
      <c r="N309" s="22" t="str">
        <f t="shared" si="49"/>
        <v>N/A</v>
      </c>
      <c r="O309" s="23" t="str">
        <f t="shared" si="50"/>
        <v/>
      </c>
      <c r="P309" s="23" t="str">
        <f t="shared" si="51"/>
        <v/>
      </c>
      <c r="Q309" s="27"/>
      <c r="R309" s="24" t="str">
        <f>IF($K309="N","",IF($K309="Y",VLOOKUP($A309,'Run1-3-1'!$A:$J,3,FALSE)))</f>
        <v/>
      </c>
      <c r="S309" s="25" t="str">
        <f t="shared" si="52"/>
        <v/>
      </c>
      <c r="T309" s="27"/>
      <c r="U309" s="24" t="str">
        <f>IF($K309="N","",IF($K309="Y",VLOOKUP($A309,'Run1-5'!$A:$J,3,FALSE)))</f>
        <v/>
      </c>
      <c r="V309" s="25" t="str">
        <f t="shared" si="53"/>
        <v/>
      </c>
      <c r="W309" s="27"/>
      <c r="X309" s="25" t="str">
        <f t="shared" si="46"/>
        <v>N/A</v>
      </c>
    </row>
    <row r="310" spans="1:24" ht="15" customHeight="1" x14ac:dyDescent="0.3">
      <c r="A310" s="12" t="str">
        <f t="shared" si="44"/>
        <v>5-112175267-A</v>
      </c>
      <c r="B310" s="11" t="s">
        <v>1340</v>
      </c>
      <c r="C310" s="6">
        <v>1.0200000000000001E-2</v>
      </c>
      <c r="D310" s="6"/>
      <c r="E310" s="6">
        <v>5</v>
      </c>
      <c r="F310" s="6">
        <v>112175267</v>
      </c>
      <c r="G310" s="6" t="s">
        <v>187</v>
      </c>
      <c r="H310" s="6" t="s">
        <v>1082</v>
      </c>
      <c r="I310" s="6">
        <v>294</v>
      </c>
      <c r="K310" s="19" t="str">
        <f t="shared" si="47"/>
        <v>N</v>
      </c>
      <c r="L310" s="20" t="str">
        <f t="shared" si="48"/>
        <v/>
      </c>
      <c r="M310" s="21" t="str">
        <f t="shared" si="45"/>
        <v/>
      </c>
      <c r="N310" s="22" t="str">
        <f t="shared" si="49"/>
        <v>N/A</v>
      </c>
      <c r="O310" s="23" t="str">
        <f t="shared" si="50"/>
        <v/>
      </c>
      <c r="P310" s="23" t="str">
        <f t="shared" si="51"/>
        <v/>
      </c>
      <c r="Q310" s="27"/>
      <c r="R310" s="24" t="str">
        <f>IF($K310="N","",IF($K310="Y",VLOOKUP($A310,'Run1-3-1'!$A:$J,3,FALSE)))</f>
        <v/>
      </c>
      <c r="S310" s="25" t="str">
        <f t="shared" si="52"/>
        <v/>
      </c>
      <c r="T310" s="27"/>
      <c r="U310" s="24" t="str">
        <f>IF($K310="N","",IF($K310="Y",VLOOKUP($A310,'Run1-5'!$A:$J,3,FALSE)))</f>
        <v/>
      </c>
      <c r="V310" s="25" t="str">
        <f t="shared" si="53"/>
        <v/>
      </c>
      <c r="W310" s="27"/>
      <c r="X310" s="25" t="str">
        <f t="shared" si="46"/>
        <v>N/A</v>
      </c>
    </row>
    <row r="311" spans="1:24" ht="15" customHeight="1" x14ac:dyDescent="0.3">
      <c r="A311" s="12" t="str">
        <f t="shared" si="44"/>
        <v>5-112175350-A+T</v>
      </c>
      <c r="B311" s="11" t="s">
        <v>167</v>
      </c>
      <c r="C311" s="6">
        <v>2.4E-2</v>
      </c>
      <c r="D311" s="6"/>
      <c r="E311" s="6">
        <v>5</v>
      </c>
      <c r="F311" s="6">
        <v>112175350</v>
      </c>
      <c r="G311" s="6" t="s">
        <v>1082</v>
      </c>
      <c r="H311" s="6" t="s">
        <v>1191</v>
      </c>
      <c r="I311" s="6">
        <v>542</v>
      </c>
      <c r="K311" s="19" t="str">
        <f t="shared" si="47"/>
        <v>N</v>
      </c>
      <c r="L311" s="20" t="str">
        <f t="shared" si="48"/>
        <v/>
      </c>
      <c r="M311" s="21" t="str">
        <f t="shared" si="45"/>
        <v/>
      </c>
      <c r="N311" s="22" t="str">
        <f t="shared" si="49"/>
        <v>N/A</v>
      </c>
      <c r="O311" s="23" t="str">
        <f t="shared" si="50"/>
        <v/>
      </c>
      <c r="P311" s="23" t="str">
        <f t="shared" si="51"/>
        <v/>
      </c>
      <c r="Q311" s="27"/>
      <c r="R311" s="24" t="str">
        <f>IF($K311="N","",IF($K311="Y",VLOOKUP($A311,'Run1-3-1'!$A:$J,3,FALSE)))</f>
        <v/>
      </c>
      <c r="S311" s="25" t="str">
        <f t="shared" si="52"/>
        <v/>
      </c>
      <c r="T311" s="27"/>
      <c r="U311" s="24" t="str">
        <f>IF($K311="N","",IF($K311="Y",VLOOKUP($A311,'Run1-5'!$A:$J,3,FALSE)))</f>
        <v/>
      </c>
      <c r="V311" s="25" t="str">
        <f t="shared" si="53"/>
        <v/>
      </c>
      <c r="W311" s="27"/>
      <c r="X311" s="25" t="str">
        <f t="shared" si="46"/>
        <v>N/A</v>
      </c>
    </row>
    <row r="312" spans="1:24" ht="15" customHeight="1" x14ac:dyDescent="0.3">
      <c r="A312" s="12" t="str">
        <f t="shared" si="44"/>
        <v>5-112175350-A-T</v>
      </c>
      <c r="B312" s="11" t="s">
        <v>384</v>
      </c>
      <c r="C312" s="6">
        <v>1.4800000000000001E-2</v>
      </c>
      <c r="D312" s="6"/>
      <c r="E312" s="6">
        <v>5</v>
      </c>
      <c r="F312" s="6">
        <v>112175350</v>
      </c>
      <c r="G312" s="6" t="s">
        <v>1082</v>
      </c>
      <c r="H312" s="6" t="s">
        <v>404</v>
      </c>
      <c r="I312" s="6">
        <v>542</v>
      </c>
      <c r="K312" s="19" t="str">
        <f t="shared" si="47"/>
        <v>N</v>
      </c>
      <c r="L312" s="20" t="str">
        <f t="shared" si="48"/>
        <v/>
      </c>
      <c r="M312" s="21" t="str">
        <f t="shared" si="45"/>
        <v/>
      </c>
      <c r="N312" s="22" t="str">
        <f t="shared" si="49"/>
        <v>N/A</v>
      </c>
      <c r="O312" s="23" t="str">
        <f t="shared" si="50"/>
        <v/>
      </c>
      <c r="P312" s="23" t="str">
        <f t="shared" si="51"/>
        <v/>
      </c>
      <c r="Q312" s="27"/>
      <c r="R312" s="24" t="str">
        <f>IF($K312="N","",IF($K312="Y",VLOOKUP($A312,'Run1-3-1'!$A:$J,3,FALSE)))</f>
        <v/>
      </c>
      <c r="S312" s="25" t="str">
        <f t="shared" si="52"/>
        <v/>
      </c>
      <c r="T312" s="27"/>
      <c r="U312" s="24" t="str">
        <f>IF($K312="N","",IF($K312="Y",VLOOKUP($A312,'Run1-5'!$A:$J,3,FALSE)))</f>
        <v/>
      </c>
      <c r="V312" s="25" t="str">
        <f t="shared" si="53"/>
        <v/>
      </c>
      <c r="W312" s="27"/>
      <c r="X312" s="25" t="str">
        <f t="shared" si="46"/>
        <v>N/A</v>
      </c>
    </row>
    <row r="313" spans="1:24" ht="15" customHeight="1" x14ac:dyDescent="0.3">
      <c r="A313" s="12" t="str">
        <f t="shared" si="44"/>
        <v>5-112175376-T</v>
      </c>
      <c r="B313" s="11" t="s">
        <v>598</v>
      </c>
      <c r="C313" s="6">
        <v>1.03E-2</v>
      </c>
      <c r="D313" s="6"/>
      <c r="E313" s="6">
        <v>5</v>
      </c>
      <c r="F313" s="6">
        <v>112175376</v>
      </c>
      <c r="G313" s="6" t="s">
        <v>125</v>
      </c>
      <c r="H313" s="6" t="s">
        <v>1177</v>
      </c>
      <c r="I313" s="6">
        <v>580</v>
      </c>
      <c r="K313" s="19" t="str">
        <f t="shared" si="47"/>
        <v>N</v>
      </c>
      <c r="L313" s="20" t="str">
        <f t="shared" si="48"/>
        <v/>
      </c>
      <c r="M313" s="21" t="str">
        <f t="shared" si="45"/>
        <v/>
      </c>
      <c r="N313" s="22" t="str">
        <f t="shared" si="49"/>
        <v>N/A</v>
      </c>
      <c r="O313" s="23" t="str">
        <f t="shared" si="50"/>
        <v/>
      </c>
      <c r="P313" s="23" t="str">
        <f t="shared" si="51"/>
        <v/>
      </c>
      <c r="Q313" s="27"/>
      <c r="R313" s="24" t="str">
        <f>IF($K313="N","",IF($K313="Y",VLOOKUP($A313,'Run1-3-1'!$A:$J,3,FALSE)))</f>
        <v/>
      </c>
      <c r="S313" s="25" t="str">
        <f t="shared" si="52"/>
        <v/>
      </c>
      <c r="T313" s="27"/>
      <c r="U313" s="24" t="str">
        <f>IF($K313="N","",IF($K313="Y",VLOOKUP($A313,'Run1-5'!$A:$J,3,FALSE)))</f>
        <v/>
      </c>
      <c r="V313" s="25" t="str">
        <f t="shared" si="53"/>
        <v/>
      </c>
      <c r="W313" s="27"/>
      <c r="X313" s="25" t="str">
        <f t="shared" si="46"/>
        <v>N/A</v>
      </c>
    </row>
    <row r="314" spans="1:24" ht="15" customHeight="1" x14ac:dyDescent="0.3">
      <c r="A314" s="12" t="str">
        <f t="shared" si="44"/>
        <v>5-112175377-C+A</v>
      </c>
      <c r="B314" s="11" t="s">
        <v>17</v>
      </c>
      <c r="C314" s="6">
        <v>1.03E-2</v>
      </c>
      <c r="D314" s="6"/>
      <c r="E314" s="6">
        <v>5</v>
      </c>
      <c r="F314" s="6">
        <v>112175377</v>
      </c>
      <c r="G314" s="6" t="s">
        <v>125</v>
      </c>
      <c r="H314" s="6" t="s">
        <v>1189</v>
      </c>
      <c r="I314" s="6">
        <v>580</v>
      </c>
      <c r="K314" s="19" t="str">
        <f t="shared" si="47"/>
        <v>N</v>
      </c>
      <c r="L314" s="20" t="str">
        <f t="shared" si="48"/>
        <v/>
      </c>
      <c r="M314" s="21" t="str">
        <f t="shared" si="45"/>
        <v/>
      </c>
      <c r="N314" s="22" t="str">
        <f t="shared" si="49"/>
        <v>N/A</v>
      </c>
      <c r="O314" s="23" t="str">
        <f t="shared" si="50"/>
        <v/>
      </c>
      <c r="P314" s="23" t="str">
        <f t="shared" si="51"/>
        <v/>
      </c>
      <c r="Q314" s="27"/>
      <c r="R314" s="24" t="str">
        <f>IF($K314="N","",IF($K314="Y",VLOOKUP($A314,'Run1-3-1'!$A:$J,3,FALSE)))</f>
        <v/>
      </c>
      <c r="S314" s="25" t="str">
        <f t="shared" si="52"/>
        <v/>
      </c>
      <c r="T314" s="27"/>
      <c r="U314" s="24" t="str">
        <f>IF($K314="N","",IF($K314="Y",VLOOKUP($A314,'Run1-5'!$A:$J,3,FALSE)))</f>
        <v/>
      </c>
      <c r="V314" s="25" t="str">
        <f t="shared" si="53"/>
        <v/>
      </c>
      <c r="W314" s="27"/>
      <c r="X314" s="25" t="str">
        <f t="shared" si="46"/>
        <v>N/A</v>
      </c>
    </row>
    <row r="315" spans="1:24" ht="15" customHeight="1" x14ac:dyDescent="0.3">
      <c r="A315" s="12" t="str">
        <f t="shared" si="44"/>
        <v>5-112175384-A</v>
      </c>
      <c r="B315" s="11" t="s">
        <v>227</v>
      </c>
      <c r="C315" s="6">
        <v>1.03E-2</v>
      </c>
      <c r="D315" s="6"/>
      <c r="E315" s="6">
        <v>5</v>
      </c>
      <c r="F315" s="6">
        <v>112175384</v>
      </c>
      <c r="G315" s="6" t="s">
        <v>187</v>
      </c>
      <c r="H315" s="6" t="s">
        <v>1082</v>
      </c>
      <c r="I315" s="6">
        <v>583</v>
      </c>
      <c r="K315" s="19" t="str">
        <f t="shared" si="47"/>
        <v>N</v>
      </c>
      <c r="L315" s="20" t="str">
        <f t="shared" si="48"/>
        <v/>
      </c>
      <c r="M315" s="21" t="str">
        <f t="shared" si="45"/>
        <v/>
      </c>
      <c r="N315" s="22" t="str">
        <f t="shared" si="49"/>
        <v>N/A</v>
      </c>
      <c r="O315" s="23" t="str">
        <f t="shared" si="50"/>
        <v/>
      </c>
      <c r="P315" s="23" t="str">
        <f t="shared" si="51"/>
        <v/>
      </c>
      <c r="Q315" s="27"/>
      <c r="R315" s="24" t="str">
        <f>IF($K315="N","",IF($K315="Y",VLOOKUP($A315,'Run1-3-1'!$A:$J,3,FALSE)))</f>
        <v/>
      </c>
      <c r="S315" s="25" t="str">
        <f t="shared" si="52"/>
        <v/>
      </c>
      <c r="T315" s="27"/>
      <c r="U315" s="24" t="str">
        <f>IF($K315="N","",IF($K315="Y",VLOOKUP($A315,'Run1-5'!$A:$J,3,FALSE)))</f>
        <v/>
      </c>
      <c r="V315" s="25" t="str">
        <f t="shared" si="53"/>
        <v/>
      </c>
      <c r="W315" s="27"/>
      <c r="X315" s="25" t="str">
        <f t="shared" si="46"/>
        <v>N/A</v>
      </c>
    </row>
    <row r="316" spans="1:24" ht="15" customHeight="1" x14ac:dyDescent="0.3">
      <c r="A316" s="12" t="str">
        <f t="shared" si="44"/>
        <v>5-112175411-A</v>
      </c>
      <c r="B316" s="11" t="s">
        <v>1003</v>
      </c>
      <c r="C316" s="6">
        <v>1.0200000000000001E-2</v>
      </c>
      <c r="D316" s="6"/>
      <c r="E316" s="6">
        <v>5</v>
      </c>
      <c r="F316" s="6">
        <v>112175411</v>
      </c>
      <c r="G316" s="6" t="s">
        <v>187</v>
      </c>
      <c r="H316" s="6" t="s">
        <v>1082</v>
      </c>
      <c r="I316" s="6">
        <v>590</v>
      </c>
      <c r="K316" s="19" t="str">
        <f t="shared" si="47"/>
        <v>N</v>
      </c>
      <c r="L316" s="20" t="str">
        <f t="shared" si="48"/>
        <v/>
      </c>
      <c r="M316" s="21" t="str">
        <f t="shared" si="45"/>
        <v/>
      </c>
      <c r="N316" s="22" t="str">
        <f t="shared" si="49"/>
        <v>N/A</v>
      </c>
      <c r="O316" s="23" t="str">
        <f t="shared" si="50"/>
        <v/>
      </c>
      <c r="P316" s="23" t="str">
        <f t="shared" si="51"/>
        <v/>
      </c>
      <c r="Q316" s="27"/>
      <c r="R316" s="24" t="str">
        <f>IF($K316="N","",IF($K316="Y",VLOOKUP($A316,'Run1-3-1'!$A:$J,3,FALSE)))</f>
        <v/>
      </c>
      <c r="S316" s="25" t="str">
        <f t="shared" si="52"/>
        <v/>
      </c>
      <c r="T316" s="27"/>
      <c r="U316" s="24" t="str">
        <f>IF($K316="N","",IF($K316="Y",VLOOKUP($A316,'Run1-5'!$A:$J,3,FALSE)))</f>
        <v/>
      </c>
      <c r="V316" s="25" t="str">
        <f t="shared" si="53"/>
        <v/>
      </c>
      <c r="W316" s="27"/>
      <c r="X316" s="25" t="str">
        <f t="shared" si="46"/>
        <v>N/A</v>
      </c>
    </row>
    <row r="317" spans="1:24" ht="15" customHeight="1" x14ac:dyDescent="0.3">
      <c r="A317" s="12" t="str">
        <f t="shared" si="44"/>
        <v>5-112175414-T</v>
      </c>
      <c r="B317" s="11" t="s">
        <v>406</v>
      </c>
      <c r="C317" s="6">
        <v>1.8700000000000001E-2</v>
      </c>
      <c r="D317" s="6"/>
      <c r="E317" s="6">
        <v>5</v>
      </c>
      <c r="F317" s="6">
        <v>112175414</v>
      </c>
      <c r="G317" s="6" t="s">
        <v>125</v>
      </c>
      <c r="H317" s="6" t="s">
        <v>1177</v>
      </c>
      <c r="I317" s="6">
        <v>587</v>
      </c>
      <c r="K317" s="19" t="str">
        <f t="shared" si="47"/>
        <v>N</v>
      </c>
      <c r="L317" s="20" t="str">
        <f t="shared" si="48"/>
        <v/>
      </c>
      <c r="M317" s="21" t="str">
        <f t="shared" si="45"/>
        <v/>
      </c>
      <c r="N317" s="22" t="str">
        <f t="shared" si="49"/>
        <v>N/A</v>
      </c>
      <c r="O317" s="23" t="str">
        <f t="shared" si="50"/>
        <v/>
      </c>
      <c r="P317" s="23" t="str">
        <f t="shared" si="51"/>
        <v/>
      </c>
      <c r="Q317" s="27"/>
      <c r="R317" s="24" t="str">
        <f>IF($K317="N","",IF($K317="Y",VLOOKUP($A317,'Run1-3-1'!$A:$J,3,FALSE)))</f>
        <v/>
      </c>
      <c r="S317" s="25" t="str">
        <f t="shared" si="52"/>
        <v/>
      </c>
      <c r="T317" s="27"/>
      <c r="U317" s="24" t="str">
        <f>IF($K317="N","",IF($K317="Y",VLOOKUP($A317,'Run1-5'!$A:$J,3,FALSE)))</f>
        <v/>
      </c>
      <c r="V317" s="25" t="str">
        <f t="shared" si="53"/>
        <v/>
      </c>
      <c r="W317" s="27"/>
      <c r="X317" s="25" t="str">
        <f t="shared" si="46"/>
        <v>N/A</v>
      </c>
    </row>
    <row r="318" spans="1:24" ht="15" customHeight="1" x14ac:dyDescent="0.3">
      <c r="A318" s="12" t="str">
        <f t="shared" si="44"/>
        <v>5-112175416-T</v>
      </c>
      <c r="B318" s="11" t="s">
        <v>621</v>
      </c>
      <c r="C318" s="6">
        <v>2.2100000000000002E-2</v>
      </c>
      <c r="D318" s="6"/>
      <c r="E318" s="6">
        <v>5</v>
      </c>
      <c r="F318" s="6">
        <v>112175416</v>
      </c>
      <c r="G318" s="6" t="s">
        <v>125</v>
      </c>
      <c r="H318" s="6" t="s">
        <v>1177</v>
      </c>
      <c r="I318" s="6">
        <v>588</v>
      </c>
      <c r="K318" s="19" t="str">
        <f t="shared" si="47"/>
        <v>N</v>
      </c>
      <c r="L318" s="20" t="str">
        <f t="shared" si="48"/>
        <v/>
      </c>
      <c r="M318" s="21" t="str">
        <f t="shared" si="45"/>
        <v/>
      </c>
      <c r="N318" s="22" t="str">
        <f t="shared" si="49"/>
        <v>N/A</v>
      </c>
      <c r="O318" s="23" t="str">
        <f t="shared" si="50"/>
        <v/>
      </c>
      <c r="P318" s="23" t="str">
        <f t="shared" si="51"/>
        <v/>
      </c>
      <c r="Q318" s="27"/>
      <c r="R318" s="24" t="str">
        <f>IF($K318="N","",IF($K318="Y",VLOOKUP($A318,'Run1-3-1'!$A:$J,3,FALSE)))</f>
        <v/>
      </c>
      <c r="S318" s="25" t="str">
        <f t="shared" si="52"/>
        <v/>
      </c>
      <c r="T318" s="27"/>
      <c r="U318" s="24" t="str">
        <f>IF($K318="N","",IF($K318="Y",VLOOKUP($A318,'Run1-5'!$A:$J,3,FALSE)))</f>
        <v/>
      </c>
      <c r="V318" s="25" t="str">
        <f t="shared" si="53"/>
        <v/>
      </c>
      <c r="W318" s="27"/>
      <c r="X318" s="25" t="str">
        <f t="shared" si="46"/>
        <v>N/A</v>
      </c>
    </row>
    <row r="319" spans="1:24" ht="15" customHeight="1" x14ac:dyDescent="0.3">
      <c r="A319" s="12" t="str">
        <f t="shared" si="44"/>
        <v>5-112175428-A</v>
      </c>
      <c r="B319" s="11" t="s">
        <v>839</v>
      </c>
      <c r="C319" s="6">
        <v>1.38E-2</v>
      </c>
      <c r="D319" s="6"/>
      <c r="E319" s="6">
        <v>5</v>
      </c>
      <c r="F319" s="6">
        <v>112175428</v>
      </c>
      <c r="G319" s="6" t="s">
        <v>187</v>
      </c>
      <c r="H319" s="6" t="s">
        <v>1082</v>
      </c>
      <c r="I319" s="6">
        <v>580</v>
      </c>
      <c r="K319" s="19" t="str">
        <f t="shared" si="47"/>
        <v>N</v>
      </c>
      <c r="L319" s="20" t="str">
        <f t="shared" si="48"/>
        <v/>
      </c>
      <c r="M319" s="21" t="str">
        <f t="shared" si="45"/>
        <v/>
      </c>
      <c r="N319" s="22" t="str">
        <f t="shared" si="49"/>
        <v>N/A</v>
      </c>
      <c r="O319" s="23" t="str">
        <f t="shared" si="50"/>
        <v/>
      </c>
      <c r="P319" s="23" t="str">
        <f t="shared" si="51"/>
        <v/>
      </c>
      <c r="Q319" s="27"/>
      <c r="R319" s="24" t="str">
        <f>IF($K319="N","",IF($K319="Y",VLOOKUP($A319,'Run1-3-1'!$A:$J,3,FALSE)))</f>
        <v/>
      </c>
      <c r="S319" s="25" t="str">
        <f t="shared" si="52"/>
        <v/>
      </c>
      <c r="T319" s="27"/>
      <c r="U319" s="24" t="str">
        <f>IF($K319="N","",IF($K319="Y",VLOOKUP($A319,'Run1-5'!$A:$J,3,FALSE)))</f>
        <v/>
      </c>
      <c r="V319" s="25" t="str">
        <f t="shared" si="53"/>
        <v/>
      </c>
      <c r="W319" s="27"/>
      <c r="X319" s="25" t="str">
        <f t="shared" si="46"/>
        <v>N/A</v>
      </c>
    </row>
    <row r="320" spans="1:24" ht="15" customHeight="1" x14ac:dyDescent="0.3">
      <c r="A320" s="12" t="str">
        <f t="shared" si="44"/>
        <v>5-112175433-T</v>
      </c>
      <c r="B320" s="11" t="s">
        <v>1064</v>
      </c>
      <c r="C320" s="6">
        <v>1.34E-2</v>
      </c>
      <c r="D320" s="6"/>
      <c r="E320" s="6">
        <v>5</v>
      </c>
      <c r="F320" s="6">
        <v>112175433</v>
      </c>
      <c r="G320" s="6" t="s">
        <v>125</v>
      </c>
      <c r="H320" s="6" t="s">
        <v>1177</v>
      </c>
      <c r="I320" s="6">
        <v>523</v>
      </c>
      <c r="K320" s="19" t="str">
        <f t="shared" si="47"/>
        <v>N</v>
      </c>
      <c r="L320" s="20" t="str">
        <f t="shared" si="48"/>
        <v/>
      </c>
      <c r="M320" s="21" t="str">
        <f t="shared" si="45"/>
        <v/>
      </c>
      <c r="N320" s="22" t="str">
        <f t="shared" si="49"/>
        <v>N/A</v>
      </c>
      <c r="O320" s="23" t="str">
        <f t="shared" si="50"/>
        <v/>
      </c>
      <c r="P320" s="23" t="str">
        <f t="shared" si="51"/>
        <v/>
      </c>
      <c r="Q320" s="27"/>
      <c r="R320" s="24" t="str">
        <f>IF($K320="N","",IF($K320="Y",VLOOKUP($A320,'Run1-3-1'!$A:$J,3,FALSE)))</f>
        <v/>
      </c>
      <c r="S320" s="25" t="str">
        <f t="shared" si="52"/>
        <v/>
      </c>
      <c r="T320" s="27"/>
      <c r="U320" s="24" t="str">
        <f>IF($K320="N","",IF($K320="Y",VLOOKUP($A320,'Run1-5'!$A:$J,3,FALSE)))</f>
        <v/>
      </c>
      <c r="V320" s="25" t="str">
        <f t="shared" si="53"/>
        <v/>
      </c>
      <c r="W320" s="27"/>
      <c r="X320" s="25" t="str">
        <f t="shared" si="46"/>
        <v>N/A</v>
      </c>
    </row>
    <row r="321" spans="1:24" ht="15" customHeight="1" x14ac:dyDescent="0.3">
      <c r="A321" s="12" t="str">
        <f t="shared" si="44"/>
        <v>5-112175576-C+A</v>
      </c>
      <c r="B321" s="11" t="s">
        <v>468</v>
      </c>
      <c r="C321" s="6">
        <v>1.9900000000000001E-2</v>
      </c>
      <c r="D321" s="6" t="s">
        <v>744</v>
      </c>
      <c r="E321" s="6">
        <v>5</v>
      </c>
      <c r="F321" s="6">
        <v>112175576</v>
      </c>
      <c r="G321" s="6" t="s">
        <v>125</v>
      </c>
      <c r="H321" s="6" t="s">
        <v>1189</v>
      </c>
      <c r="I321" s="6">
        <v>554</v>
      </c>
      <c r="K321" s="19" t="str">
        <f t="shared" si="47"/>
        <v>N</v>
      </c>
      <c r="L321" s="20" t="str">
        <f t="shared" si="48"/>
        <v/>
      </c>
      <c r="M321" s="21" t="str">
        <f t="shared" si="45"/>
        <v/>
      </c>
      <c r="N321" s="22" t="str">
        <f t="shared" si="49"/>
        <v>N/A</v>
      </c>
      <c r="O321" s="23" t="str">
        <f t="shared" si="50"/>
        <v/>
      </c>
      <c r="P321" s="23" t="str">
        <f t="shared" si="51"/>
        <v/>
      </c>
      <c r="Q321" s="27"/>
      <c r="R321" s="24" t="str">
        <f>IF($K321="N","",IF($K321="Y",VLOOKUP($A321,'Run1-3-1'!$A:$J,3,FALSE)))</f>
        <v/>
      </c>
      <c r="S321" s="25" t="str">
        <f t="shared" si="52"/>
        <v/>
      </c>
      <c r="T321" s="27"/>
      <c r="U321" s="24" t="str">
        <f>IF($K321="N","",IF($K321="Y",VLOOKUP($A321,'Run1-5'!$A:$J,3,FALSE)))</f>
        <v/>
      </c>
      <c r="V321" s="25" t="str">
        <f t="shared" si="53"/>
        <v/>
      </c>
      <c r="W321" s="27"/>
      <c r="X321" s="25" t="str">
        <f t="shared" si="46"/>
        <v>N/A</v>
      </c>
    </row>
    <row r="322" spans="1:24" ht="15" customHeight="1" x14ac:dyDescent="0.3">
      <c r="A322" s="12" t="str">
        <f t="shared" si="44"/>
        <v>5-112175579-A+A</v>
      </c>
      <c r="B322" s="11" t="s">
        <v>678</v>
      </c>
      <c r="C322" s="6">
        <v>1.11E-2</v>
      </c>
      <c r="D322" s="6"/>
      <c r="E322" s="6">
        <v>5</v>
      </c>
      <c r="F322" s="6">
        <v>112175579</v>
      </c>
      <c r="G322" s="6" t="s">
        <v>1082</v>
      </c>
      <c r="H322" s="6" t="s">
        <v>1092</v>
      </c>
      <c r="I322" s="6">
        <v>539</v>
      </c>
      <c r="K322" s="19" t="str">
        <f t="shared" si="47"/>
        <v>N</v>
      </c>
      <c r="L322" s="20" t="str">
        <f t="shared" si="48"/>
        <v/>
      </c>
      <c r="M322" s="21" t="str">
        <f t="shared" si="45"/>
        <v/>
      </c>
      <c r="N322" s="22" t="str">
        <f t="shared" si="49"/>
        <v>N/A</v>
      </c>
      <c r="O322" s="23" t="str">
        <f t="shared" si="50"/>
        <v/>
      </c>
      <c r="P322" s="23" t="str">
        <f t="shared" si="51"/>
        <v/>
      </c>
      <c r="Q322" s="27"/>
      <c r="R322" s="24" t="str">
        <f>IF($K322="N","",IF($K322="Y",VLOOKUP($A322,'Run1-3-1'!$A:$J,3,FALSE)))</f>
        <v/>
      </c>
      <c r="S322" s="25" t="str">
        <f t="shared" si="52"/>
        <v/>
      </c>
      <c r="T322" s="27"/>
      <c r="U322" s="24" t="str">
        <f>IF($K322="N","",IF($K322="Y",VLOOKUP($A322,'Run1-5'!$A:$J,3,FALSE)))</f>
        <v/>
      </c>
      <c r="V322" s="25" t="str">
        <f t="shared" si="53"/>
        <v/>
      </c>
      <c r="W322" s="27"/>
      <c r="X322" s="25" t="str">
        <f t="shared" si="46"/>
        <v>N/A</v>
      </c>
    </row>
    <row r="323" spans="1:24" ht="15" customHeight="1" x14ac:dyDescent="0.3">
      <c r="A323" s="12" t="str">
        <f t="shared" ref="A323:A386" si="54">E323&amp;"-"&amp;F323&amp;"-"&amp;H323</f>
        <v>5-112175595-A</v>
      </c>
      <c r="B323" s="11" t="s">
        <v>911</v>
      </c>
      <c r="C323" s="6">
        <v>1.1900000000000001E-2</v>
      </c>
      <c r="D323" s="6"/>
      <c r="E323" s="6">
        <v>5</v>
      </c>
      <c r="F323" s="6">
        <v>112175595</v>
      </c>
      <c r="G323" s="6" t="s">
        <v>187</v>
      </c>
      <c r="H323" s="6" t="s">
        <v>1082</v>
      </c>
      <c r="I323" s="6">
        <v>590</v>
      </c>
      <c r="K323" s="19" t="str">
        <f t="shared" si="47"/>
        <v>N</v>
      </c>
      <c r="L323" s="20" t="str">
        <f t="shared" si="48"/>
        <v/>
      </c>
      <c r="M323" s="21" t="str">
        <f t="shared" ref="M323:M386" si="55">IF($L323="","",IF(AND($L323&gt;=0.05,$L323&lt;0.1),"A",IF(AND($L323&gt;=0.1,$L323&lt;0.2),"B",IF(AND($L323&gt;=0.2,$L323&lt;=0.25),"C"))))</f>
        <v/>
      </c>
      <c r="N323" s="22" t="str">
        <f t="shared" si="49"/>
        <v>N/A</v>
      </c>
      <c r="O323" s="23" t="str">
        <f t="shared" si="50"/>
        <v/>
      </c>
      <c r="P323" s="23" t="str">
        <f t="shared" si="51"/>
        <v/>
      </c>
      <c r="Q323" s="27"/>
      <c r="R323" s="24" t="str">
        <f>IF($K323="N","",IF($K323="Y",VLOOKUP($A323,'Run1-3-1'!$A:$J,3,FALSE)))</f>
        <v/>
      </c>
      <c r="S323" s="25" t="str">
        <f t="shared" si="52"/>
        <v/>
      </c>
      <c r="T323" s="27"/>
      <c r="U323" s="24" t="str">
        <f>IF($K323="N","",IF($K323="Y",VLOOKUP($A323,'Run1-5'!$A:$J,3,FALSE)))</f>
        <v/>
      </c>
      <c r="V323" s="25" t="str">
        <f t="shared" si="53"/>
        <v/>
      </c>
      <c r="W323" s="27"/>
      <c r="X323" s="25" t="str">
        <f t="shared" ref="X323:X386" si="56">IF($K323="N","N/A",IF(AND($S323="Y",$V323="Y"),"Y","N"))</f>
        <v>N/A</v>
      </c>
    </row>
    <row r="324" spans="1:24" ht="15" customHeight="1" x14ac:dyDescent="0.3">
      <c r="A324" s="12" t="str">
        <f t="shared" si="54"/>
        <v>5-112175599-T+A</v>
      </c>
      <c r="B324" s="11" t="s">
        <v>1129</v>
      </c>
      <c r="C324" s="6">
        <v>1.01E-2</v>
      </c>
      <c r="D324" s="6"/>
      <c r="E324" s="6">
        <v>5</v>
      </c>
      <c r="F324" s="6">
        <v>112175599</v>
      </c>
      <c r="G324" s="6" t="s">
        <v>1177</v>
      </c>
      <c r="H324" s="6" t="s">
        <v>897</v>
      </c>
      <c r="I324" s="6">
        <v>593</v>
      </c>
      <c r="K324" s="19" t="str">
        <f t="shared" ref="K324:K387" si="57">IF(AND($C324&lt;=0.25,C324&gt;=0.05),"Y","N")</f>
        <v>N</v>
      </c>
      <c r="L324" s="20" t="str">
        <f t="shared" ref="L324:L387" si="58">IF(K324="Y",C324,"")</f>
        <v/>
      </c>
      <c r="M324" s="21" t="str">
        <f t="shared" si="55"/>
        <v/>
      </c>
      <c r="N324" s="22" t="str">
        <f t="shared" ref="N324:N387" si="59">IF($M324="A",$L324*$C$1+$F$1,IF($M324="B",L324*$D$1+$F$1,IF($M324="C",L324*$E$1+$F$1,"N/A")))</f>
        <v>N/A</v>
      </c>
      <c r="O324" s="23" t="str">
        <f t="shared" ref="O324:O387" si="60">IF(L324="","",IF((L324-N324)&lt;0.01,0.01,L324-N324))</f>
        <v/>
      </c>
      <c r="P324" s="23" t="str">
        <f t="shared" ref="P324:P387" si="61">IF(L324="","",L324+N324)</f>
        <v/>
      </c>
      <c r="Q324" s="27"/>
      <c r="R324" s="24" t="str">
        <f>IF($K324="N","",IF($K324="Y",VLOOKUP($A324,'Run1-3-1'!$A:$J,3,FALSE)))</f>
        <v/>
      </c>
      <c r="S324" s="25" t="str">
        <f t="shared" ref="S324:S387" si="62">IF($K324="N","",IF(AND(R324&gt;=$O324,R324&lt;=$P324),"Y","N"))</f>
        <v/>
      </c>
      <c r="T324" s="27"/>
      <c r="U324" s="24" t="str">
        <f>IF($K324="N","",IF($K324="Y",VLOOKUP($A324,'Run1-5'!$A:$J,3,FALSE)))</f>
        <v/>
      </c>
      <c r="V324" s="25" t="str">
        <f t="shared" ref="V324:V387" si="63">IF($K324="N","",IF(AND(U324&gt;=$O324,U324&lt;=$P324),"Y","N"))</f>
        <v/>
      </c>
      <c r="W324" s="27"/>
      <c r="X324" s="25" t="str">
        <f t="shared" si="56"/>
        <v>N/A</v>
      </c>
    </row>
    <row r="325" spans="1:24" ht="15" customHeight="1" x14ac:dyDescent="0.3">
      <c r="A325" s="12" t="str">
        <f t="shared" si="54"/>
        <v>5-112175630-C+A</v>
      </c>
      <c r="B325" s="11" t="s">
        <v>528</v>
      </c>
      <c r="C325" s="6">
        <v>1.0999999999999999E-2</v>
      </c>
      <c r="D325" s="6"/>
      <c r="E325" s="6">
        <v>5</v>
      </c>
      <c r="F325" s="6">
        <v>112175630</v>
      </c>
      <c r="G325" s="6" t="s">
        <v>125</v>
      </c>
      <c r="H325" s="6" t="s">
        <v>1189</v>
      </c>
      <c r="I325" s="6">
        <v>635</v>
      </c>
      <c r="K325" s="19" t="str">
        <f t="shared" si="57"/>
        <v>N</v>
      </c>
      <c r="L325" s="20" t="str">
        <f t="shared" si="58"/>
        <v/>
      </c>
      <c r="M325" s="21" t="str">
        <f t="shared" si="55"/>
        <v/>
      </c>
      <c r="N325" s="22" t="str">
        <f t="shared" si="59"/>
        <v>N/A</v>
      </c>
      <c r="O325" s="23" t="str">
        <f t="shared" si="60"/>
        <v/>
      </c>
      <c r="P325" s="23" t="str">
        <f t="shared" si="61"/>
        <v/>
      </c>
      <c r="Q325" s="27"/>
      <c r="R325" s="24" t="str">
        <f>IF($K325="N","",IF($K325="Y",VLOOKUP($A325,'Run1-3-1'!$A:$J,3,FALSE)))</f>
        <v/>
      </c>
      <c r="S325" s="25" t="str">
        <f t="shared" si="62"/>
        <v/>
      </c>
      <c r="T325" s="27"/>
      <c r="U325" s="24" t="str">
        <f>IF($K325="N","",IF($K325="Y",VLOOKUP($A325,'Run1-5'!$A:$J,3,FALSE)))</f>
        <v/>
      </c>
      <c r="V325" s="25" t="str">
        <f t="shared" si="63"/>
        <v/>
      </c>
      <c r="W325" s="27"/>
      <c r="X325" s="25" t="str">
        <f t="shared" si="56"/>
        <v>N/A</v>
      </c>
    </row>
    <row r="326" spans="1:24" ht="15" customHeight="1" x14ac:dyDescent="0.3">
      <c r="A326" s="12" t="str">
        <f t="shared" si="54"/>
        <v>5-112175650-T-A</v>
      </c>
      <c r="B326" s="11" t="s">
        <v>1302</v>
      </c>
      <c r="C326" s="6">
        <v>1.09E-2</v>
      </c>
      <c r="D326" s="6" t="s">
        <v>330</v>
      </c>
      <c r="E326" s="6">
        <v>5</v>
      </c>
      <c r="F326" s="6">
        <v>112175650</v>
      </c>
      <c r="G326" s="6" t="s">
        <v>1177</v>
      </c>
      <c r="H326" s="6" t="s">
        <v>928</v>
      </c>
      <c r="I326" s="6">
        <v>641</v>
      </c>
      <c r="K326" s="19" t="str">
        <f t="shared" si="57"/>
        <v>N</v>
      </c>
      <c r="L326" s="20" t="str">
        <f t="shared" si="58"/>
        <v/>
      </c>
      <c r="M326" s="21" t="str">
        <f t="shared" si="55"/>
        <v/>
      </c>
      <c r="N326" s="22" t="str">
        <f t="shared" si="59"/>
        <v>N/A</v>
      </c>
      <c r="O326" s="23" t="str">
        <f t="shared" si="60"/>
        <v/>
      </c>
      <c r="P326" s="23" t="str">
        <f t="shared" si="61"/>
        <v/>
      </c>
      <c r="Q326" s="27"/>
      <c r="R326" s="24" t="str">
        <f>IF($K326="N","",IF($K326="Y",VLOOKUP($A326,'Run1-3-1'!$A:$J,3,FALSE)))</f>
        <v/>
      </c>
      <c r="S326" s="25" t="str">
        <f t="shared" si="62"/>
        <v/>
      </c>
      <c r="T326" s="27"/>
      <c r="U326" s="24" t="str">
        <f>IF($K326="N","",IF($K326="Y",VLOOKUP($A326,'Run1-5'!$A:$J,3,FALSE)))</f>
        <v/>
      </c>
      <c r="V326" s="25" t="str">
        <f t="shared" si="63"/>
        <v/>
      </c>
      <c r="W326" s="27"/>
      <c r="X326" s="25" t="str">
        <f t="shared" si="56"/>
        <v>N/A</v>
      </c>
    </row>
    <row r="327" spans="1:24" ht="15" customHeight="1" x14ac:dyDescent="0.3">
      <c r="A327" s="12" t="str">
        <f t="shared" si="54"/>
        <v>5-112175656-T+A</v>
      </c>
      <c r="B327" s="11" t="s">
        <v>129</v>
      </c>
      <c r="C327" s="6">
        <v>2.5700000000000001E-2</v>
      </c>
      <c r="D327" s="6"/>
      <c r="E327" s="6">
        <v>5</v>
      </c>
      <c r="F327" s="6">
        <v>112175656</v>
      </c>
      <c r="G327" s="6" t="s">
        <v>1177</v>
      </c>
      <c r="H327" s="6" t="s">
        <v>897</v>
      </c>
      <c r="I327" s="6">
        <v>622</v>
      </c>
      <c r="K327" s="19" t="str">
        <f t="shared" si="57"/>
        <v>N</v>
      </c>
      <c r="L327" s="20" t="str">
        <f t="shared" si="58"/>
        <v/>
      </c>
      <c r="M327" s="21" t="str">
        <f t="shared" si="55"/>
        <v/>
      </c>
      <c r="N327" s="22" t="str">
        <f t="shared" si="59"/>
        <v>N/A</v>
      </c>
      <c r="O327" s="23" t="str">
        <f t="shared" si="60"/>
        <v/>
      </c>
      <c r="P327" s="23" t="str">
        <f t="shared" si="61"/>
        <v/>
      </c>
      <c r="Q327" s="27"/>
      <c r="R327" s="24" t="str">
        <f>IF($K327="N","",IF($K327="Y",VLOOKUP($A327,'Run1-3-1'!$A:$J,3,FALSE)))</f>
        <v/>
      </c>
      <c r="S327" s="25" t="str">
        <f t="shared" si="62"/>
        <v/>
      </c>
      <c r="T327" s="27"/>
      <c r="U327" s="24" t="str">
        <f>IF($K327="N","",IF($K327="Y",VLOOKUP($A327,'Run1-5'!$A:$J,3,FALSE)))</f>
        <v/>
      </c>
      <c r="V327" s="25" t="str">
        <f t="shared" si="63"/>
        <v/>
      </c>
      <c r="W327" s="27"/>
      <c r="X327" s="25" t="str">
        <f t="shared" si="56"/>
        <v>N/A</v>
      </c>
    </row>
    <row r="328" spans="1:24" ht="15" customHeight="1" x14ac:dyDescent="0.3">
      <c r="A328" s="12" t="str">
        <f t="shared" si="54"/>
        <v>5-112175751-C+T</v>
      </c>
      <c r="B328" s="11" t="s">
        <v>929</v>
      </c>
      <c r="C328" s="6">
        <v>0.1198</v>
      </c>
      <c r="D328" s="6"/>
      <c r="E328" s="6">
        <v>5</v>
      </c>
      <c r="F328" s="6">
        <v>112175751</v>
      </c>
      <c r="G328" s="6" t="s">
        <v>125</v>
      </c>
      <c r="H328" s="6" t="s">
        <v>1283</v>
      </c>
      <c r="I328" s="6">
        <v>409</v>
      </c>
      <c r="K328" s="19" t="str">
        <f t="shared" si="57"/>
        <v>Y</v>
      </c>
      <c r="L328" s="20">
        <f t="shared" si="58"/>
        <v>0.1198</v>
      </c>
      <c r="M328" s="21" t="str">
        <f t="shared" si="55"/>
        <v>B</v>
      </c>
      <c r="N328" s="22">
        <f t="shared" si="59"/>
        <v>6.7920000000000008E-2</v>
      </c>
      <c r="O328" s="23">
        <f t="shared" si="60"/>
        <v>5.1879999999999996E-2</v>
      </c>
      <c r="P328" s="23">
        <f t="shared" si="61"/>
        <v>0.18772</v>
      </c>
      <c r="Q328" s="27"/>
      <c r="R328" s="24">
        <f>IF($K328="N","",IF($K328="Y",VLOOKUP($A328,'Run1-3-1'!$A:$J,3,FALSE)))</f>
        <v>4.2999999999999997E-2</v>
      </c>
      <c r="S328" s="25" t="str">
        <f t="shared" si="62"/>
        <v>N</v>
      </c>
      <c r="T328" s="27"/>
      <c r="U328" s="24">
        <f>IF($K328="N","",IF($K328="Y",VLOOKUP($A328,'Run1-5'!$A:$J,3,FALSE)))</f>
        <v>3.5700000000000003E-2</v>
      </c>
      <c r="V328" s="25" t="str">
        <f t="shared" si="63"/>
        <v>N</v>
      </c>
      <c r="W328" s="27"/>
      <c r="X328" s="25" t="str">
        <f t="shared" si="56"/>
        <v>N</v>
      </c>
    </row>
    <row r="329" spans="1:24" ht="15" customHeight="1" x14ac:dyDescent="0.3">
      <c r="A329" s="12" t="str">
        <f t="shared" si="54"/>
        <v>5-112175754-T+T</v>
      </c>
      <c r="B329" s="11" t="s">
        <v>1148</v>
      </c>
      <c r="C329" s="6">
        <v>1.7399999999999999E-2</v>
      </c>
      <c r="D329" s="6"/>
      <c r="E329" s="6">
        <v>5</v>
      </c>
      <c r="F329" s="6">
        <v>112175754</v>
      </c>
      <c r="G329" s="6" t="s">
        <v>1177</v>
      </c>
      <c r="H329" s="6" t="s">
        <v>997</v>
      </c>
      <c r="I329" s="6">
        <v>402</v>
      </c>
      <c r="K329" s="19" t="str">
        <f t="shared" si="57"/>
        <v>N</v>
      </c>
      <c r="L329" s="20" t="str">
        <f t="shared" si="58"/>
        <v/>
      </c>
      <c r="M329" s="21" t="str">
        <f t="shared" si="55"/>
        <v/>
      </c>
      <c r="N329" s="22" t="str">
        <f t="shared" si="59"/>
        <v>N/A</v>
      </c>
      <c r="O329" s="23" t="str">
        <f t="shared" si="60"/>
        <v/>
      </c>
      <c r="P329" s="23" t="str">
        <f t="shared" si="61"/>
        <v/>
      </c>
      <c r="Q329" s="27"/>
      <c r="R329" s="24" t="str">
        <f>IF($K329="N","",IF($K329="Y",VLOOKUP($A329,'Run1-3-1'!$A:$J,3,FALSE)))</f>
        <v/>
      </c>
      <c r="S329" s="25" t="str">
        <f t="shared" si="62"/>
        <v/>
      </c>
      <c r="T329" s="27"/>
      <c r="U329" s="24" t="str">
        <f>IF($K329="N","",IF($K329="Y",VLOOKUP($A329,'Run1-5'!$A:$J,3,FALSE)))</f>
        <v/>
      </c>
      <c r="V329" s="25" t="str">
        <f t="shared" si="63"/>
        <v/>
      </c>
      <c r="W329" s="27"/>
      <c r="X329" s="25" t="str">
        <f t="shared" si="56"/>
        <v>N/A</v>
      </c>
    </row>
    <row r="330" spans="1:24" ht="15" customHeight="1" x14ac:dyDescent="0.3">
      <c r="A330" s="12" t="str">
        <f t="shared" si="54"/>
        <v>5-112175760-A-T</v>
      </c>
      <c r="B330" s="11" t="s">
        <v>1361</v>
      </c>
      <c r="C330" s="6">
        <v>1.35E-2</v>
      </c>
      <c r="D330" s="6"/>
      <c r="E330" s="6">
        <v>5</v>
      </c>
      <c r="F330" s="6">
        <v>112175760</v>
      </c>
      <c r="G330" s="6" t="s">
        <v>1082</v>
      </c>
      <c r="H330" s="6" t="s">
        <v>404</v>
      </c>
      <c r="I330" s="6">
        <v>444</v>
      </c>
      <c r="K330" s="19" t="str">
        <f t="shared" si="57"/>
        <v>N</v>
      </c>
      <c r="L330" s="20" t="str">
        <f t="shared" si="58"/>
        <v/>
      </c>
      <c r="M330" s="21" t="str">
        <f t="shared" si="55"/>
        <v/>
      </c>
      <c r="N330" s="22" t="str">
        <f t="shared" si="59"/>
        <v>N/A</v>
      </c>
      <c r="O330" s="23" t="str">
        <f t="shared" si="60"/>
        <v/>
      </c>
      <c r="P330" s="23" t="str">
        <f t="shared" si="61"/>
        <v/>
      </c>
      <c r="Q330" s="27"/>
      <c r="R330" s="24" t="str">
        <f>IF($K330="N","",IF($K330="Y",VLOOKUP($A330,'Run1-3-1'!$A:$J,3,FALSE)))</f>
        <v/>
      </c>
      <c r="S330" s="25" t="str">
        <f t="shared" si="62"/>
        <v/>
      </c>
      <c r="T330" s="27"/>
      <c r="U330" s="24" t="str">
        <f>IF($K330="N","",IF($K330="Y",VLOOKUP($A330,'Run1-5'!$A:$J,3,FALSE)))</f>
        <v/>
      </c>
      <c r="V330" s="25" t="str">
        <f t="shared" si="63"/>
        <v/>
      </c>
      <c r="W330" s="27"/>
      <c r="X330" s="25" t="str">
        <f t="shared" si="56"/>
        <v>N/A</v>
      </c>
    </row>
    <row r="331" spans="1:24" ht="15" customHeight="1" x14ac:dyDescent="0.3">
      <c r="A331" s="12" t="str">
        <f t="shared" si="54"/>
        <v>5-112175788-A+T</v>
      </c>
      <c r="B331" s="11" t="s">
        <v>192</v>
      </c>
      <c r="C331" s="6">
        <v>2.1999999999999999E-2</v>
      </c>
      <c r="D331" s="6"/>
      <c r="E331" s="6">
        <v>5</v>
      </c>
      <c r="F331" s="6">
        <v>112175788</v>
      </c>
      <c r="G331" s="6" t="s">
        <v>1082</v>
      </c>
      <c r="H331" s="6" t="s">
        <v>1191</v>
      </c>
      <c r="I331" s="6">
        <v>546</v>
      </c>
      <c r="K331" s="19" t="str">
        <f t="shared" si="57"/>
        <v>N</v>
      </c>
      <c r="L331" s="20" t="str">
        <f t="shared" si="58"/>
        <v/>
      </c>
      <c r="M331" s="21" t="str">
        <f t="shared" si="55"/>
        <v/>
      </c>
      <c r="N331" s="22" t="str">
        <f t="shared" si="59"/>
        <v>N/A</v>
      </c>
      <c r="O331" s="23" t="str">
        <f t="shared" si="60"/>
        <v/>
      </c>
      <c r="P331" s="23" t="str">
        <f t="shared" si="61"/>
        <v/>
      </c>
      <c r="Q331" s="27"/>
      <c r="R331" s="24" t="str">
        <f>IF($K331="N","",IF($K331="Y",VLOOKUP($A331,'Run1-3-1'!$A:$J,3,FALSE)))</f>
        <v/>
      </c>
      <c r="S331" s="25" t="str">
        <f t="shared" si="62"/>
        <v/>
      </c>
      <c r="T331" s="27"/>
      <c r="U331" s="24" t="str">
        <f>IF($K331="N","",IF($K331="Y",VLOOKUP($A331,'Run1-5'!$A:$J,3,FALSE)))</f>
        <v/>
      </c>
      <c r="V331" s="25" t="str">
        <f t="shared" si="63"/>
        <v/>
      </c>
      <c r="W331" s="27"/>
      <c r="X331" s="25" t="str">
        <f t="shared" si="56"/>
        <v>N/A</v>
      </c>
    </row>
    <row r="332" spans="1:24" ht="15" customHeight="1" x14ac:dyDescent="0.3">
      <c r="A332" s="12" t="str">
        <f t="shared" si="54"/>
        <v>5-112175802-T</v>
      </c>
      <c r="B332" s="11" t="s">
        <v>993</v>
      </c>
      <c r="C332" s="6">
        <v>1.5900000000000001E-2</v>
      </c>
      <c r="D332" s="6"/>
      <c r="E332" s="6">
        <v>5</v>
      </c>
      <c r="F332" s="6">
        <v>112175802</v>
      </c>
      <c r="G332" s="6" t="s">
        <v>125</v>
      </c>
      <c r="H332" s="6" t="s">
        <v>1177</v>
      </c>
      <c r="I332" s="6">
        <v>567</v>
      </c>
      <c r="K332" s="19" t="str">
        <f t="shared" si="57"/>
        <v>N</v>
      </c>
      <c r="L332" s="20" t="str">
        <f t="shared" si="58"/>
        <v/>
      </c>
      <c r="M332" s="21" t="str">
        <f t="shared" si="55"/>
        <v/>
      </c>
      <c r="N332" s="22" t="str">
        <f t="shared" si="59"/>
        <v>N/A</v>
      </c>
      <c r="O332" s="23" t="str">
        <f t="shared" si="60"/>
        <v/>
      </c>
      <c r="P332" s="23" t="str">
        <f t="shared" si="61"/>
        <v/>
      </c>
      <c r="Q332" s="27"/>
      <c r="R332" s="24" t="str">
        <f>IF($K332="N","",IF($K332="Y",VLOOKUP($A332,'Run1-3-1'!$A:$J,3,FALSE)))</f>
        <v/>
      </c>
      <c r="S332" s="25" t="str">
        <f t="shared" si="62"/>
        <v/>
      </c>
      <c r="T332" s="27"/>
      <c r="U332" s="24" t="str">
        <f>IF($K332="N","",IF($K332="Y",VLOOKUP($A332,'Run1-5'!$A:$J,3,FALSE)))</f>
        <v/>
      </c>
      <c r="V332" s="25" t="str">
        <f t="shared" si="63"/>
        <v/>
      </c>
      <c r="W332" s="27"/>
      <c r="X332" s="25" t="str">
        <f t="shared" si="56"/>
        <v>N/A</v>
      </c>
    </row>
    <row r="333" spans="1:24" ht="15" customHeight="1" x14ac:dyDescent="0.3">
      <c r="A333" s="12" t="str">
        <f t="shared" si="54"/>
        <v>5-112175921-A</v>
      </c>
      <c r="B333" s="11" t="s">
        <v>1212</v>
      </c>
      <c r="C333" s="6">
        <v>1.7500000000000002E-2</v>
      </c>
      <c r="D333" s="6"/>
      <c r="E333" s="6">
        <v>5</v>
      </c>
      <c r="F333" s="6">
        <v>112175921</v>
      </c>
      <c r="G333" s="6" t="s">
        <v>187</v>
      </c>
      <c r="H333" s="6" t="s">
        <v>1082</v>
      </c>
      <c r="I333" s="6">
        <v>515</v>
      </c>
      <c r="K333" s="19" t="str">
        <f t="shared" si="57"/>
        <v>N</v>
      </c>
      <c r="L333" s="20" t="str">
        <f t="shared" si="58"/>
        <v/>
      </c>
      <c r="M333" s="21" t="str">
        <f t="shared" si="55"/>
        <v/>
      </c>
      <c r="N333" s="22" t="str">
        <f t="shared" si="59"/>
        <v>N/A</v>
      </c>
      <c r="O333" s="23" t="str">
        <f t="shared" si="60"/>
        <v/>
      </c>
      <c r="P333" s="23" t="str">
        <f t="shared" si="61"/>
        <v/>
      </c>
      <c r="Q333" s="27"/>
      <c r="R333" s="24" t="str">
        <f>IF($K333="N","",IF($K333="Y",VLOOKUP($A333,'Run1-3-1'!$A:$J,3,FALSE)))</f>
        <v/>
      </c>
      <c r="S333" s="25" t="str">
        <f t="shared" si="62"/>
        <v/>
      </c>
      <c r="T333" s="27"/>
      <c r="U333" s="24" t="str">
        <f>IF($K333="N","",IF($K333="Y",VLOOKUP($A333,'Run1-5'!$A:$J,3,FALSE)))</f>
        <v/>
      </c>
      <c r="V333" s="25" t="str">
        <f t="shared" si="63"/>
        <v/>
      </c>
      <c r="W333" s="27"/>
      <c r="X333" s="25" t="str">
        <f t="shared" si="56"/>
        <v>N/A</v>
      </c>
    </row>
    <row r="334" spans="1:24" ht="15" customHeight="1" x14ac:dyDescent="0.3">
      <c r="A334" s="12" t="str">
        <f t="shared" si="54"/>
        <v>5-112175937-G</v>
      </c>
      <c r="B334" s="11" t="s">
        <v>39</v>
      </c>
      <c r="C334" s="6">
        <v>1.26E-2</v>
      </c>
      <c r="D334" s="6"/>
      <c r="E334" s="6">
        <v>5</v>
      </c>
      <c r="F334" s="6">
        <v>112175937</v>
      </c>
      <c r="G334" s="6" t="s">
        <v>1082</v>
      </c>
      <c r="H334" s="6" t="s">
        <v>187</v>
      </c>
      <c r="I334" s="6">
        <v>557</v>
      </c>
      <c r="K334" s="19" t="str">
        <f t="shared" si="57"/>
        <v>N</v>
      </c>
      <c r="L334" s="20" t="str">
        <f t="shared" si="58"/>
        <v/>
      </c>
      <c r="M334" s="21" t="str">
        <f t="shared" si="55"/>
        <v/>
      </c>
      <c r="N334" s="22" t="str">
        <f t="shared" si="59"/>
        <v>N/A</v>
      </c>
      <c r="O334" s="23" t="str">
        <f t="shared" si="60"/>
        <v/>
      </c>
      <c r="P334" s="23" t="str">
        <f t="shared" si="61"/>
        <v/>
      </c>
      <c r="Q334" s="27"/>
      <c r="R334" s="24" t="str">
        <f>IF($K334="N","",IF($K334="Y",VLOOKUP($A334,'Run1-3-1'!$A:$J,3,FALSE)))</f>
        <v/>
      </c>
      <c r="S334" s="25" t="str">
        <f t="shared" si="62"/>
        <v/>
      </c>
      <c r="T334" s="27"/>
      <c r="U334" s="24" t="str">
        <f>IF($K334="N","",IF($K334="Y",VLOOKUP($A334,'Run1-5'!$A:$J,3,FALSE)))</f>
        <v/>
      </c>
      <c r="V334" s="25" t="str">
        <f t="shared" si="63"/>
        <v/>
      </c>
      <c r="W334" s="27"/>
      <c r="X334" s="25" t="str">
        <f t="shared" si="56"/>
        <v>N/A</v>
      </c>
    </row>
    <row r="335" spans="1:24" ht="15" customHeight="1" x14ac:dyDescent="0.3">
      <c r="A335" s="12" t="str">
        <f t="shared" si="54"/>
        <v>5-112175939-A</v>
      </c>
      <c r="B335" s="11" t="s">
        <v>251</v>
      </c>
      <c r="C335" s="6">
        <v>1.2500000000000001E-2</v>
      </c>
      <c r="D335" s="6"/>
      <c r="E335" s="6">
        <v>5</v>
      </c>
      <c r="F335" s="6">
        <v>112175939</v>
      </c>
      <c r="G335" s="6" t="s">
        <v>187</v>
      </c>
      <c r="H335" s="6" t="s">
        <v>1082</v>
      </c>
      <c r="I335" s="6">
        <v>560</v>
      </c>
      <c r="K335" s="19" t="str">
        <f t="shared" si="57"/>
        <v>N</v>
      </c>
      <c r="L335" s="20" t="str">
        <f t="shared" si="58"/>
        <v/>
      </c>
      <c r="M335" s="21" t="str">
        <f t="shared" si="55"/>
        <v/>
      </c>
      <c r="N335" s="22" t="str">
        <f t="shared" si="59"/>
        <v>N/A</v>
      </c>
      <c r="O335" s="23" t="str">
        <f t="shared" si="60"/>
        <v/>
      </c>
      <c r="P335" s="23" t="str">
        <f t="shared" si="61"/>
        <v/>
      </c>
      <c r="Q335" s="27"/>
      <c r="R335" s="24" t="str">
        <f>IF($K335="N","",IF($K335="Y",VLOOKUP($A335,'Run1-3-1'!$A:$J,3,FALSE)))</f>
        <v/>
      </c>
      <c r="S335" s="25" t="str">
        <f t="shared" si="62"/>
        <v/>
      </c>
      <c r="T335" s="27"/>
      <c r="U335" s="24" t="str">
        <f>IF($K335="N","",IF($K335="Y",VLOOKUP($A335,'Run1-5'!$A:$J,3,FALSE)))</f>
        <v/>
      </c>
      <c r="V335" s="25" t="str">
        <f t="shared" si="63"/>
        <v/>
      </c>
      <c r="W335" s="27"/>
      <c r="X335" s="25" t="str">
        <f t="shared" si="56"/>
        <v>N/A</v>
      </c>
    </row>
    <row r="336" spans="1:24" ht="15" customHeight="1" x14ac:dyDescent="0.3">
      <c r="A336" s="12" t="str">
        <f t="shared" si="54"/>
        <v>5-112175941-A</v>
      </c>
      <c r="B336" s="11" t="s">
        <v>212</v>
      </c>
      <c r="C336" s="6">
        <v>1.04E-2</v>
      </c>
      <c r="D336" s="6"/>
      <c r="E336" s="6">
        <v>5</v>
      </c>
      <c r="F336" s="6">
        <v>112175941</v>
      </c>
      <c r="G336" s="6" t="s">
        <v>187</v>
      </c>
      <c r="H336" s="6" t="s">
        <v>1082</v>
      </c>
      <c r="I336" s="6">
        <v>576</v>
      </c>
      <c r="K336" s="19" t="str">
        <f t="shared" si="57"/>
        <v>N</v>
      </c>
      <c r="L336" s="20" t="str">
        <f t="shared" si="58"/>
        <v/>
      </c>
      <c r="M336" s="21" t="str">
        <f t="shared" si="55"/>
        <v/>
      </c>
      <c r="N336" s="22" t="str">
        <f t="shared" si="59"/>
        <v>N/A</v>
      </c>
      <c r="O336" s="23" t="str">
        <f t="shared" si="60"/>
        <v/>
      </c>
      <c r="P336" s="23" t="str">
        <f t="shared" si="61"/>
        <v/>
      </c>
      <c r="Q336" s="27"/>
      <c r="R336" s="24" t="str">
        <f>IF($K336="N","",IF($K336="Y",VLOOKUP($A336,'Run1-3-1'!$A:$J,3,FALSE)))</f>
        <v/>
      </c>
      <c r="S336" s="25" t="str">
        <f t="shared" si="62"/>
        <v/>
      </c>
      <c r="T336" s="27"/>
      <c r="U336" s="24" t="str">
        <f>IF($K336="N","",IF($K336="Y",VLOOKUP($A336,'Run1-5'!$A:$J,3,FALSE)))</f>
        <v/>
      </c>
      <c r="V336" s="25" t="str">
        <f t="shared" si="63"/>
        <v/>
      </c>
      <c r="W336" s="27"/>
      <c r="X336" s="25" t="str">
        <f t="shared" si="56"/>
        <v>N/A</v>
      </c>
    </row>
    <row r="337" spans="1:24" ht="15" customHeight="1" x14ac:dyDescent="0.3">
      <c r="A337" s="12" t="str">
        <f t="shared" si="54"/>
        <v>5-112175951-G-A</v>
      </c>
      <c r="B337" s="11" t="s">
        <v>430</v>
      </c>
      <c r="C337" s="6">
        <v>1.7000000000000001E-2</v>
      </c>
      <c r="D337" s="6"/>
      <c r="E337" s="6">
        <v>5</v>
      </c>
      <c r="F337" s="6">
        <v>112175951</v>
      </c>
      <c r="G337" s="6" t="s">
        <v>187</v>
      </c>
      <c r="H337" s="6" t="s">
        <v>590</v>
      </c>
      <c r="I337" s="6">
        <v>588</v>
      </c>
      <c r="K337" s="19" t="str">
        <f t="shared" si="57"/>
        <v>N</v>
      </c>
      <c r="L337" s="20" t="str">
        <f t="shared" si="58"/>
        <v/>
      </c>
      <c r="M337" s="21" t="str">
        <f t="shared" si="55"/>
        <v/>
      </c>
      <c r="N337" s="22" t="str">
        <f t="shared" si="59"/>
        <v>N/A</v>
      </c>
      <c r="O337" s="23" t="str">
        <f t="shared" si="60"/>
        <v/>
      </c>
      <c r="P337" s="23" t="str">
        <f t="shared" si="61"/>
        <v/>
      </c>
      <c r="Q337" s="27"/>
      <c r="R337" s="24" t="str">
        <f>IF($K337="N","",IF($K337="Y",VLOOKUP($A337,'Run1-3-1'!$A:$J,3,FALSE)))</f>
        <v/>
      </c>
      <c r="S337" s="25" t="str">
        <f t="shared" si="62"/>
        <v/>
      </c>
      <c r="T337" s="27"/>
      <c r="U337" s="24" t="str">
        <f>IF($K337="N","",IF($K337="Y",VLOOKUP($A337,'Run1-5'!$A:$J,3,FALSE)))</f>
        <v/>
      </c>
      <c r="V337" s="25" t="str">
        <f t="shared" si="63"/>
        <v/>
      </c>
      <c r="W337" s="27"/>
      <c r="X337" s="25" t="str">
        <f t="shared" si="56"/>
        <v>N/A</v>
      </c>
    </row>
    <row r="338" spans="1:24" ht="15" customHeight="1" x14ac:dyDescent="0.3">
      <c r="A338" s="12" t="str">
        <f t="shared" si="54"/>
        <v>5-112175951-G+A</v>
      </c>
      <c r="B338" s="11" t="s">
        <v>60</v>
      </c>
      <c r="C338" s="6">
        <v>1.5299999999999999E-2</v>
      </c>
      <c r="D338" s="6"/>
      <c r="E338" s="6">
        <v>5</v>
      </c>
      <c r="F338" s="6">
        <v>112175951</v>
      </c>
      <c r="G338" s="6" t="s">
        <v>187</v>
      </c>
      <c r="H338" s="6" t="s">
        <v>1373</v>
      </c>
      <c r="I338" s="6">
        <v>588</v>
      </c>
      <c r="K338" s="19" t="str">
        <f t="shared" si="57"/>
        <v>N</v>
      </c>
      <c r="L338" s="20" t="str">
        <f t="shared" si="58"/>
        <v/>
      </c>
      <c r="M338" s="21" t="str">
        <f t="shared" si="55"/>
        <v/>
      </c>
      <c r="N338" s="22" t="str">
        <f t="shared" si="59"/>
        <v>N/A</v>
      </c>
      <c r="O338" s="23" t="str">
        <f t="shared" si="60"/>
        <v/>
      </c>
      <c r="P338" s="23" t="str">
        <f t="shared" si="61"/>
        <v/>
      </c>
      <c r="Q338" s="27"/>
      <c r="R338" s="24" t="str">
        <f>IF($K338="N","",IF($K338="Y",VLOOKUP($A338,'Run1-3-1'!$A:$J,3,FALSE)))</f>
        <v/>
      </c>
      <c r="S338" s="25" t="str">
        <f t="shared" si="62"/>
        <v/>
      </c>
      <c r="T338" s="27"/>
      <c r="U338" s="24" t="str">
        <f>IF($K338="N","",IF($K338="Y",VLOOKUP($A338,'Run1-5'!$A:$J,3,FALSE)))</f>
        <v/>
      </c>
      <c r="V338" s="25" t="str">
        <f t="shared" si="63"/>
        <v/>
      </c>
      <c r="W338" s="27"/>
      <c r="X338" s="25" t="str">
        <f t="shared" si="56"/>
        <v>N/A</v>
      </c>
    </row>
    <row r="339" spans="1:24" ht="15" customHeight="1" x14ac:dyDescent="0.3">
      <c r="A339" s="12" t="str">
        <f t="shared" si="54"/>
        <v>5-112175951-A</v>
      </c>
      <c r="B339" s="11" t="s">
        <v>644</v>
      </c>
      <c r="C339" s="6">
        <v>1.1900000000000001E-2</v>
      </c>
      <c r="D339" s="6"/>
      <c r="E339" s="6">
        <v>5</v>
      </c>
      <c r="F339" s="6">
        <v>112175951</v>
      </c>
      <c r="G339" s="6" t="s">
        <v>187</v>
      </c>
      <c r="H339" s="6" t="s">
        <v>1082</v>
      </c>
      <c r="I339" s="6">
        <v>588</v>
      </c>
      <c r="K339" s="19" t="str">
        <f t="shared" si="57"/>
        <v>N</v>
      </c>
      <c r="L339" s="20" t="str">
        <f t="shared" si="58"/>
        <v/>
      </c>
      <c r="M339" s="21" t="str">
        <f t="shared" si="55"/>
        <v/>
      </c>
      <c r="N339" s="22" t="str">
        <f t="shared" si="59"/>
        <v>N/A</v>
      </c>
      <c r="O339" s="23" t="str">
        <f t="shared" si="60"/>
        <v/>
      </c>
      <c r="P339" s="23" t="str">
        <f t="shared" si="61"/>
        <v/>
      </c>
      <c r="Q339" s="27"/>
      <c r="R339" s="24" t="str">
        <f>IF($K339="N","",IF($K339="Y",VLOOKUP($A339,'Run1-3-1'!$A:$J,3,FALSE)))</f>
        <v/>
      </c>
      <c r="S339" s="25" t="str">
        <f t="shared" si="62"/>
        <v/>
      </c>
      <c r="T339" s="27"/>
      <c r="U339" s="24" t="str">
        <f>IF($K339="N","",IF($K339="Y",VLOOKUP($A339,'Run1-5'!$A:$J,3,FALSE)))</f>
        <v/>
      </c>
      <c r="V339" s="25" t="str">
        <f t="shared" si="63"/>
        <v/>
      </c>
      <c r="W339" s="27"/>
      <c r="X339" s="25" t="str">
        <f t="shared" si="56"/>
        <v>N/A</v>
      </c>
    </row>
    <row r="340" spans="1:24" ht="15" customHeight="1" x14ac:dyDescent="0.3">
      <c r="A340" s="12" t="str">
        <f t="shared" si="54"/>
        <v>5-112175984-A</v>
      </c>
      <c r="B340" s="11" t="s">
        <v>275</v>
      </c>
      <c r="C340" s="6">
        <v>1.14E-2</v>
      </c>
      <c r="D340" s="6"/>
      <c r="E340" s="6">
        <v>5</v>
      </c>
      <c r="F340" s="6">
        <v>112175984</v>
      </c>
      <c r="G340" s="6" t="s">
        <v>187</v>
      </c>
      <c r="H340" s="6" t="s">
        <v>1082</v>
      </c>
      <c r="I340" s="6">
        <v>616</v>
      </c>
      <c r="K340" s="19" t="str">
        <f t="shared" si="57"/>
        <v>N</v>
      </c>
      <c r="L340" s="20" t="str">
        <f t="shared" si="58"/>
        <v/>
      </c>
      <c r="M340" s="21" t="str">
        <f t="shared" si="55"/>
        <v/>
      </c>
      <c r="N340" s="22" t="str">
        <f t="shared" si="59"/>
        <v>N/A</v>
      </c>
      <c r="O340" s="23" t="str">
        <f t="shared" si="60"/>
        <v/>
      </c>
      <c r="P340" s="23" t="str">
        <f t="shared" si="61"/>
        <v/>
      </c>
      <c r="Q340" s="27"/>
      <c r="R340" s="24" t="str">
        <f>IF($K340="N","",IF($K340="Y",VLOOKUP($A340,'Run1-3-1'!$A:$J,3,FALSE)))</f>
        <v/>
      </c>
      <c r="S340" s="25" t="str">
        <f t="shared" si="62"/>
        <v/>
      </c>
      <c r="T340" s="27"/>
      <c r="U340" s="24" t="str">
        <f>IF($K340="N","",IF($K340="Y",VLOOKUP($A340,'Run1-5'!$A:$J,3,FALSE)))</f>
        <v/>
      </c>
      <c r="V340" s="25" t="str">
        <f t="shared" si="63"/>
        <v/>
      </c>
      <c r="W340" s="27"/>
      <c r="X340" s="25" t="str">
        <f t="shared" si="56"/>
        <v>N/A</v>
      </c>
    </row>
    <row r="341" spans="1:24" ht="15" customHeight="1" x14ac:dyDescent="0.3">
      <c r="A341" s="12" t="str">
        <f t="shared" si="54"/>
        <v>5-112176017-A</v>
      </c>
      <c r="B341" s="11" t="s">
        <v>490</v>
      </c>
      <c r="C341" s="6">
        <v>1.15E-2</v>
      </c>
      <c r="D341" s="6"/>
      <c r="E341" s="6">
        <v>5</v>
      </c>
      <c r="F341" s="6">
        <v>112176017</v>
      </c>
      <c r="G341" s="6" t="s">
        <v>187</v>
      </c>
      <c r="H341" s="6" t="s">
        <v>1082</v>
      </c>
      <c r="I341" s="6">
        <v>608</v>
      </c>
      <c r="K341" s="19" t="str">
        <f t="shared" si="57"/>
        <v>N</v>
      </c>
      <c r="L341" s="20" t="str">
        <f t="shared" si="58"/>
        <v/>
      </c>
      <c r="M341" s="21" t="str">
        <f t="shared" si="55"/>
        <v/>
      </c>
      <c r="N341" s="22" t="str">
        <f t="shared" si="59"/>
        <v>N/A</v>
      </c>
      <c r="O341" s="23" t="str">
        <f t="shared" si="60"/>
        <v/>
      </c>
      <c r="P341" s="23" t="str">
        <f t="shared" si="61"/>
        <v/>
      </c>
      <c r="Q341" s="27"/>
      <c r="R341" s="24" t="str">
        <f>IF($K341="N","",IF($K341="Y",VLOOKUP($A341,'Run1-3-1'!$A:$J,3,FALSE)))</f>
        <v/>
      </c>
      <c r="S341" s="25" t="str">
        <f t="shared" si="62"/>
        <v/>
      </c>
      <c r="T341" s="27"/>
      <c r="U341" s="24" t="str">
        <f>IF($K341="N","",IF($K341="Y",VLOOKUP($A341,'Run1-5'!$A:$J,3,FALSE)))</f>
        <v/>
      </c>
      <c r="V341" s="25" t="str">
        <f t="shared" si="63"/>
        <v/>
      </c>
      <c r="W341" s="27"/>
      <c r="X341" s="25" t="str">
        <f t="shared" si="56"/>
        <v>N/A</v>
      </c>
    </row>
    <row r="342" spans="1:24" ht="15" customHeight="1" x14ac:dyDescent="0.3">
      <c r="A342" s="12" t="str">
        <f t="shared" si="54"/>
        <v>5-112176024-A</v>
      </c>
      <c r="B342" s="11" t="s">
        <v>708</v>
      </c>
      <c r="C342" s="6">
        <v>0.01</v>
      </c>
      <c r="D342" s="6"/>
      <c r="E342" s="6">
        <v>5</v>
      </c>
      <c r="F342" s="6">
        <v>112176024</v>
      </c>
      <c r="G342" s="6" t="s">
        <v>187</v>
      </c>
      <c r="H342" s="6" t="s">
        <v>1082</v>
      </c>
      <c r="I342" s="6">
        <v>599</v>
      </c>
      <c r="K342" s="19" t="str">
        <f t="shared" si="57"/>
        <v>N</v>
      </c>
      <c r="L342" s="20" t="str">
        <f t="shared" si="58"/>
        <v/>
      </c>
      <c r="M342" s="21" t="str">
        <f t="shared" si="55"/>
        <v/>
      </c>
      <c r="N342" s="22" t="str">
        <f t="shared" si="59"/>
        <v>N/A</v>
      </c>
      <c r="O342" s="23" t="str">
        <f t="shared" si="60"/>
        <v/>
      </c>
      <c r="P342" s="23" t="str">
        <f t="shared" si="61"/>
        <v/>
      </c>
      <c r="Q342" s="27"/>
      <c r="R342" s="24" t="str">
        <f>IF($K342="N","",IF($K342="Y",VLOOKUP($A342,'Run1-3-1'!$A:$J,3,FALSE)))</f>
        <v/>
      </c>
      <c r="S342" s="25" t="str">
        <f t="shared" si="62"/>
        <v/>
      </c>
      <c r="T342" s="27"/>
      <c r="U342" s="24" t="str">
        <f>IF($K342="N","",IF($K342="Y",VLOOKUP($A342,'Run1-5'!$A:$J,3,FALSE)))</f>
        <v/>
      </c>
      <c r="V342" s="25" t="str">
        <f t="shared" si="63"/>
        <v/>
      </c>
      <c r="W342" s="27"/>
      <c r="X342" s="25" t="str">
        <f t="shared" si="56"/>
        <v>N/A</v>
      </c>
    </row>
    <row r="343" spans="1:24" ht="15" customHeight="1" x14ac:dyDescent="0.3">
      <c r="A343" s="12" t="str">
        <f t="shared" si="54"/>
        <v>5-149433594-G</v>
      </c>
      <c r="B343" s="11" t="s">
        <v>123</v>
      </c>
      <c r="C343" s="6">
        <v>1.9099999999999999E-2</v>
      </c>
      <c r="D343" s="6"/>
      <c r="E343" s="6">
        <v>5</v>
      </c>
      <c r="F343" s="6">
        <v>149433594</v>
      </c>
      <c r="G343" s="6" t="s">
        <v>1177</v>
      </c>
      <c r="H343" s="6" t="s">
        <v>187</v>
      </c>
      <c r="I343" s="6">
        <v>419</v>
      </c>
      <c r="K343" s="19" t="str">
        <f t="shared" si="57"/>
        <v>N</v>
      </c>
      <c r="L343" s="20" t="str">
        <f t="shared" si="58"/>
        <v/>
      </c>
      <c r="M343" s="21" t="str">
        <f t="shared" si="55"/>
        <v/>
      </c>
      <c r="N343" s="22" t="str">
        <f t="shared" si="59"/>
        <v>N/A</v>
      </c>
      <c r="O343" s="23" t="str">
        <f t="shared" si="60"/>
        <v/>
      </c>
      <c r="P343" s="23" t="str">
        <f t="shared" si="61"/>
        <v/>
      </c>
      <c r="Q343" s="27"/>
      <c r="R343" s="24" t="str">
        <f>IF($K343="N","",IF($K343="Y",VLOOKUP($A343,'Run1-3-1'!$A:$J,3,FALSE)))</f>
        <v/>
      </c>
      <c r="S343" s="25" t="str">
        <f t="shared" si="62"/>
        <v/>
      </c>
      <c r="T343" s="27"/>
      <c r="U343" s="24" t="str">
        <f>IF($K343="N","",IF($K343="Y",VLOOKUP($A343,'Run1-5'!$A:$J,3,FALSE)))</f>
        <v/>
      </c>
      <c r="V343" s="25" t="str">
        <f t="shared" si="63"/>
        <v/>
      </c>
      <c r="W343" s="27"/>
      <c r="X343" s="25" t="str">
        <f t="shared" si="56"/>
        <v>N/A</v>
      </c>
    </row>
    <row r="344" spans="1:24" ht="15" customHeight="1" x14ac:dyDescent="0.3">
      <c r="A344" s="12" t="str">
        <f t="shared" si="54"/>
        <v>5-149433596-G</v>
      </c>
      <c r="B344" s="11" t="s">
        <v>342</v>
      </c>
      <c r="C344" s="6">
        <v>0.9526</v>
      </c>
      <c r="D344" s="6" t="s">
        <v>977</v>
      </c>
      <c r="E344" s="6">
        <v>5</v>
      </c>
      <c r="F344" s="6">
        <v>149433596</v>
      </c>
      <c r="G344" s="6" t="s">
        <v>1177</v>
      </c>
      <c r="H344" s="6" t="s">
        <v>187</v>
      </c>
      <c r="I344" s="6">
        <v>443</v>
      </c>
      <c r="K344" s="19" t="str">
        <f t="shared" si="57"/>
        <v>N</v>
      </c>
      <c r="L344" s="20" t="str">
        <f t="shared" si="58"/>
        <v/>
      </c>
      <c r="M344" s="21" t="str">
        <f t="shared" si="55"/>
        <v/>
      </c>
      <c r="N344" s="22" t="str">
        <f t="shared" si="59"/>
        <v>N/A</v>
      </c>
      <c r="O344" s="23" t="str">
        <f t="shared" si="60"/>
        <v/>
      </c>
      <c r="P344" s="23" t="str">
        <f t="shared" si="61"/>
        <v/>
      </c>
      <c r="Q344" s="27"/>
      <c r="R344" s="24" t="str">
        <f>IF($K344="N","",IF($K344="Y",VLOOKUP($A344,'Run1-3-1'!$A:$J,3,FALSE)))</f>
        <v/>
      </c>
      <c r="S344" s="25" t="str">
        <f t="shared" si="62"/>
        <v/>
      </c>
      <c r="T344" s="27"/>
      <c r="U344" s="24" t="str">
        <f>IF($K344="N","",IF($K344="Y",VLOOKUP($A344,'Run1-5'!$A:$J,3,FALSE)))</f>
        <v/>
      </c>
      <c r="V344" s="25" t="str">
        <f t="shared" si="63"/>
        <v/>
      </c>
      <c r="W344" s="27"/>
      <c r="X344" s="25" t="str">
        <f t="shared" si="56"/>
        <v>N/A</v>
      </c>
    </row>
    <row r="345" spans="1:24" ht="15" customHeight="1" x14ac:dyDescent="0.3">
      <c r="A345" s="12" t="str">
        <f t="shared" si="54"/>
        <v>5-149433596-A</v>
      </c>
      <c r="B345" s="11" t="s">
        <v>558</v>
      </c>
      <c r="C345" s="6">
        <v>2.93E-2</v>
      </c>
      <c r="D345" s="6" t="s">
        <v>977</v>
      </c>
      <c r="E345" s="6">
        <v>5</v>
      </c>
      <c r="F345" s="6">
        <v>149433596</v>
      </c>
      <c r="G345" s="6" t="s">
        <v>1177</v>
      </c>
      <c r="H345" s="6" t="s">
        <v>1082</v>
      </c>
      <c r="I345" s="6">
        <v>443</v>
      </c>
      <c r="K345" s="19" t="str">
        <f t="shared" si="57"/>
        <v>N</v>
      </c>
      <c r="L345" s="20" t="str">
        <f t="shared" si="58"/>
        <v/>
      </c>
      <c r="M345" s="21" t="str">
        <f t="shared" si="55"/>
        <v/>
      </c>
      <c r="N345" s="22" t="str">
        <f t="shared" si="59"/>
        <v>N/A</v>
      </c>
      <c r="O345" s="23" t="str">
        <f t="shared" si="60"/>
        <v/>
      </c>
      <c r="P345" s="23" t="str">
        <f t="shared" si="61"/>
        <v/>
      </c>
      <c r="Q345" s="27"/>
      <c r="R345" s="24" t="str">
        <f>IF($K345="N","",IF($K345="Y",VLOOKUP($A345,'Run1-3-1'!$A:$J,3,FALSE)))</f>
        <v/>
      </c>
      <c r="S345" s="25" t="str">
        <f t="shared" si="62"/>
        <v/>
      </c>
      <c r="T345" s="27"/>
      <c r="U345" s="24" t="str">
        <f>IF($K345="N","",IF($K345="Y",VLOOKUP($A345,'Run1-5'!$A:$J,3,FALSE)))</f>
        <v/>
      </c>
      <c r="V345" s="25" t="str">
        <f t="shared" si="63"/>
        <v/>
      </c>
      <c r="W345" s="27"/>
      <c r="X345" s="25" t="str">
        <f t="shared" si="56"/>
        <v>N/A</v>
      </c>
    </row>
    <row r="346" spans="1:24" ht="15" customHeight="1" x14ac:dyDescent="0.3">
      <c r="A346" s="12" t="str">
        <f t="shared" si="54"/>
        <v>5-149433597-A</v>
      </c>
      <c r="B346" s="11" t="s">
        <v>515</v>
      </c>
      <c r="C346" s="6">
        <v>0.96509999999999996</v>
      </c>
      <c r="D346" s="6" t="s">
        <v>959</v>
      </c>
      <c r="E346" s="6">
        <v>5</v>
      </c>
      <c r="F346" s="6">
        <v>149433597</v>
      </c>
      <c r="G346" s="6" t="s">
        <v>187</v>
      </c>
      <c r="H346" s="6" t="s">
        <v>1082</v>
      </c>
      <c r="I346" s="6">
        <v>430</v>
      </c>
      <c r="K346" s="19" t="str">
        <f t="shared" si="57"/>
        <v>N</v>
      </c>
      <c r="L346" s="20" t="str">
        <f t="shared" si="58"/>
        <v/>
      </c>
      <c r="M346" s="21" t="str">
        <f t="shared" si="55"/>
        <v/>
      </c>
      <c r="N346" s="22" t="str">
        <f t="shared" si="59"/>
        <v>N/A</v>
      </c>
      <c r="O346" s="23" t="str">
        <f t="shared" si="60"/>
        <v/>
      </c>
      <c r="P346" s="23" t="str">
        <f t="shared" si="61"/>
        <v/>
      </c>
      <c r="Q346" s="27"/>
      <c r="R346" s="24" t="str">
        <f>IF($K346="N","",IF($K346="Y",VLOOKUP($A346,'Run1-3-1'!$A:$J,3,FALSE)))</f>
        <v/>
      </c>
      <c r="S346" s="25" t="str">
        <f t="shared" si="62"/>
        <v/>
      </c>
      <c r="T346" s="27"/>
      <c r="U346" s="24" t="str">
        <f>IF($K346="N","",IF($K346="Y",VLOOKUP($A346,'Run1-5'!$A:$J,3,FALSE)))</f>
        <v/>
      </c>
      <c r="V346" s="25" t="str">
        <f t="shared" si="63"/>
        <v/>
      </c>
      <c r="W346" s="27"/>
      <c r="X346" s="25" t="str">
        <f t="shared" si="56"/>
        <v>N/A</v>
      </c>
    </row>
    <row r="347" spans="1:24" ht="15" customHeight="1" x14ac:dyDescent="0.3">
      <c r="A347" s="12" t="str">
        <f t="shared" si="54"/>
        <v>5-149433598-G+AG</v>
      </c>
      <c r="B347" s="11" t="s">
        <v>732</v>
      </c>
      <c r="C347" s="6">
        <v>1.0800000000000001E-2</v>
      </c>
      <c r="D347" s="6"/>
      <c r="E347" s="6">
        <v>5</v>
      </c>
      <c r="F347" s="6">
        <v>149433598</v>
      </c>
      <c r="G347" s="6" t="s">
        <v>187</v>
      </c>
      <c r="H347" s="6" t="s">
        <v>46</v>
      </c>
      <c r="I347" s="6">
        <v>465</v>
      </c>
      <c r="K347" s="19" t="str">
        <f t="shared" si="57"/>
        <v>N</v>
      </c>
      <c r="L347" s="20" t="str">
        <f t="shared" si="58"/>
        <v/>
      </c>
      <c r="M347" s="21" t="str">
        <f t="shared" si="55"/>
        <v/>
      </c>
      <c r="N347" s="22" t="str">
        <f t="shared" si="59"/>
        <v>N/A</v>
      </c>
      <c r="O347" s="23" t="str">
        <f t="shared" si="60"/>
        <v/>
      </c>
      <c r="P347" s="23" t="str">
        <f t="shared" si="61"/>
        <v/>
      </c>
      <c r="Q347" s="27"/>
      <c r="R347" s="24" t="str">
        <f>IF($K347="N","",IF($K347="Y",VLOOKUP($A347,'Run1-3-1'!$A:$J,3,FALSE)))</f>
        <v/>
      </c>
      <c r="S347" s="25" t="str">
        <f t="shared" si="62"/>
        <v/>
      </c>
      <c r="T347" s="27"/>
      <c r="U347" s="24" t="str">
        <f>IF($K347="N","",IF($K347="Y",VLOOKUP($A347,'Run1-5'!$A:$J,3,FALSE)))</f>
        <v/>
      </c>
      <c r="V347" s="25" t="str">
        <f t="shared" si="63"/>
        <v/>
      </c>
      <c r="W347" s="27"/>
      <c r="X347" s="25" t="str">
        <f t="shared" si="56"/>
        <v>N/A</v>
      </c>
    </row>
    <row r="348" spans="1:24" ht="15" customHeight="1" x14ac:dyDescent="0.3">
      <c r="A348" s="12" t="str">
        <f t="shared" si="54"/>
        <v>5-149433599-A</v>
      </c>
      <c r="B348" s="11" t="s">
        <v>954</v>
      </c>
      <c r="C348" s="6">
        <v>2.9499999999999998E-2</v>
      </c>
      <c r="D348" s="6"/>
      <c r="E348" s="6">
        <v>5</v>
      </c>
      <c r="F348" s="6">
        <v>149433599</v>
      </c>
      <c r="G348" s="6" t="s">
        <v>187</v>
      </c>
      <c r="H348" s="6" t="s">
        <v>1082</v>
      </c>
      <c r="I348" s="6">
        <v>474</v>
      </c>
      <c r="K348" s="19" t="str">
        <f t="shared" si="57"/>
        <v>N</v>
      </c>
      <c r="L348" s="20" t="str">
        <f t="shared" si="58"/>
        <v/>
      </c>
      <c r="M348" s="21" t="str">
        <f t="shared" si="55"/>
        <v/>
      </c>
      <c r="N348" s="22" t="str">
        <f t="shared" si="59"/>
        <v>N/A</v>
      </c>
      <c r="O348" s="23" t="str">
        <f t="shared" si="60"/>
        <v/>
      </c>
      <c r="P348" s="23" t="str">
        <f t="shared" si="61"/>
        <v/>
      </c>
      <c r="Q348" s="27"/>
      <c r="R348" s="24" t="str">
        <f>IF($K348="N","",IF($K348="Y",VLOOKUP($A348,'Run1-3-1'!$A:$J,3,FALSE)))</f>
        <v/>
      </c>
      <c r="S348" s="25" t="str">
        <f t="shared" si="62"/>
        <v/>
      </c>
      <c r="T348" s="27"/>
      <c r="U348" s="24" t="str">
        <f>IF($K348="N","",IF($K348="Y",VLOOKUP($A348,'Run1-5'!$A:$J,3,FALSE)))</f>
        <v/>
      </c>
      <c r="V348" s="25" t="str">
        <f t="shared" si="63"/>
        <v/>
      </c>
      <c r="W348" s="27"/>
      <c r="X348" s="25" t="str">
        <f t="shared" si="56"/>
        <v>N/A</v>
      </c>
    </row>
    <row r="349" spans="1:24" ht="15" customHeight="1" x14ac:dyDescent="0.3">
      <c r="A349" s="12" t="str">
        <f t="shared" si="54"/>
        <v>5-149433601-A</v>
      </c>
      <c r="B349" s="11" t="s">
        <v>1174</v>
      </c>
      <c r="C349" s="6">
        <v>1.2500000000000001E-2</v>
      </c>
      <c r="D349" s="6"/>
      <c r="E349" s="6">
        <v>5</v>
      </c>
      <c r="F349" s="6">
        <v>149433601</v>
      </c>
      <c r="G349" s="6" t="s">
        <v>187</v>
      </c>
      <c r="H349" s="6" t="s">
        <v>1082</v>
      </c>
      <c r="I349" s="6">
        <v>399</v>
      </c>
      <c r="K349" s="19" t="str">
        <f t="shared" si="57"/>
        <v>N</v>
      </c>
      <c r="L349" s="20" t="str">
        <f t="shared" si="58"/>
        <v/>
      </c>
      <c r="M349" s="21" t="str">
        <f t="shared" si="55"/>
        <v/>
      </c>
      <c r="N349" s="22" t="str">
        <f t="shared" si="59"/>
        <v>N/A</v>
      </c>
      <c r="O349" s="23" t="str">
        <f t="shared" si="60"/>
        <v/>
      </c>
      <c r="P349" s="23" t="str">
        <f t="shared" si="61"/>
        <v/>
      </c>
      <c r="Q349" s="27"/>
      <c r="R349" s="24" t="str">
        <f>IF($K349="N","",IF($K349="Y",VLOOKUP($A349,'Run1-3-1'!$A:$J,3,FALSE)))</f>
        <v/>
      </c>
      <c r="S349" s="25" t="str">
        <f t="shared" si="62"/>
        <v/>
      </c>
      <c r="T349" s="27"/>
      <c r="U349" s="24" t="str">
        <f>IF($K349="N","",IF($K349="Y",VLOOKUP($A349,'Run1-5'!$A:$J,3,FALSE)))</f>
        <v/>
      </c>
      <c r="V349" s="25" t="str">
        <f t="shared" si="63"/>
        <v/>
      </c>
      <c r="W349" s="27"/>
      <c r="X349" s="25" t="str">
        <f t="shared" si="56"/>
        <v>N/A</v>
      </c>
    </row>
    <row r="350" spans="1:24" ht="15" customHeight="1" x14ac:dyDescent="0.3">
      <c r="A350" s="12" t="str">
        <f t="shared" si="54"/>
        <v>5-149433622-T</v>
      </c>
      <c r="B350" s="11" t="s">
        <v>577</v>
      </c>
      <c r="C350" s="6">
        <v>1.0200000000000001E-2</v>
      </c>
      <c r="D350" s="6" t="s">
        <v>1350</v>
      </c>
      <c r="E350" s="6">
        <v>5</v>
      </c>
      <c r="F350" s="6">
        <v>149433622</v>
      </c>
      <c r="G350" s="6" t="s">
        <v>125</v>
      </c>
      <c r="H350" s="6" t="s">
        <v>1177</v>
      </c>
      <c r="I350" s="6">
        <v>590</v>
      </c>
      <c r="K350" s="19" t="str">
        <f t="shared" si="57"/>
        <v>N</v>
      </c>
      <c r="L350" s="20" t="str">
        <f t="shared" si="58"/>
        <v/>
      </c>
      <c r="M350" s="21" t="str">
        <f t="shared" si="55"/>
        <v/>
      </c>
      <c r="N350" s="22" t="str">
        <f t="shared" si="59"/>
        <v>N/A</v>
      </c>
      <c r="O350" s="23" t="str">
        <f t="shared" si="60"/>
        <v/>
      </c>
      <c r="P350" s="23" t="str">
        <f t="shared" si="61"/>
        <v/>
      </c>
      <c r="Q350" s="27"/>
      <c r="R350" s="24" t="str">
        <f>IF($K350="N","",IF($K350="Y",VLOOKUP($A350,'Run1-3-1'!$A:$J,3,FALSE)))</f>
        <v/>
      </c>
      <c r="S350" s="25" t="str">
        <f t="shared" si="62"/>
        <v/>
      </c>
      <c r="T350" s="27"/>
      <c r="U350" s="24" t="str">
        <f>IF($K350="N","",IF($K350="Y",VLOOKUP($A350,'Run1-5'!$A:$J,3,FALSE)))</f>
        <v/>
      </c>
      <c r="V350" s="25" t="str">
        <f t="shared" si="63"/>
        <v/>
      </c>
      <c r="W350" s="27"/>
      <c r="X350" s="25" t="str">
        <f t="shared" si="56"/>
        <v>N/A</v>
      </c>
    </row>
    <row r="351" spans="1:24" ht="15" customHeight="1" x14ac:dyDescent="0.3">
      <c r="A351" s="12" t="str">
        <f t="shared" si="54"/>
        <v>5-149433638-G-A</v>
      </c>
      <c r="B351" s="11" t="s">
        <v>796</v>
      </c>
      <c r="C351" s="6">
        <v>5.4100000000000002E-2</v>
      </c>
      <c r="D351" s="6"/>
      <c r="E351" s="6">
        <v>5</v>
      </c>
      <c r="F351" s="6">
        <v>149433638</v>
      </c>
      <c r="G351" s="6" t="s">
        <v>187</v>
      </c>
      <c r="H351" s="6" t="s">
        <v>590</v>
      </c>
      <c r="I351" s="6">
        <v>573</v>
      </c>
      <c r="K351" s="19" t="str">
        <f t="shared" si="57"/>
        <v>Y</v>
      </c>
      <c r="L351" s="20">
        <f t="shared" si="58"/>
        <v>5.4100000000000002E-2</v>
      </c>
      <c r="M351" s="21" t="str">
        <f t="shared" si="55"/>
        <v>A</v>
      </c>
      <c r="N351" s="22">
        <f t="shared" si="59"/>
        <v>4.7050000000000002E-2</v>
      </c>
      <c r="O351" s="23">
        <f t="shared" si="60"/>
        <v>0.01</v>
      </c>
      <c r="P351" s="23">
        <f t="shared" si="61"/>
        <v>0.10115</v>
      </c>
      <c r="Q351" s="27"/>
      <c r="R351" s="24">
        <f>IF($K351="N","",IF($K351="Y",VLOOKUP($A351,'Run1-3-1'!$A:$J,3,FALSE)))</f>
        <v>4.2200000000000001E-2</v>
      </c>
      <c r="S351" s="25" t="str">
        <f t="shared" si="62"/>
        <v>Y</v>
      </c>
      <c r="T351" s="27"/>
      <c r="U351" s="24">
        <f>IF($K351="N","",IF($K351="Y",VLOOKUP($A351,'Run1-5'!$A:$J,3,FALSE)))</f>
        <v>6.7000000000000004E-2</v>
      </c>
      <c r="V351" s="25" t="str">
        <f t="shared" si="63"/>
        <v>Y</v>
      </c>
      <c r="W351" s="27"/>
      <c r="X351" s="25" t="str">
        <f t="shared" si="56"/>
        <v>Y</v>
      </c>
    </row>
    <row r="352" spans="1:24" ht="15" customHeight="1" x14ac:dyDescent="0.3">
      <c r="A352" s="12" t="str">
        <f t="shared" si="54"/>
        <v>5-149433639-A-A</v>
      </c>
      <c r="B352" s="11" t="s">
        <v>1027</v>
      </c>
      <c r="C352" s="6">
        <v>1.34E-2</v>
      </c>
      <c r="D352" s="6"/>
      <c r="E352" s="6">
        <v>5</v>
      </c>
      <c r="F352" s="6">
        <v>149433639</v>
      </c>
      <c r="G352" s="6" t="s">
        <v>1082</v>
      </c>
      <c r="H352" s="6" t="s">
        <v>308</v>
      </c>
      <c r="I352" s="6">
        <v>522</v>
      </c>
      <c r="K352" s="19" t="str">
        <f t="shared" si="57"/>
        <v>N</v>
      </c>
      <c r="L352" s="20" t="str">
        <f t="shared" si="58"/>
        <v/>
      </c>
      <c r="M352" s="21" t="str">
        <f t="shared" si="55"/>
        <v/>
      </c>
      <c r="N352" s="22" t="str">
        <f t="shared" si="59"/>
        <v>N/A</v>
      </c>
      <c r="O352" s="23" t="str">
        <f t="shared" si="60"/>
        <v/>
      </c>
      <c r="P352" s="23" t="str">
        <f t="shared" si="61"/>
        <v/>
      </c>
      <c r="Q352" s="27"/>
      <c r="R352" s="24" t="str">
        <f>IF($K352="N","",IF($K352="Y",VLOOKUP($A352,'Run1-3-1'!$A:$J,3,FALSE)))</f>
        <v/>
      </c>
      <c r="S352" s="25" t="str">
        <f t="shared" si="62"/>
        <v/>
      </c>
      <c r="T352" s="27"/>
      <c r="U352" s="24" t="str">
        <f>IF($K352="N","",IF($K352="Y",VLOOKUP($A352,'Run1-5'!$A:$J,3,FALSE)))</f>
        <v/>
      </c>
      <c r="V352" s="25" t="str">
        <f t="shared" si="63"/>
        <v/>
      </c>
      <c r="W352" s="27"/>
      <c r="X352" s="25" t="str">
        <f t="shared" si="56"/>
        <v>N/A</v>
      </c>
    </row>
    <row r="353" spans="1:24" ht="15" customHeight="1" x14ac:dyDescent="0.3">
      <c r="A353" s="12" t="str">
        <f t="shared" si="54"/>
        <v>5-149433641-T</v>
      </c>
      <c r="B353" s="11" t="s">
        <v>1239</v>
      </c>
      <c r="C353" s="6">
        <v>1.1299999999999999E-2</v>
      </c>
      <c r="D353" s="6"/>
      <c r="E353" s="6">
        <v>5</v>
      </c>
      <c r="F353" s="6">
        <v>149433641</v>
      </c>
      <c r="G353" s="6" t="s">
        <v>125</v>
      </c>
      <c r="H353" s="6" t="s">
        <v>1177</v>
      </c>
      <c r="I353" s="6">
        <v>620</v>
      </c>
      <c r="K353" s="19" t="str">
        <f t="shared" si="57"/>
        <v>N</v>
      </c>
      <c r="L353" s="20" t="str">
        <f t="shared" si="58"/>
        <v/>
      </c>
      <c r="M353" s="21" t="str">
        <f t="shared" si="55"/>
        <v/>
      </c>
      <c r="N353" s="22" t="str">
        <f t="shared" si="59"/>
        <v>N/A</v>
      </c>
      <c r="O353" s="23" t="str">
        <f t="shared" si="60"/>
        <v/>
      </c>
      <c r="P353" s="23" t="str">
        <f t="shared" si="61"/>
        <v/>
      </c>
      <c r="Q353" s="27"/>
      <c r="R353" s="24" t="str">
        <f>IF($K353="N","",IF($K353="Y",VLOOKUP($A353,'Run1-3-1'!$A:$J,3,FALSE)))</f>
        <v/>
      </c>
      <c r="S353" s="25" t="str">
        <f t="shared" si="62"/>
        <v/>
      </c>
      <c r="T353" s="27"/>
      <c r="U353" s="24" t="str">
        <f>IF($K353="N","",IF($K353="Y",VLOOKUP($A353,'Run1-5'!$A:$J,3,FALSE)))</f>
        <v/>
      </c>
      <c r="V353" s="25" t="str">
        <f t="shared" si="63"/>
        <v/>
      </c>
      <c r="W353" s="27"/>
      <c r="X353" s="25" t="str">
        <f t="shared" si="56"/>
        <v>N/A</v>
      </c>
    </row>
    <row r="354" spans="1:24" ht="15" customHeight="1" x14ac:dyDescent="0.3">
      <c r="A354" s="12" t="str">
        <f t="shared" si="54"/>
        <v>5-149433643-A</v>
      </c>
      <c r="B354" s="11" t="s">
        <v>640</v>
      </c>
      <c r="C354" s="6">
        <v>1.0999999999999999E-2</v>
      </c>
      <c r="D354" s="6"/>
      <c r="E354" s="6">
        <v>5</v>
      </c>
      <c r="F354" s="6">
        <v>149433643</v>
      </c>
      <c r="G354" s="6" t="s">
        <v>187</v>
      </c>
      <c r="H354" s="6" t="s">
        <v>1082</v>
      </c>
      <c r="I354" s="6">
        <v>637</v>
      </c>
      <c r="K354" s="19" t="str">
        <f t="shared" si="57"/>
        <v>N</v>
      </c>
      <c r="L354" s="20" t="str">
        <f t="shared" si="58"/>
        <v/>
      </c>
      <c r="M354" s="21" t="str">
        <f t="shared" si="55"/>
        <v/>
      </c>
      <c r="N354" s="22" t="str">
        <f t="shared" si="59"/>
        <v>N/A</v>
      </c>
      <c r="O354" s="23" t="str">
        <f t="shared" si="60"/>
        <v/>
      </c>
      <c r="P354" s="23" t="str">
        <f t="shared" si="61"/>
        <v/>
      </c>
      <c r="Q354" s="27"/>
      <c r="R354" s="24" t="str">
        <f>IF($K354="N","",IF($K354="Y",VLOOKUP($A354,'Run1-3-1'!$A:$J,3,FALSE)))</f>
        <v/>
      </c>
      <c r="S354" s="25" t="str">
        <f t="shared" si="62"/>
        <v/>
      </c>
      <c r="T354" s="27"/>
      <c r="U354" s="24" t="str">
        <f>IF($K354="N","",IF($K354="Y",VLOOKUP($A354,'Run1-5'!$A:$J,3,FALSE)))</f>
        <v/>
      </c>
      <c r="V354" s="25" t="str">
        <f t="shared" si="63"/>
        <v/>
      </c>
      <c r="W354" s="27"/>
      <c r="X354" s="25" t="str">
        <f t="shared" si="56"/>
        <v>N/A</v>
      </c>
    </row>
    <row r="355" spans="1:24" ht="15" customHeight="1" x14ac:dyDescent="0.3">
      <c r="A355" s="12" t="str">
        <f t="shared" si="54"/>
        <v>5-149433647-A</v>
      </c>
      <c r="B355" s="11" t="s">
        <v>860</v>
      </c>
      <c r="C355" s="6">
        <v>1.0800000000000001E-2</v>
      </c>
      <c r="D355" s="6"/>
      <c r="E355" s="6">
        <v>5</v>
      </c>
      <c r="F355" s="6">
        <v>149433647</v>
      </c>
      <c r="G355" s="6" t="s">
        <v>187</v>
      </c>
      <c r="H355" s="6" t="s">
        <v>1082</v>
      </c>
      <c r="I355" s="6">
        <v>649</v>
      </c>
      <c r="K355" s="19" t="str">
        <f t="shared" si="57"/>
        <v>N</v>
      </c>
      <c r="L355" s="20" t="str">
        <f t="shared" si="58"/>
        <v/>
      </c>
      <c r="M355" s="21" t="str">
        <f t="shared" si="55"/>
        <v/>
      </c>
      <c r="N355" s="22" t="str">
        <f t="shared" si="59"/>
        <v>N/A</v>
      </c>
      <c r="O355" s="23" t="str">
        <f t="shared" si="60"/>
        <v/>
      </c>
      <c r="P355" s="23" t="str">
        <f t="shared" si="61"/>
        <v/>
      </c>
      <c r="Q355" s="27"/>
      <c r="R355" s="24" t="str">
        <f>IF($K355="N","",IF($K355="Y",VLOOKUP($A355,'Run1-3-1'!$A:$J,3,FALSE)))</f>
        <v/>
      </c>
      <c r="S355" s="25" t="str">
        <f t="shared" si="62"/>
        <v/>
      </c>
      <c r="T355" s="27"/>
      <c r="U355" s="24" t="str">
        <f>IF($K355="N","",IF($K355="Y",VLOOKUP($A355,'Run1-5'!$A:$J,3,FALSE)))</f>
        <v/>
      </c>
      <c r="V355" s="25" t="str">
        <f t="shared" si="63"/>
        <v/>
      </c>
      <c r="W355" s="27"/>
      <c r="X355" s="25" t="str">
        <f t="shared" si="56"/>
        <v>N/A</v>
      </c>
    </row>
    <row r="356" spans="1:24" ht="15" customHeight="1" x14ac:dyDescent="0.3">
      <c r="A356" s="12" t="str">
        <f t="shared" si="54"/>
        <v>5-149433662-T</v>
      </c>
      <c r="B356" s="11" t="s">
        <v>239</v>
      </c>
      <c r="C356" s="6">
        <v>1.0200000000000001E-2</v>
      </c>
      <c r="D356" s="6"/>
      <c r="E356" s="6">
        <v>5</v>
      </c>
      <c r="F356" s="6">
        <v>149433662</v>
      </c>
      <c r="G356" s="6" t="s">
        <v>125</v>
      </c>
      <c r="H356" s="6" t="s">
        <v>1177</v>
      </c>
      <c r="I356" s="6">
        <v>683</v>
      </c>
      <c r="K356" s="19" t="str">
        <f t="shared" si="57"/>
        <v>N</v>
      </c>
      <c r="L356" s="20" t="str">
        <f t="shared" si="58"/>
        <v/>
      </c>
      <c r="M356" s="21" t="str">
        <f t="shared" si="55"/>
        <v/>
      </c>
      <c r="N356" s="22" t="str">
        <f t="shared" si="59"/>
        <v>N/A</v>
      </c>
      <c r="O356" s="23" t="str">
        <f t="shared" si="60"/>
        <v/>
      </c>
      <c r="P356" s="23" t="str">
        <f t="shared" si="61"/>
        <v/>
      </c>
      <c r="Q356" s="27"/>
      <c r="R356" s="24" t="str">
        <f>IF($K356="N","",IF($K356="Y",VLOOKUP($A356,'Run1-3-1'!$A:$J,3,FALSE)))</f>
        <v/>
      </c>
      <c r="S356" s="25" t="str">
        <f t="shared" si="62"/>
        <v/>
      </c>
      <c r="T356" s="27"/>
      <c r="U356" s="24" t="str">
        <f>IF($K356="N","",IF($K356="Y",VLOOKUP($A356,'Run1-5'!$A:$J,3,FALSE)))</f>
        <v/>
      </c>
      <c r="V356" s="25" t="str">
        <f t="shared" si="63"/>
        <v/>
      </c>
      <c r="W356" s="27"/>
      <c r="X356" s="25" t="str">
        <f t="shared" si="56"/>
        <v>N/A</v>
      </c>
    </row>
    <row r="357" spans="1:24" ht="15" customHeight="1" x14ac:dyDescent="0.3">
      <c r="A357" s="12" t="str">
        <f t="shared" si="54"/>
        <v>5-149452994-C-C</v>
      </c>
      <c r="B357" s="11" t="s">
        <v>1045</v>
      </c>
      <c r="C357" s="6">
        <v>4.5499999999999999E-2</v>
      </c>
      <c r="D357" s="6"/>
      <c r="E357" s="6">
        <v>5</v>
      </c>
      <c r="F357" s="6">
        <v>149452994</v>
      </c>
      <c r="G357" s="6" t="s">
        <v>125</v>
      </c>
      <c r="H357" s="6" t="s">
        <v>834</v>
      </c>
      <c r="I357" s="6">
        <v>593</v>
      </c>
      <c r="K357" s="19" t="str">
        <f t="shared" si="57"/>
        <v>N</v>
      </c>
      <c r="L357" s="20" t="str">
        <f t="shared" si="58"/>
        <v/>
      </c>
      <c r="M357" s="21" t="str">
        <f t="shared" si="55"/>
        <v/>
      </c>
      <c r="N357" s="22" t="str">
        <f t="shared" si="59"/>
        <v>N/A</v>
      </c>
      <c r="O357" s="23" t="str">
        <f t="shared" si="60"/>
        <v/>
      </c>
      <c r="P357" s="23" t="str">
        <f t="shared" si="61"/>
        <v/>
      </c>
      <c r="Q357" s="27"/>
      <c r="R357" s="24" t="str">
        <f>IF($K357="N","",IF($K357="Y",VLOOKUP($A357,'Run1-3-1'!$A:$J,3,FALSE)))</f>
        <v/>
      </c>
      <c r="S357" s="25" t="str">
        <f t="shared" si="62"/>
        <v/>
      </c>
      <c r="T357" s="27"/>
      <c r="U357" s="24" t="str">
        <f>IF($K357="N","",IF($K357="Y",VLOOKUP($A357,'Run1-5'!$A:$J,3,FALSE)))</f>
        <v/>
      </c>
      <c r="V357" s="25" t="str">
        <f t="shared" si="63"/>
        <v/>
      </c>
      <c r="W357" s="27"/>
      <c r="X357" s="25" t="str">
        <f t="shared" si="56"/>
        <v>N/A</v>
      </c>
    </row>
    <row r="358" spans="1:24" ht="15" customHeight="1" x14ac:dyDescent="0.3">
      <c r="A358" s="12" t="str">
        <f t="shared" si="54"/>
        <v>5-149452995-T</v>
      </c>
      <c r="B358" s="11" t="s">
        <v>1262</v>
      </c>
      <c r="C358" s="6">
        <v>1.0500000000000001E-2</v>
      </c>
      <c r="D358" s="6"/>
      <c r="E358" s="6">
        <v>5</v>
      </c>
      <c r="F358" s="6">
        <v>149452995</v>
      </c>
      <c r="G358" s="6" t="s">
        <v>125</v>
      </c>
      <c r="H358" s="6" t="s">
        <v>1177</v>
      </c>
      <c r="I358" s="6">
        <v>476</v>
      </c>
      <c r="K358" s="19" t="str">
        <f t="shared" si="57"/>
        <v>N</v>
      </c>
      <c r="L358" s="20" t="str">
        <f t="shared" si="58"/>
        <v/>
      </c>
      <c r="M358" s="21" t="str">
        <f t="shared" si="55"/>
        <v/>
      </c>
      <c r="N358" s="22" t="str">
        <f t="shared" si="59"/>
        <v>N/A</v>
      </c>
      <c r="O358" s="23" t="str">
        <f t="shared" si="60"/>
        <v/>
      </c>
      <c r="P358" s="23" t="str">
        <f t="shared" si="61"/>
        <v/>
      </c>
      <c r="Q358" s="27"/>
      <c r="R358" s="24" t="str">
        <f>IF($K358="N","",IF($K358="Y",VLOOKUP($A358,'Run1-3-1'!$A:$J,3,FALSE)))</f>
        <v/>
      </c>
      <c r="S358" s="25" t="str">
        <f t="shared" si="62"/>
        <v/>
      </c>
      <c r="T358" s="27"/>
      <c r="U358" s="24" t="str">
        <f>IF($K358="N","",IF($K358="Y",VLOOKUP($A358,'Run1-5'!$A:$J,3,FALSE)))</f>
        <v/>
      </c>
      <c r="V358" s="25" t="str">
        <f t="shared" si="63"/>
        <v/>
      </c>
      <c r="W358" s="27"/>
      <c r="X358" s="25" t="str">
        <f t="shared" si="56"/>
        <v>N/A</v>
      </c>
    </row>
    <row r="359" spans="1:24" ht="15" customHeight="1" x14ac:dyDescent="0.3">
      <c r="A359" s="12" t="str">
        <f t="shared" si="54"/>
        <v>5-149453001-C+C</v>
      </c>
      <c r="B359" s="11" t="s">
        <v>89</v>
      </c>
      <c r="C359" s="6">
        <v>2.9600000000000001E-2</v>
      </c>
      <c r="D359" s="6" t="s">
        <v>0</v>
      </c>
      <c r="E359" s="6">
        <v>5</v>
      </c>
      <c r="F359" s="6">
        <v>149453001</v>
      </c>
      <c r="G359" s="6" t="s">
        <v>125</v>
      </c>
      <c r="H359" s="6" t="s">
        <v>808</v>
      </c>
      <c r="I359" s="6">
        <v>541</v>
      </c>
      <c r="K359" s="19" t="str">
        <f t="shared" si="57"/>
        <v>N</v>
      </c>
      <c r="L359" s="20" t="str">
        <f t="shared" si="58"/>
        <v/>
      </c>
      <c r="M359" s="21" t="str">
        <f t="shared" si="55"/>
        <v/>
      </c>
      <c r="N359" s="22" t="str">
        <f t="shared" si="59"/>
        <v>N/A</v>
      </c>
      <c r="O359" s="23" t="str">
        <f t="shared" si="60"/>
        <v/>
      </c>
      <c r="P359" s="23" t="str">
        <f t="shared" si="61"/>
        <v/>
      </c>
      <c r="Q359" s="27"/>
      <c r="R359" s="24" t="str">
        <f>IF($K359="N","",IF($K359="Y",VLOOKUP($A359,'Run1-3-1'!$A:$J,3,FALSE)))</f>
        <v/>
      </c>
      <c r="S359" s="25" t="str">
        <f t="shared" si="62"/>
        <v/>
      </c>
      <c r="T359" s="27"/>
      <c r="U359" s="24" t="str">
        <f>IF($K359="N","",IF($K359="Y",VLOOKUP($A359,'Run1-5'!$A:$J,3,FALSE)))</f>
        <v/>
      </c>
      <c r="V359" s="25" t="str">
        <f t="shared" si="63"/>
        <v/>
      </c>
      <c r="W359" s="27"/>
      <c r="X359" s="25" t="str">
        <f t="shared" si="56"/>
        <v>N/A</v>
      </c>
    </row>
    <row r="360" spans="1:24" ht="15" customHeight="1" x14ac:dyDescent="0.3">
      <c r="A360" s="12" t="str">
        <f t="shared" si="54"/>
        <v>5-149453040-A</v>
      </c>
      <c r="B360" s="11" t="s">
        <v>303</v>
      </c>
      <c r="C360" s="6">
        <v>1.4800000000000001E-2</v>
      </c>
      <c r="D360" s="6"/>
      <c r="E360" s="6">
        <v>5</v>
      </c>
      <c r="F360" s="6">
        <v>149453040</v>
      </c>
      <c r="G360" s="6" t="s">
        <v>187</v>
      </c>
      <c r="H360" s="6" t="s">
        <v>1082</v>
      </c>
      <c r="I360" s="6">
        <v>745</v>
      </c>
      <c r="K360" s="19" t="str">
        <f t="shared" si="57"/>
        <v>N</v>
      </c>
      <c r="L360" s="20" t="str">
        <f t="shared" si="58"/>
        <v/>
      </c>
      <c r="M360" s="21" t="str">
        <f t="shared" si="55"/>
        <v/>
      </c>
      <c r="N360" s="22" t="str">
        <f t="shared" si="59"/>
        <v>N/A</v>
      </c>
      <c r="O360" s="23" t="str">
        <f t="shared" si="60"/>
        <v/>
      </c>
      <c r="P360" s="23" t="str">
        <f t="shared" si="61"/>
        <v/>
      </c>
      <c r="Q360" s="27"/>
      <c r="R360" s="24" t="str">
        <f>IF($K360="N","",IF($K360="Y",VLOOKUP($A360,'Run1-3-1'!$A:$J,3,FALSE)))</f>
        <v/>
      </c>
      <c r="S360" s="25" t="str">
        <f t="shared" si="62"/>
        <v/>
      </c>
      <c r="T360" s="27"/>
      <c r="U360" s="24" t="str">
        <f>IF($K360="N","",IF($K360="Y",VLOOKUP($A360,'Run1-5'!$A:$J,3,FALSE)))</f>
        <v/>
      </c>
      <c r="V360" s="25" t="str">
        <f t="shared" si="63"/>
        <v/>
      </c>
      <c r="W360" s="27"/>
      <c r="X360" s="25" t="str">
        <f t="shared" si="56"/>
        <v>N/A</v>
      </c>
    </row>
    <row r="361" spans="1:24" ht="15" customHeight="1" x14ac:dyDescent="0.3">
      <c r="A361" s="12" t="str">
        <f t="shared" si="54"/>
        <v>5-170837506-T</v>
      </c>
      <c r="B361" s="11" t="s">
        <v>1106</v>
      </c>
      <c r="C361" s="6">
        <v>1.95E-2</v>
      </c>
      <c r="D361" s="6" t="s">
        <v>1339</v>
      </c>
      <c r="E361" s="6">
        <v>5</v>
      </c>
      <c r="F361" s="6">
        <v>170837506</v>
      </c>
      <c r="G361" s="6" t="s">
        <v>125</v>
      </c>
      <c r="H361" s="6" t="s">
        <v>1177</v>
      </c>
      <c r="I361" s="6">
        <v>461</v>
      </c>
      <c r="K361" s="19" t="str">
        <f t="shared" si="57"/>
        <v>N</v>
      </c>
      <c r="L361" s="20" t="str">
        <f t="shared" si="58"/>
        <v/>
      </c>
      <c r="M361" s="21" t="str">
        <f t="shared" si="55"/>
        <v/>
      </c>
      <c r="N361" s="22" t="str">
        <f t="shared" si="59"/>
        <v>N/A</v>
      </c>
      <c r="O361" s="23" t="str">
        <f t="shared" si="60"/>
        <v/>
      </c>
      <c r="P361" s="23" t="str">
        <f t="shared" si="61"/>
        <v/>
      </c>
      <c r="Q361" s="27"/>
      <c r="R361" s="24" t="str">
        <f>IF($K361="N","",IF($K361="Y",VLOOKUP($A361,'Run1-3-1'!$A:$J,3,FALSE)))</f>
        <v/>
      </c>
      <c r="S361" s="25" t="str">
        <f t="shared" si="62"/>
        <v/>
      </c>
      <c r="T361" s="27"/>
      <c r="U361" s="24" t="str">
        <f>IF($K361="N","",IF($K361="Y",VLOOKUP($A361,'Run1-5'!$A:$J,3,FALSE)))</f>
        <v/>
      </c>
      <c r="V361" s="25" t="str">
        <f t="shared" si="63"/>
        <v/>
      </c>
      <c r="W361" s="27"/>
      <c r="X361" s="25" t="str">
        <f t="shared" si="56"/>
        <v>N/A</v>
      </c>
    </row>
    <row r="362" spans="1:24" ht="15" customHeight="1" x14ac:dyDescent="0.3">
      <c r="A362" s="12" t="str">
        <f t="shared" si="54"/>
        <v>5-170837513-C-T</v>
      </c>
      <c r="B362" s="11" t="s">
        <v>367</v>
      </c>
      <c r="C362" s="6">
        <v>0.25990000000000002</v>
      </c>
      <c r="D362" s="6" t="s">
        <v>341</v>
      </c>
      <c r="E362" s="6">
        <v>5</v>
      </c>
      <c r="F362" s="6">
        <v>170837513</v>
      </c>
      <c r="G362" s="6" t="s">
        <v>125</v>
      </c>
      <c r="H362" s="6" t="s">
        <v>493</v>
      </c>
      <c r="I362" s="6">
        <v>481</v>
      </c>
      <c r="K362" s="19" t="str">
        <f t="shared" si="57"/>
        <v>N</v>
      </c>
      <c r="L362" s="20" t="str">
        <f t="shared" si="58"/>
        <v/>
      </c>
      <c r="M362" s="21" t="str">
        <f t="shared" si="55"/>
        <v/>
      </c>
      <c r="N362" s="22" t="str">
        <f t="shared" si="59"/>
        <v>N/A</v>
      </c>
      <c r="O362" s="23" t="str">
        <f t="shared" si="60"/>
        <v/>
      </c>
      <c r="P362" s="23" t="str">
        <f t="shared" si="61"/>
        <v/>
      </c>
      <c r="Q362" s="27"/>
      <c r="R362" s="24" t="str">
        <f>IF($K362="N","",IF($K362="Y",VLOOKUP($A362,'Run1-3-1'!$A:$J,3,FALSE)))</f>
        <v/>
      </c>
      <c r="S362" s="25" t="str">
        <f t="shared" si="62"/>
        <v/>
      </c>
      <c r="T362" s="27"/>
      <c r="U362" s="24" t="str">
        <f>IF($K362="N","",IF($K362="Y",VLOOKUP($A362,'Run1-5'!$A:$J,3,FALSE)))</f>
        <v/>
      </c>
      <c r="V362" s="25" t="str">
        <f t="shared" si="63"/>
        <v/>
      </c>
      <c r="W362" s="27"/>
      <c r="X362" s="25" t="str">
        <f t="shared" si="56"/>
        <v>N/A</v>
      </c>
    </row>
    <row r="363" spans="1:24" ht="15" customHeight="1" x14ac:dyDescent="0.3">
      <c r="A363" s="12" t="str">
        <f t="shared" si="54"/>
        <v>5-170837513-C-TT</v>
      </c>
      <c r="B363" s="11" t="s">
        <v>151</v>
      </c>
      <c r="C363" s="6">
        <v>0.1206</v>
      </c>
      <c r="D363" s="6" t="s">
        <v>341</v>
      </c>
      <c r="E363" s="6">
        <v>5</v>
      </c>
      <c r="F363" s="6">
        <v>170837513</v>
      </c>
      <c r="G363" s="6" t="s">
        <v>125</v>
      </c>
      <c r="H363" s="6" t="s">
        <v>6</v>
      </c>
      <c r="I363" s="6">
        <v>481</v>
      </c>
      <c r="K363" s="19" t="str">
        <f t="shared" si="57"/>
        <v>Y</v>
      </c>
      <c r="L363" s="20">
        <f t="shared" si="58"/>
        <v>0.1206</v>
      </c>
      <c r="M363" s="21" t="str">
        <f t="shared" si="55"/>
        <v>B</v>
      </c>
      <c r="N363" s="22">
        <f t="shared" si="59"/>
        <v>6.8240000000000009E-2</v>
      </c>
      <c r="O363" s="23">
        <f t="shared" si="60"/>
        <v>5.235999999999999E-2</v>
      </c>
      <c r="P363" s="23">
        <f t="shared" si="61"/>
        <v>0.18884000000000001</v>
      </c>
      <c r="Q363" s="27"/>
      <c r="R363" s="24">
        <f>IF($K363="N","",IF($K363="Y",VLOOKUP($A363,'Run1-3-1'!$A:$J,3,FALSE)))</f>
        <v>9.2700000000000005E-2</v>
      </c>
      <c r="S363" s="25" t="str">
        <f t="shared" si="62"/>
        <v>Y</v>
      </c>
      <c r="T363" s="27"/>
      <c r="U363" s="24">
        <f>IF($K363="N","",IF($K363="Y",VLOOKUP($A363,'Run1-5'!$A:$J,3,FALSE)))</f>
        <v>9.7000000000000003E-2</v>
      </c>
      <c r="V363" s="25" t="str">
        <f t="shared" si="63"/>
        <v>Y</v>
      </c>
      <c r="W363" s="27"/>
      <c r="X363" s="25" t="str">
        <f t="shared" si="56"/>
        <v>Y</v>
      </c>
    </row>
    <row r="364" spans="1:24" ht="15" customHeight="1" x14ac:dyDescent="0.3">
      <c r="A364" s="12" t="str">
        <f t="shared" si="54"/>
        <v>5-170837513-C+T</v>
      </c>
      <c r="B364" s="11" t="s">
        <v>1168</v>
      </c>
      <c r="C364" s="6">
        <v>6.0299999999999999E-2</v>
      </c>
      <c r="D364" s="6" t="s">
        <v>341</v>
      </c>
      <c r="E364" s="6">
        <v>5</v>
      </c>
      <c r="F364" s="6">
        <v>170837513</v>
      </c>
      <c r="G364" s="6" t="s">
        <v>125</v>
      </c>
      <c r="H364" s="6" t="s">
        <v>1283</v>
      </c>
      <c r="I364" s="6">
        <v>481</v>
      </c>
      <c r="K364" s="19" t="str">
        <f t="shared" si="57"/>
        <v>Y</v>
      </c>
      <c r="L364" s="20">
        <f t="shared" si="58"/>
        <v>6.0299999999999999E-2</v>
      </c>
      <c r="M364" s="21" t="str">
        <f t="shared" si="55"/>
        <v>A</v>
      </c>
      <c r="N364" s="22">
        <f t="shared" si="59"/>
        <v>5.015E-2</v>
      </c>
      <c r="O364" s="23">
        <f t="shared" si="60"/>
        <v>1.0149999999999999E-2</v>
      </c>
      <c r="P364" s="23">
        <f t="shared" si="61"/>
        <v>0.11044999999999999</v>
      </c>
      <c r="Q364" s="27"/>
      <c r="R364" s="24">
        <f>IF($K364="N","",IF($K364="Y",VLOOKUP($A364,'Run1-3-1'!$A:$J,3,FALSE)))</f>
        <v>9.2700000000000005E-2</v>
      </c>
      <c r="S364" s="25" t="str">
        <f t="shared" si="62"/>
        <v>Y</v>
      </c>
      <c r="T364" s="27"/>
      <c r="U364" s="24">
        <f>IF($K364="N","",IF($K364="Y",VLOOKUP($A364,'Run1-5'!$A:$J,3,FALSE)))</f>
        <v>8.1900000000000001E-2</v>
      </c>
      <c r="V364" s="25" t="str">
        <f t="shared" si="63"/>
        <v>Y</v>
      </c>
      <c r="W364" s="27"/>
      <c r="X364" s="25" t="str">
        <f t="shared" si="56"/>
        <v>Y</v>
      </c>
    </row>
    <row r="365" spans="1:24" ht="15" customHeight="1" x14ac:dyDescent="0.3">
      <c r="A365" s="12" t="str">
        <f t="shared" si="54"/>
        <v>5-170837513-C-TTT</v>
      </c>
      <c r="B365" s="11" t="s">
        <v>758</v>
      </c>
      <c r="C365" s="6">
        <v>3.95E-2</v>
      </c>
      <c r="D365" s="6" t="s">
        <v>341</v>
      </c>
      <c r="E365" s="6">
        <v>5</v>
      </c>
      <c r="F365" s="6">
        <v>170837513</v>
      </c>
      <c r="G365" s="6" t="s">
        <v>125</v>
      </c>
      <c r="H365" s="6" t="s">
        <v>1058</v>
      </c>
      <c r="I365" s="6">
        <v>481</v>
      </c>
      <c r="K365" s="19" t="str">
        <f t="shared" si="57"/>
        <v>N</v>
      </c>
      <c r="L365" s="20" t="str">
        <f t="shared" si="58"/>
        <v/>
      </c>
      <c r="M365" s="21" t="str">
        <f t="shared" si="55"/>
        <v/>
      </c>
      <c r="N365" s="22" t="str">
        <f t="shared" si="59"/>
        <v>N/A</v>
      </c>
      <c r="O365" s="23" t="str">
        <f t="shared" si="60"/>
        <v/>
      </c>
      <c r="P365" s="23" t="str">
        <f t="shared" si="61"/>
        <v/>
      </c>
      <c r="Q365" s="27"/>
      <c r="R365" s="24" t="str">
        <f>IF($K365="N","",IF($K365="Y",VLOOKUP($A365,'Run1-3-1'!$A:$J,3,FALSE)))</f>
        <v/>
      </c>
      <c r="S365" s="25" t="str">
        <f t="shared" si="62"/>
        <v/>
      </c>
      <c r="T365" s="27"/>
      <c r="U365" s="24" t="str">
        <f>IF($K365="N","",IF($K365="Y",VLOOKUP($A365,'Run1-5'!$A:$J,3,FALSE)))</f>
        <v/>
      </c>
      <c r="V365" s="25" t="str">
        <f t="shared" si="63"/>
        <v/>
      </c>
      <c r="W365" s="27"/>
      <c r="X365" s="25" t="str">
        <f t="shared" si="56"/>
        <v>N/A</v>
      </c>
    </row>
    <row r="366" spans="1:24" ht="15" customHeight="1" x14ac:dyDescent="0.3">
      <c r="A366" s="12" t="str">
        <f t="shared" si="54"/>
        <v>5-170837513-C+TT</v>
      </c>
      <c r="B366" s="11" t="s">
        <v>170</v>
      </c>
      <c r="C366" s="6">
        <v>2.9100000000000001E-2</v>
      </c>
      <c r="D366" s="6" t="s">
        <v>341</v>
      </c>
      <c r="E366" s="6">
        <v>5</v>
      </c>
      <c r="F366" s="6">
        <v>170837513</v>
      </c>
      <c r="G366" s="6" t="s">
        <v>125</v>
      </c>
      <c r="H366" s="6" t="s">
        <v>1296</v>
      </c>
      <c r="I366" s="6">
        <v>481</v>
      </c>
      <c r="K366" s="19" t="str">
        <f t="shared" si="57"/>
        <v>N</v>
      </c>
      <c r="L366" s="20" t="str">
        <f t="shared" si="58"/>
        <v/>
      </c>
      <c r="M366" s="21" t="str">
        <f t="shared" si="55"/>
        <v/>
      </c>
      <c r="N366" s="22" t="str">
        <f t="shared" si="59"/>
        <v>N/A</v>
      </c>
      <c r="O366" s="23" t="str">
        <f t="shared" si="60"/>
        <v/>
      </c>
      <c r="P366" s="23" t="str">
        <f t="shared" si="61"/>
        <v/>
      </c>
      <c r="Q366" s="27"/>
      <c r="R366" s="24" t="str">
        <f>IF($K366="N","",IF($K366="Y",VLOOKUP($A366,'Run1-3-1'!$A:$J,3,FALSE)))</f>
        <v/>
      </c>
      <c r="S366" s="25" t="str">
        <f t="shared" si="62"/>
        <v/>
      </c>
      <c r="T366" s="27"/>
      <c r="U366" s="24" t="str">
        <f>IF($K366="N","",IF($K366="Y",VLOOKUP($A366,'Run1-5'!$A:$J,3,FALSE)))</f>
        <v/>
      </c>
      <c r="V366" s="25" t="str">
        <f t="shared" si="63"/>
        <v/>
      </c>
      <c r="W366" s="27"/>
      <c r="X366" s="25" t="str">
        <f t="shared" si="56"/>
        <v>N/A</v>
      </c>
    </row>
    <row r="367" spans="1:24" ht="15" customHeight="1" x14ac:dyDescent="0.3">
      <c r="A367" s="12" t="str">
        <f t="shared" si="54"/>
        <v>5-170837513-C+TTT</v>
      </c>
      <c r="B367" s="11" t="s">
        <v>543</v>
      </c>
      <c r="C367" s="6">
        <v>2.0799999999999999E-2</v>
      </c>
      <c r="D367" s="6" t="s">
        <v>341</v>
      </c>
      <c r="E367" s="6">
        <v>5</v>
      </c>
      <c r="F367" s="6">
        <v>170837513</v>
      </c>
      <c r="G367" s="6" t="s">
        <v>125</v>
      </c>
      <c r="H367" s="6" t="s">
        <v>1408</v>
      </c>
      <c r="I367" s="6">
        <v>481</v>
      </c>
      <c r="K367" s="19" t="str">
        <f t="shared" si="57"/>
        <v>N</v>
      </c>
      <c r="L367" s="20" t="str">
        <f t="shared" si="58"/>
        <v/>
      </c>
      <c r="M367" s="21" t="str">
        <f t="shared" si="55"/>
        <v/>
      </c>
      <c r="N367" s="22" t="str">
        <f t="shared" si="59"/>
        <v>N/A</v>
      </c>
      <c r="O367" s="23" t="str">
        <f t="shared" si="60"/>
        <v/>
      </c>
      <c r="P367" s="23" t="str">
        <f t="shared" si="61"/>
        <v/>
      </c>
      <c r="Q367" s="27"/>
      <c r="R367" s="24" t="str">
        <f>IF($K367="N","",IF($K367="Y",VLOOKUP($A367,'Run1-3-1'!$A:$J,3,FALSE)))</f>
        <v/>
      </c>
      <c r="S367" s="25" t="str">
        <f t="shared" si="62"/>
        <v/>
      </c>
      <c r="T367" s="27"/>
      <c r="U367" s="24" t="str">
        <f>IF($K367="N","",IF($K367="Y",VLOOKUP($A367,'Run1-5'!$A:$J,3,FALSE)))</f>
        <v/>
      </c>
      <c r="V367" s="25" t="str">
        <f t="shared" si="63"/>
        <v/>
      </c>
      <c r="W367" s="27"/>
      <c r="X367" s="25" t="str">
        <f t="shared" si="56"/>
        <v>N/A</v>
      </c>
    </row>
    <row r="368" spans="1:24" ht="15" customHeight="1" x14ac:dyDescent="0.3">
      <c r="A368" s="12" t="str">
        <f t="shared" si="54"/>
        <v>5-170837513-C-TTTT</v>
      </c>
      <c r="B368" s="11" t="s">
        <v>1321</v>
      </c>
      <c r="C368" s="6">
        <v>1.66E-2</v>
      </c>
      <c r="D368" s="6" t="s">
        <v>341</v>
      </c>
      <c r="E368" s="6">
        <v>5</v>
      </c>
      <c r="F368" s="6">
        <v>170837513</v>
      </c>
      <c r="G368" s="6" t="s">
        <v>125</v>
      </c>
      <c r="H368" s="6" t="s">
        <v>1591</v>
      </c>
      <c r="I368" s="6">
        <v>481</v>
      </c>
      <c r="K368" s="19" t="str">
        <f t="shared" si="57"/>
        <v>N</v>
      </c>
      <c r="L368" s="20" t="str">
        <f t="shared" si="58"/>
        <v/>
      </c>
      <c r="M368" s="21" t="str">
        <f t="shared" si="55"/>
        <v/>
      </c>
      <c r="N368" s="22" t="str">
        <f t="shared" si="59"/>
        <v>N/A</v>
      </c>
      <c r="O368" s="23" t="str">
        <f t="shared" si="60"/>
        <v/>
      </c>
      <c r="P368" s="23" t="str">
        <f t="shared" si="61"/>
        <v/>
      </c>
      <c r="Q368" s="27"/>
      <c r="R368" s="24" t="str">
        <f>IF($K368="N","",IF($K368="Y",VLOOKUP($A368,'Run1-3-1'!$A:$J,3,FALSE)))</f>
        <v/>
      </c>
      <c r="S368" s="25" t="str">
        <f t="shared" si="62"/>
        <v/>
      </c>
      <c r="T368" s="27"/>
      <c r="U368" s="24" t="str">
        <f>IF($K368="N","",IF($K368="Y",VLOOKUP($A368,'Run1-5'!$A:$J,3,FALSE)))</f>
        <v/>
      </c>
      <c r="V368" s="25" t="str">
        <f t="shared" si="63"/>
        <v/>
      </c>
      <c r="W368" s="27"/>
      <c r="X368" s="25" t="str">
        <f t="shared" si="56"/>
        <v>N/A</v>
      </c>
    </row>
    <row r="369" spans="1:24" ht="15" customHeight="1" x14ac:dyDescent="0.3">
      <c r="A369" s="12" t="str">
        <f t="shared" si="54"/>
        <v>5-170837513-C+TTTT</v>
      </c>
      <c r="B369" s="11" t="s">
        <v>391</v>
      </c>
      <c r="C369" s="6">
        <v>1.66E-2</v>
      </c>
      <c r="D369" s="6" t="s">
        <v>341</v>
      </c>
      <c r="E369" s="6">
        <v>5</v>
      </c>
      <c r="F369" s="6">
        <v>170837513</v>
      </c>
      <c r="G369" s="6" t="s">
        <v>125</v>
      </c>
      <c r="H369" s="6" t="s">
        <v>979</v>
      </c>
      <c r="I369" s="6">
        <v>481</v>
      </c>
      <c r="K369" s="19" t="str">
        <f t="shared" si="57"/>
        <v>N</v>
      </c>
      <c r="L369" s="20" t="str">
        <f t="shared" si="58"/>
        <v/>
      </c>
      <c r="M369" s="21" t="str">
        <f t="shared" si="55"/>
        <v/>
      </c>
      <c r="N369" s="22" t="str">
        <f t="shared" si="59"/>
        <v>N/A</v>
      </c>
      <c r="O369" s="23" t="str">
        <f t="shared" si="60"/>
        <v/>
      </c>
      <c r="P369" s="23" t="str">
        <f t="shared" si="61"/>
        <v/>
      </c>
      <c r="Q369" s="27"/>
      <c r="R369" s="24" t="str">
        <f>IF($K369="N","",IF($K369="Y",VLOOKUP($A369,'Run1-3-1'!$A:$J,3,FALSE)))</f>
        <v/>
      </c>
      <c r="S369" s="25" t="str">
        <f t="shared" si="62"/>
        <v/>
      </c>
      <c r="T369" s="27"/>
      <c r="U369" s="24" t="str">
        <f>IF($K369="N","",IF($K369="Y",VLOOKUP($A369,'Run1-5'!$A:$J,3,FALSE)))</f>
        <v/>
      </c>
      <c r="V369" s="25" t="str">
        <f t="shared" si="63"/>
        <v/>
      </c>
      <c r="W369" s="27"/>
      <c r="X369" s="25" t="str">
        <f t="shared" si="56"/>
        <v>N/A</v>
      </c>
    </row>
    <row r="370" spans="1:24" ht="15" customHeight="1" x14ac:dyDescent="0.3">
      <c r="A370" s="12" t="str">
        <f t="shared" si="54"/>
        <v>5-170837513-T</v>
      </c>
      <c r="B370" s="11" t="s">
        <v>605</v>
      </c>
      <c r="C370" s="6">
        <v>1.46E-2</v>
      </c>
      <c r="D370" s="6" t="s">
        <v>341</v>
      </c>
      <c r="E370" s="6">
        <v>5</v>
      </c>
      <c r="F370" s="6">
        <v>170837513</v>
      </c>
      <c r="G370" s="6" t="s">
        <v>125</v>
      </c>
      <c r="H370" s="6" t="s">
        <v>1177</v>
      </c>
      <c r="I370" s="6">
        <v>481</v>
      </c>
      <c r="K370" s="19" t="str">
        <f t="shared" si="57"/>
        <v>N</v>
      </c>
      <c r="L370" s="20" t="str">
        <f t="shared" si="58"/>
        <v/>
      </c>
      <c r="M370" s="21" t="str">
        <f t="shared" si="55"/>
        <v/>
      </c>
      <c r="N370" s="22" t="str">
        <f t="shared" si="59"/>
        <v>N/A</v>
      </c>
      <c r="O370" s="23" t="str">
        <f t="shared" si="60"/>
        <v/>
      </c>
      <c r="P370" s="23" t="str">
        <f t="shared" si="61"/>
        <v/>
      </c>
      <c r="Q370" s="27"/>
      <c r="R370" s="24" t="str">
        <f>IF($K370="N","",IF($K370="Y",VLOOKUP($A370,'Run1-3-1'!$A:$J,3,FALSE)))</f>
        <v/>
      </c>
      <c r="S370" s="25" t="str">
        <f t="shared" si="62"/>
        <v/>
      </c>
      <c r="T370" s="27"/>
      <c r="U370" s="24" t="str">
        <f>IF($K370="N","",IF($K370="Y",VLOOKUP($A370,'Run1-5'!$A:$J,3,FALSE)))</f>
        <v/>
      </c>
      <c r="V370" s="25" t="str">
        <f t="shared" si="63"/>
        <v/>
      </c>
      <c r="W370" s="27"/>
      <c r="X370" s="25" t="str">
        <f t="shared" si="56"/>
        <v>N/A</v>
      </c>
    </row>
    <row r="371" spans="1:24" ht="15" customHeight="1" x14ac:dyDescent="0.3">
      <c r="A371" s="12" t="str">
        <f t="shared" si="54"/>
        <v>5-170837514-C</v>
      </c>
      <c r="B371" s="11" t="s">
        <v>824</v>
      </c>
      <c r="C371" s="6">
        <v>5.33E-2</v>
      </c>
      <c r="D371" s="6" t="s">
        <v>205</v>
      </c>
      <c r="E371" s="6">
        <v>5</v>
      </c>
      <c r="F371" s="6">
        <v>170837514</v>
      </c>
      <c r="G371" s="6" t="s">
        <v>1177</v>
      </c>
      <c r="H371" s="6" t="s">
        <v>125</v>
      </c>
      <c r="I371" s="6">
        <v>169</v>
      </c>
      <c r="K371" s="19" t="str">
        <f t="shared" si="57"/>
        <v>Y</v>
      </c>
      <c r="L371" s="20">
        <f t="shared" si="58"/>
        <v>5.33E-2</v>
      </c>
      <c r="M371" s="21" t="str">
        <f t="shared" si="55"/>
        <v>A</v>
      </c>
      <c r="N371" s="22">
        <f t="shared" si="59"/>
        <v>4.6649999999999997E-2</v>
      </c>
      <c r="O371" s="23">
        <f t="shared" si="60"/>
        <v>0.01</v>
      </c>
      <c r="P371" s="23">
        <f t="shared" si="61"/>
        <v>9.9949999999999997E-2</v>
      </c>
      <c r="Q371" s="27"/>
      <c r="R371" s="24">
        <f>IF($K371="N","",IF($K371="Y",VLOOKUP($A371,'Run1-3-1'!$A:$J,3,FALSE)))</f>
        <v>4.2000000000000003E-2</v>
      </c>
      <c r="S371" s="25" t="str">
        <f t="shared" si="62"/>
        <v>Y</v>
      </c>
      <c r="T371" s="27"/>
      <c r="U371" s="24">
        <f>IF($K371="N","",IF($K371="Y",VLOOKUP($A371,'Run1-5'!$A:$J,3,FALSE)))</f>
        <v>3.6600000000000001E-2</v>
      </c>
      <c r="V371" s="25" t="str">
        <f t="shared" si="63"/>
        <v>Y</v>
      </c>
      <c r="W371" s="27"/>
      <c r="X371" s="25" t="str">
        <f t="shared" si="56"/>
        <v>Y</v>
      </c>
    </row>
    <row r="372" spans="1:24" ht="15" customHeight="1" x14ac:dyDescent="0.3">
      <c r="A372" s="12" t="str">
        <f t="shared" si="54"/>
        <v>5-170837515-C</v>
      </c>
      <c r="B372" s="11" t="s">
        <v>231</v>
      </c>
      <c r="C372" s="6">
        <v>2.0400000000000001E-2</v>
      </c>
      <c r="D372" s="6"/>
      <c r="E372" s="6">
        <v>5</v>
      </c>
      <c r="F372" s="6">
        <v>170837515</v>
      </c>
      <c r="G372" s="6" t="s">
        <v>1177</v>
      </c>
      <c r="H372" s="6" t="s">
        <v>125</v>
      </c>
      <c r="I372" s="6">
        <v>343</v>
      </c>
      <c r="K372" s="19" t="str">
        <f t="shared" si="57"/>
        <v>N</v>
      </c>
      <c r="L372" s="20" t="str">
        <f t="shared" si="58"/>
        <v/>
      </c>
      <c r="M372" s="21" t="str">
        <f t="shared" si="55"/>
        <v/>
      </c>
      <c r="N372" s="22" t="str">
        <f t="shared" si="59"/>
        <v>N/A</v>
      </c>
      <c r="O372" s="23" t="str">
        <f t="shared" si="60"/>
        <v/>
      </c>
      <c r="P372" s="23" t="str">
        <f t="shared" si="61"/>
        <v/>
      </c>
      <c r="Q372" s="27"/>
      <c r="R372" s="24" t="str">
        <f>IF($K372="N","",IF($K372="Y",VLOOKUP($A372,'Run1-3-1'!$A:$J,3,FALSE)))</f>
        <v/>
      </c>
      <c r="S372" s="25" t="str">
        <f t="shared" si="62"/>
        <v/>
      </c>
      <c r="T372" s="27"/>
      <c r="U372" s="24" t="str">
        <f>IF($K372="N","",IF($K372="Y",VLOOKUP($A372,'Run1-5'!$A:$J,3,FALSE)))</f>
        <v/>
      </c>
      <c r="V372" s="25" t="str">
        <f t="shared" si="63"/>
        <v/>
      </c>
      <c r="W372" s="27"/>
      <c r="X372" s="25" t="str">
        <f t="shared" si="56"/>
        <v>N/A</v>
      </c>
    </row>
    <row r="373" spans="1:24" ht="15" customHeight="1" x14ac:dyDescent="0.3">
      <c r="A373" s="12" t="str">
        <f t="shared" si="54"/>
        <v>5-170837524-T-TT</v>
      </c>
      <c r="B373" s="11" t="s">
        <v>455</v>
      </c>
      <c r="C373" s="6">
        <v>1.17E-2</v>
      </c>
      <c r="D373" s="6"/>
      <c r="E373" s="6">
        <v>5</v>
      </c>
      <c r="F373" s="6">
        <v>170837524</v>
      </c>
      <c r="G373" s="6" t="s">
        <v>1177</v>
      </c>
      <c r="H373" s="6" t="s">
        <v>716</v>
      </c>
      <c r="I373" s="6">
        <v>513</v>
      </c>
      <c r="K373" s="19" t="str">
        <f t="shared" si="57"/>
        <v>N</v>
      </c>
      <c r="L373" s="20" t="str">
        <f t="shared" si="58"/>
        <v/>
      </c>
      <c r="M373" s="21" t="str">
        <f t="shared" si="55"/>
        <v/>
      </c>
      <c r="N373" s="22" t="str">
        <f t="shared" si="59"/>
        <v>N/A</v>
      </c>
      <c r="O373" s="23" t="str">
        <f t="shared" si="60"/>
        <v/>
      </c>
      <c r="P373" s="23" t="str">
        <f t="shared" si="61"/>
        <v/>
      </c>
      <c r="Q373" s="27"/>
      <c r="R373" s="24" t="str">
        <f>IF($K373="N","",IF($K373="Y",VLOOKUP($A373,'Run1-3-1'!$A:$J,3,FALSE)))</f>
        <v/>
      </c>
      <c r="S373" s="25" t="str">
        <f t="shared" si="62"/>
        <v/>
      </c>
      <c r="T373" s="27"/>
      <c r="U373" s="24" t="str">
        <f>IF($K373="N","",IF($K373="Y",VLOOKUP($A373,'Run1-5'!$A:$J,3,FALSE)))</f>
        <v/>
      </c>
      <c r="V373" s="25" t="str">
        <f t="shared" si="63"/>
        <v/>
      </c>
      <c r="W373" s="27"/>
      <c r="X373" s="25" t="str">
        <f t="shared" si="56"/>
        <v>N/A</v>
      </c>
    </row>
    <row r="374" spans="1:24" ht="15" customHeight="1" x14ac:dyDescent="0.3">
      <c r="A374" s="12" t="str">
        <f t="shared" si="54"/>
        <v>5-170837525-T-T</v>
      </c>
      <c r="B374" s="11" t="s">
        <v>664</v>
      </c>
      <c r="C374" s="6">
        <v>1.5699999999999999E-2</v>
      </c>
      <c r="D374" s="6"/>
      <c r="E374" s="6">
        <v>5</v>
      </c>
      <c r="F374" s="6">
        <v>170837525</v>
      </c>
      <c r="G374" s="6" t="s">
        <v>1177</v>
      </c>
      <c r="H374" s="6" t="s">
        <v>1028</v>
      </c>
      <c r="I374" s="6">
        <v>509</v>
      </c>
      <c r="K374" s="19" t="str">
        <f t="shared" si="57"/>
        <v>N</v>
      </c>
      <c r="L374" s="20" t="str">
        <f t="shared" si="58"/>
        <v/>
      </c>
      <c r="M374" s="21" t="str">
        <f t="shared" si="55"/>
        <v/>
      </c>
      <c r="N374" s="22" t="str">
        <f t="shared" si="59"/>
        <v>N/A</v>
      </c>
      <c r="O374" s="23" t="str">
        <f t="shared" si="60"/>
        <v/>
      </c>
      <c r="P374" s="23" t="str">
        <f t="shared" si="61"/>
        <v/>
      </c>
      <c r="Q374" s="27"/>
      <c r="R374" s="24" t="str">
        <f>IF($K374="N","",IF($K374="Y",VLOOKUP($A374,'Run1-3-1'!$A:$J,3,FALSE)))</f>
        <v/>
      </c>
      <c r="S374" s="25" t="str">
        <f t="shared" si="62"/>
        <v/>
      </c>
      <c r="T374" s="27"/>
      <c r="U374" s="24" t="str">
        <f>IF($K374="N","",IF($K374="Y",VLOOKUP($A374,'Run1-5'!$A:$J,3,FALSE)))</f>
        <v/>
      </c>
      <c r="V374" s="25" t="str">
        <f t="shared" si="63"/>
        <v/>
      </c>
      <c r="W374" s="27"/>
      <c r="X374" s="25" t="str">
        <f t="shared" si="56"/>
        <v>N/A</v>
      </c>
    </row>
    <row r="375" spans="1:24" ht="15" customHeight="1" x14ac:dyDescent="0.3">
      <c r="A375" s="12" t="str">
        <f t="shared" si="54"/>
        <v>5-170837526-T+T</v>
      </c>
      <c r="B375" s="11" t="s">
        <v>889</v>
      </c>
      <c r="C375" s="6">
        <v>2.4799999999999999E-2</v>
      </c>
      <c r="D375" s="6" t="s">
        <v>1488</v>
      </c>
      <c r="E375" s="6">
        <v>5</v>
      </c>
      <c r="F375" s="6">
        <v>170837526</v>
      </c>
      <c r="G375" s="6" t="s">
        <v>1177</v>
      </c>
      <c r="H375" s="6" t="s">
        <v>997</v>
      </c>
      <c r="I375" s="6">
        <v>322</v>
      </c>
      <c r="K375" s="19" t="str">
        <f t="shared" si="57"/>
        <v>N</v>
      </c>
      <c r="L375" s="20" t="str">
        <f t="shared" si="58"/>
        <v/>
      </c>
      <c r="M375" s="21" t="str">
        <f t="shared" si="55"/>
        <v/>
      </c>
      <c r="N375" s="22" t="str">
        <f t="shared" si="59"/>
        <v>N/A</v>
      </c>
      <c r="O375" s="23" t="str">
        <f t="shared" si="60"/>
        <v/>
      </c>
      <c r="P375" s="23" t="str">
        <f t="shared" si="61"/>
        <v/>
      </c>
      <c r="Q375" s="27"/>
      <c r="R375" s="24" t="str">
        <f>IF($K375="N","",IF($K375="Y",VLOOKUP($A375,'Run1-3-1'!$A:$J,3,FALSE)))</f>
        <v/>
      </c>
      <c r="S375" s="25" t="str">
        <f t="shared" si="62"/>
        <v/>
      </c>
      <c r="T375" s="27"/>
      <c r="U375" s="24" t="str">
        <f>IF($K375="N","",IF($K375="Y",VLOOKUP($A375,'Run1-5'!$A:$J,3,FALSE)))</f>
        <v/>
      </c>
      <c r="V375" s="25" t="str">
        <f t="shared" si="63"/>
        <v/>
      </c>
      <c r="W375" s="27"/>
      <c r="X375" s="25" t="str">
        <f t="shared" si="56"/>
        <v>N/A</v>
      </c>
    </row>
    <row r="376" spans="1:24" ht="15" customHeight="1" x14ac:dyDescent="0.3">
      <c r="A376" s="12" t="str">
        <f t="shared" si="54"/>
        <v>5-170837528-T</v>
      </c>
      <c r="B376" s="11" t="s">
        <v>868</v>
      </c>
      <c r="C376" s="6">
        <v>1.4999999999999999E-2</v>
      </c>
      <c r="D376" s="6"/>
      <c r="E376" s="6">
        <v>5</v>
      </c>
      <c r="F376" s="6">
        <v>170837528</v>
      </c>
      <c r="G376" s="6" t="s">
        <v>125</v>
      </c>
      <c r="H376" s="6" t="s">
        <v>1177</v>
      </c>
      <c r="I376" s="6">
        <v>533</v>
      </c>
      <c r="K376" s="19" t="str">
        <f t="shared" si="57"/>
        <v>N</v>
      </c>
      <c r="L376" s="20" t="str">
        <f t="shared" si="58"/>
        <v/>
      </c>
      <c r="M376" s="21" t="str">
        <f t="shared" si="55"/>
        <v/>
      </c>
      <c r="N376" s="22" t="str">
        <f t="shared" si="59"/>
        <v>N/A</v>
      </c>
      <c r="O376" s="23" t="str">
        <f t="shared" si="60"/>
        <v/>
      </c>
      <c r="P376" s="23" t="str">
        <f t="shared" si="61"/>
        <v/>
      </c>
      <c r="Q376" s="27"/>
      <c r="R376" s="24" t="str">
        <f>IF($K376="N","",IF($K376="Y",VLOOKUP($A376,'Run1-3-1'!$A:$J,3,FALSE)))</f>
        <v/>
      </c>
      <c r="S376" s="25" t="str">
        <f t="shared" si="62"/>
        <v/>
      </c>
      <c r="T376" s="27"/>
      <c r="U376" s="24" t="str">
        <f>IF($K376="N","",IF($K376="Y",VLOOKUP($A376,'Run1-5'!$A:$J,3,FALSE)))</f>
        <v/>
      </c>
      <c r="V376" s="25" t="str">
        <f t="shared" si="63"/>
        <v/>
      </c>
      <c r="W376" s="27"/>
      <c r="X376" s="25" t="str">
        <f t="shared" si="56"/>
        <v>N/A</v>
      </c>
    </row>
    <row r="377" spans="1:24" ht="15" customHeight="1" x14ac:dyDescent="0.3">
      <c r="A377" s="12" t="str">
        <f t="shared" si="54"/>
        <v>5-170837553-A</v>
      </c>
      <c r="B377" s="11" t="s">
        <v>1093</v>
      </c>
      <c r="C377" s="6">
        <v>1.04E-2</v>
      </c>
      <c r="D377" s="6"/>
      <c r="E377" s="6">
        <v>5</v>
      </c>
      <c r="F377" s="6">
        <v>170837553</v>
      </c>
      <c r="G377" s="6" t="s">
        <v>187</v>
      </c>
      <c r="H377" s="6" t="s">
        <v>1082</v>
      </c>
      <c r="I377" s="6">
        <v>578</v>
      </c>
      <c r="K377" s="19" t="str">
        <f t="shared" si="57"/>
        <v>N</v>
      </c>
      <c r="L377" s="20" t="str">
        <f t="shared" si="58"/>
        <v/>
      </c>
      <c r="M377" s="21" t="str">
        <f t="shared" si="55"/>
        <v/>
      </c>
      <c r="N377" s="22" t="str">
        <f t="shared" si="59"/>
        <v>N/A</v>
      </c>
      <c r="O377" s="23" t="str">
        <f t="shared" si="60"/>
        <v/>
      </c>
      <c r="P377" s="23" t="str">
        <f t="shared" si="61"/>
        <v/>
      </c>
      <c r="Q377" s="27"/>
      <c r="R377" s="24" t="str">
        <f>IF($K377="N","",IF($K377="Y",VLOOKUP($A377,'Run1-3-1'!$A:$J,3,FALSE)))</f>
        <v/>
      </c>
      <c r="S377" s="25" t="str">
        <f t="shared" si="62"/>
        <v/>
      </c>
      <c r="T377" s="27"/>
      <c r="U377" s="24" t="str">
        <f>IF($K377="N","",IF($K377="Y",VLOOKUP($A377,'Run1-5'!$A:$J,3,FALSE)))</f>
        <v/>
      </c>
      <c r="V377" s="25" t="str">
        <f t="shared" si="63"/>
        <v/>
      </c>
      <c r="W377" s="27"/>
      <c r="X377" s="25" t="str">
        <f t="shared" si="56"/>
        <v>N/A</v>
      </c>
    </row>
    <row r="378" spans="1:24" ht="15" customHeight="1" x14ac:dyDescent="0.3">
      <c r="A378" s="12" t="str">
        <f t="shared" si="54"/>
        <v>5-170837562-T</v>
      </c>
      <c r="B378" s="11" t="s">
        <v>1307</v>
      </c>
      <c r="C378" s="6">
        <v>1.1900000000000001E-2</v>
      </c>
      <c r="D378" s="6"/>
      <c r="E378" s="6">
        <v>5</v>
      </c>
      <c r="F378" s="6">
        <v>170837562</v>
      </c>
      <c r="G378" s="6" t="s">
        <v>125</v>
      </c>
      <c r="H378" s="6" t="s">
        <v>1177</v>
      </c>
      <c r="I378" s="6">
        <v>590</v>
      </c>
      <c r="K378" s="19" t="str">
        <f t="shared" si="57"/>
        <v>N</v>
      </c>
      <c r="L378" s="20" t="str">
        <f t="shared" si="58"/>
        <v/>
      </c>
      <c r="M378" s="21" t="str">
        <f t="shared" si="55"/>
        <v/>
      </c>
      <c r="N378" s="22" t="str">
        <f t="shared" si="59"/>
        <v>N/A</v>
      </c>
      <c r="O378" s="23" t="str">
        <f t="shared" si="60"/>
        <v/>
      </c>
      <c r="P378" s="23" t="str">
        <f t="shared" si="61"/>
        <v/>
      </c>
      <c r="Q378" s="27"/>
      <c r="R378" s="24" t="str">
        <f>IF($K378="N","",IF($K378="Y",VLOOKUP($A378,'Run1-3-1'!$A:$J,3,FALSE)))</f>
        <v/>
      </c>
      <c r="S378" s="25" t="str">
        <f t="shared" si="62"/>
        <v/>
      </c>
      <c r="T378" s="27"/>
      <c r="U378" s="24" t="str">
        <f>IF($K378="N","",IF($K378="Y",VLOOKUP($A378,'Run1-5'!$A:$J,3,FALSE)))</f>
        <v/>
      </c>
      <c r="V378" s="25" t="str">
        <f t="shared" si="63"/>
        <v/>
      </c>
      <c r="W378" s="27"/>
      <c r="X378" s="25" t="str">
        <f t="shared" si="56"/>
        <v>N/A</v>
      </c>
    </row>
    <row r="379" spans="1:24" ht="15" customHeight="1" x14ac:dyDescent="0.3">
      <c r="A379" s="12" t="str">
        <f t="shared" si="54"/>
        <v>5-170837592-T+A</v>
      </c>
      <c r="B379" s="11" t="s">
        <v>710</v>
      </c>
      <c r="C379" s="6">
        <v>1.6500000000000001E-2</v>
      </c>
      <c r="D379" s="6" t="s">
        <v>1409</v>
      </c>
      <c r="E379" s="6">
        <v>5</v>
      </c>
      <c r="F379" s="6">
        <v>170837592</v>
      </c>
      <c r="G379" s="6" t="s">
        <v>1177</v>
      </c>
      <c r="H379" s="6" t="s">
        <v>897</v>
      </c>
      <c r="I379" s="6">
        <v>606</v>
      </c>
      <c r="K379" s="19" t="str">
        <f t="shared" si="57"/>
        <v>N</v>
      </c>
      <c r="L379" s="20" t="str">
        <f t="shared" si="58"/>
        <v/>
      </c>
      <c r="M379" s="21" t="str">
        <f t="shared" si="55"/>
        <v/>
      </c>
      <c r="N379" s="22" t="str">
        <f t="shared" si="59"/>
        <v>N/A</v>
      </c>
      <c r="O379" s="23" t="str">
        <f t="shared" si="60"/>
        <v/>
      </c>
      <c r="P379" s="23" t="str">
        <f t="shared" si="61"/>
        <v/>
      </c>
      <c r="Q379" s="27"/>
      <c r="R379" s="24" t="str">
        <f>IF($K379="N","",IF($K379="Y",VLOOKUP($A379,'Run1-3-1'!$A:$J,3,FALSE)))</f>
        <v/>
      </c>
      <c r="S379" s="25" t="str">
        <f t="shared" si="62"/>
        <v/>
      </c>
      <c r="T379" s="27"/>
      <c r="U379" s="24" t="str">
        <f>IF($K379="N","",IF($K379="Y",VLOOKUP($A379,'Run1-5'!$A:$J,3,FALSE)))</f>
        <v/>
      </c>
      <c r="V379" s="25" t="str">
        <f t="shared" si="63"/>
        <v/>
      </c>
      <c r="W379" s="27"/>
      <c r="X379" s="25" t="str">
        <f t="shared" si="56"/>
        <v>N/A</v>
      </c>
    </row>
    <row r="380" spans="1:24" ht="15" customHeight="1" x14ac:dyDescent="0.3">
      <c r="A380" s="12" t="str">
        <f t="shared" si="54"/>
        <v>7-55221793-C</v>
      </c>
      <c r="B380" s="11" t="s">
        <v>934</v>
      </c>
      <c r="C380" s="6">
        <v>5.8400000000000001E-2</v>
      </c>
      <c r="D380" s="6"/>
      <c r="E380" s="6">
        <v>7</v>
      </c>
      <c r="F380" s="6">
        <v>55221793</v>
      </c>
      <c r="G380" s="6" t="s">
        <v>187</v>
      </c>
      <c r="H380" s="6" t="s">
        <v>125</v>
      </c>
      <c r="I380" s="6">
        <v>753</v>
      </c>
      <c r="K380" s="19" t="str">
        <f t="shared" si="57"/>
        <v>Y</v>
      </c>
      <c r="L380" s="20">
        <f t="shared" si="58"/>
        <v>5.8400000000000001E-2</v>
      </c>
      <c r="M380" s="21" t="str">
        <f t="shared" si="55"/>
        <v>A</v>
      </c>
      <c r="N380" s="22">
        <f t="shared" si="59"/>
        <v>4.9200000000000001E-2</v>
      </c>
      <c r="O380" s="23">
        <f t="shared" si="60"/>
        <v>0.01</v>
      </c>
      <c r="P380" s="23">
        <f t="shared" si="61"/>
        <v>0.1076</v>
      </c>
      <c r="Q380" s="27"/>
      <c r="R380" s="24">
        <f>IF($K380="N","",IF($K380="Y",VLOOKUP($A380,'Run1-3-1'!$A:$J,3,FALSE)))</f>
        <v>7.0000000000000007E-2</v>
      </c>
      <c r="S380" s="25" t="str">
        <f t="shared" si="62"/>
        <v>Y</v>
      </c>
      <c r="T380" s="27"/>
      <c r="U380" s="24">
        <f>IF($K380="N","",IF($K380="Y",VLOOKUP($A380,'Run1-5'!$A:$J,3,FALSE)))</f>
        <v>5.6399999999999999E-2</v>
      </c>
      <c r="V380" s="25" t="str">
        <f t="shared" si="63"/>
        <v>Y</v>
      </c>
      <c r="W380" s="27"/>
      <c r="X380" s="25" t="str">
        <f t="shared" si="56"/>
        <v>Y</v>
      </c>
    </row>
    <row r="381" spans="1:24" ht="15" customHeight="1" x14ac:dyDescent="0.3">
      <c r="A381" s="12" t="str">
        <f t="shared" si="54"/>
        <v>7-55221794-G</v>
      </c>
      <c r="B381" s="11" t="s">
        <v>1153</v>
      </c>
      <c r="C381" s="6">
        <v>6.0900000000000003E-2</v>
      </c>
      <c r="D381" s="6"/>
      <c r="E381" s="6">
        <v>7</v>
      </c>
      <c r="F381" s="6">
        <v>55221794</v>
      </c>
      <c r="G381" s="6" t="s">
        <v>1082</v>
      </c>
      <c r="H381" s="6" t="s">
        <v>187</v>
      </c>
      <c r="I381" s="6">
        <v>755</v>
      </c>
      <c r="K381" s="19" t="str">
        <f t="shared" si="57"/>
        <v>Y</v>
      </c>
      <c r="L381" s="20">
        <f t="shared" si="58"/>
        <v>6.0900000000000003E-2</v>
      </c>
      <c r="M381" s="21" t="str">
        <f t="shared" si="55"/>
        <v>A</v>
      </c>
      <c r="N381" s="22">
        <f t="shared" si="59"/>
        <v>5.0450000000000002E-2</v>
      </c>
      <c r="O381" s="23">
        <f t="shared" si="60"/>
        <v>1.0450000000000001E-2</v>
      </c>
      <c r="P381" s="23">
        <f t="shared" si="61"/>
        <v>0.11135</v>
      </c>
      <c r="Q381" s="27"/>
      <c r="R381" s="24">
        <f>IF($K381="N","",IF($K381="Y",VLOOKUP($A381,'Run1-3-1'!$A:$J,3,FALSE)))</f>
        <v>6.6699999999999995E-2</v>
      </c>
      <c r="S381" s="25" t="str">
        <f t="shared" si="62"/>
        <v>Y</v>
      </c>
      <c r="T381" s="27"/>
      <c r="U381" s="24">
        <f>IF($K381="N","",IF($K381="Y",VLOOKUP($A381,'Run1-5'!$A:$J,3,FALSE)))</f>
        <v>5.96E-2</v>
      </c>
      <c r="V381" s="25" t="str">
        <f t="shared" si="63"/>
        <v>Y</v>
      </c>
      <c r="W381" s="27"/>
      <c r="X381" s="25" t="str">
        <f t="shared" si="56"/>
        <v>Y</v>
      </c>
    </row>
    <row r="382" spans="1:24" ht="15" customHeight="1" x14ac:dyDescent="0.3">
      <c r="A382" s="12" t="str">
        <f t="shared" si="54"/>
        <v>7-55221796-A</v>
      </c>
      <c r="B382" s="11" t="s">
        <v>1368</v>
      </c>
      <c r="C382" s="6">
        <v>7.0400000000000004E-2</v>
      </c>
      <c r="D382" s="6"/>
      <c r="E382" s="6">
        <v>7</v>
      </c>
      <c r="F382" s="6">
        <v>55221796</v>
      </c>
      <c r="G382" s="6" t="s">
        <v>125</v>
      </c>
      <c r="H382" s="6" t="s">
        <v>1082</v>
      </c>
      <c r="I382" s="6">
        <v>653</v>
      </c>
      <c r="K382" s="19" t="str">
        <f t="shared" si="57"/>
        <v>Y</v>
      </c>
      <c r="L382" s="20">
        <f t="shared" si="58"/>
        <v>7.0400000000000004E-2</v>
      </c>
      <c r="M382" s="21" t="str">
        <f t="shared" si="55"/>
        <v>A</v>
      </c>
      <c r="N382" s="22">
        <f t="shared" si="59"/>
        <v>5.5199999999999999E-2</v>
      </c>
      <c r="O382" s="23">
        <f t="shared" si="60"/>
        <v>1.5200000000000005E-2</v>
      </c>
      <c r="P382" s="23">
        <f t="shared" si="61"/>
        <v>0.12559999999999999</v>
      </c>
      <c r="Q382" s="27"/>
      <c r="R382" s="24">
        <f>IF($K382="N","",IF($K382="Y",VLOOKUP($A382,'Run1-3-1'!$A:$J,3,FALSE)))</f>
        <v>8.5699999999999998E-2</v>
      </c>
      <c r="S382" s="25" t="str">
        <f t="shared" si="62"/>
        <v>Y</v>
      </c>
      <c r="T382" s="27"/>
      <c r="U382" s="24">
        <f>IF($K382="N","",IF($K382="Y",VLOOKUP($A382,'Run1-5'!$A:$J,3,FALSE)))</f>
        <v>7.1099999999999997E-2</v>
      </c>
      <c r="V382" s="25" t="str">
        <f t="shared" si="63"/>
        <v>Y</v>
      </c>
      <c r="W382" s="27"/>
      <c r="X382" s="25" t="str">
        <f t="shared" si="56"/>
        <v>Y</v>
      </c>
    </row>
    <row r="383" spans="1:24" ht="15" customHeight="1" x14ac:dyDescent="0.3">
      <c r="A383" s="12" t="str">
        <f t="shared" si="54"/>
        <v>7-55221800-C</v>
      </c>
      <c r="B383" s="11" t="s">
        <v>776</v>
      </c>
      <c r="C383" s="6">
        <v>4.2700000000000002E-2</v>
      </c>
      <c r="D383" s="6" t="s">
        <v>1046</v>
      </c>
      <c r="E383" s="6">
        <v>7</v>
      </c>
      <c r="F383" s="6">
        <v>55221800</v>
      </c>
      <c r="G383" s="6" t="s">
        <v>187</v>
      </c>
      <c r="H383" s="6" t="s">
        <v>125</v>
      </c>
      <c r="I383" s="6">
        <v>772</v>
      </c>
      <c r="K383" s="19" t="str">
        <f t="shared" si="57"/>
        <v>N</v>
      </c>
      <c r="L383" s="20" t="str">
        <f t="shared" si="58"/>
        <v/>
      </c>
      <c r="M383" s="21" t="str">
        <f t="shared" si="55"/>
        <v/>
      </c>
      <c r="N383" s="22" t="str">
        <f t="shared" si="59"/>
        <v>N/A</v>
      </c>
      <c r="O383" s="23" t="str">
        <f t="shared" si="60"/>
        <v/>
      </c>
      <c r="P383" s="23" t="str">
        <f t="shared" si="61"/>
        <v/>
      </c>
      <c r="Q383" s="27"/>
      <c r="R383" s="24" t="str">
        <f>IF($K383="N","",IF($K383="Y",VLOOKUP($A383,'Run1-3-1'!$A:$J,3,FALSE)))</f>
        <v/>
      </c>
      <c r="S383" s="25" t="str">
        <f t="shared" si="62"/>
        <v/>
      </c>
      <c r="T383" s="27"/>
      <c r="U383" s="24" t="str">
        <f>IF($K383="N","",IF($K383="Y",VLOOKUP($A383,'Run1-5'!$A:$J,3,FALSE)))</f>
        <v/>
      </c>
      <c r="V383" s="25" t="str">
        <f t="shared" si="63"/>
        <v/>
      </c>
      <c r="W383" s="27"/>
      <c r="X383" s="25" t="str">
        <f t="shared" si="56"/>
        <v>N/A</v>
      </c>
    </row>
    <row r="384" spans="1:24" ht="15" customHeight="1" x14ac:dyDescent="0.3">
      <c r="A384" s="12" t="str">
        <f t="shared" si="54"/>
        <v>7-55221801-G</v>
      </c>
      <c r="B384" s="11" t="s">
        <v>1005</v>
      </c>
      <c r="C384" s="6">
        <v>4.3400000000000001E-2</v>
      </c>
      <c r="D384" s="6"/>
      <c r="E384" s="6">
        <v>7</v>
      </c>
      <c r="F384" s="6">
        <v>55221801</v>
      </c>
      <c r="G384" s="6" t="s">
        <v>1082</v>
      </c>
      <c r="H384" s="6" t="s">
        <v>187</v>
      </c>
      <c r="I384" s="6">
        <v>760</v>
      </c>
      <c r="K384" s="19" t="str">
        <f t="shared" si="57"/>
        <v>N</v>
      </c>
      <c r="L384" s="20" t="str">
        <f t="shared" si="58"/>
        <v/>
      </c>
      <c r="M384" s="21" t="str">
        <f t="shared" si="55"/>
        <v/>
      </c>
      <c r="N384" s="22" t="str">
        <f t="shared" si="59"/>
        <v>N/A</v>
      </c>
      <c r="O384" s="23" t="str">
        <f t="shared" si="60"/>
        <v/>
      </c>
      <c r="P384" s="23" t="str">
        <f t="shared" si="61"/>
        <v/>
      </c>
      <c r="Q384" s="27"/>
      <c r="R384" s="24" t="str">
        <f>IF($K384="N","",IF($K384="Y",VLOOKUP($A384,'Run1-3-1'!$A:$J,3,FALSE)))</f>
        <v/>
      </c>
      <c r="S384" s="25" t="str">
        <f t="shared" si="62"/>
        <v/>
      </c>
      <c r="T384" s="27"/>
      <c r="U384" s="24" t="str">
        <f>IF($K384="N","",IF($K384="Y",VLOOKUP($A384,'Run1-5'!$A:$J,3,FALSE)))</f>
        <v/>
      </c>
      <c r="V384" s="25" t="str">
        <f t="shared" si="63"/>
        <v/>
      </c>
      <c r="W384" s="27"/>
      <c r="X384" s="25" t="str">
        <f t="shared" si="56"/>
        <v>N/A</v>
      </c>
    </row>
    <row r="385" spans="1:24" ht="15" customHeight="1" x14ac:dyDescent="0.3">
      <c r="A385" s="12" t="str">
        <f t="shared" si="54"/>
        <v>7-55221802-A</v>
      </c>
      <c r="B385" s="11" t="s">
        <v>1218</v>
      </c>
      <c r="C385" s="6">
        <v>4.4299999999999999E-2</v>
      </c>
      <c r="D385" s="6"/>
      <c r="E385" s="6">
        <v>7</v>
      </c>
      <c r="F385" s="6">
        <v>55221802</v>
      </c>
      <c r="G385" s="6" t="s">
        <v>187</v>
      </c>
      <c r="H385" s="6" t="s">
        <v>1082</v>
      </c>
      <c r="I385" s="6">
        <v>609</v>
      </c>
      <c r="K385" s="19" t="str">
        <f t="shared" si="57"/>
        <v>N</v>
      </c>
      <c r="L385" s="20" t="str">
        <f t="shared" si="58"/>
        <v/>
      </c>
      <c r="M385" s="21" t="str">
        <f t="shared" si="55"/>
        <v/>
      </c>
      <c r="N385" s="22" t="str">
        <f t="shared" si="59"/>
        <v>N/A</v>
      </c>
      <c r="O385" s="23" t="str">
        <f t="shared" si="60"/>
        <v/>
      </c>
      <c r="P385" s="23" t="str">
        <f t="shared" si="61"/>
        <v/>
      </c>
      <c r="Q385" s="27"/>
      <c r="R385" s="24" t="str">
        <f>IF($K385="N","",IF($K385="Y",VLOOKUP($A385,'Run1-3-1'!$A:$J,3,FALSE)))</f>
        <v/>
      </c>
      <c r="S385" s="25" t="str">
        <f t="shared" si="62"/>
        <v/>
      </c>
      <c r="T385" s="27"/>
      <c r="U385" s="24" t="str">
        <f>IF($K385="N","",IF($K385="Y",VLOOKUP($A385,'Run1-5'!$A:$J,3,FALSE)))</f>
        <v/>
      </c>
      <c r="V385" s="25" t="str">
        <f t="shared" si="63"/>
        <v/>
      </c>
      <c r="W385" s="27"/>
      <c r="X385" s="25" t="str">
        <f t="shared" si="56"/>
        <v>N/A</v>
      </c>
    </row>
    <row r="386" spans="1:24" ht="15" customHeight="1" x14ac:dyDescent="0.3">
      <c r="A386" s="12" t="str">
        <f t="shared" si="54"/>
        <v>7-55221803-G-G</v>
      </c>
      <c r="B386" s="11" t="s">
        <v>1181</v>
      </c>
      <c r="C386" s="6">
        <v>4.3799999999999999E-2</v>
      </c>
      <c r="D386" s="6"/>
      <c r="E386" s="6">
        <v>7</v>
      </c>
      <c r="F386" s="6">
        <v>55221803</v>
      </c>
      <c r="G386" s="6" t="s">
        <v>187</v>
      </c>
      <c r="H386" s="6" t="s">
        <v>1096</v>
      </c>
      <c r="I386" s="6">
        <v>754</v>
      </c>
      <c r="K386" s="19" t="str">
        <f t="shared" si="57"/>
        <v>N</v>
      </c>
      <c r="L386" s="20" t="str">
        <f t="shared" si="58"/>
        <v/>
      </c>
      <c r="M386" s="21" t="str">
        <f t="shared" si="55"/>
        <v/>
      </c>
      <c r="N386" s="22" t="str">
        <f t="shared" si="59"/>
        <v>N/A</v>
      </c>
      <c r="O386" s="23" t="str">
        <f t="shared" si="60"/>
        <v/>
      </c>
      <c r="P386" s="23" t="str">
        <f t="shared" si="61"/>
        <v/>
      </c>
      <c r="Q386" s="27"/>
      <c r="R386" s="24" t="str">
        <f>IF($K386="N","",IF($K386="Y",VLOOKUP($A386,'Run1-3-1'!$A:$J,3,FALSE)))</f>
        <v/>
      </c>
      <c r="S386" s="25" t="str">
        <f t="shared" si="62"/>
        <v/>
      </c>
      <c r="T386" s="27"/>
      <c r="U386" s="24" t="str">
        <f>IF($K386="N","",IF($K386="Y",VLOOKUP($A386,'Run1-5'!$A:$J,3,FALSE)))</f>
        <v/>
      </c>
      <c r="V386" s="25" t="str">
        <f t="shared" si="63"/>
        <v/>
      </c>
      <c r="W386" s="27"/>
      <c r="X386" s="25" t="str">
        <f t="shared" si="56"/>
        <v>N/A</v>
      </c>
    </row>
    <row r="387" spans="1:24" ht="15" customHeight="1" x14ac:dyDescent="0.3">
      <c r="A387" s="12" t="str">
        <f t="shared" ref="A387:A450" si="64">E387&amp;"-"&amp;F387&amp;"-"&amp;H387</f>
        <v>7-55221853-T</v>
      </c>
      <c r="B387" s="11" t="s">
        <v>9</v>
      </c>
      <c r="C387" s="6">
        <v>1.11E-2</v>
      </c>
      <c r="D387" s="6"/>
      <c r="E387" s="6">
        <v>7</v>
      </c>
      <c r="F387" s="6">
        <v>55221853</v>
      </c>
      <c r="G387" s="6" t="s">
        <v>125</v>
      </c>
      <c r="H387" s="6" t="s">
        <v>1177</v>
      </c>
      <c r="I387" s="6">
        <v>989</v>
      </c>
      <c r="K387" s="19" t="str">
        <f t="shared" si="57"/>
        <v>N</v>
      </c>
      <c r="L387" s="20" t="str">
        <f t="shared" si="58"/>
        <v/>
      </c>
      <c r="M387" s="21" t="str">
        <f t="shared" ref="M387:M450" si="65">IF($L387="","",IF(AND($L387&gt;=0.05,$L387&lt;0.1),"A",IF(AND($L387&gt;=0.1,$L387&lt;0.2),"B",IF(AND($L387&gt;=0.2,$L387&lt;=0.25),"C"))))</f>
        <v/>
      </c>
      <c r="N387" s="22" t="str">
        <f t="shared" si="59"/>
        <v>N/A</v>
      </c>
      <c r="O387" s="23" t="str">
        <f t="shared" si="60"/>
        <v/>
      </c>
      <c r="P387" s="23" t="str">
        <f t="shared" si="61"/>
        <v/>
      </c>
      <c r="Q387" s="27"/>
      <c r="R387" s="24" t="str">
        <f>IF($K387="N","",IF($K387="Y",VLOOKUP($A387,'Run1-3-1'!$A:$J,3,FALSE)))</f>
        <v/>
      </c>
      <c r="S387" s="25" t="str">
        <f t="shared" si="62"/>
        <v/>
      </c>
      <c r="T387" s="27"/>
      <c r="U387" s="24" t="str">
        <f>IF($K387="N","",IF($K387="Y",VLOOKUP($A387,'Run1-5'!$A:$J,3,FALSE)))</f>
        <v/>
      </c>
      <c r="V387" s="25" t="str">
        <f t="shared" si="63"/>
        <v/>
      </c>
      <c r="W387" s="27"/>
      <c r="X387" s="25" t="str">
        <f t="shared" ref="X387:X450" si="66">IF($K387="N","N/A",IF(AND($S387="Y",$V387="Y"),"Y","N"))</f>
        <v>N/A</v>
      </c>
    </row>
    <row r="388" spans="1:24" ht="15" customHeight="1" x14ac:dyDescent="0.3">
      <c r="A388" s="12" t="str">
        <f t="shared" si="64"/>
        <v>7-55221855-T</v>
      </c>
      <c r="B388" s="11" t="s">
        <v>218</v>
      </c>
      <c r="C388" s="6">
        <v>1.3299999999999999E-2</v>
      </c>
      <c r="D388" s="6"/>
      <c r="E388" s="6">
        <v>7</v>
      </c>
      <c r="F388" s="6">
        <v>55221855</v>
      </c>
      <c r="G388" s="6" t="s">
        <v>125</v>
      </c>
      <c r="H388" s="6" t="s">
        <v>1177</v>
      </c>
      <c r="I388" s="6">
        <v>979</v>
      </c>
      <c r="K388" s="19" t="str">
        <f t="shared" ref="K388:K451" si="67">IF(AND($C388&lt;=0.25,C388&gt;=0.05),"Y","N")</f>
        <v>N</v>
      </c>
      <c r="L388" s="20" t="str">
        <f t="shared" ref="L388:L451" si="68">IF(K388="Y",C388,"")</f>
        <v/>
      </c>
      <c r="M388" s="21" t="str">
        <f t="shared" si="65"/>
        <v/>
      </c>
      <c r="N388" s="22" t="str">
        <f t="shared" ref="N388:N451" si="69">IF($M388="A",$L388*$C$1+$F$1,IF($M388="B",L388*$D$1+$F$1,IF($M388="C",L388*$E$1+$F$1,"N/A")))</f>
        <v>N/A</v>
      </c>
      <c r="O388" s="23" t="str">
        <f t="shared" ref="O388:O451" si="70">IF(L388="","",IF((L388-N388)&lt;0.01,0.01,L388-N388))</f>
        <v/>
      </c>
      <c r="P388" s="23" t="str">
        <f t="shared" ref="P388:P451" si="71">IF(L388="","",L388+N388)</f>
        <v/>
      </c>
      <c r="Q388" s="27"/>
      <c r="R388" s="24" t="str">
        <f>IF($K388="N","",IF($K388="Y",VLOOKUP($A388,'Run1-3-1'!$A:$J,3,FALSE)))</f>
        <v/>
      </c>
      <c r="S388" s="25" t="str">
        <f t="shared" ref="S388:S451" si="72">IF($K388="N","",IF(AND(R388&gt;=$O388,R388&lt;=$P388),"Y","N"))</f>
        <v/>
      </c>
      <c r="T388" s="27"/>
      <c r="U388" s="24" t="str">
        <f>IF($K388="N","",IF($K388="Y",VLOOKUP($A388,'Run1-5'!$A:$J,3,FALSE)))</f>
        <v/>
      </c>
      <c r="V388" s="25" t="str">
        <f t="shared" ref="V388:V451" si="73">IF($K388="N","",IF(AND(U388&gt;=$O388,U388&lt;=$P388),"Y","N"))</f>
        <v/>
      </c>
      <c r="W388" s="27"/>
      <c r="X388" s="25" t="str">
        <f t="shared" si="66"/>
        <v>N/A</v>
      </c>
    </row>
    <row r="389" spans="1:24" ht="15" customHeight="1" x14ac:dyDescent="0.3">
      <c r="A389" s="12" t="str">
        <f t="shared" si="64"/>
        <v>7-55221893-T</v>
      </c>
      <c r="B389" s="11" t="s">
        <v>439</v>
      </c>
      <c r="C389" s="6">
        <v>1.3100000000000001E-2</v>
      </c>
      <c r="D389" s="6" t="s">
        <v>1592</v>
      </c>
      <c r="E389" s="6">
        <v>7</v>
      </c>
      <c r="F389" s="6">
        <v>55221893</v>
      </c>
      <c r="G389" s="6" t="s">
        <v>125</v>
      </c>
      <c r="H389" s="6" t="s">
        <v>1177</v>
      </c>
      <c r="I389" s="6">
        <v>992</v>
      </c>
      <c r="K389" s="19" t="str">
        <f t="shared" si="67"/>
        <v>N</v>
      </c>
      <c r="L389" s="20" t="str">
        <f t="shared" si="68"/>
        <v/>
      </c>
      <c r="M389" s="21" t="str">
        <f t="shared" si="65"/>
        <v/>
      </c>
      <c r="N389" s="22" t="str">
        <f t="shared" si="69"/>
        <v>N/A</v>
      </c>
      <c r="O389" s="23" t="str">
        <f t="shared" si="70"/>
        <v/>
      </c>
      <c r="P389" s="23" t="str">
        <f t="shared" si="71"/>
        <v/>
      </c>
      <c r="Q389" s="27"/>
      <c r="R389" s="24" t="str">
        <f>IF($K389="N","",IF($K389="Y",VLOOKUP($A389,'Run1-3-1'!$A:$J,3,FALSE)))</f>
        <v/>
      </c>
      <c r="S389" s="25" t="str">
        <f t="shared" si="72"/>
        <v/>
      </c>
      <c r="T389" s="27"/>
      <c r="U389" s="24" t="str">
        <f>IF($K389="N","",IF($K389="Y",VLOOKUP($A389,'Run1-5'!$A:$J,3,FALSE)))</f>
        <v/>
      </c>
      <c r="V389" s="25" t="str">
        <f t="shared" si="73"/>
        <v/>
      </c>
      <c r="W389" s="27"/>
      <c r="X389" s="25" t="str">
        <f t="shared" si="66"/>
        <v>N/A</v>
      </c>
    </row>
    <row r="390" spans="1:24" ht="15" customHeight="1" x14ac:dyDescent="0.3">
      <c r="A390" s="12" t="str">
        <f t="shared" si="64"/>
        <v>7-55232992-A-G</v>
      </c>
      <c r="B390" s="11" t="s">
        <v>1241</v>
      </c>
      <c r="C390" s="6">
        <v>1.4E-2</v>
      </c>
      <c r="D390" s="6"/>
      <c r="E390" s="6">
        <v>7</v>
      </c>
      <c r="F390" s="6">
        <v>55232992</v>
      </c>
      <c r="G390" s="6" t="s">
        <v>1082</v>
      </c>
      <c r="H390" s="6" t="s">
        <v>801</v>
      </c>
      <c r="I390" s="6">
        <v>1499</v>
      </c>
      <c r="K390" s="19" t="str">
        <f t="shared" si="67"/>
        <v>N</v>
      </c>
      <c r="L390" s="20" t="str">
        <f t="shared" si="68"/>
        <v/>
      </c>
      <c r="M390" s="21" t="str">
        <f t="shared" si="65"/>
        <v/>
      </c>
      <c r="N390" s="22" t="str">
        <f t="shared" si="69"/>
        <v>N/A</v>
      </c>
      <c r="O390" s="23" t="str">
        <f t="shared" si="70"/>
        <v/>
      </c>
      <c r="P390" s="23" t="str">
        <f t="shared" si="71"/>
        <v/>
      </c>
      <c r="Q390" s="27"/>
      <c r="R390" s="24" t="str">
        <f>IF($K390="N","",IF($K390="Y",VLOOKUP($A390,'Run1-3-1'!$A:$J,3,FALSE)))</f>
        <v/>
      </c>
      <c r="S390" s="25" t="str">
        <f t="shared" si="72"/>
        <v/>
      </c>
      <c r="T390" s="27"/>
      <c r="U390" s="24" t="str">
        <f>IF($K390="N","",IF($K390="Y",VLOOKUP($A390,'Run1-5'!$A:$J,3,FALSE)))</f>
        <v/>
      </c>
      <c r="V390" s="25" t="str">
        <f t="shared" si="73"/>
        <v/>
      </c>
      <c r="W390" s="27"/>
      <c r="X390" s="25" t="str">
        <f t="shared" si="66"/>
        <v>N/A</v>
      </c>
    </row>
    <row r="391" spans="1:24" ht="15" customHeight="1" x14ac:dyDescent="0.3">
      <c r="A391" s="12" t="str">
        <f t="shared" si="64"/>
        <v>7-55233013-G-C</v>
      </c>
      <c r="B391" s="11" t="s">
        <v>65</v>
      </c>
      <c r="C391" s="6">
        <v>3.0700000000000002E-2</v>
      </c>
      <c r="D391" s="6"/>
      <c r="E391" s="6">
        <v>7</v>
      </c>
      <c r="F391" s="6">
        <v>55233013</v>
      </c>
      <c r="G391" s="6" t="s">
        <v>187</v>
      </c>
      <c r="H391" s="6" t="s">
        <v>1035</v>
      </c>
      <c r="I391" s="6">
        <v>1565</v>
      </c>
      <c r="K391" s="19" t="str">
        <f t="shared" si="67"/>
        <v>N</v>
      </c>
      <c r="L391" s="20" t="str">
        <f t="shared" si="68"/>
        <v/>
      </c>
      <c r="M391" s="21" t="str">
        <f t="shared" si="65"/>
        <v/>
      </c>
      <c r="N391" s="22" t="str">
        <f t="shared" si="69"/>
        <v>N/A</v>
      </c>
      <c r="O391" s="23" t="str">
        <f t="shared" si="70"/>
        <v/>
      </c>
      <c r="P391" s="23" t="str">
        <f t="shared" si="71"/>
        <v/>
      </c>
      <c r="Q391" s="27"/>
      <c r="R391" s="24" t="str">
        <f>IF($K391="N","",IF($K391="Y",VLOOKUP($A391,'Run1-3-1'!$A:$J,3,FALSE)))</f>
        <v/>
      </c>
      <c r="S391" s="25" t="str">
        <f t="shared" si="72"/>
        <v/>
      </c>
      <c r="T391" s="27"/>
      <c r="U391" s="24" t="str">
        <f>IF($K391="N","",IF($K391="Y",VLOOKUP($A391,'Run1-5'!$A:$J,3,FALSE)))</f>
        <v/>
      </c>
      <c r="V391" s="25" t="str">
        <f t="shared" si="73"/>
        <v/>
      </c>
      <c r="W391" s="27"/>
      <c r="X391" s="25" t="str">
        <f t="shared" si="66"/>
        <v>N/A</v>
      </c>
    </row>
    <row r="392" spans="1:24" ht="15" customHeight="1" x14ac:dyDescent="0.3">
      <c r="A392" s="12" t="str">
        <f t="shared" si="64"/>
        <v>7-55233018-A</v>
      </c>
      <c r="B392" s="11" t="s">
        <v>279</v>
      </c>
      <c r="C392" s="6">
        <v>2.92E-2</v>
      </c>
      <c r="D392" s="6"/>
      <c r="E392" s="6">
        <v>7</v>
      </c>
      <c r="F392" s="6">
        <v>55233018</v>
      </c>
      <c r="G392" s="6" t="s">
        <v>125</v>
      </c>
      <c r="H392" s="6" t="s">
        <v>1082</v>
      </c>
      <c r="I392" s="6">
        <v>1232</v>
      </c>
      <c r="K392" s="19" t="str">
        <f t="shared" si="67"/>
        <v>N</v>
      </c>
      <c r="L392" s="20" t="str">
        <f t="shared" si="68"/>
        <v/>
      </c>
      <c r="M392" s="21" t="str">
        <f t="shared" si="65"/>
        <v/>
      </c>
      <c r="N392" s="22" t="str">
        <f t="shared" si="69"/>
        <v>N/A</v>
      </c>
      <c r="O392" s="23" t="str">
        <f t="shared" si="70"/>
        <v/>
      </c>
      <c r="P392" s="23" t="str">
        <f t="shared" si="71"/>
        <v/>
      </c>
      <c r="Q392" s="27"/>
      <c r="R392" s="24" t="str">
        <f>IF($K392="N","",IF($K392="Y",VLOOKUP($A392,'Run1-3-1'!$A:$J,3,FALSE)))</f>
        <v/>
      </c>
      <c r="S392" s="25" t="str">
        <f t="shared" si="72"/>
        <v/>
      </c>
      <c r="T392" s="27"/>
      <c r="U392" s="24" t="str">
        <f>IF($K392="N","",IF($K392="Y",VLOOKUP($A392,'Run1-5'!$A:$J,3,FALSE)))</f>
        <v/>
      </c>
      <c r="V392" s="25" t="str">
        <f t="shared" si="73"/>
        <v/>
      </c>
      <c r="W392" s="27"/>
      <c r="X392" s="25" t="str">
        <f t="shared" si="66"/>
        <v>N/A</v>
      </c>
    </row>
    <row r="393" spans="1:24" ht="15" customHeight="1" x14ac:dyDescent="0.3">
      <c r="A393" s="12" t="str">
        <f t="shared" si="64"/>
        <v>7-55233018-T</v>
      </c>
      <c r="B393" s="11" t="s">
        <v>497</v>
      </c>
      <c r="C393" s="6">
        <v>1.06E-2</v>
      </c>
      <c r="D393" s="6"/>
      <c r="E393" s="6">
        <v>7</v>
      </c>
      <c r="F393" s="6">
        <v>55233018</v>
      </c>
      <c r="G393" s="6" t="s">
        <v>125</v>
      </c>
      <c r="H393" s="6" t="s">
        <v>1177</v>
      </c>
      <c r="I393" s="6">
        <v>1232</v>
      </c>
      <c r="K393" s="19" t="str">
        <f t="shared" si="67"/>
        <v>N</v>
      </c>
      <c r="L393" s="20" t="str">
        <f t="shared" si="68"/>
        <v/>
      </c>
      <c r="M393" s="21" t="str">
        <f t="shared" si="65"/>
        <v/>
      </c>
      <c r="N393" s="22" t="str">
        <f t="shared" si="69"/>
        <v>N/A</v>
      </c>
      <c r="O393" s="23" t="str">
        <f t="shared" si="70"/>
        <v/>
      </c>
      <c r="P393" s="23" t="str">
        <f t="shared" si="71"/>
        <v/>
      </c>
      <c r="Q393" s="27"/>
      <c r="R393" s="24" t="str">
        <f>IF($K393="N","",IF($K393="Y",VLOOKUP($A393,'Run1-3-1'!$A:$J,3,FALSE)))</f>
        <v/>
      </c>
      <c r="S393" s="25" t="str">
        <f t="shared" si="72"/>
        <v/>
      </c>
      <c r="T393" s="27"/>
      <c r="U393" s="24" t="str">
        <f>IF($K393="N","",IF($K393="Y",VLOOKUP($A393,'Run1-5'!$A:$J,3,FALSE)))</f>
        <v/>
      </c>
      <c r="V393" s="25" t="str">
        <f t="shared" si="73"/>
        <v/>
      </c>
      <c r="W393" s="27"/>
      <c r="X393" s="25" t="str">
        <f t="shared" si="66"/>
        <v>N/A</v>
      </c>
    </row>
    <row r="394" spans="1:24" ht="15" customHeight="1" x14ac:dyDescent="0.3">
      <c r="A394" s="12" t="str">
        <f t="shared" si="64"/>
        <v>7-55233019-A+C</v>
      </c>
      <c r="B394" s="11" t="s">
        <v>1303</v>
      </c>
      <c r="C394" s="6">
        <v>5.5300000000000002E-2</v>
      </c>
      <c r="D394" s="6"/>
      <c r="E394" s="6">
        <v>7</v>
      </c>
      <c r="F394" s="6">
        <v>55233019</v>
      </c>
      <c r="G394" s="6" t="s">
        <v>1082</v>
      </c>
      <c r="H394" s="6" t="s">
        <v>709</v>
      </c>
      <c r="I394" s="6">
        <v>1574</v>
      </c>
      <c r="K394" s="19" t="str">
        <f t="shared" si="67"/>
        <v>Y</v>
      </c>
      <c r="L394" s="20">
        <f t="shared" si="68"/>
        <v>5.5300000000000002E-2</v>
      </c>
      <c r="M394" s="21" t="str">
        <f t="shared" si="65"/>
        <v>A</v>
      </c>
      <c r="N394" s="22">
        <f t="shared" si="69"/>
        <v>4.7649999999999998E-2</v>
      </c>
      <c r="O394" s="23">
        <f t="shared" si="70"/>
        <v>0.01</v>
      </c>
      <c r="P394" s="23">
        <f t="shared" si="71"/>
        <v>0.10295</v>
      </c>
      <c r="Q394" s="27"/>
      <c r="R394" s="24">
        <f>IF($K394="N","",IF($K394="Y",VLOOKUP($A394,'Run1-3-1'!$A:$J,3,FALSE)))</f>
        <v>4.65E-2</v>
      </c>
      <c r="S394" s="25" t="str">
        <f t="shared" si="72"/>
        <v>Y</v>
      </c>
      <c r="T394" s="27"/>
      <c r="U394" s="24">
        <f>IF($K394="N","",IF($K394="Y",VLOOKUP($A394,'Run1-5'!$A:$J,3,FALSE)))</f>
        <v>6.4699999999999994E-2</v>
      </c>
      <c r="V394" s="25" t="str">
        <f t="shared" si="73"/>
        <v>Y</v>
      </c>
      <c r="W394" s="27"/>
      <c r="X394" s="25" t="str">
        <f t="shared" si="66"/>
        <v>Y</v>
      </c>
    </row>
    <row r="395" spans="1:24" ht="15" customHeight="1" x14ac:dyDescent="0.3">
      <c r="A395" s="12" t="str">
        <f t="shared" si="64"/>
        <v>7-55233019-C</v>
      </c>
      <c r="B395" s="11" t="s">
        <v>130</v>
      </c>
      <c r="C395" s="6">
        <v>2.29E-2</v>
      </c>
      <c r="D395" s="6"/>
      <c r="E395" s="6">
        <v>7</v>
      </c>
      <c r="F395" s="6">
        <v>55233019</v>
      </c>
      <c r="G395" s="6" t="s">
        <v>1082</v>
      </c>
      <c r="H395" s="6" t="s">
        <v>125</v>
      </c>
      <c r="I395" s="6">
        <v>1574</v>
      </c>
      <c r="K395" s="19" t="str">
        <f t="shared" si="67"/>
        <v>N</v>
      </c>
      <c r="L395" s="20" t="str">
        <f t="shared" si="68"/>
        <v/>
      </c>
      <c r="M395" s="21" t="str">
        <f t="shared" si="65"/>
        <v/>
      </c>
      <c r="N395" s="22" t="str">
        <f t="shared" si="69"/>
        <v>N/A</v>
      </c>
      <c r="O395" s="23" t="str">
        <f t="shared" si="70"/>
        <v/>
      </c>
      <c r="P395" s="23" t="str">
        <f t="shared" si="71"/>
        <v/>
      </c>
      <c r="Q395" s="27"/>
      <c r="R395" s="24" t="str">
        <f>IF($K395="N","",IF($K395="Y",VLOOKUP($A395,'Run1-3-1'!$A:$J,3,FALSE)))</f>
        <v/>
      </c>
      <c r="S395" s="25" t="str">
        <f t="shared" si="72"/>
        <v/>
      </c>
      <c r="T395" s="27"/>
      <c r="U395" s="24" t="str">
        <f>IF($K395="N","",IF($K395="Y",VLOOKUP($A395,'Run1-5'!$A:$J,3,FALSE)))</f>
        <v/>
      </c>
      <c r="V395" s="25" t="str">
        <f t="shared" si="73"/>
        <v/>
      </c>
      <c r="W395" s="27"/>
      <c r="X395" s="25" t="str">
        <f t="shared" si="66"/>
        <v>N/A</v>
      </c>
    </row>
    <row r="396" spans="1:24" ht="15" customHeight="1" x14ac:dyDescent="0.3">
      <c r="A396" s="12" t="str">
        <f t="shared" si="64"/>
        <v>7-55241683-A</v>
      </c>
      <c r="B396" s="11" t="s">
        <v>900</v>
      </c>
      <c r="C396" s="6">
        <v>1.0999999999999999E-2</v>
      </c>
      <c r="D396" s="6"/>
      <c r="E396" s="6">
        <v>7</v>
      </c>
      <c r="F396" s="6">
        <v>55241683</v>
      </c>
      <c r="G396" s="6" t="s">
        <v>187</v>
      </c>
      <c r="H396" s="6" t="s">
        <v>1082</v>
      </c>
      <c r="I396" s="6">
        <v>1091</v>
      </c>
      <c r="K396" s="19" t="str">
        <f t="shared" si="67"/>
        <v>N</v>
      </c>
      <c r="L396" s="20" t="str">
        <f t="shared" si="68"/>
        <v/>
      </c>
      <c r="M396" s="21" t="str">
        <f t="shared" si="65"/>
        <v/>
      </c>
      <c r="N396" s="22" t="str">
        <f t="shared" si="69"/>
        <v>N/A</v>
      </c>
      <c r="O396" s="23" t="str">
        <f t="shared" si="70"/>
        <v/>
      </c>
      <c r="P396" s="23" t="str">
        <f t="shared" si="71"/>
        <v/>
      </c>
      <c r="Q396" s="27"/>
      <c r="R396" s="24" t="str">
        <f>IF($K396="N","",IF($K396="Y",VLOOKUP($A396,'Run1-3-1'!$A:$J,3,FALSE)))</f>
        <v/>
      </c>
      <c r="S396" s="25" t="str">
        <f t="shared" si="72"/>
        <v/>
      </c>
      <c r="T396" s="27"/>
      <c r="U396" s="24" t="str">
        <f>IF($K396="N","",IF($K396="Y",VLOOKUP($A396,'Run1-5'!$A:$J,3,FALSE)))</f>
        <v/>
      </c>
      <c r="V396" s="25" t="str">
        <f t="shared" si="73"/>
        <v/>
      </c>
      <c r="W396" s="27"/>
      <c r="X396" s="25" t="str">
        <f t="shared" si="66"/>
        <v>N/A</v>
      </c>
    </row>
    <row r="397" spans="1:24" ht="15" customHeight="1" x14ac:dyDescent="0.3">
      <c r="A397" s="12" t="str">
        <f t="shared" si="64"/>
        <v>7-55241688-C+A</v>
      </c>
      <c r="B397" s="11" t="s">
        <v>309</v>
      </c>
      <c r="C397" s="6">
        <v>1.54E-2</v>
      </c>
      <c r="D397" s="6"/>
      <c r="E397" s="6">
        <v>7</v>
      </c>
      <c r="F397" s="6">
        <v>55241688</v>
      </c>
      <c r="G397" s="6" t="s">
        <v>125</v>
      </c>
      <c r="H397" s="6" t="s">
        <v>1189</v>
      </c>
      <c r="I397" s="6">
        <v>1106</v>
      </c>
      <c r="K397" s="19" t="str">
        <f t="shared" si="67"/>
        <v>N</v>
      </c>
      <c r="L397" s="20" t="str">
        <f t="shared" si="68"/>
        <v/>
      </c>
      <c r="M397" s="21" t="str">
        <f t="shared" si="65"/>
        <v/>
      </c>
      <c r="N397" s="22" t="str">
        <f t="shared" si="69"/>
        <v>N/A</v>
      </c>
      <c r="O397" s="23" t="str">
        <f t="shared" si="70"/>
        <v/>
      </c>
      <c r="P397" s="23" t="str">
        <f t="shared" si="71"/>
        <v/>
      </c>
      <c r="Q397" s="27"/>
      <c r="R397" s="24" t="str">
        <f>IF($K397="N","",IF($K397="Y",VLOOKUP($A397,'Run1-3-1'!$A:$J,3,FALSE)))</f>
        <v/>
      </c>
      <c r="S397" s="25" t="str">
        <f t="shared" si="72"/>
        <v/>
      </c>
      <c r="T397" s="27"/>
      <c r="U397" s="24" t="str">
        <f>IF($K397="N","",IF($K397="Y",VLOOKUP($A397,'Run1-5'!$A:$J,3,FALSE)))</f>
        <v/>
      </c>
      <c r="V397" s="25" t="str">
        <f t="shared" si="73"/>
        <v/>
      </c>
      <c r="W397" s="27"/>
      <c r="X397" s="25" t="str">
        <f t="shared" si="66"/>
        <v>N/A</v>
      </c>
    </row>
    <row r="398" spans="1:24" ht="15" customHeight="1" x14ac:dyDescent="0.3">
      <c r="A398" s="12" t="str">
        <f t="shared" si="64"/>
        <v>7-55241688-C-A</v>
      </c>
      <c r="B398" s="11" t="s">
        <v>522</v>
      </c>
      <c r="C398" s="6">
        <v>1.18E-2</v>
      </c>
      <c r="D398" s="6"/>
      <c r="E398" s="6">
        <v>7</v>
      </c>
      <c r="F398" s="6">
        <v>55241688</v>
      </c>
      <c r="G398" s="6" t="s">
        <v>125</v>
      </c>
      <c r="H398" s="6" t="s">
        <v>403</v>
      </c>
      <c r="I398" s="6">
        <v>1106</v>
      </c>
      <c r="K398" s="19" t="str">
        <f t="shared" si="67"/>
        <v>N</v>
      </c>
      <c r="L398" s="20" t="str">
        <f t="shared" si="68"/>
        <v/>
      </c>
      <c r="M398" s="21" t="str">
        <f t="shared" si="65"/>
        <v/>
      </c>
      <c r="N398" s="22" t="str">
        <f t="shared" si="69"/>
        <v>N/A</v>
      </c>
      <c r="O398" s="23" t="str">
        <f t="shared" si="70"/>
        <v/>
      </c>
      <c r="P398" s="23" t="str">
        <f t="shared" si="71"/>
        <v/>
      </c>
      <c r="Q398" s="27"/>
      <c r="R398" s="24" t="str">
        <f>IF($K398="N","",IF($K398="Y",VLOOKUP($A398,'Run1-3-1'!$A:$J,3,FALSE)))</f>
        <v/>
      </c>
      <c r="S398" s="25" t="str">
        <f t="shared" si="72"/>
        <v/>
      </c>
      <c r="T398" s="27"/>
      <c r="U398" s="24" t="str">
        <f>IF($K398="N","",IF($K398="Y",VLOOKUP($A398,'Run1-5'!$A:$J,3,FALSE)))</f>
        <v/>
      </c>
      <c r="V398" s="25" t="str">
        <f t="shared" si="73"/>
        <v/>
      </c>
      <c r="W398" s="27"/>
      <c r="X398" s="25" t="str">
        <f t="shared" si="66"/>
        <v>N/A</v>
      </c>
    </row>
    <row r="399" spans="1:24" ht="15" customHeight="1" x14ac:dyDescent="0.3">
      <c r="A399" s="12" t="str">
        <f t="shared" si="64"/>
        <v>7-55242434-A</v>
      </c>
      <c r="B399" s="11" t="s">
        <v>739</v>
      </c>
      <c r="C399" s="6">
        <v>1.21E-2</v>
      </c>
      <c r="D399" s="6"/>
      <c r="E399" s="6">
        <v>7</v>
      </c>
      <c r="F399" s="6">
        <v>55242434</v>
      </c>
      <c r="G399" s="6" t="s">
        <v>187</v>
      </c>
      <c r="H399" s="6" t="s">
        <v>1082</v>
      </c>
      <c r="I399" s="6">
        <v>746</v>
      </c>
      <c r="K399" s="19" t="str">
        <f t="shared" si="67"/>
        <v>N</v>
      </c>
      <c r="L399" s="20" t="str">
        <f t="shared" si="68"/>
        <v/>
      </c>
      <c r="M399" s="21" t="str">
        <f t="shared" si="65"/>
        <v/>
      </c>
      <c r="N399" s="22" t="str">
        <f t="shared" si="69"/>
        <v>N/A</v>
      </c>
      <c r="O399" s="23" t="str">
        <f t="shared" si="70"/>
        <v/>
      </c>
      <c r="P399" s="23" t="str">
        <f t="shared" si="71"/>
        <v/>
      </c>
      <c r="Q399" s="27"/>
      <c r="R399" s="24" t="str">
        <f>IF($K399="N","",IF($K399="Y",VLOOKUP($A399,'Run1-3-1'!$A:$J,3,FALSE)))</f>
        <v/>
      </c>
      <c r="S399" s="25" t="str">
        <f t="shared" si="72"/>
        <v/>
      </c>
      <c r="T399" s="27"/>
      <c r="U399" s="24" t="str">
        <f>IF($K399="N","",IF($K399="Y",VLOOKUP($A399,'Run1-5'!$A:$J,3,FALSE)))</f>
        <v/>
      </c>
      <c r="V399" s="25" t="str">
        <f t="shared" si="73"/>
        <v/>
      </c>
      <c r="W399" s="27"/>
      <c r="X399" s="25" t="str">
        <f t="shared" si="66"/>
        <v>N/A</v>
      </c>
    </row>
    <row r="400" spans="1:24" ht="15" customHeight="1" x14ac:dyDescent="0.3">
      <c r="A400" s="12" t="str">
        <f t="shared" si="64"/>
        <v>7-55242450-T+C</v>
      </c>
      <c r="B400" s="11" t="s">
        <v>961</v>
      </c>
      <c r="C400" s="6">
        <v>9.3799999999999994E-2</v>
      </c>
      <c r="D400" s="6"/>
      <c r="E400" s="6">
        <v>7</v>
      </c>
      <c r="F400" s="6">
        <v>55242450</v>
      </c>
      <c r="G400" s="6" t="s">
        <v>1177</v>
      </c>
      <c r="H400" s="6" t="s">
        <v>1335</v>
      </c>
      <c r="I400" s="6">
        <v>746</v>
      </c>
      <c r="K400" s="19" t="str">
        <f t="shared" si="67"/>
        <v>Y</v>
      </c>
      <c r="L400" s="20">
        <f t="shared" si="68"/>
        <v>9.3799999999999994E-2</v>
      </c>
      <c r="M400" s="21" t="str">
        <f t="shared" si="65"/>
        <v>A</v>
      </c>
      <c r="N400" s="22">
        <f t="shared" si="69"/>
        <v>6.6900000000000001E-2</v>
      </c>
      <c r="O400" s="23">
        <f t="shared" si="70"/>
        <v>2.6899999999999993E-2</v>
      </c>
      <c r="P400" s="23">
        <f t="shared" si="71"/>
        <v>0.16070000000000001</v>
      </c>
      <c r="Q400" s="27"/>
      <c r="R400" s="24" t="e">
        <f>IF($K400="N","",IF($K400="Y",VLOOKUP($A400,'Run1-3-1'!$A:$J,3,FALSE)))</f>
        <v>#N/A</v>
      </c>
      <c r="S400" s="25" t="e">
        <f t="shared" si="72"/>
        <v>#N/A</v>
      </c>
      <c r="T400" s="27"/>
      <c r="U400" s="24" t="e">
        <f>IF($K400="N","",IF($K400="Y",VLOOKUP($A400,'Run1-5'!$A:$J,3,FALSE)))</f>
        <v>#N/A</v>
      </c>
      <c r="V400" s="25" t="e">
        <f t="shared" si="73"/>
        <v>#N/A</v>
      </c>
      <c r="W400" s="27"/>
      <c r="X400" s="25" t="e">
        <f t="shared" si="66"/>
        <v>#N/A</v>
      </c>
    </row>
    <row r="401" spans="1:24" ht="15" customHeight="1" x14ac:dyDescent="0.3">
      <c r="A401" s="12" t="str">
        <f t="shared" si="64"/>
        <v>7-55242462-C+A</v>
      </c>
      <c r="B401" s="11" t="s">
        <v>370</v>
      </c>
      <c r="C401" s="6">
        <v>1.14E-2</v>
      </c>
      <c r="D401" s="6"/>
      <c r="E401" s="6">
        <v>7</v>
      </c>
      <c r="F401" s="6">
        <v>55242462</v>
      </c>
      <c r="G401" s="6" t="s">
        <v>125</v>
      </c>
      <c r="H401" s="6" t="s">
        <v>1189</v>
      </c>
      <c r="I401" s="6">
        <v>791</v>
      </c>
      <c r="K401" s="19" t="str">
        <f t="shared" si="67"/>
        <v>N</v>
      </c>
      <c r="L401" s="20" t="str">
        <f t="shared" si="68"/>
        <v/>
      </c>
      <c r="M401" s="21" t="str">
        <f t="shared" si="65"/>
        <v/>
      </c>
      <c r="N401" s="22" t="str">
        <f t="shared" si="69"/>
        <v>N/A</v>
      </c>
      <c r="O401" s="23" t="str">
        <f t="shared" si="70"/>
        <v/>
      </c>
      <c r="P401" s="23" t="str">
        <f t="shared" si="71"/>
        <v/>
      </c>
      <c r="Q401" s="27"/>
      <c r="R401" s="24" t="str">
        <f>IF($K401="N","",IF($K401="Y",VLOOKUP($A401,'Run1-3-1'!$A:$J,3,FALSE)))</f>
        <v/>
      </c>
      <c r="S401" s="25" t="str">
        <f t="shared" si="72"/>
        <v/>
      </c>
      <c r="T401" s="27"/>
      <c r="U401" s="24" t="str">
        <f>IF($K401="N","",IF($K401="Y",VLOOKUP($A401,'Run1-5'!$A:$J,3,FALSE)))</f>
        <v/>
      </c>
      <c r="V401" s="25" t="str">
        <f t="shared" si="73"/>
        <v/>
      </c>
      <c r="W401" s="27"/>
      <c r="X401" s="25" t="str">
        <f t="shared" si="66"/>
        <v>N/A</v>
      </c>
    </row>
    <row r="402" spans="1:24" ht="15" customHeight="1" x14ac:dyDescent="0.3">
      <c r="A402" s="12" t="str">
        <f t="shared" si="64"/>
        <v>7-55242466-A</v>
      </c>
      <c r="B402" s="11" t="s">
        <v>584</v>
      </c>
      <c r="C402" s="6">
        <v>1.38E-2</v>
      </c>
      <c r="D402" s="6" t="s">
        <v>508</v>
      </c>
      <c r="E402" s="6">
        <v>7</v>
      </c>
      <c r="F402" s="6">
        <v>55242466</v>
      </c>
      <c r="G402" s="6" t="s">
        <v>187</v>
      </c>
      <c r="H402" s="6" t="s">
        <v>1082</v>
      </c>
      <c r="I402" s="6">
        <v>799</v>
      </c>
      <c r="K402" s="19" t="str">
        <f t="shared" si="67"/>
        <v>N</v>
      </c>
      <c r="L402" s="20" t="str">
        <f t="shared" si="68"/>
        <v/>
      </c>
      <c r="M402" s="21" t="str">
        <f t="shared" si="65"/>
        <v/>
      </c>
      <c r="N402" s="22" t="str">
        <f t="shared" si="69"/>
        <v>N/A</v>
      </c>
      <c r="O402" s="23" t="str">
        <f t="shared" si="70"/>
        <v/>
      </c>
      <c r="P402" s="23" t="str">
        <f t="shared" si="71"/>
        <v/>
      </c>
      <c r="Q402" s="27"/>
      <c r="R402" s="24" t="str">
        <f>IF($K402="N","",IF($K402="Y",VLOOKUP($A402,'Run1-3-1'!$A:$J,3,FALSE)))</f>
        <v/>
      </c>
      <c r="S402" s="25" t="str">
        <f t="shared" si="72"/>
        <v/>
      </c>
      <c r="T402" s="27"/>
      <c r="U402" s="24" t="str">
        <f>IF($K402="N","",IF($K402="Y",VLOOKUP($A402,'Run1-5'!$A:$J,3,FALSE)))</f>
        <v/>
      </c>
      <c r="V402" s="25" t="str">
        <f t="shared" si="73"/>
        <v/>
      </c>
      <c r="W402" s="27"/>
      <c r="X402" s="25" t="str">
        <f t="shared" si="66"/>
        <v>N/A</v>
      </c>
    </row>
    <row r="403" spans="1:24" ht="15" customHeight="1" x14ac:dyDescent="0.3">
      <c r="A403" s="12" t="str">
        <f t="shared" si="64"/>
        <v>7-55242493-A</v>
      </c>
      <c r="B403" s="11" t="s">
        <v>802</v>
      </c>
      <c r="C403" s="6">
        <v>1.29E-2</v>
      </c>
      <c r="D403" s="6" t="s">
        <v>1411</v>
      </c>
      <c r="E403" s="6">
        <v>7</v>
      </c>
      <c r="F403" s="6">
        <v>55242493</v>
      </c>
      <c r="G403" s="6" t="s">
        <v>187</v>
      </c>
      <c r="H403" s="6" t="s">
        <v>1082</v>
      </c>
      <c r="I403" s="6">
        <v>778</v>
      </c>
      <c r="K403" s="19" t="str">
        <f t="shared" si="67"/>
        <v>N</v>
      </c>
      <c r="L403" s="20" t="str">
        <f t="shared" si="68"/>
        <v/>
      </c>
      <c r="M403" s="21" t="str">
        <f t="shared" si="65"/>
        <v/>
      </c>
      <c r="N403" s="22" t="str">
        <f t="shared" si="69"/>
        <v>N/A</v>
      </c>
      <c r="O403" s="23" t="str">
        <f t="shared" si="70"/>
        <v/>
      </c>
      <c r="P403" s="23" t="str">
        <f t="shared" si="71"/>
        <v/>
      </c>
      <c r="Q403" s="27"/>
      <c r="R403" s="24" t="str">
        <f>IF($K403="N","",IF($K403="Y",VLOOKUP($A403,'Run1-3-1'!$A:$J,3,FALSE)))</f>
        <v/>
      </c>
      <c r="S403" s="25" t="str">
        <f t="shared" si="72"/>
        <v/>
      </c>
      <c r="T403" s="27"/>
      <c r="U403" s="24" t="str">
        <f>IF($K403="N","",IF($K403="Y",VLOOKUP($A403,'Run1-5'!$A:$J,3,FALSE)))</f>
        <v/>
      </c>
      <c r="V403" s="25" t="str">
        <f t="shared" si="73"/>
        <v/>
      </c>
      <c r="W403" s="27"/>
      <c r="X403" s="25" t="str">
        <f t="shared" si="66"/>
        <v>N/A</v>
      </c>
    </row>
    <row r="404" spans="1:24" ht="15" customHeight="1" x14ac:dyDescent="0.3">
      <c r="A404" s="12" t="str">
        <f t="shared" si="64"/>
        <v>7-55242535-T-G</v>
      </c>
      <c r="B404" s="11" t="s">
        <v>1030</v>
      </c>
      <c r="C404" s="6">
        <v>4.02E-2</v>
      </c>
      <c r="D404" s="6"/>
      <c r="E404" s="6">
        <v>7</v>
      </c>
      <c r="F404" s="6">
        <v>55242535</v>
      </c>
      <c r="G404" s="6" t="s">
        <v>1177</v>
      </c>
      <c r="H404" s="6" t="s">
        <v>610</v>
      </c>
      <c r="I404" s="6">
        <v>747</v>
      </c>
      <c r="K404" s="19" t="str">
        <f t="shared" si="67"/>
        <v>N</v>
      </c>
      <c r="L404" s="20" t="str">
        <f t="shared" si="68"/>
        <v/>
      </c>
      <c r="M404" s="21" t="str">
        <f t="shared" si="65"/>
        <v/>
      </c>
      <c r="N404" s="22" t="str">
        <f t="shared" si="69"/>
        <v>N/A</v>
      </c>
      <c r="O404" s="23" t="str">
        <f t="shared" si="70"/>
        <v/>
      </c>
      <c r="P404" s="23" t="str">
        <f t="shared" si="71"/>
        <v/>
      </c>
      <c r="Q404" s="27"/>
      <c r="R404" s="24" t="str">
        <f>IF($K404="N","",IF($K404="Y",VLOOKUP($A404,'Run1-3-1'!$A:$J,3,FALSE)))</f>
        <v/>
      </c>
      <c r="S404" s="25" t="str">
        <f t="shared" si="72"/>
        <v/>
      </c>
      <c r="T404" s="27"/>
      <c r="U404" s="24" t="str">
        <f>IF($K404="N","",IF($K404="Y",VLOOKUP($A404,'Run1-5'!$A:$J,3,FALSE)))</f>
        <v/>
      </c>
      <c r="V404" s="25" t="str">
        <f t="shared" si="73"/>
        <v/>
      </c>
      <c r="W404" s="27"/>
      <c r="X404" s="25" t="str">
        <f t="shared" si="66"/>
        <v>N/A</v>
      </c>
    </row>
    <row r="405" spans="1:24" ht="15" customHeight="1" x14ac:dyDescent="0.3">
      <c r="A405" s="12" t="str">
        <f t="shared" si="64"/>
        <v>7-55242538-A</v>
      </c>
      <c r="B405" s="11" t="s">
        <v>433</v>
      </c>
      <c r="C405" s="6">
        <v>1.0699999999999999E-2</v>
      </c>
      <c r="D405" s="6"/>
      <c r="E405" s="6">
        <v>7</v>
      </c>
      <c r="F405" s="6">
        <v>55242538</v>
      </c>
      <c r="G405" s="6" t="s">
        <v>187</v>
      </c>
      <c r="H405" s="6" t="s">
        <v>1082</v>
      </c>
      <c r="I405" s="6">
        <v>751</v>
      </c>
      <c r="K405" s="19" t="str">
        <f t="shared" si="67"/>
        <v>N</v>
      </c>
      <c r="L405" s="20" t="str">
        <f t="shared" si="68"/>
        <v/>
      </c>
      <c r="M405" s="21" t="str">
        <f t="shared" si="65"/>
        <v/>
      </c>
      <c r="N405" s="22" t="str">
        <f t="shared" si="69"/>
        <v>N/A</v>
      </c>
      <c r="O405" s="23" t="str">
        <f t="shared" si="70"/>
        <v/>
      </c>
      <c r="P405" s="23" t="str">
        <f t="shared" si="71"/>
        <v/>
      </c>
      <c r="Q405" s="27"/>
      <c r="R405" s="24" t="str">
        <f>IF($K405="N","",IF($K405="Y",VLOOKUP($A405,'Run1-3-1'!$A:$J,3,FALSE)))</f>
        <v/>
      </c>
      <c r="S405" s="25" t="str">
        <f t="shared" si="72"/>
        <v/>
      </c>
      <c r="T405" s="27"/>
      <c r="U405" s="24" t="str">
        <f>IF($K405="N","",IF($K405="Y",VLOOKUP($A405,'Run1-5'!$A:$J,3,FALSE)))</f>
        <v/>
      </c>
      <c r="V405" s="25" t="str">
        <f t="shared" si="73"/>
        <v/>
      </c>
      <c r="W405" s="27"/>
      <c r="X405" s="25" t="str">
        <f t="shared" si="66"/>
        <v>N/A</v>
      </c>
    </row>
    <row r="406" spans="1:24" ht="15" customHeight="1" x14ac:dyDescent="0.3">
      <c r="A406" s="12" t="str">
        <f t="shared" si="64"/>
        <v>7-55242540-T</v>
      </c>
      <c r="B406" s="11" t="s">
        <v>1206</v>
      </c>
      <c r="C406" s="6">
        <v>5.5199999999999999E-2</v>
      </c>
      <c r="D406" s="6"/>
      <c r="E406" s="6">
        <v>7</v>
      </c>
      <c r="F406" s="6">
        <v>55242540</v>
      </c>
      <c r="G406" s="6" t="s">
        <v>187</v>
      </c>
      <c r="H406" s="6" t="s">
        <v>1177</v>
      </c>
      <c r="I406" s="6">
        <v>616</v>
      </c>
      <c r="K406" s="19" t="str">
        <f t="shared" si="67"/>
        <v>Y</v>
      </c>
      <c r="L406" s="20">
        <f t="shared" si="68"/>
        <v>5.5199999999999999E-2</v>
      </c>
      <c r="M406" s="21" t="str">
        <f t="shared" si="65"/>
        <v>A</v>
      </c>
      <c r="N406" s="22">
        <f t="shared" si="69"/>
        <v>4.7600000000000003E-2</v>
      </c>
      <c r="O406" s="23">
        <f t="shared" si="70"/>
        <v>0.01</v>
      </c>
      <c r="P406" s="23">
        <f t="shared" si="71"/>
        <v>0.1028</v>
      </c>
      <c r="Q406" s="27"/>
      <c r="R406" s="24">
        <f>IF($K406="N","",IF($K406="Y",VLOOKUP($A406,'Run1-3-1'!$A:$J,3,FALSE)))</f>
        <v>3.9399999999999998E-2</v>
      </c>
      <c r="S406" s="25" t="str">
        <f t="shared" si="72"/>
        <v>Y</v>
      </c>
      <c r="T406" s="27"/>
      <c r="U406" s="24">
        <f>IF($K406="N","",IF($K406="Y",VLOOKUP($A406,'Run1-5'!$A:$J,3,FALSE)))</f>
        <v>5.7200000000000001E-2</v>
      </c>
      <c r="V406" s="25" t="str">
        <f t="shared" si="73"/>
        <v>Y</v>
      </c>
      <c r="W406" s="27"/>
      <c r="X406" s="25" t="str">
        <f t="shared" si="66"/>
        <v>Y</v>
      </c>
    </row>
    <row r="407" spans="1:24" ht="15" customHeight="1" x14ac:dyDescent="0.3">
      <c r="A407" s="12" t="str">
        <f t="shared" si="64"/>
        <v>7-55248976-T</v>
      </c>
      <c r="B407" s="11" t="s">
        <v>33</v>
      </c>
      <c r="C407" s="6">
        <v>1.29E-2</v>
      </c>
      <c r="D407" s="6"/>
      <c r="E407" s="6">
        <v>7</v>
      </c>
      <c r="F407" s="6">
        <v>55248976</v>
      </c>
      <c r="G407" s="6" t="s">
        <v>125</v>
      </c>
      <c r="H407" s="6" t="s">
        <v>1177</v>
      </c>
      <c r="I407" s="6">
        <v>388</v>
      </c>
      <c r="K407" s="19" t="str">
        <f t="shared" si="67"/>
        <v>N</v>
      </c>
      <c r="L407" s="20" t="str">
        <f t="shared" si="68"/>
        <v/>
      </c>
      <c r="M407" s="21" t="str">
        <f t="shared" si="65"/>
        <v/>
      </c>
      <c r="N407" s="22" t="str">
        <f t="shared" si="69"/>
        <v>N/A</v>
      </c>
      <c r="O407" s="23" t="str">
        <f t="shared" si="70"/>
        <v/>
      </c>
      <c r="P407" s="23" t="str">
        <f t="shared" si="71"/>
        <v/>
      </c>
      <c r="Q407" s="27"/>
      <c r="R407" s="24" t="str">
        <f>IF($K407="N","",IF($K407="Y",VLOOKUP($A407,'Run1-3-1'!$A:$J,3,FALSE)))</f>
        <v/>
      </c>
      <c r="S407" s="25" t="str">
        <f t="shared" si="72"/>
        <v/>
      </c>
      <c r="T407" s="27"/>
      <c r="U407" s="24" t="str">
        <f>IF($K407="N","",IF($K407="Y",VLOOKUP($A407,'Run1-5'!$A:$J,3,FALSE)))</f>
        <v/>
      </c>
      <c r="V407" s="25" t="str">
        <f t="shared" si="73"/>
        <v/>
      </c>
      <c r="W407" s="27"/>
      <c r="X407" s="25" t="str">
        <f t="shared" si="66"/>
        <v>N/A</v>
      </c>
    </row>
    <row r="408" spans="1:24" ht="15" customHeight="1" x14ac:dyDescent="0.3">
      <c r="A408" s="12" t="str">
        <f t="shared" si="64"/>
        <v>7-55249014-A+C</v>
      </c>
      <c r="B408" s="11" t="s">
        <v>827</v>
      </c>
      <c r="C408" s="6">
        <v>1.7000000000000001E-2</v>
      </c>
      <c r="D408" s="6" t="s">
        <v>1325</v>
      </c>
      <c r="E408" s="6">
        <v>7</v>
      </c>
      <c r="F408" s="6">
        <v>55249014</v>
      </c>
      <c r="G408" s="6" t="s">
        <v>1082</v>
      </c>
      <c r="H408" s="6" t="s">
        <v>709</v>
      </c>
      <c r="I408" s="6">
        <v>412</v>
      </c>
      <c r="K408" s="19" t="str">
        <f t="shared" si="67"/>
        <v>N</v>
      </c>
      <c r="L408" s="20" t="str">
        <f t="shared" si="68"/>
        <v/>
      </c>
      <c r="M408" s="21" t="str">
        <f t="shared" si="65"/>
        <v/>
      </c>
      <c r="N408" s="22" t="str">
        <f t="shared" si="69"/>
        <v>N/A</v>
      </c>
      <c r="O408" s="23" t="str">
        <f t="shared" si="70"/>
        <v/>
      </c>
      <c r="P408" s="23" t="str">
        <f t="shared" si="71"/>
        <v/>
      </c>
      <c r="Q408" s="27"/>
      <c r="R408" s="24" t="str">
        <f>IF($K408="N","",IF($K408="Y",VLOOKUP($A408,'Run1-3-1'!$A:$J,3,FALSE)))</f>
        <v/>
      </c>
      <c r="S408" s="25" t="str">
        <f t="shared" si="72"/>
        <v/>
      </c>
      <c r="T408" s="27"/>
      <c r="U408" s="24" t="str">
        <f>IF($K408="N","",IF($K408="Y",VLOOKUP($A408,'Run1-5'!$A:$J,3,FALSE)))</f>
        <v/>
      </c>
      <c r="V408" s="25" t="str">
        <f t="shared" si="73"/>
        <v/>
      </c>
      <c r="W408" s="27"/>
      <c r="X408" s="25" t="str">
        <f t="shared" si="66"/>
        <v>N/A</v>
      </c>
    </row>
    <row r="409" spans="1:24" ht="15" customHeight="1" x14ac:dyDescent="0.3">
      <c r="A409" s="12" t="str">
        <f t="shared" si="64"/>
        <v>7-55249015-T</v>
      </c>
      <c r="B409" s="11" t="s">
        <v>1051</v>
      </c>
      <c r="C409" s="6">
        <v>1.2999999999999999E-2</v>
      </c>
      <c r="D409" s="6" t="s">
        <v>1325</v>
      </c>
      <c r="E409" s="6">
        <v>7</v>
      </c>
      <c r="F409" s="6">
        <v>55249015</v>
      </c>
      <c r="G409" s="6" t="s">
        <v>125</v>
      </c>
      <c r="H409" s="6" t="s">
        <v>1177</v>
      </c>
      <c r="I409" s="6">
        <v>307</v>
      </c>
      <c r="K409" s="19" t="str">
        <f t="shared" si="67"/>
        <v>N</v>
      </c>
      <c r="L409" s="20" t="str">
        <f t="shared" si="68"/>
        <v/>
      </c>
      <c r="M409" s="21" t="str">
        <f t="shared" si="65"/>
        <v/>
      </c>
      <c r="N409" s="22" t="str">
        <f t="shared" si="69"/>
        <v>N/A</v>
      </c>
      <c r="O409" s="23" t="str">
        <f t="shared" si="70"/>
        <v/>
      </c>
      <c r="P409" s="23" t="str">
        <f t="shared" si="71"/>
        <v/>
      </c>
      <c r="Q409" s="27"/>
      <c r="R409" s="24" t="str">
        <f>IF($K409="N","",IF($K409="Y",VLOOKUP($A409,'Run1-3-1'!$A:$J,3,FALSE)))</f>
        <v/>
      </c>
      <c r="S409" s="25" t="str">
        <f t="shared" si="72"/>
        <v/>
      </c>
      <c r="T409" s="27"/>
      <c r="U409" s="24" t="str">
        <f>IF($K409="N","",IF($K409="Y",VLOOKUP($A409,'Run1-5'!$A:$J,3,FALSE)))</f>
        <v/>
      </c>
      <c r="V409" s="25" t="str">
        <f t="shared" si="73"/>
        <v/>
      </c>
      <c r="W409" s="27"/>
      <c r="X409" s="25" t="str">
        <f t="shared" si="66"/>
        <v>N/A</v>
      </c>
    </row>
    <row r="410" spans="1:24" ht="15" customHeight="1" x14ac:dyDescent="0.3">
      <c r="A410" s="12" t="str">
        <f t="shared" si="64"/>
        <v>7-55249017-T</v>
      </c>
      <c r="B410" s="11" t="s">
        <v>1266</v>
      </c>
      <c r="C410" s="6">
        <v>1.17E-2</v>
      </c>
      <c r="D410" s="6" t="s">
        <v>1325</v>
      </c>
      <c r="E410" s="6">
        <v>7</v>
      </c>
      <c r="F410" s="6">
        <v>55249017</v>
      </c>
      <c r="G410" s="6" t="s">
        <v>125</v>
      </c>
      <c r="H410" s="6" t="s">
        <v>1177</v>
      </c>
      <c r="I410" s="6">
        <v>426</v>
      </c>
      <c r="K410" s="19" t="str">
        <f t="shared" si="67"/>
        <v>N</v>
      </c>
      <c r="L410" s="20" t="str">
        <f t="shared" si="68"/>
        <v/>
      </c>
      <c r="M410" s="21" t="str">
        <f t="shared" si="65"/>
        <v/>
      </c>
      <c r="N410" s="22" t="str">
        <f t="shared" si="69"/>
        <v>N/A</v>
      </c>
      <c r="O410" s="23" t="str">
        <f t="shared" si="70"/>
        <v/>
      </c>
      <c r="P410" s="23" t="str">
        <f t="shared" si="71"/>
        <v/>
      </c>
      <c r="Q410" s="27"/>
      <c r="R410" s="24" t="str">
        <f>IF($K410="N","",IF($K410="Y",VLOOKUP($A410,'Run1-3-1'!$A:$J,3,FALSE)))</f>
        <v/>
      </c>
      <c r="S410" s="25" t="str">
        <f t="shared" si="72"/>
        <v/>
      </c>
      <c r="T410" s="27"/>
      <c r="U410" s="24" t="str">
        <f>IF($K410="N","",IF($K410="Y",VLOOKUP($A410,'Run1-5'!$A:$J,3,FALSE)))</f>
        <v/>
      </c>
      <c r="V410" s="25" t="str">
        <f t="shared" si="73"/>
        <v/>
      </c>
      <c r="W410" s="27"/>
      <c r="X410" s="25" t="str">
        <f t="shared" si="66"/>
        <v>N/A</v>
      </c>
    </row>
    <row r="411" spans="1:24" ht="15" customHeight="1" x14ac:dyDescent="0.3">
      <c r="A411" s="12" t="str">
        <f t="shared" si="64"/>
        <v>7-55249035-T-G</v>
      </c>
      <c r="B411" s="11" t="s">
        <v>94</v>
      </c>
      <c r="C411" s="6">
        <v>2.06E-2</v>
      </c>
      <c r="D411" s="6"/>
      <c r="E411" s="6">
        <v>7</v>
      </c>
      <c r="F411" s="6">
        <v>55249035</v>
      </c>
      <c r="G411" s="6" t="s">
        <v>1177</v>
      </c>
      <c r="H411" s="6" t="s">
        <v>610</v>
      </c>
      <c r="I411" s="6">
        <v>437</v>
      </c>
      <c r="K411" s="19" t="str">
        <f t="shared" si="67"/>
        <v>N</v>
      </c>
      <c r="L411" s="20" t="str">
        <f t="shared" si="68"/>
        <v/>
      </c>
      <c r="M411" s="21" t="str">
        <f t="shared" si="65"/>
        <v/>
      </c>
      <c r="N411" s="22" t="str">
        <f t="shared" si="69"/>
        <v>N/A</v>
      </c>
      <c r="O411" s="23" t="str">
        <f t="shared" si="70"/>
        <v/>
      </c>
      <c r="P411" s="23" t="str">
        <f t="shared" si="71"/>
        <v/>
      </c>
      <c r="Q411" s="27"/>
      <c r="R411" s="24" t="str">
        <f>IF($K411="N","",IF($K411="Y",VLOOKUP($A411,'Run1-3-1'!$A:$J,3,FALSE)))</f>
        <v/>
      </c>
      <c r="S411" s="25" t="str">
        <f t="shared" si="72"/>
        <v/>
      </c>
      <c r="T411" s="27"/>
      <c r="U411" s="24" t="str">
        <f>IF($K411="N","",IF($K411="Y",VLOOKUP($A411,'Run1-5'!$A:$J,3,FALSE)))</f>
        <v/>
      </c>
      <c r="V411" s="25" t="str">
        <f t="shared" si="73"/>
        <v/>
      </c>
      <c r="W411" s="27"/>
      <c r="X411" s="25" t="str">
        <f t="shared" si="66"/>
        <v>N/A</v>
      </c>
    </row>
    <row r="412" spans="1:24" ht="15" customHeight="1" x14ac:dyDescent="0.3">
      <c r="A412" s="12" t="str">
        <f t="shared" si="64"/>
        <v>7-55249155-A</v>
      </c>
      <c r="B412" s="11" t="s">
        <v>893</v>
      </c>
      <c r="C412" s="6">
        <v>1.21E-2</v>
      </c>
      <c r="D412" s="6"/>
      <c r="E412" s="6">
        <v>7</v>
      </c>
      <c r="F412" s="6">
        <v>55249155</v>
      </c>
      <c r="G412" s="6" t="s">
        <v>187</v>
      </c>
      <c r="H412" s="6" t="s">
        <v>1082</v>
      </c>
      <c r="I412" s="6">
        <v>660</v>
      </c>
      <c r="K412" s="19" t="str">
        <f t="shared" si="67"/>
        <v>N</v>
      </c>
      <c r="L412" s="20" t="str">
        <f t="shared" si="68"/>
        <v/>
      </c>
      <c r="M412" s="21" t="str">
        <f t="shared" si="65"/>
        <v/>
      </c>
      <c r="N412" s="22" t="str">
        <f t="shared" si="69"/>
        <v>N/A</v>
      </c>
      <c r="O412" s="23" t="str">
        <f t="shared" si="70"/>
        <v/>
      </c>
      <c r="P412" s="23" t="str">
        <f t="shared" si="71"/>
        <v/>
      </c>
      <c r="Q412" s="27"/>
      <c r="R412" s="24" t="str">
        <f>IF($K412="N","",IF($K412="Y",VLOOKUP($A412,'Run1-3-1'!$A:$J,3,FALSE)))</f>
        <v/>
      </c>
      <c r="S412" s="25" t="str">
        <f t="shared" si="72"/>
        <v/>
      </c>
      <c r="T412" s="27"/>
      <c r="U412" s="24" t="str">
        <f>IF($K412="N","",IF($K412="Y",VLOOKUP($A412,'Run1-5'!$A:$J,3,FALSE)))</f>
        <v/>
      </c>
      <c r="V412" s="25" t="str">
        <f t="shared" si="73"/>
        <v/>
      </c>
      <c r="W412" s="27"/>
      <c r="X412" s="25" t="str">
        <f t="shared" si="66"/>
        <v>N/A</v>
      </c>
    </row>
    <row r="413" spans="1:24" ht="15" customHeight="1" x14ac:dyDescent="0.3">
      <c r="A413" s="12" t="str">
        <f t="shared" si="64"/>
        <v>7-55249157-A</v>
      </c>
      <c r="B413" s="11" t="s">
        <v>1114</v>
      </c>
      <c r="C413" s="6">
        <v>1.06E-2</v>
      </c>
      <c r="D413" s="6"/>
      <c r="E413" s="6">
        <v>7</v>
      </c>
      <c r="F413" s="6">
        <v>55249157</v>
      </c>
      <c r="G413" s="6" t="s">
        <v>187</v>
      </c>
      <c r="H413" s="6" t="s">
        <v>1082</v>
      </c>
      <c r="I413" s="6">
        <v>660</v>
      </c>
      <c r="K413" s="19" t="str">
        <f t="shared" si="67"/>
        <v>N</v>
      </c>
      <c r="L413" s="20" t="str">
        <f t="shared" si="68"/>
        <v/>
      </c>
      <c r="M413" s="21" t="str">
        <f t="shared" si="65"/>
        <v/>
      </c>
      <c r="N413" s="22" t="str">
        <f t="shared" si="69"/>
        <v>N/A</v>
      </c>
      <c r="O413" s="23" t="str">
        <f t="shared" si="70"/>
        <v/>
      </c>
      <c r="P413" s="23" t="str">
        <f t="shared" si="71"/>
        <v/>
      </c>
      <c r="Q413" s="27"/>
      <c r="R413" s="24" t="str">
        <f>IF($K413="N","",IF($K413="Y",VLOOKUP($A413,'Run1-3-1'!$A:$J,3,FALSE)))</f>
        <v/>
      </c>
      <c r="S413" s="25" t="str">
        <f t="shared" si="72"/>
        <v/>
      </c>
      <c r="T413" s="27"/>
      <c r="U413" s="24" t="str">
        <f>IF($K413="N","",IF($K413="Y",VLOOKUP($A413,'Run1-5'!$A:$J,3,FALSE)))</f>
        <v/>
      </c>
      <c r="V413" s="25" t="str">
        <f t="shared" si="73"/>
        <v/>
      </c>
      <c r="W413" s="27"/>
      <c r="X413" s="25" t="str">
        <f t="shared" si="66"/>
        <v>N/A</v>
      </c>
    </row>
    <row r="414" spans="1:24" ht="15" customHeight="1" x14ac:dyDescent="0.3">
      <c r="A414" s="12" t="str">
        <f t="shared" si="64"/>
        <v>7-55249162-A</v>
      </c>
      <c r="B414" s="11" t="s">
        <v>1329</v>
      </c>
      <c r="C414" s="6">
        <v>1.06E-2</v>
      </c>
      <c r="D414" s="6"/>
      <c r="E414" s="6">
        <v>7</v>
      </c>
      <c r="F414" s="6">
        <v>55249162</v>
      </c>
      <c r="G414" s="6" t="s">
        <v>187</v>
      </c>
      <c r="H414" s="6" t="s">
        <v>1082</v>
      </c>
      <c r="I414" s="6">
        <v>658</v>
      </c>
      <c r="K414" s="19" t="str">
        <f t="shared" si="67"/>
        <v>N</v>
      </c>
      <c r="L414" s="20" t="str">
        <f t="shared" si="68"/>
        <v/>
      </c>
      <c r="M414" s="21" t="str">
        <f t="shared" si="65"/>
        <v/>
      </c>
      <c r="N414" s="22" t="str">
        <f t="shared" si="69"/>
        <v>N/A</v>
      </c>
      <c r="O414" s="23" t="str">
        <f t="shared" si="70"/>
        <v/>
      </c>
      <c r="P414" s="23" t="str">
        <f t="shared" si="71"/>
        <v/>
      </c>
      <c r="Q414" s="27"/>
      <c r="R414" s="24" t="str">
        <f>IF($K414="N","",IF($K414="Y",VLOOKUP($A414,'Run1-3-1'!$A:$J,3,FALSE)))</f>
        <v/>
      </c>
      <c r="S414" s="25" t="str">
        <f t="shared" si="72"/>
        <v/>
      </c>
      <c r="T414" s="27"/>
      <c r="U414" s="24" t="str">
        <f>IF($K414="N","",IF($K414="Y",VLOOKUP($A414,'Run1-5'!$A:$J,3,FALSE)))</f>
        <v/>
      </c>
      <c r="V414" s="25" t="str">
        <f t="shared" si="73"/>
        <v/>
      </c>
      <c r="W414" s="27"/>
      <c r="X414" s="25" t="str">
        <f t="shared" si="66"/>
        <v>N/A</v>
      </c>
    </row>
    <row r="415" spans="1:24" ht="15" customHeight="1" x14ac:dyDescent="0.3">
      <c r="A415" s="12" t="str">
        <f t="shared" si="64"/>
        <v>7-55249180-A</v>
      </c>
      <c r="B415" s="11" t="s">
        <v>156</v>
      </c>
      <c r="C415" s="6">
        <v>1.1299999999999999E-2</v>
      </c>
      <c r="D415" s="6"/>
      <c r="E415" s="6">
        <v>7</v>
      </c>
      <c r="F415" s="6">
        <v>55249180</v>
      </c>
      <c r="G415" s="6" t="s">
        <v>187</v>
      </c>
      <c r="H415" s="6" t="s">
        <v>1082</v>
      </c>
      <c r="I415" s="6">
        <v>619</v>
      </c>
      <c r="K415" s="19" t="str">
        <f t="shared" si="67"/>
        <v>N</v>
      </c>
      <c r="L415" s="20" t="str">
        <f t="shared" si="68"/>
        <v/>
      </c>
      <c r="M415" s="21" t="str">
        <f t="shared" si="65"/>
        <v/>
      </c>
      <c r="N415" s="22" t="str">
        <f t="shared" si="69"/>
        <v>N/A</v>
      </c>
      <c r="O415" s="23" t="str">
        <f t="shared" si="70"/>
        <v/>
      </c>
      <c r="P415" s="23" t="str">
        <f t="shared" si="71"/>
        <v/>
      </c>
      <c r="Q415" s="27"/>
      <c r="R415" s="24" t="str">
        <f>IF($K415="N","",IF($K415="Y",VLOOKUP($A415,'Run1-3-1'!$A:$J,3,FALSE)))</f>
        <v/>
      </c>
      <c r="S415" s="25" t="str">
        <f t="shared" si="72"/>
        <v/>
      </c>
      <c r="T415" s="27"/>
      <c r="U415" s="24" t="str">
        <f>IF($K415="N","",IF($K415="Y",VLOOKUP($A415,'Run1-5'!$A:$J,3,FALSE)))</f>
        <v/>
      </c>
      <c r="V415" s="25" t="str">
        <f t="shared" si="73"/>
        <v/>
      </c>
      <c r="W415" s="27"/>
      <c r="X415" s="25" t="str">
        <f t="shared" si="66"/>
        <v>N/A</v>
      </c>
    </row>
    <row r="416" spans="1:24" ht="15" customHeight="1" x14ac:dyDescent="0.3">
      <c r="A416" s="12" t="str">
        <f t="shared" si="64"/>
        <v>7-55249191-A-CGG</v>
      </c>
      <c r="B416" s="11" t="s">
        <v>119</v>
      </c>
      <c r="C416" s="6">
        <v>1.03E-2</v>
      </c>
      <c r="D416" s="6"/>
      <c r="E416" s="6">
        <v>7</v>
      </c>
      <c r="F416" s="6">
        <v>55249191</v>
      </c>
      <c r="G416" s="6" t="s">
        <v>1082</v>
      </c>
      <c r="H416" s="6" t="s">
        <v>1151</v>
      </c>
      <c r="I416" s="6">
        <v>583</v>
      </c>
      <c r="K416" s="19" t="str">
        <f t="shared" si="67"/>
        <v>N</v>
      </c>
      <c r="L416" s="20" t="str">
        <f t="shared" si="68"/>
        <v/>
      </c>
      <c r="M416" s="21" t="str">
        <f t="shared" si="65"/>
        <v/>
      </c>
      <c r="N416" s="22" t="str">
        <f t="shared" si="69"/>
        <v>N/A</v>
      </c>
      <c r="O416" s="23" t="str">
        <f t="shared" si="70"/>
        <v/>
      </c>
      <c r="P416" s="23" t="str">
        <f t="shared" si="71"/>
        <v/>
      </c>
      <c r="Q416" s="27"/>
      <c r="R416" s="24" t="str">
        <f>IF($K416="N","",IF($K416="Y",VLOOKUP($A416,'Run1-3-1'!$A:$J,3,FALSE)))</f>
        <v/>
      </c>
      <c r="S416" s="25" t="str">
        <f t="shared" si="72"/>
        <v/>
      </c>
      <c r="T416" s="27"/>
      <c r="U416" s="24" t="str">
        <f>IF($K416="N","",IF($K416="Y",VLOOKUP($A416,'Run1-5'!$A:$J,3,FALSE)))</f>
        <v/>
      </c>
      <c r="V416" s="25" t="str">
        <f t="shared" si="73"/>
        <v/>
      </c>
      <c r="W416" s="27"/>
      <c r="X416" s="25" t="str">
        <f t="shared" si="66"/>
        <v>N/A</v>
      </c>
    </row>
    <row r="417" spans="1:24" ht="15" customHeight="1" x14ac:dyDescent="0.3">
      <c r="A417" s="12" t="str">
        <f t="shared" si="64"/>
        <v>7-55249192-C-G</v>
      </c>
      <c r="B417" s="11" t="s">
        <v>335</v>
      </c>
      <c r="C417" s="6">
        <v>1.2200000000000001E-2</v>
      </c>
      <c r="D417" s="6" t="s">
        <v>692</v>
      </c>
      <c r="E417" s="6">
        <v>7</v>
      </c>
      <c r="F417" s="6">
        <v>55249192</v>
      </c>
      <c r="G417" s="6" t="s">
        <v>125</v>
      </c>
      <c r="H417" s="6" t="s">
        <v>903</v>
      </c>
      <c r="I417" s="6">
        <v>575</v>
      </c>
      <c r="K417" s="19" t="str">
        <f t="shared" si="67"/>
        <v>N</v>
      </c>
      <c r="L417" s="20" t="str">
        <f t="shared" si="68"/>
        <v/>
      </c>
      <c r="M417" s="21" t="str">
        <f t="shared" si="65"/>
        <v/>
      </c>
      <c r="N417" s="22" t="str">
        <f t="shared" si="69"/>
        <v>N/A</v>
      </c>
      <c r="O417" s="23" t="str">
        <f t="shared" si="70"/>
        <v/>
      </c>
      <c r="P417" s="23" t="str">
        <f t="shared" si="71"/>
        <v/>
      </c>
      <c r="Q417" s="27"/>
      <c r="R417" s="24" t="str">
        <f>IF($K417="N","",IF($K417="Y",VLOOKUP($A417,'Run1-3-1'!$A:$J,3,FALSE)))</f>
        <v/>
      </c>
      <c r="S417" s="25" t="str">
        <f t="shared" si="72"/>
        <v/>
      </c>
      <c r="T417" s="27"/>
      <c r="U417" s="24" t="str">
        <f>IF($K417="N","",IF($K417="Y",VLOOKUP($A417,'Run1-5'!$A:$J,3,FALSE)))</f>
        <v/>
      </c>
      <c r="V417" s="25" t="str">
        <f t="shared" si="73"/>
        <v/>
      </c>
      <c r="W417" s="27"/>
      <c r="X417" s="25" t="str">
        <f t="shared" si="66"/>
        <v>N/A</v>
      </c>
    </row>
    <row r="418" spans="1:24" ht="15" customHeight="1" x14ac:dyDescent="0.3">
      <c r="A418" s="12" t="str">
        <f t="shared" si="64"/>
        <v>7-55249194-A</v>
      </c>
      <c r="B418" s="11" t="s">
        <v>552</v>
      </c>
      <c r="C418" s="6">
        <v>1.0500000000000001E-2</v>
      </c>
      <c r="D418" s="6"/>
      <c r="E418" s="6">
        <v>7</v>
      </c>
      <c r="F418" s="6">
        <v>55249194</v>
      </c>
      <c r="G418" s="6" t="s">
        <v>187</v>
      </c>
      <c r="H418" s="6" t="s">
        <v>1082</v>
      </c>
      <c r="I418" s="6">
        <v>571</v>
      </c>
      <c r="K418" s="19" t="str">
        <f t="shared" si="67"/>
        <v>N</v>
      </c>
      <c r="L418" s="20" t="str">
        <f t="shared" si="68"/>
        <v/>
      </c>
      <c r="M418" s="21" t="str">
        <f t="shared" si="65"/>
        <v/>
      </c>
      <c r="N418" s="22" t="str">
        <f t="shared" si="69"/>
        <v>N/A</v>
      </c>
      <c r="O418" s="23" t="str">
        <f t="shared" si="70"/>
        <v/>
      </c>
      <c r="P418" s="23" t="str">
        <f t="shared" si="71"/>
        <v/>
      </c>
      <c r="Q418" s="27"/>
      <c r="R418" s="24" t="str">
        <f>IF($K418="N","",IF($K418="Y",VLOOKUP($A418,'Run1-3-1'!$A:$J,3,FALSE)))</f>
        <v/>
      </c>
      <c r="S418" s="25" t="str">
        <f t="shared" si="72"/>
        <v/>
      </c>
      <c r="T418" s="27"/>
      <c r="U418" s="24" t="str">
        <f>IF($K418="N","",IF($K418="Y",VLOOKUP($A418,'Run1-5'!$A:$J,3,FALSE)))</f>
        <v/>
      </c>
      <c r="V418" s="25" t="str">
        <f t="shared" si="73"/>
        <v/>
      </c>
      <c r="W418" s="27"/>
      <c r="X418" s="25" t="str">
        <f t="shared" si="66"/>
        <v>N/A</v>
      </c>
    </row>
    <row r="419" spans="1:24" ht="15" customHeight="1" x14ac:dyDescent="0.3">
      <c r="A419" s="12" t="str">
        <f t="shared" si="64"/>
        <v>7-55249195-G-GA</v>
      </c>
      <c r="B419" s="11" t="s">
        <v>1351</v>
      </c>
      <c r="C419" s="6">
        <v>3.5299999999999998E-2</v>
      </c>
      <c r="D419" s="6"/>
      <c r="E419" s="6">
        <v>7</v>
      </c>
      <c r="F419" s="6">
        <v>55249195</v>
      </c>
      <c r="G419" s="6" t="s">
        <v>187</v>
      </c>
      <c r="H419" s="6" t="s">
        <v>296</v>
      </c>
      <c r="I419" s="6">
        <v>595</v>
      </c>
      <c r="K419" s="19" t="str">
        <f t="shared" si="67"/>
        <v>N</v>
      </c>
      <c r="L419" s="20" t="str">
        <f t="shared" si="68"/>
        <v/>
      </c>
      <c r="M419" s="21" t="str">
        <f t="shared" si="65"/>
        <v/>
      </c>
      <c r="N419" s="22" t="str">
        <f t="shared" si="69"/>
        <v>N/A</v>
      </c>
      <c r="O419" s="23" t="str">
        <f t="shared" si="70"/>
        <v/>
      </c>
      <c r="P419" s="23" t="str">
        <f t="shared" si="71"/>
        <v/>
      </c>
      <c r="Q419" s="27"/>
      <c r="R419" s="24" t="str">
        <f>IF($K419="N","",IF($K419="Y",VLOOKUP($A419,'Run1-3-1'!$A:$J,3,FALSE)))</f>
        <v/>
      </c>
      <c r="S419" s="25" t="str">
        <f t="shared" si="72"/>
        <v/>
      </c>
      <c r="T419" s="27"/>
      <c r="U419" s="24" t="str">
        <f>IF($K419="N","",IF($K419="Y",VLOOKUP($A419,'Run1-5'!$A:$J,3,FALSE)))</f>
        <v/>
      </c>
      <c r="V419" s="25" t="str">
        <f t="shared" si="73"/>
        <v/>
      </c>
      <c r="W419" s="27"/>
      <c r="X419" s="25" t="str">
        <f t="shared" si="66"/>
        <v>N/A</v>
      </c>
    </row>
    <row r="420" spans="1:24" ht="15" customHeight="1" x14ac:dyDescent="0.3">
      <c r="A420" s="12" t="str">
        <f t="shared" si="64"/>
        <v>7-55249196-A</v>
      </c>
      <c r="B420" s="11" t="s">
        <v>179</v>
      </c>
      <c r="C420" s="6">
        <v>3.8199999999999998E-2</v>
      </c>
      <c r="D420" s="6"/>
      <c r="E420" s="6">
        <v>7</v>
      </c>
      <c r="F420" s="6">
        <v>55249196</v>
      </c>
      <c r="G420" s="6" t="s">
        <v>187</v>
      </c>
      <c r="H420" s="6" t="s">
        <v>1082</v>
      </c>
      <c r="I420" s="6">
        <v>523</v>
      </c>
      <c r="K420" s="19" t="str">
        <f t="shared" si="67"/>
        <v>N</v>
      </c>
      <c r="L420" s="20" t="str">
        <f t="shared" si="68"/>
        <v/>
      </c>
      <c r="M420" s="21" t="str">
        <f t="shared" si="65"/>
        <v/>
      </c>
      <c r="N420" s="22" t="str">
        <f t="shared" si="69"/>
        <v>N/A</v>
      </c>
      <c r="O420" s="23" t="str">
        <f t="shared" si="70"/>
        <v/>
      </c>
      <c r="P420" s="23" t="str">
        <f t="shared" si="71"/>
        <v/>
      </c>
      <c r="Q420" s="27"/>
      <c r="R420" s="24" t="str">
        <f>IF($K420="N","",IF($K420="Y",VLOOKUP($A420,'Run1-3-1'!$A:$J,3,FALSE)))</f>
        <v/>
      </c>
      <c r="S420" s="25" t="str">
        <f t="shared" si="72"/>
        <v/>
      </c>
      <c r="T420" s="27"/>
      <c r="U420" s="24" t="str">
        <f>IF($K420="N","",IF($K420="Y",VLOOKUP($A420,'Run1-5'!$A:$J,3,FALSE)))</f>
        <v/>
      </c>
      <c r="V420" s="25" t="str">
        <f t="shared" si="73"/>
        <v/>
      </c>
      <c r="W420" s="27"/>
      <c r="X420" s="25" t="str">
        <f t="shared" si="66"/>
        <v>N/A</v>
      </c>
    </row>
    <row r="421" spans="1:24" ht="15" customHeight="1" x14ac:dyDescent="0.3">
      <c r="A421" s="12" t="str">
        <f t="shared" si="64"/>
        <v>7-55249197-A-G</v>
      </c>
      <c r="B421" s="11" t="s">
        <v>396</v>
      </c>
      <c r="C421" s="6">
        <v>1.24E-2</v>
      </c>
      <c r="D421" s="6"/>
      <c r="E421" s="6">
        <v>7</v>
      </c>
      <c r="F421" s="6">
        <v>55249197</v>
      </c>
      <c r="G421" s="6" t="s">
        <v>1082</v>
      </c>
      <c r="H421" s="6" t="s">
        <v>801</v>
      </c>
      <c r="I421" s="6">
        <v>563</v>
      </c>
      <c r="K421" s="19" t="str">
        <f t="shared" si="67"/>
        <v>N</v>
      </c>
      <c r="L421" s="20" t="str">
        <f t="shared" si="68"/>
        <v/>
      </c>
      <c r="M421" s="21" t="str">
        <f t="shared" si="65"/>
        <v/>
      </c>
      <c r="N421" s="22" t="str">
        <f t="shared" si="69"/>
        <v>N/A</v>
      </c>
      <c r="O421" s="23" t="str">
        <f t="shared" si="70"/>
        <v/>
      </c>
      <c r="P421" s="23" t="str">
        <f t="shared" si="71"/>
        <v/>
      </c>
      <c r="Q421" s="27"/>
      <c r="R421" s="24" t="str">
        <f>IF($K421="N","",IF($K421="Y",VLOOKUP($A421,'Run1-3-1'!$A:$J,3,FALSE)))</f>
        <v/>
      </c>
      <c r="S421" s="25" t="str">
        <f t="shared" si="72"/>
        <v/>
      </c>
      <c r="T421" s="27"/>
      <c r="U421" s="24" t="str">
        <f>IF($K421="N","",IF($K421="Y",VLOOKUP($A421,'Run1-5'!$A:$J,3,FALSE)))</f>
        <v/>
      </c>
      <c r="V421" s="25" t="str">
        <f t="shared" si="73"/>
        <v/>
      </c>
      <c r="W421" s="27"/>
      <c r="X421" s="25" t="str">
        <f t="shared" si="66"/>
        <v>N/A</v>
      </c>
    </row>
    <row r="422" spans="1:24" ht="15" customHeight="1" x14ac:dyDescent="0.3">
      <c r="A422" s="12" t="str">
        <f t="shared" si="64"/>
        <v>7-55249197-G</v>
      </c>
      <c r="B422" s="11" t="s">
        <v>613</v>
      </c>
      <c r="C422" s="6">
        <v>1.24E-2</v>
      </c>
      <c r="D422" s="6"/>
      <c r="E422" s="6">
        <v>7</v>
      </c>
      <c r="F422" s="6">
        <v>55249197</v>
      </c>
      <c r="G422" s="6" t="s">
        <v>1082</v>
      </c>
      <c r="H422" s="6" t="s">
        <v>187</v>
      </c>
      <c r="I422" s="6">
        <v>563</v>
      </c>
      <c r="K422" s="19" t="str">
        <f t="shared" si="67"/>
        <v>N</v>
      </c>
      <c r="L422" s="20" t="str">
        <f t="shared" si="68"/>
        <v/>
      </c>
      <c r="M422" s="21" t="str">
        <f t="shared" si="65"/>
        <v/>
      </c>
      <c r="N422" s="22" t="str">
        <f t="shared" si="69"/>
        <v>N/A</v>
      </c>
      <c r="O422" s="23" t="str">
        <f t="shared" si="70"/>
        <v/>
      </c>
      <c r="P422" s="23" t="str">
        <f t="shared" si="71"/>
        <v/>
      </c>
      <c r="Q422" s="27"/>
      <c r="R422" s="24" t="str">
        <f>IF($K422="N","",IF($K422="Y",VLOOKUP($A422,'Run1-3-1'!$A:$J,3,FALSE)))</f>
        <v/>
      </c>
      <c r="S422" s="25" t="str">
        <f t="shared" si="72"/>
        <v/>
      </c>
      <c r="T422" s="27"/>
      <c r="U422" s="24" t="str">
        <f>IF($K422="N","",IF($K422="Y",VLOOKUP($A422,'Run1-5'!$A:$J,3,FALSE)))</f>
        <v/>
      </c>
      <c r="V422" s="25" t="str">
        <f t="shared" si="73"/>
        <v/>
      </c>
      <c r="W422" s="27"/>
      <c r="X422" s="25" t="str">
        <f t="shared" si="66"/>
        <v>N/A</v>
      </c>
    </row>
    <row r="423" spans="1:24" ht="15" customHeight="1" x14ac:dyDescent="0.3">
      <c r="A423" s="12" t="str">
        <f t="shared" si="64"/>
        <v>7-55249198-A</v>
      </c>
      <c r="B423" s="11" t="s">
        <v>28</v>
      </c>
      <c r="C423" s="6">
        <v>6.7400000000000002E-2</v>
      </c>
      <c r="D423" s="6" t="s">
        <v>225</v>
      </c>
      <c r="E423" s="6">
        <v>7</v>
      </c>
      <c r="F423" s="6">
        <v>55249198</v>
      </c>
      <c r="G423" s="6" t="s">
        <v>187</v>
      </c>
      <c r="H423" s="6" t="s">
        <v>1082</v>
      </c>
      <c r="I423" s="6">
        <v>564</v>
      </c>
      <c r="K423" s="19" t="str">
        <f t="shared" si="67"/>
        <v>Y</v>
      </c>
      <c r="L423" s="20">
        <f t="shared" si="68"/>
        <v>6.7400000000000002E-2</v>
      </c>
      <c r="M423" s="21" t="str">
        <f t="shared" si="65"/>
        <v>A</v>
      </c>
      <c r="N423" s="22">
        <f t="shared" si="69"/>
        <v>5.3699999999999998E-2</v>
      </c>
      <c r="O423" s="23">
        <f t="shared" si="70"/>
        <v>1.3700000000000004E-2</v>
      </c>
      <c r="P423" s="23">
        <f t="shared" si="71"/>
        <v>0.1211</v>
      </c>
      <c r="Q423" s="27"/>
      <c r="R423" s="24">
        <f>IF($K423="N","",IF($K423="Y",VLOOKUP($A423,'Run1-3-1'!$A:$J,3,FALSE)))</f>
        <v>6.6900000000000001E-2</v>
      </c>
      <c r="S423" s="25" t="str">
        <f t="shared" si="72"/>
        <v>Y</v>
      </c>
      <c r="T423" s="27"/>
      <c r="U423" s="24">
        <f>IF($K423="N","",IF($K423="Y",VLOOKUP($A423,'Run1-5'!$A:$J,3,FALSE)))</f>
        <v>6.4199999999999993E-2</v>
      </c>
      <c r="V423" s="25" t="str">
        <f t="shared" si="73"/>
        <v>Y</v>
      </c>
      <c r="W423" s="27"/>
      <c r="X423" s="25" t="str">
        <f t="shared" si="66"/>
        <v>Y</v>
      </c>
    </row>
    <row r="424" spans="1:24" ht="15" customHeight="1" x14ac:dyDescent="0.3">
      <c r="A424" s="12" t="str">
        <f t="shared" si="64"/>
        <v>7-55249198-G+ATAGGGA</v>
      </c>
      <c r="B424" s="11" t="s">
        <v>460</v>
      </c>
      <c r="C424" s="6">
        <v>1.77E-2</v>
      </c>
      <c r="D424" s="6" t="s">
        <v>225</v>
      </c>
      <c r="E424" s="6">
        <v>7</v>
      </c>
      <c r="F424" s="6">
        <v>55249198</v>
      </c>
      <c r="G424" s="6" t="s">
        <v>187</v>
      </c>
      <c r="H424" s="6" t="s">
        <v>1157</v>
      </c>
      <c r="I424" s="6">
        <v>564</v>
      </c>
      <c r="K424" s="19" t="str">
        <f t="shared" si="67"/>
        <v>N</v>
      </c>
      <c r="L424" s="20" t="str">
        <f t="shared" si="68"/>
        <v/>
      </c>
      <c r="M424" s="21" t="str">
        <f t="shared" si="65"/>
        <v/>
      </c>
      <c r="N424" s="22" t="str">
        <f t="shared" si="69"/>
        <v>N/A</v>
      </c>
      <c r="O424" s="23" t="str">
        <f t="shared" si="70"/>
        <v/>
      </c>
      <c r="P424" s="23" t="str">
        <f t="shared" si="71"/>
        <v/>
      </c>
      <c r="Q424" s="27"/>
      <c r="R424" s="24" t="str">
        <f>IF($K424="N","",IF($K424="Y",VLOOKUP($A424,'Run1-3-1'!$A:$J,3,FALSE)))</f>
        <v/>
      </c>
      <c r="S424" s="25" t="str">
        <f t="shared" si="72"/>
        <v/>
      </c>
      <c r="T424" s="27"/>
      <c r="U424" s="24" t="str">
        <f>IF($K424="N","",IF($K424="Y",VLOOKUP($A424,'Run1-5'!$A:$J,3,FALSE)))</f>
        <v/>
      </c>
      <c r="V424" s="25" t="str">
        <f t="shared" si="73"/>
        <v/>
      </c>
      <c r="W424" s="27"/>
      <c r="X424" s="25" t="str">
        <f t="shared" si="66"/>
        <v>N/A</v>
      </c>
    </row>
    <row r="425" spans="1:24" ht="15" customHeight="1" x14ac:dyDescent="0.3">
      <c r="A425" s="12" t="str">
        <f t="shared" si="64"/>
        <v>7-55249198-G+ATAGGA</v>
      </c>
      <c r="B425" s="11" t="s">
        <v>240</v>
      </c>
      <c r="C425" s="6">
        <v>1.06E-2</v>
      </c>
      <c r="D425" s="6" t="s">
        <v>225</v>
      </c>
      <c r="E425" s="6">
        <v>7</v>
      </c>
      <c r="F425" s="6">
        <v>55249198</v>
      </c>
      <c r="G425" s="6" t="s">
        <v>187</v>
      </c>
      <c r="H425" s="6" t="s">
        <v>1107</v>
      </c>
      <c r="I425" s="6">
        <v>564</v>
      </c>
      <c r="K425" s="19" t="str">
        <f t="shared" si="67"/>
        <v>N</v>
      </c>
      <c r="L425" s="20" t="str">
        <f t="shared" si="68"/>
        <v/>
      </c>
      <c r="M425" s="21" t="str">
        <f t="shared" si="65"/>
        <v/>
      </c>
      <c r="N425" s="22" t="str">
        <f t="shared" si="69"/>
        <v>N/A</v>
      </c>
      <c r="O425" s="23" t="str">
        <f t="shared" si="70"/>
        <v/>
      </c>
      <c r="P425" s="23" t="str">
        <f t="shared" si="71"/>
        <v/>
      </c>
      <c r="Q425" s="27"/>
      <c r="R425" s="24" t="str">
        <f>IF($K425="N","",IF($K425="Y",VLOOKUP($A425,'Run1-3-1'!$A:$J,3,FALSE)))</f>
        <v/>
      </c>
      <c r="S425" s="25" t="str">
        <f t="shared" si="72"/>
        <v/>
      </c>
      <c r="T425" s="27"/>
      <c r="U425" s="24" t="str">
        <f>IF($K425="N","",IF($K425="Y",VLOOKUP($A425,'Run1-5'!$A:$J,3,FALSE)))</f>
        <v/>
      </c>
      <c r="V425" s="25" t="str">
        <f t="shared" si="73"/>
        <v/>
      </c>
      <c r="W425" s="27"/>
      <c r="X425" s="25" t="str">
        <f t="shared" si="66"/>
        <v>N/A</v>
      </c>
    </row>
    <row r="426" spans="1:24" ht="15" customHeight="1" x14ac:dyDescent="0.3">
      <c r="A426" s="12" t="str">
        <f t="shared" si="64"/>
        <v>7-55249199-A</v>
      </c>
      <c r="B426" s="11" t="s">
        <v>420</v>
      </c>
      <c r="C426" s="6">
        <v>2.24E-2</v>
      </c>
      <c r="D426" s="6" t="s">
        <v>1004</v>
      </c>
      <c r="E426" s="6">
        <v>7</v>
      </c>
      <c r="F426" s="6">
        <v>55249199</v>
      </c>
      <c r="G426" s="6" t="s">
        <v>187</v>
      </c>
      <c r="H426" s="6" t="s">
        <v>1082</v>
      </c>
      <c r="I426" s="6">
        <v>580</v>
      </c>
      <c r="K426" s="19" t="str">
        <f t="shared" si="67"/>
        <v>N</v>
      </c>
      <c r="L426" s="20" t="str">
        <f t="shared" si="68"/>
        <v/>
      </c>
      <c r="M426" s="21" t="str">
        <f t="shared" si="65"/>
        <v/>
      </c>
      <c r="N426" s="22" t="str">
        <f t="shared" si="69"/>
        <v>N/A</v>
      </c>
      <c r="O426" s="23" t="str">
        <f t="shared" si="70"/>
        <v/>
      </c>
      <c r="P426" s="23" t="str">
        <f t="shared" si="71"/>
        <v/>
      </c>
      <c r="Q426" s="27"/>
      <c r="R426" s="24" t="str">
        <f>IF($K426="N","",IF($K426="Y",VLOOKUP($A426,'Run1-3-1'!$A:$J,3,FALSE)))</f>
        <v/>
      </c>
      <c r="S426" s="25" t="str">
        <f t="shared" si="72"/>
        <v/>
      </c>
      <c r="T426" s="27"/>
      <c r="U426" s="24" t="str">
        <f>IF($K426="N","",IF($K426="Y",VLOOKUP($A426,'Run1-5'!$A:$J,3,FALSE)))</f>
        <v/>
      </c>
      <c r="V426" s="25" t="str">
        <f t="shared" si="73"/>
        <v/>
      </c>
      <c r="W426" s="27"/>
      <c r="X426" s="25" t="str">
        <f t="shared" si="66"/>
        <v>N/A</v>
      </c>
    </row>
    <row r="427" spans="1:24" ht="15" customHeight="1" x14ac:dyDescent="0.3">
      <c r="A427" s="12" t="str">
        <f t="shared" si="64"/>
        <v>7-55249200-A</v>
      </c>
      <c r="B427" s="11" t="s">
        <v>635</v>
      </c>
      <c r="C427" s="6">
        <v>1.7600000000000001E-2</v>
      </c>
      <c r="D427" s="6"/>
      <c r="E427" s="6">
        <v>7</v>
      </c>
      <c r="F427" s="6">
        <v>55249200</v>
      </c>
      <c r="G427" s="6" t="s">
        <v>187</v>
      </c>
      <c r="H427" s="6" t="s">
        <v>1082</v>
      </c>
      <c r="I427" s="6">
        <v>626</v>
      </c>
      <c r="K427" s="19" t="str">
        <f t="shared" si="67"/>
        <v>N</v>
      </c>
      <c r="L427" s="20" t="str">
        <f t="shared" si="68"/>
        <v/>
      </c>
      <c r="M427" s="21" t="str">
        <f t="shared" si="65"/>
        <v/>
      </c>
      <c r="N427" s="22" t="str">
        <f t="shared" si="69"/>
        <v>N/A</v>
      </c>
      <c r="O427" s="23" t="str">
        <f t="shared" si="70"/>
        <v/>
      </c>
      <c r="P427" s="23" t="str">
        <f t="shared" si="71"/>
        <v/>
      </c>
      <c r="Q427" s="27"/>
      <c r="R427" s="24" t="str">
        <f>IF($K427="N","",IF($K427="Y",VLOOKUP($A427,'Run1-3-1'!$A:$J,3,FALSE)))</f>
        <v/>
      </c>
      <c r="S427" s="25" t="str">
        <f t="shared" si="72"/>
        <v/>
      </c>
      <c r="T427" s="27"/>
      <c r="U427" s="24" t="str">
        <f>IF($K427="N","",IF($K427="Y",VLOOKUP($A427,'Run1-5'!$A:$J,3,FALSE)))</f>
        <v/>
      </c>
      <c r="V427" s="25" t="str">
        <f t="shared" si="73"/>
        <v/>
      </c>
      <c r="W427" s="27"/>
      <c r="X427" s="25" t="str">
        <f t="shared" si="66"/>
        <v>N/A</v>
      </c>
    </row>
    <row r="428" spans="1:24" ht="15" customHeight="1" x14ac:dyDescent="0.3">
      <c r="A428" s="12" t="str">
        <f t="shared" si="64"/>
        <v>7-55249201-A</v>
      </c>
      <c r="B428" s="11" t="s">
        <v>854</v>
      </c>
      <c r="C428" s="6">
        <v>1.0999999999999999E-2</v>
      </c>
      <c r="D428" s="6"/>
      <c r="E428" s="6">
        <v>7</v>
      </c>
      <c r="F428" s="6">
        <v>55249201</v>
      </c>
      <c r="G428" s="6" t="s">
        <v>187</v>
      </c>
      <c r="H428" s="6" t="s">
        <v>1082</v>
      </c>
      <c r="I428" s="6">
        <v>546</v>
      </c>
      <c r="K428" s="19" t="str">
        <f t="shared" si="67"/>
        <v>N</v>
      </c>
      <c r="L428" s="20" t="str">
        <f t="shared" si="68"/>
        <v/>
      </c>
      <c r="M428" s="21" t="str">
        <f t="shared" si="65"/>
        <v/>
      </c>
      <c r="N428" s="22" t="str">
        <f t="shared" si="69"/>
        <v>N/A</v>
      </c>
      <c r="O428" s="23" t="str">
        <f t="shared" si="70"/>
        <v/>
      </c>
      <c r="P428" s="23" t="str">
        <f t="shared" si="71"/>
        <v/>
      </c>
      <c r="Q428" s="27"/>
      <c r="R428" s="24" t="str">
        <f>IF($K428="N","",IF($K428="Y",VLOOKUP($A428,'Run1-3-1'!$A:$J,3,FALSE)))</f>
        <v/>
      </c>
      <c r="S428" s="25" t="str">
        <f t="shared" si="72"/>
        <v/>
      </c>
      <c r="T428" s="27"/>
      <c r="U428" s="24" t="str">
        <f>IF($K428="N","",IF($K428="Y",VLOOKUP($A428,'Run1-5'!$A:$J,3,FALSE)))</f>
        <v/>
      </c>
      <c r="V428" s="25" t="str">
        <f t="shared" si="73"/>
        <v/>
      </c>
      <c r="W428" s="27"/>
      <c r="X428" s="25" t="str">
        <f t="shared" si="66"/>
        <v>N/A</v>
      </c>
    </row>
    <row r="429" spans="1:24" ht="15" customHeight="1" x14ac:dyDescent="0.3">
      <c r="A429" s="12" t="str">
        <f t="shared" si="64"/>
        <v>7-55249208-A</v>
      </c>
      <c r="B429" s="11" t="s">
        <v>1079</v>
      </c>
      <c r="C429" s="6">
        <v>1.0500000000000001E-2</v>
      </c>
      <c r="D429" s="6"/>
      <c r="E429" s="6">
        <v>7</v>
      </c>
      <c r="F429" s="6">
        <v>55249208</v>
      </c>
      <c r="G429" s="6" t="s">
        <v>187</v>
      </c>
      <c r="H429" s="6" t="s">
        <v>1082</v>
      </c>
      <c r="I429" s="6">
        <v>667</v>
      </c>
      <c r="K429" s="19" t="str">
        <f t="shared" si="67"/>
        <v>N</v>
      </c>
      <c r="L429" s="20" t="str">
        <f t="shared" si="68"/>
        <v/>
      </c>
      <c r="M429" s="21" t="str">
        <f t="shared" si="65"/>
        <v/>
      </c>
      <c r="N429" s="22" t="str">
        <f t="shared" si="69"/>
        <v>N/A</v>
      </c>
      <c r="O429" s="23" t="str">
        <f t="shared" si="70"/>
        <v/>
      </c>
      <c r="P429" s="23" t="str">
        <f t="shared" si="71"/>
        <v/>
      </c>
      <c r="Q429" s="27"/>
      <c r="R429" s="24" t="str">
        <f>IF($K429="N","",IF($K429="Y",VLOOKUP($A429,'Run1-3-1'!$A:$J,3,FALSE)))</f>
        <v/>
      </c>
      <c r="S429" s="25" t="str">
        <f t="shared" si="72"/>
        <v/>
      </c>
      <c r="T429" s="27"/>
      <c r="U429" s="24" t="str">
        <f>IF($K429="N","",IF($K429="Y",VLOOKUP($A429,'Run1-5'!$A:$J,3,FALSE)))</f>
        <v/>
      </c>
      <c r="V429" s="25" t="str">
        <f t="shared" si="73"/>
        <v/>
      </c>
      <c r="W429" s="27"/>
      <c r="X429" s="25" t="str">
        <f t="shared" si="66"/>
        <v>N/A</v>
      </c>
    </row>
    <row r="430" spans="1:24" ht="15" customHeight="1" x14ac:dyDescent="0.3">
      <c r="A430" s="12" t="str">
        <f t="shared" si="64"/>
        <v>7-55249239-C+CTGGGA</v>
      </c>
      <c r="B430" s="11" t="s">
        <v>480</v>
      </c>
      <c r="C430" s="6">
        <v>1.04E-2</v>
      </c>
      <c r="D430" s="6"/>
      <c r="E430" s="6">
        <v>7</v>
      </c>
      <c r="F430" s="6">
        <v>55249239</v>
      </c>
      <c r="G430" s="6" t="s">
        <v>125</v>
      </c>
      <c r="H430" s="6" t="s">
        <v>846</v>
      </c>
      <c r="I430" s="6">
        <v>670</v>
      </c>
      <c r="K430" s="19" t="str">
        <f t="shared" si="67"/>
        <v>N</v>
      </c>
      <c r="L430" s="20" t="str">
        <f t="shared" si="68"/>
        <v/>
      </c>
      <c r="M430" s="21" t="str">
        <f t="shared" si="65"/>
        <v/>
      </c>
      <c r="N430" s="22" t="str">
        <f t="shared" si="69"/>
        <v>N/A</v>
      </c>
      <c r="O430" s="23" t="str">
        <f t="shared" si="70"/>
        <v/>
      </c>
      <c r="P430" s="23" t="str">
        <f t="shared" si="71"/>
        <v/>
      </c>
      <c r="Q430" s="27"/>
      <c r="R430" s="24" t="str">
        <f>IF($K430="N","",IF($K430="Y",VLOOKUP($A430,'Run1-3-1'!$A:$J,3,FALSE)))</f>
        <v/>
      </c>
      <c r="S430" s="25" t="str">
        <f t="shared" si="72"/>
        <v/>
      </c>
      <c r="T430" s="27"/>
      <c r="U430" s="24" t="str">
        <f>IF($K430="N","",IF($K430="Y",VLOOKUP($A430,'Run1-5'!$A:$J,3,FALSE)))</f>
        <v/>
      </c>
      <c r="V430" s="25" t="str">
        <f t="shared" si="73"/>
        <v/>
      </c>
      <c r="W430" s="27"/>
      <c r="X430" s="25" t="str">
        <f t="shared" si="66"/>
        <v>N/A</v>
      </c>
    </row>
    <row r="431" spans="1:24" ht="15" customHeight="1" x14ac:dyDescent="0.3">
      <c r="A431" s="12" t="str">
        <f t="shared" si="64"/>
        <v>7-55259509-T-T</v>
      </c>
      <c r="B431" s="11" t="s">
        <v>693</v>
      </c>
      <c r="C431" s="6">
        <v>3.0200000000000001E-2</v>
      </c>
      <c r="D431" s="6"/>
      <c r="E431" s="6">
        <v>7</v>
      </c>
      <c r="F431" s="6">
        <v>55259509</v>
      </c>
      <c r="G431" s="6" t="s">
        <v>1177</v>
      </c>
      <c r="H431" s="6" t="s">
        <v>1028</v>
      </c>
      <c r="I431" s="6">
        <v>630</v>
      </c>
      <c r="K431" s="19" t="str">
        <f t="shared" si="67"/>
        <v>N</v>
      </c>
      <c r="L431" s="20" t="str">
        <f t="shared" si="68"/>
        <v/>
      </c>
      <c r="M431" s="21" t="str">
        <f t="shared" si="65"/>
        <v/>
      </c>
      <c r="N431" s="22" t="str">
        <f t="shared" si="69"/>
        <v>N/A</v>
      </c>
      <c r="O431" s="23" t="str">
        <f t="shared" si="70"/>
        <v/>
      </c>
      <c r="P431" s="23" t="str">
        <f t="shared" si="71"/>
        <v/>
      </c>
      <c r="Q431" s="27"/>
      <c r="R431" s="24" t="str">
        <f>IF($K431="N","",IF($K431="Y",VLOOKUP($A431,'Run1-3-1'!$A:$J,3,FALSE)))</f>
        <v/>
      </c>
      <c r="S431" s="25" t="str">
        <f t="shared" si="72"/>
        <v/>
      </c>
      <c r="T431" s="27"/>
      <c r="U431" s="24" t="str">
        <f>IF($K431="N","",IF($K431="Y",VLOOKUP($A431,'Run1-5'!$A:$J,3,FALSE)))</f>
        <v/>
      </c>
      <c r="V431" s="25" t="str">
        <f t="shared" si="73"/>
        <v/>
      </c>
      <c r="W431" s="27"/>
      <c r="X431" s="25" t="str">
        <f t="shared" si="66"/>
        <v>N/A</v>
      </c>
    </row>
    <row r="432" spans="1:24" ht="15" customHeight="1" x14ac:dyDescent="0.3">
      <c r="A432" s="12" t="str">
        <f t="shared" si="64"/>
        <v>7-55259510-T+T</v>
      </c>
      <c r="B432" s="11" t="s">
        <v>922</v>
      </c>
      <c r="C432" s="6">
        <v>5.5399999999999998E-2</v>
      </c>
      <c r="D432" s="6"/>
      <c r="E432" s="6">
        <v>7</v>
      </c>
      <c r="F432" s="6">
        <v>55259510</v>
      </c>
      <c r="G432" s="6" t="s">
        <v>1177</v>
      </c>
      <c r="H432" s="6" t="s">
        <v>997</v>
      </c>
      <c r="I432" s="6">
        <v>469</v>
      </c>
      <c r="K432" s="19" t="str">
        <f t="shared" si="67"/>
        <v>Y</v>
      </c>
      <c r="L432" s="20">
        <f t="shared" si="68"/>
        <v>5.5399999999999998E-2</v>
      </c>
      <c r="M432" s="21" t="str">
        <f t="shared" si="65"/>
        <v>A</v>
      </c>
      <c r="N432" s="22">
        <f t="shared" si="69"/>
        <v>4.7699999999999999E-2</v>
      </c>
      <c r="O432" s="23">
        <f t="shared" si="70"/>
        <v>0.01</v>
      </c>
      <c r="P432" s="23">
        <f t="shared" si="71"/>
        <v>0.1031</v>
      </c>
      <c r="Q432" s="27"/>
      <c r="R432" s="24">
        <f>IF($K432="N","",IF($K432="Y",VLOOKUP($A432,'Run1-3-1'!$A:$J,3,FALSE)))</f>
        <v>8.4699999999999998E-2</v>
      </c>
      <c r="S432" s="25" t="str">
        <f t="shared" si="72"/>
        <v>Y</v>
      </c>
      <c r="T432" s="27"/>
      <c r="U432" s="24">
        <f>IF($K432="N","",IF($K432="Y",VLOOKUP($A432,'Run1-5'!$A:$J,3,FALSE)))</f>
        <v>9.2799999999999994E-2</v>
      </c>
      <c r="V432" s="25" t="str">
        <f t="shared" si="73"/>
        <v>Y</v>
      </c>
      <c r="W432" s="27"/>
      <c r="X432" s="25" t="str">
        <f t="shared" si="66"/>
        <v>Y</v>
      </c>
    </row>
    <row r="433" spans="1:24" ht="15" customHeight="1" x14ac:dyDescent="0.3">
      <c r="A433" s="12" t="str">
        <f t="shared" si="64"/>
        <v>7-55259512-A</v>
      </c>
      <c r="B433" s="11" t="s">
        <v>1139</v>
      </c>
      <c r="C433" s="6">
        <v>1.24E-2</v>
      </c>
      <c r="D433" s="6"/>
      <c r="E433" s="6">
        <v>7</v>
      </c>
      <c r="F433" s="6">
        <v>55259512</v>
      </c>
      <c r="G433" s="6" t="s">
        <v>187</v>
      </c>
      <c r="H433" s="6" t="s">
        <v>1082</v>
      </c>
      <c r="I433" s="6">
        <v>647</v>
      </c>
      <c r="K433" s="19" t="str">
        <f t="shared" si="67"/>
        <v>N</v>
      </c>
      <c r="L433" s="20" t="str">
        <f t="shared" si="68"/>
        <v/>
      </c>
      <c r="M433" s="21" t="str">
        <f t="shared" si="65"/>
        <v/>
      </c>
      <c r="N433" s="22" t="str">
        <f t="shared" si="69"/>
        <v>N/A</v>
      </c>
      <c r="O433" s="23" t="str">
        <f t="shared" si="70"/>
        <v/>
      </c>
      <c r="P433" s="23" t="str">
        <f t="shared" si="71"/>
        <v/>
      </c>
      <c r="Q433" s="27"/>
      <c r="R433" s="24" t="str">
        <f>IF($K433="N","",IF($K433="Y",VLOOKUP($A433,'Run1-3-1'!$A:$J,3,FALSE)))</f>
        <v/>
      </c>
      <c r="S433" s="25" t="str">
        <f t="shared" si="72"/>
        <v/>
      </c>
      <c r="T433" s="27"/>
      <c r="U433" s="24" t="str">
        <f>IF($K433="N","",IF($K433="Y",VLOOKUP($A433,'Run1-5'!$A:$J,3,FALSE)))</f>
        <v/>
      </c>
      <c r="V433" s="25" t="str">
        <f t="shared" si="73"/>
        <v/>
      </c>
      <c r="W433" s="27"/>
      <c r="X433" s="25" t="str">
        <f t="shared" si="66"/>
        <v>N/A</v>
      </c>
    </row>
    <row r="434" spans="1:24" ht="15" customHeight="1" x14ac:dyDescent="0.3">
      <c r="A434" s="12" t="str">
        <f t="shared" si="64"/>
        <v>7-55259519-C+A</v>
      </c>
      <c r="B434" s="11" t="s">
        <v>546</v>
      </c>
      <c r="C434" s="6">
        <v>1.1900000000000001E-2</v>
      </c>
      <c r="D434" s="6"/>
      <c r="E434" s="6">
        <v>7</v>
      </c>
      <c r="F434" s="6">
        <v>55259519</v>
      </c>
      <c r="G434" s="6" t="s">
        <v>125</v>
      </c>
      <c r="H434" s="6" t="s">
        <v>1189</v>
      </c>
      <c r="I434" s="6">
        <v>675</v>
      </c>
      <c r="K434" s="19" t="str">
        <f t="shared" si="67"/>
        <v>N</v>
      </c>
      <c r="L434" s="20" t="str">
        <f t="shared" si="68"/>
        <v/>
      </c>
      <c r="M434" s="21" t="str">
        <f t="shared" si="65"/>
        <v/>
      </c>
      <c r="N434" s="22" t="str">
        <f t="shared" si="69"/>
        <v>N/A</v>
      </c>
      <c r="O434" s="23" t="str">
        <f t="shared" si="70"/>
        <v/>
      </c>
      <c r="P434" s="23" t="str">
        <f t="shared" si="71"/>
        <v/>
      </c>
      <c r="Q434" s="27"/>
      <c r="R434" s="24" t="str">
        <f>IF($K434="N","",IF($K434="Y",VLOOKUP($A434,'Run1-3-1'!$A:$J,3,FALSE)))</f>
        <v/>
      </c>
      <c r="S434" s="25" t="str">
        <f t="shared" si="72"/>
        <v/>
      </c>
      <c r="T434" s="27"/>
      <c r="U434" s="24" t="str">
        <f>IF($K434="N","",IF($K434="Y",VLOOKUP($A434,'Run1-5'!$A:$J,3,FALSE)))</f>
        <v/>
      </c>
      <c r="V434" s="25" t="str">
        <f t="shared" si="73"/>
        <v/>
      </c>
      <c r="W434" s="27"/>
      <c r="X434" s="25" t="str">
        <f t="shared" si="66"/>
        <v>N/A</v>
      </c>
    </row>
    <row r="435" spans="1:24" ht="15" customHeight="1" x14ac:dyDescent="0.3">
      <c r="A435" s="12" t="str">
        <f t="shared" si="64"/>
        <v>7-55259553-A</v>
      </c>
      <c r="B435" s="11" t="s">
        <v>761</v>
      </c>
      <c r="C435" s="6">
        <v>1.06E-2</v>
      </c>
      <c r="D435" s="6"/>
      <c r="E435" s="6">
        <v>7</v>
      </c>
      <c r="F435" s="6">
        <v>55259553</v>
      </c>
      <c r="G435" s="6" t="s">
        <v>187</v>
      </c>
      <c r="H435" s="6" t="s">
        <v>1082</v>
      </c>
      <c r="I435" s="6">
        <v>756</v>
      </c>
      <c r="K435" s="19" t="str">
        <f t="shared" si="67"/>
        <v>N</v>
      </c>
      <c r="L435" s="20" t="str">
        <f t="shared" si="68"/>
        <v/>
      </c>
      <c r="M435" s="21" t="str">
        <f t="shared" si="65"/>
        <v/>
      </c>
      <c r="N435" s="22" t="str">
        <f t="shared" si="69"/>
        <v>N/A</v>
      </c>
      <c r="O435" s="23" t="str">
        <f t="shared" si="70"/>
        <v/>
      </c>
      <c r="P435" s="23" t="str">
        <f t="shared" si="71"/>
        <v/>
      </c>
      <c r="Q435" s="27"/>
      <c r="R435" s="24" t="str">
        <f>IF($K435="N","",IF($K435="Y",VLOOKUP($A435,'Run1-3-1'!$A:$J,3,FALSE)))</f>
        <v/>
      </c>
      <c r="S435" s="25" t="str">
        <f t="shared" si="72"/>
        <v/>
      </c>
      <c r="T435" s="27"/>
      <c r="U435" s="24" t="str">
        <f>IF($K435="N","",IF($K435="Y",VLOOKUP($A435,'Run1-5'!$A:$J,3,FALSE)))</f>
        <v/>
      </c>
      <c r="V435" s="25" t="str">
        <f t="shared" si="73"/>
        <v/>
      </c>
      <c r="W435" s="27"/>
      <c r="X435" s="25" t="str">
        <f t="shared" si="66"/>
        <v>N/A</v>
      </c>
    </row>
    <row r="436" spans="1:24" ht="15" customHeight="1" x14ac:dyDescent="0.3">
      <c r="A436" s="12" t="str">
        <f t="shared" si="64"/>
        <v>7-55259576-A</v>
      </c>
      <c r="B436" s="11" t="s">
        <v>143</v>
      </c>
      <c r="C436" s="6">
        <v>1.1299999999999999E-2</v>
      </c>
      <c r="D436" s="6" t="s">
        <v>1593</v>
      </c>
      <c r="E436" s="6">
        <v>7</v>
      </c>
      <c r="F436" s="6">
        <v>55259576</v>
      </c>
      <c r="G436" s="6" t="s">
        <v>187</v>
      </c>
      <c r="H436" s="6" t="s">
        <v>1082</v>
      </c>
      <c r="I436" s="6">
        <v>797</v>
      </c>
      <c r="K436" s="19" t="str">
        <f t="shared" si="67"/>
        <v>N</v>
      </c>
      <c r="L436" s="20" t="str">
        <f t="shared" si="68"/>
        <v/>
      </c>
      <c r="M436" s="21" t="str">
        <f t="shared" si="65"/>
        <v/>
      </c>
      <c r="N436" s="22" t="str">
        <f t="shared" si="69"/>
        <v>N/A</v>
      </c>
      <c r="O436" s="23" t="str">
        <f t="shared" si="70"/>
        <v/>
      </c>
      <c r="P436" s="23" t="str">
        <f t="shared" si="71"/>
        <v/>
      </c>
      <c r="Q436" s="27"/>
      <c r="R436" s="24" t="str">
        <f>IF($K436="N","",IF($K436="Y",VLOOKUP($A436,'Run1-3-1'!$A:$J,3,FALSE)))</f>
        <v/>
      </c>
      <c r="S436" s="25" t="str">
        <f t="shared" si="72"/>
        <v/>
      </c>
      <c r="T436" s="27"/>
      <c r="U436" s="24" t="str">
        <f>IF($K436="N","",IF($K436="Y",VLOOKUP($A436,'Run1-5'!$A:$J,3,FALSE)))</f>
        <v/>
      </c>
      <c r="V436" s="25" t="str">
        <f t="shared" si="73"/>
        <v/>
      </c>
      <c r="W436" s="27"/>
      <c r="X436" s="25" t="str">
        <f t="shared" si="66"/>
        <v>N/A</v>
      </c>
    </row>
    <row r="437" spans="1:24" ht="15" customHeight="1" x14ac:dyDescent="0.3">
      <c r="A437" s="12" t="str">
        <f t="shared" si="64"/>
        <v>7-55259585-A</v>
      </c>
      <c r="B437" s="11" t="s">
        <v>943</v>
      </c>
      <c r="C437" s="6">
        <v>1.12E-2</v>
      </c>
      <c r="D437" s="6"/>
      <c r="E437" s="6">
        <v>7</v>
      </c>
      <c r="F437" s="6">
        <v>55259585</v>
      </c>
      <c r="G437" s="6" t="s">
        <v>187</v>
      </c>
      <c r="H437" s="6" t="s">
        <v>1082</v>
      </c>
      <c r="I437" s="6">
        <v>806</v>
      </c>
      <c r="K437" s="19" t="str">
        <f t="shared" si="67"/>
        <v>N</v>
      </c>
      <c r="L437" s="20" t="str">
        <f t="shared" si="68"/>
        <v/>
      </c>
      <c r="M437" s="21" t="str">
        <f t="shared" si="65"/>
        <v/>
      </c>
      <c r="N437" s="22" t="str">
        <f t="shared" si="69"/>
        <v>N/A</v>
      </c>
      <c r="O437" s="23" t="str">
        <f t="shared" si="70"/>
        <v/>
      </c>
      <c r="P437" s="23" t="str">
        <f t="shared" si="71"/>
        <v/>
      </c>
      <c r="Q437" s="27"/>
      <c r="R437" s="24" t="str">
        <f>IF($K437="N","",IF($K437="Y",VLOOKUP($A437,'Run1-3-1'!$A:$J,3,FALSE)))</f>
        <v/>
      </c>
      <c r="S437" s="25" t="str">
        <f t="shared" si="72"/>
        <v/>
      </c>
      <c r="T437" s="27"/>
      <c r="U437" s="24" t="str">
        <f>IF($K437="N","",IF($K437="Y",VLOOKUP($A437,'Run1-5'!$A:$J,3,FALSE)))</f>
        <v/>
      </c>
      <c r="V437" s="25" t="str">
        <f t="shared" si="73"/>
        <v/>
      </c>
      <c r="W437" s="27"/>
      <c r="X437" s="25" t="str">
        <f t="shared" si="66"/>
        <v>N/A</v>
      </c>
    </row>
    <row r="438" spans="1:24" ht="15" customHeight="1" x14ac:dyDescent="0.3">
      <c r="A438" s="12" t="str">
        <f t="shared" si="64"/>
        <v>7-55259588-T</v>
      </c>
      <c r="B438" s="11" t="s">
        <v>1162</v>
      </c>
      <c r="C438" s="6">
        <v>1.12E-2</v>
      </c>
      <c r="D438" s="6"/>
      <c r="E438" s="6">
        <v>7</v>
      </c>
      <c r="F438" s="6">
        <v>55259588</v>
      </c>
      <c r="G438" s="6" t="s">
        <v>125</v>
      </c>
      <c r="H438" s="6" t="s">
        <v>1177</v>
      </c>
      <c r="I438" s="6">
        <v>806</v>
      </c>
      <c r="K438" s="19" t="str">
        <f t="shared" si="67"/>
        <v>N</v>
      </c>
      <c r="L438" s="20" t="str">
        <f t="shared" si="68"/>
        <v/>
      </c>
      <c r="M438" s="21" t="str">
        <f t="shared" si="65"/>
        <v/>
      </c>
      <c r="N438" s="22" t="str">
        <f t="shared" si="69"/>
        <v>N/A</v>
      </c>
      <c r="O438" s="23" t="str">
        <f t="shared" si="70"/>
        <v/>
      </c>
      <c r="P438" s="23" t="str">
        <f t="shared" si="71"/>
        <v/>
      </c>
      <c r="Q438" s="27"/>
      <c r="R438" s="24" t="str">
        <f>IF($K438="N","",IF($K438="Y",VLOOKUP($A438,'Run1-3-1'!$A:$J,3,FALSE)))</f>
        <v/>
      </c>
      <c r="S438" s="25" t="str">
        <f t="shared" si="72"/>
        <v/>
      </c>
      <c r="T438" s="27"/>
      <c r="U438" s="24" t="str">
        <f>IF($K438="N","",IF($K438="Y",VLOOKUP($A438,'Run1-5'!$A:$J,3,FALSE)))</f>
        <v/>
      </c>
      <c r="V438" s="25" t="str">
        <f t="shared" si="73"/>
        <v/>
      </c>
      <c r="W438" s="27"/>
      <c r="X438" s="25" t="str">
        <f t="shared" si="66"/>
        <v>N/A</v>
      </c>
    </row>
    <row r="439" spans="1:24" ht="15" customHeight="1" x14ac:dyDescent="0.3">
      <c r="A439" s="12" t="str">
        <f t="shared" si="64"/>
        <v>7-55259596-A-T</v>
      </c>
      <c r="B439" s="11" t="s">
        <v>1374</v>
      </c>
      <c r="C439" s="6">
        <v>1.2500000000000001E-2</v>
      </c>
      <c r="D439" s="6" t="s">
        <v>1594</v>
      </c>
      <c r="E439" s="6">
        <v>7</v>
      </c>
      <c r="F439" s="6">
        <v>55259596</v>
      </c>
      <c r="G439" s="6" t="s">
        <v>1082</v>
      </c>
      <c r="H439" s="6" t="s">
        <v>404</v>
      </c>
      <c r="I439" s="6">
        <v>802</v>
      </c>
      <c r="K439" s="19" t="str">
        <f t="shared" si="67"/>
        <v>N</v>
      </c>
      <c r="L439" s="20" t="str">
        <f t="shared" si="68"/>
        <v/>
      </c>
      <c r="M439" s="21" t="str">
        <f t="shared" si="65"/>
        <v/>
      </c>
      <c r="N439" s="22" t="str">
        <f t="shared" si="69"/>
        <v>N/A</v>
      </c>
      <c r="O439" s="23" t="str">
        <f t="shared" si="70"/>
        <v/>
      </c>
      <c r="P439" s="23" t="str">
        <f t="shared" si="71"/>
        <v/>
      </c>
      <c r="Q439" s="27"/>
      <c r="R439" s="24" t="str">
        <f>IF($K439="N","",IF($K439="Y",VLOOKUP($A439,'Run1-3-1'!$A:$J,3,FALSE)))</f>
        <v/>
      </c>
      <c r="S439" s="25" t="str">
        <f t="shared" si="72"/>
        <v/>
      </c>
      <c r="T439" s="27"/>
      <c r="U439" s="24" t="str">
        <f>IF($K439="N","",IF($K439="Y",VLOOKUP($A439,'Run1-5'!$A:$J,3,FALSE)))</f>
        <v/>
      </c>
      <c r="V439" s="25" t="str">
        <f t="shared" si="73"/>
        <v/>
      </c>
      <c r="W439" s="27"/>
      <c r="X439" s="25" t="str">
        <f t="shared" si="66"/>
        <v>N/A</v>
      </c>
    </row>
    <row r="440" spans="1:24" ht="15" customHeight="1" x14ac:dyDescent="0.3">
      <c r="A440" s="12" t="str">
        <f t="shared" si="64"/>
        <v>7-55259606-T</v>
      </c>
      <c r="B440" s="11" t="s">
        <v>201</v>
      </c>
      <c r="C440" s="6">
        <v>1.0200000000000001E-2</v>
      </c>
      <c r="D440" s="6" t="s">
        <v>1595</v>
      </c>
      <c r="E440" s="6">
        <v>7</v>
      </c>
      <c r="F440" s="6">
        <v>55259606</v>
      </c>
      <c r="G440" s="6" t="s">
        <v>125</v>
      </c>
      <c r="H440" s="6" t="s">
        <v>1177</v>
      </c>
      <c r="I440" s="6">
        <v>788</v>
      </c>
      <c r="K440" s="19" t="str">
        <f t="shared" si="67"/>
        <v>N</v>
      </c>
      <c r="L440" s="20" t="str">
        <f t="shared" si="68"/>
        <v/>
      </c>
      <c r="M440" s="21" t="str">
        <f t="shared" si="65"/>
        <v/>
      </c>
      <c r="N440" s="22" t="str">
        <f t="shared" si="69"/>
        <v>N/A</v>
      </c>
      <c r="O440" s="23" t="str">
        <f t="shared" si="70"/>
        <v/>
      </c>
      <c r="P440" s="23" t="str">
        <f t="shared" si="71"/>
        <v/>
      </c>
      <c r="Q440" s="27"/>
      <c r="R440" s="24" t="str">
        <f>IF($K440="N","",IF($K440="Y",VLOOKUP($A440,'Run1-3-1'!$A:$J,3,FALSE)))</f>
        <v/>
      </c>
      <c r="S440" s="25" t="str">
        <f t="shared" si="72"/>
        <v/>
      </c>
      <c r="T440" s="27"/>
      <c r="U440" s="24" t="str">
        <f>IF($K440="N","",IF($K440="Y",VLOOKUP($A440,'Run1-5'!$A:$J,3,FALSE)))</f>
        <v/>
      </c>
      <c r="V440" s="25" t="str">
        <f t="shared" si="73"/>
        <v/>
      </c>
      <c r="W440" s="27"/>
      <c r="X440" s="25" t="str">
        <f t="shared" si="66"/>
        <v>N/A</v>
      </c>
    </row>
    <row r="441" spans="1:24" ht="15" customHeight="1" x14ac:dyDescent="0.3">
      <c r="A441" s="12" t="str">
        <f t="shared" si="64"/>
        <v>7-116339673-G-C</v>
      </c>
      <c r="B441" s="11" t="s">
        <v>1013</v>
      </c>
      <c r="C441" s="6">
        <v>0.41389999999999999</v>
      </c>
      <c r="D441" s="6"/>
      <c r="E441" s="6">
        <v>7</v>
      </c>
      <c r="F441" s="6">
        <v>116339673</v>
      </c>
      <c r="G441" s="6" t="s">
        <v>187</v>
      </c>
      <c r="H441" s="6" t="s">
        <v>1035</v>
      </c>
      <c r="I441" s="6">
        <v>1266</v>
      </c>
      <c r="K441" s="19" t="str">
        <f t="shared" si="67"/>
        <v>N</v>
      </c>
      <c r="L441" s="20" t="str">
        <f t="shared" si="68"/>
        <v/>
      </c>
      <c r="M441" s="21" t="str">
        <f t="shared" si="65"/>
        <v/>
      </c>
      <c r="N441" s="22" t="str">
        <f t="shared" si="69"/>
        <v>N/A</v>
      </c>
      <c r="O441" s="23" t="str">
        <f t="shared" si="70"/>
        <v/>
      </c>
      <c r="P441" s="23" t="str">
        <f t="shared" si="71"/>
        <v/>
      </c>
      <c r="Q441" s="27"/>
      <c r="R441" s="24" t="str">
        <f>IF($K441="N","",IF($K441="Y",VLOOKUP($A441,'Run1-3-1'!$A:$J,3,FALSE)))</f>
        <v/>
      </c>
      <c r="S441" s="25" t="str">
        <f t="shared" si="72"/>
        <v/>
      </c>
      <c r="T441" s="27"/>
      <c r="U441" s="24" t="str">
        <f>IF($K441="N","",IF($K441="Y",VLOOKUP($A441,'Run1-5'!$A:$J,3,FALSE)))</f>
        <v/>
      </c>
      <c r="V441" s="25" t="str">
        <f t="shared" si="73"/>
        <v/>
      </c>
      <c r="W441" s="27"/>
      <c r="X441" s="25" t="str">
        <f t="shared" si="66"/>
        <v>N/A</v>
      </c>
    </row>
    <row r="442" spans="1:24" ht="15" customHeight="1" x14ac:dyDescent="0.3">
      <c r="A442" s="12" t="str">
        <f t="shared" si="64"/>
        <v>7-116339675-C-C</v>
      </c>
      <c r="B442" s="11" t="s">
        <v>1226</v>
      </c>
      <c r="C442" s="6">
        <v>1.0699999999999999E-2</v>
      </c>
      <c r="D442" s="6"/>
      <c r="E442" s="6">
        <v>7</v>
      </c>
      <c r="F442" s="6">
        <v>116339675</v>
      </c>
      <c r="G442" s="6" t="s">
        <v>125</v>
      </c>
      <c r="H442" s="6" t="s">
        <v>834</v>
      </c>
      <c r="I442" s="6">
        <v>1121</v>
      </c>
      <c r="K442" s="19" t="str">
        <f t="shared" si="67"/>
        <v>N</v>
      </c>
      <c r="L442" s="20" t="str">
        <f t="shared" si="68"/>
        <v/>
      </c>
      <c r="M442" s="21" t="str">
        <f t="shared" si="65"/>
        <v/>
      </c>
      <c r="N442" s="22" t="str">
        <f t="shared" si="69"/>
        <v>N/A</v>
      </c>
      <c r="O442" s="23" t="str">
        <f t="shared" si="70"/>
        <v/>
      </c>
      <c r="P442" s="23" t="str">
        <f t="shared" si="71"/>
        <v/>
      </c>
      <c r="Q442" s="27"/>
      <c r="R442" s="24" t="str">
        <f>IF($K442="N","",IF($K442="Y",VLOOKUP($A442,'Run1-3-1'!$A:$J,3,FALSE)))</f>
        <v/>
      </c>
      <c r="S442" s="25" t="str">
        <f t="shared" si="72"/>
        <v/>
      </c>
      <c r="T442" s="27"/>
      <c r="U442" s="24" t="str">
        <f>IF($K442="N","",IF($K442="Y",VLOOKUP($A442,'Run1-5'!$A:$J,3,FALSE)))</f>
        <v/>
      </c>
      <c r="V442" s="25" t="str">
        <f t="shared" si="73"/>
        <v/>
      </c>
      <c r="W442" s="27"/>
      <c r="X442" s="25" t="str">
        <f t="shared" si="66"/>
        <v>N/A</v>
      </c>
    </row>
    <row r="443" spans="1:24" ht="15" customHeight="1" x14ac:dyDescent="0.3">
      <c r="A443" s="12" t="str">
        <f t="shared" si="64"/>
        <v>7-116340168-A</v>
      </c>
      <c r="B443" s="11" t="s">
        <v>52</v>
      </c>
      <c r="C443" s="6">
        <v>1.11E-2</v>
      </c>
      <c r="D443" s="6"/>
      <c r="E443" s="6">
        <v>7</v>
      </c>
      <c r="F443" s="6">
        <v>116340168</v>
      </c>
      <c r="G443" s="6" t="s">
        <v>187</v>
      </c>
      <c r="H443" s="6" t="s">
        <v>1082</v>
      </c>
      <c r="I443" s="6">
        <v>450</v>
      </c>
      <c r="K443" s="19" t="str">
        <f t="shared" si="67"/>
        <v>N</v>
      </c>
      <c r="L443" s="20" t="str">
        <f t="shared" si="68"/>
        <v/>
      </c>
      <c r="M443" s="21" t="str">
        <f t="shared" si="65"/>
        <v/>
      </c>
      <c r="N443" s="22" t="str">
        <f t="shared" si="69"/>
        <v>N/A</v>
      </c>
      <c r="O443" s="23" t="str">
        <f t="shared" si="70"/>
        <v/>
      </c>
      <c r="P443" s="23" t="str">
        <f t="shared" si="71"/>
        <v/>
      </c>
      <c r="Q443" s="27"/>
      <c r="R443" s="24" t="str">
        <f>IF($K443="N","",IF($K443="Y",VLOOKUP($A443,'Run1-3-1'!$A:$J,3,FALSE)))</f>
        <v/>
      </c>
      <c r="S443" s="25" t="str">
        <f t="shared" si="72"/>
        <v/>
      </c>
      <c r="T443" s="27"/>
      <c r="U443" s="24" t="str">
        <f>IF($K443="N","",IF($K443="Y",VLOOKUP($A443,'Run1-5'!$A:$J,3,FALSE)))</f>
        <v/>
      </c>
      <c r="V443" s="25" t="str">
        <f t="shared" si="73"/>
        <v/>
      </c>
      <c r="W443" s="27"/>
      <c r="X443" s="25" t="str">
        <f t="shared" si="66"/>
        <v>N/A</v>
      </c>
    </row>
    <row r="444" spans="1:24" ht="15" customHeight="1" x14ac:dyDescent="0.3">
      <c r="A444" s="12" t="str">
        <f t="shared" si="64"/>
        <v>7-116340169-A</v>
      </c>
      <c r="B444" s="11" t="s">
        <v>265</v>
      </c>
      <c r="C444" s="6">
        <v>1.24E-2</v>
      </c>
      <c r="D444" s="6"/>
      <c r="E444" s="6">
        <v>7</v>
      </c>
      <c r="F444" s="6">
        <v>116340169</v>
      </c>
      <c r="G444" s="6" t="s">
        <v>187</v>
      </c>
      <c r="H444" s="6" t="s">
        <v>1082</v>
      </c>
      <c r="I444" s="6">
        <v>483</v>
      </c>
      <c r="K444" s="19" t="str">
        <f t="shared" si="67"/>
        <v>N</v>
      </c>
      <c r="L444" s="20" t="str">
        <f t="shared" si="68"/>
        <v/>
      </c>
      <c r="M444" s="21" t="str">
        <f t="shared" si="65"/>
        <v/>
      </c>
      <c r="N444" s="22" t="str">
        <f t="shared" si="69"/>
        <v>N/A</v>
      </c>
      <c r="O444" s="23" t="str">
        <f t="shared" si="70"/>
        <v/>
      </c>
      <c r="P444" s="23" t="str">
        <f t="shared" si="71"/>
        <v/>
      </c>
      <c r="Q444" s="27"/>
      <c r="R444" s="24" t="str">
        <f>IF($K444="N","",IF($K444="Y",VLOOKUP($A444,'Run1-3-1'!$A:$J,3,FALSE)))</f>
        <v/>
      </c>
      <c r="S444" s="25" t="str">
        <f t="shared" si="72"/>
        <v/>
      </c>
      <c r="T444" s="27"/>
      <c r="U444" s="24" t="str">
        <f>IF($K444="N","",IF($K444="Y",VLOOKUP($A444,'Run1-5'!$A:$J,3,FALSE)))</f>
        <v/>
      </c>
      <c r="V444" s="25" t="str">
        <f t="shared" si="73"/>
        <v/>
      </c>
      <c r="W444" s="27"/>
      <c r="X444" s="25" t="str">
        <f t="shared" si="66"/>
        <v>N/A</v>
      </c>
    </row>
    <row r="445" spans="1:24" ht="15" customHeight="1" x14ac:dyDescent="0.3">
      <c r="A445" s="12" t="str">
        <f t="shared" si="64"/>
        <v>7-116340204-T</v>
      </c>
      <c r="B445" s="11" t="s">
        <v>1074</v>
      </c>
      <c r="C445" s="6">
        <v>1.12E-2</v>
      </c>
      <c r="D445" s="6"/>
      <c r="E445" s="6">
        <v>7</v>
      </c>
      <c r="F445" s="6">
        <v>116340204</v>
      </c>
      <c r="G445" s="6" t="s">
        <v>125</v>
      </c>
      <c r="H445" s="6" t="s">
        <v>1177</v>
      </c>
      <c r="I445" s="6">
        <v>536</v>
      </c>
      <c r="K445" s="19" t="str">
        <f t="shared" si="67"/>
        <v>N</v>
      </c>
      <c r="L445" s="20" t="str">
        <f t="shared" si="68"/>
        <v/>
      </c>
      <c r="M445" s="21" t="str">
        <f t="shared" si="65"/>
        <v/>
      </c>
      <c r="N445" s="22" t="str">
        <f t="shared" si="69"/>
        <v>N/A</v>
      </c>
      <c r="O445" s="23" t="str">
        <f t="shared" si="70"/>
        <v/>
      </c>
      <c r="P445" s="23" t="str">
        <f t="shared" si="71"/>
        <v/>
      </c>
      <c r="Q445" s="27"/>
      <c r="R445" s="24" t="str">
        <f>IF($K445="N","",IF($K445="Y",VLOOKUP($A445,'Run1-3-1'!$A:$J,3,FALSE)))</f>
        <v/>
      </c>
      <c r="S445" s="25" t="str">
        <f t="shared" si="72"/>
        <v/>
      </c>
      <c r="T445" s="27"/>
      <c r="U445" s="24" t="str">
        <f>IF($K445="N","",IF($K445="Y",VLOOKUP($A445,'Run1-5'!$A:$J,3,FALSE)))</f>
        <v/>
      </c>
      <c r="V445" s="25" t="str">
        <f t="shared" si="73"/>
        <v/>
      </c>
      <c r="W445" s="27"/>
      <c r="X445" s="25" t="str">
        <f t="shared" si="66"/>
        <v>N/A</v>
      </c>
    </row>
    <row r="446" spans="1:24" ht="15" customHeight="1" x14ac:dyDescent="0.3">
      <c r="A446" s="12" t="str">
        <f t="shared" si="64"/>
        <v>7-116340219-G-C</v>
      </c>
      <c r="B446" s="11" t="s">
        <v>449</v>
      </c>
      <c r="C446" s="6">
        <v>0.39389999999999997</v>
      </c>
      <c r="D446" s="6"/>
      <c r="E446" s="6">
        <v>7</v>
      </c>
      <c r="F446" s="6">
        <v>116340219</v>
      </c>
      <c r="G446" s="6" t="s">
        <v>187</v>
      </c>
      <c r="H446" s="6" t="s">
        <v>1035</v>
      </c>
      <c r="I446" s="6">
        <v>523</v>
      </c>
      <c r="K446" s="19" t="str">
        <f t="shared" si="67"/>
        <v>N</v>
      </c>
      <c r="L446" s="20" t="str">
        <f t="shared" si="68"/>
        <v/>
      </c>
      <c r="M446" s="21" t="str">
        <f t="shared" si="65"/>
        <v/>
      </c>
      <c r="N446" s="22" t="str">
        <f t="shared" si="69"/>
        <v>N/A</v>
      </c>
      <c r="O446" s="23" t="str">
        <f t="shared" si="70"/>
        <v/>
      </c>
      <c r="P446" s="23" t="str">
        <f t="shared" si="71"/>
        <v/>
      </c>
      <c r="Q446" s="27"/>
      <c r="R446" s="24" t="str">
        <f>IF($K446="N","",IF($K446="Y",VLOOKUP($A446,'Run1-3-1'!$A:$J,3,FALSE)))</f>
        <v/>
      </c>
      <c r="S446" s="25" t="str">
        <f t="shared" si="72"/>
        <v/>
      </c>
      <c r="T446" s="27"/>
      <c r="U446" s="24" t="str">
        <f>IF($K446="N","",IF($K446="Y",VLOOKUP($A446,'Run1-5'!$A:$J,3,FALSE)))</f>
        <v/>
      </c>
      <c r="V446" s="25" t="str">
        <f t="shared" si="73"/>
        <v/>
      </c>
      <c r="W446" s="27"/>
      <c r="X446" s="25" t="str">
        <f t="shared" si="66"/>
        <v>N/A</v>
      </c>
    </row>
    <row r="447" spans="1:24" ht="15" customHeight="1" x14ac:dyDescent="0.3">
      <c r="A447" s="12" t="str">
        <f t="shared" si="64"/>
        <v>7-116340246-A</v>
      </c>
      <c r="B447" s="11" t="s">
        <v>657</v>
      </c>
      <c r="C447" s="6">
        <v>1.35E-2</v>
      </c>
      <c r="D447" s="6"/>
      <c r="E447" s="6">
        <v>7</v>
      </c>
      <c r="F447" s="6">
        <v>116340246</v>
      </c>
      <c r="G447" s="6" t="s">
        <v>187</v>
      </c>
      <c r="H447" s="6" t="s">
        <v>1082</v>
      </c>
      <c r="I447" s="6">
        <v>520</v>
      </c>
      <c r="K447" s="19" t="str">
        <f t="shared" si="67"/>
        <v>N</v>
      </c>
      <c r="L447" s="20" t="str">
        <f t="shared" si="68"/>
        <v/>
      </c>
      <c r="M447" s="21" t="str">
        <f t="shared" si="65"/>
        <v/>
      </c>
      <c r="N447" s="22" t="str">
        <f t="shared" si="69"/>
        <v>N/A</v>
      </c>
      <c r="O447" s="23" t="str">
        <f t="shared" si="70"/>
        <v/>
      </c>
      <c r="P447" s="23" t="str">
        <f t="shared" si="71"/>
        <v/>
      </c>
      <c r="Q447" s="27"/>
      <c r="R447" s="24" t="str">
        <f>IF($K447="N","",IF($K447="Y",VLOOKUP($A447,'Run1-3-1'!$A:$J,3,FALSE)))</f>
        <v/>
      </c>
      <c r="S447" s="25" t="str">
        <f t="shared" si="72"/>
        <v/>
      </c>
      <c r="T447" s="27"/>
      <c r="U447" s="24" t="str">
        <f>IF($K447="N","",IF($K447="Y",VLOOKUP($A447,'Run1-5'!$A:$J,3,FALSE)))</f>
        <v/>
      </c>
      <c r="V447" s="25" t="str">
        <f t="shared" si="73"/>
        <v/>
      </c>
      <c r="W447" s="27"/>
      <c r="X447" s="25" t="str">
        <f t="shared" si="66"/>
        <v>N/A</v>
      </c>
    </row>
    <row r="448" spans="1:24" ht="15" customHeight="1" x14ac:dyDescent="0.3">
      <c r="A448" s="12" t="str">
        <f t="shared" si="64"/>
        <v>7-116340260-T</v>
      </c>
      <c r="B448" s="11" t="s">
        <v>75</v>
      </c>
      <c r="C448" s="6">
        <v>1.4E-2</v>
      </c>
      <c r="D448" s="6"/>
      <c r="E448" s="6">
        <v>7</v>
      </c>
      <c r="F448" s="6">
        <v>116340260</v>
      </c>
      <c r="G448" s="6" t="s">
        <v>125</v>
      </c>
      <c r="H448" s="6" t="s">
        <v>1177</v>
      </c>
      <c r="I448" s="6">
        <v>499</v>
      </c>
      <c r="K448" s="19" t="str">
        <f t="shared" si="67"/>
        <v>N</v>
      </c>
      <c r="L448" s="20" t="str">
        <f t="shared" si="68"/>
        <v/>
      </c>
      <c r="M448" s="21" t="str">
        <f t="shared" si="65"/>
        <v/>
      </c>
      <c r="N448" s="22" t="str">
        <f t="shared" si="69"/>
        <v>N/A</v>
      </c>
      <c r="O448" s="23" t="str">
        <f t="shared" si="70"/>
        <v/>
      </c>
      <c r="P448" s="23" t="str">
        <f t="shared" si="71"/>
        <v/>
      </c>
      <c r="Q448" s="27"/>
      <c r="R448" s="24" t="str">
        <f>IF($K448="N","",IF($K448="Y",VLOOKUP($A448,'Run1-3-1'!$A:$J,3,FALSE)))</f>
        <v/>
      </c>
      <c r="S448" s="25" t="str">
        <f t="shared" si="72"/>
        <v/>
      </c>
      <c r="T448" s="27"/>
      <c r="U448" s="24" t="str">
        <f>IF($K448="N","",IF($K448="Y",VLOOKUP($A448,'Run1-5'!$A:$J,3,FALSE)))</f>
        <v/>
      </c>
      <c r="V448" s="25" t="str">
        <f t="shared" si="73"/>
        <v/>
      </c>
      <c r="W448" s="27"/>
      <c r="X448" s="25" t="str">
        <f t="shared" si="66"/>
        <v>N/A</v>
      </c>
    </row>
    <row r="449" spans="1:24" ht="15" customHeight="1" x14ac:dyDescent="0.3">
      <c r="A449" s="12" t="str">
        <f t="shared" si="64"/>
        <v>7-116340270-A</v>
      </c>
      <c r="B449" s="11" t="s">
        <v>286</v>
      </c>
      <c r="C449" s="6">
        <v>1.06E-2</v>
      </c>
      <c r="D449" s="6"/>
      <c r="E449" s="6">
        <v>7</v>
      </c>
      <c r="F449" s="6">
        <v>116340270</v>
      </c>
      <c r="G449" s="6" t="s">
        <v>187</v>
      </c>
      <c r="H449" s="6" t="s">
        <v>1082</v>
      </c>
      <c r="I449" s="6">
        <v>472</v>
      </c>
      <c r="K449" s="19" t="str">
        <f t="shared" si="67"/>
        <v>N</v>
      </c>
      <c r="L449" s="20" t="str">
        <f t="shared" si="68"/>
        <v/>
      </c>
      <c r="M449" s="21" t="str">
        <f t="shared" si="65"/>
        <v/>
      </c>
      <c r="N449" s="22" t="str">
        <f t="shared" si="69"/>
        <v>N/A</v>
      </c>
      <c r="O449" s="23" t="str">
        <f t="shared" si="70"/>
        <v/>
      </c>
      <c r="P449" s="23" t="str">
        <f t="shared" si="71"/>
        <v/>
      </c>
      <c r="Q449" s="27"/>
      <c r="R449" s="24" t="str">
        <f>IF($K449="N","",IF($K449="Y",VLOOKUP($A449,'Run1-3-1'!$A:$J,3,FALSE)))</f>
        <v/>
      </c>
      <c r="S449" s="25" t="str">
        <f t="shared" si="72"/>
        <v/>
      </c>
      <c r="T449" s="27"/>
      <c r="U449" s="24" t="str">
        <f>IF($K449="N","",IF($K449="Y",VLOOKUP($A449,'Run1-5'!$A:$J,3,FALSE)))</f>
        <v/>
      </c>
      <c r="V449" s="25" t="str">
        <f t="shared" si="73"/>
        <v/>
      </c>
      <c r="W449" s="27"/>
      <c r="X449" s="25" t="str">
        <f t="shared" si="66"/>
        <v>N/A</v>
      </c>
    </row>
    <row r="450" spans="1:24" ht="15" customHeight="1" x14ac:dyDescent="0.3">
      <c r="A450" s="12" t="str">
        <f t="shared" si="64"/>
        <v>7-116403147-T</v>
      </c>
      <c r="B450" s="11" t="s">
        <v>504</v>
      </c>
      <c r="C450" s="6">
        <v>1.01E-2</v>
      </c>
      <c r="D450" s="6"/>
      <c r="E450" s="6">
        <v>7</v>
      </c>
      <c r="F450" s="6">
        <v>116403147</v>
      </c>
      <c r="G450" s="6" t="s">
        <v>125</v>
      </c>
      <c r="H450" s="6" t="s">
        <v>1177</v>
      </c>
      <c r="I450" s="6">
        <v>493</v>
      </c>
      <c r="K450" s="19" t="str">
        <f t="shared" si="67"/>
        <v>N</v>
      </c>
      <c r="L450" s="20" t="str">
        <f t="shared" si="68"/>
        <v/>
      </c>
      <c r="M450" s="21" t="str">
        <f t="shared" si="65"/>
        <v/>
      </c>
      <c r="N450" s="22" t="str">
        <f t="shared" si="69"/>
        <v>N/A</v>
      </c>
      <c r="O450" s="23" t="str">
        <f t="shared" si="70"/>
        <v/>
      </c>
      <c r="P450" s="23" t="str">
        <f t="shared" si="71"/>
        <v/>
      </c>
      <c r="Q450" s="27"/>
      <c r="R450" s="24" t="str">
        <f>IF($K450="N","",IF($K450="Y",VLOOKUP($A450,'Run1-3-1'!$A:$J,3,FALSE)))</f>
        <v/>
      </c>
      <c r="S450" s="25" t="str">
        <f t="shared" si="72"/>
        <v/>
      </c>
      <c r="T450" s="27"/>
      <c r="U450" s="24" t="str">
        <f>IF($K450="N","",IF($K450="Y",VLOOKUP($A450,'Run1-5'!$A:$J,3,FALSE)))</f>
        <v/>
      </c>
      <c r="V450" s="25" t="str">
        <f t="shared" si="73"/>
        <v/>
      </c>
      <c r="W450" s="27"/>
      <c r="X450" s="25" t="str">
        <f t="shared" si="66"/>
        <v>N/A</v>
      </c>
    </row>
    <row r="451" spans="1:24" ht="15" customHeight="1" x14ac:dyDescent="0.3">
      <c r="A451" s="12" t="str">
        <f t="shared" ref="A451:A514" si="74">E451&amp;"-"&amp;F451&amp;"-"&amp;H451</f>
        <v>7-116403177-T-C</v>
      </c>
      <c r="B451" s="11" t="s">
        <v>720</v>
      </c>
      <c r="C451" s="6">
        <v>1.11E-2</v>
      </c>
      <c r="D451" s="6"/>
      <c r="E451" s="6">
        <v>7</v>
      </c>
      <c r="F451" s="6">
        <v>116403177</v>
      </c>
      <c r="G451" s="6" t="s">
        <v>1177</v>
      </c>
      <c r="H451" s="6" t="s">
        <v>551</v>
      </c>
      <c r="I451" s="6">
        <v>540</v>
      </c>
      <c r="K451" s="19" t="str">
        <f t="shared" si="67"/>
        <v>N</v>
      </c>
      <c r="L451" s="20" t="str">
        <f t="shared" si="68"/>
        <v/>
      </c>
      <c r="M451" s="21" t="str">
        <f t="shared" ref="M451:M514" si="75">IF($L451="","",IF(AND($L451&gt;=0.05,$L451&lt;0.1),"A",IF(AND($L451&gt;=0.1,$L451&lt;0.2),"B",IF(AND($L451&gt;=0.2,$L451&lt;=0.25),"C"))))</f>
        <v/>
      </c>
      <c r="N451" s="22" t="str">
        <f t="shared" si="69"/>
        <v>N/A</v>
      </c>
      <c r="O451" s="23" t="str">
        <f t="shared" si="70"/>
        <v/>
      </c>
      <c r="P451" s="23" t="str">
        <f t="shared" si="71"/>
        <v/>
      </c>
      <c r="Q451" s="27"/>
      <c r="R451" s="24" t="str">
        <f>IF($K451="N","",IF($K451="Y",VLOOKUP($A451,'Run1-3-1'!$A:$J,3,FALSE)))</f>
        <v/>
      </c>
      <c r="S451" s="25" t="str">
        <f t="shared" si="72"/>
        <v/>
      </c>
      <c r="T451" s="27"/>
      <c r="U451" s="24" t="str">
        <f>IF($K451="N","",IF($K451="Y",VLOOKUP($A451,'Run1-5'!$A:$J,3,FALSE)))</f>
        <v/>
      </c>
      <c r="V451" s="25" t="str">
        <f t="shared" si="73"/>
        <v/>
      </c>
      <c r="W451" s="27"/>
      <c r="X451" s="25" t="str">
        <f t="shared" ref="X451:X514" si="76">IF($K451="N","N/A",IF(AND($S451="Y",$V451="Y"),"Y","N"))</f>
        <v>N/A</v>
      </c>
    </row>
    <row r="452" spans="1:24" ht="15" customHeight="1" x14ac:dyDescent="0.3">
      <c r="A452" s="12" t="str">
        <f t="shared" si="74"/>
        <v>7-116403182-T</v>
      </c>
      <c r="B452" s="11" t="s">
        <v>137</v>
      </c>
      <c r="C452" s="6">
        <v>1.0500000000000001E-2</v>
      </c>
      <c r="D452" s="6"/>
      <c r="E452" s="6">
        <v>7</v>
      </c>
      <c r="F452" s="6">
        <v>116403182</v>
      </c>
      <c r="G452" s="6" t="s">
        <v>125</v>
      </c>
      <c r="H452" s="6" t="s">
        <v>1177</v>
      </c>
      <c r="I452" s="6">
        <v>475</v>
      </c>
      <c r="K452" s="19" t="str">
        <f t="shared" ref="K452:K515" si="77">IF(AND($C452&lt;=0.25,C452&gt;=0.05),"Y","N")</f>
        <v>N</v>
      </c>
      <c r="L452" s="20" t="str">
        <f t="shared" ref="L452:L515" si="78">IF(K452="Y",C452,"")</f>
        <v/>
      </c>
      <c r="M452" s="21" t="str">
        <f t="shared" si="75"/>
        <v/>
      </c>
      <c r="N452" s="22" t="str">
        <f t="shared" ref="N452:N515" si="79">IF($M452="A",$L452*$C$1+$F$1,IF($M452="B",L452*$D$1+$F$1,IF($M452="C",L452*$E$1+$F$1,"N/A")))</f>
        <v>N/A</v>
      </c>
      <c r="O452" s="23" t="str">
        <f t="shared" ref="O452:O515" si="80">IF(L452="","",IF((L452-N452)&lt;0.01,0.01,L452-N452))</f>
        <v/>
      </c>
      <c r="P452" s="23" t="str">
        <f t="shared" ref="P452:P515" si="81">IF(L452="","",L452+N452)</f>
        <v/>
      </c>
      <c r="Q452" s="27"/>
      <c r="R452" s="24" t="str">
        <f>IF($K452="N","",IF($K452="Y",VLOOKUP($A452,'Run1-3-1'!$A:$J,3,FALSE)))</f>
        <v/>
      </c>
      <c r="S452" s="25" t="str">
        <f t="shared" ref="S452:S515" si="82">IF($K452="N","",IF(AND(R452&gt;=$O452,R452&lt;=$P452),"Y","N"))</f>
        <v/>
      </c>
      <c r="T452" s="27"/>
      <c r="U452" s="24" t="str">
        <f>IF($K452="N","",IF($K452="Y",VLOOKUP($A452,'Run1-5'!$A:$J,3,FALSE)))</f>
        <v/>
      </c>
      <c r="V452" s="25" t="str">
        <f t="shared" ref="V452:V515" si="83">IF($K452="N","",IF(AND(U452&gt;=$O452,U452&lt;=$P452),"Y","N"))</f>
        <v/>
      </c>
      <c r="W452" s="27"/>
      <c r="X452" s="25" t="str">
        <f t="shared" si="76"/>
        <v>N/A</v>
      </c>
    </row>
    <row r="453" spans="1:24" ht="15" customHeight="1" x14ac:dyDescent="0.3">
      <c r="A453" s="12" t="str">
        <f t="shared" si="74"/>
        <v>7-116403196-C+T</v>
      </c>
      <c r="B453" s="11" t="s">
        <v>354</v>
      </c>
      <c r="C453" s="6">
        <v>1.6899999999999998E-2</v>
      </c>
      <c r="D453" s="6"/>
      <c r="E453" s="6">
        <v>7</v>
      </c>
      <c r="F453" s="6">
        <v>116403196</v>
      </c>
      <c r="G453" s="6" t="s">
        <v>125</v>
      </c>
      <c r="H453" s="6" t="s">
        <v>1283</v>
      </c>
      <c r="I453" s="6">
        <v>532</v>
      </c>
      <c r="K453" s="19" t="str">
        <f t="shared" si="77"/>
        <v>N</v>
      </c>
      <c r="L453" s="20" t="str">
        <f t="shared" si="78"/>
        <v/>
      </c>
      <c r="M453" s="21" t="str">
        <f t="shared" si="75"/>
        <v/>
      </c>
      <c r="N453" s="22" t="str">
        <f t="shared" si="79"/>
        <v>N/A</v>
      </c>
      <c r="O453" s="23" t="str">
        <f t="shared" si="80"/>
        <v/>
      </c>
      <c r="P453" s="23" t="str">
        <f t="shared" si="81"/>
        <v/>
      </c>
      <c r="Q453" s="27"/>
      <c r="R453" s="24" t="str">
        <f>IF($K453="N","",IF($K453="Y",VLOOKUP($A453,'Run1-3-1'!$A:$J,3,FALSE)))</f>
        <v/>
      </c>
      <c r="S453" s="25" t="str">
        <f t="shared" si="82"/>
        <v/>
      </c>
      <c r="T453" s="27"/>
      <c r="U453" s="24" t="str">
        <f>IF($K453="N","",IF($K453="Y",VLOOKUP($A453,'Run1-5'!$A:$J,3,FALSE)))</f>
        <v/>
      </c>
      <c r="V453" s="25" t="str">
        <f t="shared" si="83"/>
        <v/>
      </c>
      <c r="W453" s="27"/>
      <c r="X453" s="25" t="str">
        <f t="shared" si="76"/>
        <v>N/A</v>
      </c>
    </row>
    <row r="454" spans="1:24" ht="15" customHeight="1" x14ac:dyDescent="0.3">
      <c r="A454" s="12" t="str">
        <f t="shared" si="74"/>
        <v>7-116403248-T</v>
      </c>
      <c r="B454" s="11" t="s">
        <v>568</v>
      </c>
      <c r="C454" s="6">
        <v>1.17E-2</v>
      </c>
      <c r="D454" s="6"/>
      <c r="E454" s="6">
        <v>7</v>
      </c>
      <c r="F454" s="6">
        <v>116403248</v>
      </c>
      <c r="G454" s="6" t="s">
        <v>125</v>
      </c>
      <c r="H454" s="6" t="s">
        <v>1177</v>
      </c>
      <c r="I454" s="6">
        <v>513</v>
      </c>
      <c r="K454" s="19" t="str">
        <f t="shared" si="77"/>
        <v>N</v>
      </c>
      <c r="L454" s="20" t="str">
        <f t="shared" si="78"/>
        <v/>
      </c>
      <c r="M454" s="21" t="str">
        <f t="shared" si="75"/>
        <v/>
      </c>
      <c r="N454" s="22" t="str">
        <f t="shared" si="79"/>
        <v>N/A</v>
      </c>
      <c r="O454" s="23" t="str">
        <f t="shared" si="80"/>
        <v/>
      </c>
      <c r="P454" s="23" t="str">
        <f t="shared" si="81"/>
        <v/>
      </c>
      <c r="Q454" s="27"/>
      <c r="R454" s="24" t="str">
        <f>IF($K454="N","",IF($K454="Y",VLOOKUP($A454,'Run1-3-1'!$A:$J,3,FALSE)))</f>
        <v/>
      </c>
      <c r="S454" s="25" t="str">
        <f t="shared" si="82"/>
        <v/>
      </c>
      <c r="T454" s="27"/>
      <c r="U454" s="24" t="str">
        <f>IF($K454="N","",IF($K454="Y",VLOOKUP($A454,'Run1-5'!$A:$J,3,FALSE)))</f>
        <v/>
      </c>
      <c r="V454" s="25" t="str">
        <f t="shared" si="83"/>
        <v/>
      </c>
      <c r="W454" s="27"/>
      <c r="X454" s="25" t="str">
        <f t="shared" si="76"/>
        <v>N/A</v>
      </c>
    </row>
    <row r="455" spans="1:24" ht="15" customHeight="1" x14ac:dyDescent="0.3">
      <c r="A455" s="12" t="str">
        <f t="shared" si="74"/>
        <v>7-116411895-G+T</v>
      </c>
      <c r="B455" s="11" t="s">
        <v>786</v>
      </c>
      <c r="C455" s="6">
        <v>1.8700000000000001E-2</v>
      </c>
      <c r="D455" s="6"/>
      <c r="E455" s="6">
        <v>7</v>
      </c>
      <c r="F455" s="6">
        <v>116411895</v>
      </c>
      <c r="G455" s="6" t="s">
        <v>187</v>
      </c>
      <c r="H455" s="6" t="s">
        <v>84</v>
      </c>
      <c r="I455" s="6">
        <v>965</v>
      </c>
      <c r="K455" s="19" t="str">
        <f t="shared" si="77"/>
        <v>N</v>
      </c>
      <c r="L455" s="20" t="str">
        <f t="shared" si="78"/>
        <v/>
      </c>
      <c r="M455" s="21" t="str">
        <f t="shared" si="75"/>
        <v/>
      </c>
      <c r="N455" s="22" t="str">
        <f t="shared" si="79"/>
        <v>N/A</v>
      </c>
      <c r="O455" s="23" t="str">
        <f t="shared" si="80"/>
        <v/>
      </c>
      <c r="P455" s="23" t="str">
        <f t="shared" si="81"/>
        <v/>
      </c>
      <c r="Q455" s="27"/>
      <c r="R455" s="24" t="str">
        <f>IF($K455="N","",IF($K455="Y",VLOOKUP($A455,'Run1-3-1'!$A:$J,3,FALSE)))</f>
        <v/>
      </c>
      <c r="S455" s="25" t="str">
        <f t="shared" si="82"/>
        <v/>
      </c>
      <c r="T455" s="27"/>
      <c r="U455" s="24" t="str">
        <f>IF($K455="N","",IF($K455="Y",VLOOKUP($A455,'Run1-5'!$A:$J,3,FALSE)))</f>
        <v/>
      </c>
      <c r="V455" s="25" t="str">
        <f t="shared" si="83"/>
        <v/>
      </c>
      <c r="W455" s="27"/>
      <c r="X455" s="25" t="str">
        <f t="shared" si="76"/>
        <v>N/A</v>
      </c>
    </row>
    <row r="456" spans="1:24" ht="15" customHeight="1" x14ac:dyDescent="0.3">
      <c r="A456" s="12" t="str">
        <f t="shared" si="74"/>
        <v>7-116411959-A-G</v>
      </c>
      <c r="B456" s="11" t="s">
        <v>748</v>
      </c>
      <c r="C456" s="6">
        <v>8.5699999999999998E-2</v>
      </c>
      <c r="D456" s="6"/>
      <c r="E456" s="6">
        <v>7</v>
      </c>
      <c r="F456" s="6">
        <v>116411959</v>
      </c>
      <c r="G456" s="6" t="s">
        <v>1082</v>
      </c>
      <c r="H456" s="6" t="s">
        <v>801</v>
      </c>
      <c r="I456" s="6">
        <v>933</v>
      </c>
      <c r="K456" s="19" t="str">
        <f t="shared" si="77"/>
        <v>Y</v>
      </c>
      <c r="L456" s="20">
        <f t="shared" si="78"/>
        <v>8.5699999999999998E-2</v>
      </c>
      <c r="M456" s="21" t="str">
        <f t="shared" si="75"/>
        <v>A</v>
      </c>
      <c r="N456" s="22">
        <f t="shared" si="79"/>
        <v>6.2850000000000003E-2</v>
      </c>
      <c r="O456" s="23">
        <f t="shared" si="80"/>
        <v>2.2849999999999995E-2</v>
      </c>
      <c r="P456" s="23">
        <f t="shared" si="81"/>
        <v>0.14855000000000002</v>
      </c>
      <c r="Q456" s="27"/>
      <c r="R456" s="24">
        <f>IF($K456="N","",IF($K456="Y",VLOOKUP($A456,'Run1-3-1'!$A:$J,3,FALSE)))</f>
        <v>4.2299999999999997E-2</v>
      </c>
      <c r="S456" s="25" t="str">
        <f t="shared" si="82"/>
        <v>Y</v>
      </c>
      <c r="T456" s="27"/>
      <c r="U456" s="24">
        <f>IF($K456="N","",IF($K456="Y",VLOOKUP($A456,'Run1-5'!$A:$J,3,FALSE)))</f>
        <v>4.8899999999999999E-2</v>
      </c>
      <c r="V456" s="25" t="str">
        <f t="shared" si="83"/>
        <v>Y</v>
      </c>
      <c r="W456" s="27"/>
      <c r="X456" s="25" t="str">
        <f t="shared" si="76"/>
        <v>Y</v>
      </c>
    </row>
    <row r="457" spans="1:24" ht="15" customHeight="1" x14ac:dyDescent="0.3">
      <c r="A457" s="12" t="str">
        <f t="shared" si="74"/>
        <v>7-116411971-G-C</v>
      </c>
      <c r="B457" s="11" t="s">
        <v>968</v>
      </c>
      <c r="C457" s="6">
        <v>0.20549999999999999</v>
      </c>
      <c r="D457" s="6"/>
      <c r="E457" s="6">
        <v>7</v>
      </c>
      <c r="F457" s="6">
        <v>116411971</v>
      </c>
      <c r="G457" s="6" t="s">
        <v>187</v>
      </c>
      <c r="H457" s="6" t="s">
        <v>1035</v>
      </c>
      <c r="I457" s="6">
        <v>1017</v>
      </c>
      <c r="K457" s="19" t="str">
        <f t="shared" si="77"/>
        <v>Y</v>
      </c>
      <c r="L457" s="20">
        <f t="shared" si="78"/>
        <v>0.20549999999999999</v>
      </c>
      <c r="M457" s="21" t="str">
        <f t="shared" si="75"/>
        <v>C</v>
      </c>
      <c r="N457" s="22">
        <f t="shared" si="79"/>
        <v>8.165E-2</v>
      </c>
      <c r="O457" s="23">
        <f t="shared" si="80"/>
        <v>0.12384999999999999</v>
      </c>
      <c r="P457" s="23">
        <f t="shared" si="81"/>
        <v>0.28715000000000002</v>
      </c>
      <c r="Q457" s="27"/>
      <c r="R457" s="24">
        <f>IF($K457="N","",IF($K457="Y",VLOOKUP($A457,'Run1-3-1'!$A:$J,3,FALSE)))</f>
        <v>0.19170000000000001</v>
      </c>
      <c r="S457" s="25" t="str">
        <f t="shared" si="82"/>
        <v>Y</v>
      </c>
      <c r="T457" s="27"/>
      <c r="U457" s="24">
        <f>IF($K457="N","",IF($K457="Y",VLOOKUP($A457,'Run1-5'!$A:$J,3,FALSE)))</f>
        <v>0.20169999999999999</v>
      </c>
      <c r="V457" s="25" t="str">
        <f t="shared" si="83"/>
        <v>Y</v>
      </c>
      <c r="W457" s="27"/>
      <c r="X457" s="25" t="str">
        <f t="shared" si="76"/>
        <v>Y</v>
      </c>
    </row>
    <row r="458" spans="1:24" ht="15" customHeight="1" x14ac:dyDescent="0.3">
      <c r="A458" s="12" t="str">
        <f t="shared" si="74"/>
        <v>7-116417428-C+T</v>
      </c>
      <c r="B458" s="11" t="s">
        <v>1190</v>
      </c>
      <c r="C458" s="6">
        <v>2.3900000000000001E-2</v>
      </c>
      <c r="D458" s="6"/>
      <c r="E458" s="6">
        <v>7</v>
      </c>
      <c r="F458" s="6">
        <v>116417428</v>
      </c>
      <c r="G458" s="6" t="s">
        <v>125</v>
      </c>
      <c r="H458" s="6" t="s">
        <v>1283</v>
      </c>
      <c r="I458" s="6">
        <v>544</v>
      </c>
      <c r="K458" s="19" t="str">
        <f t="shared" si="77"/>
        <v>N</v>
      </c>
      <c r="L458" s="20" t="str">
        <f t="shared" si="78"/>
        <v/>
      </c>
      <c r="M458" s="21" t="str">
        <f t="shared" si="75"/>
        <v/>
      </c>
      <c r="N458" s="22" t="str">
        <f t="shared" si="79"/>
        <v>N/A</v>
      </c>
      <c r="O458" s="23" t="str">
        <f t="shared" si="80"/>
        <v/>
      </c>
      <c r="P458" s="23" t="str">
        <f t="shared" si="81"/>
        <v/>
      </c>
      <c r="Q458" s="27"/>
      <c r="R458" s="24" t="str">
        <f>IF($K458="N","",IF($K458="Y",VLOOKUP($A458,'Run1-3-1'!$A:$J,3,FALSE)))</f>
        <v/>
      </c>
      <c r="S458" s="25" t="str">
        <f t="shared" si="82"/>
        <v/>
      </c>
      <c r="T458" s="27"/>
      <c r="U458" s="24" t="str">
        <f>IF($K458="N","",IF($K458="Y",VLOOKUP($A458,'Run1-5'!$A:$J,3,FALSE)))</f>
        <v/>
      </c>
      <c r="V458" s="25" t="str">
        <f t="shared" si="83"/>
        <v/>
      </c>
      <c r="W458" s="27"/>
      <c r="X458" s="25" t="str">
        <f t="shared" si="76"/>
        <v>N/A</v>
      </c>
    </row>
    <row r="459" spans="1:24" ht="15" customHeight="1" x14ac:dyDescent="0.3">
      <c r="A459" s="12" t="str">
        <f t="shared" si="74"/>
        <v>7-116417428-T</v>
      </c>
      <c r="B459" s="11" t="s">
        <v>591</v>
      </c>
      <c r="C459" s="6">
        <v>1.84E-2</v>
      </c>
      <c r="D459" s="6"/>
      <c r="E459" s="6">
        <v>7</v>
      </c>
      <c r="F459" s="6">
        <v>116417428</v>
      </c>
      <c r="G459" s="6" t="s">
        <v>125</v>
      </c>
      <c r="H459" s="6" t="s">
        <v>1177</v>
      </c>
      <c r="I459" s="6">
        <v>544</v>
      </c>
      <c r="K459" s="19" t="str">
        <f t="shared" si="77"/>
        <v>N</v>
      </c>
      <c r="L459" s="20" t="str">
        <f t="shared" si="78"/>
        <v/>
      </c>
      <c r="M459" s="21" t="str">
        <f t="shared" si="75"/>
        <v/>
      </c>
      <c r="N459" s="22" t="str">
        <f t="shared" si="79"/>
        <v>N/A</v>
      </c>
      <c r="O459" s="23" t="str">
        <f t="shared" si="80"/>
        <v/>
      </c>
      <c r="P459" s="23" t="str">
        <f t="shared" si="81"/>
        <v/>
      </c>
      <c r="Q459" s="27"/>
      <c r="R459" s="24" t="str">
        <f>IF($K459="N","",IF($K459="Y",VLOOKUP($A459,'Run1-3-1'!$A:$J,3,FALSE)))</f>
        <v/>
      </c>
      <c r="S459" s="25" t="str">
        <f t="shared" si="82"/>
        <v/>
      </c>
      <c r="T459" s="27"/>
      <c r="U459" s="24" t="str">
        <f>IF($K459="N","",IF($K459="Y",VLOOKUP($A459,'Run1-5'!$A:$J,3,FALSE)))</f>
        <v/>
      </c>
      <c r="V459" s="25" t="str">
        <f t="shared" si="83"/>
        <v/>
      </c>
      <c r="W459" s="27"/>
      <c r="X459" s="25" t="str">
        <f t="shared" si="76"/>
        <v>N/A</v>
      </c>
    </row>
    <row r="460" spans="1:24" ht="15" customHeight="1" x14ac:dyDescent="0.3">
      <c r="A460" s="12" t="str">
        <f t="shared" si="74"/>
        <v>7-116417431-T+T</v>
      </c>
      <c r="B460" s="11" t="s">
        <v>1037</v>
      </c>
      <c r="C460" s="6">
        <v>4.7800000000000002E-2</v>
      </c>
      <c r="D460" s="6"/>
      <c r="E460" s="6">
        <v>7</v>
      </c>
      <c r="F460" s="6">
        <v>116417431</v>
      </c>
      <c r="G460" s="6" t="s">
        <v>1177</v>
      </c>
      <c r="H460" s="6" t="s">
        <v>997</v>
      </c>
      <c r="I460" s="6">
        <v>586</v>
      </c>
      <c r="K460" s="19" t="str">
        <f t="shared" si="77"/>
        <v>N</v>
      </c>
      <c r="L460" s="20" t="str">
        <f t="shared" si="78"/>
        <v/>
      </c>
      <c r="M460" s="21" t="str">
        <f t="shared" si="75"/>
        <v/>
      </c>
      <c r="N460" s="22" t="str">
        <f t="shared" si="79"/>
        <v>N/A</v>
      </c>
      <c r="O460" s="23" t="str">
        <f t="shared" si="80"/>
        <v/>
      </c>
      <c r="P460" s="23" t="str">
        <f t="shared" si="81"/>
        <v/>
      </c>
      <c r="Q460" s="27"/>
      <c r="R460" s="24" t="str">
        <f>IF($K460="N","",IF($K460="Y",VLOOKUP($A460,'Run1-3-1'!$A:$J,3,FALSE)))</f>
        <v/>
      </c>
      <c r="S460" s="25" t="str">
        <f t="shared" si="82"/>
        <v/>
      </c>
      <c r="T460" s="27"/>
      <c r="U460" s="24" t="str">
        <f>IF($K460="N","",IF($K460="Y",VLOOKUP($A460,'Run1-5'!$A:$J,3,FALSE)))</f>
        <v/>
      </c>
      <c r="V460" s="25" t="str">
        <f t="shared" si="83"/>
        <v/>
      </c>
      <c r="W460" s="27"/>
      <c r="X460" s="25" t="str">
        <f t="shared" si="76"/>
        <v>N/A</v>
      </c>
    </row>
    <row r="461" spans="1:24" ht="15" customHeight="1" x14ac:dyDescent="0.3">
      <c r="A461" s="12" t="str">
        <f t="shared" si="74"/>
        <v>7-116417431-C</v>
      </c>
      <c r="B461" s="11" t="s">
        <v>809</v>
      </c>
      <c r="C461" s="6">
        <v>1.1900000000000001E-2</v>
      </c>
      <c r="D461" s="6"/>
      <c r="E461" s="6">
        <v>7</v>
      </c>
      <c r="F461" s="6">
        <v>116417431</v>
      </c>
      <c r="G461" s="6" t="s">
        <v>1177</v>
      </c>
      <c r="H461" s="6" t="s">
        <v>125</v>
      </c>
      <c r="I461" s="6">
        <v>586</v>
      </c>
      <c r="K461" s="19" t="str">
        <f t="shared" si="77"/>
        <v>N</v>
      </c>
      <c r="L461" s="20" t="str">
        <f t="shared" si="78"/>
        <v/>
      </c>
      <c r="M461" s="21" t="str">
        <f t="shared" si="75"/>
        <v/>
      </c>
      <c r="N461" s="22" t="str">
        <f t="shared" si="79"/>
        <v>N/A</v>
      </c>
      <c r="O461" s="23" t="str">
        <f t="shared" si="80"/>
        <v/>
      </c>
      <c r="P461" s="23" t="str">
        <f t="shared" si="81"/>
        <v/>
      </c>
      <c r="Q461" s="27"/>
      <c r="R461" s="24" t="str">
        <f>IF($K461="N","",IF($K461="Y",VLOOKUP($A461,'Run1-3-1'!$A:$J,3,FALSE)))</f>
        <v/>
      </c>
      <c r="S461" s="25" t="str">
        <f t="shared" si="82"/>
        <v/>
      </c>
      <c r="T461" s="27"/>
      <c r="U461" s="24" t="str">
        <f>IF($K461="N","",IF($K461="Y",VLOOKUP($A461,'Run1-5'!$A:$J,3,FALSE)))</f>
        <v/>
      </c>
      <c r="V461" s="25" t="str">
        <f t="shared" si="83"/>
        <v/>
      </c>
      <c r="W461" s="27"/>
      <c r="X461" s="25" t="str">
        <f t="shared" si="76"/>
        <v>N/A</v>
      </c>
    </row>
    <row r="462" spans="1:24" ht="15" customHeight="1" x14ac:dyDescent="0.3">
      <c r="A462" s="12" t="str">
        <f t="shared" si="74"/>
        <v>7-116417432-T</v>
      </c>
      <c r="B462" s="11" t="s">
        <v>1251</v>
      </c>
      <c r="C462" s="6">
        <v>1.1599999999999999E-2</v>
      </c>
      <c r="D462" s="6"/>
      <c r="E462" s="6">
        <v>7</v>
      </c>
      <c r="F462" s="6">
        <v>116417432</v>
      </c>
      <c r="G462" s="6" t="s">
        <v>125</v>
      </c>
      <c r="H462" s="6" t="s">
        <v>1177</v>
      </c>
      <c r="I462" s="6">
        <v>603</v>
      </c>
      <c r="K462" s="19" t="str">
        <f t="shared" si="77"/>
        <v>N</v>
      </c>
      <c r="L462" s="20" t="str">
        <f t="shared" si="78"/>
        <v/>
      </c>
      <c r="M462" s="21" t="str">
        <f t="shared" si="75"/>
        <v/>
      </c>
      <c r="N462" s="22" t="str">
        <f t="shared" si="79"/>
        <v>N/A</v>
      </c>
      <c r="O462" s="23" t="str">
        <f t="shared" si="80"/>
        <v/>
      </c>
      <c r="P462" s="23" t="str">
        <f t="shared" si="81"/>
        <v/>
      </c>
      <c r="Q462" s="27"/>
      <c r="R462" s="24" t="str">
        <f>IF($K462="N","",IF($K462="Y",VLOOKUP($A462,'Run1-3-1'!$A:$J,3,FALSE)))</f>
        <v/>
      </c>
      <c r="S462" s="25" t="str">
        <f t="shared" si="82"/>
        <v/>
      </c>
      <c r="T462" s="27"/>
      <c r="U462" s="24" t="str">
        <f>IF($K462="N","",IF($K462="Y",VLOOKUP($A462,'Run1-5'!$A:$J,3,FALSE)))</f>
        <v/>
      </c>
      <c r="V462" s="25" t="str">
        <f t="shared" si="83"/>
        <v/>
      </c>
      <c r="W462" s="27"/>
      <c r="X462" s="25" t="str">
        <f t="shared" si="76"/>
        <v>N/A</v>
      </c>
    </row>
    <row r="463" spans="1:24" ht="15" customHeight="1" x14ac:dyDescent="0.3">
      <c r="A463" s="12" t="str">
        <f t="shared" si="74"/>
        <v>7-116417438-T</v>
      </c>
      <c r="B463" s="11" t="s">
        <v>651</v>
      </c>
      <c r="C463" s="6">
        <v>1.41E-2</v>
      </c>
      <c r="D463" s="6"/>
      <c r="E463" s="6">
        <v>7</v>
      </c>
      <c r="F463" s="6">
        <v>116417438</v>
      </c>
      <c r="G463" s="6" t="s">
        <v>125</v>
      </c>
      <c r="H463" s="6" t="s">
        <v>1177</v>
      </c>
      <c r="I463" s="6">
        <v>639</v>
      </c>
      <c r="K463" s="19" t="str">
        <f t="shared" si="77"/>
        <v>N</v>
      </c>
      <c r="L463" s="20" t="str">
        <f t="shared" si="78"/>
        <v/>
      </c>
      <c r="M463" s="21" t="str">
        <f t="shared" si="75"/>
        <v/>
      </c>
      <c r="N463" s="22" t="str">
        <f t="shared" si="79"/>
        <v>N/A</v>
      </c>
      <c r="O463" s="23" t="str">
        <f t="shared" si="80"/>
        <v/>
      </c>
      <c r="P463" s="23" t="str">
        <f t="shared" si="81"/>
        <v/>
      </c>
      <c r="Q463" s="27"/>
      <c r="R463" s="24" t="str">
        <f>IF($K463="N","",IF($K463="Y",VLOOKUP($A463,'Run1-3-1'!$A:$J,3,FALSE)))</f>
        <v/>
      </c>
      <c r="S463" s="25" t="str">
        <f t="shared" si="82"/>
        <v/>
      </c>
      <c r="T463" s="27"/>
      <c r="U463" s="24" t="str">
        <f>IF($K463="N","",IF($K463="Y",VLOOKUP($A463,'Run1-5'!$A:$J,3,FALSE)))</f>
        <v/>
      </c>
      <c r="V463" s="25" t="str">
        <f t="shared" si="83"/>
        <v/>
      </c>
      <c r="W463" s="27"/>
      <c r="X463" s="25" t="str">
        <f t="shared" si="76"/>
        <v>N/A</v>
      </c>
    </row>
    <row r="464" spans="1:24" ht="15" customHeight="1" x14ac:dyDescent="0.3">
      <c r="A464" s="12" t="str">
        <f t="shared" si="74"/>
        <v>7-116417441-A-G</v>
      </c>
      <c r="B464" s="11" t="s">
        <v>873</v>
      </c>
      <c r="C464" s="6">
        <v>0.1171</v>
      </c>
      <c r="D464" s="6"/>
      <c r="E464" s="6">
        <v>7</v>
      </c>
      <c r="F464" s="6">
        <v>116417441</v>
      </c>
      <c r="G464" s="6" t="s">
        <v>1082</v>
      </c>
      <c r="H464" s="6" t="s">
        <v>801</v>
      </c>
      <c r="I464" s="6">
        <v>649</v>
      </c>
      <c r="K464" s="19" t="str">
        <f t="shared" si="77"/>
        <v>Y</v>
      </c>
      <c r="L464" s="20">
        <f t="shared" si="78"/>
        <v>0.1171</v>
      </c>
      <c r="M464" s="21" t="str">
        <f t="shared" si="75"/>
        <v>B</v>
      </c>
      <c r="N464" s="22">
        <f t="shared" si="79"/>
        <v>6.6839999999999997E-2</v>
      </c>
      <c r="O464" s="23">
        <f t="shared" si="80"/>
        <v>5.0259999999999999E-2</v>
      </c>
      <c r="P464" s="23">
        <f t="shared" si="81"/>
        <v>0.18393999999999999</v>
      </c>
      <c r="Q464" s="27"/>
      <c r="R464" s="24">
        <f>IF($K464="N","",IF($K464="Y",VLOOKUP($A464,'Run1-3-1'!$A:$J,3,FALSE)))</f>
        <v>0.1065</v>
      </c>
      <c r="S464" s="25" t="str">
        <f t="shared" si="82"/>
        <v>Y</v>
      </c>
      <c r="T464" s="27"/>
      <c r="U464" s="24">
        <f>IF($K464="N","",IF($K464="Y",VLOOKUP($A464,'Run1-5'!$A:$J,3,FALSE)))</f>
        <v>0.10249999999999999</v>
      </c>
      <c r="V464" s="25" t="str">
        <f t="shared" si="83"/>
        <v>Y</v>
      </c>
      <c r="W464" s="27"/>
      <c r="X464" s="25" t="str">
        <f t="shared" si="76"/>
        <v>Y</v>
      </c>
    </row>
    <row r="465" spans="1:24" ht="15" customHeight="1" x14ac:dyDescent="0.3">
      <c r="A465" s="12" t="str">
        <f t="shared" si="74"/>
        <v>7-116417443-G-G</v>
      </c>
      <c r="B465" s="11" t="s">
        <v>1098</v>
      </c>
      <c r="C465" s="6">
        <v>1.23E-2</v>
      </c>
      <c r="D465" s="6"/>
      <c r="E465" s="6">
        <v>7</v>
      </c>
      <c r="F465" s="6">
        <v>116417443</v>
      </c>
      <c r="G465" s="6" t="s">
        <v>187</v>
      </c>
      <c r="H465" s="6" t="s">
        <v>1096</v>
      </c>
      <c r="I465" s="6">
        <v>648</v>
      </c>
      <c r="K465" s="19" t="str">
        <f t="shared" si="77"/>
        <v>N</v>
      </c>
      <c r="L465" s="20" t="str">
        <f t="shared" si="78"/>
        <v/>
      </c>
      <c r="M465" s="21" t="str">
        <f t="shared" si="75"/>
        <v/>
      </c>
      <c r="N465" s="22" t="str">
        <f t="shared" si="79"/>
        <v>N/A</v>
      </c>
      <c r="O465" s="23" t="str">
        <f t="shared" si="80"/>
        <v/>
      </c>
      <c r="P465" s="23" t="str">
        <f t="shared" si="81"/>
        <v/>
      </c>
      <c r="Q465" s="27"/>
      <c r="R465" s="24" t="str">
        <f>IF($K465="N","",IF($K465="Y",VLOOKUP($A465,'Run1-3-1'!$A:$J,3,FALSE)))</f>
        <v/>
      </c>
      <c r="S465" s="25" t="str">
        <f t="shared" si="82"/>
        <v/>
      </c>
      <c r="T465" s="27"/>
      <c r="U465" s="24" t="str">
        <f>IF($K465="N","",IF($K465="Y",VLOOKUP($A465,'Run1-5'!$A:$J,3,FALSE)))</f>
        <v/>
      </c>
      <c r="V465" s="25" t="str">
        <f t="shared" si="83"/>
        <v/>
      </c>
      <c r="W465" s="27"/>
      <c r="X465" s="25" t="str">
        <f t="shared" si="76"/>
        <v>N/A</v>
      </c>
    </row>
    <row r="466" spans="1:24" ht="15" customHeight="1" x14ac:dyDescent="0.3">
      <c r="A466" s="12" t="str">
        <f t="shared" si="74"/>
        <v>7-116417470-C-T</v>
      </c>
      <c r="B466" s="11" t="s">
        <v>1057</v>
      </c>
      <c r="C466" s="6">
        <v>3.6499999999999998E-2</v>
      </c>
      <c r="D466" s="6" t="s">
        <v>1118</v>
      </c>
      <c r="E466" s="6">
        <v>7</v>
      </c>
      <c r="F466" s="6">
        <v>116417470</v>
      </c>
      <c r="G466" s="6" t="s">
        <v>125</v>
      </c>
      <c r="H466" s="6" t="s">
        <v>493</v>
      </c>
      <c r="I466" s="6">
        <v>713</v>
      </c>
      <c r="K466" s="19" t="str">
        <f t="shared" si="77"/>
        <v>N</v>
      </c>
      <c r="L466" s="20" t="str">
        <f t="shared" si="78"/>
        <v/>
      </c>
      <c r="M466" s="21" t="str">
        <f t="shared" si="75"/>
        <v/>
      </c>
      <c r="N466" s="22" t="str">
        <f t="shared" si="79"/>
        <v>N/A</v>
      </c>
      <c r="O466" s="23" t="str">
        <f t="shared" si="80"/>
        <v/>
      </c>
      <c r="P466" s="23" t="str">
        <f t="shared" si="81"/>
        <v/>
      </c>
      <c r="Q466" s="27"/>
      <c r="R466" s="24" t="str">
        <f>IF($K466="N","",IF($K466="Y",VLOOKUP($A466,'Run1-3-1'!$A:$J,3,FALSE)))</f>
        <v/>
      </c>
      <c r="S466" s="25" t="str">
        <f t="shared" si="82"/>
        <v/>
      </c>
      <c r="T466" s="27"/>
      <c r="U466" s="24" t="str">
        <f>IF($K466="N","",IF($K466="Y",VLOOKUP($A466,'Run1-5'!$A:$J,3,FALSE)))</f>
        <v/>
      </c>
      <c r="V466" s="25" t="str">
        <f t="shared" si="83"/>
        <v/>
      </c>
      <c r="W466" s="27"/>
      <c r="X466" s="25" t="str">
        <f t="shared" si="76"/>
        <v>N/A</v>
      </c>
    </row>
    <row r="467" spans="1:24" ht="15" customHeight="1" x14ac:dyDescent="0.3">
      <c r="A467" s="12" t="str">
        <f t="shared" si="74"/>
        <v>7-116417510-A</v>
      </c>
      <c r="B467" s="11" t="s">
        <v>1274</v>
      </c>
      <c r="C467" s="6">
        <v>1.37E-2</v>
      </c>
      <c r="D467" s="6"/>
      <c r="E467" s="6">
        <v>7</v>
      </c>
      <c r="F467" s="6">
        <v>116417510</v>
      </c>
      <c r="G467" s="6" t="s">
        <v>187</v>
      </c>
      <c r="H467" s="6" t="s">
        <v>1082</v>
      </c>
      <c r="I467" s="6">
        <v>732</v>
      </c>
      <c r="K467" s="19" t="str">
        <f t="shared" si="77"/>
        <v>N</v>
      </c>
      <c r="L467" s="20" t="str">
        <f t="shared" si="78"/>
        <v/>
      </c>
      <c r="M467" s="21" t="str">
        <f t="shared" si="75"/>
        <v/>
      </c>
      <c r="N467" s="22" t="str">
        <f t="shared" si="79"/>
        <v>N/A</v>
      </c>
      <c r="O467" s="23" t="str">
        <f t="shared" si="80"/>
        <v/>
      </c>
      <c r="P467" s="23" t="str">
        <f t="shared" si="81"/>
        <v/>
      </c>
      <c r="Q467" s="27"/>
      <c r="R467" s="24" t="str">
        <f>IF($K467="N","",IF($K467="Y",VLOOKUP($A467,'Run1-3-1'!$A:$J,3,FALSE)))</f>
        <v/>
      </c>
      <c r="S467" s="25" t="str">
        <f t="shared" si="82"/>
        <v/>
      </c>
      <c r="T467" s="27"/>
      <c r="U467" s="24" t="str">
        <f>IF($K467="N","",IF($K467="Y",VLOOKUP($A467,'Run1-5'!$A:$J,3,FALSE)))</f>
        <v/>
      </c>
      <c r="V467" s="25" t="str">
        <f t="shared" si="83"/>
        <v/>
      </c>
      <c r="W467" s="27"/>
      <c r="X467" s="25" t="str">
        <f t="shared" si="76"/>
        <v>N/A</v>
      </c>
    </row>
    <row r="468" spans="1:24" ht="15" customHeight="1" x14ac:dyDescent="0.3">
      <c r="A468" s="12" t="str">
        <f t="shared" si="74"/>
        <v>7-116417533-A+T</v>
      </c>
      <c r="B468" s="11" t="s">
        <v>100</v>
      </c>
      <c r="C468" s="6">
        <v>1.2500000000000001E-2</v>
      </c>
      <c r="D468" s="6"/>
      <c r="E468" s="6">
        <v>7</v>
      </c>
      <c r="F468" s="6">
        <v>116417533</v>
      </c>
      <c r="G468" s="6" t="s">
        <v>1082</v>
      </c>
      <c r="H468" s="6" t="s">
        <v>1191</v>
      </c>
      <c r="I468" s="6">
        <v>718</v>
      </c>
      <c r="K468" s="19" t="str">
        <f t="shared" si="77"/>
        <v>N</v>
      </c>
      <c r="L468" s="20" t="str">
        <f t="shared" si="78"/>
        <v/>
      </c>
      <c r="M468" s="21" t="str">
        <f t="shared" si="75"/>
        <v/>
      </c>
      <c r="N468" s="22" t="str">
        <f t="shared" si="79"/>
        <v>N/A</v>
      </c>
      <c r="O468" s="23" t="str">
        <f t="shared" si="80"/>
        <v/>
      </c>
      <c r="P468" s="23" t="str">
        <f t="shared" si="81"/>
        <v/>
      </c>
      <c r="Q468" s="27"/>
      <c r="R468" s="24" t="str">
        <f>IF($K468="N","",IF($K468="Y",VLOOKUP($A468,'Run1-3-1'!$A:$J,3,FALSE)))</f>
        <v/>
      </c>
      <c r="S468" s="25" t="str">
        <f t="shared" si="82"/>
        <v/>
      </c>
      <c r="T468" s="27"/>
      <c r="U468" s="24" t="str">
        <f>IF($K468="N","",IF($K468="Y",VLOOKUP($A468,'Run1-5'!$A:$J,3,FALSE)))</f>
        <v/>
      </c>
      <c r="V468" s="25" t="str">
        <f t="shared" si="83"/>
        <v/>
      </c>
      <c r="W468" s="27"/>
      <c r="X468" s="25" t="str">
        <f t="shared" si="76"/>
        <v>N/A</v>
      </c>
    </row>
    <row r="469" spans="1:24" ht="15" customHeight="1" x14ac:dyDescent="0.3">
      <c r="A469" s="12" t="str">
        <f t="shared" si="74"/>
        <v>7-116423422-A</v>
      </c>
      <c r="B469" s="11" t="s">
        <v>316</v>
      </c>
      <c r="C469" s="6">
        <v>1.24E-2</v>
      </c>
      <c r="D469" s="6"/>
      <c r="E469" s="6">
        <v>7</v>
      </c>
      <c r="F469" s="6">
        <v>116423422</v>
      </c>
      <c r="G469" s="6" t="s">
        <v>187</v>
      </c>
      <c r="H469" s="6" t="s">
        <v>1082</v>
      </c>
      <c r="I469" s="6">
        <v>1048</v>
      </c>
      <c r="K469" s="19" t="str">
        <f t="shared" si="77"/>
        <v>N</v>
      </c>
      <c r="L469" s="20" t="str">
        <f t="shared" si="78"/>
        <v/>
      </c>
      <c r="M469" s="21" t="str">
        <f t="shared" si="75"/>
        <v/>
      </c>
      <c r="N469" s="22" t="str">
        <f t="shared" si="79"/>
        <v>N/A</v>
      </c>
      <c r="O469" s="23" t="str">
        <f t="shared" si="80"/>
        <v/>
      </c>
      <c r="P469" s="23" t="str">
        <f t="shared" si="81"/>
        <v/>
      </c>
      <c r="Q469" s="27"/>
      <c r="R469" s="24" t="str">
        <f>IF($K469="N","",IF($K469="Y",VLOOKUP($A469,'Run1-3-1'!$A:$J,3,FALSE)))</f>
        <v/>
      </c>
      <c r="S469" s="25" t="str">
        <f t="shared" si="82"/>
        <v/>
      </c>
      <c r="T469" s="27"/>
      <c r="U469" s="24" t="str">
        <f>IF($K469="N","",IF($K469="Y",VLOOKUP($A469,'Run1-5'!$A:$J,3,FALSE)))</f>
        <v/>
      </c>
      <c r="V469" s="25" t="str">
        <f t="shared" si="83"/>
        <v/>
      </c>
      <c r="W469" s="27"/>
      <c r="X469" s="25" t="str">
        <f t="shared" si="76"/>
        <v>N/A</v>
      </c>
    </row>
    <row r="470" spans="1:24" ht="15" customHeight="1" x14ac:dyDescent="0.3">
      <c r="A470" s="12" t="str">
        <f t="shared" si="74"/>
        <v>7-116423472-A</v>
      </c>
      <c r="B470" s="11" t="s">
        <v>1122</v>
      </c>
      <c r="C470" s="6">
        <v>1.12E-2</v>
      </c>
      <c r="D470" s="6"/>
      <c r="E470" s="6">
        <v>7</v>
      </c>
      <c r="F470" s="6">
        <v>116423472</v>
      </c>
      <c r="G470" s="6" t="s">
        <v>187</v>
      </c>
      <c r="H470" s="6" t="s">
        <v>1082</v>
      </c>
      <c r="I470" s="6">
        <v>1073</v>
      </c>
      <c r="K470" s="19" t="str">
        <f t="shared" si="77"/>
        <v>N</v>
      </c>
      <c r="L470" s="20" t="str">
        <f t="shared" si="78"/>
        <v/>
      </c>
      <c r="M470" s="21" t="str">
        <f t="shared" si="75"/>
        <v/>
      </c>
      <c r="N470" s="22" t="str">
        <f t="shared" si="79"/>
        <v>N/A</v>
      </c>
      <c r="O470" s="23" t="str">
        <f t="shared" si="80"/>
        <v/>
      </c>
      <c r="P470" s="23" t="str">
        <f t="shared" si="81"/>
        <v/>
      </c>
      <c r="Q470" s="27"/>
      <c r="R470" s="24" t="str">
        <f>IF($K470="N","",IF($K470="Y",VLOOKUP($A470,'Run1-3-1'!$A:$J,3,FALSE)))</f>
        <v/>
      </c>
      <c r="S470" s="25" t="str">
        <f t="shared" si="82"/>
        <v/>
      </c>
      <c r="T470" s="27"/>
      <c r="U470" s="24" t="str">
        <f>IF($K470="N","",IF($K470="Y",VLOOKUP($A470,'Run1-5'!$A:$J,3,FALSE)))</f>
        <v/>
      </c>
      <c r="V470" s="25" t="str">
        <f t="shared" si="83"/>
        <v/>
      </c>
      <c r="W470" s="27"/>
      <c r="X470" s="25" t="str">
        <f t="shared" si="76"/>
        <v>N/A</v>
      </c>
    </row>
    <row r="471" spans="1:24" ht="15" customHeight="1" x14ac:dyDescent="0.3">
      <c r="A471" s="12" t="str">
        <f t="shared" si="74"/>
        <v>7-116423482-G-A</v>
      </c>
      <c r="B471" s="11" t="s">
        <v>1337</v>
      </c>
      <c r="C471" s="6">
        <v>2.5000000000000001E-2</v>
      </c>
      <c r="D471" s="6"/>
      <c r="E471" s="6">
        <v>7</v>
      </c>
      <c r="F471" s="6">
        <v>116423482</v>
      </c>
      <c r="G471" s="6" t="s">
        <v>187</v>
      </c>
      <c r="H471" s="6" t="s">
        <v>590</v>
      </c>
      <c r="I471" s="6">
        <v>1038</v>
      </c>
      <c r="K471" s="19" t="str">
        <f t="shared" si="77"/>
        <v>N</v>
      </c>
      <c r="L471" s="20" t="str">
        <f t="shared" si="78"/>
        <v/>
      </c>
      <c r="M471" s="21" t="str">
        <f t="shared" si="75"/>
        <v/>
      </c>
      <c r="N471" s="22" t="str">
        <f t="shared" si="79"/>
        <v>N/A</v>
      </c>
      <c r="O471" s="23" t="str">
        <f t="shared" si="80"/>
        <v/>
      </c>
      <c r="P471" s="23" t="str">
        <f t="shared" si="81"/>
        <v/>
      </c>
      <c r="Q471" s="27"/>
      <c r="R471" s="24" t="str">
        <f>IF($K471="N","",IF($K471="Y",VLOOKUP($A471,'Run1-3-1'!$A:$J,3,FALSE)))</f>
        <v/>
      </c>
      <c r="S471" s="25" t="str">
        <f t="shared" si="82"/>
        <v/>
      </c>
      <c r="T471" s="27"/>
      <c r="U471" s="24" t="str">
        <f>IF($K471="N","",IF($K471="Y",VLOOKUP($A471,'Run1-5'!$A:$J,3,FALSE)))</f>
        <v/>
      </c>
      <c r="V471" s="25" t="str">
        <f t="shared" si="83"/>
        <v/>
      </c>
      <c r="W471" s="27"/>
      <c r="X471" s="25" t="str">
        <f t="shared" si="76"/>
        <v>N/A</v>
      </c>
    </row>
    <row r="472" spans="1:24" ht="15" customHeight="1" x14ac:dyDescent="0.3">
      <c r="A472" s="12" t="str">
        <f t="shared" si="74"/>
        <v>7-116423483-A+AGTCTGC</v>
      </c>
      <c r="B472" s="11" t="s">
        <v>161</v>
      </c>
      <c r="C472" s="6">
        <v>0.13070000000000001</v>
      </c>
      <c r="D472" s="6"/>
      <c r="E472" s="6">
        <v>7</v>
      </c>
      <c r="F472" s="6">
        <v>116423483</v>
      </c>
      <c r="G472" s="6" t="s">
        <v>1082</v>
      </c>
      <c r="H472" s="6" t="s">
        <v>682</v>
      </c>
      <c r="I472" s="6">
        <v>719</v>
      </c>
      <c r="K472" s="19" t="str">
        <f t="shared" si="77"/>
        <v>Y</v>
      </c>
      <c r="L472" s="20">
        <f t="shared" si="78"/>
        <v>0.13070000000000001</v>
      </c>
      <c r="M472" s="21" t="str">
        <f t="shared" si="75"/>
        <v>B</v>
      </c>
      <c r="N472" s="22">
        <f t="shared" si="79"/>
        <v>7.2280000000000011E-2</v>
      </c>
      <c r="O472" s="23">
        <f t="shared" si="80"/>
        <v>5.842E-2</v>
      </c>
      <c r="P472" s="23">
        <f t="shared" si="81"/>
        <v>0.20298000000000002</v>
      </c>
      <c r="Q472" s="27"/>
      <c r="R472" s="24">
        <f>IF($K472="N","",IF($K472="Y",VLOOKUP($A472,'Run1-3-1'!$A:$J,3,FALSE)))</f>
        <v>0.1137</v>
      </c>
      <c r="S472" s="25" t="str">
        <f t="shared" si="82"/>
        <v>Y</v>
      </c>
      <c r="T472" s="27"/>
      <c r="U472" s="24">
        <f>IF($K472="N","",IF($K472="Y",VLOOKUP($A472,'Run1-5'!$A:$J,3,FALSE)))</f>
        <v>0.1071</v>
      </c>
      <c r="V472" s="25" t="str">
        <f t="shared" si="83"/>
        <v>Y</v>
      </c>
      <c r="W472" s="27"/>
      <c r="X472" s="25" t="str">
        <f t="shared" si="76"/>
        <v>Y</v>
      </c>
    </row>
    <row r="473" spans="1:24" ht="15" customHeight="1" x14ac:dyDescent="0.3">
      <c r="A473" s="12" t="str">
        <f t="shared" si="74"/>
        <v>7-128845102-A</v>
      </c>
      <c r="B473" s="11" t="s">
        <v>379</v>
      </c>
      <c r="C473" s="6">
        <v>1.14E-2</v>
      </c>
      <c r="D473" s="6"/>
      <c r="E473" s="6">
        <v>7</v>
      </c>
      <c r="F473" s="6">
        <v>128845102</v>
      </c>
      <c r="G473" s="6" t="s">
        <v>187</v>
      </c>
      <c r="H473" s="6" t="s">
        <v>1082</v>
      </c>
      <c r="I473" s="6">
        <v>964</v>
      </c>
      <c r="K473" s="19" t="str">
        <f t="shared" si="77"/>
        <v>N</v>
      </c>
      <c r="L473" s="20" t="str">
        <f t="shared" si="78"/>
        <v/>
      </c>
      <c r="M473" s="21" t="str">
        <f t="shared" si="75"/>
        <v/>
      </c>
      <c r="N473" s="22" t="str">
        <f t="shared" si="79"/>
        <v>N/A</v>
      </c>
      <c r="O473" s="23" t="str">
        <f t="shared" si="80"/>
        <v/>
      </c>
      <c r="P473" s="23" t="str">
        <f t="shared" si="81"/>
        <v/>
      </c>
      <c r="Q473" s="27"/>
      <c r="R473" s="24" t="str">
        <f>IF($K473="N","",IF($K473="Y",VLOOKUP($A473,'Run1-3-1'!$A:$J,3,FALSE)))</f>
        <v/>
      </c>
      <c r="S473" s="25" t="str">
        <f t="shared" si="82"/>
        <v/>
      </c>
      <c r="T473" s="27"/>
      <c r="U473" s="24" t="str">
        <f>IF($K473="N","",IF($K473="Y",VLOOKUP($A473,'Run1-5'!$A:$J,3,FALSE)))</f>
        <v/>
      </c>
      <c r="V473" s="25" t="str">
        <f t="shared" si="83"/>
        <v/>
      </c>
      <c r="W473" s="27"/>
      <c r="X473" s="25" t="str">
        <f t="shared" si="76"/>
        <v>N/A</v>
      </c>
    </row>
    <row r="474" spans="1:24" ht="15" customHeight="1" x14ac:dyDescent="0.3">
      <c r="A474" s="12" t="str">
        <f t="shared" si="74"/>
        <v>7-128845111-A-C</v>
      </c>
      <c r="B474" s="11" t="s">
        <v>1184</v>
      </c>
      <c r="C474" s="6">
        <v>0.20960000000000001</v>
      </c>
      <c r="D474" s="6"/>
      <c r="E474" s="6">
        <v>7</v>
      </c>
      <c r="F474" s="6">
        <v>128845111</v>
      </c>
      <c r="G474" s="6" t="s">
        <v>1082</v>
      </c>
      <c r="H474" s="6" t="s">
        <v>738</v>
      </c>
      <c r="I474" s="6">
        <v>954</v>
      </c>
      <c r="K474" s="19" t="str">
        <f t="shared" si="77"/>
        <v>Y</v>
      </c>
      <c r="L474" s="20">
        <f t="shared" si="78"/>
        <v>0.20960000000000001</v>
      </c>
      <c r="M474" s="21" t="str">
        <f t="shared" si="75"/>
        <v>C</v>
      </c>
      <c r="N474" s="22">
        <f t="shared" si="79"/>
        <v>8.2880000000000009E-2</v>
      </c>
      <c r="O474" s="23">
        <f t="shared" si="80"/>
        <v>0.12672</v>
      </c>
      <c r="P474" s="23">
        <f t="shared" si="81"/>
        <v>0.29248000000000002</v>
      </c>
      <c r="Q474" s="27"/>
      <c r="R474" s="24">
        <f>IF($K474="N","",IF($K474="Y",VLOOKUP($A474,'Run1-3-1'!$A:$J,3,FALSE)))</f>
        <v>0.22750000000000001</v>
      </c>
      <c r="S474" s="25" t="str">
        <f t="shared" si="82"/>
        <v>Y</v>
      </c>
      <c r="T474" s="27"/>
      <c r="U474" s="24">
        <f>IF($K474="N","",IF($K474="Y",VLOOKUP($A474,'Run1-5'!$A:$J,3,FALSE)))</f>
        <v>0.2112</v>
      </c>
      <c r="V474" s="25" t="str">
        <f t="shared" si="83"/>
        <v>Y</v>
      </c>
      <c r="W474" s="27"/>
      <c r="X474" s="25" t="str">
        <f t="shared" si="76"/>
        <v>Y</v>
      </c>
    </row>
    <row r="475" spans="1:24" ht="15" customHeight="1" x14ac:dyDescent="0.3">
      <c r="A475" s="12" t="str">
        <f t="shared" si="74"/>
        <v>7-128845112-A</v>
      </c>
      <c r="B475" s="11" t="s">
        <v>14</v>
      </c>
      <c r="C475" s="6">
        <v>2.46E-2</v>
      </c>
      <c r="D475" s="6"/>
      <c r="E475" s="6">
        <v>7</v>
      </c>
      <c r="F475" s="6">
        <v>128845112</v>
      </c>
      <c r="G475" s="6" t="s">
        <v>125</v>
      </c>
      <c r="H475" s="6" t="s">
        <v>1082</v>
      </c>
      <c r="I475" s="6">
        <v>569</v>
      </c>
      <c r="K475" s="19" t="str">
        <f t="shared" si="77"/>
        <v>N</v>
      </c>
      <c r="L475" s="20" t="str">
        <f t="shared" si="78"/>
        <v/>
      </c>
      <c r="M475" s="21" t="str">
        <f t="shared" si="75"/>
        <v/>
      </c>
      <c r="N475" s="22" t="str">
        <f t="shared" si="79"/>
        <v>N/A</v>
      </c>
      <c r="O475" s="23" t="str">
        <f t="shared" si="80"/>
        <v/>
      </c>
      <c r="P475" s="23" t="str">
        <f t="shared" si="81"/>
        <v/>
      </c>
      <c r="Q475" s="27"/>
      <c r="R475" s="24" t="str">
        <f>IF($K475="N","",IF($K475="Y",VLOOKUP($A475,'Run1-3-1'!$A:$J,3,FALSE)))</f>
        <v/>
      </c>
      <c r="S475" s="25" t="str">
        <f t="shared" si="82"/>
        <v/>
      </c>
      <c r="T475" s="27"/>
      <c r="U475" s="24" t="str">
        <f>IF($K475="N","",IF($K475="Y",VLOOKUP($A475,'Run1-5'!$A:$J,3,FALSE)))</f>
        <v/>
      </c>
      <c r="V475" s="25" t="str">
        <f t="shared" si="83"/>
        <v/>
      </c>
      <c r="W475" s="27"/>
      <c r="X475" s="25" t="str">
        <f t="shared" si="76"/>
        <v>N/A</v>
      </c>
    </row>
    <row r="476" spans="1:24" ht="15" customHeight="1" x14ac:dyDescent="0.3">
      <c r="A476" s="12" t="str">
        <f t="shared" si="74"/>
        <v>7-128845113-T</v>
      </c>
      <c r="B476" s="11" t="s">
        <v>626</v>
      </c>
      <c r="C476" s="6">
        <v>1.1299999999999999E-2</v>
      </c>
      <c r="D476" s="6"/>
      <c r="E476" s="6">
        <v>7</v>
      </c>
      <c r="F476" s="6">
        <v>128845113</v>
      </c>
      <c r="G476" s="6" t="s">
        <v>125</v>
      </c>
      <c r="H476" s="6" t="s">
        <v>1177</v>
      </c>
      <c r="I476" s="6">
        <v>798</v>
      </c>
      <c r="K476" s="19" t="str">
        <f t="shared" si="77"/>
        <v>N</v>
      </c>
      <c r="L476" s="20" t="str">
        <f t="shared" si="78"/>
        <v/>
      </c>
      <c r="M476" s="21" t="str">
        <f t="shared" si="75"/>
        <v/>
      </c>
      <c r="N476" s="22" t="str">
        <f t="shared" si="79"/>
        <v>N/A</v>
      </c>
      <c r="O476" s="23" t="str">
        <f t="shared" si="80"/>
        <v/>
      </c>
      <c r="P476" s="23" t="str">
        <f t="shared" si="81"/>
        <v/>
      </c>
      <c r="Q476" s="27"/>
      <c r="R476" s="24" t="str">
        <f>IF($K476="N","",IF($K476="Y",VLOOKUP($A476,'Run1-3-1'!$A:$J,3,FALSE)))</f>
        <v/>
      </c>
      <c r="S476" s="25" t="str">
        <f t="shared" si="82"/>
        <v/>
      </c>
      <c r="T476" s="27"/>
      <c r="U476" s="24" t="str">
        <f>IF($K476="N","",IF($K476="Y",VLOOKUP($A476,'Run1-5'!$A:$J,3,FALSE)))</f>
        <v/>
      </c>
      <c r="V476" s="25" t="str">
        <f t="shared" si="83"/>
        <v/>
      </c>
      <c r="W476" s="27"/>
      <c r="X476" s="25" t="str">
        <f t="shared" si="76"/>
        <v>N/A</v>
      </c>
    </row>
    <row r="477" spans="1:24" ht="15" customHeight="1" x14ac:dyDescent="0.3">
      <c r="A477" s="12" t="str">
        <f t="shared" si="74"/>
        <v>7-128845117-G</v>
      </c>
      <c r="B477" s="11" t="s">
        <v>40</v>
      </c>
      <c r="C477" s="6">
        <v>2.2499999999999999E-2</v>
      </c>
      <c r="D477" s="6"/>
      <c r="E477" s="6">
        <v>7</v>
      </c>
      <c r="F477" s="6">
        <v>128845117</v>
      </c>
      <c r="G477" s="6" t="s">
        <v>1082</v>
      </c>
      <c r="H477" s="6" t="s">
        <v>187</v>
      </c>
      <c r="I477" s="6">
        <v>890</v>
      </c>
      <c r="K477" s="19" t="str">
        <f t="shared" si="77"/>
        <v>N</v>
      </c>
      <c r="L477" s="20" t="str">
        <f t="shared" si="78"/>
        <v/>
      </c>
      <c r="M477" s="21" t="str">
        <f t="shared" si="75"/>
        <v/>
      </c>
      <c r="N477" s="22" t="str">
        <f t="shared" si="79"/>
        <v>N/A</v>
      </c>
      <c r="O477" s="23" t="str">
        <f t="shared" si="80"/>
        <v/>
      </c>
      <c r="P477" s="23" t="str">
        <f t="shared" si="81"/>
        <v/>
      </c>
      <c r="Q477" s="27"/>
      <c r="R477" s="24" t="str">
        <f>IF($K477="N","",IF($K477="Y",VLOOKUP($A477,'Run1-3-1'!$A:$J,3,FALSE)))</f>
        <v/>
      </c>
      <c r="S477" s="25" t="str">
        <f t="shared" si="82"/>
        <v/>
      </c>
      <c r="T477" s="27"/>
      <c r="U477" s="24" t="str">
        <f>IF($K477="N","",IF($K477="Y",VLOOKUP($A477,'Run1-5'!$A:$J,3,FALSE)))</f>
        <v/>
      </c>
      <c r="V477" s="25" t="str">
        <f t="shared" si="83"/>
        <v/>
      </c>
      <c r="W477" s="27"/>
      <c r="X477" s="25" t="str">
        <f t="shared" si="76"/>
        <v>N/A</v>
      </c>
    </row>
    <row r="478" spans="1:24" ht="15" customHeight="1" x14ac:dyDescent="0.3">
      <c r="A478" s="12" t="str">
        <f t="shared" si="74"/>
        <v>7-128845118-A</v>
      </c>
      <c r="B478" s="11" t="s">
        <v>252</v>
      </c>
      <c r="C478" s="6">
        <v>1.9699999999999999E-2</v>
      </c>
      <c r="D478" s="6"/>
      <c r="E478" s="6">
        <v>7</v>
      </c>
      <c r="F478" s="6">
        <v>128845118</v>
      </c>
      <c r="G478" s="6" t="s">
        <v>187</v>
      </c>
      <c r="H478" s="6" t="s">
        <v>1082</v>
      </c>
      <c r="I478" s="6">
        <v>863</v>
      </c>
      <c r="K478" s="19" t="str">
        <f t="shared" si="77"/>
        <v>N</v>
      </c>
      <c r="L478" s="20" t="str">
        <f t="shared" si="78"/>
        <v/>
      </c>
      <c r="M478" s="21" t="str">
        <f t="shared" si="75"/>
        <v/>
      </c>
      <c r="N478" s="22" t="str">
        <f t="shared" si="79"/>
        <v>N/A</v>
      </c>
      <c r="O478" s="23" t="str">
        <f t="shared" si="80"/>
        <v/>
      </c>
      <c r="P478" s="23" t="str">
        <f t="shared" si="81"/>
        <v/>
      </c>
      <c r="Q478" s="27"/>
      <c r="R478" s="24" t="str">
        <f>IF($K478="N","",IF($K478="Y",VLOOKUP($A478,'Run1-3-1'!$A:$J,3,FALSE)))</f>
        <v/>
      </c>
      <c r="S478" s="25" t="str">
        <f t="shared" si="82"/>
        <v/>
      </c>
      <c r="T478" s="27"/>
      <c r="U478" s="24" t="str">
        <f>IF($K478="N","",IF($K478="Y",VLOOKUP($A478,'Run1-5'!$A:$J,3,FALSE)))</f>
        <v/>
      </c>
      <c r="V478" s="25" t="str">
        <f t="shared" si="83"/>
        <v/>
      </c>
      <c r="W478" s="27"/>
      <c r="X478" s="25" t="str">
        <f t="shared" si="76"/>
        <v>N/A</v>
      </c>
    </row>
    <row r="479" spans="1:24" ht="15" customHeight="1" x14ac:dyDescent="0.3">
      <c r="A479" s="12" t="str">
        <f t="shared" si="74"/>
        <v>7-128845119-A-G</v>
      </c>
      <c r="B479" s="11" t="s">
        <v>684</v>
      </c>
      <c r="C479" s="6">
        <v>2.1999999999999999E-2</v>
      </c>
      <c r="D479" s="6"/>
      <c r="E479" s="6">
        <v>7</v>
      </c>
      <c r="F479" s="6">
        <v>128845119</v>
      </c>
      <c r="G479" s="6" t="s">
        <v>1082</v>
      </c>
      <c r="H479" s="6" t="s">
        <v>801</v>
      </c>
      <c r="I479" s="6">
        <v>773</v>
      </c>
      <c r="K479" s="19" t="str">
        <f t="shared" si="77"/>
        <v>N</v>
      </c>
      <c r="L479" s="20" t="str">
        <f t="shared" si="78"/>
        <v/>
      </c>
      <c r="M479" s="21" t="str">
        <f t="shared" si="75"/>
        <v/>
      </c>
      <c r="N479" s="22" t="str">
        <f t="shared" si="79"/>
        <v>N/A</v>
      </c>
      <c r="O479" s="23" t="str">
        <f t="shared" si="80"/>
        <v/>
      </c>
      <c r="P479" s="23" t="str">
        <f t="shared" si="81"/>
        <v/>
      </c>
      <c r="Q479" s="27"/>
      <c r="R479" s="24" t="str">
        <f>IF($K479="N","",IF($K479="Y",VLOOKUP($A479,'Run1-3-1'!$A:$J,3,FALSE)))</f>
        <v/>
      </c>
      <c r="S479" s="25" t="str">
        <f t="shared" si="82"/>
        <v/>
      </c>
      <c r="T479" s="27"/>
      <c r="U479" s="24" t="str">
        <f>IF($K479="N","",IF($K479="Y",VLOOKUP($A479,'Run1-5'!$A:$J,3,FALSE)))</f>
        <v/>
      </c>
      <c r="V479" s="25" t="str">
        <f t="shared" si="83"/>
        <v/>
      </c>
      <c r="W479" s="27"/>
      <c r="X479" s="25" t="str">
        <f t="shared" si="76"/>
        <v>N/A</v>
      </c>
    </row>
    <row r="480" spans="1:24" ht="15" customHeight="1" x14ac:dyDescent="0.3">
      <c r="A480" s="12" t="str">
        <f t="shared" si="74"/>
        <v>7-128845119-G</v>
      </c>
      <c r="B480" s="11" t="s">
        <v>470</v>
      </c>
      <c r="C480" s="6">
        <v>1.4200000000000001E-2</v>
      </c>
      <c r="D480" s="6"/>
      <c r="E480" s="6">
        <v>7</v>
      </c>
      <c r="F480" s="6">
        <v>128845119</v>
      </c>
      <c r="G480" s="6" t="s">
        <v>1082</v>
      </c>
      <c r="H480" s="6" t="s">
        <v>187</v>
      </c>
      <c r="I480" s="6">
        <v>773</v>
      </c>
      <c r="K480" s="19" t="str">
        <f t="shared" si="77"/>
        <v>N</v>
      </c>
      <c r="L480" s="20" t="str">
        <f t="shared" si="78"/>
        <v/>
      </c>
      <c r="M480" s="21" t="str">
        <f t="shared" si="75"/>
        <v/>
      </c>
      <c r="N480" s="22" t="str">
        <f t="shared" si="79"/>
        <v>N/A</v>
      </c>
      <c r="O480" s="23" t="str">
        <f t="shared" si="80"/>
        <v/>
      </c>
      <c r="P480" s="23" t="str">
        <f t="shared" si="81"/>
        <v/>
      </c>
      <c r="Q480" s="27"/>
      <c r="R480" s="24" t="str">
        <f>IF($K480="N","",IF($K480="Y",VLOOKUP($A480,'Run1-3-1'!$A:$J,3,FALSE)))</f>
        <v/>
      </c>
      <c r="S480" s="25" t="str">
        <f t="shared" si="82"/>
        <v/>
      </c>
      <c r="T480" s="27"/>
      <c r="U480" s="24" t="str">
        <f>IF($K480="N","",IF($K480="Y",VLOOKUP($A480,'Run1-5'!$A:$J,3,FALSE)))</f>
        <v/>
      </c>
      <c r="V480" s="25" t="str">
        <f t="shared" si="83"/>
        <v/>
      </c>
      <c r="W480" s="27"/>
      <c r="X480" s="25" t="str">
        <f t="shared" si="76"/>
        <v>N/A</v>
      </c>
    </row>
    <row r="481" spans="1:24" ht="15" customHeight="1" x14ac:dyDescent="0.3">
      <c r="A481" s="12" t="str">
        <f t="shared" si="74"/>
        <v>7-128845120-A</v>
      </c>
      <c r="B481" s="11" t="s">
        <v>101</v>
      </c>
      <c r="C481" s="6">
        <v>1.1900000000000001E-2</v>
      </c>
      <c r="D481" s="6"/>
      <c r="E481" s="6">
        <v>7</v>
      </c>
      <c r="F481" s="6">
        <v>128845120</v>
      </c>
      <c r="G481" s="6" t="s">
        <v>187</v>
      </c>
      <c r="H481" s="6" t="s">
        <v>1082</v>
      </c>
      <c r="I481" s="6">
        <v>757</v>
      </c>
      <c r="K481" s="19" t="str">
        <f t="shared" si="77"/>
        <v>N</v>
      </c>
      <c r="L481" s="20" t="str">
        <f t="shared" si="78"/>
        <v/>
      </c>
      <c r="M481" s="21" t="str">
        <f t="shared" si="75"/>
        <v/>
      </c>
      <c r="N481" s="22" t="str">
        <f t="shared" si="79"/>
        <v>N/A</v>
      </c>
      <c r="O481" s="23" t="str">
        <f t="shared" si="80"/>
        <v/>
      </c>
      <c r="P481" s="23" t="str">
        <f t="shared" si="81"/>
        <v/>
      </c>
      <c r="Q481" s="27"/>
      <c r="R481" s="24" t="str">
        <f>IF($K481="N","",IF($K481="Y",VLOOKUP($A481,'Run1-3-1'!$A:$J,3,FALSE)))</f>
        <v/>
      </c>
      <c r="S481" s="25" t="str">
        <f t="shared" si="82"/>
        <v/>
      </c>
      <c r="T481" s="27"/>
      <c r="U481" s="24" t="str">
        <f>IF($K481="N","",IF($K481="Y",VLOOKUP($A481,'Run1-5'!$A:$J,3,FALSE)))</f>
        <v/>
      </c>
      <c r="V481" s="25" t="str">
        <f t="shared" si="83"/>
        <v/>
      </c>
      <c r="W481" s="27"/>
      <c r="X481" s="25" t="str">
        <f t="shared" si="76"/>
        <v>N/A</v>
      </c>
    </row>
    <row r="482" spans="1:24" ht="15" customHeight="1" x14ac:dyDescent="0.3">
      <c r="A482" s="12" t="str">
        <f t="shared" si="74"/>
        <v>7-128845121-T</v>
      </c>
      <c r="B482" s="11" t="s">
        <v>317</v>
      </c>
      <c r="C482" s="6">
        <v>1.15E-2</v>
      </c>
      <c r="D482" s="6"/>
      <c r="E482" s="6">
        <v>7</v>
      </c>
      <c r="F482" s="6">
        <v>128845121</v>
      </c>
      <c r="G482" s="6" t="s">
        <v>125</v>
      </c>
      <c r="H482" s="6" t="s">
        <v>1177</v>
      </c>
      <c r="I482" s="6">
        <v>780</v>
      </c>
      <c r="K482" s="19" t="str">
        <f t="shared" si="77"/>
        <v>N</v>
      </c>
      <c r="L482" s="20" t="str">
        <f t="shared" si="78"/>
        <v/>
      </c>
      <c r="M482" s="21" t="str">
        <f t="shared" si="75"/>
        <v/>
      </c>
      <c r="N482" s="22" t="str">
        <f t="shared" si="79"/>
        <v>N/A</v>
      </c>
      <c r="O482" s="23" t="str">
        <f t="shared" si="80"/>
        <v/>
      </c>
      <c r="P482" s="23" t="str">
        <f t="shared" si="81"/>
        <v/>
      </c>
      <c r="Q482" s="27"/>
      <c r="R482" s="24" t="str">
        <f>IF($K482="N","",IF($K482="Y",VLOOKUP($A482,'Run1-3-1'!$A:$J,3,FALSE)))</f>
        <v/>
      </c>
      <c r="S482" s="25" t="str">
        <f t="shared" si="82"/>
        <v/>
      </c>
      <c r="T482" s="27"/>
      <c r="U482" s="24" t="str">
        <f>IF($K482="N","",IF($K482="Y",VLOOKUP($A482,'Run1-5'!$A:$J,3,FALSE)))</f>
        <v/>
      </c>
      <c r="V482" s="25" t="str">
        <f t="shared" si="83"/>
        <v/>
      </c>
      <c r="W482" s="27"/>
      <c r="X482" s="25" t="str">
        <f t="shared" si="76"/>
        <v>N/A</v>
      </c>
    </row>
    <row r="483" spans="1:24" ht="15" customHeight="1" x14ac:dyDescent="0.3">
      <c r="A483" s="12" t="str">
        <f t="shared" si="74"/>
        <v>7-128845138-A-G</v>
      </c>
      <c r="B483" s="11" t="s">
        <v>532</v>
      </c>
      <c r="C483" s="6">
        <v>0.28370000000000001</v>
      </c>
      <c r="D483" s="6"/>
      <c r="E483" s="6">
        <v>7</v>
      </c>
      <c r="F483" s="6">
        <v>128845138</v>
      </c>
      <c r="G483" s="6" t="s">
        <v>1082</v>
      </c>
      <c r="H483" s="6" t="s">
        <v>801</v>
      </c>
      <c r="I483" s="6">
        <v>1015</v>
      </c>
      <c r="K483" s="19" t="str">
        <f t="shared" si="77"/>
        <v>N</v>
      </c>
      <c r="L483" s="20" t="str">
        <f t="shared" si="78"/>
        <v/>
      </c>
      <c r="M483" s="21" t="str">
        <f t="shared" si="75"/>
        <v/>
      </c>
      <c r="N483" s="22" t="str">
        <f t="shared" si="79"/>
        <v>N/A</v>
      </c>
      <c r="O483" s="23" t="str">
        <f t="shared" si="80"/>
        <v/>
      </c>
      <c r="P483" s="23" t="str">
        <f t="shared" si="81"/>
        <v/>
      </c>
      <c r="Q483" s="27"/>
      <c r="R483" s="24" t="str">
        <f>IF($K483="N","",IF($K483="Y",VLOOKUP($A483,'Run1-3-1'!$A:$J,3,FALSE)))</f>
        <v/>
      </c>
      <c r="S483" s="25" t="str">
        <f t="shared" si="82"/>
        <v/>
      </c>
      <c r="T483" s="27"/>
      <c r="U483" s="24" t="str">
        <f>IF($K483="N","",IF($K483="Y",VLOOKUP($A483,'Run1-5'!$A:$J,3,FALSE)))</f>
        <v/>
      </c>
      <c r="V483" s="25" t="str">
        <f t="shared" si="83"/>
        <v/>
      </c>
      <c r="W483" s="27"/>
      <c r="X483" s="25" t="str">
        <f t="shared" si="76"/>
        <v>N/A</v>
      </c>
    </row>
    <row r="484" spans="1:24" ht="15" customHeight="1" x14ac:dyDescent="0.3">
      <c r="A484" s="12" t="str">
        <f t="shared" si="74"/>
        <v>7-128845961-T</v>
      </c>
      <c r="B484" s="11" t="s">
        <v>753</v>
      </c>
      <c r="C484" s="6">
        <v>1.11E-2</v>
      </c>
      <c r="D484" s="6"/>
      <c r="E484" s="6">
        <v>7</v>
      </c>
      <c r="F484" s="6">
        <v>128845961</v>
      </c>
      <c r="G484" s="6" t="s">
        <v>125</v>
      </c>
      <c r="H484" s="6" t="s">
        <v>1177</v>
      </c>
      <c r="I484" s="6">
        <v>720</v>
      </c>
      <c r="K484" s="19" t="str">
        <f t="shared" si="77"/>
        <v>N</v>
      </c>
      <c r="L484" s="20" t="str">
        <f t="shared" si="78"/>
        <v/>
      </c>
      <c r="M484" s="21" t="str">
        <f t="shared" si="75"/>
        <v/>
      </c>
      <c r="N484" s="22" t="str">
        <f t="shared" si="79"/>
        <v>N/A</v>
      </c>
      <c r="O484" s="23" t="str">
        <f t="shared" si="80"/>
        <v/>
      </c>
      <c r="P484" s="23" t="str">
        <f t="shared" si="81"/>
        <v/>
      </c>
      <c r="Q484" s="27"/>
      <c r="R484" s="24" t="str">
        <f>IF($K484="N","",IF($K484="Y",VLOOKUP($A484,'Run1-3-1'!$A:$J,3,FALSE)))</f>
        <v/>
      </c>
      <c r="S484" s="25" t="str">
        <f t="shared" si="82"/>
        <v/>
      </c>
      <c r="T484" s="27"/>
      <c r="U484" s="24" t="str">
        <f>IF($K484="N","",IF($K484="Y",VLOOKUP($A484,'Run1-5'!$A:$J,3,FALSE)))</f>
        <v/>
      </c>
      <c r="V484" s="25" t="str">
        <f t="shared" si="83"/>
        <v/>
      </c>
      <c r="W484" s="27"/>
      <c r="X484" s="25" t="str">
        <f t="shared" si="76"/>
        <v>N/A</v>
      </c>
    </row>
    <row r="485" spans="1:24" ht="15" customHeight="1" x14ac:dyDescent="0.3">
      <c r="A485" s="12" t="str">
        <f t="shared" si="74"/>
        <v>7-128846027-T</v>
      </c>
      <c r="B485" s="11" t="s">
        <v>165</v>
      </c>
      <c r="C485" s="6">
        <v>1.03E-2</v>
      </c>
      <c r="D485" s="6"/>
      <c r="E485" s="6">
        <v>7</v>
      </c>
      <c r="F485" s="6">
        <v>128846027</v>
      </c>
      <c r="G485" s="6" t="s">
        <v>125</v>
      </c>
      <c r="H485" s="6" t="s">
        <v>1177</v>
      </c>
      <c r="I485" s="6">
        <v>876</v>
      </c>
      <c r="K485" s="19" t="str">
        <f t="shared" si="77"/>
        <v>N</v>
      </c>
      <c r="L485" s="20" t="str">
        <f t="shared" si="78"/>
        <v/>
      </c>
      <c r="M485" s="21" t="str">
        <f t="shared" si="75"/>
        <v/>
      </c>
      <c r="N485" s="22" t="str">
        <f t="shared" si="79"/>
        <v>N/A</v>
      </c>
      <c r="O485" s="23" t="str">
        <f t="shared" si="80"/>
        <v/>
      </c>
      <c r="P485" s="23" t="str">
        <f t="shared" si="81"/>
        <v/>
      </c>
      <c r="Q485" s="27"/>
      <c r="R485" s="24" t="str">
        <f>IF($K485="N","",IF($K485="Y",VLOOKUP($A485,'Run1-3-1'!$A:$J,3,FALSE)))</f>
        <v/>
      </c>
      <c r="S485" s="25" t="str">
        <f t="shared" si="82"/>
        <v/>
      </c>
      <c r="T485" s="27"/>
      <c r="U485" s="24" t="str">
        <f>IF($K485="N","",IF($K485="Y",VLOOKUP($A485,'Run1-5'!$A:$J,3,FALSE)))</f>
        <v/>
      </c>
      <c r="V485" s="25" t="str">
        <f t="shared" si="83"/>
        <v/>
      </c>
      <c r="W485" s="27"/>
      <c r="X485" s="25" t="str">
        <f t="shared" si="76"/>
        <v>N/A</v>
      </c>
    </row>
    <row r="486" spans="1:24" ht="15" customHeight="1" x14ac:dyDescent="0.3">
      <c r="A486" s="12" t="str">
        <f t="shared" si="74"/>
        <v>7-128846033-A</v>
      </c>
      <c r="B486" s="11" t="s">
        <v>933</v>
      </c>
      <c r="C486" s="6">
        <v>1.03E-2</v>
      </c>
      <c r="D486" s="6"/>
      <c r="E486" s="6">
        <v>7</v>
      </c>
      <c r="F486" s="6">
        <v>128846033</v>
      </c>
      <c r="G486" s="6" t="s">
        <v>187</v>
      </c>
      <c r="H486" s="6" t="s">
        <v>1082</v>
      </c>
      <c r="I486" s="6">
        <v>870</v>
      </c>
      <c r="K486" s="19" t="str">
        <f t="shared" si="77"/>
        <v>N</v>
      </c>
      <c r="L486" s="20" t="str">
        <f t="shared" si="78"/>
        <v/>
      </c>
      <c r="M486" s="21" t="str">
        <f t="shared" si="75"/>
        <v/>
      </c>
      <c r="N486" s="22" t="str">
        <f t="shared" si="79"/>
        <v>N/A</v>
      </c>
      <c r="O486" s="23" t="str">
        <f t="shared" si="80"/>
        <v/>
      </c>
      <c r="P486" s="23" t="str">
        <f t="shared" si="81"/>
        <v/>
      </c>
      <c r="Q486" s="27"/>
      <c r="R486" s="24" t="str">
        <f>IF($K486="N","",IF($K486="Y",VLOOKUP($A486,'Run1-3-1'!$A:$J,3,FALSE)))</f>
        <v/>
      </c>
      <c r="S486" s="25" t="str">
        <f t="shared" si="82"/>
        <v/>
      </c>
      <c r="T486" s="27"/>
      <c r="U486" s="24" t="str">
        <f>IF($K486="N","",IF($K486="Y",VLOOKUP($A486,'Run1-5'!$A:$J,3,FALSE)))</f>
        <v/>
      </c>
      <c r="V486" s="25" t="str">
        <f t="shared" si="83"/>
        <v/>
      </c>
      <c r="W486" s="27"/>
      <c r="X486" s="25" t="str">
        <f t="shared" si="76"/>
        <v>N/A</v>
      </c>
    </row>
    <row r="487" spans="1:24" ht="15" customHeight="1" x14ac:dyDescent="0.3">
      <c r="A487" s="12" t="str">
        <f t="shared" si="74"/>
        <v>7-128846352-T</v>
      </c>
      <c r="B487" s="11" t="s">
        <v>1152</v>
      </c>
      <c r="C487" s="6">
        <v>1.01E-2</v>
      </c>
      <c r="D487" s="6"/>
      <c r="E487" s="6">
        <v>7</v>
      </c>
      <c r="F487" s="6">
        <v>128846352</v>
      </c>
      <c r="G487" s="6" t="s">
        <v>125</v>
      </c>
      <c r="H487" s="6" t="s">
        <v>1177</v>
      </c>
      <c r="I487" s="6">
        <v>891</v>
      </c>
      <c r="K487" s="19" t="str">
        <f t="shared" si="77"/>
        <v>N</v>
      </c>
      <c r="L487" s="20" t="str">
        <f t="shared" si="78"/>
        <v/>
      </c>
      <c r="M487" s="21" t="str">
        <f t="shared" si="75"/>
        <v/>
      </c>
      <c r="N487" s="22" t="str">
        <f t="shared" si="79"/>
        <v>N/A</v>
      </c>
      <c r="O487" s="23" t="str">
        <f t="shared" si="80"/>
        <v/>
      </c>
      <c r="P487" s="23" t="str">
        <f t="shared" si="81"/>
        <v/>
      </c>
      <c r="Q487" s="27"/>
      <c r="R487" s="24" t="str">
        <f>IF($K487="N","",IF($K487="Y",VLOOKUP($A487,'Run1-3-1'!$A:$J,3,FALSE)))</f>
        <v/>
      </c>
      <c r="S487" s="25" t="str">
        <f t="shared" si="82"/>
        <v/>
      </c>
      <c r="T487" s="27"/>
      <c r="U487" s="24" t="str">
        <f>IF($K487="N","",IF($K487="Y",VLOOKUP($A487,'Run1-5'!$A:$J,3,FALSE)))</f>
        <v/>
      </c>
      <c r="V487" s="25" t="str">
        <f t="shared" si="83"/>
        <v/>
      </c>
      <c r="W487" s="27"/>
      <c r="X487" s="25" t="str">
        <f t="shared" si="76"/>
        <v>N/A</v>
      </c>
    </row>
    <row r="488" spans="1:24" ht="15" customHeight="1" x14ac:dyDescent="0.3">
      <c r="A488" s="12" t="str">
        <f t="shared" si="74"/>
        <v>7-128846356-T</v>
      </c>
      <c r="B488" s="11" t="s">
        <v>559</v>
      </c>
      <c r="C488" s="6">
        <v>1.11E-2</v>
      </c>
      <c r="D488" s="6"/>
      <c r="E488" s="6">
        <v>7</v>
      </c>
      <c r="F488" s="6">
        <v>128846356</v>
      </c>
      <c r="G488" s="6" t="s">
        <v>125</v>
      </c>
      <c r="H488" s="6" t="s">
        <v>1177</v>
      </c>
      <c r="I488" s="6">
        <v>904</v>
      </c>
      <c r="K488" s="19" t="str">
        <f t="shared" si="77"/>
        <v>N</v>
      </c>
      <c r="L488" s="20" t="str">
        <f t="shared" si="78"/>
        <v/>
      </c>
      <c r="M488" s="21" t="str">
        <f t="shared" si="75"/>
        <v/>
      </c>
      <c r="N488" s="22" t="str">
        <f t="shared" si="79"/>
        <v>N/A</v>
      </c>
      <c r="O488" s="23" t="str">
        <f t="shared" si="80"/>
        <v/>
      </c>
      <c r="P488" s="23" t="str">
        <f t="shared" si="81"/>
        <v/>
      </c>
      <c r="Q488" s="27"/>
      <c r="R488" s="24" t="str">
        <f>IF($K488="N","",IF($K488="Y",VLOOKUP($A488,'Run1-3-1'!$A:$J,3,FALSE)))</f>
        <v/>
      </c>
      <c r="S488" s="25" t="str">
        <f t="shared" si="82"/>
        <v/>
      </c>
      <c r="T488" s="27"/>
      <c r="U488" s="24" t="str">
        <f>IF($K488="N","",IF($K488="Y",VLOOKUP($A488,'Run1-5'!$A:$J,3,FALSE)))</f>
        <v/>
      </c>
      <c r="V488" s="25" t="str">
        <f t="shared" si="83"/>
        <v/>
      </c>
      <c r="W488" s="27"/>
      <c r="X488" s="25" t="str">
        <f t="shared" si="76"/>
        <v>N/A</v>
      </c>
    </row>
    <row r="489" spans="1:24" ht="15" customHeight="1" x14ac:dyDescent="0.3">
      <c r="A489" s="12" t="str">
        <f t="shared" si="74"/>
        <v>7-128846381-T</v>
      </c>
      <c r="B489" s="11" t="s">
        <v>772</v>
      </c>
      <c r="C489" s="6">
        <v>1.21E-2</v>
      </c>
      <c r="D489" s="6"/>
      <c r="E489" s="6">
        <v>7</v>
      </c>
      <c r="F489" s="6">
        <v>128846381</v>
      </c>
      <c r="G489" s="6" t="s">
        <v>125</v>
      </c>
      <c r="H489" s="6" t="s">
        <v>1177</v>
      </c>
      <c r="I489" s="6">
        <v>910</v>
      </c>
      <c r="K489" s="19" t="str">
        <f t="shared" si="77"/>
        <v>N</v>
      </c>
      <c r="L489" s="20" t="str">
        <f t="shared" si="78"/>
        <v/>
      </c>
      <c r="M489" s="21" t="str">
        <f t="shared" si="75"/>
        <v/>
      </c>
      <c r="N489" s="22" t="str">
        <f t="shared" si="79"/>
        <v>N/A</v>
      </c>
      <c r="O489" s="23" t="str">
        <f t="shared" si="80"/>
        <v/>
      </c>
      <c r="P489" s="23" t="str">
        <f t="shared" si="81"/>
        <v/>
      </c>
      <c r="Q489" s="27"/>
      <c r="R489" s="24" t="str">
        <f>IF($K489="N","",IF($K489="Y",VLOOKUP($A489,'Run1-3-1'!$A:$J,3,FALSE)))</f>
        <v/>
      </c>
      <c r="S489" s="25" t="str">
        <f t="shared" si="82"/>
        <v/>
      </c>
      <c r="T489" s="27"/>
      <c r="U489" s="24" t="str">
        <f>IF($K489="N","",IF($K489="Y",VLOOKUP($A489,'Run1-5'!$A:$J,3,FALSE)))</f>
        <v/>
      </c>
      <c r="V489" s="25" t="str">
        <f t="shared" si="83"/>
        <v/>
      </c>
      <c r="W489" s="27"/>
      <c r="X489" s="25" t="str">
        <f t="shared" si="76"/>
        <v>N/A</v>
      </c>
    </row>
    <row r="490" spans="1:24" ht="15" customHeight="1" x14ac:dyDescent="0.3">
      <c r="A490" s="12" t="str">
        <f t="shared" si="74"/>
        <v>7-128846409-A-G</v>
      </c>
      <c r="B490" s="11" t="s">
        <v>1000</v>
      </c>
      <c r="C490" s="6">
        <v>2.0299999999999999E-2</v>
      </c>
      <c r="D490" s="6"/>
      <c r="E490" s="6">
        <v>7</v>
      </c>
      <c r="F490" s="6">
        <v>128846409</v>
      </c>
      <c r="G490" s="6" t="s">
        <v>1082</v>
      </c>
      <c r="H490" s="6" t="s">
        <v>801</v>
      </c>
      <c r="I490" s="6">
        <v>935</v>
      </c>
      <c r="K490" s="19" t="str">
        <f t="shared" si="77"/>
        <v>N</v>
      </c>
      <c r="L490" s="20" t="str">
        <f t="shared" si="78"/>
        <v/>
      </c>
      <c r="M490" s="21" t="str">
        <f t="shared" si="75"/>
        <v/>
      </c>
      <c r="N490" s="22" t="str">
        <f t="shared" si="79"/>
        <v>N/A</v>
      </c>
      <c r="O490" s="23" t="str">
        <f t="shared" si="80"/>
        <v/>
      </c>
      <c r="P490" s="23" t="str">
        <f t="shared" si="81"/>
        <v/>
      </c>
      <c r="Q490" s="27"/>
      <c r="R490" s="24" t="str">
        <f>IF($K490="N","",IF($K490="Y",VLOOKUP($A490,'Run1-3-1'!$A:$J,3,FALSE)))</f>
        <v/>
      </c>
      <c r="S490" s="25" t="str">
        <f t="shared" si="82"/>
        <v/>
      </c>
      <c r="T490" s="27"/>
      <c r="U490" s="24" t="str">
        <f>IF($K490="N","",IF($K490="Y",VLOOKUP($A490,'Run1-5'!$A:$J,3,FALSE)))</f>
        <v/>
      </c>
      <c r="V490" s="25" t="str">
        <f t="shared" si="83"/>
        <v/>
      </c>
      <c r="W490" s="27"/>
      <c r="X490" s="25" t="str">
        <f t="shared" si="76"/>
        <v>N/A</v>
      </c>
    </row>
    <row r="491" spans="1:24" ht="15" customHeight="1" x14ac:dyDescent="0.3">
      <c r="A491" s="12" t="str">
        <f t="shared" si="74"/>
        <v>7-128850278-G-C</v>
      </c>
      <c r="B491" s="11" t="s">
        <v>1214</v>
      </c>
      <c r="C491" s="6">
        <v>0.1019</v>
      </c>
      <c r="D491" s="6"/>
      <c r="E491" s="6">
        <v>7</v>
      </c>
      <c r="F491" s="6">
        <v>128850278</v>
      </c>
      <c r="G491" s="6" t="s">
        <v>187</v>
      </c>
      <c r="H491" s="6" t="s">
        <v>1035</v>
      </c>
      <c r="I491" s="6">
        <v>540</v>
      </c>
      <c r="K491" s="19" t="str">
        <f t="shared" si="77"/>
        <v>Y</v>
      </c>
      <c r="L491" s="20">
        <f t="shared" si="78"/>
        <v>0.1019</v>
      </c>
      <c r="M491" s="21" t="str">
        <f t="shared" si="75"/>
        <v>B</v>
      </c>
      <c r="N491" s="22">
        <f t="shared" si="79"/>
        <v>6.0760000000000008E-2</v>
      </c>
      <c r="O491" s="23">
        <f t="shared" si="80"/>
        <v>4.1139999999999996E-2</v>
      </c>
      <c r="P491" s="23">
        <f t="shared" si="81"/>
        <v>0.16266000000000003</v>
      </c>
      <c r="Q491" s="27"/>
      <c r="R491" s="24">
        <f>IF($K491="N","",IF($K491="Y",VLOOKUP($A491,'Run1-3-1'!$A:$J,3,FALSE)))</f>
        <v>9.8500000000000004E-2</v>
      </c>
      <c r="S491" s="25" t="str">
        <f t="shared" si="82"/>
        <v>Y</v>
      </c>
      <c r="T491" s="27"/>
      <c r="U491" s="24">
        <f>IF($K491="N","",IF($K491="Y",VLOOKUP($A491,'Run1-5'!$A:$J,3,FALSE)))</f>
        <v>0.10059999999999999</v>
      </c>
      <c r="V491" s="25" t="str">
        <f t="shared" si="83"/>
        <v>Y</v>
      </c>
      <c r="W491" s="27"/>
      <c r="X491" s="25" t="str">
        <f t="shared" si="76"/>
        <v>Y</v>
      </c>
    </row>
    <row r="492" spans="1:24" ht="15" customHeight="1" x14ac:dyDescent="0.3">
      <c r="A492" s="12" t="str">
        <f t="shared" si="74"/>
        <v>7-128850279-T</v>
      </c>
      <c r="B492" s="11" t="s">
        <v>619</v>
      </c>
      <c r="C492" s="6">
        <v>1.4200000000000001E-2</v>
      </c>
      <c r="D492" s="6"/>
      <c r="E492" s="6">
        <v>7</v>
      </c>
      <c r="F492" s="6">
        <v>128850279</v>
      </c>
      <c r="G492" s="6" t="s">
        <v>125</v>
      </c>
      <c r="H492" s="6" t="s">
        <v>1177</v>
      </c>
      <c r="I492" s="6">
        <v>423</v>
      </c>
      <c r="K492" s="19" t="str">
        <f t="shared" si="77"/>
        <v>N</v>
      </c>
      <c r="L492" s="20" t="str">
        <f t="shared" si="78"/>
        <v/>
      </c>
      <c r="M492" s="21" t="str">
        <f t="shared" si="75"/>
        <v/>
      </c>
      <c r="N492" s="22" t="str">
        <f t="shared" si="79"/>
        <v>N/A</v>
      </c>
      <c r="O492" s="23" t="str">
        <f t="shared" si="80"/>
        <v/>
      </c>
      <c r="P492" s="23" t="str">
        <f t="shared" si="81"/>
        <v/>
      </c>
      <c r="Q492" s="27"/>
      <c r="R492" s="24" t="str">
        <f>IF($K492="N","",IF($K492="Y",VLOOKUP($A492,'Run1-3-1'!$A:$J,3,FALSE)))</f>
        <v/>
      </c>
      <c r="S492" s="25" t="str">
        <f t="shared" si="82"/>
        <v/>
      </c>
      <c r="T492" s="27"/>
      <c r="U492" s="24" t="str">
        <f>IF($K492="N","",IF($K492="Y",VLOOKUP($A492,'Run1-5'!$A:$J,3,FALSE)))</f>
        <v/>
      </c>
      <c r="V492" s="25" t="str">
        <f t="shared" si="83"/>
        <v/>
      </c>
      <c r="W492" s="27"/>
      <c r="X492" s="25" t="str">
        <f t="shared" si="76"/>
        <v>N/A</v>
      </c>
    </row>
    <row r="493" spans="1:24" ht="15" customHeight="1" x14ac:dyDescent="0.3">
      <c r="A493" s="12" t="str">
        <f t="shared" si="74"/>
        <v>7-128850279-C-C</v>
      </c>
      <c r="B493" s="11" t="s">
        <v>837</v>
      </c>
      <c r="C493" s="6">
        <v>1.4200000000000001E-2</v>
      </c>
      <c r="D493" s="6"/>
      <c r="E493" s="6">
        <v>7</v>
      </c>
      <c r="F493" s="6">
        <v>128850279</v>
      </c>
      <c r="G493" s="6" t="s">
        <v>125</v>
      </c>
      <c r="H493" s="6" t="s">
        <v>834</v>
      </c>
      <c r="I493" s="6">
        <v>423</v>
      </c>
      <c r="K493" s="19" t="str">
        <f t="shared" si="77"/>
        <v>N</v>
      </c>
      <c r="L493" s="20" t="str">
        <f t="shared" si="78"/>
        <v/>
      </c>
      <c r="M493" s="21" t="str">
        <f t="shared" si="75"/>
        <v/>
      </c>
      <c r="N493" s="22" t="str">
        <f t="shared" si="79"/>
        <v>N/A</v>
      </c>
      <c r="O493" s="23" t="str">
        <f t="shared" si="80"/>
        <v/>
      </c>
      <c r="P493" s="23" t="str">
        <f t="shared" si="81"/>
        <v/>
      </c>
      <c r="Q493" s="27"/>
      <c r="R493" s="24" t="str">
        <f>IF($K493="N","",IF($K493="Y",VLOOKUP($A493,'Run1-3-1'!$A:$J,3,FALSE)))</f>
        <v/>
      </c>
      <c r="S493" s="25" t="str">
        <f t="shared" si="82"/>
        <v/>
      </c>
      <c r="T493" s="27"/>
      <c r="U493" s="24" t="str">
        <f>IF($K493="N","",IF($K493="Y",VLOOKUP($A493,'Run1-5'!$A:$J,3,FALSE)))</f>
        <v/>
      </c>
      <c r="V493" s="25" t="str">
        <f t="shared" si="83"/>
        <v/>
      </c>
      <c r="W493" s="27"/>
      <c r="X493" s="25" t="str">
        <f t="shared" si="76"/>
        <v>N/A</v>
      </c>
    </row>
    <row r="494" spans="1:24" ht="15" customHeight="1" x14ac:dyDescent="0.3">
      <c r="A494" s="12" t="str">
        <f t="shared" si="74"/>
        <v>7-128850283-T</v>
      </c>
      <c r="B494" s="11" t="s">
        <v>1063</v>
      </c>
      <c r="C494" s="6">
        <v>1.3100000000000001E-2</v>
      </c>
      <c r="D494" s="6"/>
      <c r="E494" s="6">
        <v>7</v>
      </c>
      <c r="F494" s="6">
        <v>128850283</v>
      </c>
      <c r="G494" s="6" t="s">
        <v>125</v>
      </c>
      <c r="H494" s="6" t="s">
        <v>1177</v>
      </c>
      <c r="I494" s="6">
        <v>688</v>
      </c>
      <c r="K494" s="19" t="str">
        <f t="shared" si="77"/>
        <v>N</v>
      </c>
      <c r="L494" s="20" t="str">
        <f t="shared" si="78"/>
        <v/>
      </c>
      <c r="M494" s="21" t="str">
        <f t="shared" si="75"/>
        <v/>
      </c>
      <c r="N494" s="22" t="str">
        <f t="shared" si="79"/>
        <v>N/A</v>
      </c>
      <c r="O494" s="23" t="str">
        <f t="shared" si="80"/>
        <v/>
      </c>
      <c r="P494" s="23" t="str">
        <f t="shared" si="81"/>
        <v/>
      </c>
      <c r="Q494" s="27"/>
      <c r="R494" s="24" t="str">
        <f>IF($K494="N","",IF($K494="Y",VLOOKUP($A494,'Run1-3-1'!$A:$J,3,FALSE)))</f>
        <v/>
      </c>
      <c r="S494" s="25" t="str">
        <f t="shared" si="82"/>
        <v/>
      </c>
      <c r="T494" s="27"/>
      <c r="U494" s="24" t="str">
        <f>IF($K494="N","",IF($K494="Y",VLOOKUP($A494,'Run1-5'!$A:$J,3,FALSE)))</f>
        <v/>
      </c>
      <c r="V494" s="25" t="str">
        <f t="shared" si="83"/>
        <v/>
      </c>
      <c r="W494" s="27"/>
      <c r="X494" s="25" t="str">
        <f t="shared" si="76"/>
        <v>N/A</v>
      </c>
    </row>
    <row r="495" spans="1:24" ht="15" customHeight="1" x14ac:dyDescent="0.3">
      <c r="A495" s="12" t="str">
        <f t="shared" si="74"/>
        <v>7-128850328-G-C</v>
      </c>
      <c r="B495" s="11" t="s">
        <v>1279</v>
      </c>
      <c r="C495" s="6">
        <v>0.2225</v>
      </c>
      <c r="D495" s="6" t="s">
        <v>61</v>
      </c>
      <c r="E495" s="6">
        <v>7</v>
      </c>
      <c r="F495" s="6">
        <v>128850328</v>
      </c>
      <c r="G495" s="6" t="s">
        <v>187</v>
      </c>
      <c r="H495" s="6" t="s">
        <v>1035</v>
      </c>
      <c r="I495" s="6">
        <v>710</v>
      </c>
      <c r="K495" s="19" t="str">
        <f t="shared" si="77"/>
        <v>Y</v>
      </c>
      <c r="L495" s="20">
        <f t="shared" si="78"/>
        <v>0.2225</v>
      </c>
      <c r="M495" s="21" t="str">
        <f t="shared" si="75"/>
        <v>C</v>
      </c>
      <c r="N495" s="22">
        <f t="shared" si="79"/>
        <v>8.6750000000000008E-2</v>
      </c>
      <c r="O495" s="23">
        <f t="shared" si="80"/>
        <v>0.13574999999999998</v>
      </c>
      <c r="P495" s="23">
        <f t="shared" si="81"/>
        <v>0.30925000000000002</v>
      </c>
      <c r="Q495" s="27"/>
      <c r="R495" s="24">
        <f>IF($K495="N","",IF($K495="Y",VLOOKUP($A495,'Run1-3-1'!$A:$J,3,FALSE)))</f>
        <v>0.2011</v>
      </c>
      <c r="S495" s="25" t="str">
        <f t="shared" si="82"/>
        <v>Y</v>
      </c>
      <c r="T495" s="27"/>
      <c r="U495" s="24">
        <f>IF($K495="N","",IF($K495="Y",VLOOKUP($A495,'Run1-5'!$A:$J,3,FALSE)))</f>
        <v>0.18590000000000001</v>
      </c>
      <c r="V495" s="25" t="str">
        <f t="shared" si="83"/>
        <v>Y</v>
      </c>
      <c r="W495" s="27"/>
      <c r="X495" s="25" t="str">
        <f t="shared" si="76"/>
        <v>Y</v>
      </c>
    </row>
    <row r="496" spans="1:24" ht="15" customHeight="1" x14ac:dyDescent="0.3">
      <c r="A496" s="12" t="str">
        <f t="shared" si="74"/>
        <v>7-128850329-C-C</v>
      </c>
      <c r="B496" s="11" t="s">
        <v>1240</v>
      </c>
      <c r="C496" s="6">
        <v>2.23E-2</v>
      </c>
      <c r="D496" s="6"/>
      <c r="E496" s="6">
        <v>7</v>
      </c>
      <c r="F496" s="6">
        <v>128850329</v>
      </c>
      <c r="G496" s="6" t="s">
        <v>125</v>
      </c>
      <c r="H496" s="6" t="s">
        <v>834</v>
      </c>
      <c r="I496" s="6">
        <v>358</v>
      </c>
      <c r="K496" s="19" t="str">
        <f t="shared" si="77"/>
        <v>N</v>
      </c>
      <c r="L496" s="20" t="str">
        <f t="shared" si="78"/>
        <v/>
      </c>
      <c r="M496" s="21" t="str">
        <f t="shared" si="75"/>
        <v/>
      </c>
      <c r="N496" s="22" t="str">
        <f t="shared" si="79"/>
        <v>N/A</v>
      </c>
      <c r="O496" s="23" t="str">
        <f t="shared" si="80"/>
        <v/>
      </c>
      <c r="P496" s="23" t="str">
        <f t="shared" si="81"/>
        <v/>
      </c>
      <c r="Q496" s="27"/>
      <c r="R496" s="24" t="str">
        <f>IF($K496="N","",IF($K496="Y",VLOOKUP($A496,'Run1-3-1'!$A:$J,3,FALSE)))</f>
        <v/>
      </c>
      <c r="S496" s="25" t="str">
        <f t="shared" si="82"/>
        <v/>
      </c>
      <c r="T496" s="27"/>
      <c r="U496" s="24" t="str">
        <f>IF($K496="N","",IF($K496="Y",VLOOKUP($A496,'Run1-5'!$A:$J,3,FALSE)))</f>
        <v/>
      </c>
      <c r="V496" s="25" t="str">
        <f t="shared" si="83"/>
        <v/>
      </c>
      <c r="W496" s="27"/>
      <c r="X496" s="25" t="str">
        <f t="shared" si="76"/>
        <v>N/A</v>
      </c>
    </row>
    <row r="497" spans="1:24" ht="15" customHeight="1" x14ac:dyDescent="0.3">
      <c r="A497" s="12" t="str">
        <f t="shared" si="74"/>
        <v>7-128850361-T</v>
      </c>
      <c r="B497" s="11" t="s">
        <v>64</v>
      </c>
      <c r="C497" s="6">
        <v>1.18E-2</v>
      </c>
      <c r="D497" s="6"/>
      <c r="E497" s="6">
        <v>7</v>
      </c>
      <c r="F497" s="6">
        <v>128850361</v>
      </c>
      <c r="G497" s="6" t="s">
        <v>125</v>
      </c>
      <c r="H497" s="6" t="s">
        <v>1177</v>
      </c>
      <c r="I497" s="6">
        <v>680</v>
      </c>
      <c r="K497" s="19" t="str">
        <f t="shared" si="77"/>
        <v>N</v>
      </c>
      <c r="L497" s="20" t="str">
        <f t="shared" si="78"/>
        <v/>
      </c>
      <c r="M497" s="21" t="str">
        <f t="shared" si="75"/>
        <v/>
      </c>
      <c r="N497" s="22" t="str">
        <f t="shared" si="79"/>
        <v>N/A</v>
      </c>
      <c r="O497" s="23" t="str">
        <f t="shared" si="80"/>
        <v/>
      </c>
      <c r="P497" s="23" t="str">
        <f t="shared" si="81"/>
        <v/>
      </c>
      <c r="Q497" s="27"/>
      <c r="R497" s="24" t="str">
        <f>IF($K497="N","",IF($K497="Y",VLOOKUP($A497,'Run1-3-1'!$A:$J,3,FALSE)))</f>
        <v/>
      </c>
      <c r="S497" s="25" t="str">
        <f t="shared" si="82"/>
        <v/>
      </c>
      <c r="T497" s="27"/>
      <c r="U497" s="24" t="str">
        <f>IF($K497="N","",IF($K497="Y",VLOOKUP($A497,'Run1-5'!$A:$J,3,FALSE)))</f>
        <v/>
      </c>
      <c r="V497" s="25" t="str">
        <f t="shared" si="83"/>
        <v/>
      </c>
      <c r="W497" s="27"/>
      <c r="X497" s="25" t="str">
        <f t="shared" si="76"/>
        <v>N/A</v>
      </c>
    </row>
    <row r="498" spans="1:24" ht="15" customHeight="1" x14ac:dyDescent="0.3">
      <c r="A498" s="12" t="str">
        <f t="shared" si="74"/>
        <v>7-128851504-C-C</v>
      </c>
      <c r="B498" s="11" t="s">
        <v>277</v>
      </c>
      <c r="C498" s="6">
        <v>7.2499999999999995E-2</v>
      </c>
      <c r="D498" s="6"/>
      <c r="E498" s="6">
        <v>7</v>
      </c>
      <c r="F498" s="6">
        <v>128851504</v>
      </c>
      <c r="G498" s="6" t="s">
        <v>125</v>
      </c>
      <c r="H498" s="6" t="s">
        <v>834</v>
      </c>
      <c r="I498" s="6">
        <v>814</v>
      </c>
      <c r="K498" s="19" t="str">
        <f t="shared" si="77"/>
        <v>Y</v>
      </c>
      <c r="L498" s="20">
        <f t="shared" si="78"/>
        <v>7.2499999999999995E-2</v>
      </c>
      <c r="M498" s="21" t="str">
        <f t="shared" si="75"/>
        <v>A</v>
      </c>
      <c r="N498" s="22">
        <f t="shared" si="79"/>
        <v>5.6249999999999994E-2</v>
      </c>
      <c r="O498" s="23">
        <f t="shared" si="80"/>
        <v>1.6250000000000001E-2</v>
      </c>
      <c r="P498" s="23">
        <f t="shared" si="81"/>
        <v>0.12874999999999998</v>
      </c>
      <c r="Q498" s="27"/>
      <c r="R498" s="24">
        <f>IF($K498="N","",IF($K498="Y",VLOOKUP($A498,'Run1-3-1'!$A:$J,3,FALSE)))</f>
        <v>4.7399999999999998E-2</v>
      </c>
      <c r="S498" s="25" t="str">
        <f t="shared" si="82"/>
        <v>Y</v>
      </c>
      <c r="T498" s="27"/>
      <c r="U498" s="24">
        <f>IF($K498="N","",IF($K498="Y",VLOOKUP($A498,'Run1-5'!$A:$J,3,FALSE)))</f>
        <v>5.6899999999999999E-2</v>
      </c>
      <c r="V498" s="25" t="str">
        <f t="shared" si="83"/>
        <v>Y</v>
      </c>
      <c r="W498" s="27"/>
      <c r="X498" s="25" t="str">
        <f t="shared" si="76"/>
        <v>Y</v>
      </c>
    </row>
    <row r="499" spans="1:24" ht="15" customHeight="1" x14ac:dyDescent="0.3">
      <c r="A499" s="12" t="str">
        <f t="shared" si="74"/>
        <v>7-128851507-T</v>
      </c>
      <c r="B499" s="11" t="s">
        <v>1087</v>
      </c>
      <c r="C499" s="6">
        <v>1.09E-2</v>
      </c>
      <c r="D499" s="6"/>
      <c r="E499" s="6">
        <v>7</v>
      </c>
      <c r="F499" s="6">
        <v>128851507</v>
      </c>
      <c r="G499" s="6" t="s">
        <v>125</v>
      </c>
      <c r="H499" s="6" t="s">
        <v>1177</v>
      </c>
      <c r="I499" s="6">
        <v>915</v>
      </c>
      <c r="K499" s="19" t="str">
        <f t="shared" si="77"/>
        <v>N</v>
      </c>
      <c r="L499" s="20" t="str">
        <f t="shared" si="78"/>
        <v/>
      </c>
      <c r="M499" s="21" t="str">
        <f t="shared" si="75"/>
        <v/>
      </c>
      <c r="N499" s="22" t="str">
        <f t="shared" si="79"/>
        <v>N/A</v>
      </c>
      <c r="O499" s="23" t="str">
        <f t="shared" si="80"/>
        <v/>
      </c>
      <c r="P499" s="23" t="str">
        <f t="shared" si="81"/>
        <v/>
      </c>
      <c r="Q499" s="27"/>
      <c r="R499" s="24" t="str">
        <f>IF($K499="N","",IF($K499="Y",VLOOKUP($A499,'Run1-3-1'!$A:$J,3,FALSE)))</f>
        <v/>
      </c>
      <c r="S499" s="25" t="str">
        <f t="shared" si="82"/>
        <v/>
      </c>
      <c r="T499" s="27"/>
      <c r="U499" s="24" t="str">
        <f>IF($K499="N","",IF($K499="Y",VLOOKUP($A499,'Run1-5'!$A:$J,3,FALSE)))</f>
        <v/>
      </c>
      <c r="V499" s="25" t="str">
        <f t="shared" si="83"/>
        <v/>
      </c>
      <c r="W499" s="27"/>
      <c r="X499" s="25" t="str">
        <f t="shared" si="76"/>
        <v>N/A</v>
      </c>
    </row>
    <row r="500" spans="1:24" ht="15" customHeight="1" x14ac:dyDescent="0.3">
      <c r="A500" s="12" t="str">
        <f t="shared" si="74"/>
        <v>7-128851542-A+C</v>
      </c>
      <c r="B500" s="11" t="s">
        <v>1299</v>
      </c>
      <c r="C500" s="6">
        <v>1.35E-2</v>
      </c>
      <c r="D500" s="6"/>
      <c r="E500" s="6">
        <v>7</v>
      </c>
      <c r="F500" s="6">
        <v>128851542</v>
      </c>
      <c r="G500" s="6" t="s">
        <v>1082</v>
      </c>
      <c r="H500" s="6" t="s">
        <v>709</v>
      </c>
      <c r="I500" s="6">
        <v>964</v>
      </c>
      <c r="K500" s="19" t="str">
        <f t="shared" si="77"/>
        <v>N</v>
      </c>
      <c r="L500" s="20" t="str">
        <f t="shared" si="78"/>
        <v/>
      </c>
      <c r="M500" s="21" t="str">
        <f t="shared" si="75"/>
        <v/>
      </c>
      <c r="N500" s="22" t="str">
        <f t="shared" si="79"/>
        <v>N/A</v>
      </c>
      <c r="O500" s="23" t="str">
        <f t="shared" si="80"/>
        <v/>
      </c>
      <c r="P500" s="23" t="str">
        <f t="shared" si="81"/>
        <v/>
      </c>
      <c r="Q500" s="27"/>
      <c r="R500" s="24" t="str">
        <f>IF($K500="N","",IF($K500="Y",VLOOKUP($A500,'Run1-3-1'!$A:$J,3,FALSE)))</f>
        <v/>
      </c>
      <c r="S500" s="25" t="str">
        <f t="shared" si="82"/>
        <v/>
      </c>
      <c r="T500" s="27"/>
      <c r="U500" s="24" t="str">
        <f>IF($K500="N","",IF($K500="Y",VLOOKUP($A500,'Run1-5'!$A:$J,3,FALSE)))</f>
        <v/>
      </c>
      <c r="V500" s="25" t="str">
        <f t="shared" si="83"/>
        <v/>
      </c>
      <c r="W500" s="27"/>
      <c r="X500" s="25" t="str">
        <f t="shared" si="76"/>
        <v>N/A</v>
      </c>
    </row>
    <row r="501" spans="1:24" ht="15" customHeight="1" x14ac:dyDescent="0.3">
      <c r="A501" s="12" t="str">
        <f t="shared" si="74"/>
        <v>7-128851568-T</v>
      </c>
      <c r="B501" s="11" t="s">
        <v>126</v>
      </c>
      <c r="C501" s="6">
        <v>1.37E-2</v>
      </c>
      <c r="D501" s="6"/>
      <c r="E501" s="6">
        <v>7</v>
      </c>
      <c r="F501" s="6">
        <v>128851568</v>
      </c>
      <c r="G501" s="6" t="s">
        <v>125</v>
      </c>
      <c r="H501" s="6" t="s">
        <v>1177</v>
      </c>
      <c r="I501" s="6">
        <v>1096</v>
      </c>
      <c r="K501" s="19" t="str">
        <f t="shared" si="77"/>
        <v>N</v>
      </c>
      <c r="L501" s="20" t="str">
        <f t="shared" si="78"/>
        <v/>
      </c>
      <c r="M501" s="21" t="str">
        <f t="shared" si="75"/>
        <v/>
      </c>
      <c r="N501" s="22" t="str">
        <f t="shared" si="79"/>
        <v>N/A</v>
      </c>
      <c r="O501" s="23" t="str">
        <f t="shared" si="80"/>
        <v/>
      </c>
      <c r="P501" s="23" t="str">
        <f t="shared" si="81"/>
        <v/>
      </c>
      <c r="Q501" s="27"/>
      <c r="R501" s="24" t="str">
        <f>IF($K501="N","",IF($K501="Y",VLOOKUP($A501,'Run1-3-1'!$A:$J,3,FALSE)))</f>
        <v/>
      </c>
      <c r="S501" s="25" t="str">
        <f t="shared" si="82"/>
        <v/>
      </c>
      <c r="T501" s="27"/>
      <c r="U501" s="24" t="str">
        <f>IF($K501="N","",IF($K501="Y",VLOOKUP($A501,'Run1-5'!$A:$J,3,FALSE)))</f>
        <v/>
      </c>
      <c r="V501" s="25" t="str">
        <f t="shared" si="83"/>
        <v/>
      </c>
      <c r="W501" s="27"/>
      <c r="X501" s="25" t="str">
        <f t="shared" si="76"/>
        <v>N/A</v>
      </c>
    </row>
    <row r="502" spans="1:24" ht="15" customHeight="1" x14ac:dyDescent="0.3">
      <c r="A502" s="12" t="str">
        <f t="shared" si="74"/>
        <v>7-128851572-T</v>
      </c>
      <c r="B502" s="11" t="s">
        <v>346</v>
      </c>
      <c r="C502" s="6">
        <v>1.37E-2</v>
      </c>
      <c r="D502" s="6"/>
      <c r="E502" s="6">
        <v>7</v>
      </c>
      <c r="F502" s="6">
        <v>128851572</v>
      </c>
      <c r="G502" s="6" t="s">
        <v>125</v>
      </c>
      <c r="H502" s="6" t="s">
        <v>1177</v>
      </c>
      <c r="I502" s="6">
        <v>1097</v>
      </c>
      <c r="K502" s="19" t="str">
        <f t="shared" si="77"/>
        <v>N</v>
      </c>
      <c r="L502" s="20" t="str">
        <f t="shared" si="78"/>
        <v/>
      </c>
      <c r="M502" s="21" t="str">
        <f t="shared" si="75"/>
        <v/>
      </c>
      <c r="N502" s="22" t="str">
        <f t="shared" si="79"/>
        <v>N/A</v>
      </c>
      <c r="O502" s="23" t="str">
        <f t="shared" si="80"/>
        <v/>
      </c>
      <c r="P502" s="23" t="str">
        <f t="shared" si="81"/>
        <v/>
      </c>
      <c r="Q502" s="27"/>
      <c r="R502" s="24" t="str">
        <f>IF($K502="N","",IF($K502="Y",VLOOKUP($A502,'Run1-3-1'!$A:$J,3,FALSE)))</f>
        <v/>
      </c>
      <c r="S502" s="25" t="str">
        <f t="shared" si="82"/>
        <v/>
      </c>
      <c r="T502" s="27"/>
      <c r="U502" s="24" t="str">
        <f>IF($K502="N","",IF($K502="Y",VLOOKUP($A502,'Run1-5'!$A:$J,3,FALSE)))</f>
        <v/>
      </c>
      <c r="V502" s="25" t="str">
        <f t="shared" si="83"/>
        <v/>
      </c>
      <c r="W502" s="27"/>
      <c r="X502" s="25" t="str">
        <f t="shared" si="76"/>
        <v>N/A</v>
      </c>
    </row>
    <row r="503" spans="1:24" ht="15" customHeight="1" x14ac:dyDescent="0.3">
      <c r="A503" s="12" t="str">
        <f t="shared" si="74"/>
        <v>7-128851591-T+C</v>
      </c>
      <c r="B503" s="11" t="s">
        <v>1147</v>
      </c>
      <c r="C503" s="6">
        <v>1.06E-2</v>
      </c>
      <c r="D503" s="6"/>
      <c r="E503" s="6">
        <v>7</v>
      </c>
      <c r="F503" s="6">
        <v>128851591</v>
      </c>
      <c r="G503" s="6" t="s">
        <v>1177</v>
      </c>
      <c r="H503" s="6" t="s">
        <v>1335</v>
      </c>
      <c r="I503" s="6">
        <v>1034</v>
      </c>
      <c r="K503" s="19" t="str">
        <f t="shared" si="77"/>
        <v>N</v>
      </c>
      <c r="L503" s="20" t="str">
        <f t="shared" si="78"/>
        <v/>
      </c>
      <c r="M503" s="21" t="str">
        <f t="shared" si="75"/>
        <v/>
      </c>
      <c r="N503" s="22" t="str">
        <f t="shared" si="79"/>
        <v>N/A</v>
      </c>
      <c r="O503" s="23" t="str">
        <f t="shared" si="80"/>
        <v/>
      </c>
      <c r="P503" s="23" t="str">
        <f t="shared" si="81"/>
        <v/>
      </c>
      <c r="Q503" s="27"/>
      <c r="R503" s="24" t="str">
        <f>IF($K503="N","",IF($K503="Y",VLOOKUP($A503,'Run1-3-1'!$A:$J,3,FALSE)))</f>
        <v/>
      </c>
      <c r="S503" s="25" t="str">
        <f t="shared" si="82"/>
        <v/>
      </c>
      <c r="T503" s="27"/>
      <c r="U503" s="24" t="str">
        <f>IF($K503="N","",IF($K503="Y",VLOOKUP($A503,'Run1-5'!$A:$J,3,FALSE)))</f>
        <v/>
      </c>
      <c r="V503" s="25" t="str">
        <f t="shared" si="83"/>
        <v/>
      </c>
      <c r="W503" s="27"/>
      <c r="X503" s="25" t="str">
        <f t="shared" si="76"/>
        <v>N/A</v>
      </c>
    </row>
    <row r="504" spans="1:24" ht="15" customHeight="1" x14ac:dyDescent="0.3">
      <c r="A504" s="12" t="str">
        <f t="shared" si="74"/>
        <v>7-128851606-T</v>
      </c>
      <c r="B504" s="11" t="s">
        <v>1359</v>
      </c>
      <c r="C504" s="6">
        <v>1.0999999999999999E-2</v>
      </c>
      <c r="D504" s="6"/>
      <c r="E504" s="6">
        <v>7</v>
      </c>
      <c r="F504" s="6">
        <v>128851606</v>
      </c>
      <c r="G504" s="6" t="s">
        <v>125</v>
      </c>
      <c r="H504" s="6" t="s">
        <v>1177</v>
      </c>
      <c r="I504" s="6">
        <v>1089</v>
      </c>
      <c r="K504" s="19" t="str">
        <f t="shared" si="77"/>
        <v>N</v>
      </c>
      <c r="L504" s="20" t="str">
        <f t="shared" si="78"/>
        <v/>
      </c>
      <c r="M504" s="21" t="str">
        <f t="shared" si="75"/>
        <v/>
      </c>
      <c r="N504" s="22" t="str">
        <f t="shared" si="79"/>
        <v>N/A</v>
      </c>
      <c r="O504" s="23" t="str">
        <f t="shared" si="80"/>
        <v/>
      </c>
      <c r="P504" s="23" t="str">
        <f t="shared" si="81"/>
        <v/>
      </c>
      <c r="Q504" s="27"/>
      <c r="R504" s="24" t="str">
        <f>IF($K504="N","",IF($K504="Y",VLOOKUP($A504,'Run1-3-1'!$A:$J,3,FALSE)))</f>
        <v/>
      </c>
      <c r="S504" s="25" t="str">
        <f t="shared" si="82"/>
        <v/>
      </c>
      <c r="T504" s="27"/>
      <c r="U504" s="24" t="str">
        <f>IF($K504="N","",IF($K504="Y",VLOOKUP($A504,'Run1-5'!$A:$J,3,FALSE)))</f>
        <v/>
      </c>
      <c r="V504" s="25" t="str">
        <f t="shared" si="83"/>
        <v/>
      </c>
      <c r="W504" s="27"/>
      <c r="X504" s="25" t="str">
        <f t="shared" si="76"/>
        <v>N/A</v>
      </c>
    </row>
    <row r="505" spans="1:24" ht="15" customHeight="1" x14ac:dyDescent="0.3">
      <c r="A505" s="12" t="str">
        <f t="shared" si="74"/>
        <v>7-140453104-T</v>
      </c>
      <c r="B505" s="11" t="s">
        <v>190</v>
      </c>
      <c r="C505" s="6">
        <v>1.9400000000000001E-2</v>
      </c>
      <c r="D505" s="6"/>
      <c r="E505" s="6">
        <v>7</v>
      </c>
      <c r="F505" s="6">
        <v>140453104</v>
      </c>
      <c r="G505" s="6" t="s">
        <v>125</v>
      </c>
      <c r="H505" s="6" t="s">
        <v>1177</v>
      </c>
      <c r="I505" s="6">
        <v>464</v>
      </c>
      <c r="K505" s="19" t="str">
        <f t="shared" si="77"/>
        <v>N</v>
      </c>
      <c r="L505" s="20" t="str">
        <f t="shared" si="78"/>
        <v/>
      </c>
      <c r="M505" s="21" t="str">
        <f t="shared" si="75"/>
        <v/>
      </c>
      <c r="N505" s="22" t="str">
        <f t="shared" si="79"/>
        <v>N/A</v>
      </c>
      <c r="O505" s="23" t="str">
        <f t="shared" si="80"/>
        <v/>
      </c>
      <c r="P505" s="23" t="str">
        <f t="shared" si="81"/>
        <v/>
      </c>
      <c r="Q505" s="27"/>
      <c r="R505" s="24" t="str">
        <f>IF($K505="N","",IF($K505="Y",VLOOKUP($A505,'Run1-3-1'!$A:$J,3,FALSE)))</f>
        <v/>
      </c>
      <c r="S505" s="25" t="str">
        <f t="shared" si="82"/>
        <v/>
      </c>
      <c r="T505" s="27"/>
      <c r="U505" s="24" t="str">
        <f>IF($K505="N","",IF($K505="Y",VLOOKUP($A505,'Run1-5'!$A:$J,3,FALSE)))</f>
        <v/>
      </c>
      <c r="V505" s="25" t="str">
        <f t="shared" si="83"/>
        <v/>
      </c>
      <c r="W505" s="27"/>
      <c r="X505" s="25" t="str">
        <f t="shared" si="76"/>
        <v>N/A</v>
      </c>
    </row>
    <row r="506" spans="1:24" ht="15" customHeight="1" x14ac:dyDescent="0.3">
      <c r="A506" s="12" t="str">
        <f t="shared" si="74"/>
        <v>7-140453106-A-A</v>
      </c>
      <c r="B506" s="11" t="s">
        <v>152</v>
      </c>
      <c r="C506" s="6">
        <v>3.2300000000000002E-2</v>
      </c>
      <c r="D506" s="6"/>
      <c r="E506" s="6">
        <v>7</v>
      </c>
      <c r="F506" s="6">
        <v>140453106</v>
      </c>
      <c r="G506" s="6" t="s">
        <v>1082</v>
      </c>
      <c r="H506" s="6" t="s">
        <v>308</v>
      </c>
      <c r="I506" s="6">
        <v>465</v>
      </c>
      <c r="K506" s="19" t="str">
        <f t="shared" si="77"/>
        <v>N</v>
      </c>
      <c r="L506" s="20" t="str">
        <f t="shared" si="78"/>
        <v/>
      </c>
      <c r="M506" s="21" t="str">
        <f t="shared" si="75"/>
        <v/>
      </c>
      <c r="N506" s="22" t="str">
        <f t="shared" si="79"/>
        <v>N/A</v>
      </c>
      <c r="O506" s="23" t="str">
        <f t="shared" si="80"/>
        <v/>
      </c>
      <c r="P506" s="23" t="str">
        <f t="shared" si="81"/>
        <v/>
      </c>
      <c r="Q506" s="27"/>
      <c r="R506" s="24" t="str">
        <f>IF($K506="N","",IF($K506="Y",VLOOKUP($A506,'Run1-3-1'!$A:$J,3,FALSE)))</f>
        <v/>
      </c>
      <c r="S506" s="25" t="str">
        <f t="shared" si="82"/>
        <v/>
      </c>
      <c r="T506" s="27"/>
      <c r="U506" s="24" t="str">
        <f>IF($K506="N","",IF($K506="Y",VLOOKUP($A506,'Run1-5'!$A:$J,3,FALSE)))</f>
        <v/>
      </c>
      <c r="V506" s="25" t="str">
        <f t="shared" si="83"/>
        <v/>
      </c>
      <c r="W506" s="27"/>
      <c r="X506" s="25" t="str">
        <f t="shared" si="76"/>
        <v>N/A</v>
      </c>
    </row>
    <row r="507" spans="1:24" ht="15" customHeight="1" x14ac:dyDescent="0.3">
      <c r="A507" s="12" t="str">
        <f t="shared" si="74"/>
        <v>7-140453130-A</v>
      </c>
      <c r="B507" s="11" t="s">
        <v>369</v>
      </c>
      <c r="C507" s="6">
        <v>1.2699999999999999E-2</v>
      </c>
      <c r="D507" s="6"/>
      <c r="E507" s="6">
        <v>7</v>
      </c>
      <c r="F507" s="6">
        <v>140453130</v>
      </c>
      <c r="G507" s="6" t="s">
        <v>187</v>
      </c>
      <c r="H507" s="6" t="s">
        <v>1082</v>
      </c>
      <c r="I507" s="6">
        <v>552</v>
      </c>
      <c r="K507" s="19" t="str">
        <f t="shared" si="77"/>
        <v>N</v>
      </c>
      <c r="L507" s="20" t="str">
        <f t="shared" si="78"/>
        <v/>
      </c>
      <c r="M507" s="21" t="str">
        <f t="shared" si="75"/>
        <v/>
      </c>
      <c r="N507" s="22" t="str">
        <f t="shared" si="79"/>
        <v>N/A</v>
      </c>
      <c r="O507" s="23" t="str">
        <f t="shared" si="80"/>
        <v/>
      </c>
      <c r="P507" s="23" t="str">
        <f t="shared" si="81"/>
        <v/>
      </c>
      <c r="Q507" s="27"/>
      <c r="R507" s="24" t="str">
        <f>IF($K507="N","",IF($K507="Y",VLOOKUP($A507,'Run1-3-1'!$A:$J,3,FALSE)))</f>
        <v/>
      </c>
      <c r="S507" s="25" t="str">
        <f t="shared" si="82"/>
        <v/>
      </c>
      <c r="T507" s="27"/>
      <c r="U507" s="24" t="str">
        <f>IF($K507="N","",IF($K507="Y",VLOOKUP($A507,'Run1-5'!$A:$J,3,FALSE)))</f>
        <v/>
      </c>
      <c r="V507" s="25" t="str">
        <f t="shared" si="83"/>
        <v/>
      </c>
      <c r="W507" s="27"/>
      <c r="X507" s="25" t="str">
        <f t="shared" si="76"/>
        <v>N/A</v>
      </c>
    </row>
    <row r="508" spans="1:24" ht="15" customHeight="1" x14ac:dyDescent="0.3">
      <c r="A508" s="12" t="str">
        <f t="shared" si="74"/>
        <v>7-140453157-T</v>
      </c>
      <c r="B508" s="11" t="s">
        <v>582</v>
      </c>
      <c r="C508" s="6">
        <v>1.4E-2</v>
      </c>
      <c r="D508" s="6"/>
      <c r="E508" s="6">
        <v>7</v>
      </c>
      <c r="F508" s="6">
        <v>140453157</v>
      </c>
      <c r="G508" s="6" t="s">
        <v>125</v>
      </c>
      <c r="H508" s="6" t="s">
        <v>1177</v>
      </c>
      <c r="I508" s="6">
        <v>570</v>
      </c>
      <c r="K508" s="19" t="str">
        <f t="shared" si="77"/>
        <v>N</v>
      </c>
      <c r="L508" s="20" t="str">
        <f t="shared" si="78"/>
        <v/>
      </c>
      <c r="M508" s="21" t="str">
        <f t="shared" si="75"/>
        <v/>
      </c>
      <c r="N508" s="22" t="str">
        <f t="shared" si="79"/>
        <v>N/A</v>
      </c>
      <c r="O508" s="23" t="str">
        <f t="shared" si="80"/>
        <v/>
      </c>
      <c r="P508" s="23" t="str">
        <f t="shared" si="81"/>
        <v/>
      </c>
      <c r="Q508" s="27"/>
      <c r="R508" s="24" t="str">
        <f>IF($K508="N","",IF($K508="Y",VLOOKUP($A508,'Run1-3-1'!$A:$J,3,FALSE)))</f>
        <v/>
      </c>
      <c r="S508" s="25" t="str">
        <f t="shared" si="82"/>
        <v/>
      </c>
      <c r="T508" s="27"/>
      <c r="U508" s="24" t="str">
        <f>IF($K508="N","",IF($K508="Y",VLOOKUP($A508,'Run1-5'!$A:$J,3,FALSE)))</f>
        <v/>
      </c>
      <c r="V508" s="25" t="str">
        <f t="shared" si="83"/>
        <v/>
      </c>
      <c r="W508" s="27"/>
      <c r="X508" s="25" t="str">
        <f t="shared" si="76"/>
        <v>N/A</v>
      </c>
    </row>
    <row r="509" spans="1:24" ht="15" customHeight="1" x14ac:dyDescent="0.3">
      <c r="A509" s="12" t="str">
        <f t="shared" si="74"/>
        <v>7-140453160-A+T</v>
      </c>
      <c r="B509" s="11" t="s">
        <v>798</v>
      </c>
      <c r="C509" s="6">
        <v>1.0500000000000001E-2</v>
      </c>
      <c r="D509" s="6" t="s">
        <v>93</v>
      </c>
      <c r="E509" s="6">
        <v>7</v>
      </c>
      <c r="F509" s="6">
        <v>140453160</v>
      </c>
      <c r="G509" s="6" t="s">
        <v>1082</v>
      </c>
      <c r="H509" s="6" t="s">
        <v>1191</v>
      </c>
      <c r="I509" s="6">
        <v>574</v>
      </c>
      <c r="K509" s="19" t="str">
        <f t="shared" si="77"/>
        <v>N</v>
      </c>
      <c r="L509" s="20" t="str">
        <f t="shared" si="78"/>
        <v/>
      </c>
      <c r="M509" s="21" t="str">
        <f t="shared" si="75"/>
        <v/>
      </c>
      <c r="N509" s="22" t="str">
        <f t="shared" si="79"/>
        <v>N/A</v>
      </c>
      <c r="O509" s="23" t="str">
        <f t="shared" si="80"/>
        <v/>
      </c>
      <c r="P509" s="23" t="str">
        <f t="shared" si="81"/>
        <v/>
      </c>
      <c r="Q509" s="27"/>
      <c r="R509" s="24" t="str">
        <f>IF($K509="N","",IF($K509="Y",VLOOKUP($A509,'Run1-3-1'!$A:$J,3,FALSE)))</f>
        <v/>
      </c>
      <c r="S509" s="25" t="str">
        <f t="shared" si="82"/>
        <v/>
      </c>
      <c r="T509" s="27"/>
      <c r="U509" s="24" t="str">
        <f>IF($K509="N","",IF($K509="Y",VLOOKUP($A509,'Run1-5'!$A:$J,3,FALSE)))</f>
        <v/>
      </c>
      <c r="V509" s="25" t="str">
        <f t="shared" si="83"/>
        <v/>
      </c>
      <c r="W509" s="27"/>
      <c r="X509" s="25" t="str">
        <f t="shared" si="76"/>
        <v>N/A</v>
      </c>
    </row>
    <row r="510" spans="1:24" ht="15" customHeight="1" x14ac:dyDescent="0.3">
      <c r="A510" s="12" t="str">
        <f t="shared" si="74"/>
        <v>7-140453160-A-T</v>
      </c>
      <c r="B510" s="11" t="s">
        <v>210</v>
      </c>
      <c r="C510" s="6">
        <v>1.0500000000000001E-2</v>
      </c>
      <c r="D510" s="6" t="s">
        <v>93</v>
      </c>
      <c r="E510" s="6">
        <v>7</v>
      </c>
      <c r="F510" s="6">
        <v>140453160</v>
      </c>
      <c r="G510" s="6" t="s">
        <v>1082</v>
      </c>
      <c r="H510" s="6" t="s">
        <v>404</v>
      </c>
      <c r="I510" s="6">
        <v>574</v>
      </c>
      <c r="K510" s="19" t="str">
        <f t="shared" si="77"/>
        <v>N</v>
      </c>
      <c r="L510" s="20" t="str">
        <f t="shared" si="78"/>
        <v/>
      </c>
      <c r="M510" s="21" t="str">
        <f t="shared" si="75"/>
        <v/>
      </c>
      <c r="N510" s="22" t="str">
        <f t="shared" si="79"/>
        <v>N/A</v>
      </c>
      <c r="O510" s="23" t="str">
        <f t="shared" si="80"/>
        <v/>
      </c>
      <c r="P510" s="23" t="str">
        <f t="shared" si="81"/>
        <v/>
      </c>
      <c r="Q510" s="27"/>
      <c r="R510" s="24" t="str">
        <f>IF($K510="N","",IF($K510="Y",VLOOKUP($A510,'Run1-3-1'!$A:$J,3,FALSE)))</f>
        <v/>
      </c>
      <c r="S510" s="25" t="str">
        <f t="shared" si="82"/>
        <v/>
      </c>
      <c r="T510" s="27"/>
      <c r="U510" s="24" t="str">
        <f>IF($K510="N","",IF($K510="Y",VLOOKUP($A510,'Run1-5'!$A:$J,3,FALSE)))</f>
        <v/>
      </c>
      <c r="V510" s="25" t="str">
        <f t="shared" si="83"/>
        <v/>
      </c>
      <c r="W510" s="27"/>
      <c r="X510" s="25" t="str">
        <f t="shared" si="76"/>
        <v>N/A</v>
      </c>
    </row>
    <row r="511" spans="1:24" ht="15" customHeight="1" x14ac:dyDescent="0.3">
      <c r="A511" s="12" t="str">
        <f t="shared" si="74"/>
        <v>7-140453185-A</v>
      </c>
      <c r="B511" s="11" t="s">
        <v>429</v>
      </c>
      <c r="C511" s="6">
        <v>1.7600000000000001E-2</v>
      </c>
      <c r="D511" s="6"/>
      <c r="E511" s="6">
        <v>7</v>
      </c>
      <c r="F511" s="6">
        <v>140453185</v>
      </c>
      <c r="G511" s="6" t="s">
        <v>187</v>
      </c>
      <c r="H511" s="6" t="s">
        <v>1082</v>
      </c>
      <c r="I511" s="6">
        <v>568</v>
      </c>
      <c r="K511" s="19" t="str">
        <f t="shared" si="77"/>
        <v>N</v>
      </c>
      <c r="L511" s="20" t="str">
        <f t="shared" si="78"/>
        <v/>
      </c>
      <c r="M511" s="21" t="str">
        <f t="shared" si="75"/>
        <v/>
      </c>
      <c r="N511" s="22" t="str">
        <f t="shared" si="79"/>
        <v>N/A</v>
      </c>
      <c r="O511" s="23" t="str">
        <f t="shared" si="80"/>
        <v/>
      </c>
      <c r="P511" s="23" t="str">
        <f t="shared" si="81"/>
        <v/>
      </c>
      <c r="Q511" s="27"/>
      <c r="R511" s="24" t="str">
        <f>IF($K511="N","",IF($K511="Y",VLOOKUP($A511,'Run1-3-1'!$A:$J,3,FALSE)))</f>
        <v/>
      </c>
      <c r="S511" s="25" t="str">
        <f t="shared" si="82"/>
        <v/>
      </c>
      <c r="T511" s="27"/>
      <c r="U511" s="24" t="str">
        <f>IF($K511="N","",IF($K511="Y",VLOOKUP($A511,'Run1-5'!$A:$J,3,FALSE)))</f>
        <v/>
      </c>
      <c r="V511" s="25" t="str">
        <f t="shared" si="83"/>
        <v/>
      </c>
      <c r="W511" s="27"/>
      <c r="X511" s="25" t="str">
        <f t="shared" si="76"/>
        <v>N/A</v>
      </c>
    </row>
    <row r="512" spans="1:24" ht="15" customHeight="1" x14ac:dyDescent="0.3">
      <c r="A512" s="12" t="str">
        <f t="shared" si="74"/>
        <v>7-140453199-A</v>
      </c>
      <c r="B512" s="11" t="s">
        <v>643</v>
      </c>
      <c r="C512" s="6">
        <v>1.41E-2</v>
      </c>
      <c r="D512" s="6"/>
      <c r="E512" s="6">
        <v>7</v>
      </c>
      <c r="F512" s="6">
        <v>140453199</v>
      </c>
      <c r="G512" s="6" t="s">
        <v>187</v>
      </c>
      <c r="H512" s="6" t="s">
        <v>1082</v>
      </c>
      <c r="I512" s="6">
        <v>566</v>
      </c>
      <c r="K512" s="19" t="str">
        <f t="shared" si="77"/>
        <v>N</v>
      </c>
      <c r="L512" s="20" t="str">
        <f t="shared" si="78"/>
        <v/>
      </c>
      <c r="M512" s="21" t="str">
        <f t="shared" si="75"/>
        <v/>
      </c>
      <c r="N512" s="22" t="str">
        <f t="shared" si="79"/>
        <v>N/A</v>
      </c>
      <c r="O512" s="23" t="str">
        <f t="shared" si="80"/>
        <v/>
      </c>
      <c r="P512" s="23" t="str">
        <f t="shared" si="81"/>
        <v/>
      </c>
      <c r="Q512" s="27"/>
      <c r="R512" s="24" t="str">
        <f>IF($K512="N","",IF($K512="Y",VLOOKUP($A512,'Run1-3-1'!$A:$J,3,FALSE)))</f>
        <v/>
      </c>
      <c r="S512" s="25" t="str">
        <f t="shared" si="82"/>
        <v/>
      </c>
      <c r="T512" s="27"/>
      <c r="U512" s="24" t="str">
        <f>IF($K512="N","",IF($K512="Y",VLOOKUP($A512,'Run1-5'!$A:$J,3,FALSE)))</f>
        <v/>
      </c>
      <c r="V512" s="25" t="str">
        <f t="shared" si="83"/>
        <v/>
      </c>
      <c r="W512" s="27"/>
      <c r="X512" s="25" t="str">
        <f t="shared" si="76"/>
        <v>N/A</v>
      </c>
    </row>
    <row r="513" spans="1:24" ht="15" customHeight="1" x14ac:dyDescent="0.3">
      <c r="A513" s="12" t="str">
        <f t="shared" si="74"/>
        <v>7-140453213-A</v>
      </c>
      <c r="B513" s="11" t="s">
        <v>862</v>
      </c>
      <c r="C513" s="6">
        <v>1.0699999999999999E-2</v>
      </c>
      <c r="D513" s="6"/>
      <c r="E513" s="6">
        <v>7</v>
      </c>
      <c r="F513" s="6">
        <v>140453213</v>
      </c>
      <c r="G513" s="6" t="s">
        <v>187</v>
      </c>
      <c r="H513" s="6" t="s">
        <v>1082</v>
      </c>
      <c r="I513" s="6">
        <v>559</v>
      </c>
      <c r="K513" s="19" t="str">
        <f t="shared" si="77"/>
        <v>N</v>
      </c>
      <c r="L513" s="20" t="str">
        <f t="shared" si="78"/>
        <v/>
      </c>
      <c r="M513" s="21" t="str">
        <f t="shared" si="75"/>
        <v/>
      </c>
      <c r="N513" s="22" t="str">
        <f t="shared" si="79"/>
        <v>N/A</v>
      </c>
      <c r="O513" s="23" t="str">
        <f t="shared" si="80"/>
        <v/>
      </c>
      <c r="P513" s="23" t="str">
        <f t="shared" si="81"/>
        <v/>
      </c>
      <c r="Q513" s="27"/>
      <c r="R513" s="24" t="str">
        <f>IF($K513="N","",IF($K513="Y",VLOOKUP($A513,'Run1-3-1'!$A:$J,3,FALSE)))</f>
        <v/>
      </c>
      <c r="S513" s="25" t="str">
        <f t="shared" si="82"/>
        <v/>
      </c>
      <c r="T513" s="27"/>
      <c r="U513" s="24" t="str">
        <f>IF($K513="N","",IF($K513="Y",VLOOKUP($A513,'Run1-5'!$A:$J,3,FALSE)))</f>
        <v/>
      </c>
      <c r="V513" s="25" t="str">
        <f t="shared" si="83"/>
        <v/>
      </c>
      <c r="W513" s="27"/>
      <c r="X513" s="25" t="str">
        <f t="shared" si="76"/>
        <v>N/A</v>
      </c>
    </row>
    <row r="514" spans="1:24" ht="15" customHeight="1" x14ac:dyDescent="0.3">
      <c r="A514" s="12" t="str">
        <f t="shared" si="74"/>
        <v>7-140481489-G+T</v>
      </c>
      <c r="B514" s="11" t="s">
        <v>273</v>
      </c>
      <c r="C514" s="6">
        <v>2.2800000000000001E-2</v>
      </c>
      <c r="D514" s="6"/>
      <c r="E514" s="6">
        <v>7</v>
      </c>
      <c r="F514" s="6">
        <v>140481489</v>
      </c>
      <c r="G514" s="6" t="s">
        <v>187</v>
      </c>
      <c r="H514" s="6" t="s">
        <v>84</v>
      </c>
      <c r="I514" s="6">
        <v>570</v>
      </c>
      <c r="K514" s="19" t="str">
        <f t="shared" si="77"/>
        <v>N</v>
      </c>
      <c r="L514" s="20" t="str">
        <f t="shared" si="78"/>
        <v/>
      </c>
      <c r="M514" s="21" t="str">
        <f t="shared" si="75"/>
        <v/>
      </c>
      <c r="N514" s="22" t="str">
        <f t="shared" si="79"/>
        <v>N/A</v>
      </c>
      <c r="O514" s="23" t="str">
        <f t="shared" si="80"/>
        <v/>
      </c>
      <c r="P514" s="23" t="str">
        <f t="shared" si="81"/>
        <v/>
      </c>
      <c r="Q514" s="27"/>
      <c r="R514" s="24" t="str">
        <f>IF($K514="N","",IF($K514="Y",VLOOKUP($A514,'Run1-3-1'!$A:$J,3,FALSE)))</f>
        <v/>
      </c>
      <c r="S514" s="25" t="str">
        <f t="shared" si="82"/>
        <v/>
      </c>
      <c r="T514" s="27"/>
      <c r="U514" s="24" t="str">
        <f>IF($K514="N","",IF($K514="Y",VLOOKUP($A514,'Run1-5'!$A:$J,3,FALSE)))</f>
        <v/>
      </c>
      <c r="V514" s="25" t="str">
        <f t="shared" si="83"/>
        <v/>
      </c>
      <c r="W514" s="27"/>
      <c r="X514" s="25" t="str">
        <f t="shared" si="76"/>
        <v>N/A</v>
      </c>
    </row>
    <row r="515" spans="1:24" ht="15" customHeight="1" x14ac:dyDescent="0.3">
      <c r="A515" s="12" t="str">
        <f t="shared" ref="A515:A578" si="84">E515&amp;"-"&amp;F515&amp;"-"&amp;H515</f>
        <v>7-140481499-T+A</v>
      </c>
      <c r="B515" s="11" t="s">
        <v>488</v>
      </c>
      <c r="C515" s="6">
        <v>1.2699999999999999E-2</v>
      </c>
      <c r="D515" s="6"/>
      <c r="E515" s="6">
        <v>7</v>
      </c>
      <c r="F515" s="6">
        <v>140481499</v>
      </c>
      <c r="G515" s="6" t="s">
        <v>1177</v>
      </c>
      <c r="H515" s="6" t="s">
        <v>897</v>
      </c>
      <c r="I515" s="6">
        <v>553</v>
      </c>
      <c r="K515" s="19" t="str">
        <f t="shared" si="77"/>
        <v>N</v>
      </c>
      <c r="L515" s="20" t="str">
        <f t="shared" si="78"/>
        <v/>
      </c>
      <c r="M515" s="21" t="str">
        <f t="shared" ref="M515:M578" si="85">IF($L515="","",IF(AND($L515&gt;=0.05,$L515&lt;0.1),"A",IF(AND($L515&gt;=0.1,$L515&lt;0.2),"B",IF(AND($L515&gt;=0.2,$L515&lt;=0.25),"C"))))</f>
        <v/>
      </c>
      <c r="N515" s="22" t="str">
        <f t="shared" si="79"/>
        <v>N/A</v>
      </c>
      <c r="O515" s="23" t="str">
        <f t="shared" si="80"/>
        <v/>
      </c>
      <c r="P515" s="23" t="str">
        <f t="shared" si="81"/>
        <v/>
      </c>
      <c r="Q515" s="27"/>
      <c r="R515" s="24" t="str">
        <f>IF($K515="N","",IF($K515="Y",VLOOKUP($A515,'Run1-3-1'!$A:$J,3,FALSE)))</f>
        <v/>
      </c>
      <c r="S515" s="25" t="str">
        <f t="shared" si="82"/>
        <v/>
      </c>
      <c r="T515" s="27"/>
      <c r="U515" s="24" t="str">
        <f>IF($K515="N","",IF($K515="Y",VLOOKUP($A515,'Run1-5'!$A:$J,3,FALSE)))</f>
        <v/>
      </c>
      <c r="V515" s="25" t="str">
        <f t="shared" si="83"/>
        <v/>
      </c>
      <c r="W515" s="27"/>
      <c r="X515" s="25" t="str">
        <f t="shared" ref="X515:X578" si="86">IF($K515="N","N/A",IF(AND($S515="Y",$V515="Y"),"Y","N"))</f>
        <v>N/A</v>
      </c>
    </row>
    <row r="516" spans="1:24" ht="15" customHeight="1" x14ac:dyDescent="0.3">
      <c r="A516" s="12" t="str">
        <f t="shared" si="84"/>
        <v>7-140481508-T-A</v>
      </c>
      <c r="B516" s="11" t="s">
        <v>1265</v>
      </c>
      <c r="C516" s="6">
        <v>4.0800000000000003E-2</v>
      </c>
      <c r="D516" s="6"/>
      <c r="E516" s="6">
        <v>7</v>
      </c>
      <c r="F516" s="6">
        <v>140481508</v>
      </c>
      <c r="G516" s="6" t="s">
        <v>1177</v>
      </c>
      <c r="H516" s="6" t="s">
        <v>928</v>
      </c>
      <c r="I516" s="6">
        <v>539</v>
      </c>
      <c r="K516" s="19" t="str">
        <f t="shared" ref="K516:K579" si="87">IF(AND($C516&lt;=0.25,C516&gt;=0.05),"Y","N")</f>
        <v>N</v>
      </c>
      <c r="L516" s="20" t="str">
        <f t="shared" ref="L516:L579" si="88">IF(K516="Y",C516,"")</f>
        <v/>
      </c>
      <c r="M516" s="21" t="str">
        <f t="shared" si="85"/>
        <v/>
      </c>
      <c r="N516" s="22" t="str">
        <f t="shared" ref="N516:N579" si="89">IF($M516="A",$L516*$C$1+$F$1,IF($M516="B",L516*$D$1+$F$1,IF($M516="C",L516*$E$1+$F$1,"N/A")))</f>
        <v>N/A</v>
      </c>
      <c r="O516" s="23" t="str">
        <f t="shared" ref="O516:O579" si="90">IF(L516="","",IF((L516-N516)&lt;0.01,0.01,L516-N516))</f>
        <v/>
      </c>
      <c r="P516" s="23" t="str">
        <f t="shared" ref="P516:P579" si="91">IF(L516="","",L516+N516)</f>
        <v/>
      </c>
      <c r="Q516" s="27"/>
      <c r="R516" s="24" t="str">
        <f>IF($K516="N","",IF($K516="Y",VLOOKUP($A516,'Run1-3-1'!$A:$J,3,FALSE)))</f>
        <v/>
      </c>
      <c r="S516" s="25" t="str">
        <f t="shared" ref="S516:S579" si="92">IF($K516="N","",IF(AND(R516&gt;=$O516,R516&lt;=$P516),"Y","N"))</f>
        <v/>
      </c>
      <c r="T516" s="27"/>
      <c r="U516" s="24" t="str">
        <f>IF($K516="N","",IF($K516="Y",VLOOKUP($A516,'Run1-5'!$A:$J,3,FALSE)))</f>
        <v/>
      </c>
      <c r="V516" s="25" t="str">
        <f t="shared" ref="V516:V579" si="93">IF($K516="N","",IF(AND(U516&gt;=$O516,U516&lt;=$P516),"Y","N"))</f>
        <v/>
      </c>
      <c r="W516" s="27"/>
      <c r="X516" s="25" t="str">
        <f t="shared" si="86"/>
        <v>N/A</v>
      </c>
    </row>
    <row r="517" spans="1:24" ht="15" customHeight="1" x14ac:dyDescent="0.3">
      <c r="A517" s="12" t="str">
        <f t="shared" si="84"/>
        <v>7-140481508-T+A</v>
      </c>
      <c r="B517" s="11" t="s">
        <v>666</v>
      </c>
      <c r="C517" s="6">
        <v>2.9700000000000001E-2</v>
      </c>
      <c r="D517" s="6"/>
      <c r="E517" s="6">
        <v>7</v>
      </c>
      <c r="F517" s="6">
        <v>140481508</v>
      </c>
      <c r="G517" s="6" t="s">
        <v>1177</v>
      </c>
      <c r="H517" s="6" t="s">
        <v>897</v>
      </c>
      <c r="I517" s="6">
        <v>539</v>
      </c>
      <c r="K517" s="19" t="str">
        <f t="shared" si="87"/>
        <v>N</v>
      </c>
      <c r="L517" s="20" t="str">
        <f t="shared" si="88"/>
        <v/>
      </c>
      <c r="M517" s="21" t="str">
        <f t="shared" si="85"/>
        <v/>
      </c>
      <c r="N517" s="22" t="str">
        <f t="shared" si="89"/>
        <v>N/A</v>
      </c>
      <c r="O517" s="23" t="str">
        <f t="shared" si="90"/>
        <v/>
      </c>
      <c r="P517" s="23" t="str">
        <f t="shared" si="91"/>
        <v/>
      </c>
      <c r="Q517" s="27"/>
      <c r="R517" s="24" t="str">
        <f>IF($K517="N","",IF($K517="Y",VLOOKUP($A517,'Run1-3-1'!$A:$J,3,FALSE)))</f>
        <v/>
      </c>
      <c r="S517" s="25" t="str">
        <f t="shared" si="92"/>
        <v/>
      </c>
      <c r="T517" s="27"/>
      <c r="U517" s="24" t="str">
        <f>IF($K517="N","",IF($K517="Y",VLOOKUP($A517,'Run1-5'!$A:$J,3,FALSE)))</f>
        <v/>
      </c>
      <c r="V517" s="25" t="str">
        <f t="shared" si="93"/>
        <v/>
      </c>
      <c r="W517" s="27"/>
      <c r="X517" s="25" t="str">
        <f t="shared" si="86"/>
        <v>N/A</v>
      </c>
    </row>
    <row r="518" spans="1:24" ht="15" customHeight="1" x14ac:dyDescent="0.3">
      <c r="A518" s="12" t="str">
        <f t="shared" si="84"/>
        <v>7-140481509-T</v>
      </c>
      <c r="B518" s="11" t="s">
        <v>890</v>
      </c>
      <c r="C518" s="6">
        <v>1.35E-2</v>
      </c>
      <c r="D518" s="6"/>
      <c r="E518" s="6">
        <v>7</v>
      </c>
      <c r="F518" s="6">
        <v>140481509</v>
      </c>
      <c r="G518" s="6" t="s">
        <v>1082</v>
      </c>
      <c r="H518" s="6" t="s">
        <v>1177</v>
      </c>
      <c r="I518" s="6">
        <v>223</v>
      </c>
      <c r="K518" s="19" t="str">
        <f t="shared" si="87"/>
        <v>N</v>
      </c>
      <c r="L518" s="20" t="str">
        <f t="shared" si="88"/>
        <v/>
      </c>
      <c r="M518" s="21" t="str">
        <f t="shared" si="85"/>
        <v/>
      </c>
      <c r="N518" s="22" t="str">
        <f t="shared" si="89"/>
        <v>N/A</v>
      </c>
      <c r="O518" s="23" t="str">
        <f t="shared" si="90"/>
        <v/>
      </c>
      <c r="P518" s="23" t="str">
        <f t="shared" si="91"/>
        <v/>
      </c>
      <c r="Q518" s="27"/>
      <c r="R518" s="24" t="str">
        <f>IF($K518="N","",IF($K518="Y",VLOOKUP($A518,'Run1-3-1'!$A:$J,3,FALSE)))</f>
        <v/>
      </c>
      <c r="S518" s="25" t="str">
        <f t="shared" si="92"/>
        <v/>
      </c>
      <c r="T518" s="27"/>
      <c r="U518" s="24" t="str">
        <f>IF($K518="N","",IF($K518="Y",VLOOKUP($A518,'Run1-5'!$A:$J,3,FALSE)))</f>
        <v/>
      </c>
      <c r="V518" s="25" t="str">
        <f t="shared" si="93"/>
        <v/>
      </c>
      <c r="W518" s="27"/>
      <c r="X518" s="25" t="str">
        <f t="shared" si="86"/>
        <v>N/A</v>
      </c>
    </row>
    <row r="519" spans="1:24" ht="15" customHeight="1" x14ac:dyDescent="0.3">
      <c r="A519" s="12" t="str">
        <f t="shared" si="84"/>
        <v>7-148508744-A-T</v>
      </c>
      <c r="B519" s="11" t="s">
        <v>1111</v>
      </c>
      <c r="C519" s="6">
        <v>1.5100000000000001E-2</v>
      </c>
      <c r="D519" s="6"/>
      <c r="E519" s="6">
        <v>7</v>
      </c>
      <c r="F519" s="6">
        <v>148508744</v>
      </c>
      <c r="G519" s="6" t="s">
        <v>1082</v>
      </c>
      <c r="H519" s="6" t="s">
        <v>404</v>
      </c>
      <c r="I519" s="6">
        <v>1195</v>
      </c>
      <c r="K519" s="19" t="str">
        <f t="shared" si="87"/>
        <v>N</v>
      </c>
      <c r="L519" s="20" t="str">
        <f t="shared" si="88"/>
        <v/>
      </c>
      <c r="M519" s="21" t="str">
        <f t="shared" si="85"/>
        <v/>
      </c>
      <c r="N519" s="22" t="str">
        <f t="shared" si="89"/>
        <v>N/A</v>
      </c>
      <c r="O519" s="23" t="str">
        <f t="shared" si="90"/>
        <v/>
      </c>
      <c r="P519" s="23" t="str">
        <f t="shared" si="91"/>
        <v/>
      </c>
      <c r="Q519" s="27"/>
      <c r="R519" s="24" t="str">
        <f>IF($K519="N","",IF($K519="Y",VLOOKUP($A519,'Run1-3-1'!$A:$J,3,FALSE)))</f>
        <v/>
      </c>
      <c r="S519" s="25" t="str">
        <f t="shared" si="92"/>
        <v/>
      </c>
      <c r="T519" s="27"/>
      <c r="U519" s="24" t="str">
        <f>IF($K519="N","",IF($K519="Y",VLOOKUP($A519,'Run1-5'!$A:$J,3,FALSE)))</f>
        <v/>
      </c>
      <c r="V519" s="25" t="str">
        <f t="shared" si="93"/>
        <v/>
      </c>
      <c r="W519" s="27"/>
      <c r="X519" s="25" t="str">
        <f t="shared" si="86"/>
        <v>N/A</v>
      </c>
    </row>
    <row r="520" spans="1:24" ht="15" customHeight="1" x14ac:dyDescent="0.3">
      <c r="A520" s="12" t="str">
        <f t="shared" si="84"/>
        <v>7-148508773-T+C</v>
      </c>
      <c r="B520" s="11" t="s">
        <v>1326</v>
      </c>
      <c r="C520" s="6">
        <v>1.8599999999999998E-2</v>
      </c>
      <c r="D520" s="6"/>
      <c r="E520" s="6">
        <v>7</v>
      </c>
      <c r="F520" s="6">
        <v>148508773</v>
      </c>
      <c r="G520" s="6" t="s">
        <v>1177</v>
      </c>
      <c r="H520" s="6" t="s">
        <v>1335</v>
      </c>
      <c r="I520" s="6">
        <v>1234</v>
      </c>
      <c r="K520" s="19" t="str">
        <f t="shared" si="87"/>
        <v>N</v>
      </c>
      <c r="L520" s="20" t="str">
        <f t="shared" si="88"/>
        <v/>
      </c>
      <c r="M520" s="21" t="str">
        <f t="shared" si="85"/>
        <v/>
      </c>
      <c r="N520" s="22" t="str">
        <f t="shared" si="89"/>
        <v>N/A</v>
      </c>
      <c r="O520" s="23" t="str">
        <f t="shared" si="90"/>
        <v/>
      </c>
      <c r="P520" s="23" t="str">
        <f t="shared" si="91"/>
        <v/>
      </c>
      <c r="Q520" s="27"/>
      <c r="R520" s="24" t="str">
        <f>IF($K520="N","",IF($K520="Y",VLOOKUP($A520,'Run1-3-1'!$A:$J,3,FALSE)))</f>
        <v/>
      </c>
      <c r="S520" s="25" t="str">
        <f t="shared" si="92"/>
        <v/>
      </c>
      <c r="T520" s="27"/>
      <c r="U520" s="24" t="str">
        <f>IF($K520="N","",IF($K520="Y",VLOOKUP($A520,'Run1-5'!$A:$J,3,FALSE)))</f>
        <v/>
      </c>
      <c r="V520" s="25" t="str">
        <f t="shared" si="93"/>
        <v/>
      </c>
      <c r="W520" s="27"/>
      <c r="X520" s="25" t="str">
        <f t="shared" si="86"/>
        <v>N/A</v>
      </c>
    </row>
    <row r="521" spans="1:24" ht="15" customHeight="1" x14ac:dyDescent="0.3">
      <c r="A521" s="12" t="str">
        <f t="shared" si="84"/>
        <v>7-148508774-T</v>
      </c>
      <c r="B521" s="11" t="s">
        <v>731</v>
      </c>
      <c r="C521" s="6">
        <v>1.55E-2</v>
      </c>
      <c r="D521" s="6" t="s">
        <v>258</v>
      </c>
      <c r="E521" s="6">
        <v>7</v>
      </c>
      <c r="F521" s="6">
        <v>148508774</v>
      </c>
      <c r="G521" s="6" t="s">
        <v>125</v>
      </c>
      <c r="H521" s="6" t="s">
        <v>1177</v>
      </c>
      <c r="I521" s="6">
        <v>905</v>
      </c>
      <c r="K521" s="19" t="str">
        <f t="shared" si="87"/>
        <v>N</v>
      </c>
      <c r="L521" s="20" t="str">
        <f t="shared" si="88"/>
        <v/>
      </c>
      <c r="M521" s="21" t="str">
        <f t="shared" si="85"/>
        <v/>
      </c>
      <c r="N521" s="22" t="str">
        <f t="shared" si="89"/>
        <v>N/A</v>
      </c>
      <c r="O521" s="23" t="str">
        <f t="shared" si="90"/>
        <v/>
      </c>
      <c r="P521" s="23" t="str">
        <f t="shared" si="91"/>
        <v/>
      </c>
      <c r="Q521" s="27"/>
      <c r="R521" s="24" t="str">
        <f>IF($K521="N","",IF($K521="Y",VLOOKUP($A521,'Run1-3-1'!$A:$J,3,FALSE)))</f>
        <v/>
      </c>
      <c r="S521" s="25" t="str">
        <f t="shared" si="92"/>
        <v/>
      </c>
      <c r="T521" s="27"/>
      <c r="U521" s="24" t="str">
        <f>IF($K521="N","",IF($K521="Y",VLOOKUP($A521,'Run1-5'!$A:$J,3,FALSE)))</f>
        <v/>
      </c>
      <c r="V521" s="25" t="str">
        <f t="shared" si="93"/>
        <v/>
      </c>
      <c r="W521" s="27"/>
      <c r="X521" s="25" t="str">
        <f t="shared" si="86"/>
        <v>N/A</v>
      </c>
    </row>
    <row r="522" spans="1:24" ht="15" customHeight="1" x14ac:dyDescent="0.3">
      <c r="A522" s="12" t="str">
        <f t="shared" si="84"/>
        <v>7-148508785-C+CACT</v>
      </c>
      <c r="B522" s="11" t="s">
        <v>953</v>
      </c>
      <c r="C522" s="6">
        <v>4.5699999999999998E-2</v>
      </c>
      <c r="D522" s="6"/>
      <c r="E522" s="6">
        <v>7</v>
      </c>
      <c r="F522" s="6">
        <v>148508785</v>
      </c>
      <c r="G522" s="6" t="s">
        <v>125</v>
      </c>
      <c r="H522" s="6" t="s">
        <v>981</v>
      </c>
      <c r="I522" s="6">
        <v>1181</v>
      </c>
      <c r="K522" s="19" t="str">
        <f t="shared" si="87"/>
        <v>N</v>
      </c>
      <c r="L522" s="20" t="str">
        <f t="shared" si="88"/>
        <v/>
      </c>
      <c r="M522" s="21" t="str">
        <f t="shared" si="85"/>
        <v/>
      </c>
      <c r="N522" s="22" t="str">
        <f t="shared" si="89"/>
        <v>N/A</v>
      </c>
      <c r="O522" s="23" t="str">
        <f t="shared" si="90"/>
        <v/>
      </c>
      <c r="P522" s="23" t="str">
        <f t="shared" si="91"/>
        <v/>
      </c>
      <c r="Q522" s="27"/>
      <c r="R522" s="24" t="str">
        <f>IF($K522="N","",IF($K522="Y",VLOOKUP($A522,'Run1-3-1'!$A:$J,3,FALSE)))</f>
        <v/>
      </c>
      <c r="S522" s="25" t="str">
        <f t="shared" si="92"/>
        <v/>
      </c>
      <c r="T522" s="27"/>
      <c r="U522" s="24" t="str">
        <f>IF($K522="N","",IF($K522="Y",VLOOKUP($A522,'Run1-5'!$A:$J,3,FALSE)))</f>
        <v/>
      </c>
      <c r="V522" s="25" t="str">
        <f t="shared" si="93"/>
        <v/>
      </c>
      <c r="W522" s="27"/>
      <c r="X522" s="25" t="str">
        <f t="shared" si="86"/>
        <v>N/A</v>
      </c>
    </row>
    <row r="523" spans="1:24" ht="15" customHeight="1" x14ac:dyDescent="0.3">
      <c r="A523" s="12" t="str">
        <f t="shared" si="84"/>
        <v>7-148508788-C-G</v>
      </c>
      <c r="B523" s="11" t="s">
        <v>1173</v>
      </c>
      <c r="C523" s="6">
        <v>0.14480000000000001</v>
      </c>
      <c r="D523" s="6"/>
      <c r="E523" s="6">
        <v>7</v>
      </c>
      <c r="F523" s="6">
        <v>148508788</v>
      </c>
      <c r="G523" s="6" t="s">
        <v>125</v>
      </c>
      <c r="H523" s="6" t="s">
        <v>903</v>
      </c>
      <c r="I523" s="6">
        <v>1167</v>
      </c>
      <c r="K523" s="19" t="str">
        <f t="shared" si="87"/>
        <v>Y</v>
      </c>
      <c r="L523" s="20">
        <f t="shared" si="88"/>
        <v>0.14480000000000001</v>
      </c>
      <c r="M523" s="21" t="str">
        <f t="shared" si="85"/>
        <v>B</v>
      </c>
      <c r="N523" s="22">
        <f t="shared" si="89"/>
        <v>7.7920000000000003E-2</v>
      </c>
      <c r="O523" s="23">
        <f t="shared" si="90"/>
        <v>6.6880000000000009E-2</v>
      </c>
      <c r="P523" s="23">
        <f t="shared" si="91"/>
        <v>0.22272000000000003</v>
      </c>
      <c r="Q523" s="27"/>
      <c r="R523" s="24">
        <f>IF($K523="N","",IF($K523="Y",VLOOKUP($A523,'Run1-3-1'!$A:$J,3,FALSE)))</f>
        <v>0.18509999999999999</v>
      </c>
      <c r="S523" s="25" t="str">
        <f t="shared" si="92"/>
        <v>Y</v>
      </c>
      <c r="T523" s="27"/>
      <c r="U523" s="24">
        <f>IF($K523="N","",IF($K523="Y",VLOOKUP($A523,'Run1-5'!$A:$J,3,FALSE)))</f>
        <v>0.15570000000000001</v>
      </c>
      <c r="V523" s="25" t="str">
        <f t="shared" si="93"/>
        <v>Y</v>
      </c>
      <c r="W523" s="27"/>
      <c r="X523" s="25" t="str">
        <f t="shared" si="86"/>
        <v>Y</v>
      </c>
    </row>
    <row r="524" spans="1:24" ht="15" customHeight="1" x14ac:dyDescent="0.3">
      <c r="A524" s="12" t="str">
        <f t="shared" si="84"/>
        <v>8-38285862-A+TC</v>
      </c>
      <c r="B524" s="11" t="s">
        <v>2</v>
      </c>
      <c r="C524" s="6">
        <v>1.34E-2</v>
      </c>
      <c r="D524" s="6"/>
      <c r="E524" s="6">
        <v>8</v>
      </c>
      <c r="F524" s="6">
        <v>38285862</v>
      </c>
      <c r="G524" s="6" t="s">
        <v>1082</v>
      </c>
      <c r="H524" s="6" t="s">
        <v>1596</v>
      </c>
      <c r="I524" s="6">
        <v>747</v>
      </c>
      <c r="K524" s="19" t="str">
        <f t="shared" si="87"/>
        <v>N</v>
      </c>
      <c r="L524" s="20" t="str">
        <f t="shared" si="88"/>
        <v/>
      </c>
      <c r="M524" s="21" t="str">
        <f t="shared" si="85"/>
        <v/>
      </c>
      <c r="N524" s="22" t="str">
        <f t="shared" si="89"/>
        <v>N/A</v>
      </c>
      <c r="O524" s="23" t="str">
        <f t="shared" si="90"/>
        <v/>
      </c>
      <c r="P524" s="23" t="str">
        <f t="shared" si="91"/>
        <v/>
      </c>
      <c r="Q524" s="27"/>
      <c r="R524" s="24" t="str">
        <f>IF($K524="N","",IF($K524="Y",VLOOKUP($A524,'Run1-3-1'!$A:$J,3,FALSE)))</f>
        <v/>
      </c>
      <c r="S524" s="25" t="str">
        <f t="shared" si="92"/>
        <v/>
      </c>
      <c r="T524" s="27"/>
      <c r="U524" s="24" t="str">
        <f>IF($K524="N","",IF($K524="Y",VLOOKUP($A524,'Run1-5'!$A:$J,3,FALSE)))</f>
        <v/>
      </c>
      <c r="V524" s="25" t="str">
        <f t="shared" si="93"/>
        <v/>
      </c>
      <c r="W524" s="27"/>
      <c r="X524" s="25" t="str">
        <f t="shared" si="86"/>
        <v>N/A</v>
      </c>
    </row>
    <row r="525" spans="1:24" ht="15" customHeight="1" x14ac:dyDescent="0.3">
      <c r="A525" s="12" t="str">
        <f t="shared" si="84"/>
        <v>8-38285863-G</v>
      </c>
      <c r="B525" s="11" t="s">
        <v>794</v>
      </c>
      <c r="C525" s="6">
        <v>1.7299999999999999E-2</v>
      </c>
      <c r="D525" s="6" t="s">
        <v>1415</v>
      </c>
      <c r="E525" s="6">
        <v>8</v>
      </c>
      <c r="F525" s="6">
        <v>38285863</v>
      </c>
      <c r="G525" s="6" t="s">
        <v>125</v>
      </c>
      <c r="H525" s="6" t="s">
        <v>187</v>
      </c>
      <c r="I525" s="6">
        <v>750</v>
      </c>
      <c r="K525" s="19" t="str">
        <f t="shared" si="87"/>
        <v>N</v>
      </c>
      <c r="L525" s="20" t="str">
        <f t="shared" si="88"/>
        <v/>
      </c>
      <c r="M525" s="21" t="str">
        <f t="shared" si="85"/>
        <v/>
      </c>
      <c r="N525" s="22" t="str">
        <f t="shared" si="89"/>
        <v>N/A</v>
      </c>
      <c r="O525" s="23" t="str">
        <f t="shared" si="90"/>
        <v/>
      </c>
      <c r="P525" s="23" t="str">
        <f t="shared" si="91"/>
        <v/>
      </c>
      <c r="Q525" s="27"/>
      <c r="R525" s="24" t="str">
        <f>IF($K525="N","",IF($K525="Y",VLOOKUP($A525,'Run1-3-1'!$A:$J,3,FALSE)))</f>
        <v/>
      </c>
      <c r="S525" s="25" t="str">
        <f t="shared" si="92"/>
        <v/>
      </c>
      <c r="T525" s="27"/>
      <c r="U525" s="24" t="str">
        <f>IF($K525="N","",IF($K525="Y",VLOOKUP($A525,'Run1-5'!$A:$J,3,FALSE)))</f>
        <v/>
      </c>
      <c r="V525" s="25" t="str">
        <f t="shared" si="93"/>
        <v/>
      </c>
      <c r="W525" s="27"/>
      <c r="X525" s="25" t="str">
        <f t="shared" si="86"/>
        <v>N/A</v>
      </c>
    </row>
    <row r="526" spans="1:24" ht="15" customHeight="1" x14ac:dyDescent="0.3">
      <c r="A526" s="12" t="str">
        <f t="shared" si="84"/>
        <v>8-38285864-C</v>
      </c>
      <c r="B526" s="11" t="s">
        <v>178</v>
      </c>
      <c r="C526" s="6">
        <v>1.8800000000000001E-2</v>
      </c>
      <c r="D526" s="6"/>
      <c r="E526" s="6">
        <v>8</v>
      </c>
      <c r="F526" s="6">
        <v>38285864</v>
      </c>
      <c r="G526" s="6" t="s">
        <v>187</v>
      </c>
      <c r="H526" s="6" t="s">
        <v>125</v>
      </c>
      <c r="I526" s="6">
        <v>745</v>
      </c>
      <c r="K526" s="19" t="str">
        <f t="shared" si="87"/>
        <v>N</v>
      </c>
      <c r="L526" s="20" t="str">
        <f t="shared" si="88"/>
        <v/>
      </c>
      <c r="M526" s="21" t="str">
        <f t="shared" si="85"/>
        <v/>
      </c>
      <c r="N526" s="22" t="str">
        <f t="shared" si="89"/>
        <v>N/A</v>
      </c>
      <c r="O526" s="23" t="str">
        <f t="shared" si="90"/>
        <v/>
      </c>
      <c r="P526" s="23" t="str">
        <f t="shared" si="91"/>
        <v/>
      </c>
      <c r="Q526" s="27"/>
      <c r="R526" s="24" t="str">
        <f>IF($K526="N","",IF($K526="Y",VLOOKUP($A526,'Run1-3-1'!$A:$J,3,FALSE)))</f>
        <v/>
      </c>
      <c r="S526" s="25" t="str">
        <f t="shared" si="92"/>
        <v/>
      </c>
      <c r="T526" s="27"/>
      <c r="U526" s="24" t="str">
        <f>IF($K526="N","",IF($K526="Y",VLOOKUP($A526,'Run1-5'!$A:$J,3,FALSE)))</f>
        <v/>
      </c>
      <c r="V526" s="25" t="str">
        <f t="shared" si="93"/>
        <v/>
      </c>
      <c r="W526" s="27"/>
      <c r="X526" s="25" t="str">
        <f t="shared" si="86"/>
        <v>N/A</v>
      </c>
    </row>
    <row r="527" spans="1:24" ht="15" customHeight="1" x14ac:dyDescent="0.3">
      <c r="A527" s="12" t="str">
        <f t="shared" si="84"/>
        <v>8-38285865-A</v>
      </c>
      <c r="B527" s="11" t="s">
        <v>395</v>
      </c>
      <c r="C527" s="6">
        <v>0.02</v>
      </c>
      <c r="D527" s="6"/>
      <c r="E527" s="6">
        <v>8</v>
      </c>
      <c r="F527" s="6">
        <v>38285865</v>
      </c>
      <c r="G527" s="6" t="s">
        <v>125</v>
      </c>
      <c r="H527" s="6" t="s">
        <v>1082</v>
      </c>
      <c r="I527" s="6">
        <v>750</v>
      </c>
      <c r="K527" s="19" t="str">
        <f t="shared" si="87"/>
        <v>N</v>
      </c>
      <c r="L527" s="20" t="str">
        <f t="shared" si="88"/>
        <v/>
      </c>
      <c r="M527" s="21" t="str">
        <f t="shared" si="85"/>
        <v/>
      </c>
      <c r="N527" s="22" t="str">
        <f t="shared" si="89"/>
        <v>N/A</v>
      </c>
      <c r="O527" s="23" t="str">
        <f t="shared" si="90"/>
        <v/>
      </c>
      <c r="P527" s="23" t="str">
        <f t="shared" si="91"/>
        <v/>
      </c>
      <c r="Q527" s="27"/>
      <c r="R527" s="24" t="str">
        <f>IF($K527="N","",IF($K527="Y",VLOOKUP($A527,'Run1-3-1'!$A:$J,3,FALSE)))</f>
        <v/>
      </c>
      <c r="S527" s="25" t="str">
        <f t="shared" si="92"/>
        <v/>
      </c>
      <c r="T527" s="27"/>
      <c r="U527" s="24" t="str">
        <f>IF($K527="N","",IF($K527="Y",VLOOKUP($A527,'Run1-5'!$A:$J,3,FALSE)))</f>
        <v/>
      </c>
      <c r="V527" s="25" t="str">
        <f t="shared" si="93"/>
        <v/>
      </c>
      <c r="W527" s="27"/>
      <c r="X527" s="25" t="str">
        <f t="shared" si="86"/>
        <v>N/A</v>
      </c>
    </row>
    <row r="528" spans="1:24" ht="15" customHeight="1" x14ac:dyDescent="0.3">
      <c r="A528" s="12" t="str">
        <f t="shared" si="84"/>
        <v>8-38285866-A+T</v>
      </c>
      <c r="B528" s="11" t="s">
        <v>1200</v>
      </c>
      <c r="C528" s="6">
        <v>3.3099999999999997E-2</v>
      </c>
      <c r="D528" s="6"/>
      <c r="E528" s="6">
        <v>8</v>
      </c>
      <c r="F528" s="6">
        <v>38285866</v>
      </c>
      <c r="G528" s="6" t="s">
        <v>1082</v>
      </c>
      <c r="H528" s="6" t="s">
        <v>1191</v>
      </c>
      <c r="I528" s="6">
        <v>724</v>
      </c>
      <c r="K528" s="19" t="str">
        <f t="shared" si="87"/>
        <v>N</v>
      </c>
      <c r="L528" s="20" t="str">
        <f t="shared" si="88"/>
        <v/>
      </c>
      <c r="M528" s="21" t="str">
        <f t="shared" si="85"/>
        <v/>
      </c>
      <c r="N528" s="22" t="str">
        <f t="shared" si="89"/>
        <v>N/A</v>
      </c>
      <c r="O528" s="23" t="str">
        <f t="shared" si="90"/>
        <v/>
      </c>
      <c r="P528" s="23" t="str">
        <f t="shared" si="91"/>
        <v/>
      </c>
      <c r="Q528" s="27"/>
      <c r="R528" s="24" t="str">
        <f>IF($K528="N","",IF($K528="Y",VLOOKUP($A528,'Run1-3-1'!$A:$J,3,FALSE)))</f>
        <v/>
      </c>
      <c r="S528" s="25" t="str">
        <f t="shared" si="92"/>
        <v/>
      </c>
      <c r="T528" s="27"/>
      <c r="U528" s="24" t="str">
        <f>IF($K528="N","",IF($K528="Y",VLOOKUP($A528,'Run1-5'!$A:$J,3,FALSE)))</f>
        <v/>
      </c>
      <c r="V528" s="25" t="str">
        <f t="shared" si="93"/>
        <v/>
      </c>
      <c r="W528" s="27"/>
      <c r="X528" s="25" t="str">
        <f t="shared" si="86"/>
        <v>N/A</v>
      </c>
    </row>
    <row r="529" spans="1:24" ht="15" customHeight="1" x14ac:dyDescent="0.3">
      <c r="A529" s="12" t="str">
        <f t="shared" si="84"/>
        <v>8-38285866-T</v>
      </c>
      <c r="B529" s="11" t="s">
        <v>25</v>
      </c>
      <c r="C529" s="6">
        <v>1.7999999999999999E-2</v>
      </c>
      <c r="D529" s="6"/>
      <c r="E529" s="6">
        <v>8</v>
      </c>
      <c r="F529" s="6">
        <v>38285866</v>
      </c>
      <c r="G529" s="6" t="s">
        <v>1082</v>
      </c>
      <c r="H529" s="6" t="s">
        <v>1177</v>
      </c>
      <c r="I529" s="6">
        <v>724</v>
      </c>
      <c r="K529" s="19" t="str">
        <f t="shared" si="87"/>
        <v>N</v>
      </c>
      <c r="L529" s="20" t="str">
        <f t="shared" si="88"/>
        <v/>
      </c>
      <c r="M529" s="21" t="str">
        <f t="shared" si="85"/>
        <v/>
      </c>
      <c r="N529" s="22" t="str">
        <f t="shared" si="89"/>
        <v>N/A</v>
      </c>
      <c r="O529" s="23" t="str">
        <f t="shared" si="90"/>
        <v/>
      </c>
      <c r="P529" s="23" t="str">
        <f t="shared" si="91"/>
        <v/>
      </c>
      <c r="Q529" s="27"/>
      <c r="R529" s="24" t="str">
        <f>IF($K529="N","",IF($K529="Y",VLOOKUP($A529,'Run1-3-1'!$A:$J,3,FALSE)))</f>
        <v/>
      </c>
      <c r="S529" s="25" t="str">
        <f t="shared" si="92"/>
        <v/>
      </c>
      <c r="T529" s="27"/>
      <c r="U529" s="24" t="str">
        <f>IF($K529="N","",IF($K529="Y",VLOOKUP($A529,'Run1-5'!$A:$J,3,FALSE)))</f>
        <v/>
      </c>
      <c r="V529" s="25" t="str">
        <f t="shared" si="93"/>
        <v/>
      </c>
      <c r="W529" s="27"/>
      <c r="X529" s="25" t="str">
        <f t="shared" si="86"/>
        <v>N/A</v>
      </c>
    </row>
    <row r="530" spans="1:24" ht="15" customHeight="1" x14ac:dyDescent="0.3">
      <c r="A530" s="12" t="str">
        <f t="shared" si="84"/>
        <v>8-38285871-G+T</v>
      </c>
      <c r="B530" s="11" t="s">
        <v>236</v>
      </c>
      <c r="C530" s="6">
        <v>1.6500000000000001E-2</v>
      </c>
      <c r="D530" s="6"/>
      <c r="E530" s="6">
        <v>8</v>
      </c>
      <c r="F530" s="6">
        <v>38285871</v>
      </c>
      <c r="G530" s="6" t="s">
        <v>187</v>
      </c>
      <c r="H530" s="6" t="s">
        <v>84</v>
      </c>
      <c r="I530" s="6">
        <v>787</v>
      </c>
      <c r="K530" s="19" t="str">
        <f t="shared" si="87"/>
        <v>N</v>
      </c>
      <c r="L530" s="20" t="str">
        <f t="shared" si="88"/>
        <v/>
      </c>
      <c r="M530" s="21" t="str">
        <f t="shared" si="85"/>
        <v/>
      </c>
      <c r="N530" s="22" t="str">
        <f t="shared" si="89"/>
        <v>N/A</v>
      </c>
      <c r="O530" s="23" t="str">
        <f t="shared" si="90"/>
        <v/>
      </c>
      <c r="P530" s="23" t="str">
        <f t="shared" si="91"/>
        <v/>
      </c>
      <c r="Q530" s="27"/>
      <c r="R530" s="24" t="str">
        <f>IF($K530="N","",IF($K530="Y",VLOOKUP($A530,'Run1-3-1'!$A:$J,3,FALSE)))</f>
        <v/>
      </c>
      <c r="S530" s="25" t="str">
        <f t="shared" si="92"/>
        <v/>
      </c>
      <c r="T530" s="27"/>
      <c r="U530" s="24" t="str">
        <f>IF($K530="N","",IF($K530="Y",VLOOKUP($A530,'Run1-5'!$A:$J,3,FALSE)))</f>
        <v/>
      </c>
      <c r="V530" s="25" t="str">
        <f t="shared" si="93"/>
        <v/>
      </c>
      <c r="W530" s="27"/>
      <c r="X530" s="25" t="str">
        <f t="shared" si="86"/>
        <v>N/A</v>
      </c>
    </row>
    <row r="531" spans="1:24" ht="15" customHeight="1" x14ac:dyDescent="0.3">
      <c r="A531" s="12" t="str">
        <f t="shared" si="84"/>
        <v>8-38285879-G</v>
      </c>
      <c r="B531" s="11" t="s">
        <v>457</v>
      </c>
      <c r="C531" s="6">
        <v>2.6100000000000002E-2</v>
      </c>
      <c r="D531" s="6"/>
      <c r="E531" s="6">
        <v>8</v>
      </c>
      <c r="F531" s="6">
        <v>38285879</v>
      </c>
      <c r="G531" s="6" t="s">
        <v>1177</v>
      </c>
      <c r="H531" s="6" t="s">
        <v>187</v>
      </c>
      <c r="I531" s="6">
        <v>844</v>
      </c>
      <c r="K531" s="19" t="str">
        <f t="shared" si="87"/>
        <v>N</v>
      </c>
      <c r="L531" s="20" t="str">
        <f t="shared" si="88"/>
        <v/>
      </c>
      <c r="M531" s="21" t="str">
        <f t="shared" si="85"/>
        <v/>
      </c>
      <c r="N531" s="22" t="str">
        <f t="shared" si="89"/>
        <v>N/A</v>
      </c>
      <c r="O531" s="23" t="str">
        <f t="shared" si="90"/>
        <v/>
      </c>
      <c r="P531" s="23" t="str">
        <f t="shared" si="91"/>
        <v/>
      </c>
      <c r="Q531" s="27"/>
      <c r="R531" s="24" t="str">
        <f>IF($K531="N","",IF($K531="Y",VLOOKUP($A531,'Run1-3-1'!$A:$J,3,FALSE)))</f>
        <v/>
      </c>
      <c r="S531" s="25" t="str">
        <f t="shared" si="92"/>
        <v/>
      </c>
      <c r="T531" s="27"/>
      <c r="U531" s="24" t="str">
        <f>IF($K531="N","",IF($K531="Y",VLOOKUP($A531,'Run1-5'!$A:$J,3,FALSE)))</f>
        <v/>
      </c>
      <c r="V531" s="25" t="str">
        <f t="shared" si="93"/>
        <v/>
      </c>
      <c r="W531" s="27"/>
      <c r="X531" s="25" t="str">
        <f t="shared" si="86"/>
        <v>N/A</v>
      </c>
    </row>
    <row r="532" spans="1:24" ht="15" customHeight="1" x14ac:dyDescent="0.3">
      <c r="A532" s="12" t="str">
        <f t="shared" si="84"/>
        <v>8-38285881-T</v>
      </c>
      <c r="B532" s="11" t="s">
        <v>1260</v>
      </c>
      <c r="C532" s="6">
        <v>3.1600000000000003E-2</v>
      </c>
      <c r="D532" s="6"/>
      <c r="E532" s="6">
        <v>8</v>
      </c>
      <c r="F532" s="6">
        <v>38285881</v>
      </c>
      <c r="G532" s="6" t="s">
        <v>187</v>
      </c>
      <c r="H532" s="6" t="s">
        <v>1177</v>
      </c>
      <c r="I532" s="6">
        <v>727</v>
      </c>
      <c r="K532" s="19" t="str">
        <f t="shared" si="87"/>
        <v>N</v>
      </c>
      <c r="L532" s="20" t="str">
        <f t="shared" si="88"/>
        <v/>
      </c>
      <c r="M532" s="21" t="str">
        <f t="shared" si="85"/>
        <v/>
      </c>
      <c r="N532" s="22" t="str">
        <f t="shared" si="89"/>
        <v>N/A</v>
      </c>
      <c r="O532" s="23" t="str">
        <f t="shared" si="90"/>
        <v/>
      </c>
      <c r="P532" s="23" t="str">
        <f t="shared" si="91"/>
        <v/>
      </c>
      <c r="Q532" s="27"/>
      <c r="R532" s="24" t="str">
        <f>IF($K532="N","",IF($K532="Y",VLOOKUP($A532,'Run1-3-1'!$A:$J,3,FALSE)))</f>
        <v/>
      </c>
      <c r="S532" s="25" t="str">
        <f t="shared" si="92"/>
        <v/>
      </c>
      <c r="T532" s="27"/>
      <c r="U532" s="24" t="str">
        <f>IF($K532="N","",IF($K532="Y",VLOOKUP($A532,'Run1-5'!$A:$J,3,FALSE)))</f>
        <v/>
      </c>
      <c r="V532" s="25" t="str">
        <f t="shared" si="93"/>
        <v/>
      </c>
      <c r="W532" s="27"/>
      <c r="X532" s="25" t="str">
        <f t="shared" si="86"/>
        <v>N/A</v>
      </c>
    </row>
    <row r="533" spans="1:24" ht="15" customHeight="1" x14ac:dyDescent="0.3">
      <c r="A533" s="12" t="str">
        <f t="shared" si="84"/>
        <v>8-38285913-G-TCA</v>
      </c>
      <c r="B533" s="11" t="s">
        <v>87</v>
      </c>
      <c r="C533" s="6">
        <v>1.44E-2</v>
      </c>
      <c r="D533" s="6" t="s">
        <v>423</v>
      </c>
      <c r="E533" s="6">
        <v>8</v>
      </c>
      <c r="F533" s="6">
        <v>38285913</v>
      </c>
      <c r="G533" s="6" t="s">
        <v>187</v>
      </c>
      <c r="H533" s="6" t="s">
        <v>3</v>
      </c>
      <c r="I533" s="6">
        <v>1113</v>
      </c>
      <c r="K533" s="19" t="str">
        <f t="shared" si="87"/>
        <v>N</v>
      </c>
      <c r="L533" s="20" t="str">
        <f t="shared" si="88"/>
        <v/>
      </c>
      <c r="M533" s="21" t="str">
        <f t="shared" si="85"/>
        <v/>
      </c>
      <c r="N533" s="22" t="str">
        <f t="shared" si="89"/>
        <v>N/A</v>
      </c>
      <c r="O533" s="23" t="str">
        <f t="shared" si="90"/>
        <v/>
      </c>
      <c r="P533" s="23" t="str">
        <f t="shared" si="91"/>
        <v/>
      </c>
      <c r="Q533" s="27"/>
      <c r="R533" s="24" t="str">
        <f>IF($K533="N","",IF($K533="Y",VLOOKUP($A533,'Run1-3-1'!$A:$J,3,FALSE)))</f>
        <v/>
      </c>
      <c r="S533" s="25" t="str">
        <f t="shared" si="92"/>
        <v/>
      </c>
      <c r="T533" s="27"/>
      <c r="U533" s="24" t="str">
        <f>IF($K533="N","",IF($K533="Y",VLOOKUP($A533,'Run1-5'!$A:$J,3,FALSE)))</f>
        <v/>
      </c>
      <c r="V533" s="25" t="str">
        <f t="shared" si="93"/>
        <v/>
      </c>
      <c r="W533" s="27"/>
      <c r="X533" s="25" t="str">
        <f t="shared" si="86"/>
        <v>N/A</v>
      </c>
    </row>
    <row r="534" spans="1:24" ht="15" customHeight="1" x14ac:dyDescent="0.3">
      <c r="A534" s="12" t="str">
        <f t="shared" si="84"/>
        <v>8-38285915-T</v>
      </c>
      <c r="B534" s="11" t="s">
        <v>301</v>
      </c>
      <c r="C534" s="6">
        <v>1.2699999999999999E-2</v>
      </c>
      <c r="D534" s="6" t="s">
        <v>423</v>
      </c>
      <c r="E534" s="6">
        <v>8</v>
      </c>
      <c r="F534" s="6">
        <v>38285915</v>
      </c>
      <c r="G534" s="6" t="s">
        <v>125</v>
      </c>
      <c r="H534" s="6" t="s">
        <v>1177</v>
      </c>
      <c r="I534" s="6">
        <v>1099</v>
      </c>
      <c r="K534" s="19" t="str">
        <f t="shared" si="87"/>
        <v>N</v>
      </c>
      <c r="L534" s="20" t="str">
        <f t="shared" si="88"/>
        <v/>
      </c>
      <c r="M534" s="21" t="str">
        <f t="shared" si="85"/>
        <v/>
      </c>
      <c r="N534" s="22" t="str">
        <f t="shared" si="89"/>
        <v>N/A</v>
      </c>
      <c r="O534" s="23" t="str">
        <f t="shared" si="90"/>
        <v/>
      </c>
      <c r="P534" s="23" t="str">
        <f t="shared" si="91"/>
        <v/>
      </c>
      <c r="Q534" s="27"/>
      <c r="R534" s="24" t="str">
        <f>IF($K534="N","",IF($K534="Y",VLOOKUP($A534,'Run1-3-1'!$A:$J,3,FALSE)))</f>
        <v/>
      </c>
      <c r="S534" s="25" t="str">
        <f t="shared" si="92"/>
        <v/>
      </c>
      <c r="T534" s="27"/>
      <c r="U534" s="24" t="str">
        <f>IF($K534="N","",IF($K534="Y",VLOOKUP($A534,'Run1-5'!$A:$J,3,FALSE)))</f>
        <v/>
      </c>
      <c r="V534" s="25" t="str">
        <f t="shared" si="93"/>
        <v/>
      </c>
      <c r="W534" s="27"/>
      <c r="X534" s="25" t="str">
        <f t="shared" si="86"/>
        <v>N/A</v>
      </c>
    </row>
    <row r="535" spans="1:24" ht="15" customHeight="1" x14ac:dyDescent="0.3">
      <c r="A535" s="12" t="str">
        <f t="shared" si="84"/>
        <v>8-38285924-T</v>
      </c>
      <c r="B535" s="11" t="s">
        <v>518</v>
      </c>
      <c r="C535" s="6">
        <v>1.0800000000000001E-2</v>
      </c>
      <c r="D535" s="6"/>
      <c r="E535" s="6">
        <v>8</v>
      </c>
      <c r="F535" s="6">
        <v>38285924</v>
      </c>
      <c r="G535" s="6" t="s">
        <v>125</v>
      </c>
      <c r="H535" s="6" t="s">
        <v>1177</v>
      </c>
      <c r="I535" s="6">
        <v>1112</v>
      </c>
      <c r="K535" s="19" t="str">
        <f t="shared" si="87"/>
        <v>N</v>
      </c>
      <c r="L535" s="20" t="str">
        <f t="shared" si="88"/>
        <v/>
      </c>
      <c r="M535" s="21" t="str">
        <f t="shared" si="85"/>
        <v/>
      </c>
      <c r="N535" s="22" t="str">
        <f t="shared" si="89"/>
        <v>N/A</v>
      </c>
      <c r="O535" s="23" t="str">
        <f t="shared" si="90"/>
        <v/>
      </c>
      <c r="P535" s="23" t="str">
        <f t="shared" si="91"/>
        <v/>
      </c>
      <c r="Q535" s="27"/>
      <c r="R535" s="24" t="str">
        <f>IF($K535="N","",IF($K535="Y",VLOOKUP($A535,'Run1-3-1'!$A:$J,3,FALSE)))</f>
        <v/>
      </c>
      <c r="S535" s="25" t="str">
        <f t="shared" si="92"/>
        <v/>
      </c>
      <c r="T535" s="27"/>
      <c r="U535" s="24" t="str">
        <f>IF($K535="N","",IF($K535="Y",VLOOKUP($A535,'Run1-5'!$A:$J,3,FALSE)))</f>
        <v/>
      </c>
      <c r="V535" s="25" t="str">
        <f t="shared" si="93"/>
        <v/>
      </c>
      <c r="W535" s="27"/>
      <c r="X535" s="25" t="str">
        <f t="shared" si="86"/>
        <v>N/A</v>
      </c>
    </row>
    <row r="536" spans="1:24" ht="15" customHeight="1" x14ac:dyDescent="0.3">
      <c r="A536" s="12" t="str">
        <f t="shared" si="84"/>
        <v>8-38285954-C+G</v>
      </c>
      <c r="B536" s="11" t="s">
        <v>479</v>
      </c>
      <c r="C536" s="6">
        <v>1.2699999999999999E-2</v>
      </c>
      <c r="D536" s="6"/>
      <c r="E536" s="6">
        <v>8</v>
      </c>
      <c r="F536" s="6">
        <v>38285954</v>
      </c>
      <c r="G536" s="6" t="s">
        <v>125</v>
      </c>
      <c r="H536" s="6" t="s">
        <v>871</v>
      </c>
      <c r="I536" s="6">
        <v>1101</v>
      </c>
      <c r="K536" s="19" t="str">
        <f t="shared" si="87"/>
        <v>N</v>
      </c>
      <c r="L536" s="20" t="str">
        <f t="shared" si="88"/>
        <v/>
      </c>
      <c r="M536" s="21" t="str">
        <f t="shared" si="85"/>
        <v/>
      </c>
      <c r="N536" s="22" t="str">
        <f t="shared" si="89"/>
        <v>N/A</v>
      </c>
      <c r="O536" s="23" t="str">
        <f t="shared" si="90"/>
        <v/>
      </c>
      <c r="P536" s="23" t="str">
        <f t="shared" si="91"/>
        <v/>
      </c>
      <c r="Q536" s="27"/>
      <c r="R536" s="24" t="str">
        <f>IF($K536="N","",IF($K536="Y",VLOOKUP($A536,'Run1-3-1'!$A:$J,3,FALSE)))</f>
        <v/>
      </c>
      <c r="S536" s="25" t="str">
        <f t="shared" si="92"/>
        <v/>
      </c>
      <c r="T536" s="27"/>
      <c r="U536" s="24" t="str">
        <f>IF($K536="N","",IF($K536="Y",VLOOKUP($A536,'Run1-5'!$A:$J,3,FALSE)))</f>
        <v/>
      </c>
      <c r="V536" s="25" t="str">
        <f t="shared" si="93"/>
        <v/>
      </c>
      <c r="W536" s="27"/>
      <c r="X536" s="25" t="str">
        <f t="shared" si="86"/>
        <v>N/A</v>
      </c>
    </row>
    <row r="537" spans="1:24" ht="15" customHeight="1" x14ac:dyDescent="0.3">
      <c r="A537" s="12" t="str">
        <f t="shared" si="84"/>
        <v>8-38285957-T+G</v>
      </c>
      <c r="B537" s="11" t="s">
        <v>691</v>
      </c>
      <c r="C537" s="6">
        <v>1.0999999999999999E-2</v>
      </c>
      <c r="D537" s="6" t="s">
        <v>580</v>
      </c>
      <c r="E537" s="6">
        <v>8</v>
      </c>
      <c r="F537" s="6">
        <v>38285957</v>
      </c>
      <c r="G537" s="6" t="s">
        <v>1177</v>
      </c>
      <c r="H537" s="6" t="s">
        <v>13</v>
      </c>
      <c r="I537" s="6">
        <v>1091</v>
      </c>
      <c r="K537" s="19" t="str">
        <f t="shared" si="87"/>
        <v>N</v>
      </c>
      <c r="L537" s="20" t="str">
        <f t="shared" si="88"/>
        <v/>
      </c>
      <c r="M537" s="21" t="str">
        <f t="shared" si="85"/>
        <v/>
      </c>
      <c r="N537" s="22" t="str">
        <f t="shared" si="89"/>
        <v>N/A</v>
      </c>
      <c r="O537" s="23" t="str">
        <f t="shared" si="90"/>
        <v/>
      </c>
      <c r="P537" s="23" t="str">
        <f t="shared" si="91"/>
        <v/>
      </c>
      <c r="Q537" s="27"/>
      <c r="R537" s="24" t="str">
        <f>IF($K537="N","",IF($K537="Y",VLOOKUP($A537,'Run1-3-1'!$A:$J,3,FALSE)))</f>
        <v/>
      </c>
      <c r="S537" s="25" t="str">
        <f t="shared" si="92"/>
        <v/>
      </c>
      <c r="T537" s="27"/>
      <c r="U537" s="24" t="str">
        <f>IF($K537="N","",IF($K537="Y",VLOOKUP($A537,'Run1-5'!$A:$J,3,FALSE)))</f>
        <v/>
      </c>
      <c r="V537" s="25" t="str">
        <f t="shared" si="93"/>
        <v/>
      </c>
      <c r="W537" s="27"/>
      <c r="X537" s="25" t="str">
        <f t="shared" si="86"/>
        <v>N/A</v>
      </c>
    </row>
    <row r="538" spans="1:24" ht="15" customHeight="1" x14ac:dyDescent="0.3">
      <c r="A538" s="12" t="str">
        <f t="shared" si="84"/>
        <v>9-21970949-G</v>
      </c>
      <c r="B538" s="11" t="s">
        <v>920</v>
      </c>
      <c r="C538" s="6">
        <v>1.12E-2</v>
      </c>
      <c r="D538" s="6"/>
      <c r="E538" s="6">
        <v>9</v>
      </c>
      <c r="F538" s="6">
        <v>21970949</v>
      </c>
      <c r="G538" s="6" t="s">
        <v>1177</v>
      </c>
      <c r="H538" s="6" t="s">
        <v>187</v>
      </c>
      <c r="I538" s="6">
        <v>448</v>
      </c>
      <c r="K538" s="19" t="str">
        <f t="shared" si="87"/>
        <v>N</v>
      </c>
      <c r="L538" s="20" t="str">
        <f t="shared" si="88"/>
        <v/>
      </c>
      <c r="M538" s="21" t="str">
        <f t="shared" si="85"/>
        <v/>
      </c>
      <c r="N538" s="22" t="str">
        <f t="shared" si="89"/>
        <v>N/A</v>
      </c>
      <c r="O538" s="23" t="str">
        <f t="shared" si="90"/>
        <v/>
      </c>
      <c r="P538" s="23" t="str">
        <f t="shared" si="91"/>
        <v/>
      </c>
      <c r="Q538" s="27"/>
      <c r="R538" s="24" t="str">
        <f>IF($K538="N","",IF($K538="Y",VLOOKUP($A538,'Run1-3-1'!$A:$J,3,FALSE)))</f>
        <v/>
      </c>
      <c r="S538" s="25" t="str">
        <f t="shared" si="92"/>
        <v/>
      </c>
      <c r="T538" s="27"/>
      <c r="U538" s="24" t="str">
        <f>IF($K538="N","",IF($K538="Y",VLOOKUP($A538,'Run1-5'!$A:$J,3,FALSE)))</f>
        <v/>
      </c>
      <c r="V538" s="25" t="str">
        <f t="shared" si="93"/>
        <v/>
      </c>
      <c r="W538" s="27"/>
      <c r="X538" s="25" t="str">
        <f t="shared" si="86"/>
        <v>N/A</v>
      </c>
    </row>
    <row r="539" spans="1:24" ht="15" customHeight="1" x14ac:dyDescent="0.3">
      <c r="A539" s="12" t="str">
        <f t="shared" si="84"/>
        <v>9-21970950-G-C</v>
      </c>
      <c r="B539" s="11" t="s">
        <v>327</v>
      </c>
      <c r="C539" s="6">
        <v>4.2900000000000001E-2</v>
      </c>
      <c r="D539" s="6"/>
      <c r="E539" s="6">
        <v>9</v>
      </c>
      <c r="F539" s="6">
        <v>21970950</v>
      </c>
      <c r="G539" s="6" t="s">
        <v>187</v>
      </c>
      <c r="H539" s="6" t="s">
        <v>1035</v>
      </c>
      <c r="I539" s="6">
        <v>443</v>
      </c>
      <c r="K539" s="19" t="str">
        <f t="shared" si="87"/>
        <v>N</v>
      </c>
      <c r="L539" s="20" t="str">
        <f t="shared" si="88"/>
        <v/>
      </c>
      <c r="M539" s="21" t="str">
        <f t="shared" si="85"/>
        <v/>
      </c>
      <c r="N539" s="22" t="str">
        <f t="shared" si="89"/>
        <v>N/A</v>
      </c>
      <c r="O539" s="23" t="str">
        <f t="shared" si="90"/>
        <v/>
      </c>
      <c r="P539" s="23" t="str">
        <f t="shared" si="91"/>
        <v/>
      </c>
      <c r="Q539" s="27"/>
      <c r="R539" s="24" t="str">
        <f>IF($K539="N","",IF($K539="Y",VLOOKUP($A539,'Run1-3-1'!$A:$J,3,FALSE)))</f>
        <v/>
      </c>
      <c r="S539" s="25" t="str">
        <f t="shared" si="92"/>
        <v/>
      </c>
      <c r="T539" s="27"/>
      <c r="U539" s="24" t="str">
        <f>IF($K539="N","",IF($K539="Y",VLOOKUP($A539,'Run1-5'!$A:$J,3,FALSE)))</f>
        <v/>
      </c>
      <c r="V539" s="25" t="str">
        <f t="shared" si="93"/>
        <v/>
      </c>
      <c r="W539" s="27"/>
      <c r="X539" s="25" t="str">
        <f t="shared" si="86"/>
        <v>N/A</v>
      </c>
    </row>
    <row r="540" spans="1:24" ht="15" customHeight="1" x14ac:dyDescent="0.3">
      <c r="A540" s="12" t="str">
        <f t="shared" si="84"/>
        <v>9-21970950-G+C</v>
      </c>
      <c r="B540" s="11" t="s">
        <v>542</v>
      </c>
      <c r="C540" s="6">
        <v>1.8100000000000002E-2</v>
      </c>
      <c r="D540" s="6"/>
      <c r="E540" s="6">
        <v>9</v>
      </c>
      <c r="F540" s="6">
        <v>21970950</v>
      </c>
      <c r="G540" s="6" t="s">
        <v>187</v>
      </c>
      <c r="H540" s="6" t="s">
        <v>1012</v>
      </c>
      <c r="I540" s="6">
        <v>443</v>
      </c>
      <c r="K540" s="19" t="str">
        <f t="shared" si="87"/>
        <v>N</v>
      </c>
      <c r="L540" s="20" t="str">
        <f t="shared" si="88"/>
        <v/>
      </c>
      <c r="M540" s="21" t="str">
        <f t="shared" si="85"/>
        <v/>
      </c>
      <c r="N540" s="22" t="str">
        <f t="shared" si="89"/>
        <v>N/A</v>
      </c>
      <c r="O540" s="23" t="str">
        <f t="shared" si="90"/>
        <v/>
      </c>
      <c r="P540" s="23" t="str">
        <f t="shared" si="91"/>
        <v/>
      </c>
      <c r="Q540" s="27"/>
      <c r="R540" s="24" t="str">
        <f>IF($K540="N","",IF($K540="Y",VLOOKUP($A540,'Run1-3-1'!$A:$J,3,FALSE)))</f>
        <v/>
      </c>
      <c r="S540" s="25" t="str">
        <f t="shared" si="92"/>
        <v/>
      </c>
      <c r="T540" s="27"/>
      <c r="U540" s="24" t="str">
        <f>IF($K540="N","",IF($K540="Y",VLOOKUP($A540,'Run1-5'!$A:$J,3,FALSE)))</f>
        <v/>
      </c>
      <c r="V540" s="25" t="str">
        <f t="shared" si="93"/>
        <v/>
      </c>
      <c r="W540" s="27"/>
      <c r="X540" s="25" t="str">
        <f t="shared" si="86"/>
        <v>N/A</v>
      </c>
    </row>
    <row r="541" spans="1:24" ht="15" customHeight="1" x14ac:dyDescent="0.3">
      <c r="A541" s="12" t="str">
        <f t="shared" si="84"/>
        <v>9-21970956-G</v>
      </c>
      <c r="B541" s="11" t="s">
        <v>757</v>
      </c>
      <c r="C541" s="6">
        <v>0.1115</v>
      </c>
      <c r="D541" s="6"/>
      <c r="E541" s="6">
        <v>9</v>
      </c>
      <c r="F541" s="6">
        <v>21970956</v>
      </c>
      <c r="G541" s="6" t="s">
        <v>125</v>
      </c>
      <c r="H541" s="6" t="s">
        <v>187</v>
      </c>
      <c r="I541" s="6">
        <v>278</v>
      </c>
      <c r="K541" s="19" t="str">
        <f t="shared" si="87"/>
        <v>Y</v>
      </c>
      <c r="L541" s="20">
        <f t="shared" si="88"/>
        <v>0.1115</v>
      </c>
      <c r="M541" s="21" t="str">
        <f t="shared" si="85"/>
        <v>B</v>
      </c>
      <c r="N541" s="22">
        <f t="shared" si="89"/>
        <v>6.4600000000000005E-2</v>
      </c>
      <c r="O541" s="23">
        <f t="shared" si="90"/>
        <v>4.6899999999999997E-2</v>
      </c>
      <c r="P541" s="23">
        <f t="shared" si="91"/>
        <v>0.17610000000000001</v>
      </c>
      <c r="Q541" s="27"/>
      <c r="R541" s="24">
        <f>IF($K541="N","",IF($K541="Y",VLOOKUP($A541,'Run1-3-1'!$A:$J,3,FALSE)))</f>
        <v>4.1500000000000002E-2</v>
      </c>
      <c r="S541" s="25" t="str">
        <f t="shared" si="92"/>
        <v>N</v>
      </c>
      <c r="T541" s="27"/>
      <c r="U541" s="24">
        <f>IF($K541="N","",IF($K541="Y",VLOOKUP($A541,'Run1-5'!$A:$J,3,FALSE)))</f>
        <v>0.1205</v>
      </c>
      <c r="V541" s="25" t="str">
        <f t="shared" si="93"/>
        <v>Y</v>
      </c>
      <c r="W541" s="27"/>
      <c r="X541" s="25" t="str">
        <f t="shared" si="86"/>
        <v>N</v>
      </c>
    </row>
    <row r="542" spans="1:24" ht="15" customHeight="1" x14ac:dyDescent="0.3">
      <c r="A542" s="12" t="str">
        <f t="shared" si="84"/>
        <v>9-21970957-G+C</v>
      </c>
      <c r="B542" s="11" t="s">
        <v>389</v>
      </c>
      <c r="C542" s="6">
        <v>0.1048</v>
      </c>
      <c r="D542" s="6"/>
      <c r="E542" s="6">
        <v>9</v>
      </c>
      <c r="F542" s="6">
        <v>21970957</v>
      </c>
      <c r="G542" s="6" t="s">
        <v>187</v>
      </c>
      <c r="H542" s="6" t="s">
        <v>1012</v>
      </c>
      <c r="I542" s="6">
        <v>458</v>
      </c>
      <c r="K542" s="19" t="str">
        <f t="shared" si="87"/>
        <v>Y</v>
      </c>
      <c r="L542" s="20">
        <f t="shared" si="88"/>
        <v>0.1048</v>
      </c>
      <c r="M542" s="21" t="str">
        <f t="shared" si="85"/>
        <v>B</v>
      </c>
      <c r="N542" s="22">
        <f t="shared" si="89"/>
        <v>6.1920000000000003E-2</v>
      </c>
      <c r="O542" s="23">
        <f t="shared" si="90"/>
        <v>4.2880000000000001E-2</v>
      </c>
      <c r="P542" s="23">
        <f t="shared" si="91"/>
        <v>0.16672000000000001</v>
      </c>
      <c r="Q542" s="27"/>
      <c r="R542" s="24">
        <f>IF($K542="N","",IF($K542="Y",VLOOKUP($A542,'Run1-3-1'!$A:$J,3,FALSE)))</f>
        <v>2.1499999999999998E-2</v>
      </c>
      <c r="S542" s="25" t="str">
        <f t="shared" si="92"/>
        <v>N</v>
      </c>
      <c r="T542" s="27"/>
      <c r="U542" s="24">
        <f>IF($K542="N","",IF($K542="Y",VLOOKUP($A542,'Run1-5'!$A:$J,3,FALSE)))</f>
        <v>5.5199999999999999E-2</v>
      </c>
      <c r="V542" s="25" t="str">
        <f t="shared" si="93"/>
        <v>Y</v>
      </c>
      <c r="W542" s="27"/>
      <c r="X542" s="25" t="str">
        <f t="shared" si="86"/>
        <v>N</v>
      </c>
    </row>
    <row r="543" spans="1:24" ht="15" customHeight="1" x14ac:dyDescent="0.3">
      <c r="A543" s="12" t="str">
        <f t="shared" si="84"/>
        <v>9-21970957-C</v>
      </c>
      <c r="B543" s="11" t="s">
        <v>983</v>
      </c>
      <c r="C543" s="6">
        <v>7.2099999999999997E-2</v>
      </c>
      <c r="D543" s="6"/>
      <c r="E543" s="6">
        <v>9</v>
      </c>
      <c r="F543" s="6">
        <v>21970957</v>
      </c>
      <c r="G543" s="6" t="s">
        <v>187</v>
      </c>
      <c r="H543" s="6" t="s">
        <v>125</v>
      </c>
      <c r="I543" s="6">
        <v>458</v>
      </c>
      <c r="K543" s="19" t="str">
        <f t="shared" si="87"/>
        <v>Y</v>
      </c>
      <c r="L543" s="20">
        <f t="shared" si="88"/>
        <v>7.2099999999999997E-2</v>
      </c>
      <c r="M543" s="21" t="str">
        <f t="shared" si="85"/>
        <v>A</v>
      </c>
      <c r="N543" s="22">
        <f t="shared" si="89"/>
        <v>5.6050000000000003E-2</v>
      </c>
      <c r="O543" s="23">
        <f t="shared" si="90"/>
        <v>1.6049999999999995E-2</v>
      </c>
      <c r="P543" s="23">
        <f t="shared" si="91"/>
        <v>0.12814999999999999</v>
      </c>
      <c r="Q543" s="27"/>
      <c r="R543" s="24">
        <f>IF($K543="N","",IF($K543="Y",VLOOKUP($A543,'Run1-3-1'!$A:$J,3,FALSE)))</f>
        <v>2.63E-2</v>
      </c>
      <c r="S543" s="25" t="str">
        <f t="shared" si="92"/>
        <v>Y</v>
      </c>
      <c r="T543" s="27"/>
      <c r="U543" s="24">
        <f>IF($K543="N","",IF($K543="Y",VLOOKUP($A543,'Run1-5'!$A:$J,3,FALSE)))</f>
        <v>7.7299999999999994E-2</v>
      </c>
      <c r="V543" s="25" t="str">
        <f t="shared" si="93"/>
        <v>Y</v>
      </c>
      <c r="W543" s="27"/>
      <c r="X543" s="25" t="str">
        <f t="shared" si="86"/>
        <v>Y</v>
      </c>
    </row>
    <row r="544" spans="1:24" ht="15" customHeight="1" x14ac:dyDescent="0.3">
      <c r="A544" s="12" t="str">
        <f t="shared" si="84"/>
        <v>9-21970989-A-T</v>
      </c>
      <c r="B544" s="11" t="s">
        <v>603</v>
      </c>
      <c r="C544" s="6">
        <v>2.98E-2</v>
      </c>
      <c r="D544" s="6" t="s">
        <v>1215</v>
      </c>
      <c r="E544" s="6">
        <v>9</v>
      </c>
      <c r="F544" s="6">
        <v>21970989</v>
      </c>
      <c r="G544" s="6" t="s">
        <v>1082</v>
      </c>
      <c r="H544" s="6" t="s">
        <v>404</v>
      </c>
      <c r="I544" s="6">
        <v>504</v>
      </c>
      <c r="K544" s="19" t="str">
        <f t="shared" si="87"/>
        <v>N</v>
      </c>
      <c r="L544" s="20" t="str">
        <f t="shared" si="88"/>
        <v/>
      </c>
      <c r="M544" s="21" t="str">
        <f t="shared" si="85"/>
        <v/>
      </c>
      <c r="N544" s="22" t="str">
        <f t="shared" si="89"/>
        <v>N/A</v>
      </c>
      <c r="O544" s="23" t="str">
        <f t="shared" si="90"/>
        <v/>
      </c>
      <c r="P544" s="23" t="str">
        <f t="shared" si="91"/>
        <v/>
      </c>
      <c r="Q544" s="27"/>
      <c r="R544" s="24" t="str">
        <f>IF($K544="N","",IF($K544="Y",VLOOKUP($A544,'Run1-3-1'!$A:$J,3,FALSE)))</f>
        <v/>
      </c>
      <c r="S544" s="25" t="str">
        <f t="shared" si="92"/>
        <v/>
      </c>
      <c r="T544" s="27"/>
      <c r="U544" s="24" t="str">
        <f>IF($K544="N","",IF($K544="Y",VLOOKUP($A544,'Run1-5'!$A:$J,3,FALSE)))</f>
        <v/>
      </c>
      <c r="V544" s="25" t="str">
        <f t="shared" si="93"/>
        <v/>
      </c>
      <c r="W544" s="27"/>
      <c r="X544" s="25" t="str">
        <f t="shared" si="86"/>
        <v>N/A</v>
      </c>
    </row>
    <row r="545" spans="1:24" ht="15" customHeight="1" x14ac:dyDescent="0.3">
      <c r="A545" s="12" t="str">
        <f t="shared" si="84"/>
        <v>9-21970993-T</v>
      </c>
      <c r="B545" s="11" t="s">
        <v>821</v>
      </c>
      <c r="C545" s="6">
        <v>1.06E-2</v>
      </c>
      <c r="D545" s="6" t="s">
        <v>1597</v>
      </c>
      <c r="E545" s="6">
        <v>9</v>
      </c>
      <c r="F545" s="6">
        <v>21970993</v>
      </c>
      <c r="G545" s="6" t="s">
        <v>125</v>
      </c>
      <c r="H545" s="6" t="s">
        <v>1177</v>
      </c>
      <c r="I545" s="6">
        <v>470</v>
      </c>
      <c r="K545" s="19" t="str">
        <f t="shared" si="87"/>
        <v>N</v>
      </c>
      <c r="L545" s="20" t="str">
        <f t="shared" si="88"/>
        <v/>
      </c>
      <c r="M545" s="21" t="str">
        <f t="shared" si="85"/>
        <v/>
      </c>
      <c r="N545" s="22" t="str">
        <f t="shared" si="89"/>
        <v>N/A</v>
      </c>
      <c r="O545" s="23" t="str">
        <f t="shared" si="90"/>
        <v/>
      </c>
      <c r="P545" s="23" t="str">
        <f t="shared" si="91"/>
        <v/>
      </c>
      <c r="Q545" s="27"/>
      <c r="R545" s="24" t="str">
        <f>IF($K545="N","",IF($K545="Y",VLOOKUP($A545,'Run1-3-1'!$A:$J,3,FALSE)))</f>
        <v/>
      </c>
      <c r="S545" s="25" t="str">
        <f t="shared" si="92"/>
        <v/>
      </c>
      <c r="T545" s="27"/>
      <c r="U545" s="24" t="str">
        <f>IF($K545="N","",IF($K545="Y",VLOOKUP($A545,'Run1-5'!$A:$J,3,FALSE)))</f>
        <v/>
      </c>
      <c r="V545" s="25" t="str">
        <f t="shared" si="93"/>
        <v/>
      </c>
      <c r="W545" s="27"/>
      <c r="X545" s="25" t="str">
        <f t="shared" si="86"/>
        <v>N/A</v>
      </c>
    </row>
    <row r="546" spans="1:24" ht="15" customHeight="1" x14ac:dyDescent="0.3">
      <c r="A546" s="12" t="str">
        <f t="shared" si="84"/>
        <v>9-21971059-A</v>
      </c>
      <c r="B546" s="11" t="s">
        <v>782</v>
      </c>
      <c r="C546" s="6">
        <v>1.4200000000000001E-2</v>
      </c>
      <c r="D546" s="6"/>
      <c r="E546" s="6">
        <v>9</v>
      </c>
      <c r="F546" s="6">
        <v>21971059</v>
      </c>
      <c r="G546" s="6" t="s">
        <v>187</v>
      </c>
      <c r="H546" s="6" t="s">
        <v>1082</v>
      </c>
      <c r="I546" s="6">
        <v>493</v>
      </c>
      <c r="K546" s="19" t="str">
        <f t="shared" si="87"/>
        <v>N</v>
      </c>
      <c r="L546" s="20" t="str">
        <f t="shared" si="88"/>
        <v/>
      </c>
      <c r="M546" s="21" t="str">
        <f t="shared" si="85"/>
        <v/>
      </c>
      <c r="N546" s="22" t="str">
        <f t="shared" si="89"/>
        <v>N/A</v>
      </c>
      <c r="O546" s="23" t="str">
        <f t="shared" si="90"/>
        <v/>
      </c>
      <c r="P546" s="23" t="str">
        <f t="shared" si="91"/>
        <v/>
      </c>
      <c r="Q546" s="27"/>
      <c r="R546" s="24" t="str">
        <f>IF($K546="N","",IF($K546="Y",VLOOKUP($A546,'Run1-3-1'!$A:$J,3,FALSE)))</f>
        <v/>
      </c>
      <c r="S546" s="25" t="str">
        <f t="shared" si="92"/>
        <v/>
      </c>
      <c r="T546" s="27"/>
      <c r="U546" s="24" t="str">
        <f>IF($K546="N","",IF($K546="Y",VLOOKUP($A546,'Run1-5'!$A:$J,3,FALSE)))</f>
        <v/>
      </c>
      <c r="V546" s="25" t="str">
        <f t="shared" si="93"/>
        <v/>
      </c>
      <c r="W546" s="27"/>
      <c r="X546" s="25" t="str">
        <f t="shared" si="86"/>
        <v>N/A</v>
      </c>
    </row>
    <row r="547" spans="1:24" ht="15" customHeight="1" x14ac:dyDescent="0.3">
      <c r="A547" s="12" t="str">
        <f t="shared" si="84"/>
        <v>9-21971060-T</v>
      </c>
      <c r="B547" s="11" t="s">
        <v>1011</v>
      </c>
      <c r="C547" s="6">
        <v>1.7000000000000001E-2</v>
      </c>
      <c r="D547" s="6" t="s">
        <v>393</v>
      </c>
      <c r="E547" s="6">
        <v>9</v>
      </c>
      <c r="F547" s="6">
        <v>21971060</v>
      </c>
      <c r="G547" s="6" t="s">
        <v>125</v>
      </c>
      <c r="H547" s="6" t="s">
        <v>1177</v>
      </c>
      <c r="I547" s="6">
        <v>471</v>
      </c>
      <c r="K547" s="19" t="str">
        <f t="shared" si="87"/>
        <v>N</v>
      </c>
      <c r="L547" s="20" t="str">
        <f t="shared" si="88"/>
        <v/>
      </c>
      <c r="M547" s="21" t="str">
        <f t="shared" si="85"/>
        <v/>
      </c>
      <c r="N547" s="22" t="str">
        <f t="shared" si="89"/>
        <v>N/A</v>
      </c>
      <c r="O547" s="23" t="str">
        <f t="shared" si="90"/>
        <v/>
      </c>
      <c r="P547" s="23" t="str">
        <f t="shared" si="91"/>
        <v/>
      </c>
      <c r="Q547" s="27"/>
      <c r="R547" s="24" t="str">
        <f>IF($K547="N","",IF($K547="Y",VLOOKUP($A547,'Run1-3-1'!$A:$J,3,FALSE)))</f>
        <v/>
      </c>
      <c r="S547" s="25" t="str">
        <f t="shared" si="92"/>
        <v/>
      </c>
      <c r="T547" s="27"/>
      <c r="U547" s="24" t="str">
        <f>IF($K547="N","",IF($K547="Y",VLOOKUP($A547,'Run1-5'!$A:$J,3,FALSE)))</f>
        <v/>
      </c>
      <c r="V547" s="25" t="str">
        <f t="shared" si="93"/>
        <v/>
      </c>
      <c r="W547" s="27"/>
      <c r="X547" s="25" t="str">
        <f t="shared" si="86"/>
        <v>N/A</v>
      </c>
    </row>
    <row r="548" spans="1:24" ht="15" customHeight="1" x14ac:dyDescent="0.3">
      <c r="A548" s="12" t="str">
        <f t="shared" si="84"/>
        <v>9-21971091-A</v>
      </c>
      <c r="B548" s="11" t="s">
        <v>1224</v>
      </c>
      <c r="C548" s="6">
        <v>1.9599999999999999E-2</v>
      </c>
      <c r="D548" s="6"/>
      <c r="E548" s="6">
        <v>9</v>
      </c>
      <c r="F548" s="6">
        <v>21971091</v>
      </c>
      <c r="G548" s="6" t="s">
        <v>187</v>
      </c>
      <c r="H548" s="6" t="s">
        <v>1082</v>
      </c>
      <c r="I548" s="6">
        <v>764</v>
      </c>
      <c r="K548" s="19" t="str">
        <f t="shared" si="87"/>
        <v>N</v>
      </c>
      <c r="L548" s="20" t="str">
        <f t="shared" si="88"/>
        <v/>
      </c>
      <c r="M548" s="21" t="str">
        <f t="shared" si="85"/>
        <v/>
      </c>
      <c r="N548" s="22" t="str">
        <f t="shared" si="89"/>
        <v>N/A</v>
      </c>
      <c r="O548" s="23" t="str">
        <f t="shared" si="90"/>
        <v/>
      </c>
      <c r="P548" s="23" t="str">
        <f t="shared" si="91"/>
        <v/>
      </c>
      <c r="Q548" s="27"/>
      <c r="R548" s="24" t="str">
        <f>IF($K548="N","",IF($K548="Y",VLOOKUP($A548,'Run1-3-1'!$A:$J,3,FALSE)))</f>
        <v/>
      </c>
      <c r="S548" s="25" t="str">
        <f t="shared" si="92"/>
        <v/>
      </c>
      <c r="T548" s="27"/>
      <c r="U548" s="24" t="str">
        <f>IF($K548="N","",IF($K548="Y",VLOOKUP($A548,'Run1-5'!$A:$J,3,FALSE)))</f>
        <v/>
      </c>
      <c r="V548" s="25" t="str">
        <f t="shared" si="93"/>
        <v/>
      </c>
      <c r="W548" s="27"/>
      <c r="X548" s="25" t="str">
        <f t="shared" si="86"/>
        <v>N/A</v>
      </c>
    </row>
    <row r="549" spans="1:24" ht="15" customHeight="1" x14ac:dyDescent="0.3">
      <c r="A549" s="12" t="str">
        <f t="shared" si="84"/>
        <v>9-21971092-G</v>
      </c>
      <c r="B549" s="11" t="s">
        <v>49</v>
      </c>
      <c r="C549" s="6">
        <v>2.06E-2</v>
      </c>
      <c r="D549" s="6" t="s">
        <v>362</v>
      </c>
      <c r="E549" s="6">
        <v>9</v>
      </c>
      <c r="F549" s="6">
        <v>21971092</v>
      </c>
      <c r="G549" s="6" t="s">
        <v>125</v>
      </c>
      <c r="H549" s="6" t="s">
        <v>187</v>
      </c>
      <c r="I549" s="6">
        <v>583</v>
      </c>
      <c r="K549" s="19" t="str">
        <f t="shared" si="87"/>
        <v>N</v>
      </c>
      <c r="L549" s="20" t="str">
        <f t="shared" si="88"/>
        <v/>
      </c>
      <c r="M549" s="21" t="str">
        <f t="shared" si="85"/>
        <v/>
      </c>
      <c r="N549" s="22" t="str">
        <f t="shared" si="89"/>
        <v>N/A</v>
      </c>
      <c r="O549" s="23" t="str">
        <f t="shared" si="90"/>
        <v/>
      </c>
      <c r="P549" s="23" t="str">
        <f t="shared" si="91"/>
        <v/>
      </c>
      <c r="Q549" s="27"/>
      <c r="R549" s="24" t="str">
        <f>IF($K549="N","",IF($K549="Y",VLOOKUP($A549,'Run1-3-1'!$A:$J,3,FALSE)))</f>
        <v/>
      </c>
      <c r="S549" s="25" t="str">
        <f t="shared" si="92"/>
        <v/>
      </c>
      <c r="T549" s="27"/>
      <c r="U549" s="24" t="str">
        <f>IF($K549="N","",IF($K549="Y",VLOOKUP($A549,'Run1-5'!$A:$J,3,FALSE)))</f>
        <v/>
      </c>
      <c r="V549" s="25" t="str">
        <f t="shared" si="93"/>
        <v/>
      </c>
      <c r="W549" s="27"/>
      <c r="X549" s="25" t="str">
        <f t="shared" si="86"/>
        <v>N/A</v>
      </c>
    </row>
    <row r="550" spans="1:24" ht="15" customHeight="1" x14ac:dyDescent="0.3">
      <c r="A550" s="12" t="str">
        <f t="shared" si="84"/>
        <v>9-21971093-C-C</v>
      </c>
      <c r="B550" s="11" t="s">
        <v>845</v>
      </c>
      <c r="C550" s="6">
        <v>1.5699999999999999E-2</v>
      </c>
      <c r="D550" s="6" t="s">
        <v>1311</v>
      </c>
      <c r="E550" s="6">
        <v>9</v>
      </c>
      <c r="F550" s="6">
        <v>21971093</v>
      </c>
      <c r="G550" s="6" t="s">
        <v>125</v>
      </c>
      <c r="H550" s="6" t="s">
        <v>834</v>
      </c>
      <c r="I550" s="6">
        <v>764</v>
      </c>
      <c r="K550" s="19" t="str">
        <f t="shared" si="87"/>
        <v>N</v>
      </c>
      <c r="L550" s="20" t="str">
        <f t="shared" si="88"/>
        <v/>
      </c>
      <c r="M550" s="21" t="str">
        <f t="shared" si="85"/>
        <v/>
      </c>
      <c r="N550" s="22" t="str">
        <f t="shared" si="89"/>
        <v>N/A</v>
      </c>
      <c r="O550" s="23" t="str">
        <f t="shared" si="90"/>
        <v/>
      </c>
      <c r="P550" s="23" t="str">
        <f t="shared" si="91"/>
        <v/>
      </c>
      <c r="Q550" s="27"/>
      <c r="R550" s="24" t="str">
        <f>IF($K550="N","",IF($K550="Y",VLOOKUP($A550,'Run1-3-1'!$A:$J,3,FALSE)))</f>
        <v/>
      </c>
      <c r="S550" s="25" t="str">
        <f t="shared" si="92"/>
        <v/>
      </c>
      <c r="T550" s="27"/>
      <c r="U550" s="24" t="str">
        <f>IF($K550="N","",IF($K550="Y",VLOOKUP($A550,'Run1-5'!$A:$J,3,FALSE)))</f>
        <v/>
      </c>
      <c r="V550" s="25" t="str">
        <f t="shared" si="93"/>
        <v/>
      </c>
      <c r="W550" s="27"/>
      <c r="X550" s="25" t="str">
        <f t="shared" si="86"/>
        <v>N/A</v>
      </c>
    </row>
    <row r="551" spans="1:24" ht="15" customHeight="1" x14ac:dyDescent="0.3">
      <c r="A551" s="12" t="str">
        <f t="shared" si="84"/>
        <v>9-21971102-T</v>
      </c>
      <c r="B551" s="11" t="s">
        <v>1069</v>
      </c>
      <c r="C551" s="6">
        <v>1.12E-2</v>
      </c>
      <c r="D551" s="6"/>
      <c r="E551" s="6">
        <v>9</v>
      </c>
      <c r="F551" s="6">
        <v>21971102</v>
      </c>
      <c r="G551" s="6" t="s">
        <v>125</v>
      </c>
      <c r="H551" s="6" t="s">
        <v>1177</v>
      </c>
      <c r="I551" s="6">
        <v>805</v>
      </c>
      <c r="K551" s="19" t="str">
        <f t="shared" si="87"/>
        <v>N</v>
      </c>
      <c r="L551" s="20" t="str">
        <f t="shared" si="88"/>
        <v/>
      </c>
      <c r="M551" s="21" t="str">
        <f t="shared" si="85"/>
        <v/>
      </c>
      <c r="N551" s="22" t="str">
        <f t="shared" si="89"/>
        <v>N/A</v>
      </c>
      <c r="O551" s="23" t="str">
        <f t="shared" si="90"/>
        <v/>
      </c>
      <c r="P551" s="23" t="str">
        <f t="shared" si="91"/>
        <v/>
      </c>
      <c r="Q551" s="27"/>
      <c r="R551" s="24" t="str">
        <f>IF($K551="N","",IF($K551="Y",VLOOKUP($A551,'Run1-3-1'!$A:$J,3,FALSE)))</f>
        <v/>
      </c>
      <c r="S551" s="25" t="str">
        <f t="shared" si="92"/>
        <v/>
      </c>
      <c r="T551" s="27"/>
      <c r="U551" s="24" t="str">
        <f>IF($K551="N","",IF($K551="Y",VLOOKUP($A551,'Run1-5'!$A:$J,3,FALSE)))</f>
        <v/>
      </c>
      <c r="V551" s="25" t="str">
        <f t="shared" si="93"/>
        <v/>
      </c>
      <c r="W551" s="27"/>
      <c r="X551" s="25" t="str">
        <f t="shared" si="86"/>
        <v>N/A</v>
      </c>
    </row>
    <row r="552" spans="1:24" ht="15" customHeight="1" x14ac:dyDescent="0.3">
      <c r="A552" s="12" t="str">
        <f t="shared" si="84"/>
        <v>9-21971106-A</v>
      </c>
      <c r="B552" s="11" t="s">
        <v>1285</v>
      </c>
      <c r="C552" s="6">
        <v>1.11E-2</v>
      </c>
      <c r="D552" s="6"/>
      <c r="E552" s="6">
        <v>9</v>
      </c>
      <c r="F552" s="6">
        <v>21971106</v>
      </c>
      <c r="G552" s="6" t="s">
        <v>187</v>
      </c>
      <c r="H552" s="6" t="s">
        <v>1082</v>
      </c>
      <c r="I552" s="6">
        <v>810</v>
      </c>
      <c r="K552" s="19" t="str">
        <f t="shared" si="87"/>
        <v>N</v>
      </c>
      <c r="L552" s="20" t="str">
        <f t="shared" si="88"/>
        <v/>
      </c>
      <c r="M552" s="21" t="str">
        <f t="shared" si="85"/>
        <v/>
      </c>
      <c r="N552" s="22" t="str">
        <f t="shared" si="89"/>
        <v>N/A</v>
      </c>
      <c r="O552" s="23" t="str">
        <f t="shared" si="90"/>
        <v/>
      </c>
      <c r="P552" s="23" t="str">
        <f t="shared" si="91"/>
        <v/>
      </c>
      <c r="Q552" s="27"/>
      <c r="R552" s="24" t="str">
        <f>IF($K552="N","",IF($K552="Y",VLOOKUP($A552,'Run1-3-1'!$A:$J,3,FALSE)))</f>
        <v/>
      </c>
      <c r="S552" s="25" t="str">
        <f t="shared" si="92"/>
        <v/>
      </c>
      <c r="T552" s="27"/>
      <c r="U552" s="24" t="str">
        <f>IF($K552="N","",IF($K552="Y",VLOOKUP($A552,'Run1-5'!$A:$J,3,FALSE)))</f>
        <v/>
      </c>
      <c r="V552" s="25" t="str">
        <f t="shared" si="93"/>
        <v/>
      </c>
      <c r="W552" s="27"/>
      <c r="X552" s="25" t="str">
        <f t="shared" si="86"/>
        <v>N/A</v>
      </c>
    </row>
    <row r="553" spans="1:24" ht="15" customHeight="1" x14ac:dyDescent="0.3">
      <c r="A553" s="12" t="str">
        <f t="shared" si="84"/>
        <v>9-21971114-C-G</v>
      </c>
      <c r="B553" s="11" t="s">
        <v>111</v>
      </c>
      <c r="C553" s="6">
        <v>4.1700000000000001E-2</v>
      </c>
      <c r="D553" s="6"/>
      <c r="E553" s="6">
        <v>9</v>
      </c>
      <c r="F553" s="6">
        <v>21971114</v>
      </c>
      <c r="G553" s="6" t="s">
        <v>125</v>
      </c>
      <c r="H553" s="6" t="s">
        <v>903</v>
      </c>
      <c r="I553" s="6">
        <v>816</v>
      </c>
      <c r="K553" s="19" t="str">
        <f t="shared" si="87"/>
        <v>N</v>
      </c>
      <c r="L553" s="20" t="str">
        <f t="shared" si="88"/>
        <v/>
      </c>
      <c r="M553" s="21" t="str">
        <f t="shared" si="85"/>
        <v/>
      </c>
      <c r="N553" s="22" t="str">
        <f t="shared" si="89"/>
        <v>N/A</v>
      </c>
      <c r="O553" s="23" t="str">
        <f t="shared" si="90"/>
        <v/>
      </c>
      <c r="P553" s="23" t="str">
        <f t="shared" si="91"/>
        <v/>
      </c>
      <c r="Q553" s="27"/>
      <c r="R553" s="24" t="str">
        <f>IF($K553="N","",IF($K553="Y",VLOOKUP($A553,'Run1-3-1'!$A:$J,3,FALSE)))</f>
        <v/>
      </c>
      <c r="S553" s="25" t="str">
        <f t="shared" si="92"/>
        <v/>
      </c>
      <c r="T553" s="27"/>
      <c r="U553" s="24" t="str">
        <f>IF($K553="N","",IF($K553="Y",VLOOKUP($A553,'Run1-5'!$A:$J,3,FALSE)))</f>
        <v/>
      </c>
      <c r="V553" s="25" t="str">
        <f t="shared" si="93"/>
        <v/>
      </c>
      <c r="W553" s="27"/>
      <c r="X553" s="25" t="str">
        <f t="shared" si="86"/>
        <v>N/A</v>
      </c>
    </row>
    <row r="554" spans="1:24" ht="15" customHeight="1" x14ac:dyDescent="0.3">
      <c r="A554" s="12" t="str">
        <f t="shared" si="84"/>
        <v>9-21971116-A</v>
      </c>
      <c r="B554" s="11" t="s">
        <v>915</v>
      </c>
      <c r="C554" s="6">
        <v>1.49E-2</v>
      </c>
      <c r="D554" s="6" t="s">
        <v>1598</v>
      </c>
      <c r="E554" s="6">
        <v>9</v>
      </c>
      <c r="F554" s="6">
        <v>21971116</v>
      </c>
      <c r="G554" s="6" t="s">
        <v>187</v>
      </c>
      <c r="H554" s="6" t="s">
        <v>1082</v>
      </c>
      <c r="I554" s="6">
        <v>803</v>
      </c>
      <c r="K554" s="19" t="str">
        <f t="shared" si="87"/>
        <v>N</v>
      </c>
      <c r="L554" s="20" t="str">
        <f t="shared" si="88"/>
        <v/>
      </c>
      <c r="M554" s="21" t="str">
        <f t="shared" si="85"/>
        <v/>
      </c>
      <c r="N554" s="22" t="str">
        <f t="shared" si="89"/>
        <v>N/A</v>
      </c>
      <c r="O554" s="23" t="str">
        <f t="shared" si="90"/>
        <v/>
      </c>
      <c r="P554" s="23" t="str">
        <f t="shared" si="91"/>
        <v/>
      </c>
      <c r="Q554" s="27"/>
      <c r="R554" s="24" t="str">
        <f>IF($K554="N","",IF($K554="Y",VLOOKUP($A554,'Run1-3-1'!$A:$J,3,FALSE)))</f>
        <v/>
      </c>
      <c r="S554" s="25" t="str">
        <f t="shared" si="92"/>
        <v/>
      </c>
      <c r="T554" s="27"/>
      <c r="U554" s="24" t="str">
        <f>IF($K554="N","",IF($K554="Y",VLOOKUP($A554,'Run1-5'!$A:$J,3,FALSE)))</f>
        <v/>
      </c>
      <c r="V554" s="25" t="str">
        <f t="shared" si="93"/>
        <v/>
      </c>
      <c r="W554" s="27"/>
      <c r="X554" s="25" t="str">
        <f t="shared" si="86"/>
        <v>N/A</v>
      </c>
    </row>
    <row r="555" spans="1:24" ht="15" customHeight="1" x14ac:dyDescent="0.3">
      <c r="A555" s="12" t="str">
        <f t="shared" si="84"/>
        <v>9-21971138-T</v>
      </c>
      <c r="B555" s="11" t="s">
        <v>1423</v>
      </c>
      <c r="C555" s="6">
        <v>1.2800000000000001E-2</v>
      </c>
      <c r="D555" s="6"/>
      <c r="E555" s="6">
        <v>9</v>
      </c>
      <c r="F555" s="6">
        <v>21971138</v>
      </c>
      <c r="G555" s="6" t="s">
        <v>125</v>
      </c>
      <c r="H555" s="6" t="s">
        <v>1177</v>
      </c>
      <c r="I555" s="6">
        <v>857</v>
      </c>
      <c r="K555" s="19" t="str">
        <f t="shared" si="87"/>
        <v>N</v>
      </c>
      <c r="L555" s="20" t="str">
        <f t="shared" si="88"/>
        <v/>
      </c>
      <c r="M555" s="21" t="str">
        <f t="shared" si="85"/>
        <v/>
      </c>
      <c r="N555" s="22" t="str">
        <f t="shared" si="89"/>
        <v>N/A</v>
      </c>
      <c r="O555" s="23" t="str">
        <f t="shared" si="90"/>
        <v/>
      </c>
      <c r="P555" s="23" t="str">
        <f t="shared" si="91"/>
        <v/>
      </c>
      <c r="Q555" s="27"/>
      <c r="R555" s="24" t="str">
        <f>IF($K555="N","",IF($K555="Y",VLOOKUP($A555,'Run1-3-1'!$A:$J,3,FALSE)))</f>
        <v/>
      </c>
      <c r="S555" s="25" t="str">
        <f t="shared" si="92"/>
        <v/>
      </c>
      <c r="T555" s="27"/>
      <c r="U555" s="24" t="str">
        <f>IF($K555="N","",IF($K555="Y",VLOOKUP($A555,'Run1-5'!$A:$J,3,FALSE)))</f>
        <v/>
      </c>
      <c r="V555" s="25" t="str">
        <f t="shared" si="93"/>
        <v/>
      </c>
      <c r="W555" s="27"/>
      <c r="X555" s="25" t="str">
        <f t="shared" si="86"/>
        <v>N/A</v>
      </c>
    </row>
    <row r="556" spans="1:24" ht="15" customHeight="1" x14ac:dyDescent="0.3">
      <c r="A556" s="12" t="str">
        <f t="shared" si="84"/>
        <v>9-21971138-C-G</v>
      </c>
      <c r="B556" s="11" t="s">
        <v>1421</v>
      </c>
      <c r="C556" s="6">
        <v>1.0500000000000001E-2</v>
      </c>
      <c r="D556" s="6"/>
      <c r="E556" s="6">
        <v>9</v>
      </c>
      <c r="F556" s="6">
        <v>21971138</v>
      </c>
      <c r="G556" s="6" t="s">
        <v>125</v>
      </c>
      <c r="H556" s="6" t="s">
        <v>903</v>
      </c>
      <c r="I556" s="6">
        <v>857</v>
      </c>
      <c r="K556" s="19" t="str">
        <f t="shared" si="87"/>
        <v>N</v>
      </c>
      <c r="L556" s="20" t="str">
        <f t="shared" si="88"/>
        <v/>
      </c>
      <c r="M556" s="21" t="str">
        <f t="shared" si="85"/>
        <v/>
      </c>
      <c r="N556" s="22" t="str">
        <f t="shared" si="89"/>
        <v>N/A</v>
      </c>
      <c r="O556" s="23" t="str">
        <f t="shared" si="90"/>
        <v/>
      </c>
      <c r="P556" s="23" t="str">
        <f t="shared" si="91"/>
        <v/>
      </c>
      <c r="Q556" s="27"/>
      <c r="R556" s="24" t="str">
        <f>IF($K556="N","",IF($K556="Y",VLOOKUP($A556,'Run1-3-1'!$A:$J,3,FALSE)))</f>
        <v/>
      </c>
      <c r="S556" s="25" t="str">
        <f t="shared" si="92"/>
        <v/>
      </c>
      <c r="T556" s="27"/>
      <c r="U556" s="24" t="str">
        <f>IF($K556="N","",IF($K556="Y",VLOOKUP($A556,'Run1-5'!$A:$J,3,FALSE)))</f>
        <v/>
      </c>
      <c r="V556" s="25" t="str">
        <f t="shared" si="93"/>
        <v/>
      </c>
      <c r="W556" s="27"/>
      <c r="X556" s="25" t="str">
        <f t="shared" si="86"/>
        <v>N/A</v>
      </c>
    </row>
    <row r="557" spans="1:24" ht="15" customHeight="1" x14ac:dyDescent="0.3">
      <c r="A557" s="12" t="str">
        <f t="shared" si="84"/>
        <v>9-21971148-A</v>
      </c>
      <c r="B557" s="11" t="s">
        <v>1424</v>
      </c>
      <c r="C557" s="6">
        <v>1.12E-2</v>
      </c>
      <c r="D557" s="6"/>
      <c r="E557" s="6">
        <v>9</v>
      </c>
      <c r="F557" s="6">
        <v>21971148</v>
      </c>
      <c r="G557" s="6" t="s">
        <v>187</v>
      </c>
      <c r="H557" s="6" t="s">
        <v>1082</v>
      </c>
      <c r="I557" s="6">
        <v>806</v>
      </c>
      <c r="K557" s="19" t="str">
        <f t="shared" si="87"/>
        <v>N</v>
      </c>
      <c r="L557" s="20" t="str">
        <f t="shared" si="88"/>
        <v/>
      </c>
      <c r="M557" s="21" t="str">
        <f t="shared" si="85"/>
        <v/>
      </c>
      <c r="N557" s="22" t="str">
        <f t="shared" si="89"/>
        <v>N/A</v>
      </c>
      <c r="O557" s="23" t="str">
        <f t="shared" si="90"/>
        <v/>
      </c>
      <c r="P557" s="23" t="str">
        <f t="shared" si="91"/>
        <v/>
      </c>
      <c r="Q557" s="27"/>
      <c r="R557" s="24" t="str">
        <f>IF($K557="N","",IF($K557="Y",VLOOKUP($A557,'Run1-3-1'!$A:$J,3,FALSE)))</f>
        <v/>
      </c>
      <c r="S557" s="25" t="str">
        <f t="shared" si="92"/>
        <v/>
      </c>
      <c r="T557" s="27"/>
      <c r="U557" s="24" t="str">
        <f>IF($K557="N","",IF($K557="Y",VLOOKUP($A557,'Run1-5'!$A:$J,3,FALSE)))</f>
        <v/>
      </c>
      <c r="V557" s="25" t="str">
        <f t="shared" si="93"/>
        <v/>
      </c>
      <c r="W557" s="27"/>
      <c r="X557" s="25" t="str">
        <f t="shared" si="86"/>
        <v>N/A</v>
      </c>
    </row>
    <row r="558" spans="1:24" ht="15" customHeight="1" x14ac:dyDescent="0.3">
      <c r="A558" s="12" t="str">
        <f t="shared" si="84"/>
        <v>9-21971157-G-C</v>
      </c>
      <c r="B558" s="11" t="s">
        <v>1427</v>
      </c>
      <c r="C558" s="6">
        <v>1.2500000000000001E-2</v>
      </c>
      <c r="D558" s="6"/>
      <c r="E558" s="6">
        <v>9</v>
      </c>
      <c r="F558" s="6">
        <v>21971157</v>
      </c>
      <c r="G558" s="6" t="s">
        <v>187</v>
      </c>
      <c r="H558" s="6" t="s">
        <v>1035</v>
      </c>
      <c r="I558" s="6">
        <v>879</v>
      </c>
      <c r="K558" s="19" t="str">
        <f t="shared" si="87"/>
        <v>N</v>
      </c>
      <c r="L558" s="20" t="str">
        <f t="shared" si="88"/>
        <v/>
      </c>
      <c r="M558" s="21" t="str">
        <f t="shared" si="85"/>
        <v/>
      </c>
      <c r="N558" s="22" t="str">
        <f t="shared" si="89"/>
        <v>N/A</v>
      </c>
      <c r="O558" s="23" t="str">
        <f t="shared" si="90"/>
        <v/>
      </c>
      <c r="P558" s="23" t="str">
        <f t="shared" si="91"/>
        <v/>
      </c>
      <c r="Q558" s="27"/>
      <c r="R558" s="24" t="str">
        <f>IF($K558="N","",IF($K558="Y",VLOOKUP($A558,'Run1-3-1'!$A:$J,3,FALSE)))</f>
        <v/>
      </c>
      <c r="S558" s="25" t="str">
        <f t="shared" si="92"/>
        <v/>
      </c>
      <c r="T558" s="27"/>
      <c r="U558" s="24" t="str">
        <f>IF($K558="N","",IF($K558="Y",VLOOKUP($A558,'Run1-5'!$A:$J,3,FALSE)))</f>
        <v/>
      </c>
      <c r="V558" s="25" t="str">
        <f t="shared" si="93"/>
        <v/>
      </c>
      <c r="W558" s="27"/>
      <c r="X558" s="25" t="str">
        <f t="shared" si="86"/>
        <v>N/A</v>
      </c>
    </row>
    <row r="559" spans="1:24" ht="15" customHeight="1" x14ac:dyDescent="0.3">
      <c r="A559" s="12" t="str">
        <f t="shared" si="84"/>
        <v>9-21971157-A</v>
      </c>
      <c r="B559" s="11" t="s">
        <v>1426</v>
      </c>
      <c r="C559" s="6">
        <v>1.14E-2</v>
      </c>
      <c r="D559" s="6"/>
      <c r="E559" s="6">
        <v>9</v>
      </c>
      <c r="F559" s="6">
        <v>21971157</v>
      </c>
      <c r="G559" s="6" t="s">
        <v>187</v>
      </c>
      <c r="H559" s="6" t="s">
        <v>1082</v>
      </c>
      <c r="I559" s="6">
        <v>879</v>
      </c>
      <c r="K559" s="19" t="str">
        <f t="shared" si="87"/>
        <v>N</v>
      </c>
      <c r="L559" s="20" t="str">
        <f t="shared" si="88"/>
        <v/>
      </c>
      <c r="M559" s="21" t="str">
        <f t="shared" si="85"/>
        <v/>
      </c>
      <c r="N559" s="22" t="str">
        <f t="shared" si="89"/>
        <v>N/A</v>
      </c>
      <c r="O559" s="23" t="str">
        <f t="shared" si="90"/>
        <v/>
      </c>
      <c r="P559" s="23" t="str">
        <f t="shared" si="91"/>
        <v/>
      </c>
      <c r="Q559" s="27"/>
      <c r="R559" s="24" t="str">
        <f>IF($K559="N","",IF($K559="Y",VLOOKUP($A559,'Run1-3-1'!$A:$J,3,FALSE)))</f>
        <v/>
      </c>
      <c r="S559" s="25" t="str">
        <f t="shared" si="92"/>
        <v/>
      </c>
      <c r="T559" s="27"/>
      <c r="U559" s="24" t="str">
        <f>IF($K559="N","",IF($K559="Y",VLOOKUP($A559,'Run1-5'!$A:$J,3,FALSE)))</f>
        <v/>
      </c>
      <c r="V559" s="25" t="str">
        <f t="shared" si="93"/>
        <v/>
      </c>
      <c r="W559" s="27"/>
      <c r="X559" s="25" t="str">
        <f t="shared" si="86"/>
        <v>N/A</v>
      </c>
    </row>
    <row r="560" spans="1:24" ht="15" customHeight="1" x14ac:dyDescent="0.3">
      <c r="A560" s="12" t="str">
        <f t="shared" si="84"/>
        <v>9-21971199-T</v>
      </c>
      <c r="B560" s="11" t="s">
        <v>1428</v>
      </c>
      <c r="C560" s="6">
        <v>1.2200000000000001E-2</v>
      </c>
      <c r="D560" s="6" t="s">
        <v>1599</v>
      </c>
      <c r="E560" s="6">
        <v>9</v>
      </c>
      <c r="F560" s="6">
        <v>21971199</v>
      </c>
      <c r="G560" s="6" t="s">
        <v>125</v>
      </c>
      <c r="H560" s="6" t="s">
        <v>1177</v>
      </c>
      <c r="I560" s="6">
        <v>899</v>
      </c>
      <c r="K560" s="19" t="str">
        <f t="shared" si="87"/>
        <v>N</v>
      </c>
      <c r="L560" s="20" t="str">
        <f t="shared" si="88"/>
        <v/>
      </c>
      <c r="M560" s="21" t="str">
        <f t="shared" si="85"/>
        <v/>
      </c>
      <c r="N560" s="22" t="str">
        <f t="shared" si="89"/>
        <v>N/A</v>
      </c>
      <c r="O560" s="23" t="str">
        <f t="shared" si="90"/>
        <v/>
      </c>
      <c r="P560" s="23" t="str">
        <f t="shared" si="91"/>
        <v/>
      </c>
      <c r="Q560" s="27"/>
      <c r="R560" s="24" t="str">
        <f>IF($K560="N","",IF($K560="Y",VLOOKUP($A560,'Run1-3-1'!$A:$J,3,FALSE)))</f>
        <v/>
      </c>
      <c r="S560" s="25" t="str">
        <f t="shared" si="92"/>
        <v/>
      </c>
      <c r="T560" s="27"/>
      <c r="U560" s="24" t="str">
        <f>IF($K560="N","",IF($K560="Y",VLOOKUP($A560,'Run1-5'!$A:$J,3,FALSE)))</f>
        <v/>
      </c>
      <c r="V560" s="25" t="str">
        <f t="shared" si="93"/>
        <v/>
      </c>
      <c r="W560" s="27"/>
      <c r="X560" s="25" t="str">
        <f t="shared" si="86"/>
        <v>N/A</v>
      </c>
    </row>
    <row r="561" spans="1:24" ht="15" customHeight="1" x14ac:dyDescent="0.3">
      <c r="A561" s="12" t="str">
        <f t="shared" si="84"/>
        <v>9-21971210-A</v>
      </c>
      <c r="B561" s="11" t="s">
        <v>1429</v>
      </c>
      <c r="C561" s="6">
        <v>1.03E-2</v>
      </c>
      <c r="D561" s="6"/>
      <c r="E561" s="6">
        <v>9</v>
      </c>
      <c r="F561" s="6">
        <v>21971210</v>
      </c>
      <c r="G561" s="6" t="s">
        <v>187</v>
      </c>
      <c r="H561" s="6" t="s">
        <v>1082</v>
      </c>
      <c r="I561" s="6">
        <v>870</v>
      </c>
      <c r="K561" s="19" t="str">
        <f t="shared" si="87"/>
        <v>N</v>
      </c>
      <c r="L561" s="20" t="str">
        <f t="shared" si="88"/>
        <v/>
      </c>
      <c r="M561" s="21" t="str">
        <f t="shared" si="85"/>
        <v/>
      </c>
      <c r="N561" s="22" t="str">
        <f t="shared" si="89"/>
        <v>N/A</v>
      </c>
      <c r="O561" s="23" t="str">
        <f t="shared" si="90"/>
        <v/>
      </c>
      <c r="P561" s="23" t="str">
        <f t="shared" si="91"/>
        <v/>
      </c>
      <c r="Q561" s="27"/>
      <c r="R561" s="24" t="str">
        <f>IF($K561="N","",IF($K561="Y",VLOOKUP($A561,'Run1-3-1'!$A:$J,3,FALSE)))</f>
        <v/>
      </c>
      <c r="S561" s="25" t="str">
        <f t="shared" si="92"/>
        <v/>
      </c>
      <c r="T561" s="27"/>
      <c r="U561" s="24" t="str">
        <f>IF($K561="N","",IF($K561="Y",VLOOKUP($A561,'Run1-5'!$A:$J,3,FALSE)))</f>
        <v/>
      </c>
      <c r="V561" s="25" t="str">
        <f t="shared" si="93"/>
        <v/>
      </c>
      <c r="W561" s="27"/>
      <c r="X561" s="25" t="str">
        <f t="shared" si="86"/>
        <v>N/A</v>
      </c>
    </row>
    <row r="562" spans="1:24" ht="15" customHeight="1" x14ac:dyDescent="0.3">
      <c r="A562" s="12" t="str">
        <f t="shared" si="84"/>
        <v>9-80409453-T</v>
      </c>
      <c r="B562" s="11" t="s">
        <v>1430</v>
      </c>
      <c r="C562" s="6">
        <v>1.0200000000000001E-2</v>
      </c>
      <c r="D562" s="6"/>
      <c r="E562" s="6">
        <v>9</v>
      </c>
      <c r="F562" s="6">
        <v>80409453</v>
      </c>
      <c r="G562" s="6" t="s">
        <v>125</v>
      </c>
      <c r="H562" s="6" t="s">
        <v>1177</v>
      </c>
      <c r="I562" s="6">
        <v>688</v>
      </c>
      <c r="K562" s="19" t="str">
        <f t="shared" si="87"/>
        <v>N</v>
      </c>
      <c r="L562" s="20" t="str">
        <f t="shared" si="88"/>
        <v/>
      </c>
      <c r="M562" s="21" t="str">
        <f t="shared" si="85"/>
        <v/>
      </c>
      <c r="N562" s="22" t="str">
        <f t="shared" si="89"/>
        <v>N/A</v>
      </c>
      <c r="O562" s="23" t="str">
        <f t="shared" si="90"/>
        <v/>
      </c>
      <c r="P562" s="23" t="str">
        <f t="shared" si="91"/>
        <v/>
      </c>
      <c r="Q562" s="27"/>
      <c r="R562" s="24" t="str">
        <f>IF($K562="N","",IF($K562="Y",VLOOKUP($A562,'Run1-3-1'!$A:$J,3,FALSE)))</f>
        <v/>
      </c>
      <c r="S562" s="25" t="str">
        <f t="shared" si="92"/>
        <v/>
      </c>
      <c r="T562" s="27"/>
      <c r="U562" s="24" t="str">
        <f>IF($K562="N","",IF($K562="Y",VLOOKUP($A562,'Run1-5'!$A:$J,3,FALSE)))</f>
        <v/>
      </c>
      <c r="V562" s="25" t="str">
        <f t="shared" si="93"/>
        <v/>
      </c>
      <c r="W562" s="27"/>
      <c r="X562" s="25" t="str">
        <f t="shared" si="86"/>
        <v>N/A</v>
      </c>
    </row>
    <row r="563" spans="1:24" ht="15" customHeight="1" x14ac:dyDescent="0.3">
      <c r="A563" s="12" t="str">
        <f t="shared" si="84"/>
        <v>9-80409468-A-T</v>
      </c>
      <c r="B563" s="11" t="s">
        <v>1431</v>
      </c>
      <c r="C563" s="6">
        <v>1.6199999999999999E-2</v>
      </c>
      <c r="D563" s="6"/>
      <c r="E563" s="6">
        <v>9</v>
      </c>
      <c r="F563" s="6">
        <v>80409468</v>
      </c>
      <c r="G563" s="6" t="s">
        <v>1082</v>
      </c>
      <c r="H563" s="6" t="s">
        <v>404</v>
      </c>
      <c r="I563" s="6">
        <v>679</v>
      </c>
      <c r="K563" s="19" t="str">
        <f t="shared" si="87"/>
        <v>N</v>
      </c>
      <c r="L563" s="20" t="str">
        <f t="shared" si="88"/>
        <v/>
      </c>
      <c r="M563" s="21" t="str">
        <f t="shared" si="85"/>
        <v/>
      </c>
      <c r="N563" s="22" t="str">
        <f t="shared" si="89"/>
        <v>N/A</v>
      </c>
      <c r="O563" s="23" t="str">
        <f t="shared" si="90"/>
        <v/>
      </c>
      <c r="P563" s="23" t="str">
        <f t="shared" si="91"/>
        <v/>
      </c>
      <c r="Q563" s="27"/>
      <c r="R563" s="24" t="str">
        <f>IF($K563="N","",IF($K563="Y",VLOOKUP($A563,'Run1-3-1'!$A:$J,3,FALSE)))</f>
        <v/>
      </c>
      <c r="S563" s="25" t="str">
        <f t="shared" si="92"/>
        <v/>
      </c>
      <c r="T563" s="27"/>
      <c r="U563" s="24" t="str">
        <f>IF($K563="N","",IF($K563="Y",VLOOKUP($A563,'Run1-5'!$A:$J,3,FALSE)))</f>
        <v/>
      </c>
      <c r="V563" s="25" t="str">
        <f t="shared" si="93"/>
        <v/>
      </c>
      <c r="W563" s="27"/>
      <c r="X563" s="25" t="str">
        <f t="shared" si="86"/>
        <v>N/A</v>
      </c>
    </row>
    <row r="564" spans="1:24" ht="15" customHeight="1" x14ac:dyDescent="0.3">
      <c r="A564" s="12" t="str">
        <f t="shared" si="84"/>
        <v>9-80409490-G-C</v>
      </c>
      <c r="B564" s="11" t="s">
        <v>1432</v>
      </c>
      <c r="C564" s="6">
        <v>3.2000000000000001E-2</v>
      </c>
      <c r="D564" s="6"/>
      <c r="E564" s="6">
        <v>9</v>
      </c>
      <c r="F564" s="6">
        <v>80409490</v>
      </c>
      <c r="G564" s="6" t="s">
        <v>187</v>
      </c>
      <c r="H564" s="6" t="s">
        <v>1035</v>
      </c>
      <c r="I564" s="6">
        <v>657</v>
      </c>
      <c r="K564" s="19" t="str">
        <f t="shared" si="87"/>
        <v>N</v>
      </c>
      <c r="L564" s="20" t="str">
        <f t="shared" si="88"/>
        <v/>
      </c>
      <c r="M564" s="21" t="str">
        <f t="shared" si="85"/>
        <v/>
      </c>
      <c r="N564" s="22" t="str">
        <f t="shared" si="89"/>
        <v>N/A</v>
      </c>
      <c r="O564" s="23" t="str">
        <f t="shared" si="90"/>
        <v/>
      </c>
      <c r="P564" s="23" t="str">
        <f t="shared" si="91"/>
        <v/>
      </c>
      <c r="Q564" s="27"/>
      <c r="R564" s="24" t="str">
        <f>IF($K564="N","",IF($K564="Y",VLOOKUP($A564,'Run1-3-1'!$A:$J,3,FALSE)))</f>
        <v/>
      </c>
      <c r="S564" s="25" t="str">
        <f t="shared" si="92"/>
        <v/>
      </c>
      <c r="T564" s="27"/>
      <c r="U564" s="24" t="str">
        <f>IF($K564="N","",IF($K564="Y",VLOOKUP($A564,'Run1-5'!$A:$J,3,FALSE)))</f>
        <v/>
      </c>
      <c r="V564" s="25" t="str">
        <f t="shared" si="93"/>
        <v/>
      </c>
      <c r="W564" s="27"/>
      <c r="X564" s="25" t="str">
        <f t="shared" si="86"/>
        <v>N/A</v>
      </c>
    </row>
    <row r="565" spans="1:24" ht="15" customHeight="1" x14ac:dyDescent="0.3">
      <c r="A565" s="12" t="str">
        <f t="shared" si="84"/>
        <v>9-133738311-A</v>
      </c>
      <c r="B565" s="11" t="s">
        <v>1501</v>
      </c>
      <c r="C565" s="6">
        <v>1.0200000000000001E-2</v>
      </c>
      <c r="D565" s="6"/>
      <c r="E565" s="6">
        <v>9</v>
      </c>
      <c r="F565" s="6">
        <v>133738311</v>
      </c>
      <c r="G565" s="6" t="s">
        <v>187</v>
      </c>
      <c r="H565" s="6" t="s">
        <v>1082</v>
      </c>
      <c r="I565" s="6">
        <v>1958</v>
      </c>
      <c r="K565" s="19" t="str">
        <f t="shared" si="87"/>
        <v>N</v>
      </c>
      <c r="L565" s="20" t="str">
        <f t="shared" si="88"/>
        <v/>
      </c>
      <c r="M565" s="21" t="str">
        <f t="shared" si="85"/>
        <v/>
      </c>
      <c r="N565" s="22" t="str">
        <f t="shared" si="89"/>
        <v>N/A</v>
      </c>
      <c r="O565" s="23" t="str">
        <f t="shared" si="90"/>
        <v/>
      </c>
      <c r="P565" s="23" t="str">
        <f t="shared" si="91"/>
        <v/>
      </c>
      <c r="Q565" s="27"/>
      <c r="R565" s="24" t="str">
        <f>IF($K565="N","",IF($K565="Y",VLOOKUP($A565,'Run1-3-1'!$A:$J,3,FALSE)))</f>
        <v/>
      </c>
      <c r="S565" s="25" t="str">
        <f t="shared" si="92"/>
        <v/>
      </c>
      <c r="T565" s="27"/>
      <c r="U565" s="24" t="str">
        <f>IF($K565="N","",IF($K565="Y",VLOOKUP($A565,'Run1-5'!$A:$J,3,FALSE)))</f>
        <v/>
      </c>
      <c r="V565" s="25" t="str">
        <f t="shared" si="93"/>
        <v/>
      </c>
      <c r="W565" s="27"/>
      <c r="X565" s="25" t="str">
        <f t="shared" si="86"/>
        <v>N/A</v>
      </c>
    </row>
    <row r="566" spans="1:24" ht="15" customHeight="1" x14ac:dyDescent="0.3">
      <c r="A566" s="12" t="str">
        <f t="shared" si="84"/>
        <v>9-133738344-A</v>
      </c>
      <c r="B566" s="11" t="s">
        <v>1502</v>
      </c>
      <c r="C566" s="6">
        <v>1.0999999999999999E-2</v>
      </c>
      <c r="D566" s="6"/>
      <c r="E566" s="6">
        <v>9</v>
      </c>
      <c r="F566" s="6">
        <v>133738344</v>
      </c>
      <c r="G566" s="6" t="s">
        <v>187</v>
      </c>
      <c r="H566" s="6" t="s">
        <v>1082</v>
      </c>
      <c r="I566" s="6">
        <v>1996</v>
      </c>
      <c r="K566" s="19" t="str">
        <f t="shared" si="87"/>
        <v>N</v>
      </c>
      <c r="L566" s="20" t="str">
        <f t="shared" si="88"/>
        <v/>
      </c>
      <c r="M566" s="21" t="str">
        <f t="shared" si="85"/>
        <v/>
      </c>
      <c r="N566" s="22" t="str">
        <f t="shared" si="89"/>
        <v>N/A</v>
      </c>
      <c r="O566" s="23" t="str">
        <f t="shared" si="90"/>
        <v/>
      </c>
      <c r="P566" s="23" t="str">
        <f t="shared" si="91"/>
        <v/>
      </c>
      <c r="Q566" s="27"/>
      <c r="R566" s="24" t="str">
        <f>IF($K566="N","",IF($K566="Y",VLOOKUP($A566,'Run1-3-1'!$A:$J,3,FALSE)))</f>
        <v/>
      </c>
      <c r="S566" s="25" t="str">
        <f t="shared" si="92"/>
        <v/>
      </c>
      <c r="T566" s="27"/>
      <c r="U566" s="24" t="str">
        <f>IF($K566="N","",IF($K566="Y",VLOOKUP($A566,'Run1-5'!$A:$J,3,FALSE)))</f>
        <v/>
      </c>
      <c r="V566" s="25" t="str">
        <f t="shared" si="93"/>
        <v/>
      </c>
      <c r="W566" s="27"/>
      <c r="X566" s="25" t="str">
        <f t="shared" si="86"/>
        <v>N/A</v>
      </c>
    </row>
    <row r="567" spans="1:24" ht="15" customHeight="1" x14ac:dyDescent="0.3">
      <c r="A567" s="12" t="str">
        <f t="shared" si="84"/>
        <v>9-133738347-C-G</v>
      </c>
      <c r="B567" s="11" t="s">
        <v>1503</v>
      </c>
      <c r="C567" s="6">
        <v>3.1099999999999999E-2</v>
      </c>
      <c r="D567" s="6"/>
      <c r="E567" s="6">
        <v>9</v>
      </c>
      <c r="F567" s="6">
        <v>133738347</v>
      </c>
      <c r="G567" s="6" t="s">
        <v>125</v>
      </c>
      <c r="H567" s="6" t="s">
        <v>903</v>
      </c>
      <c r="I567" s="6">
        <v>2122</v>
      </c>
      <c r="K567" s="19" t="str">
        <f t="shared" si="87"/>
        <v>N</v>
      </c>
      <c r="L567" s="20" t="str">
        <f t="shared" si="88"/>
        <v/>
      </c>
      <c r="M567" s="21" t="str">
        <f t="shared" si="85"/>
        <v/>
      </c>
      <c r="N567" s="22" t="str">
        <f t="shared" si="89"/>
        <v>N/A</v>
      </c>
      <c r="O567" s="23" t="str">
        <f t="shared" si="90"/>
        <v/>
      </c>
      <c r="P567" s="23" t="str">
        <f t="shared" si="91"/>
        <v/>
      </c>
      <c r="Q567" s="27"/>
      <c r="R567" s="24" t="str">
        <f>IF($K567="N","",IF($K567="Y",VLOOKUP($A567,'Run1-3-1'!$A:$J,3,FALSE)))</f>
        <v/>
      </c>
      <c r="S567" s="25" t="str">
        <f t="shared" si="92"/>
        <v/>
      </c>
      <c r="T567" s="27"/>
      <c r="U567" s="24" t="str">
        <f>IF($K567="N","",IF($K567="Y",VLOOKUP($A567,'Run1-5'!$A:$J,3,FALSE)))</f>
        <v/>
      </c>
      <c r="V567" s="25" t="str">
        <f t="shared" si="93"/>
        <v/>
      </c>
      <c r="W567" s="27"/>
      <c r="X567" s="25" t="str">
        <f t="shared" si="86"/>
        <v>N/A</v>
      </c>
    </row>
    <row r="568" spans="1:24" ht="15" customHeight="1" x14ac:dyDescent="0.3">
      <c r="A568" s="12" t="str">
        <f t="shared" si="84"/>
        <v>9-133738363-A</v>
      </c>
      <c r="B568" s="11" t="s">
        <v>1504</v>
      </c>
      <c r="C568" s="6">
        <v>0.01</v>
      </c>
      <c r="D568" s="6" t="s">
        <v>1420</v>
      </c>
      <c r="E568" s="6">
        <v>9</v>
      </c>
      <c r="F568" s="6">
        <v>133738363</v>
      </c>
      <c r="G568" s="6" t="s">
        <v>187</v>
      </c>
      <c r="H568" s="6" t="s">
        <v>1082</v>
      </c>
      <c r="I568" s="6">
        <v>1899</v>
      </c>
      <c r="K568" s="19" t="str">
        <f t="shared" si="87"/>
        <v>N</v>
      </c>
      <c r="L568" s="20" t="str">
        <f t="shared" si="88"/>
        <v/>
      </c>
      <c r="M568" s="21" t="str">
        <f t="shared" si="85"/>
        <v/>
      </c>
      <c r="N568" s="22" t="str">
        <f t="shared" si="89"/>
        <v>N/A</v>
      </c>
      <c r="O568" s="23" t="str">
        <f t="shared" si="90"/>
        <v/>
      </c>
      <c r="P568" s="23" t="str">
        <f t="shared" si="91"/>
        <v/>
      </c>
      <c r="Q568" s="27"/>
      <c r="R568" s="24" t="str">
        <f>IF($K568="N","",IF($K568="Y",VLOOKUP($A568,'Run1-3-1'!$A:$J,3,FALSE)))</f>
        <v/>
      </c>
      <c r="S568" s="25" t="str">
        <f t="shared" si="92"/>
        <v/>
      </c>
      <c r="T568" s="27"/>
      <c r="U568" s="24" t="str">
        <f>IF($K568="N","",IF($K568="Y",VLOOKUP($A568,'Run1-5'!$A:$J,3,FALSE)))</f>
        <v/>
      </c>
      <c r="V568" s="25" t="str">
        <f t="shared" si="93"/>
        <v/>
      </c>
      <c r="W568" s="27"/>
      <c r="X568" s="25" t="str">
        <f t="shared" si="86"/>
        <v>N/A</v>
      </c>
    </row>
    <row r="569" spans="1:24" ht="15" customHeight="1" x14ac:dyDescent="0.3">
      <c r="A569" s="12" t="str">
        <f t="shared" si="84"/>
        <v>9-133738372-A</v>
      </c>
      <c r="B569" s="11" t="s">
        <v>1505</v>
      </c>
      <c r="C569" s="6">
        <v>1.0200000000000001E-2</v>
      </c>
      <c r="D569" s="6" t="s">
        <v>1600</v>
      </c>
      <c r="E569" s="6">
        <v>9</v>
      </c>
      <c r="F569" s="6">
        <v>133738372</v>
      </c>
      <c r="G569" s="6" t="s">
        <v>187</v>
      </c>
      <c r="H569" s="6" t="s">
        <v>1082</v>
      </c>
      <c r="I569" s="6">
        <v>1963</v>
      </c>
      <c r="K569" s="19" t="str">
        <f t="shared" si="87"/>
        <v>N</v>
      </c>
      <c r="L569" s="20" t="str">
        <f t="shared" si="88"/>
        <v/>
      </c>
      <c r="M569" s="21" t="str">
        <f t="shared" si="85"/>
        <v/>
      </c>
      <c r="N569" s="22" t="str">
        <f t="shared" si="89"/>
        <v>N/A</v>
      </c>
      <c r="O569" s="23" t="str">
        <f t="shared" si="90"/>
        <v/>
      </c>
      <c r="P569" s="23" t="str">
        <f t="shared" si="91"/>
        <v/>
      </c>
      <c r="Q569" s="27"/>
      <c r="R569" s="24" t="str">
        <f>IF($K569="N","",IF($K569="Y",VLOOKUP($A569,'Run1-3-1'!$A:$J,3,FALSE)))</f>
        <v/>
      </c>
      <c r="S569" s="25" t="str">
        <f t="shared" si="92"/>
        <v/>
      </c>
      <c r="T569" s="27"/>
      <c r="U569" s="24" t="str">
        <f>IF($K569="N","",IF($K569="Y",VLOOKUP($A569,'Run1-5'!$A:$J,3,FALSE)))</f>
        <v/>
      </c>
      <c r="V569" s="25" t="str">
        <f t="shared" si="93"/>
        <v/>
      </c>
      <c r="W569" s="27"/>
      <c r="X569" s="25" t="str">
        <f t="shared" si="86"/>
        <v>N/A</v>
      </c>
    </row>
    <row r="570" spans="1:24" ht="15" customHeight="1" x14ac:dyDescent="0.3">
      <c r="A570" s="12" t="str">
        <f t="shared" si="84"/>
        <v>9-133738374-G+GCGTGT</v>
      </c>
      <c r="B570" s="11" t="s">
        <v>1506</v>
      </c>
      <c r="C570" s="6">
        <v>1.4200000000000001E-2</v>
      </c>
      <c r="D570" s="6"/>
      <c r="E570" s="6">
        <v>9</v>
      </c>
      <c r="F570" s="6">
        <v>133738374</v>
      </c>
      <c r="G570" s="6" t="s">
        <v>187</v>
      </c>
      <c r="H570" s="6" t="s">
        <v>1500</v>
      </c>
      <c r="I570" s="6">
        <v>1903</v>
      </c>
      <c r="K570" s="19" t="str">
        <f t="shared" si="87"/>
        <v>N</v>
      </c>
      <c r="L570" s="20" t="str">
        <f t="shared" si="88"/>
        <v/>
      </c>
      <c r="M570" s="21" t="str">
        <f t="shared" si="85"/>
        <v/>
      </c>
      <c r="N570" s="22" t="str">
        <f t="shared" si="89"/>
        <v>N/A</v>
      </c>
      <c r="O570" s="23" t="str">
        <f t="shared" si="90"/>
        <v/>
      </c>
      <c r="P570" s="23" t="str">
        <f t="shared" si="91"/>
        <v/>
      </c>
      <c r="Q570" s="27"/>
      <c r="R570" s="24" t="str">
        <f>IF($K570="N","",IF($K570="Y",VLOOKUP($A570,'Run1-3-1'!$A:$J,3,FALSE)))</f>
        <v/>
      </c>
      <c r="S570" s="25" t="str">
        <f t="shared" si="92"/>
        <v/>
      </c>
      <c r="T570" s="27"/>
      <c r="U570" s="24" t="str">
        <f>IF($K570="N","",IF($K570="Y",VLOOKUP($A570,'Run1-5'!$A:$J,3,FALSE)))</f>
        <v/>
      </c>
      <c r="V570" s="25" t="str">
        <f t="shared" si="93"/>
        <v/>
      </c>
      <c r="W570" s="27"/>
      <c r="X570" s="25" t="str">
        <f t="shared" si="86"/>
        <v>N/A</v>
      </c>
    </row>
    <row r="571" spans="1:24" ht="15" customHeight="1" x14ac:dyDescent="0.3">
      <c r="A571" s="12" t="str">
        <f t="shared" si="84"/>
        <v>9-133747479-T</v>
      </c>
      <c r="B571" s="11" t="s">
        <v>1507</v>
      </c>
      <c r="C571" s="6">
        <v>1.0200000000000001E-2</v>
      </c>
      <c r="D571" s="6"/>
      <c r="E571" s="6">
        <v>9</v>
      </c>
      <c r="F571" s="6">
        <v>133747479</v>
      </c>
      <c r="G571" s="6" t="s">
        <v>125</v>
      </c>
      <c r="H571" s="6" t="s">
        <v>1177</v>
      </c>
      <c r="I571" s="6">
        <v>884</v>
      </c>
      <c r="K571" s="19" t="str">
        <f t="shared" si="87"/>
        <v>N</v>
      </c>
      <c r="L571" s="20" t="str">
        <f t="shared" si="88"/>
        <v/>
      </c>
      <c r="M571" s="21" t="str">
        <f t="shared" si="85"/>
        <v/>
      </c>
      <c r="N571" s="22" t="str">
        <f t="shared" si="89"/>
        <v>N/A</v>
      </c>
      <c r="O571" s="23" t="str">
        <f t="shared" si="90"/>
        <v/>
      </c>
      <c r="P571" s="23" t="str">
        <f t="shared" si="91"/>
        <v/>
      </c>
      <c r="Q571" s="27"/>
      <c r="R571" s="24" t="str">
        <f>IF($K571="N","",IF($K571="Y",VLOOKUP($A571,'Run1-3-1'!$A:$J,3,FALSE)))</f>
        <v/>
      </c>
      <c r="S571" s="25" t="str">
        <f t="shared" si="92"/>
        <v/>
      </c>
      <c r="T571" s="27"/>
      <c r="U571" s="24" t="str">
        <f>IF($K571="N","",IF($K571="Y",VLOOKUP($A571,'Run1-5'!$A:$J,3,FALSE)))</f>
        <v/>
      </c>
      <c r="V571" s="25" t="str">
        <f t="shared" si="93"/>
        <v/>
      </c>
      <c r="W571" s="27"/>
      <c r="X571" s="25" t="str">
        <f t="shared" si="86"/>
        <v>N/A</v>
      </c>
    </row>
    <row r="572" spans="1:24" ht="15" customHeight="1" x14ac:dyDescent="0.3">
      <c r="A572" s="12" t="str">
        <f t="shared" si="84"/>
        <v>9-133747498-G-T</v>
      </c>
      <c r="B572" s="11" t="s">
        <v>1508</v>
      </c>
      <c r="C572" s="6">
        <v>7.0699999999999999E-2</v>
      </c>
      <c r="D572" s="6"/>
      <c r="E572" s="6">
        <v>9</v>
      </c>
      <c r="F572" s="6">
        <v>133747498</v>
      </c>
      <c r="G572" s="6" t="s">
        <v>187</v>
      </c>
      <c r="H572" s="6" t="s">
        <v>680</v>
      </c>
      <c r="I572" s="6">
        <v>863</v>
      </c>
      <c r="K572" s="19" t="str">
        <f t="shared" si="87"/>
        <v>Y</v>
      </c>
      <c r="L572" s="20">
        <f t="shared" si="88"/>
        <v>7.0699999999999999E-2</v>
      </c>
      <c r="M572" s="21" t="str">
        <f t="shared" si="85"/>
        <v>A</v>
      </c>
      <c r="N572" s="22">
        <f t="shared" si="89"/>
        <v>5.5349999999999996E-2</v>
      </c>
      <c r="O572" s="23">
        <f t="shared" si="90"/>
        <v>1.5350000000000003E-2</v>
      </c>
      <c r="P572" s="23">
        <f t="shared" si="91"/>
        <v>0.12605</v>
      </c>
      <c r="Q572" s="27"/>
      <c r="R572" s="24">
        <f>IF($K572="N","",IF($K572="Y",VLOOKUP($A572,'Run1-3-1'!$A:$J,3,FALSE)))</f>
        <v>7.5600000000000001E-2</v>
      </c>
      <c r="S572" s="25" t="str">
        <f t="shared" si="92"/>
        <v>Y</v>
      </c>
      <c r="T572" s="27"/>
      <c r="U572" s="24">
        <f>IF($K572="N","",IF($K572="Y",VLOOKUP($A572,'Run1-5'!$A:$J,3,FALSE)))</f>
        <v>4.0300000000000002E-2</v>
      </c>
      <c r="V572" s="25" t="str">
        <f t="shared" si="93"/>
        <v>Y</v>
      </c>
      <c r="W572" s="27"/>
      <c r="X572" s="25" t="str">
        <f t="shared" si="86"/>
        <v>Y</v>
      </c>
    </row>
    <row r="573" spans="1:24" ht="15" customHeight="1" x14ac:dyDescent="0.3">
      <c r="A573" s="12" t="str">
        <f t="shared" si="84"/>
        <v>9-133747498-G+T</v>
      </c>
      <c r="B573" s="11" t="s">
        <v>1509</v>
      </c>
      <c r="C573" s="6">
        <v>2.3199999999999998E-2</v>
      </c>
      <c r="D573" s="6"/>
      <c r="E573" s="6">
        <v>9</v>
      </c>
      <c r="F573" s="6">
        <v>133747498</v>
      </c>
      <c r="G573" s="6" t="s">
        <v>187</v>
      </c>
      <c r="H573" s="6" t="s">
        <v>84</v>
      </c>
      <c r="I573" s="6">
        <v>863</v>
      </c>
      <c r="K573" s="19" t="str">
        <f t="shared" si="87"/>
        <v>N</v>
      </c>
      <c r="L573" s="20" t="str">
        <f t="shared" si="88"/>
        <v/>
      </c>
      <c r="M573" s="21" t="str">
        <f t="shared" si="85"/>
        <v/>
      </c>
      <c r="N573" s="22" t="str">
        <f t="shared" si="89"/>
        <v>N/A</v>
      </c>
      <c r="O573" s="23" t="str">
        <f t="shared" si="90"/>
        <v/>
      </c>
      <c r="P573" s="23" t="str">
        <f t="shared" si="91"/>
        <v/>
      </c>
      <c r="Q573" s="27"/>
      <c r="R573" s="24" t="str">
        <f>IF($K573="N","",IF($K573="Y",VLOOKUP($A573,'Run1-3-1'!$A:$J,3,FALSE)))</f>
        <v/>
      </c>
      <c r="S573" s="25" t="str">
        <f t="shared" si="92"/>
        <v/>
      </c>
      <c r="T573" s="27"/>
      <c r="U573" s="24" t="str">
        <f>IF($K573="N","",IF($K573="Y",VLOOKUP($A573,'Run1-5'!$A:$J,3,FALSE)))</f>
        <v/>
      </c>
      <c r="V573" s="25" t="str">
        <f t="shared" si="93"/>
        <v/>
      </c>
      <c r="W573" s="27"/>
      <c r="X573" s="25" t="str">
        <f t="shared" si="86"/>
        <v>N/A</v>
      </c>
    </row>
    <row r="574" spans="1:24" ht="15" customHeight="1" x14ac:dyDescent="0.3">
      <c r="A574" s="12" t="str">
        <f t="shared" si="84"/>
        <v>9-133747505-C</v>
      </c>
      <c r="B574" s="11" t="s">
        <v>1510</v>
      </c>
      <c r="C574" s="6">
        <v>3.6900000000000002E-2</v>
      </c>
      <c r="D574" s="6"/>
      <c r="E574" s="6">
        <v>9</v>
      </c>
      <c r="F574" s="6">
        <v>133747505</v>
      </c>
      <c r="G574" s="6" t="s">
        <v>1177</v>
      </c>
      <c r="H574" s="6" t="s">
        <v>125</v>
      </c>
      <c r="I574" s="6">
        <v>623</v>
      </c>
      <c r="K574" s="19" t="str">
        <f t="shared" si="87"/>
        <v>N</v>
      </c>
      <c r="L574" s="20" t="str">
        <f t="shared" si="88"/>
        <v/>
      </c>
      <c r="M574" s="21" t="str">
        <f t="shared" si="85"/>
        <v/>
      </c>
      <c r="N574" s="22" t="str">
        <f t="shared" si="89"/>
        <v>N/A</v>
      </c>
      <c r="O574" s="23" t="str">
        <f t="shared" si="90"/>
        <v/>
      </c>
      <c r="P574" s="23" t="str">
        <f t="shared" si="91"/>
        <v/>
      </c>
      <c r="Q574" s="27"/>
      <c r="R574" s="24" t="str">
        <f>IF($K574="N","",IF($K574="Y",VLOOKUP($A574,'Run1-3-1'!$A:$J,3,FALSE)))</f>
        <v/>
      </c>
      <c r="S574" s="25" t="str">
        <f t="shared" si="92"/>
        <v/>
      </c>
      <c r="T574" s="27"/>
      <c r="U574" s="24" t="str">
        <f>IF($K574="N","",IF($K574="Y",VLOOKUP($A574,'Run1-5'!$A:$J,3,FALSE)))</f>
        <v/>
      </c>
      <c r="V574" s="25" t="str">
        <f t="shared" si="93"/>
        <v/>
      </c>
      <c r="W574" s="27"/>
      <c r="X574" s="25" t="str">
        <f t="shared" si="86"/>
        <v>N/A</v>
      </c>
    </row>
    <row r="575" spans="1:24" ht="15" customHeight="1" x14ac:dyDescent="0.3">
      <c r="A575" s="12" t="str">
        <f t="shared" si="84"/>
        <v>9-133747507-C+T</v>
      </c>
      <c r="B575" s="11" t="s">
        <v>1513</v>
      </c>
      <c r="C575" s="6">
        <v>3.6799999999999999E-2</v>
      </c>
      <c r="D575" s="6"/>
      <c r="E575" s="6">
        <v>9</v>
      </c>
      <c r="F575" s="6">
        <v>133747507</v>
      </c>
      <c r="G575" s="6" t="s">
        <v>125</v>
      </c>
      <c r="H575" s="6" t="s">
        <v>1283</v>
      </c>
      <c r="I575" s="6">
        <v>788</v>
      </c>
      <c r="K575" s="19" t="str">
        <f t="shared" si="87"/>
        <v>N</v>
      </c>
      <c r="L575" s="20" t="str">
        <f t="shared" si="88"/>
        <v/>
      </c>
      <c r="M575" s="21" t="str">
        <f t="shared" si="85"/>
        <v/>
      </c>
      <c r="N575" s="22" t="str">
        <f t="shared" si="89"/>
        <v>N/A</v>
      </c>
      <c r="O575" s="23" t="str">
        <f t="shared" si="90"/>
        <v/>
      </c>
      <c r="P575" s="23" t="str">
        <f t="shared" si="91"/>
        <v/>
      </c>
      <c r="Q575" s="27"/>
      <c r="R575" s="24" t="str">
        <f>IF($K575="N","",IF($K575="Y",VLOOKUP($A575,'Run1-3-1'!$A:$J,3,FALSE)))</f>
        <v/>
      </c>
      <c r="S575" s="25" t="str">
        <f t="shared" si="92"/>
        <v/>
      </c>
      <c r="T575" s="27"/>
      <c r="U575" s="24" t="str">
        <f>IF($K575="N","",IF($K575="Y",VLOOKUP($A575,'Run1-5'!$A:$J,3,FALSE)))</f>
        <v/>
      </c>
      <c r="V575" s="25" t="str">
        <f t="shared" si="93"/>
        <v/>
      </c>
      <c r="W575" s="27"/>
      <c r="X575" s="25" t="str">
        <f t="shared" si="86"/>
        <v>N/A</v>
      </c>
    </row>
    <row r="576" spans="1:24" ht="15" customHeight="1" x14ac:dyDescent="0.3">
      <c r="A576" s="12" t="str">
        <f t="shared" si="84"/>
        <v>9-133747507-T</v>
      </c>
      <c r="B576" s="11" t="s">
        <v>1512</v>
      </c>
      <c r="C576" s="6">
        <v>3.0499999999999999E-2</v>
      </c>
      <c r="D576" s="6"/>
      <c r="E576" s="6">
        <v>9</v>
      </c>
      <c r="F576" s="6">
        <v>133747507</v>
      </c>
      <c r="G576" s="6" t="s">
        <v>125</v>
      </c>
      <c r="H576" s="6" t="s">
        <v>1177</v>
      </c>
      <c r="I576" s="6">
        <v>788</v>
      </c>
      <c r="K576" s="19" t="str">
        <f t="shared" si="87"/>
        <v>N</v>
      </c>
      <c r="L576" s="20" t="str">
        <f t="shared" si="88"/>
        <v/>
      </c>
      <c r="M576" s="21" t="str">
        <f t="shared" si="85"/>
        <v/>
      </c>
      <c r="N576" s="22" t="str">
        <f t="shared" si="89"/>
        <v>N/A</v>
      </c>
      <c r="O576" s="23" t="str">
        <f t="shared" si="90"/>
        <v/>
      </c>
      <c r="P576" s="23" t="str">
        <f t="shared" si="91"/>
        <v/>
      </c>
      <c r="Q576" s="27"/>
      <c r="R576" s="24" t="str">
        <f>IF($K576="N","",IF($K576="Y",VLOOKUP($A576,'Run1-3-1'!$A:$J,3,FALSE)))</f>
        <v/>
      </c>
      <c r="S576" s="25" t="str">
        <f t="shared" si="92"/>
        <v/>
      </c>
      <c r="T576" s="27"/>
      <c r="U576" s="24" t="str">
        <f>IF($K576="N","",IF($K576="Y",VLOOKUP($A576,'Run1-5'!$A:$J,3,FALSE)))</f>
        <v/>
      </c>
      <c r="V576" s="25" t="str">
        <f t="shared" si="93"/>
        <v/>
      </c>
      <c r="W576" s="27"/>
      <c r="X576" s="25" t="str">
        <f t="shared" si="86"/>
        <v>N/A</v>
      </c>
    </row>
    <row r="577" spans="1:24" ht="15" customHeight="1" x14ac:dyDescent="0.3">
      <c r="A577" s="12" t="str">
        <f t="shared" si="84"/>
        <v>9-133748283-T</v>
      </c>
      <c r="B577" s="11" t="s">
        <v>1514</v>
      </c>
      <c r="C577" s="6">
        <v>1.15E-2</v>
      </c>
      <c r="D577" s="6" t="s">
        <v>1123</v>
      </c>
      <c r="E577" s="6">
        <v>9</v>
      </c>
      <c r="F577" s="6">
        <v>133748283</v>
      </c>
      <c r="G577" s="6" t="s">
        <v>125</v>
      </c>
      <c r="H577" s="6" t="s">
        <v>1177</v>
      </c>
      <c r="I577" s="6">
        <v>522</v>
      </c>
      <c r="K577" s="19" t="str">
        <f t="shared" si="87"/>
        <v>N</v>
      </c>
      <c r="L577" s="20" t="str">
        <f t="shared" si="88"/>
        <v/>
      </c>
      <c r="M577" s="21" t="str">
        <f t="shared" si="85"/>
        <v/>
      </c>
      <c r="N577" s="22" t="str">
        <f t="shared" si="89"/>
        <v>N/A</v>
      </c>
      <c r="O577" s="23" t="str">
        <f t="shared" si="90"/>
        <v/>
      </c>
      <c r="P577" s="23" t="str">
        <f t="shared" si="91"/>
        <v/>
      </c>
      <c r="Q577" s="27"/>
      <c r="R577" s="24" t="str">
        <f>IF($K577="N","",IF($K577="Y",VLOOKUP($A577,'Run1-3-1'!$A:$J,3,FALSE)))</f>
        <v/>
      </c>
      <c r="S577" s="25" t="str">
        <f t="shared" si="92"/>
        <v/>
      </c>
      <c r="T577" s="27"/>
      <c r="U577" s="24" t="str">
        <f>IF($K577="N","",IF($K577="Y",VLOOKUP($A577,'Run1-5'!$A:$J,3,FALSE)))</f>
        <v/>
      </c>
      <c r="V577" s="25" t="str">
        <f t="shared" si="93"/>
        <v/>
      </c>
      <c r="W577" s="27"/>
      <c r="X577" s="25" t="str">
        <f t="shared" si="86"/>
        <v>N/A</v>
      </c>
    </row>
    <row r="578" spans="1:24" ht="15" customHeight="1" x14ac:dyDescent="0.3">
      <c r="A578" s="12" t="str">
        <f t="shared" si="84"/>
        <v>9-133748322-A</v>
      </c>
      <c r="B578" s="11" t="s">
        <v>1601</v>
      </c>
      <c r="C578" s="6">
        <v>1.0800000000000001E-2</v>
      </c>
      <c r="D578" s="6"/>
      <c r="E578" s="6">
        <v>9</v>
      </c>
      <c r="F578" s="6">
        <v>133748322</v>
      </c>
      <c r="G578" s="6" t="s">
        <v>187</v>
      </c>
      <c r="H578" s="6" t="s">
        <v>1082</v>
      </c>
      <c r="I578" s="6">
        <v>557</v>
      </c>
      <c r="K578" s="19" t="str">
        <f t="shared" si="87"/>
        <v>N</v>
      </c>
      <c r="L578" s="20" t="str">
        <f t="shared" si="88"/>
        <v/>
      </c>
      <c r="M578" s="21" t="str">
        <f t="shared" si="85"/>
        <v/>
      </c>
      <c r="N578" s="22" t="str">
        <f t="shared" si="89"/>
        <v>N/A</v>
      </c>
      <c r="O578" s="23" t="str">
        <f t="shared" si="90"/>
        <v/>
      </c>
      <c r="P578" s="23" t="str">
        <f t="shared" si="91"/>
        <v/>
      </c>
      <c r="Q578" s="27"/>
      <c r="R578" s="24" t="str">
        <f>IF($K578="N","",IF($K578="Y",VLOOKUP($A578,'Run1-3-1'!$A:$J,3,FALSE)))</f>
        <v/>
      </c>
      <c r="S578" s="25" t="str">
        <f t="shared" si="92"/>
        <v/>
      </c>
      <c r="T578" s="27"/>
      <c r="U578" s="24" t="str">
        <f>IF($K578="N","",IF($K578="Y",VLOOKUP($A578,'Run1-5'!$A:$J,3,FALSE)))</f>
        <v/>
      </c>
      <c r="V578" s="25" t="str">
        <f t="shared" si="93"/>
        <v/>
      </c>
      <c r="W578" s="27"/>
      <c r="X578" s="25" t="str">
        <f t="shared" si="86"/>
        <v>N/A</v>
      </c>
    </row>
    <row r="579" spans="1:24" ht="15" customHeight="1" x14ac:dyDescent="0.3">
      <c r="A579" s="12" t="str">
        <f t="shared" ref="A579:A642" si="94">E579&amp;"-"&amp;F579&amp;"-"&amp;H579</f>
        <v>9-133748324-A</v>
      </c>
      <c r="B579" s="11" t="s">
        <v>1602</v>
      </c>
      <c r="C579" s="6">
        <v>1.2200000000000001E-2</v>
      </c>
      <c r="D579" s="6"/>
      <c r="E579" s="6">
        <v>9</v>
      </c>
      <c r="F579" s="6">
        <v>133748324</v>
      </c>
      <c r="G579" s="6" t="s">
        <v>187</v>
      </c>
      <c r="H579" s="6" t="s">
        <v>1082</v>
      </c>
      <c r="I579" s="6">
        <v>574</v>
      </c>
      <c r="K579" s="19" t="str">
        <f t="shared" si="87"/>
        <v>N</v>
      </c>
      <c r="L579" s="20" t="str">
        <f t="shared" si="88"/>
        <v/>
      </c>
      <c r="M579" s="21" t="str">
        <f t="shared" ref="M579:M642" si="95">IF($L579="","",IF(AND($L579&gt;=0.05,$L579&lt;0.1),"A",IF(AND($L579&gt;=0.1,$L579&lt;0.2),"B",IF(AND($L579&gt;=0.2,$L579&lt;=0.25),"C"))))</f>
        <v/>
      </c>
      <c r="N579" s="22" t="str">
        <f t="shared" si="89"/>
        <v>N/A</v>
      </c>
      <c r="O579" s="23" t="str">
        <f t="shared" si="90"/>
        <v/>
      </c>
      <c r="P579" s="23" t="str">
        <f t="shared" si="91"/>
        <v/>
      </c>
      <c r="Q579" s="27"/>
      <c r="R579" s="24" t="str">
        <f>IF($K579="N","",IF($K579="Y",VLOOKUP($A579,'Run1-3-1'!$A:$J,3,FALSE)))</f>
        <v/>
      </c>
      <c r="S579" s="25" t="str">
        <f t="shared" si="92"/>
        <v/>
      </c>
      <c r="T579" s="27"/>
      <c r="U579" s="24" t="str">
        <f>IF($K579="N","",IF($K579="Y",VLOOKUP($A579,'Run1-5'!$A:$J,3,FALSE)))</f>
        <v/>
      </c>
      <c r="V579" s="25" t="str">
        <f t="shared" si="93"/>
        <v/>
      </c>
      <c r="W579" s="27"/>
      <c r="X579" s="25" t="str">
        <f t="shared" ref="X579:X642" si="96">IF($K579="N","N/A",IF(AND($S579="Y",$V579="Y"),"Y","N"))</f>
        <v>N/A</v>
      </c>
    </row>
    <row r="580" spans="1:24" ht="15" customHeight="1" x14ac:dyDescent="0.3">
      <c r="A580" s="12" t="str">
        <f t="shared" si="94"/>
        <v>9-133748333-T</v>
      </c>
      <c r="B580" s="11" t="s">
        <v>1603</v>
      </c>
      <c r="C580" s="6">
        <v>1.0200000000000001E-2</v>
      </c>
      <c r="D580" s="6"/>
      <c r="E580" s="6">
        <v>9</v>
      </c>
      <c r="F580" s="6">
        <v>133748333</v>
      </c>
      <c r="G580" s="6" t="s">
        <v>125</v>
      </c>
      <c r="H580" s="6" t="s">
        <v>1177</v>
      </c>
      <c r="I580" s="6">
        <v>591</v>
      </c>
      <c r="K580" s="19" t="str">
        <f t="shared" ref="K580:K643" si="97">IF(AND($C580&lt;=0.25,C580&gt;=0.05),"Y","N")</f>
        <v>N</v>
      </c>
      <c r="L580" s="20" t="str">
        <f t="shared" ref="L580:L643" si="98">IF(K580="Y",C580,"")</f>
        <v/>
      </c>
      <c r="M580" s="21" t="str">
        <f t="shared" si="95"/>
        <v/>
      </c>
      <c r="N580" s="22" t="str">
        <f t="shared" ref="N580:N643" si="99">IF($M580="A",$L580*$C$1+$F$1,IF($M580="B",L580*$D$1+$F$1,IF($M580="C",L580*$E$1+$F$1,"N/A")))</f>
        <v>N/A</v>
      </c>
      <c r="O580" s="23" t="str">
        <f t="shared" ref="O580:O643" si="100">IF(L580="","",IF((L580-N580)&lt;0.01,0.01,L580-N580))</f>
        <v/>
      </c>
      <c r="P580" s="23" t="str">
        <f t="shared" ref="P580:P643" si="101">IF(L580="","",L580+N580)</f>
        <v/>
      </c>
      <c r="Q580" s="27"/>
      <c r="R580" s="24" t="str">
        <f>IF($K580="N","",IF($K580="Y",VLOOKUP($A580,'Run1-3-1'!$A:$J,3,FALSE)))</f>
        <v/>
      </c>
      <c r="S580" s="25" t="str">
        <f t="shared" ref="S580:S643" si="102">IF($K580="N","",IF(AND(R580&gt;=$O580,R580&lt;=$P580),"Y","N"))</f>
        <v/>
      </c>
      <c r="T580" s="27"/>
      <c r="U580" s="24" t="str">
        <f>IF($K580="N","",IF($K580="Y",VLOOKUP($A580,'Run1-5'!$A:$J,3,FALSE)))</f>
        <v/>
      </c>
      <c r="V580" s="25" t="str">
        <f t="shared" ref="V580:V643" si="103">IF($K580="N","",IF(AND(U580&gt;=$O580,U580&lt;=$P580),"Y","N"))</f>
        <v/>
      </c>
      <c r="W580" s="27"/>
      <c r="X580" s="25" t="str">
        <f t="shared" si="96"/>
        <v>N/A</v>
      </c>
    </row>
    <row r="581" spans="1:24" ht="15" customHeight="1" x14ac:dyDescent="0.3">
      <c r="A581" s="12" t="str">
        <f t="shared" si="94"/>
        <v>9-133748344-G-A</v>
      </c>
      <c r="B581" s="11" t="s">
        <v>1604</v>
      </c>
      <c r="C581" s="6">
        <v>1.84E-2</v>
      </c>
      <c r="D581" s="6"/>
      <c r="E581" s="6">
        <v>9</v>
      </c>
      <c r="F581" s="6">
        <v>133748344</v>
      </c>
      <c r="G581" s="6" t="s">
        <v>187</v>
      </c>
      <c r="H581" s="6" t="s">
        <v>590</v>
      </c>
      <c r="I581" s="6">
        <v>597</v>
      </c>
      <c r="K581" s="19" t="str">
        <f t="shared" si="97"/>
        <v>N</v>
      </c>
      <c r="L581" s="20" t="str">
        <f t="shared" si="98"/>
        <v/>
      </c>
      <c r="M581" s="21" t="str">
        <f t="shared" si="95"/>
        <v/>
      </c>
      <c r="N581" s="22" t="str">
        <f t="shared" si="99"/>
        <v>N/A</v>
      </c>
      <c r="O581" s="23" t="str">
        <f t="shared" si="100"/>
        <v/>
      </c>
      <c r="P581" s="23" t="str">
        <f t="shared" si="101"/>
        <v/>
      </c>
      <c r="Q581" s="27"/>
      <c r="R581" s="24" t="str">
        <f>IF($K581="N","",IF($K581="Y",VLOOKUP($A581,'Run1-3-1'!$A:$J,3,FALSE)))</f>
        <v/>
      </c>
      <c r="S581" s="25" t="str">
        <f t="shared" si="102"/>
        <v/>
      </c>
      <c r="T581" s="27"/>
      <c r="U581" s="24" t="str">
        <f>IF($K581="N","",IF($K581="Y",VLOOKUP($A581,'Run1-5'!$A:$J,3,FALSE)))</f>
        <v/>
      </c>
      <c r="V581" s="25" t="str">
        <f t="shared" si="103"/>
        <v/>
      </c>
      <c r="W581" s="27"/>
      <c r="X581" s="25" t="str">
        <f t="shared" si="96"/>
        <v>N/A</v>
      </c>
    </row>
    <row r="582" spans="1:24" ht="15" customHeight="1" x14ac:dyDescent="0.3">
      <c r="A582" s="12" t="str">
        <f t="shared" si="94"/>
        <v>9-133748347-T</v>
      </c>
      <c r="B582" s="11" t="s">
        <v>1605</v>
      </c>
      <c r="C582" s="6">
        <v>0.01</v>
      </c>
      <c r="D582" s="6"/>
      <c r="E582" s="6">
        <v>9</v>
      </c>
      <c r="F582" s="6">
        <v>133748347</v>
      </c>
      <c r="G582" s="6" t="s">
        <v>125</v>
      </c>
      <c r="H582" s="6" t="s">
        <v>1177</v>
      </c>
      <c r="I582" s="6">
        <v>600</v>
      </c>
      <c r="K582" s="19" t="str">
        <f t="shared" si="97"/>
        <v>N</v>
      </c>
      <c r="L582" s="20" t="str">
        <f t="shared" si="98"/>
        <v/>
      </c>
      <c r="M582" s="21" t="str">
        <f t="shared" si="95"/>
        <v/>
      </c>
      <c r="N582" s="22" t="str">
        <f t="shared" si="99"/>
        <v>N/A</v>
      </c>
      <c r="O582" s="23" t="str">
        <f t="shared" si="100"/>
        <v/>
      </c>
      <c r="P582" s="23" t="str">
        <f t="shared" si="101"/>
        <v/>
      </c>
      <c r="Q582" s="27"/>
      <c r="R582" s="24" t="str">
        <f>IF($K582="N","",IF($K582="Y",VLOOKUP($A582,'Run1-3-1'!$A:$J,3,FALSE)))</f>
        <v/>
      </c>
      <c r="S582" s="25" t="str">
        <f t="shared" si="102"/>
        <v/>
      </c>
      <c r="T582" s="27"/>
      <c r="U582" s="24" t="str">
        <f>IF($K582="N","",IF($K582="Y",VLOOKUP($A582,'Run1-5'!$A:$J,3,FALSE)))</f>
        <v/>
      </c>
      <c r="V582" s="25" t="str">
        <f t="shared" si="103"/>
        <v/>
      </c>
      <c r="W582" s="27"/>
      <c r="X582" s="25" t="str">
        <f t="shared" si="96"/>
        <v>N/A</v>
      </c>
    </row>
    <row r="583" spans="1:24" ht="15" customHeight="1" x14ac:dyDescent="0.3">
      <c r="A583" s="12" t="str">
        <f t="shared" si="94"/>
        <v>9-133748349-T</v>
      </c>
      <c r="B583" s="11" t="s">
        <v>1606</v>
      </c>
      <c r="C583" s="6">
        <v>0.01</v>
      </c>
      <c r="D583" s="6"/>
      <c r="E583" s="6">
        <v>9</v>
      </c>
      <c r="F583" s="6">
        <v>133748349</v>
      </c>
      <c r="G583" s="6" t="s">
        <v>125</v>
      </c>
      <c r="H583" s="6" t="s">
        <v>1177</v>
      </c>
      <c r="I583" s="6">
        <v>599</v>
      </c>
      <c r="K583" s="19" t="str">
        <f t="shared" si="97"/>
        <v>N</v>
      </c>
      <c r="L583" s="20" t="str">
        <f t="shared" si="98"/>
        <v/>
      </c>
      <c r="M583" s="21" t="str">
        <f t="shared" si="95"/>
        <v/>
      </c>
      <c r="N583" s="22" t="str">
        <f t="shared" si="99"/>
        <v>N/A</v>
      </c>
      <c r="O583" s="23" t="str">
        <f t="shared" si="100"/>
        <v/>
      </c>
      <c r="P583" s="23" t="str">
        <f t="shared" si="101"/>
        <v/>
      </c>
      <c r="Q583" s="27"/>
      <c r="R583" s="24" t="str">
        <f>IF($K583="N","",IF($K583="Y",VLOOKUP($A583,'Run1-3-1'!$A:$J,3,FALSE)))</f>
        <v/>
      </c>
      <c r="S583" s="25" t="str">
        <f t="shared" si="102"/>
        <v/>
      </c>
      <c r="T583" s="27"/>
      <c r="U583" s="24" t="str">
        <f>IF($K583="N","",IF($K583="Y",VLOOKUP($A583,'Run1-5'!$A:$J,3,FALSE)))</f>
        <v/>
      </c>
      <c r="V583" s="25" t="str">
        <f t="shared" si="103"/>
        <v/>
      </c>
      <c r="W583" s="27"/>
      <c r="X583" s="25" t="str">
        <f t="shared" si="96"/>
        <v>N/A</v>
      </c>
    </row>
    <row r="584" spans="1:24" ht="15" customHeight="1" x14ac:dyDescent="0.3">
      <c r="A584" s="12" t="str">
        <f t="shared" si="94"/>
        <v>9-133748362-A</v>
      </c>
      <c r="B584" s="11" t="s">
        <v>1607</v>
      </c>
      <c r="C584" s="6">
        <v>1.2699999999999999E-2</v>
      </c>
      <c r="D584" s="6"/>
      <c r="E584" s="6">
        <v>9</v>
      </c>
      <c r="F584" s="6">
        <v>133748362</v>
      </c>
      <c r="G584" s="6" t="s">
        <v>187</v>
      </c>
      <c r="H584" s="6" t="s">
        <v>1082</v>
      </c>
      <c r="I584" s="6">
        <v>631</v>
      </c>
      <c r="K584" s="19" t="str">
        <f t="shared" si="97"/>
        <v>N</v>
      </c>
      <c r="L584" s="20" t="str">
        <f t="shared" si="98"/>
        <v/>
      </c>
      <c r="M584" s="21" t="str">
        <f t="shared" si="95"/>
        <v/>
      </c>
      <c r="N584" s="22" t="str">
        <f t="shared" si="99"/>
        <v>N/A</v>
      </c>
      <c r="O584" s="23" t="str">
        <f t="shared" si="100"/>
        <v/>
      </c>
      <c r="P584" s="23" t="str">
        <f t="shared" si="101"/>
        <v/>
      </c>
      <c r="Q584" s="27"/>
      <c r="R584" s="24" t="str">
        <f>IF($K584="N","",IF($K584="Y",VLOOKUP($A584,'Run1-3-1'!$A:$J,3,FALSE)))</f>
        <v/>
      </c>
      <c r="S584" s="25" t="str">
        <f t="shared" si="102"/>
        <v/>
      </c>
      <c r="T584" s="27"/>
      <c r="U584" s="24" t="str">
        <f>IF($K584="N","",IF($K584="Y",VLOOKUP($A584,'Run1-5'!$A:$J,3,FALSE)))</f>
        <v/>
      </c>
      <c r="V584" s="25" t="str">
        <f t="shared" si="103"/>
        <v/>
      </c>
      <c r="W584" s="27"/>
      <c r="X584" s="25" t="str">
        <f t="shared" si="96"/>
        <v>N/A</v>
      </c>
    </row>
    <row r="585" spans="1:24" ht="15" customHeight="1" x14ac:dyDescent="0.3">
      <c r="A585" s="12" t="str">
        <f t="shared" si="94"/>
        <v>9-133748373-T</v>
      </c>
      <c r="B585" s="11" t="s">
        <v>1608</v>
      </c>
      <c r="C585" s="6">
        <v>1.77E-2</v>
      </c>
      <c r="D585" s="6"/>
      <c r="E585" s="6">
        <v>9</v>
      </c>
      <c r="F585" s="6">
        <v>133748373</v>
      </c>
      <c r="G585" s="6" t="s">
        <v>125</v>
      </c>
      <c r="H585" s="6" t="s">
        <v>1177</v>
      </c>
      <c r="I585" s="6">
        <v>622</v>
      </c>
      <c r="K585" s="19" t="str">
        <f t="shared" si="97"/>
        <v>N</v>
      </c>
      <c r="L585" s="20" t="str">
        <f t="shared" si="98"/>
        <v/>
      </c>
      <c r="M585" s="21" t="str">
        <f t="shared" si="95"/>
        <v/>
      </c>
      <c r="N585" s="22" t="str">
        <f t="shared" si="99"/>
        <v>N/A</v>
      </c>
      <c r="O585" s="23" t="str">
        <f t="shared" si="100"/>
        <v/>
      </c>
      <c r="P585" s="23" t="str">
        <f t="shared" si="101"/>
        <v/>
      </c>
      <c r="Q585" s="27"/>
      <c r="R585" s="24" t="str">
        <f>IF($K585="N","",IF($K585="Y",VLOOKUP($A585,'Run1-3-1'!$A:$J,3,FALSE)))</f>
        <v/>
      </c>
      <c r="S585" s="25" t="str">
        <f t="shared" si="102"/>
        <v/>
      </c>
      <c r="T585" s="27"/>
      <c r="U585" s="24" t="str">
        <f>IF($K585="N","",IF($K585="Y",VLOOKUP($A585,'Run1-5'!$A:$J,3,FALSE)))</f>
        <v/>
      </c>
      <c r="V585" s="25" t="str">
        <f t="shared" si="103"/>
        <v/>
      </c>
      <c r="W585" s="27"/>
      <c r="X585" s="25" t="str">
        <f t="shared" si="96"/>
        <v>N/A</v>
      </c>
    </row>
    <row r="586" spans="1:24" ht="15" customHeight="1" x14ac:dyDescent="0.3">
      <c r="A586" s="12" t="str">
        <f t="shared" si="94"/>
        <v>9-133748398-T</v>
      </c>
      <c r="B586" s="11" t="s">
        <v>1609</v>
      </c>
      <c r="C586" s="6">
        <v>1.15E-2</v>
      </c>
      <c r="D586" s="6"/>
      <c r="E586" s="6">
        <v>9</v>
      </c>
      <c r="F586" s="6">
        <v>133748398</v>
      </c>
      <c r="G586" s="6" t="s">
        <v>125</v>
      </c>
      <c r="H586" s="6" t="s">
        <v>1177</v>
      </c>
      <c r="I586" s="6">
        <v>610</v>
      </c>
      <c r="K586" s="19" t="str">
        <f t="shared" si="97"/>
        <v>N</v>
      </c>
      <c r="L586" s="20" t="str">
        <f t="shared" si="98"/>
        <v/>
      </c>
      <c r="M586" s="21" t="str">
        <f t="shared" si="95"/>
        <v/>
      </c>
      <c r="N586" s="22" t="str">
        <f t="shared" si="99"/>
        <v>N/A</v>
      </c>
      <c r="O586" s="23" t="str">
        <f t="shared" si="100"/>
        <v/>
      </c>
      <c r="P586" s="23" t="str">
        <f t="shared" si="101"/>
        <v/>
      </c>
      <c r="Q586" s="27"/>
      <c r="R586" s="24" t="str">
        <f>IF($K586="N","",IF($K586="Y",VLOOKUP($A586,'Run1-3-1'!$A:$J,3,FALSE)))</f>
        <v/>
      </c>
      <c r="S586" s="25" t="str">
        <f t="shared" si="102"/>
        <v/>
      </c>
      <c r="T586" s="27"/>
      <c r="U586" s="24" t="str">
        <f>IF($K586="N","",IF($K586="Y",VLOOKUP($A586,'Run1-5'!$A:$J,3,FALSE)))</f>
        <v/>
      </c>
      <c r="V586" s="25" t="str">
        <f t="shared" si="103"/>
        <v/>
      </c>
      <c r="W586" s="27"/>
      <c r="X586" s="25" t="str">
        <f t="shared" si="96"/>
        <v>N/A</v>
      </c>
    </row>
    <row r="587" spans="1:24" ht="15" customHeight="1" x14ac:dyDescent="0.3">
      <c r="A587" s="12" t="str">
        <f t="shared" si="94"/>
        <v>9-133748404-A</v>
      </c>
      <c r="B587" s="11" t="s">
        <v>1610</v>
      </c>
      <c r="C587" s="6">
        <v>1.4800000000000001E-2</v>
      </c>
      <c r="D587" s="6"/>
      <c r="E587" s="6">
        <v>9</v>
      </c>
      <c r="F587" s="6">
        <v>133748404</v>
      </c>
      <c r="G587" s="6" t="s">
        <v>187</v>
      </c>
      <c r="H587" s="6" t="s">
        <v>1082</v>
      </c>
      <c r="I587" s="6">
        <v>610</v>
      </c>
      <c r="K587" s="19" t="str">
        <f t="shared" si="97"/>
        <v>N</v>
      </c>
      <c r="L587" s="20" t="str">
        <f t="shared" si="98"/>
        <v/>
      </c>
      <c r="M587" s="21" t="str">
        <f t="shared" si="95"/>
        <v/>
      </c>
      <c r="N587" s="22" t="str">
        <f t="shared" si="99"/>
        <v>N/A</v>
      </c>
      <c r="O587" s="23" t="str">
        <f t="shared" si="100"/>
        <v/>
      </c>
      <c r="P587" s="23" t="str">
        <f t="shared" si="101"/>
        <v/>
      </c>
      <c r="Q587" s="27"/>
      <c r="R587" s="24" t="str">
        <f>IF($K587="N","",IF($K587="Y",VLOOKUP($A587,'Run1-3-1'!$A:$J,3,FALSE)))</f>
        <v/>
      </c>
      <c r="S587" s="25" t="str">
        <f t="shared" si="102"/>
        <v/>
      </c>
      <c r="T587" s="27"/>
      <c r="U587" s="24" t="str">
        <f>IF($K587="N","",IF($K587="Y",VLOOKUP($A587,'Run1-5'!$A:$J,3,FALSE)))</f>
        <v/>
      </c>
      <c r="V587" s="25" t="str">
        <f t="shared" si="103"/>
        <v/>
      </c>
      <c r="W587" s="27"/>
      <c r="X587" s="25" t="str">
        <f t="shared" si="96"/>
        <v>N/A</v>
      </c>
    </row>
    <row r="588" spans="1:24" ht="15" customHeight="1" x14ac:dyDescent="0.3">
      <c r="A588" s="12" t="str">
        <f t="shared" si="94"/>
        <v>9-133750310-A</v>
      </c>
      <c r="B588" s="11" t="s">
        <v>1611</v>
      </c>
      <c r="C588" s="6">
        <v>1.14E-2</v>
      </c>
      <c r="D588" s="6"/>
      <c r="E588" s="6">
        <v>9</v>
      </c>
      <c r="F588" s="6">
        <v>133750310</v>
      </c>
      <c r="G588" s="6" t="s">
        <v>187</v>
      </c>
      <c r="H588" s="6" t="s">
        <v>1082</v>
      </c>
      <c r="I588" s="6">
        <v>1051</v>
      </c>
      <c r="K588" s="19" t="str">
        <f t="shared" si="97"/>
        <v>N</v>
      </c>
      <c r="L588" s="20" t="str">
        <f t="shared" si="98"/>
        <v/>
      </c>
      <c r="M588" s="21" t="str">
        <f t="shared" si="95"/>
        <v/>
      </c>
      <c r="N588" s="22" t="str">
        <f t="shared" si="99"/>
        <v>N/A</v>
      </c>
      <c r="O588" s="23" t="str">
        <f t="shared" si="100"/>
        <v/>
      </c>
      <c r="P588" s="23" t="str">
        <f t="shared" si="101"/>
        <v/>
      </c>
      <c r="Q588" s="27"/>
      <c r="R588" s="24" t="str">
        <f>IF($K588="N","",IF($K588="Y",VLOOKUP($A588,'Run1-3-1'!$A:$J,3,FALSE)))</f>
        <v/>
      </c>
      <c r="S588" s="25" t="str">
        <f t="shared" si="102"/>
        <v/>
      </c>
      <c r="T588" s="27"/>
      <c r="U588" s="24" t="str">
        <f>IF($K588="N","",IF($K588="Y",VLOOKUP($A588,'Run1-5'!$A:$J,3,FALSE)))</f>
        <v/>
      </c>
      <c r="V588" s="25" t="str">
        <f t="shared" si="103"/>
        <v/>
      </c>
      <c r="W588" s="27"/>
      <c r="X588" s="25" t="str">
        <f t="shared" si="96"/>
        <v>N/A</v>
      </c>
    </row>
    <row r="589" spans="1:24" ht="15" customHeight="1" x14ac:dyDescent="0.3">
      <c r="A589" s="12" t="str">
        <f t="shared" si="94"/>
        <v>9-133750314-T-T</v>
      </c>
      <c r="B589" s="11" t="s">
        <v>1612</v>
      </c>
      <c r="C589" s="6">
        <v>1.4999999999999999E-2</v>
      </c>
      <c r="D589" s="6"/>
      <c r="E589" s="6">
        <v>9</v>
      </c>
      <c r="F589" s="6">
        <v>133750314</v>
      </c>
      <c r="G589" s="6" t="s">
        <v>1177</v>
      </c>
      <c r="H589" s="6" t="s">
        <v>1028</v>
      </c>
      <c r="I589" s="6">
        <v>1067</v>
      </c>
      <c r="K589" s="19" t="str">
        <f t="shared" si="97"/>
        <v>N</v>
      </c>
      <c r="L589" s="20" t="str">
        <f t="shared" si="98"/>
        <v/>
      </c>
      <c r="M589" s="21" t="str">
        <f t="shared" si="95"/>
        <v/>
      </c>
      <c r="N589" s="22" t="str">
        <f t="shared" si="99"/>
        <v>N/A</v>
      </c>
      <c r="O589" s="23" t="str">
        <f t="shared" si="100"/>
        <v/>
      </c>
      <c r="P589" s="23" t="str">
        <f t="shared" si="101"/>
        <v/>
      </c>
      <c r="Q589" s="27"/>
      <c r="R589" s="24" t="str">
        <f>IF($K589="N","",IF($K589="Y",VLOOKUP($A589,'Run1-3-1'!$A:$J,3,FALSE)))</f>
        <v/>
      </c>
      <c r="S589" s="25" t="str">
        <f t="shared" si="102"/>
        <v/>
      </c>
      <c r="T589" s="27"/>
      <c r="U589" s="24" t="str">
        <f>IF($K589="N","",IF($K589="Y",VLOOKUP($A589,'Run1-5'!$A:$J,3,FALSE)))</f>
        <v/>
      </c>
      <c r="V589" s="25" t="str">
        <f t="shared" si="103"/>
        <v/>
      </c>
      <c r="W589" s="27"/>
      <c r="X589" s="25" t="str">
        <f t="shared" si="96"/>
        <v>N/A</v>
      </c>
    </row>
    <row r="590" spans="1:24" ht="15" customHeight="1" x14ac:dyDescent="0.3">
      <c r="A590" s="12" t="str">
        <f t="shared" si="94"/>
        <v>9-133750318-T</v>
      </c>
      <c r="B590" s="11" t="s">
        <v>1613</v>
      </c>
      <c r="C590" s="6">
        <v>1.77E-2</v>
      </c>
      <c r="D590" s="6"/>
      <c r="E590" s="6">
        <v>9</v>
      </c>
      <c r="F590" s="6">
        <v>133750318</v>
      </c>
      <c r="G590" s="6" t="s">
        <v>125</v>
      </c>
      <c r="H590" s="6" t="s">
        <v>1177</v>
      </c>
      <c r="I590" s="6">
        <v>1075</v>
      </c>
      <c r="K590" s="19" t="str">
        <f t="shared" si="97"/>
        <v>N</v>
      </c>
      <c r="L590" s="20" t="str">
        <f t="shared" si="98"/>
        <v/>
      </c>
      <c r="M590" s="21" t="str">
        <f t="shared" si="95"/>
        <v/>
      </c>
      <c r="N590" s="22" t="str">
        <f t="shared" si="99"/>
        <v>N/A</v>
      </c>
      <c r="O590" s="23" t="str">
        <f t="shared" si="100"/>
        <v/>
      </c>
      <c r="P590" s="23" t="str">
        <f t="shared" si="101"/>
        <v/>
      </c>
      <c r="Q590" s="27"/>
      <c r="R590" s="24" t="str">
        <f>IF($K590="N","",IF($K590="Y",VLOOKUP($A590,'Run1-3-1'!$A:$J,3,FALSE)))</f>
        <v/>
      </c>
      <c r="S590" s="25" t="str">
        <f t="shared" si="102"/>
        <v/>
      </c>
      <c r="T590" s="27"/>
      <c r="U590" s="24" t="str">
        <f>IF($K590="N","",IF($K590="Y",VLOOKUP($A590,'Run1-5'!$A:$J,3,FALSE)))</f>
        <v/>
      </c>
      <c r="V590" s="25" t="str">
        <f t="shared" si="103"/>
        <v/>
      </c>
      <c r="W590" s="27"/>
      <c r="X590" s="25" t="str">
        <f t="shared" si="96"/>
        <v>N/A</v>
      </c>
    </row>
    <row r="591" spans="1:24" ht="15" customHeight="1" x14ac:dyDescent="0.3">
      <c r="A591" s="12" t="str">
        <f t="shared" si="94"/>
        <v>9-133750336-A+G</v>
      </c>
      <c r="B591" s="11" t="s">
        <v>1614</v>
      </c>
      <c r="C591" s="6">
        <v>1.01E-2</v>
      </c>
      <c r="D591" s="6"/>
      <c r="E591" s="6">
        <v>9</v>
      </c>
      <c r="F591" s="6">
        <v>133750336</v>
      </c>
      <c r="G591" s="6" t="s">
        <v>1082</v>
      </c>
      <c r="H591" s="6" t="s">
        <v>775</v>
      </c>
      <c r="I591" s="6">
        <v>1186</v>
      </c>
      <c r="K591" s="19" t="str">
        <f t="shared" si="97"/>
        <v>N</v>
      </c>
      <c r="L591" s="20" t="str">
        <f t="shared" si="98"/>
        <v/>
      </c>
      <c r="M591" s="21" t="str">
        <f t="shared" si="95"/>
        <v/>
      </c>
      <c r="N591" s="22" t="str">
        <f t="shared" si="99"/>
        <v>N/A</v>
      </c>
      <c r="O591" s="23" t="str">
        <f t="shared" si="100"/>
        <v/>
      </c>
      <c r="P591" s="23" t="str">
        <f t="shared" si="101"/>
        <v/>
      </c>
      <c r="Q591" s="27"/>
      <c r="R591" s="24" t="str">
        <f>IF($K591="N","",IF($K591="Y",VLOOKUP($A591,'Run1-3-1'!$A:$J,3,FALSE)))</f>
        <v/>
      </c>
      <c r="S591" s="25" t="str">
        <f t="shared" si="102"/>
        <v/>
      </c>
      <c r="T591" s="27"/>
      <c r="U591" s="24" t="str">
        <f>IF($K591="N","",IF($K591="Y",VLOOKUP($A591,'Run1-5'!$A:$J,3,FALSE)))</f>
        <v/>
      </c>
      <c r="V591" s="25" t="str">
        <f t="shared" si="103"/>
        <v/>
      </c>
      <c r="W591" s="27"/>
      <c r="X591" s="25" t="str">
        <f t="shared" si="96"/>
        <v>N/A</v>
      </c>
    </row>
    <row r="592" spans="1:24" ht="15" customHeight="1" x14ac:dyDescent="0.3">
      <c r="A592" s="12" t="str">
        <f t="shared" si="94"/>
        <v>9-133750390-A-C</v>
      </c>
      <c r="B592" s="11" t="s">
        <v>1615</v>
      </c>
      <c r="C592" s="6">
        <v>1.9900000000000001E-2</v>
      </c>
      <c r="D592" s="6"/>
      <c r="E592" s="6">
        <v>9</v>
      </c>
      <c r="F592" s="6">
        <v>133750390</v>
      </c>
      <c r="G592" s="6" t="s">
        <v>1082</v>
      </c>
      <c r="H592" s="6" t="s">
        <v>738</v>
      </c>
      <c r="I592" s="6">
        <v>1158</v>
      </c>
      <c r="K592" s="19" t="str">
        <f t="shared" si="97"/>
        <v>N</v>
      </c>
      <c r="L592" s="20" t="str">
        <f t="shared" si="98"/>
        <v/>
      </c>
      <c r="M592" s="21" t="str">
        <f t="shared" si="95"/>
        <v/>
      </c>
      <c r="N592" s="22" t="str">
        <f t="shared" si="99"/>
        <v>N/A</v>
      </c>
      <c r="O592" s="23" t="str">
        <f t="shared" si="100"/>
        <v/>
      </c>
      <c r="P592" s="23" t="str">
        <f t="shared" si="101"/>
        <v/>
      </c>
      <c r="Q592" s="27"/>
      <c r="R592" s="24" t="str">
        <f>IF($K592="N","",IF($K592="Y",VLOOKUP($A592,'Run1-3-1'!$A:$J,3,FALSE)))</f>
        <v/>
      </c>
      <c r="S592" s="25" t="str">
        <f t="shared" si="102"/>
        <v/>
      </c>
      <c r="T592" s="27"/>
      <c r="U592" s="24" t="str">
        <f>IF($K592="N","",IF($K592="Y",VLOOKUP($A592,'Run1-5'!$A:$J,3,FALSE)))</f>
        <v/>
      </c>
      <c r="V592" s="25" t="str">
        <f t="shared" si="103"/>
        <v/>
      </c>
      <c r="W592" s="27"/>
      <c r="X592" s="25" t="str">
        <f t="shared" si="96"/>
        <v>N/A</v>
      </c>
    </row>
    <row r="593" spans="1:24" ht="15" customHeight="1" x14ac:dyDescent="0.3">
      <c r="A593" s="12" t="str">
        <f t="shared" si="94"/>
        <v>9-139390767-A</v>
      </c>
      <c r="B593" s="11" t="s">
        <v>1616</v>
      </c>
      <c r="C593" s="6">
        <v>1.09E-2</v>
      </c>
      <c r="D593" s="6"/>
      <c r="E593" s="6">
        <v>9</v>
      </c>
      <c r="F593" s="6">
        <v>139390767</v>
      </c>
      <c r="G593" s="6" t="s">
        <v>187</v>
      </c>
      <c r="H593" s="6" t="s">
        <v>1082</v>
      </c>
      <c r="I593" s="6">
        <v>551</v>
      </c>
      <c r="K593" s="19" t="str">
        <f t="shared" si="97"/>
        <v>N</v>
      </c>
      <c r="L593" s="20" t="str">
        <f t="shared" si="98"/>
        <v/>
      </c>
      <c r="M593" s="21" t="str">
        <f t="shared" si="95"/>
        <v/>
      </c>
      <c r="N593" s="22" t="str">
        <f t="shared" si="99"/>
        <v>N/A</v>
      </c>
      <c r="O593" s="23" t="str">
        <f t="shared" si="100"/>
        <v/>
      </c>
      <c r="P593" s="23" t="str">
        <f t="shared" si="101"/>
        <v/>
      </c>
      <c r="Q593" s="27"/>
      <c r="R593" s="24" t="str">
        <f>IF($K593="N","",IF($K593="Y",VLOOKUP($A593,'Run1-3-1'!$A:$J,3,FALSE)))</f>
        <v/>
      </c>
      <c r="S593" s="25" t="str">
        <f t="shared" si="102"/>
        <v/>
      </c>
      <c r="T593" s="27"/>
      <c r="U593" s="24" t="str">
        <f>IF($K593="N","",IF($K593="Y",VLOOKUP($A593,'Run1-5'!$A:$J,3,FALSE)))</f>
        <v/>
      </c>
      <c r="V593" s="25" t="str">
        <f t="shared" si="103"/>
        <v/>
      </c>
      <c r="W593" s="27"/>
      <c r="X593" s="25" t="str">
        <f t="shared" si="96"/>
        <v>N/A</v>
      </c>
    </row>
    <row r="594" spans="1:24" ht="15" customHeight="1" x14ac:dyDescent="0.3">
      <c r="A594" s="12" t="str">
        <f t="shared" si="94"/>
        <v>9-139390800-A-G</v>
      </c>
      <c r="B594" s="11" t="s">
        <v>1617</v>
      </c>
      <c r="C594" s="6">
        <v>1.2500000000000001E-2</v>
      </c>
      <c r="D594" s="6"/>
      <c r="E594" s="6">
        <v>9</v>
      </c>
      <c r="F594" s="6">
        <v>139390800</v>
      </c>
      <c r="G594" s="6" t="s">
        <v>1082</v>
      </c>
      <c r="H594" s="6" t="s">
        <v>801</v>
      </c>
      <c r="I594" s="6">
        <v>561</v>
      </c>
      <c r="K594" s="19" t="str">
        <f t="shared" si="97"/>
        <v>N</v>
      </c>
      <c r="L594" s="20" t="str">
        <f t="shared" si="98"/>
        <v/>
      </c>
      <c r="M594" s="21" t="str">
        <f t="shared" si="95"/>
        <v/>
      </c>
      <c r="N594" s="22" t="str">
        <f t="shared" si="99"/>
        <v>N/A</v>
      </c>
      <c r="O594" s="23" t="str">
        <f t="shared" si="100"/>
        <v/>
      </c>
      <c r="P594" s="23" t="str">
        <f t="shared" si="101"/>
        <v/>
      </c>
      <c r="Q594" s="27"/>
      <c r="R594" s="24" t="str">
        <f>IF($K594="N","",IF($K594="Y",VLOOKUP($A594,'Run1-3-1'!$A:$J,3,FALSE)))</f>
        <v/>
      </c>
      <c r="S594" s="25" t="str">
        <f t="shared" si="102"/>
        <v/>
      </c>
      <c r="T594" s="27"/>
      <c r="U594" s="24" t="str">
        <f>IF($K594="N","",IF($K594="Y",VLOOKUP($A594,'Run1-5'!$A:$J,3,FALSE)))</f>
        <v/>
      </c>
      <c r="V594" s="25" t="str">
        <f t="shared" si="103"/>
        <v/>
      </c>
      <c r="W594" s="27"/>
      <c r="X594" s="25" t="str">
        <f t="shared" si="96"/>
        <v>N/A</v>
      </c>
    </row>
    <row r="595" spans="1:24" ht="15" customHeight="1" x14ac:dyDescent="0.3">
      <c r="A595" s="12" t="str">
        <f t="shared" si="94"/>
        <v>9-139390801-A</v>
      </c>
      <c r="B595" s="11" t="s">
        <v>1618</v>
      </c>
      <c r="C595" s="6">
        <v>1.6400000000000001E-2</v>
      </c>
      <c r="D595" s="6" t="s">
        <v>74</v>
      </c>
      <c r="E595" s="6">
        <v>9</v>
      </c>
      <c r="F595" s="6">
        <v>139390801</v>
      </c>
      <c r="G595" s="6" t="s">
        <v>187</v>
      </c>
      <c r="H595" s="6" t="s">
        <v>1082</v>
      </c>
      <c r="I595" s="6">
        <v>427</v>
      </c>
      <c r="K595" s="19" t="str">
        <f t="shared" si="97"/>
        <v>N</v>
      </c>
      <c r="L595" s="20" t="str">
        <f t="shared" si="98"/>
        <v/>
      </c>
      <c r="M595" s="21" t="str">
        <f t="shared" si="95"/>
        <v/>
      </c>
      <c r="N595" s="22" t="str">
        <f t="shared" si="99"/>
        <v>N/A</v>
      </c>
      <c r="O595" s="23" t="str">
        <f t="shared" si="100"/>
        <v/>
      </c>
      <c r="P595" s="23" t="str">
        <f t="shared" si="101"/>
        <v/>
      </c>
      <c r="Q595" s="27"/>
      <c r="R595" s="24" t="str">
        <f>IF($K595="N","",IF($K595="Y",VLOOKUP($A595,'Run1-3-1'!$A:$J,3,FALSE)))</f>
        <v/>
      </c>
      <c r="S595" s="25" t="str">
        <f t="shared" si="102"/>
        <v/>
      </c>
      <c r="T595" s="27"/>
      <c r="U595" s="24" t="str">
        <f>IF($K595="N","",IF($K595="Y",VLOOKUP($A595,'Run1-5'!$A:$J,3,FALSE)))</f>
        <v/>
      </c>
      <c r="V595" s="25" t="str">
        <f t="shared" si="103"/>
        <v/>
      </c>
      <c r="W595" s="27"/>
      <c r="X595" s="25" t="str">
        <f t="shared" si="96"/>
        <v>N/A</v>
      </c>
    </row>
    <row r="596" spans="1:24" ht="15" customHeight="1" x14ac:dyDescent="0.3">
      <c r="A596" s="12" t="str">
        <f t="shared" si="94"/>
        <v>9-139390802-G-GC</v>
      </c>
      <c r="B596" s="11" t="s">
        <v>1619</v>
      </c>
      <c r="C596" s="6">
        <v>3.4299999999999997E-2</v>
      </c>
      <c r="D596" s="6"/>
      <c r="E596" s="6">
        <v>9</v>
      </c>
      <c r="F596" s="6">
        <v>139390802</v>
      </c>
      <c r="G596" s="6" t="s">
        <v>187</v>
      </c>
      <c r="H596" s="6" t="s">
        <v>1308</v>
      </c>
      <c r="I596" s="6">
        <v>554</v>
      </c>
      <c r="K596" s="19" t="str">
        <f t="shared" si="97"/>
        <v>N</v>
      </c>
      <c r="L596" s="20" t="str">
        <f t="shared" si="98"/>
        <v/>
      </c>
      <c r="M596" s="21" t="str">
        <f t="shared" si="95"/>
        <v/>
      </c>
      <c r="N596" s="22" t="str">
        <f t="shared" si="99"/>
        <v>N/A</v>
      </c>
      <c r="O596" s="23" t="str">
        <f t="shared" si="100"/>
        <v/>
      </c>
      <c r="P596" s="23" t="str">
        <f t="shared" si="101"/>
        <v/>
      </c>
      <c r="Q596" s="27"/>
      <c r="R596" s="24" t="str">
        <f>IF($K596="N","",IF($K596="Y",VLOOKUP($A596,'Run1-3-1'!$A:$J,3,FALSE)))</f>
        <v/>
      </c>
      <c r="S596" s="25" t="str">
        <f t="shared" si="102"/>
        <v/>
      </c>
      <c r="T596" s="27"/>
      <c r="U596" s="24" t="str">
        <f>IF($K596="N","",IF($K596="Y",VLOOKUP($A596,'Run1-5'!$A:$J,3,FALSE)))</f>
        <v/>
      </c>
      <c r="V596" s="25" t="str">
        <f t="shared" si="103"/>
        <v/>
      </c>
      <c r="W596" s="27"/>
      <c r="X596" s="25" t="str">
        <f t="shared" si="96"/>
        <v>N/A</v>
      </c>
    </row>
    <row r="597" spans="1:24" ht="15" customHeight="1" x14ac:dyDescent="0.3">
      <c r="A597" s="12" t="str">
        <f t="shared" si="94"/>
        <v>9-139390804-C-G</v>
      </c>
      <c r="B597" s="11" t="s">
        <v>1620</v>
      </c>
      <c r="C597" s="6">
        <v>0.1389</v>
      </c>
      <c r="D597" s="6"/>
      <c r="E597" s="6">
        <v>9</v>
      </c>
      <c r="F597" s="6">
        <v>139390804</v>
      </c>
      <c r="G597" s="6" t="s">
        <v>125</v>
      </c>
      <c r="H597" s="6" t="s">
        <v>903</v>
      </c>
      <c r="I597" s="6">
        <v>547</v>
      </c>
      <c r="K597" s="19" t="str">
        <f t="shared" si="97"/>
        <v>Y</v>
      </c>
      <c r="L597" s="20">
        <f t="shared" si="98"/>
        <v>0.1389</v>
      </c>
      <c r="M597" s="21" t="str">
        <f t="shared" si="95"/>
        <v>B</v>
      </c>
      <c r="N597" s="22">
        <f t="shared" si="99"/>
        <v>7.5560000000000002E-2</v>
      </c>
      <c r="O597" s="23">
        <f t="shared" si="100"/>
        <v>6.3339999999999994E-2</v>
      </c>
      <c r="P597" s="23">
        <f t="shared" si="101"/>
        <v>0.21445999999999998</v>
      </c>
      <c r="Q597" s="27"/>
      <c r="R597" s="24">
        <f>IF($K597="N","",IF($K597="Y",VLOOKUP($A597,'Run1-3-1'!$A:$J,3,FALSE)))</f>
        <v>0.13880000000000001</v>
      </c>
      <c r="S597" s="25" t="str">
        <f t="shared" si="102"/>
        <v>Y</v>
      </c>
      <c r="T597" s="27"/>
      <c r="U597" s="24">
        <f>IF($K597="N","",IF($K597="Y",VLOOKUP($A597,'Run1-5'!$A:$J,3,FALSE)))</f>
        <v>0.14510000000000001</v>
      </c>
      <c r="V597" s="25" t="str">
        <f t="shared" si="103"/>
        <v>Y</v>
      </c>
      <c r="W597" s="27"/>
      <c r="X597" s="25" t="str">
        <f t="shared" si="96"/>
        <v>Y</v>
      </c>
    </row>
    <row r="598" spans="1:24" ht="15" customHeight="1" x14ac:dyDescent="0.3">
      <c r="A598" s="12" t="str">
        <f t="shared" si="94"/>
        <v>9-139390804-G</v>
      </c>
      <c r="B598" s="11" t="s">
        <v>1621</v>
      </c>
      <c r="C598" s="6">
        <v>1.46E-2</v>
      </c>
      <c r="D598" s="6"/>
      <c r="E598" s="6">
        <v>9</v>
      </c>
      <c r="F598" s="6">
        <v>139390804</v>
      </c>
      <c r="G598" s="6" t="s">
        <v>125</v>
      </c>
      <c r="H598" s="6" t="s">
        <v>187</v>
      </c>
      <c r="I598" s="6">
        <v>547</v>
      </c>
      <c r="K598" s="19" t="str">
        <f t="shared" si="97"/>
        <v>N</v>
      </c>
      <c r="L598" s="20" t="str">
        <f t="shared" si="98"/>
        <v/>
      </c>
      <c r="M598" s="21" t="str">
        <f t="shared" si="95"/>
        <v/>
      </c>
      <c r="N598" s="22" t="str">
        <f t="shared" si="99"/>
        <v>N/A</v>
      </c>
      <c r="O598" s="23" t="str">
        <f t="shared" si="100"/>
        <v/>
      </c>
      <c r="P598" s="23" t="str">
        <f t="shared" si="101"/>
        <v/>
      </c>
      <c r="Q598" s="27"/>
      <c r="R598" s="24" t="str">
        <f>IF($K598="N","",IF($K598="Y",VLOOKUP($A598,'Run1-3-1'!$A:$J,3,FALSE)))</f>
        <v/>
      </c>
      <c r="S598" s="25" t="str">
        <f t="shared" si="102"/>
        <v/>
      </c>
      <c r="T598" s="27"/>
      <c r="U598" s="24" t="str">
        <f>IF($K598="N","",IF($K598="Y",VLOOKUP($A598,'Run1-5'!$A:$J,3,FALSE)))</f>
        <v/>
      </c>
      <c r="V598" s="25" t="str">
        <f t="shared" si="103"/>
        <v/>
      </c>
      <c r="W598" s="27"/>
      <c r="X598" s="25" t="str">
        <f t="shared" si="96"/>
        <v>N/A</v>
      </c>
    </row>
    <row r="599" spans="1:24" ht="15" customHeight="1" x14ac:dyDescent="0.3">
      <c r="A599" s="12" t="str">
        <f t="shared" si="94"/>
        <v>9-139390805-C</v>
      </c>
      <c r="B599" s="11" t="s">
        <v>1622</v>
      </c>
      <c r="C599" s="6">
        <v>6.3500000000000001E-2</v>
      </c>
      <c r="D599" s="6" t="s">
        <v>298</v>
      </c>
      <c r="E599" s="6">
        <v>9</v>
      </c>
      <c r="F599" s="6">
        <v>139390805</v>
      </c>
      <c r="G599" s="6" t="s">
        <v>187</v>
      </c>
      <c r="H599" s="6" t="s">
        <v>125</v>
      </c>
      <c r="I599" s="6">
        <v>425</v>
      </c>
      <c r="K599" s="19" t="str">
        <f t="shared" si="97"/>
        <v>Y</v>
      </c>
      <c r="L599" s="20">
        <f t="shared" si="98"/>
        <v>6.3500000000000001E-2</v>
      </c>
      <c r="M599" s="21" t="str">
        <f t="shared" si="95"/>
        <v>A</v>
      </c>
      <c r="N599" s="22">
        <f t="shared" si="99"/>
        <v>5.1750000000000004E-2</v>
      </c>
      <c r="O599" s="23">
        <f t="shared" si="100"/>
        <v>1.1749999999999997E-2</v>
      </c>
      <c r="P599" s="23">
        <f t="shared" si="101"/>
        <v>0.11525000000000001</v>
      </c>
      <c r="Q599" s="27"/>
      <c r="R599" s="24">
        <f>IF($K599="N","",IF($K599="Y",VLOOKUP($A599,'Run1-3-1'!$A:$J,3,FALSE)))</f>
        <v>8.9899999999999994E-2</v>
      </c>
      <c r="S599" s="25" t="str">
        <f t="shared" si="102"/>
        <v>Y</v>
      </c>
      <c r="T599" s="27"/>
      <c r="U599" s="24">
        <f>IF($K599="N","",IF($K599="Y",VLOOKUP($A599,'Run1-5'!$A:$J,3,FALSE)))</f>
        <v>0.115</v>
      </c>
      <c r="V599" s="25" t="str">
        <f t="shared" si="103"/>
        <v>Y</v>
      </c>
      <c r="W599" s="27"/>
      <c r="X599" s="25" t="str">
        <f t="shared" si="96"/>
        <v>Y</v>
      </c>
    </row>
    <row r="600" spans="1:24" ht="15" customHeight="1" x14ac:dyDescent="0.3">
      <c r="A600" s="12" t="str">
        <f t="shared" si="94"/>
        <v>9-139390806-A</v>
      </c>
      <c r="B600" s="11" t="s">
        <v>1623</v>
      </c>
      <c r="C600" s="6">
        <v>1.23E-2</v>
      </c>
      <c r="D600" s="6"/>
      <c r="E600" s="6">
        <v>9</v>
      </c>
      <c r="F600" s="6">
        <v>139390806</v>
      </c>
      <c r="G600" s="6" t="s">
        <v>187</v>
      </c>
      <c r="H600" s="6" t="s">
        <v>1082</v>
      </c>
      <c r="I600" s="6">
        <v>486</v>
      </c>
      <c r="K600" s="19" t="str">
        <f t="shared" si="97"/>
        <v>N</v>
      </c>
      <c r="L600" s="20" t="str">
        <f t="shared" si="98"/>
        <v/>
      </c>
      <c r="M600" s="21" t="str">
        <f t="shared" si="95"/>
        <v/>
      </c>
      <c r="N600" s="22" t="str">
        <f t="shared" si="99"/>
        <v>N/A</v>
      </c>
      <c r="O600" s="23" t="str">
        <f t="shared" si="100"/>
        <v/>
      </c>
      <c r="P600" s="23" t="str">
        <f t="shared" si="101"/>
        <v/>
      </c>
      <c r="Q600" s="27"/>
      <c r="R600" s="24" t="str">
        <f>IF($K600="N","",IF($K600="Y",VLOOKUP($A600,'Run1-3-1'!$A:$J,3,FALSE)))</f>
        <v/>
      </c>
      <c r="S600" s="25" t="str">
        <f t="shared" si="102"/>
        <v/>
      </c>
      <c r="T600" s="27"/>
      <c r="U600" s="24" t="str">
        <f>IF($K600="N","",IF($K600="Y",VLOOKUP($A600,'Run1-5'!$A:$J,3,FALSE)))</f>
        <v/>
      </c>
      <c r="V600" s="25" t="str">
        <f t="shared" si="103"/>
        <v/>
      </c>
      <c r="W600" s="27"/>
      <c r="X600" s="25" t="str">
        <f t="shared" si="96"/>
        <v>N/A</v>
      </c>
    </row>
    <row r="601" spans="1:24" ht="15" customHeight="1" x14ac:dyDescent="0.3">
      <c r="A601" s="12" t="str">
        <f t="shared" si="94"/>
        <v>9-139390807-A</v>
      </c>
      <c r="B601" s="11" t="s">
        <v>1624</v>
      </c>
      <c r="C601" s="6">
        <v>1.2200000000000001E-2</v>
      </c>
      <c r="D601" s="6"/>
      <c r="E601" s="6">
        <v>9</v>
      </c>
      <c r="F601" s="6">
        <v>139390807</v>
      </c>
      <c r="G601" s="6" t="s">
        <v>187</v>
      </c>
      <c r="H601" s="6" t="s">
        <v>1082</v>
      </c>
      <c r="I601" s="6">
        <v>576</v>
      </c>
      <c r="K601" s="19" t="str">
        <f t="shared" si="97"/>
        <v>N</v>
      </c>
      <c r="L601" s="20" t="str">
        <f t="shared" si="98"/>
        <v/>
      </c>
      <c r="M601" s="21" t="str">
        <f t="shared" si="95"/>
        <v/>
      </c>
      <c r="N601" s="22" t="str">
        <f t="shared" si="99"/>
        <v>N/A</v>
      </c>
      <c r="O601" s="23" t="str">
        <f t="shared" si="100"/>
        <v/>
      </c>
      <c r="P601" s="23" t="str">
        <f t="shared" si="101"/>
        <v/>
      </c>
      <c r="Q601" s="27"/>
      <c r="R601" s="24" t="str">
        <f>IF($K601="N","",IF($K601="Y",VLOOKUP($A601,'Run1-3-1'!$A:$J,3,FALSE)))</f>
        <v/>
      </c>
      <c r="S601" s="25" t="str">
        <f t="shared" si="102"/>
        <v/>
      </c>
      <c r="T601" s="27"/>
      <c r="U601" s="24" t="str">
        <f>IF($K601="N","",IF($K601="Y",VLOOKUP($A601,'Run1-5'!$A:$J,3,FALSE)))</f>
        <v/>
      </c>
      <c r="V601" s="25" t="str">
        <f t="shared" si="103"/>
        <v/>
      </c>
      <c r="W601" s="27"/>
      <c r="X601" s="25" t="str">
        <f t="shared" si="96"/>
        <v>N/A</v>
      </c>
    </row>
    <row r="602" spans="1:24" ht="15" customHeight="1" x14ac:dyDescent="0.3">
      <c r="A602" s="12" t="str">
        <f t="shared" si="94"/>
        <v>9-139390815-T-G</v>
      </c>
      <c r="B602" s="11" t="s">
        <v>1625</v>
      </c>
      <c r="C602" s="6">
        <v>3.4000000000000002E-2</v>
      </c>
      <c r="D602" s="6"/>
      <c r="E602" s="6">
        <v>9</v>
      </c>
      <c r="F602" s="6">
        <v>139390815</v>
      </c>
      <c r="G602" s="6" t="s">
        <v>1177</v>
      </c>
      <c r="H602" s="6" t="s">
        <v>610</v>
      </c>
      <c r="I602" s="6">
        <v>589</v>
      </c>
      <c r="K602" s="19" t="str">
        <f t="shared" si="97"/>
        <v>N</v>
      </c>
      <c r="L602" s="20" t="str">
        <f t="shared" si="98"/>
        <v/>
      </c>
      <c r="M602" s="21" t="str">
        <f t="shared" si="95"/>
        <v/>
      </c>
      <c r="N602" s="22" t="str">
        <f t="shared" si="99"/>
        <v>N/A</v>
      </c>
      <c r="O602" s="23" t="str">
        <f t="shared" si="100"/>
        <v/>
      </c>
      <c r="P602" s="23" t="str">
        <f t="shared" si="101"/>
        <v/>
      </c>
      <c r="Q602" s="27"/>
      <c r="R602" s="24" t="str">
        <f>IF($K602="N","",IF($K602="Y",VLOOKUP($A602,'Run1-3-1'!$A:$J,3,FALSE)))</f>
        <v/>
      </c>
      <c r="S602" s="25" t="str">
        <f t="shared" si="102"/>
        <v/>
      </c>
      <c r="T602" s="27"/>
      <c r="U602" s="24" t="str">
        <f>IF($K602="N","",IF($K602="Y",VLOOKUP($A602,'Run1-5'!$A:$J,3,FALSE)))</f>
        <v/>
      </c>
      <c r="V602" s="25" t="str">
        <f t="shared" si="103"/>
        <v/>
      </c>
      <c r="W602" s="27"/>
      <c r="X602" s="25" t="str">
        <f t="shared" si="96"/>
        <v>N/A</v>
      </c>
    </row>
    <row r="603" spans="1:24" ht="15" customHeight="1" x14ac:dyDescent="0.3">
      <c r="A603" s="12" t="str">
        <f t="shared" si="94"/>
        <v>9-139390815-T+G</v>
      </c>
      <c r="B603" s="11" t="s">
        <v>1626</v>
      </c>
      <c r="C603" s="6">
        <v>1.8700000000000001E-2</v>
      </c>
      <c r="D603" s="6"/>
      <c r="E603" s="6">
        <v>9</v>
      </c>
      <c r="F603" s="6">
        <v>139390815</v>
      </c>
      <c r="G603" s="6" t="s">
        <v>1177</v>
      </c>
      <c r="H603" s="6" t="s">
        <v>13</v>
      </c>
      <c r="I603" s="6">
        <v>589</v>
      </c>
      <c r="K603" s="19" t="str">
        <f t="shared" si="97"/>
        <v>N</v>
      </c>
      <c r="L603" s="20" t="str">
        <f t="shared" si="98"/>
        <v/>
      </c>
      <c r="M603" s="21" t="str">
        <f t="shared" si="95"/>
        <v/>
      </c>
      <c r="N603" s="22" t="str">
        <f t="shared" si="99"/>
        <v>N/A</v>
      </c>
      <c r="O603" s="23" t="str">
        <f t="shared" si="100"/>
        <v/>
      </c>
      <c r="P603" s="23" t="str">
        <f t="shared" si="101"/>
        <v/>
      </c>
      <c r="Q603" s="27"/>
      <c r="R603" s="24" t="str">
        <f>IF($K603="N","",IF($K603="Y",VLOOKUP($A603,'Run1-3-1'!$A:$J,3,FALSE)))</f>
        <v/>
      </c>
      <c r="S603" s="25" t="str">
        <f t="shared" si="102"/>
        <v/>
      </c>
      <c r="T603" s="27"/>
      <c r="U603" s="24" t="str">
        <f>IF($K603="N","",IF($K603="Y",VLOOKUP($A603,'Run1-5'!$A:$J,3,FALSE)))</f>
        <v/>
      </c>
      <c r="V603" s="25" t="str">
        <f t="shared" si="103"/>
        <v/>
      </c>
      <c r="W603" s="27"/>
      <c r="X603" s="25" t="str">
        <f t="shared" si="96"/>
        <v>N/A</v>
      </c>
    </row>
    <row r="604" spans="1:24" ht="15" customHeight="1" x14ac:dyDescent="0.3">
      <c r="A604" s="12" t="str">
        <f t="shared" si="94"/>
        <v>9-139390817-A</v>
      </c>
      <c r="B604" s="11" t="s">
        <v>1627</v>
      </c>
      <c r="C604" s="6">
        <v>1.3899999999999999E-2</v>
      </c>
      <c r="D604" s="6"/>
      <c r="E604" s="6">
        <v>9</v>
      </c>
      <c r="F604" s="6">
        <v>139390817</v>
      </c>
      <c r="G604" s="6" t="s">
        <v>187</v>
      </c>
      <c r="H604" s="6" t="s">
        <v>1082</v>
      </c>
      <c r="I604" s="6">
        <v>577</v>
      </c>
      <c r="K604" s="19" t="str">
        <f t="shared" si="97"/>
        <v>N</v>
      </c>
      <c r="L604" s="20" t="str">
        <f t="shared" si="98"/>
        <v/>
      </c>
      <c r="M604" s="21" t="str">
        <f t="shared" si="95"/>
        <v/>
      </c>
      <c r="N604" s="22" t="str">
        <f t="shared" si="99"/>
        <v>N/A</v>
      </c>
      <c r="O604" s="23" t="str">
        <f t="shared" si="100"/>
        <v/>
      </c>
      <c r="P604" s="23" t="str">
        <f t="shared" si="101"/>
        <v/>
      </c>
      <c r="Q604" s="27"/>
      <c r="R604" s="24" t="str">
        <f>IF($K604="N","",IF($K604="Y",VLOOKUP($A604,'Run1-3-1'!$A:$J,3,FALSE)))</f>
        <v/>
      </c>
      <c r="S604" s="25" t="str">
        <f t="shared" si="102"/>
        <v/>
      </c>
      <c r="T604" s="27"/>
      <c r="U604" s="24" t="str">
        <f>IF($K604="N","",IF($K604="Y",VLOOKUP($A604,'Run1-5'!$A:$J,3,FALSE)))</f>
        <v/>
      </c>
      <c r="V604" s="25" t="str">
        <f t="shared" si="103"/>
        <v/>
      </c>
      <c r="W604" s="27"/>
      <c r="X604" s="25" t="str">
        <f t="shared" si="96"/>
        <v>N/A</v>
      </c>
    </row>
    <row r="605" spans="1:24" ht="15" customHeight="1" x14ac:dyDescent="0.3">
      <c r="A605" s="12" t="str">
        <f t="shared" si="94"/>
        <v>9-139390818-G-G</v>
      </c>
      <c r="B605" s="11" t="s">
        <v>1628</v>
      </c>
      <c r="C605" s="6">
        <v>2.01E-2</v>
      </c>
      <c r="D605" s="6"/>
      <c r="E605" s="6">
        <v>9</v>
      </c>
      <c r="F605" s="6">
        <v>139390818</v>
      </c>
      <c r="G605" s="6" t="s">
        <v>187</v>
      </c>
      <c r="H605" s="6" t="s">
        <v>1096</v>
      </c>
      <c r="I605" s="6">
        <v>597</v>
      </c>
      <c r="K605" s="19" t="str">
        <f t="shared" si="97"/>
        <v>N</v>
      </c>
      <c r="L605" s="20" t="str">
        <f t="shared" si="98"/>
        <v/>
      </c>
      <c r="M605" s="21" t="str">
        <f t="shared" si="95"/>
        <v/>
      </c>
      <c r="N605" s="22" t="str">
        <f t="shared" si="99"/>
        <v>N/A</v>
      </c>
      <c r="O605" s="23" t="str">
        <f t="shared" si="100"/>
        <v/>
      </c>
      <c r="P605" s="23" t="str">
        <f t="shared" si="101"/>
        <v/>
      </c>
      <c r="Q605" s="27"/>
      <c r="R605" s="24" t="str">
        <f>IF($K605="N","",IF($K605="Y",VLOOKUP($A605,'Run1-3-1'!$A:$J,3,FALSE)))</f>
        <v/>
      </c>
      <c r="S605" s="25" t="str">
        <f t="shared" si="102"/>
        <v/>
      </c>
      <c r="T605" s="27"/>
      <c r="U605" s="24" t="str">
        <f>IF($K605="N","",IF($K605="Y",VLOOKUP($A605,'Run1-5'!$A:$J,3,FALSE)))</f>
        <v/>
      </c>
      <c r="V605" s="25" t="str">
        <f t="shared" si="103"/>
        <v/>
      </c>
      <c r="W605" s="27"/>
      <c r="X605" s="25" t="str">
        <f t="shared" si="96"/>
        <v>N/A</v>
      </c>
    </row>
    <row r="606" spans="1:24" ht="15" customHeight="1" x14ac:dyDescent="0.3">
      <c r="A606" s="12" t="str">
        <f t="shared" si="94"/>
        <v>9-139390819-A</v>
      </c>
      <c r="B606" s="11" t="s">
        <v>1629</v>
      </c>
      <c r="C606" s="6">
        <v>1.47E-2</v>
      </c>
      <c r="D606" s="6"/>
      <c r="E606" s="6">
        <v>9</v>
      </c>
      <c r="F606" s="6">
        <v>139390819</v>
      </c>
      <c r="G606" s="6" t="s">
        <v>187</v>
      </c>
      <c r="H606" s="6" t="s">
        <v>1082</v>
      </c>
      <c r="I606" s="6">
        <v>476</v>
      </c>
      <c r="K606" s="19" t="str">
        <f t="shared" si="97"/>
        <v>N</v>
      </c>
      <c r="L606" s="20" t="str">
        <f t="shared" si="98"/>
        <v/>
      </c>
      <c r="M606" s="21" t="str">
        <f t="shared" si="95"/>
        <v/>
      </c>
      <c r="N606" s="22" t="str">
        <f t="shared" si="99"/>
        <v>N/A</v>
      </c>
      <c r="O606" s="23" t="str">
        <f t="shared" si="100"/>
        <v/>
      </c>
      <c r="P606" s="23" t="str">
        <f t="shared" si="101"/>
        <v/>
      </c>
      <c r="Q606" s="27"/>
      <c r="R606" s="24" t="str">
        <f>IF($K606="N","",IF($K606="Y",VLOOKUP($A606,'Run1-3-1'!$A:$J,3,FALSE)))</f>
        <v/>
      </c>
      <c r="S606" s="25" t="str">
        <f t="shared" si="102"/>
        <v/>
      </c>
      <c r="T606" s="27"/>
      <c r="U606" s="24" t="str">
        <f>IF($K606="N","",IF($K606="Y",VLOOKUP($A606,'Run1-5'!$A:$J,3,FALSE)))</f>
        <v/>
      </c>
      <c r="V606" s="25" t="str">
        <f t="shared" si="103"/>
        <v/>
      </c>
      <c r="W606" s="27"/>
      <c r="X606" s="25" t="str">
        <f t="shared" si="96"/>
        <v>N/A</v>
      </c>
    </row>
    <row r="607" spans="1:24" ht="15" customHeight="1" x14ac:dyDescent="0.3">
      <c r="A607" s="12" t="str">
        <f t="shared" si="94"/>
        <v>9-139390836-A</v>
      </c>
      <c r="B607" s="11" t="s">
        <v>1630</v>
      </c>
      <c r="C607" s="6">
        <v>0.01</v>
      </c>
      <c r="D607" s="6"/>
      <c r="E607" s="6">
        <v>9</v>
      </c>
      <c r="F607" s="6">
        <v>139390836</v>
      </c>
      <c r="G607" s="6" t="s">
        <v>187</v>
      </c>
      <c r="H607" s="6" t="s">
        <v>1082</v>
      </c>
      <c r="I607" s="6">
        <v>600</v>
      </c>
      <c r="K607" s="19" t="str">
        <f t="shared" si="97"/>
        <v>N</v>
      </c>
      <c r="L607" s="20" t="str">
        <f t="shared" si="98"/>
        <v/>
      </c>
      <c r="M607" s="21" t="str">
        <f t="shared" si="95"/>
        <v/>
      </c>
      <c r="N607" s="22" t="str">
        <f t="shared" si="99"/>
        <v>N/A</v>
      </c>
      <c r="O607" s="23" t="str">
        <f t="shared" si="100"/>
        <v/>
      </c>
      <c r="P607" s="23" t="str">
        <f t="shared" si="101"/>
        <v/>
      </c>
      <c r="Q607" s="27"/>
      <c r="R607" s="24" t="str">
        <f>IF($K607="N","",IF($K607="Y",VLOOKUP($A607,'Run1-3-1'!$A:$J,3,FALSE)))</f>
        <v/>
      </c>
      <c r="S607" s="25" t="str">
        <f t="shared" si="102"/>
        <v/>
      </c>
      <c r="T607" s="27"/>
      <c r="U607" s="24" t="str">
        <f>IF($K607="N","",IF($K607="Y",VLOOKUP($A607,'Run1-5'!$A:$J,3,FALSE)))</f>
        <v/>
      </c>
      <c r="V607" s="25" t="str">
        <f t="shared" si="103"/>
        <v/>
      </c>
      <c r="W607" s="27"/>
      <c r="X607" s="25" t="str">
        <f t="shared" si="96"/>
        <v>N/A</v>
      </c>
    </row>
    <row r="608" spans="1:24" ht="15" customHeight="1" x14ac:dyDescent="0.3">
      <c r="A608" s="12" t="str">
        <f t="shared" si="94"/>
        <v>9-139390840-A</v>
      </c>
      <c r="B608" s="11" t="s">
        <v>1631</v>
      </c>
      <c r="C608" s="6">
        <v>0.01</v>
      </c>
      <c r="D608" s="6"/>
      <c r="E608" s="6">
        <v>9</v>
      </c>
      <c r="F608" s="6">
        <v>139390840</v>
      </c>
      <c r="G608" s="6" t="s">
        <v>187</v>
      </c>
      <c r="H608" s="6" t="s">
        <v>1082</v>
      </c>
      <c r="I608" s="6">
        <v>599</v>
      </c>
      <c r="K608" s="19" t="str">
        <f t="shared" si="97"/>
        <v>N</v>
      </c>
      <c r="L608" s="20" t="str">
        <f t="shared" si="98"/>
        <v/>
      </c>
      <c r="M608" s="21" t="str">
        <f t="shared" si="95"/>
        <v/>
      </c>
      <c r="N608" s="22" t="str">
        <f t="shared" si="99"/>
        <v>N/A</v>
      </c>
      <c r="O608" s="23" t="str">
        <f t="shared" si="100"/>
        <v/>
      </c>
      <c r="P608" s="23" t="str">
        <f t="shared" si="101"/>
        <v/>
      </c>
      <c r="Q608" s="27"/>
      <c r="R608" s="24" t="str">
        <f>IF($K608="N","",IF($K608="Y",VLOOKUP($A608,'Run1-3-1'!$A:$J,3,FALSE)))</f>
        <v/>
      </c>
      <c r="S608" s="25" t="str">
        <f t="shared" si="102"/>
        <v/>
      </c>
      <c r="T608" s="27"/>
      <c r="U608" s="24" t="str">
        <f>IF($K608="N","",IF($K608="Y",VLOOKUP($A608,'Run1-5'!$A:$J,3,FALSE)))</f>
        <v/>
      </c>
      <c r="V608" s="25" t="str">
        <f t="shared" si="103"/>
        <v/>
      </c>
      <c r="W608" s="27"/>
      <c r="X608" s="25" t="str">
        <f t="shared" si="96"/>
        <v>N/A</v>
      </c>
    </row>
    <row r="609" spans="1:24" ht="15" customHeight="1" x14ac:dyDescent="0.3">
      <c r="A609" s="12" t="str">
        <f t="shared" si="94"/>
        <v>9-139390849-A</v>
      </c>
      <c r="B609" s="11" t="s">
        <v>1632</v>
      </c>
      <c r="C609" s="6">
        <v>1.01E-2</v>
      </c>
      <c r="D609" s="6"/>
      <c r="E609" s="6">
        <v>9</v>
      </c>
      <c r="F609" s="6">
        <v>139390849</v>
      </c>
      <c r="G609" s="6" t="s">
        <v>187</v>
      </c>
      <c r="H609" s="6" t="s">
        <v>1082</v>
      </c>
      <c r="I609" s="6">
        <v>595</v>
      </c>
      <c r="K609" s="19" t="str">
        <f t="shared" si="97"/>
        <v>N</v>
      </c>
      <c r="L609" s="20" t="str">
        <f t="shared" si="98"/>
        <v/>
      </c>
      <c r="M609" s="21" t="str">
        <f t="shared" si="95"/>
        <v/>
      </c>
      <c r="N609" s="22" t="str">
        <f t="shared" si="99"/>
        <v>N/A</v>
      </c>
      <c r="O609" s="23" t="str">
        <f t="shared" si="100"/>
        <v/>
      </c>
      <c r="P609" s="23" t="str">
        <f t="shared" si="101"/>
        <v/>
      </c>
      <c r="Q609" s="27"/>
      <c r="R609" s="24" t="str">
        <f>IF($K609="N","",IF($K609="Y",VLOOKUP($A609,'Run1-3-1'!$A:$J,3,FALSE)))</f>
        <v/>
      </c>
      <c r="S609" s="25" t="str">
        <f t="shared" si="102"/>
        <v/>
      </c>
      <c r="T609" s="27"/>
      <c r="U609" s="24" t="str">
        <f>IF($K609="N","",IF($K609="Y",VLOOKUP($A609,'Run1-5'!$A:$J,3,FALSE)))</f>
        <v/>
      </c>
      <c r="V609" s="25" t="str">
        <f t="shared" si="103"/>
        <v/>
      </c>
      <c r="W609" s="27"/>
      <c r="X609" s="25" t="str">
        <f t="shared" si="96"/>
        <v>N/A</v>
      </c>
    </row>
    <row r="610" spans="1:24" ht="15" customHeight="1" x14ac:dyDescent="0.3">
      <c r="A610" s="12" t="str">
        <f t="shared" si="94"/>
        <v>9-139390857-A</v>
      </c>
      <c r="B610" s="11" t="s">
        <v>1633</v>
      </c>
      <c r="C610" s="6">
        <v>1.03E-2</v>
      </c>
      <c r="D610" s="6"/>
      <c r="E610" s="6">
        <v>9</v>
      </c>
      <c r="F610" s="6">
        <v>139390857</v>
      </c>
      <c r="G610" s="6" t="s">
        <v>187</v>
      </c>
      <c r="H610" s="6" t="s">
        <v>1082</v>
      </c>
      <c r="I610" s="6">
        <v>582</v>
      </c>
      <c r="K610" s="19" t="str">
        <f t="shared" si="97"/>
        <v>N</v>
      </c>
      <c r="L610" s="20" t="str">
        <f t="shared" si="98"/>
        <v/>
      </c>
      <c r="M610" s="21" t="str">
        <f t="shared" si="95"/>
        <v/>
      </c>
      <c r="N610" s="22" t="str">
        <f t="shared" si="99"/>
        <v>N/A</v>
      </c>
      <c r="O610" s="23" t="str">
        <f t="shared" si="100"/>
        <v/>
      </c>
      <c r="P610" s="23" t="str">
        <f t="shared" si="101"/>
        <v/>
      </c>
      <c r="Q610" s="27"/>
      <c r="R610" s="24" t="str">
        <f>IF($K610="N","",IF($K610="Y",VLOOKUP($A610,'Run1-3-1'!$A:$J,3,FALSE)))</f>
        <v/>
      </c>
      <c r="S610" s="25" t="str">
        <f t="shared" si="102"/>
        <v/>
      </c>
      <c r="T610" s="27"/>
      <c r="U610" s="24" t="str">
        <f>IF($K610="N","",IF($K610="Y",VLOOKUP($A610,'Run1-5'!$A:$J,3,FALSE)))</f>
        <v/>
      </c>
      <c r="V610" s="25" t="str">
        <f t="shared" si="103"/>
        <v/>
      </c>
      <c r="W610" s="27"/>
      <c r="X610" s="25" t="str">
        <f t="shared" si="96"/>
        <v>N/A</v>
      </c>
    </row>
    <row r="611" spans="1:24" ht="15" customHeight="1" x14ac:dyDescent="0.3">
      <c r="A611" s="12" t="str">
        <f t="shared" si="94"/>
        <v>9-139390858-A</v>
      </c>
      <c r="B611" s="11" t="s">
        <v>1634</v>
      </c>
      <c r="C611" s="6">
        <v>1.0500000000000001E-2</v>
      </c>
      <c r="D611" s="6"/>
      <c r="E611" s="6">
        <v>9</v>
      </c>
      <c r="F611" s="6">
        <v>139390858</v>
      </c>
      <c r="G611" s="6" t="s">
        <v>187</v>
      </c>
      <c r="H611" s="6" t="s">
        <v>1082</v>
      </c>
      <c r="I611" s="6">
        <v>572</v>
      </c>
      <c r="K611" s="19" t="str">
        <f t="shared" si="97"/>
        <v>N</v>
      </c>
      <c r="L611" s="20" t="str">
        <f t="shared" si="98"/>
        <v/>
      </c>
      <c r="M611" s="21" t="str">
        <f t="shared" si="95"/>
        <v/>
      </c>
      <c r="N611" s="22" t="str">
        <f t="shared" si="99"/>
        <v>N/A</v>
      </c>
      <c r="O611" s="23" t="str">
        <f t="shared" si="100"/>
        <v/>
      </c>
      <c r="P611" s="23" t="str">
        <f t="shared" si="101"/>
        <v/>
      </c>
      <c r="Q611" s="27"/>
      <c r="R611" s="24" t="str">
        <f>IF($K611="N","",IF($K611="Y",VLOOKUP($A611,'Run1-3-1'!$A:$J,3,FALSE)))</f>
        <v/>
      </c>
      <c r="S611" s="25" t="str">
        <f t="shared" si="102"/>
        <v/>
      </c>
      <c r="T611" s="27"/>
      <c r="U611" s="24" t="str">
        <f>IF($K611="N","",IF($K611="Y",VLOOKUP($A611,'Run1-5'!$A:$J,3,FALSE)))</f>
        <v/>
      </c>
      <c r="V611" s="25" t="str">
        <f t="shared" si="103"/>
        <v/>
      </c>
      <c r="W611" s="27"/>
      <c r="X611" s="25" t="str">
        <f t="shared" si="96"/>
        <v>N/A</v>
      </c>
    </row>
    <row r="612" spans="1:24" ht="15" customHeight="1" x14ac:dyDescent="0.3">
      <c r="A612" s="12" t="str">
        <f t="shared" si="94"/>
        <v>9-139390865-A</v>
      </c>
      <c r="B612" s="11" t="s">
        <v>1635</v>
      </c>
      <c r="C612" s="6">
        <v>1.37E-2</v>
      </c>
      <c r="D612" s="6"/>
      <c r="E612" s="6">
        <v>9</v>
      </c>
      <c r="F612" s="6">
        <v>139390865</v>
      </c>
      <c r="G612" s="6" t="s">
        <v>187</v>
      </c>
      <c r="H612" s="6" t="s">
        <v>1082</v>
      </c>
      <c r="I612" s="6">
        <v>582</v>
      </c>
      <c r="K612" s="19" t="str">
        <f t="shared" si="97"/>
        <v>N</v>
      </c>
      <c r="L612" s="20" t="str">
        <f t="shared" si="98"/>
        <v/>
      </c>
      <c r="M612" s="21" t="str">
        <f t="shared" si="95"/>
        <v/>
      </c>
      <c r="N612" s="22" t="str">
        <f t="shared" si="99"/>
        <v>N/A</v>
      </c>
      <c r="O612" s="23" t="str">
        <f t="shared" si="100"/>
        <v/>
      </c>
      <c r="P612" s="23" t="str">
        <f t="shared" si="101"/>
        <v/>
      </c>
      <c r="Q612" s="27"/>
      <c r="R612" s="24" t="str">
        <f>IF($K612="N","",IF($K612="Y",VLOOKUP($A612,'Run1-3-1'!$A:$J,3,FALSE)))</f>
        <v/>
      </c>
      <c r="S612" s="25" t="str">
        <f t="shared" si="102"/>
        <v/>
      </c>
      <c r="T612" s="27"/>
      <c r="U612" s="24" t="str">
        <f>IF($K612="N","",IF($K612="Y",VLOOKUP($A612,'Run1-5'!$A:$J,3,FALSE)))</f>
        <v/>
      </c>
      <c r="V612" s="25" t="str">
        <f t="shared" si="103"/>
        <v/>
      </c>
      <c r="W612" s="27"/>
      <c r="X612" s="25" t="str">
        <f t="shared" si="96"/>
        <v>N/A</v>
      </c>
    </row>
    <row r="613" spans="1:24" ht="15" customHeight="1" x14ac:dyDescent="0.3">
      <c r="A613" s="12" t="str">
        <f t="shared" si="94"/>
        <v>9-139390867-T</v>
      </c>
      <c r="B613" s="11" t="s">
        <v>1636</v>
      </c>
      <c r="C613" s="6">
        <v>1.2200000000000001E-2</v>
      </c>
      <c r="D613" s="6"/>
      <c r="E613" s="6">
        <v>9</v>
      </c>
      <c r="F613" s="6">
        <v>139390867</v>
      </c>
      <c r="G613" s="6" t="s">
        <v>125</v>
      </c>
      <c r="H613" s="6" t="s">
        <v>1177</v>
      </c>
      <c r="I613" s="6">
        <v>576</v>
      </c>
      <c r="K613" s="19" t="str">
        <f t="shared" si="97"/>
        <v>N</v>
      </c>
      <c r="L613" s="20" t="str">
        <f t="shared" si="98"/>
        <v/>
      </c>
      <c r="M613" s="21" t="str">
        <f t="shared" si="95"/>
        <v/>
      </c>
      <c r="N613" s="22" t="str">
        <f t="shared" si="99"/>
        <v>N/A</v>
      </c>
      <c r="O613" s="23" t="str">
        <f t="shared" si="100"/>
        <v/>
      </c>
      <c r="P613" s="23" t="str">
        <f t="shared" si="101"/>
        <v/>
      </c>
      <c r="Q613" s="27"/>
      <c r="R613" s="24" t="str">
        <f>IF($K613="N","",IF($K613="Y",VLOOKUP($A613,'Run1-3-1'!$A:$J,3,FALSE)))</f>
        <v/>
      </c>
      <c r="S613" s="25" t="str">
        <f t="shared" si="102"/>
        <v/>
      </c>
      <c r="T613" s="27"/>
      <c r="U613" s="24" t="str">
        <f>IF($K613="N","",IF($K613="Y",VLOOKUP($A613,'Run1-5'!$A:$J,3,FALSE)))</f>
        <v/>
      </c>
      <c r="V613" s="25" t="str">
        <f t="shared" si="103"/>
        <v/>
      </c>
      <c r="W613" s="27"/>
      <c r="X613" s="25" t="str">
        <f t="shared" si="96"/>
        <v>N/A</v>
      </c>
    </row>
    <row r="614" spans="1:24" ht="15" customHeight="1" x14ac:dyDescent="0.3">
      <c r="A614" s="12" t="str">
        <f t="shared" si="94"/>
        <v>9-139397789-A</v>
      </c>
      <c r="B614" s="11" t="s">
        <v>1637</v>
      </c>
      <c r="C614" s="6">
        <v>1.06E-2</v>
      </c>
      <c r="D614" s="6"/>
      <c r="E614" s="6">
        <v>9</v>
      </c>
      <c r="F614" s="6">
        <v>139397789</v>
      </c>
      <c r="G614" s="6" t="s">
        <v>187</v>
      </c>
      <c r="H614" s="6" t="s">
        <v>1082</v>
      </c>
      <c r="I614" s="6">
        <v>1224</v>
      </c>
      <c r="K614" s="19" t="str">
        <f t="shared" si="97"/>
        <v>N</v>
      </c>
      <c r="L614" s="20" t="str">
        <f t="shared" si="98"/>
        <v/>
      </c>
      <c r="M614" s="21" t="str">
        <f t="shared" si="95"/>
        <v/>
      </c>
      <c r="N614" s="22" t="str">
        <f t="shared" si="99"/>
        <v>N/A</v>
      </c>
      <c r="O614" s="23" t="str">
        <f t="shared" si="100"/>
        <v/>
      </c>
      <c r="P614" s="23" t="str">
        <f t="shared" si="101"/>
        <v/>
      </c>
      <c r="Q614" s="27"/>
      <c r="R614" s="24" t="str">
        <f>IF($K614="N","",IF($K614="Y",VLOOKUP($A614,'Run1-3-1'!$A:$J,3,FALSE)))</f>
        <v/>
      </c>
      <c r="S614" s="25" t="str">
        <f t="shared" si="102"/>
        <v/>
      </c>
      <c r="T614" s="27"/>
      <c r="U614" s="24" t="str">
        <f>IF($K614="N","",IF($K614="Y",VLOOKUP($A614,'Run1-5'!$A:$J,3,FALSE)))</f>
        <v/>
      </c>
      <c r="V614" s="25" t="str">
        <f t="shared" si="103"/>
        <v/>
      </c>
      <c r="W614" s="27"/>
      <c r="X614" s="25" t="str">
        <f t="shared" si="96"/>
        <v>N/A</v>
      </c>
    </row>
    <row r="615" spans="1:24" ht="15" customHeight="1" x14ac:dyDescent="0.3">
      <c r="A615" s="12" t="str">
        <f t="shared" si="94"/>
        <v>9-139397827-T-C</v>
      </c>
      <c r="B615" s="11" t="s">
        <v>1638</v>
      </c>
      <c r="C615" s="6">
        <v>1.0999999999999999E-2</v>
      </c>
      <c r="D615" s="6"/>
      <c r="E615" s="6">
        <v>9</v>
      </c>
      <c r="F615" s="6">
        <v>139397827</v>
      </c>
      <c r="G615" s="6" t="s">
        <v>1177</v>
      </c>
      <c r="H615" s="6" t="s">
        <v>551</v>
      </c>
      <c r="I615" s="6">
        <v>1276</v>
      </c>
      <c r="K615" s="19" t="str">
        <f t="shared" si="97"/>
        <v>N</v>
      </c>
      <c r="L615" s="20" t="str">
        <f t="shared" si="98"/>
        <v/>
      </c>
      <c r="M615" s="21" t="str">
        <f t="shared" si="95"/>
        <v/>
      </c>
      <c r="N615" s="22" t="str">
        <f t="shared" si="99"/>
        <v>N/A</v>
      </c>
      <c r="O615" s="23" t="str">
        <f t="shared" si="100"/>
        <v/>
      </c>
      <c r="P615" s="23" t="str">
        <f t="shared" si="101"/>
        <v/>
      </c>
      <c r="Q615" s="27"/>
      <c r="R615" s="24" t="str">
        <f>IF($K615="N","",IF($K615="Y",VLOOKUP($A615,'Run1-3-1'!$A:$J,3,FALSE)))</f>
        <v/>
      </c>
      <c r="S615" s="25" t="str">
        <f t="shared" si="102"/>
        <v/>
      </c>
      <c r="T615" s="27"/>
      <c r="U615" s="24" t="str">
        <f>IF($K615="N","",IF($K615="Y",VLOOKUP($A615,'Run1-5'!$A:$J,3,FALSE)))</f>
        <v/>
      </c>
      <c r="V615" s="25" t="str">
        <f t="shared" si="103"/>
        <v/>
      </c>
      <c r="W615" s="27"/>
      <c r="X615" s="25" t="str">
        <f t="shared" si="96"/>
        <v>N/A</v>
      </c>
    </row>
    <row r="616" spans="1:24" ht="15" customHeight="1" x14ac:dyDescent="0.3">
      <c r="A616" s="12" t="str">
        <f t="shared" si="94"/>
        <v>9-139397850-A</v>
      </c>
      <c r="B616" s="11" t="s">
        <v>1639</v>
      </c>
      <c r="C616" s="6">
        <v>1.34E-2</v>
      </c>
      <c r="D616" s="6"/>
      <c r="E616" s="6">
        <v>9</v>
      </c>
      <c r="F616" s="6">
        <v>139397850</v>
      </c>
      <c r="G616" s="6" t="s">
        <v>187</v>
      </c>
      <c r="H616" s="6" t="s">
        <v>1082</v>
      </c>
      <c r="I616" s="6">
        <v>1198</v>
      </c>
      <c r="K616" s="19" t="str">
        <f t="shared" si="97"/>
        <v>N</v>
      </c>
      <c r="L616" s="20" t="str">
        <f t="shared" si="98"/>
        <v/>
      </c>
      <c r="M616" s="21" t="str">
        <f t="shared" si="95"/>
        <v/>
      </c>
      <c r="N616" s="22" t="str">
        <f t="shared" si="99"/>
        <v>N/A</v>
      </c>
      <c r="O616" s="23" t="str">
        <f t="shared" si="100"/>
        <v/>
      </c>
      <c r="P616" s="23" t="str">
        <f t="shared" si="101"/>
        <v/>
      </c>
      <c r="Q616" s="27"/>
      <c r="R616" s="24" t="str">
        <f>IF($K616="N","",IF($K616="Y",VLOOKUP($A616,'Run1-3-1'!$A:$J,3,FALSE)))</f>
        <v/>
      </c>
      <c r="S616" s="25" t="str">
        <f t="shared" si="102"/>
        <v/>
      </c>
      <c r="T616" s="27"/>
      <c r="U616" s="24" t="str">
        <f>IF($K616="N","",IF($K616="Y",VLOOKUP($A616,'Run1-5'!$A:$J,3,FALSE)))</f>
        <v/>
      </c>
      <c r="V616" s="25" t="str">
        <f t="shared" si="103"/>
        <v/>
      </c>
      <c r="W616" s="27"/>
      <c r="X616" s="25" t="str">
        <f t="shared" si="96"/>
        <v>N/A</v>
      </c>
    </row>
    <row r="617" spans="1:24" ht="15" customHeight="1" x14ac:dyDescent="0.3">
      <c r="A617" s="12" t="str">
        <f t="shared" si="94"/>
        <v>9-139397868-G+CCCATGAC</v>
      </c>
      <c r="B617" s="11" t="s">
        <v>1640</v>
      </c>
      <c r="C617" s="6">
        <v>2.76E-2</v>
      </c>
      <c r="D617" s="6"/>
      <c r="E617" s="6">
        <v>9</v>
      </c>
      <c r="F617" s="6">
        <v>139397868</v>
      </c>
      <c r="G617" s="6" t="s">
        <v>187</v>
      </c>
      <c r="H617" s="6" t="s">
        <v>375</v>
      </c>
      <c r="I617" s="6">
        <v>1160</v>
      </c>
      <c r="K617" s="19" t="str">
        <f t="shared" si="97"/>
        <v>N</v>
      </c>
      <c r="L617" s="20" t="str">
        <f t="shared" si="98"/>
        <v/>
      </c>
      <c r="M617" s="21" t="str">
        <f t="shared" si="95"/>
        <v/>
      </c>
      <c r="N617" s="22" t="str">
        <f t="shared" si="99"/>
        <v>N/A</v>
      </c>
      <c r="O617" s="23" t="str">
        <f t="shared" si="100"/>
        <v/>
      </c>
      <c r="P617" s="23" t="str">
        <f t="shared" si="101"/>
        <v/>
      </c>
      <c r="Q617" s="27"/>
      <c r="R617" s="24" t="str">
        <f>IF($K617="N","",IF($K617="Y",VLOOKUP($A617,'Run1-3-1'!$A:$J,3,FALSE)))</f>
        <v/>
      </c>
      <c r="S617" s="25" t="str">
        <f t="shared" si="102"/>
        <v/>
      </c>
      <c r="T617" s="27"/>
      <c r="U617" s="24" t="str">
        <f>IF($K617="N","",IF($K617="Y",VLOOKUP($A617,'Run1-5'!$A:$J,3,FALSE)))</f>
        <v/>
      </c>
      <c r="V617" s="25" t="str">
        <f t="shared" si="103"/>
        <v/>
      </c>
      <c r="W617" s="27"/>
      <c r="X617" s="25" t="str">
        <f t="shared" si="96"/>
        <v>N/A</v>
      </c>
    </row>
    <row r="618" spans="1:24" ht="15" customHeight="1" x14ac:dyDescent="0.3">
      <c r="A618" s="12" t="str">
        <f t="shared" si="94"/>
        <v>9-139399363-A</v>
      </c>
      <c r="B618" s="11" t="s">
        <v>1641</v>
      </c>
      <c r="C618" s="6">
        <v>1.2699999999999999E-2</v>
      </c>
      <c r="D618" s="6"/>
      <c r="E618" s="6">
        <v>9</v>
      </c>
      <c r="F618" s="6">
        <v>139399363</v>
      </c>
      <c r="G618" s="6" t="s">
        <v>187</v>
      </c>
      <c r="H618" s="6" t="s">
        <v>1082</v>
      </c>
      <c r="I618" s="6">
        <v>550</v>
      </c>
      <c r="K618" s="19" t="str">
        <f t="shared" si="97"/>
        <v>N</v>
      </c>
      <c r="L618" s="20" t="str">
        <f t="shared" si="98"/>
        <v/>
      </c>
      <c r="M618" s="21" t="str">
        <f t="shared" si="95"/>
        <v/>
      </c>
      <c r="N618" s="22" t="str">
        <f t="shared" si="99"/>
        <v>N/A</v>
      </c>
      <c r="O618" s="23" t="str">
        <f t="shared" si="100"/>
        <v/>
      </c>
      <c r="P618" s="23" t="str">
        <f t="shared" si="101"/>
        <v/>
      </c>
      <c r="Q618" s="27"/>
      <c r="R618" s="24" t="str">
        <f>IF($K618="N","",IF($K618="Y",VLOOKUP($A618,'Run1-3-1'!$A:$J,3,FALSE)))</f>
        <v/>
      </c>
      <c r="S618" s="25" t="str">
        <f t="shared" si="102"/>
        <v/>
      </c>
      <c r="T618" s="27"/>
      <c r="U618" s="24" t="str">
        <f>IF($K618="N","",IF($K618="Y",VLOOKUP($A618,'Run1-5'!$A:$J,3,FALSE)))</f>
        <v/>
      </c>
      <c r="V618" s="25" t="str">
        <f t="shared" si="103"/>
        <v/>
      </c>
      <c r="W618" s="27"/>
      <c r="X618" s="25" t="str">
        <f t="shared" si="96"/>
        <v>N/A</v>
      </c>
    </row>
    <row r="619" spans="1:24" ht="15" customHeight="1" x14ac:dyDescent="0.3">
      <c r="A619" s="12" t="str">
        <f t="shared" si="94"/>
        <v>9-139399427-G-C</v>
      </c>
      <c r="B619" s="11" t="s">
        <v>1642</v>
      </c>
      <c r="C619" s="6">
        <v>1.4200000000000001E-2</v>
      </c>
      <c r="D619" s="6"/>
      <c r="E619" s="6">
        <v>9</v>
      </c>
      <c r="F619" s="6">
        <v>139399427</v>
      </c>
      <c r="G619" s="6" t="s">
        <v>187</v>
      </c>
      <c r="H619" s="6" t="s">
        <v>1035</v>
      </c>
      <c r="I619" s="6">
        <v>562</v>
      </c>
      <c r="K619" s="19" t="str">
        <f t="shared" si="97"/>
        <v>N</v>
      </c>
      <c r="L619" s="20" t="str">
        <f t="shared" si="98"/>
        <v/>
      </c>
      <c r="M619" s="21" t="str">
        <f t="shared" si="95"/>
        <v/>
      </c>
      <c r="N619" s="22" t="str">
        <f t="shared" si="99"/>
        <v>N/A</v>
      </c>
      <c r="O619" s="23" t="str">
        <f t="shared" si="100"/>
        <v/>
      </c>
      <c r="P619" s="23" t="str">
        <f t="shared" si="101"/>
        <v/>
      </c>
      <c r="Q619" s="27"/>
      <c r="R619" s="24" t="str">
        <f>IF($K619="N","",IF($K619="Y",VLOOKUP($A619,'Run1-3-1'!$A:$J,3,FALSE)))</f>
        <v/>
      </c>
      <c r="S619" s="25" t="str">
        <f t="shared" si="102"/>
        <v/>
      </c>
      <c r="T619" s="27"/>
      <c r="U619" s="24" t="str">
        <f>IF($K619="N","",IF($K619="Y",VLOOKUP($A619,'Run1-5'!$A:$J,3,FALSE)))</f>
        <v/>
      </c>
      <c r="V619" s="25" t="str">
        <f t="shared" si="103"/>
        <v/>
      </c>
      <c r="W619" s="27"/>
      <c r="X619" s="25" t="str">
        <f t="shared" si="96"/>
        <v>N/A</v>
      </c>
    </row>
    <row r="620" spans="1:24" ht="15" customHeight="1" x14ac:dyDescent="0.3">
      <c r="A620" s="12" t="str">
        <f t="shared" si="94"/>
        <v>9-139399434-G+C</v>
      </c>
      <c r="B620" s="11" t="s">
        <v>1643</v>
      </c>
      <c r="C620" s="6">
        <v>1.0800000000000001E-2</v>
      </c>
      <c r="D620" s="6" t="s">
        <v>1644</v>
      </c>
      <c r="E620" s="6">
        <v>9</v>
      </c>
      <c r="F620" s="6">
        <v>139399434</v>
      </c>
      <c r="G620" s="6" t="s">
        <v>187</v>
      </c>
      <c r="H620" s="6" t="s">
        <v>1012</v>
      </c>
      <c r="I620" s="6">
        <v>555</v>
      </c>
      <c r="K620" s="19" t="str">
        <f t="shared" si="97"/>
        <v>N</v>
      </c>
      <c r="L620" s="20" t="str">
        <f t="shared" si="98"/>
        <v/>
      </c>
      <c r="M620" s="21" t="str">
        <f t="shared" si="95"/>
        <v/>
      </c>
      <c r="N620" s="22" t="str">
        <f t="shared" si="99"/>
        <v>N/A</v>
      </c>
      <c r="O620" s="23" t="str">
        <f t="shared" si="100"/>
        <v/>
      </c>
      <c r="P620" s="23" t="str">
        <f t="shared" si="101"/>
        <v/>
      </c>
      <c r="Q620" s="27"/>
      <c r="R620" s="24" t="str">
        <f>IF($K620="N","",IF($K620="Y",VLOOKUP($A620,'Run1-3-1'!$A:$J,3,FALSE)))</f>
        <v/>
      </c>
      <c r="S620" s="25" t="str">
        <f t="shared" si="102"/>
        <v/>
      </c>
      <c r="T620" s="27"/>
      <c r="U620" s="24" t="str">
        <f>IF($K620="N","",IF($K620="Y",VLOOKUP($A620,'Run1-5'!$A:$J,3,FALSE)))</f>
        <v/>
      </c>
      <c r="V620" s="25" t="str">
        <f t="shared" si="103"/>
        <v/>
      </c>
      <c r="W620" s="27"/>
      <c r="X620" s="25" t="str">
        <f t="shared" si="96"/>
        <v>N/A</v>
      </c>
    </row>
    <row r="621" spans="1:24" ht="15" customHeight="1" x14ac:dyDescent="0.3">
      <c r="A621" s="12" t="str">
        <f t="shared" si="94"/>
        <v>9-139399438-G+C</v>
      </c>
      <c r="B621" s="11" t="s">
        <v>1645</v>
      </c>
      <c r="C621" s="6">
        <v>2.5499999999999998E-2</v>
      </c>
      <c r="D621" s="6"/>
      <c r="E621" s="6">
        <v>9</v>
      </c>
      <c r="F621" s="6">
        <v>139399438</v>
      </c>
      <c r="G621" s="6" t="s">
        <v>187</v>
      </c>
      <c r="H621" s="6" t="s">
        <v>1012</v>
      </c>
      <c r="I621" s="6">
        <v>549</v>
      </c>
      <c r="K621" s="19" t="str">
        <f t="shared" si="97"/>
        <v>N</v>
      </c>
      <c r="L621" s="20" t="str">
        <f t="shared" si="98"/>
        <v/>
      </c>
      <c r="M621" s="21" t="str">
        <f t="shared" si="95"/>
        <v/>
      </c>
      <c r="N621" s="22" t="str">
        <f t="shared" si="99"/>
        <v>N/A</v>
      </c>
      <c r="O621" s="23" t="str">
        <f t="shared" si="100"/>
        <v/>
      </c>
      <c r="P621" s="23" t="str">
        <f t="shared" si="101"/>
        <v/>
      </c>
      <c r="Q621" s="27"/>
      <c r="R621" s="24" t="str">
        <f>IF($K621="N","",IF($K621="Y",VLOOKUP($A621,'Run1-3-1'!$A:$J,3,FALSE)))</f>
        <v/>
      </c>
      <c r="S621" s="25" t="str">
        <f t="shared" si="102"/>
        <v/>
      </c>
      <c r="T621" s="27"/>
      <c r="U621" s="24" t="str">
        <f>IF($K621="N","",IF($K621="Y",VLOOKUP($A621,'Run1-5'!$A:$J,3,FALSE)))</f>
        <v/>
      </c>
      <c r="V621" s="25" t="str">
        <f t="shared" si="103"/>
        <v/>
      </c>
      <c r="W621" s="27"/>
      <c r="X621" s="25" t="str">
        <f t="shared" si="96"/>
        <v>N/A</v>
      </c>
    </row>
    <row r="622" spans="1:24" ht="15" customHeight="1" x14ac:dyDescent="0.3">
      <c r="A622" s="12" t="str">
        <f t="shared" si="94"/>
        <v>9-139399444-C-G</v>
      </c>
      <c r="B622" s="11" t="s">
        <v>1646</v>
      </c>
      <c r="C622" s="6">
        <v>5.5E-2</v>
      </c>
      <c r="D622" s="6"/>
      <c r="E622" s="6">
        <v>9</v>
      </c>
      <c r="F622" s="6">
        <v>139399444</v>
      </c>
      <c r="G622" s="6" t="s">
        <v>125</v>
      </c>
      <c r="H622" s="6" t="s">
        <v>903</v>
      </c>
      <c r="I622" s="6">
        <v>545</v>
      </c>
      <c r="K622" s="19" t="str">
        <f t="shared" si="97"/>
        <v>Y</v>
      </c>
      <c r="L622" s="20">
        <f t="shared" si="98"/>
        <v>5.5E-2</v>
      </c>
      <c r="M622" s="21" t="str">
        <f t="shared" si="95"/>
        <v>A</v>
      </c>
      <c r="N622" s="22">
        <f t="shared" si="99"/>
        <v>4.7500000000000001E-2</v>
      </c>
      <c r="O622" s="23">
        <f t="shared" si="100"/>
        <v>0.01</v>
      </c>
      <c r="P622" s="23">
        <f t="shared" si="101"/>
        <v>0.10250000000000001</v>
      </c>
      <c r="Q622" s="27"/>
      <c r="R622" s="24">
        <f>IF($K622="N","",IF($K622="Y",VLOOKUP($A622,'Run1-3-1'!$A:$J,3,FALSE)))</f>
        <v>6.4600000000000005E-2</v>
      </c>
      <c r="S622" s="25" t="str">
        <f t="shared" si="102"/>
        <v>Y</v>
      </c>
      <c r="T622" s="27"/>
      <c r="U622" s="24">
        <f>IF($K622="N","",IF($K622="Y",VLOOKUP($A622,'Run1-5'!$A:$J,3,FALSE)))</f>
        <v>6.8500000000000005E-2</v>
      </c>
      <c r="V622" s="25" t="str">
        <f t="shared" si="103"/>
        <v>Y</v>
      </c>
      <c r="W622" s="27"/>
      <c r="X622" s="25" t="str">
        <f t="shared" si="96"/>
        <v>Y</v>
      </c>
    </row>
    <row r="623" spans="1:24" ht="15" customHeight="1" x14ac:dyDescent="0.3">
      <c r="A623" s="12" t="str">
        <f t="shared" si="94"/>
        <v>10-43609875-T</v>
      </c>
      <c r="B623" s="11" t="s">
        <v>962</v>
      </c>
      <c r="C623" s="6">
        <v>1.2800000000000001E-2</v>
      </c>
      <c r="D623" s="6"/>
      <c r="E623" s="6">
        <v>10</v>
      </c>
      <c r="F623" s="6">
        <v>43609875</v>
      </c>
      <c r="G623" s="6" t="s">
        <v>125</v>
      </c>
      <c r="H623" s="6" t="s">
        <v>1177</v>
      </c>
      <c r="I623" s="6">
        <v>545</v>
      </c>
      <c r="K623" s="19" t="str">
        <f t="shared" si="97"/>
        <v>N</v>
      </c>
      <c r="L623" s="20" t="str">
        <f t="shared" si="98"/>
        <v/>
      </c>
      <c r="M623" s="21" t="str">
        <f t="shared" si="95"/>
        <v/>
      </c>
      <c r="N623" s="22" t="str">
        <f t="shared" si="99"/>
        <v>N/A</v>
      </c>
      <c r="O623" s="23" t="str">
        <f t="shared" si="100"/>
        <v/>
      </c>
      <c r="P623" s="23" t="str">
        <f t="shared" si="101"/>
        <v/>
      </c>
      <c r="Q623" s="27"/>
      <c r="R623" s="24" t="str">
        <f>IF($K623="N","",IF($K623="Y",VLOOKUP($A623,'Run1-3-1'!$A:$J,3,FALSE)))</f>
        <v/>
      </c>
      <c r="S623" s="25" t="str">
        <f t="shared" si="102"/>
        <v/>
      </c>
      <c r="T623" s="27"/>
      <c r="U623" s="24" t="str">
        <f>IF($K623="N","",IF($K623="Y",VLOOKUP($A623,'Run1-5'!$A:$J,3,FALSE)))</f>
        <v/>
      </c>
      <c r="V623" s="25" t="str">
        <f t="shared" si="103"/>
        <v/>
      </c>
      <c r="W623" s="27"/>
      <c r="X623" s="25" t="str">
        <f t="shared" si="96"/>
        <v>N/A</v>
      </c>
    </row>
    <row r="624" spans="1:24" ht="15" customHeight="1" x14ac:dyDescent="0.3">
      <c r="A624" s="12" t="str">
        <f t="shared" si="94"/>
        <v>10-43609914-A-C</v>
      </c>
      <c r="B624" s="11" t="s">
        <v>1186</v>
      </c>
      <c r="C624" s="6">
        <v>6.8199999999999997E-2</v>
      </c>
      <c r="D624" s="6"/>
      <c r="E624" s="6">
        <v>10</v>
      </c>
      <c r="F624" s="6">
        <v>43609914</v>
      </c>
      <c r="G624" s="6" t="s">
        <v>1082</v>
      </c>
      <c r="H624" s="6" t="s">
        <v>738</v>
      </c>
      <c r="I624" s="6">
        <v>616</v>
      </c>
      <c r="K624" s="19" t="str">
        <f t="shared" si="97"/>
        <v>Y</v>
      </c>
      <c r="L624" s="20">
        <f t="shared" si="98"/>
        <v>6.8199999999999997E-2</v>
      </c>
      <c r="M624" s="21" t="str">
        <f t="shared" si="95"/>
        <v>A</v>
      </c>
      <c r="N624" s="22">
        <f t="shared" si="99"/>
        <v>5.4099999999999995E-2</v>
      </c>
      <c r="O624" s="23">
        <f t="shared" si="100"/>
        <v>1.4100000000000001E-2</v>
      </c>
      <c r="P624" s="23">
        <f t="shared" si="101"/>
        <v>0.12229999999999999</v>
      </c>
      <c r="Q624" s="27"/>
      <c r="R624" s="24">
        <f>IF($K624="N","",IF($K624="Y",VLOOKUP($A624,'Run1-3-1'!$A:$J,3,FALSE)))</f>
        <v>7.85E-2</v>
      </c>
      <c r="S624" s="25" t="str">
        <f t="shared" si="102"/>
        <v>Y</v>
      </c>
      <c r="T624" s="27"/>
      <c r="U624" s="24">
        <f>IF($K624="N","",IF($K624="Y",VLOOKUP($A624,'Run1-5'!$A:$J,3,FALSE)))</f>
        <v>8.3500000000000005E-2</v>
      </c>
      <c r="V624" s="25" t="str">
        <f t="shared" si="103"/>
        <v>Y</v>
      </c>
      <c r="W624" s="27"/>
      <c r="X624" s="25" t="str">
        <f t="shared" si="96"/>
        <v>Y</v>
      </c>
    </row>
    <row r="625" spans="1:24" ht="15" customHeight="1" x14ac:dyDescent="0.3">
      <c r="A625" s="12" t="str">
        <f t="shared" si="94"/>
        <v>10-43609915-T</v>
      </c>
      <c r="B625" s="11" t="s">
        <v>587</v>
      </c>
      <c r="C625" s="6">
        <v>2.4899999999999999E-2</v>
      </c>
      <c r="D625" s="6"/>
      <c r="E625" s="6">
        <v>10</v>
      </c>
      <c r="F625" s="6">
        <v>43609915</v>
      </c>
      <c r="G625" s="6" t="s">
        <v>125</v>
      </c>
      <c r="H625" s="6" t="s">
        <v>1177</v>
      </c>
      <c r="I625" s="6">
        <v>441</v>
      </c>
      <c r="K625" s="19" t="str">
        <f t="shared" si="97"/>
        <v>N</v>
      </c>
      <c r="L625" s="20" t="str">
        <f t="shared" si="98"/>
        <v/>
      </c>
      <c r="M625" s="21" t="str">
        <f t="shared" si="95"/>
        <v/>
      </c>
      <c r="N625" s="22" t="str">
        <f t="shared" si="99"/>
        <v>N/A</v>
      </c>
      <c r="O625" s="23" t="str">
        <f t="shared" si="100"/>
        <v/>
      </c>
      <c r="P625" s="23" t="str">
        <f t="shared" si="101"/>
        <v/>
      </c>
      <c r="Q625" s="27"/>
      <c r="R625" s="24" t="str">
        <f>IF($K625="N","",IF($K625="Y",VLOOKUP($A625,'Run1-3-1'!$A:$J,3,FALSE)))</f>
        <v/>
      </c>
      <c r="S625" s="25" t="str">
        <f t="shared" si="102"/>
        <v/>
      </c>
      <c r="T625" s="27"/>
      <c r="U625" s="24" t="str">
        <f>IF($K625="N","",IF($K625="Y",VLOOKUP($A625,'Run1-5'!$A:$J,3,FALSE)))</f>
        <v/>
      </c>
      <c r="V625" s="25" t="str">
        <f t="shared" si="103"/>
        <v/>
      </c>
      <c r="W625" s="27"/>
      <c r="X625" s="25" t="str">
        <f t="shared" si="96"/>
        <v>N/A</v>
      </c>
    </row>
    <row r="626" spans="1:24" ht="15" customHeight="1" x14ac:dyDescent="0.3">
      <c r="A626" s="12" t="str">
        <f t="shared" si="94"/>
        <v>10-43609919-A</v>
      </c>
      <c r="B626" s="11" t="s">
        <v>805</v>
      </c>
      <c r="C626" s="6">
        <v>1.49E-2</v>
      </c>
      <c r="D626" s="6"/>
      <c r="E626" s="6">
        <v>10</v>
      </c>
      <c r="F626" s="6">
        <v>43609919</v>
      </c>
      <c r="G626" s="6" t="s">
        <v>125</v>
      </c>
      <c r="H626" s="6" t="s">
        <v>1082</v>
      </c>
      <c r="I626" s="6">
        <v>403</v>
      </c>
      <c r="K626" s="19" t="str">
        <f t="shared" si="97"/>
        <v>N</v>
      </c>
      <c r="L626" s="20" t="str">
        <f t="shared" si="98"/>
        <v/>
      </c>
      <c r="M626" s="21" t="str">
        <f t="shared" si="95"/>
        <v/>
      </c>
      <c r="N626" s="22" t="str">
        <f t="shared" si="99"/>
        <v>N/A</v>
      </c>
      <c r="O626" s="23" t="str">
        <f t="shared" si="100"/>
        <v/>
      </c>
      <c r="P626" s="23" t="str">
        <f t="shared" si="101"/>
        <v/>
      </c>
      <c r="Q626" s="27"/>
      <c r="R626" s="24" t="str">
        <f>IF($K626="N","",IF($K626="Y",VLOOKUP($A626,'Run1-3-1'!$A:$J,3,FALSE)))</f>
        <v/>
      </c>
      <c r="S626" s="25" t="str">
        <f t="shared" si="102"/>
        <v/>
      </c>
      <c r="T626" s="27"/>
      <c r="U626" s="24" t="str">
        <f>IF($K626="N","",IF($K626="Y",VLOOKUP($A626,'Run1-5'!$A:$J,3,FALSE)))</f>
        <v/>
      </c>
      <c r="V626" s="25" t="str">
        <f t="shared" si="103"/>
        <v/>
      </c>
      <c r="W626" s="27"/>
      <c r="X626" s="25" t="str">
        <f t="shared" si="96"/>
        <v>N/A</v>
      </c>
    </row>
    <row r="627" spans="1:24" ht="15" customHeight="1" x14ac:dyDescent="0.3">
      <c r="A627" s="12" t="str">
        <f t="shared" si="94"/>
        <v>10-43610000-T+C</v>
      </c>
      <c r="B627" s="11" t="s">
        <v>1031</v>
      </c>
      <c r="C627" s="6">
        <v>3.1800000000000002E-2</v>
      </c>
      <c r="D627" s="6"/>
      <c r="E627" s="6">
        <v>10</v>
      </c>
      <c r="F627" s="6">
        <v>43610000</v>
      </c>
      <c r="G627" s="6" t="s">
        <v>1177</v>
      </c>
      <c r="H627" s="6" t="s">
        <v>1335</v>
      </c>
      <c r="I627" s="6">
        <v>628</v>
      </c>
      <c r="K627" s="19" t="str">
        <f t="shared" si="97"/>
        <v>N</v>
      </c>
      <c r="L627" s="20" t="str">
        <f t="shared" si="98"/>
        <v/>
      </c>
      <c r="M627" s="21" t="str">
        <f t="shared" si="95"/>
        <v/>
      </c>
      <c r="N627" s="22" t="str">
        <f t="shared" si="99"/>
        <v>N/A</v>
      </c>
      <c r="O627" s="23" t="str">
        <f t="shared" si="100"/>
        <v/>
      </c>
      <c r="P627" s="23" t="str">
        <f t="shared" si="101"/>
        <v/>
      </c>
      <c r="Q627" s="27"/>
      <c r="R627" s="24" t="str">
        <f>IF($K627="N","",IF($K627="Y",VLOOKUP($A627,'Run1-3-1'!$A:$J,3,FALSE)))</f>
        <v/>
      </c>
      <c r="S627" s="25" t="str">
        <f t="shared" si="102"/>
        <v/>
      </c>
      <c r="T627" s="27"/>
      <c r="U627" s="24" t="str">
        <f>IF($K627="N","",IF($K627="Y",VLOOKUP($A627,'Run1-5'!$A:$J,3,FALSE)))</f>
        <v/>
      </c>
      <c r="V627" s="25" t="str">
        <f t="shared" si="103"/>
        <v/>
      </c>
      <c r="W627" s="27"/>
      <c r="X627" s="25" t="str">
        <f t="shared" si="96"/>
        <v>N/A</v>
      </c>
    </row>
    <row r="628" spans="1:24" ht="15" customHeight="1" x14ac:dyDescent="0.3">
      <c r="A628" s="12" t="str">
        <f t="shared" si="94"/>
        <v>10-43610010-T</v>
      </c>
      <c r="B628" s="11" t="s">
        <v>1248</v>
      </c>
      <c r="C628" s="6">
        <v>1.1299999999999999E-2</v>
      </c>
      <c r="D628" s="6"/>
      <c r="E628" s="6">
        <v>10</v>
      </c>
      <c r="F628" s="6">
        <v>43610010</v>
      </c>
      <c r="G628" s="6" t="s">
        <v>125</v>
      </c>
      <c r="H628" s="6" t="s">
        <v>1177</v>
      </c>
      <c r="I628" s="6">
        <v>621</v>
      </c>
      <c r="K628" s="19" t="str">
        <f t="shared" si="97"/>
        <v>N</v>
      </c>
      <c r="L628" s="20" t="str">
        <f t="shared" si="98"/>
        <v/>
      </c>
      <c r="M628" s="21" t="str">
        <f t="shared" si="95"/>
        <v/>
      </c>
      <c r="N628" s="22" t="str">
        <f t="shared" si="99"/>
        <v>N/A</v>
      </c>
      <c r="O628" s="23" t="str">
        <f t="shared" si="100"/>
        <v/>
      </c>
      <c r="P628" s="23" t="str">
        <f t="shared" si="101"/>
        <v/>
      </c>
      <c r="Q628" s="27"/>
      <c r="R628" s="24" t="str">
        <f>IF($K628="N","",IF($K628="Y",VLOOKUP($A628,'Run1-3-1'!$A:$J,3,FALSE)))</f>
        <v/>
      </c>
      <c r="S628" s="25" t="str">
        <f t="shared" si="102"/>
        <v/>
      </c>
      <c r="T628" s="27"/>
      <c r="U628" s="24" t="str">
        <f>IF($K628="N","",IF($K628="Y",VLOOKUP($A628,'Run1-5'!$A:$J,3,FALSE)))</f>
        <v/>
      </c>
      <c r="V628" s="25" t="str">
        <f t="shared" si="103"/>
        <v/>
      </c>
      <c r="W628" s="27"/>
      <c r="X628" s="25" t="str">
        <f t="shared" si="96"/>
        <v>N/A</v>
      </c>
    </row>
    <row r="629" spans="1:24" ht="15" customHeight="1" x14ac:dyDescent="0.3">
      <c r="A629" s="12" t="str">
        <f t="shared" si="94"/>
        <v>10-43613795-A</v>
      </c>
      <c r="B629" s="11" t="s">
        <v>648</v>
      </c>
      <c r="C629" s="6">
        <v>1.7100000000000001E-2</v>
      </c>
      <c r="D629" s="6"/>
      <c r="E629" s="6">
        <v>10</v>
      </c>
      <c r="F629" s="6">
        <v>43613795</v>
      </c>
      <c r="G629" s="6" t="s">
        <v>187</v>
      </c>
      <c r="H629" s="6" t="s">
        <v>1082</v>
      </c>
      <c r="I629" s="6">
        <v>645</v>
      </c>
      <c r="K629" s="19" t="str">
        <f t="shared" si="97"/>
        <v>N</v>
      </c>
      <c r="L629" s="20" t="str">
        <f t="shared" si="98"/>
        <v/>
      </c>
      <c r="M629" s="21" t="str">
        <f t="shared" si="95"/>
        <v/>
      </c>
      <c r="N629" s="22" t="str">
        <f t="shared" si="99"/>
        <v>N/A</v>
      </c>
      <c r="O629" s="23" t="str">
        <f t="shared" si="100"/>
        <v/>
      </c>
      <c r="P629" s="23" t="str">
        <f t="shared" si="101"/>
        <v/>
      </c>
      <c r="Q629" s="27"/>
      <c r="R629" s="24" t="str">
        <f>IF($K629="N","",IF($K629="Y",VLOOKUP($A629,'Run1-3-1'!$A:$J,3,FALSE)))</f>
        <v/>
      </c>
      <c r="S629" s="25" t="str">
        <f t="shared" si="102"/>
        <v/>
      </c>
      <c r="T629" s="27"/>
      <c r="U629" s="24" t="str">
        <f>IF($K629="N","",IF($K629="Y",VLOOKUP($A629,'Run1-5'!$A:$J,3,FALSE)))</f>
        <v/>
      </c>
      <c r="V629" s="25" t="str">
        <f t="shared" si="103"/>
        <v/>
      </c>
      <c r="W629" s="27"/>
      <c r="X629" s="25" t="str">
        <f t="shared" si="96"/>
        <v>N/A</v>
      </c>
    </row>
    <row r="630" spans="1:24" ht="15" customHeight="1" x14ac:dyDescent="0.3">
      <c r="A630" s="12" t="str">
        <f t="shared" si="94"/>
        <v>10-43613834-A</v>
      </c>
      <c r="B630" s="11" t="s">
        <v>866</v>
      </c>
      <c r="C630" s="6">
        <v>1.04E-2</v>
      </c>
      <c r="D630" s="6" t="s">
        <v>1647</v>
      </c>
      <c r="E630" s="6">
        <v>10</v>
      </c>
      <c r="F630" s="6">
        <v>43613834</v>
      </c>
      <c r="G630" s="6" t="s">
        <v>187</v>
      </c>
      <c r="H630" s="6" t="s">
        <v>1082</v>
      </c>
      <c r="I630" s="6">
        <v>767</v>
      </c>
      <c r="K630" s="19" t="str">
        <f t="shared" si="97"/>
        <v>N</v>
      </c>
      <c r="L630" s="20" t="str">
        <f t="shared" si="98"/>
        <v/>
      </c>
      <c r="M630" s="21" t="str">
        <f t="shared" si="95"/>
        <v/>
      </c>
      <c r="N630" s="22" t="str">
        <f t="shared" si="99"/>
        <v>N/A</v>
      </c>
      <c r="O630" s="23" t="str">
        <f t="shared" si="100"/>
        <v/>
      </c>
      <c r="P630" s="23" t="str">
        <f t="shared" si="101"/>
        <v/>
      </c>
      <c r="Q630" s="27"/>
      <c r="R630" s="24" t="str">
        <f>IF($K630="N","",IF($K630="Y",VLOOKUP($A630,'Run1-3-1'!$A:$J,3,FALSE)))</f>
        <v/>
      </c>
      <c r="S630" s="25" t="str">
        <f t="shared" si="102"/>
        <v/>
      </c>
      <c r="T630" s="27"/>
      <c r="U630" s="24" t="str">
        <f>IF($K630="N","",IF($K630="Y",VLOOKUP($A630,'Run1-5'!$A:$J,3,FALSE)))</f>
        <v/>
      </c>
      <c r="V630" s="25" t="str">
        <f t="shared" si="103"/>
        <v/>
      </c>
      <c r="W630" s="27"/>
      <c r="X630" s="25" t="str">
        <f t="shared" si="96"/>
        <v>N/A</v>
      </c>
    </row>
    <row r="631" spans="1:24" ht="15" customHeight="1" x14ac:dyDescent="0.3">
      <c r="A631" s="12" t="str">
        <f t="shared" si="94"/>
        <v>10-43613835-A+C</v>
      </c>
      <c r="B631" s="11" t="s">
        <v>247</v>
      </c>
      <c r="C631" s="6">
        <v>2.8799999999999999E-2</v>
      </c>
      <c r="D631" s="6"/>
      <c r="E631" s="6">
        <v>10</v>
      </c>
      <c r="F631" s="6">
        <v>43613835</v>
      </c>
      <c r="G631" s="6" t="s">
        <v>1082</v>
      </c>
      <c r="H631" s="6" t="s">
        <v>709</v>
      </c>
      <c r="I631" s="6">
        <v>764</v>
      </c>
      <c r="K631" s="19" t="str">
        <f t="shared" si="97"/>
        <v>N</v>
      </c>
      <c r="L631" s="20" t="str">
        <f t="shared" si="98"/>
        <v/>
      </c>
      <c r="M631" s="21" t="str">
        <f t="shared" si="95"/>
        <v/>
      </c>
      <c r="N631" s="22" t="str">
        <f t="shared" si="99"/>
        <v>N/A</v>
      </c>
      <c r="O631" s="23" t="str">
        <f t="shared" si="100"/>
        <v/>
      </c>
      <c r="P631" s="23" t="str">
        <f t="shared" si="101"/>
        <v/>
      </c>
      <c r="Q631" s="27"/>
      <c r="R631" s="24" t="str">
        <f>IF($K631="N","",IF($K631="Y",VLOOKUP($A631,'Run1-3-1'!$A:$J,3,FALSE)))</f>
        <v/>
      </c>
      <c r="S631" s="25" t="str">
        <f t="shared" si="102"/>
        <v/>
      </c>
      <c r="T631" s="27"/>
      <c r="U631" s="24" t="str">
        <f>IF($K631="N","",IF($K631="Y",VLOOKUP($A631,'Run1-5'!$A:$J,3,FALSE)))</f>
        <v/>
      </c>
      <c r="V631" s="25" t="str">
        <f t="shared" si="103"/>
        <v/>
      </c>
      <c r="W631" s="27"/>
      <c r="X631" s="25" t="str">
        <f t="shared" si="96"/>
        <v>N/A</v>
      </c>
    </row>
    <row r="632" spans="1:24" ht="15" customHeight="1" x14ac:dyDescent="0.3">
      <c r="A632" s="12" t="str">
        <f t="shared" si="94"/>
        <v>10-43613843-T</v>
      </c>
      <c r="B632" s="11" t="s">
        <v>1052</v>
      </c>
      <c r="C632" s="6">
        <v>0.99860000000000004</v>
      </c>
      <c r="D632" s="6" t="s">
        <v>1323</v>
      </c>
      <c r="E632" s="6">
        <v>10</v>
      </c>
      <c r="F632" s="6">
        <v>43613843</v>
      </c>
      <c r="G632" s="6" t="s">
        <v>187</v>
      </c>
      <c r="H632" s="6" t="s">
        <v>1177</v>
      </c>
      <c r="I632" s="6">
        <v>733</v>
      </c>
      <c r="K632" s="19" t="str">
        <f t="shared" si="97"/>
        <v>N</v>
      </c>
      <c r="L632" s="20" t="str">
        <f t="shared" si="98"/>
        <v/>
      </c>
      <c r="M632" s="21" t="str">
        <f t="shared" si="95"/>
        <v/>
      </c>
      <c r="N632" s="22" t="str">
        <f t="shared" si="99"/>
        <v>N/A</v>
      </c>
      <c r="O632" s="23" t="str">
        <f t="shared" si="100"/>
        <v/>
      </c>
      <c r="P632" s="23" t="str">
        <f t="shared" si="101"/>
        <v/>
      </c>
      <c r="Q632" s="27"/>
      <c r="R632" s="24" t="str">
        <f>IF($K632="N","",IF($K632="Y",VLOOKUP($A632,'Run1-3-1'!$A:$J,3,FALSE)))</f>
        <v/>
      </c>
      <c r="S632" s="25" t="str">
        <f t="shared" si="102"/>
        <v/>
      </c>
      <c r="T632" s="27"/>
      <c r="U632" s="24" t="str">
        <f>IF($K632="N","",IF($K632="Y",VLOOKUP($A632,'Run1-5'!$A:$J,3,FALSE)))</f>
        <v/>
      </c>
      <c r="V632" s="25" t="str">
        <f t="shared" si="103"/>
        <v/>
      </c>
      <c r="W632" s="27"/>
      <c r="X632" s="25" t="str">
        <f t="shared" si="96"/>
        <v>N/A</v>
      </c>
    </row>
    <row r="633" spans="1:24" ht="15" customHeight="1" x14ac:dyDescent="0.3">
      <c r="A633" s="12" t="str">
        <f t="shared" si="94"/>
        <v>10-43613845-A</v>
      </c>
      <c r="B633" s="11" t="s">
        <v>1268</v>
      </c>
      <c r="C633" s="6">
        <v>1.0699999999999999E-2</v>
      </c>
      <c r="D633" s="6"/>
      <c r="E633" s="6">
        <v>10</v>
      </c>
      <c r="F633" s="6">
        <v>43613845</v>
      </c>
      <c r="G633" s="6" t="s">
        <v>187</v>
      </c>
      <c r="H633" s="6" t="s">
        <v>1082</v>
      </c>
      <c r="I633" s="6">
        <v>746</v>
      </c>
      <c r="K633" s="19" t="str">
        <f t="shared" si="97"/>
        <v>N</v>
      </c>
      <c r="L633" s="20" t="str">
        <f t="shared" si="98"/>
        <v/>
      </c>
      <c r="M633" s="21" t="str">
        <f t="shared" si="95"/>
        <v/>
      </c>
      <c r="N633" s="22" t="str">
        <f t="shared" si="99"/>
        <v>N/A</v>
      </c>
      <c r="O633" s="23" t="str">
        <f t="shared" si="100"/>
        <v/>
      </c>
      <c r="P633" s="23" t="str">
        <f t="shared" si="101"/>
        <v/>
      </c>
      <c r="Q633" s="27"/>
      <c r="R633" s="24" t="str">
        <f>IF($K633="N","",IF($K633="Y",VLOOKUP($A633,'Run1-3-1'!$A:$J,3,FALSE)))</f>
        <v/>
      </c>
      <c r="S633" s="25" t="str">
        <f t="shared" si="102"/>
        <v/>
      </c>
      <c r="T633" s="27"/>
      <c r="U633" s="24" t="str">
        <f>IF($K633="N","",IF($K633="Y",VLOOKUP($A633,'Run1-5'!$A:$J,3,FALSE)))</f>
        <v/>
      </c>
      <c r="V633" s="25" t="str">
        <f t="shared" si="103"/>
        <v/>
      </c>
      <c r="W633" s="27"/>
      <c r="X633" s="25" t="str">
        <f t="shared" si="96"/>
        <v>N/A</v>
      </c>
    </row>
    <row r="634" spans="1:24" ht="15" customHeight="1" x14ac:dyDescent="0.3">
      <c r="A634" s="12" t="str">
        <f t="shared" si="94"/>
        <v>10-43615576-A</v>
      </c>
      <c r="B634" s="11" t="s">
        <v>96</v>
      </c>
      <c r="C634" s="6">
        <v>1.09E-2</v>
      </c>
      <c r="D634" s="6"/>
      <c r="E634" s="6">
        <v>10</v>
      </c>
      <c r="F634" s="6">
        <v>43615576</v>
      </c>
      <c r="G634" s="6" t="s">
        <v>187</v>
      </c>
      <c r="H634" s="6" t="s">
        <v>1082</v>
      </c>
      <c r="I634" s="6">
        <v>552</v>
      </c>
      <c r="K634" s="19" t="str">
        <f t="shared" si="97"/>
        <v>N</v>
      </c>
      <c r="L634" s="20" t="str">
        <f t="shared" si="98"/>
        <v/>
      </c>
      <c r="M634" s="21" t="str">
        <f t="shared" si="95"/>
        <v/>
      </c>
      <c r="N634" s="22" t="str">
        <f t="shared" si="99"/>
        <v>N/A</v>
      </c>
      <c r="O634" s="23" t="str">
        <f t="shared" si="100"/>
        <v/>
      </c>
      <c r="P634" s="23" t="str">
        <f t="shared" si="101"/>
        <v/>
      </c>
      <c r="Q634" s="27"/>
      <c r="R634" s="24" t="str">
        <f>IF($K634="N","",IF($K634="Y",VLOOKUP($A634,'Run1-3-1'!$A:$J,3,FALSE)))</f>
        <v/>
      </c>
      <c r="S634" s="25" t="str">
        <f t="shared" si="102"/>
        <v/>
      </c>
      <c r="T634" s="27"/>
      <c r="U634" s="24" t="str">
        <f>IF($K634="N","",IF($K634="Y",VLOOKUP($A634,'Run1-5'!$A:$J,3,FALSE)))</f>
        <v/>
      </c>
      <c r="V634" s="25" t="str">
        <f t="shared" si="103"/>
        <v/>
      </c>
      <c r="W634" s="27"/>
      <c r="X634" s="25" t="str">
        <f t="shared" si="96"/>
        <v>N/A</v>
      </c>
    </row>
    <row r="635" spans="1:24" ht="15" customHeight="1" x14ac:dyDescent="0.3">
      <c r="A635" s="12" t="str">
        <f t="shared" si="94"/>
        <v>10-43615585-A</v>
      </c>
      <c r="B635" s="11" t="s">
        <v>313</v>
      </c>
      <c r="C635" s="6">
        <v>1.35E-2</v>
      </c>
      <c r="D635" s="6"/>
      <c r="E635" s="6">
        <v>10</v>
      </c>
      <c r="F635" s="6">
        <v>43615585</v>
      </c>
      <c r="G635" s="6" t="s">
        <v>187</v>
      </c>
      <c r="H635" s="6" t="s">
        <v>1082</v>
      </c>
      <c r="I635" s="6">
        <v>591</v>
      </c>
      <c r="K635" s="19" t="str">
        <f t="shared" si="97"/>
        <v>N</v>
      </c>
      <c r="L635" s="20" t="str">
        <f t="shared" si="98"/>
        <v/>
      </c>
      <c r="M635" s="21" t="str">
        <f t="shared" si="95"/>
        <v/>
      </c>
      <c r="N635" s="22" t="str">
        <f t="shared" si="99"/>
        <v>N/A</v>
      </c>
      <c r="O635" s="23" t="str">
        <f t="shared" si="100"/>
        <v/>
      </c>
      <c r="P635" s="23" t="str">
        <f t="shared" si="101"/>
        <v/>
      </c>
      <c r="Q635" s="27"/>
      <c r="R635" s="24" t="str">
        <f>IF($K635="N","",IF($K635="Y",VLOOKUP($A635,'Run1-3-1'!$A:$J,3,FALSE)))</f>
        <v/>
      </c>
      <c r="S635" s="25" t="str">
        <f t="shared" si="102"/>
        <v/>
      </c>
      <c r="T635" s="27"/>
      <c r="U635" s="24" t="str">
        <f>IF($K635="N","",IF($K635="Y",VLOOKUP($A635,'Run1-5'!$A:$J,3,FALSE)))</f>
        <v/>
      </c>
      <c r="V635" s="25" t="str">
        <f t="shared" si="103"/>
        <v/>
      </c>
      <c r="W635" s="27"/>
      <c r="X635" s="25" t="str">
        <f t="shared" si="96"/>
        <v>N/A</v>
      </c>
    </row>
    <row r="636" spans="1:24" ht="15" customHeight="1" x14ac:dyDescent="0.3">
      <c r="A636" s="12" t="str">
        <f t="shared" si="94"/>
        <v>10-43615625-A</v>
      </c>
      <c r="B636" s="11" t="s">
        <v>1115</v>
      </c>
      <c r="C636" s="6">
        <v>1.2999999999999999E-2</v>
      </c>
      <c r="D636" s="6"/>
      <c r="E636" s="6">
        <v>10</v>
      </c>
      <c r="F636" s="6">
        <v>43615625</v>
      </c>
      <c r="G636" s="6" t="s">
        <v>187</v>
      </c>
      <c r="H636" s="6" t="s">
        <v>1082</v>
      </c>
      <c r="I636" s="6">
        <v>616</v>
      </c>
      <c r="K636" s="19" t="str">
        <f t="shared" si="97"/>
        <v>N</v>
      </c>
      <c r="L636" s="20" t="str">
        <f t="shared" si="98"/>
        <v/>
      </c>
      <c r="M636" s="21" t="str">
        <f t="shared" si="95"/>
        <v/>
      </c>
      <c r="N636" s="22" t="str">
        <f t="shared" si="99"/>
        <v>N/A</v>
      </c>
      <c r="O636" s="23" t="str">
        <f t="shared" si="100"/>
        <v/>
      </c>
      <c r="P636" s="23" t="str">
        <f t="shared" si="101"/>
        <v/>
      </c>
      <c r="Q636" s="27"/>
      <c r="R636" s="24" t="str">
        <f>IF($K636="N","",IF($K636="Y",VLOOKUP($A636,'Run1-3-1'!$A:$J,3,FALSE)))</f>
        <v/>
      </c>
      <c r="S636" s="25" t="str">
        <f t="shared" si="102"/>
        <v/>
      </c>
      <c r="T636" s="27"/>
      <c r="U636" s="24" t="str">
        <f>IF($K636="N","",IF($K636="Y",VLOOKUP($A636,'Run1-5'!$A:$J,3,FALSE)))</f>
        <v/>
      </c>
      <c r="V636" s="25" t="str">
        <f t="shared" si="103"/>
        <v/>
      </c>
      <c r="W636" s="27"/>
      <c r="X636" s="25" t="str">
        <f t="shared" si="96"/>
        <v>N/A</v>
      </c>
    </row>
    <row r="637" spans="1:24" ht="15" customHeight="1" x14ac:dyDescent="0.3">
      <c r="A637" s="12" t="str">
        <f t="shared" si="94"/>
        <v>10-43615627-A</v>
      </c>
      <c r="B637" s="11" t="s">
        <v>1330</v>
      </c>
      <c r="C637" s="6">
        <v>1.2999999999999999E-2</v>
      </c>
      <c r="D637" s="6"/>
      <c r="E637" s="6">
        <v>10</v>
      </c>
      <c r="F637" s="6">
        <v>43615627</v>
      </c>
      <c r="G637" s="6" t="s">
        <v>187</v>
      </c>
      <c r="H637" s="6" t="s">
        <v>1082</v>
      </c>
      <c r="I637" s="6">
        <v>616</v>
      </c>
      <c r="K637" s="19" t="str">
        <f t="shared" si="97"/>
        <v>N</v>
      </c>
      <c r="L637" s="20" t="str">
        <f t="shared" si="98"/>
        <v/>
      </c>
      <c r="M637" s="21" t="str">
        <f t="shared" si="95"/>
        <v/>
      </c>
      <c r="N637" s="22" t="str">
        <f t="shared" si="99"/>
        <v>N/A</v>
      </c>
      <c r="O637" s="23" t="str">
        <f t="shared" si="100"/>
        <v/>
      </c>
      <c r="P637" s="23" t="str">
        <f t="shared" si="101"/>
        <v/>
      </c>
      <c r="Q637" s="27"/>
      <c r="R637" s="24" t="str">
        <f>IF($K637="N","",IF($K637="Y",VLOOKUP($A637,'Run1-3-1'!$A:$J,3,FALSE)))</f>
        <v/>
      </c>
      <c r="S637" s="25" t="str">
        <f t="shared" si="102"/>
        <v/>
      </c>
      <c r="T637" s="27"/>
      <c r="U637" s="24" t="str">
        <f>IF($K637="N","",IF($K637="Y",VLOOKUP($A637,'Run1-5'!$A:$J,3,FALSE)))</f>
        <v/>
      </c>
      <c r="V637" s="25" t="str">
        <f t="shared" si="103"/>
        <v/>
      </c>
      <c r="W637" s="27"/>
      <c r="X637" s="25" t="str">
        <f t="shared" si="96"/>
        <v>N/A</v>
      </c>
    </row>
    <row r="638" spans="1:24" ht="15" customHeight="1" x14ac:dyDescent="0.3">
      <c r="A638" s="12" t="str">
        <f t="shared" si="94"/>
        <v>10-43615633-G</v>
      </c>
      <c r="B638" s="11" t="s">
        <v>157</v>
      </c>
      <c r="C638" s="6">
        <v>0.49109999999999998</v>
      </c>
      <c r="D638" s="6" t="s">
        <v>374</v>
      </c>
      <c r="E638" s="6">
        <v>10</v>
      </c>
      <c r="F638" s="6">
        <v>43615633</v>
      </c>
      <c r="G638" s="6" t="s">
        <v>125</v>
      </c>
      <c r="H638" s="6" t="s">
        <v>187</v>
      </c>
      <c r="I638" s="6">
        <v>619</v>
      </c>
      <c r="K638" s="19" t="str">
        <f t="shared" si="97"/>
        <v>N</v>
      </c>
      <c r="L638" s="20" t="str">
        <f t="shared" si="98"/>
        <v/>
      </c>
      <c r="M638" s="21" t="str">
        <f t="shared" si="95"/>
        <v/>
      </c>
      <c r="N638" s="22" t="str">
        <f t="shared" si="99"/>
        <v>N/A</v>
      </c>
      <c r="O638" s="23" t="str">
        <f t="shared" si="100"/>
        <v/>
      </c>
      <c r="P638" s="23" t="str">
        <f t="shared" si="101"/>
        <v/>
      </c>
      <c r="Q638" s="27"/>
      <c r="R638" s="24" t="str">
        <f>IF($K638="N","",IF($K638="Y",VLOOKUP($A638,'Run1-3-1'!$A:$J,3,FALSE)))</f>
        <v/>
      </c>
      <c r="S638" s="25" t="str">
        <f t="shared" si="102"/>
        <v/>
      </c>
      <c r="T638" s="27"/>
      <c r="U638" s="24" t="str">
        <f>IF($K638="N","",IF($K638="Y",VLOOKUP($A638,'Run1-5'!$A:$J,3,FALSE)))</f>
        <v/>
      </c>
      <c r="V638" s="25" t="str">
        <f t="shared" si="103"/>
        <v/>
      </c>
      <c r="W638" s="27"/>
      <c r="X638" s="25" t="str">
        <f t="shared" si="96"/>
        <v>N/A</v>
      </c>
    </row>
    <row r="639" spans="1:24" ht="15" customHeight="1" x14ac:dyDescent="0.3">
      <c r="A639" s="12" t="str">
        <f t="shared" si="94"/>
        <v>10-43615647-A</v>
      </c>
      <c r="B639" s="11" t="s">
        <v>376</v>
      </c>
      <c r="C639" s="6">
        <v>1.12E-2</v>
      </c>
      <c r="D639" s="6"/>
      <c r="E639" s="6">
        <v>10</v>
      </c>
      <c r="F639" s="6">
        <v>43615647</v>
      </c>
      <c r="G639" s="6" t="s">
        <v>187</v>
      </c>
      <c r="H639" s="6" t="s">
        <v>1082</v>
      </c>
      <c r="I639" s="6">
        <v>626</v>
      </c>
      <c r="K639" s="19" t="str">
        <f t="shared" si="97"/>
        <v>N</v>
      </c>
      <c r="L639" s="20" t="str">
        <f t="shared" si="98"/>
        <v/>
      </c>
      <c r="M639" s="21" t="str">
        <f t="shared" si="95"/>
        <v/>
      </c>
      <c r="N639" s="22" t="str">
        <f t="shared" si="99"/>
        <v>N/A</v>
      </c>
      <c r="O639" s="23" t="str">
        <f t="shared" si="100"/>
        <v/>
      </c>
      <c r="P639" s="23" t="str">
        <f t="shared" si="101"/>
        <v/>
      </c>
      <c r="Q639" s="27"/>
      <c r="R639" s="24" t="str">
        <f>IF($K639="N","",IF($K639="Y",VLOOKUP($A639,'Run1-3-1'!$A:$J,3,FALSE)))</f>
        <v/>
      </c>
      <c r="S639" s="25" t="str">
        <f t="shared" si="102"/>
        <v/>
      </c>
      <c r="T639" s="27"/>
      <c r="U639" s="24" t="str">
        <f>IF($K639="N","",IF($K639="Y",VLOOKUP($A639,'Run1-5'!$A:$J,3,FALSE)))</f>
        <v/>
      </c>
      <c r="V639" s="25" t="str">
        <f t="shared" si="103"/>
        <v/>
      </c>
      <c r="W639" s="27"/>
      <c r="X639" s="25" t="str">
        <f t="shared" si="96"/>
        <v>N/A</v>
      </c>
    </row>
    <row r="640" spans="1:24" ht="15" customHeight="1" x14ac:dyDescent="0.3">
      <c r="A640" s="12" t="str">
        <f t="shared" si="94"/>
        <v>10-43615651-A</v>
      </c>
      <c r="B640" s="11" t="s">
        <v>1179</v>
      </c>
      <c r="C640" s="6">
        <v>1.1299999999999999E-2</v>
      </c>
      <c r="D640" s="6"/>
      <c r="E640" s="6">
        <v>10</v>
      </c>
      <c r="F640" s="6">
        <v>43615651</v>
      </c>
      <c r="G640" s="6" t="s">
        <v>187</v>
      </c>
      <c r="H640" s="6" t="s">
        <v>1082</v>
      </c>
      <c r="I640" s="6">
        <v>617</v>
      </c>
      <c r="K640" s="19" t="str">
        <f t="shared" si="97"/>
        <v>N</v>
      </c>
      <c r="L640" s="20" t="str">
        <f t="shared" si="98"/>
        <v/>
      </c>
      <c r="M640" s="21" t="str">
        <f t="shared" si="95"/>
        <v/>
      </c>
      <c r="N640" s="22" t="str">
        <f t="shared" si="99"/>
        <v>N/A</v>
      </c>
      <c r="O640" s="23" t="str">
        <f t="shared" si="100"/>
        <v/>
      </c>
      <c r="P640" s="23" t="str">
        <f t="shared" si="101"/>
        <v/>
      </c>
      <c r="Q640" s="27"/>
      <c r="R640" s="24" t="str">
        <f>IF($K640="N","",IF($K640="Y",VLOOKUP($A640,'Run1-3-1'!$A:$J,3,FALSE)))</f>
        <v/>
      </c>
      <c r="S640" s="25" t="str">
        <f t="shared" si="102"/>
        <v/>
      </c>
      <c r="T640" s="27"/>
      <c r="U640" s="24" t="str">
        <f>IF($K640="N","",IF($K640="Y",VLOOKUP($A640,'Run1-5'!$A:$J,3,FALSE)))</f>
        <v/>
      </c>
      <c r="V640" s="25" t="str">
        <f t="shared" si="103"/>
        <v/>
      </c>
      <c r="W640" s="27"/>
      <c r="X640" s="25" t="str">
        <f t="shared" si="96"/>
        <v>N/A</v>
      </c>
    </row>
    <row r="641" spans="1:24" ht="15" customHeight="1" x14ac:dyDescent="0.3">
      <c r="A641" s="12" t="str">
        <f t="shared" si="94"/>
        <v>10-43615654-G-C</v>
      </c>
      <c r="B641" s="11" t="s">
        <v>553</v>
      </c>
      <c r="C641" s="6">
        <v>5.5800000000000002E-2</v>
      </c>
      <c r="D641" s="6"/>
      <c r="E641" s="6">
        <v>10</v>
      </c>
      <c r="F641" s="6">
        <v>43615654</v>
      </c>
      <c r="G641" s="6" t="s">
        <v>187</v>
      </c>
      <c r="H641" s="6" t="s">
        <v>1035</v>
      </c>
      <c r="I641" s="6">
        <v>609</v>
      </c>
      <c r="K641" s="19" t="str">
        <f t="shared" si="97"/>
        <v>Y</v>
      </c>
      <c r="L641" s="20">
        <f t="shared" si="98"/>
        <v>5.5800000000000002E-2</v>
      </c>
      <c r="M641" s="21" t="str">
        <f t="shared" si="95"/>
        <v>A</v>
      </c>
      <c r="N641" s="22">
        <f t="shared" si="99"/>
        <v>4.7899999999999998E-2</v>
      </c>
      <c r="O641" s="23">
        <f t="shared" si="100"/>
        <v>0.01</v>
      </c>
      <c r="P641" s="23">
        <f t="shared" si="101"/>
        <v>0.1037</v>
      </c>
      <c r="Q641" s="27"/>
      <c r="R641" s="24">
        <f>IF($K641="N","",IF($K641="Y",VLOOKUP($A641,'Run1-3-1'!$A:$J,3,FALSE)))</f>
        <v>3.8899999999999997E-2</v>
      </c>
      <c r="S641" s="25" t="str">
        <f t="shared" si="102"/>
        <v>Y</v>
      </c>
      <c r="T641" s="27"/>
      <c r="U641" s="24">
        <f>IF($K641="N","",IF($K641="Y",VLOOKUP($A641,'Run1-5'!$A:$J,3,FALSE)))</f>
        <v>2.1999999999999999E-2</v>
      </c>
      <c r="V641" s="25" t="str">
        <f t="shared" si="103"/>
        <v>Y</v>
      </c>
      <c r="W641" s="27"/>
      <c r="X641" s="25" t="str">
        <f t="shared" si="96"/>
        <v>Y</v>
      </c>
    </row>
    <row r="642" spans="1:24" ht="15" customHeight="1" x14ac:dyDescent="0.3">
      <c r="A642" s="12" t="str">
        <f t="shared" si="94"/>
        <v>10-43615669-T+G</v>
      </c>
      <c r="B642" s="11" t="s">
        <v>768</v>
      </c>
      <c r="C642" s="6">
        <v>1.15E-2</v>
      </c>
      <c r="D642" s="6"/>
      <c r="E642" s="6">
        <v>10</v>
      </c>
      <c r="F642" s="6">
        <v>43615669</v>
      </c>
      <c r="G642" s="6" t="s">
        <v>1177</v>
      </c>
      <c r="H642" s="6" t="s">
        <v>13</v>
      </c>
      <c r="I642" s="6">
        <v>607</v>
      </c>
      <c r="K642" s="19" t="str">
        <f t="shared" si="97"/>
        <v>N</v>
      </c>
      <c r="L642" s="20" t="str">
        <f t="shared" si="98"/>
        <v/>
      </c>
      <c r="M642" s="21" t="str">
        <f t="shared" si="95"/>
        <v/>
      </c>
      <c r="N642" s="22" t="str">
        <f t="shared" si="99"/>
        <v>N/A</v>
      </c>
      <c r="O642" s="23" t="str">
        <f t="shared" si="100"/>
        <v/>
      </c>
      <c r="P642" s="23" t="str">
        <f t="shared" si="101"/>
        <v/>
      </c>
      <c r="Q642" s="27"/>
      <c r="R642" s="24" t="str">
        <f>IF($K642="N","",IF($K642="Y",VLOOKUP($A642,'Run1-3-1'!$A:$J,3,FALSE)))</f>
        <v/>
      </c>
      <c r="S642" s="25" t="str">
        <f t="shared" si="102"/>
        <v/>
      </c>
      <c r="T642" s="27"/>
      <c r="U642" s="24" t="str">
        <f>IF($K642="N","",IF($K642="Y",VLOOKUP($A642,'Run1-5'!$A:$J,3,FALSE)))</f>
        <v/>
      </c>
      <c r="V642" s="25" t="str">
        <f t="shared" si="103"/>
        <v/>
      </c>
      <c r="W642" s="27"/>
      <c r="X642" s="25" t="str">
        <f t="shared" si="96"/>
        <v>N/A</v>
      </c>
    </row>
    <row r="643" spans="1:24" ht="15" customHeight="1" x14ac:dyDescent="0.3">
      <c r="A643" s="12" t="str">
        <f t="shared" ref="A643:A706" si="104">E643&amp;"-"&amp;F643&amp;"-"&amp;H643</f>
        <v>10-43615686-A</v>
      </c>
      <c r="B643" s="11" t="s">
        <v>182</v>
      </c>
      <c r="C643" s="6">
        <v>1.49E-2</v>
      </c>
      <c r="D643" s="6"/>
      <c r="E643" s="6">
        <v>10</v>
      </c>
      <c r="F643" s="6">
        <v>43615686</v>
      </c>
      <c r="G643" s="6" t="s">
        <v>187</v>
      </c>
      <c r="H643" s="6" t="s">
        <v>1082</v>
      </c>
      <c r="I643" s="6">
        <v>604</v>
      </c>
      <c r="K643" s="19" t="str">
        <f t="shared" si="97"/>
        <v>N</v>
      </c>
      <c r="L643" s="20" t="str">
        <f t="shared" si="98"/>
        <v/>
      </c>
      <c r="M643" s="21" t="str">
        <f t="shared" ref="M643:M706" si="105">IF($L643="","",IF(AND($L643&gt;=0.05,$L643&lt;0.1),"A",IF(AND($L643&gt;=0.1,$L643&lt;0.2),"B",IF(AND($L643&gt;=0.2,$L643&lt;=0.25),"C"))))</f>
        <v/>
      </c>
      <c r="N643" s="22" t="str">
        <f t="shared" si="99"/>
        <v>N/A</v>
      </c>
      <c r="O643" s="23" t="str">
        <f t="shared" si="100"/>
        <v/>
      </c>
      <c r="P643" s="23" t="str">
        <f t="shared" si="101"/>
        <v/>
      </c>
      <c r="Q643" s="27"/>
      <c r="R643" s="24" t="str">
        <f>IF($K643="N","",IF($K643="Y",VLOOKUP($A643,'Run1-3-1'!$A:$J,3,FALSE)))</f>
        <v/>
      </c>
      <c r="S643" s="25" t="str">
        <f t="shared" si="102"/>
        <v/>
      </c>
      <c r="T643" s="27"/>
      <c r="U643" s="24" t="str">
        <f>IF($K643="N","",IF($K643="Y",VLOOKUP($A643,'Run1-5'!$A:$J,3,FALSE)))</f>
        <v/>
      </c>
      <c r="V643" s="25" t="str">
        <f t="shared" si="103"/>
        <v/>
      </c>
      <c r="W643" s="27"/>
      <c r="X643" s="25" t="str">
        <f t="shared" ref="X643:X706" si="106">IF($K643="N","N/A",IF(AND($S643="Y",$V643="Y"),"Y","N"))</f>
        <v>N/A</v>
      </c>
    </row>
    <row r="644" spans="1:24" ht="15" customHeight="1" x14ac:dyDescent="0.3">
      <c r="A644" s="12" t="str">
        <f t="shared" si="104"/>
        <v>10-43617324-T</v>
      </c>
      <c r="B644" s="11" t="s">
        <v>399</v>
      </c>
      <c r="C644" s="6">
        <v>1.01E-2</v>
      </c>
      <c r="D644" s="6"/>
      <c r="E644" s="6">
        <v>10</v>
      </c>
      <c r="F644" s="6">
        <v>43617324</v>
      </c>
      <c r="G644" s="6" t="s">
        <v>125</v>
      </c>
      <c r="H644" s="6" t="s">
        <v>1177</v>
      </c>
      <c r="I644" s="6">
        <v>593</v>
      </c>
      <c r="K644" s="19" t="str">
        <f t="shared" ref="K644:K707" si="107">IF(AND($C644&lt;=0.25,C644&gt;=0.05),"Y","N")</f>
        <v>N</v>
      </c>
      <c r="L644" s="20" t="str">
        <f t="shared" ref="L644:L707" si="108">IF(K644="Y",C644,"")</f>
        <v/>
      </c>
      <c r="M644" s="21" t="str">
        <f t="shared" si="105"/>
        <v/>
      </c>
      <c r="N644" s="22" t="str">
        <f t="shared" ref="N644:N707" si="109">IF($M644="A",$L644*$C$1+$F$1,IF($M644="B",L644*$D$1+$F$1,IF($M644="C",L644*$E$1+$F$1,"N/A")))</f>
        <v>N/A</v>
      </c>
      <c r="O644" s="23" t="str">
        <f t="shared" ref="O644:O707" si="110">IF(L644="","",IF((L644-N644)&lt;0.01,0.01,L644-N644))</f>
        <v/>
      </c>
      <c r="P644" s="23" t="str">
        <f t="shared" ref="P644:P707" si="111">IF(L644="","",L644+N644)</f>
        <v/>
      </c>
      <c r="Q644" s="27"/>
      <c r="R644" s="24" t="str">
        <f>IF($K644="N","",IF($K644="Y",VLOOKUP($A644,'Run1-3-1'!$A:$J,3,FALSE)))</f>
        <v/>
      </c>
      <c r="S644" s="25" t="str">
        <f t="shared" ref="S644:S707" si="112">IF($K644="N","",IF(AND(R644&gt;=$O644,R644&lt;=$P644),"Y","N"))</f>
        <v/>
      </c>
      <c r="T644" s="27"/>
      <c r="U644" s="24" t="str">
        <f>IF($K644="N","",IF($K644="Y",VLOOKUP($A644,'Run1-5'!$A:$J,3,FALSE)))</f>
        <v/>
      </c>
      <c r="V644" s="25" t="str">
        <f t="shared" ref="V644:V707" si="113">IF($K644="N","",IF(AND(U644&gt;=$O644,U644&lt;=$P644),"Y","N"))</f>
        <v/>
      </c>
      <c r="W644" s="27"/>
      <c r="X644" s="25" t="str">
        <f t="shared" si="106"/>
        <v>N/A</v>
      </c>
    </row>
    <row r="645" spans="1:24" ht="15" customHeight="1" x14ac:dyDescent="0.3">
      <c r="A645" s="12" t="str">
        <f t="shared" si="104"/>
        <v>10-43617325-T</v>
      </c>
      <c r="B645" s="11" t="s">
        <v>615</v>
      </c>
      <c r="C645" s="6">
        <v>1.18E-2</v>
      </c>
      <c r="D645" s="6"/>
      <c r="E645" s="6">
        <v>10</v>
      </c>
      <c r="F645" s="6">
        <v>43617325</v>
      </c>
      <c r="G645" s="6" t="s">
        <v>125</v>
      </c>
      <c r="H645" s="6" t="s">
        <v>1177</v>
      </c>
      <c r="I645" s="6">
        <v>594</v>
      </c>
      <c r="K645" s="19" t="str">
        <f t="shared" si="107"/>
        <v>N</v>
      </c>
      <c r="L645" s="20" t="str">
        <f t="shared" si="108"/>
        <v/>
      </c>
      <c r="M645" s="21" t="str">
        <f t="shared" si="105"/>
        <v/>
      </c>
      <c r="N645" s="22" t="str">
        <f t="shared" si="109"/>
        <v>N/A</v>
      </c>
      <c r="O645" s="23" t="str">
        <f t="shared" si="110"/>
        <v/>
      </c>
      <c r="P645" s="23" t="str">
        <f t="shared" si="111"/>
        <v/>
      </c>
      <c r="Q645" s="27"/>
      <c r="R645" s="24" t="str">
        <f>IF($K645="N","",IF($K645="Y",VLOOKUP($A645,'Run1-3-1'!$A:$J,3,FALSE)))</f>
        <v/>
      </c>
      <c r="S645" s="25" t="str">
        <f t="shared" si="112"/>
        <v/>
      </c>
      <c r="T645" s="27"/>
      <c r="U645" s="24" t="str">
        <f>IF($K645="N","",IF($K645="Y",VLOOKUP($A645,'Run1-5'!$A:$J,3,FALSE)))</f>
        <v/>
      </c>
      <c r="V645" s="25" t="str">
        <f t="shared" si="113"/>
        <v/>
      </c>
      <c r="W645" s="27"/>
      <c r="X645" s="25" t="str">
        <f t="shared" si="106"/>
        <v>N/A</v>
      </c>
    </row>
    <row r="646" spans="1:24" ht="15" customHeight="1" x14ac:dyDescent="0.3">
      <c r="A646" s="12" t="str">
        <f t="shared" si="104"/>
        <v>10-43617335-A-C</v>
      </c>
      <c r="B646" s="11" t="s">
        <v>832</v>
      </c>
      <c r="C646" s="6">
        <v>1.7500000000000002E-2</v>
      </c>
      <c r="D646" s="6"/>
      <c r="E646" s="6">
        <v>10</v>
      </c>
      <c r="F646" s="6">
        <v>43617335</v>
      </c>
      <c r="G646" s="6" t="s">
        <v>1082</v>
      </c>
      <c r="H646" s="6" t="s">
        <v>738</v>
      </c>
      <c r="I646" s="6">
        <v>629</v>
      </c>
      <c r="K646" s="19" t="str">
        <f t="shared" si="107"/>
        <v>N</v>
      </c>
      <c r="L646" s="20" t="str">
        <f t="shared" si="108"/>
        <v/>
      </c>
      <c r="M646" s="21" t="str">
        <f t="shared" si="105"/>
        <v/>
      </c>
      <c r="N646" s="22" t="str">
        <f t="shared" si="109"/>
        <v>N/A</v>
      </c>
      <c r="O646" s="23" t="str">
        <f t="shared" si="110"/>
        <v/>
      </c>
      <c r="P646" s="23" t="str">
        <f t="shared" si="111"/>
        <v/>
      </c>
      <c r="Q646" s="27"/>
      <c r="R646" s="24" t="str">
        <f>IF($K646="N","",IF($K646="Y",VLOOKUP($A646,'Run1-3-1'!$A:$J,3,FALSE)))</f>
        <v/>
      </c>
      <c r="S646" s="25" t="str">
        <f t="shared" si="112"/>
        <v/>
      </c>
      <c r="T646" s="27"/>
      <c r="U646" s="24" t="str">
        <f>IF($K646="N","",IF($K646="Y",VLOOKUP($A646,'Run1-5'!$A:$J,3,FALSE)))</f>
        <v/>
      </c>
      <c r="V646" s="25" t="str">
        <f t="shared" si="113"/>
        <v/>
      </c>
      <c r="W646" s="27"/>
      <c r="X646" s="25" t="str">
        <f t="shared" si="106"/>
        <v>N/A</v>
      </c>
    </row>
    <row r="647" spans="1:24" ht="15" customHeight="1" x14ac:dyDescent="0.3">
      <c r="A647" s="12" t="str">
        <f t="shared" si="104"/>
        <v>10-43617336-T</v>
      </c>
      <c r="B647" s="11" t="s">
        <v>241</v>
      </c>
      <c r="C647" s="6">
        <v>1.26E-2</v>
      </c>
      <c r="D647" s="6"/>
      <c r="E647" s="6">
        <v>10</v>
      </c>
      <c r="F647" s="6">
        <v>43617336</v>
      </c>
      <c r="G647" s="6" t="s">
        <v>125</v>
      </c>
      <c r="H647" s="6" t="s">
        <v>1177</v>
      </c>
      <c r="I647" s="6">
        <v>557</v>
      </c>
      <c r="K647" s="19" t="str">
        <f t="shared" si="107"/>
        <v>N</v>
      </c>
      <c r="L647" s="20" t="str">
        <f t="shared" si="108"/>
        <v/>
      </c>
      <c r="M647" s="21" t="str">
        <f t="shared" si="105"/>
        <v/>
      </c>
      <c r="N647" s="22" t="str">
        <f t="shared" si="109"/>
        <v>N/A</v>
      </c>
      <c r="O647" s="23" t="str">
        <f t="shared" si="110"/>
        <v/>
      </c>
      <c r="P647" s="23" t="str">
        <f t="shared" si="111"/>
        <v/>
      </c>
      <c r="Q647" s="27"/>
      <c r="R647" s="24" t="str">
        <f>IF($K647="N","",IF($K647="Y",VLOOKUP($A647,'Run1-3-1'!$A:$J,3,FALSE)))</f>
        <v/>
      </c>
      <c r="S647" s="25" t="str">
        <f t="shared" si="112"/>
        <v/>
      </c>
      <c r="T647" s="27"/>
      <c r="U647" s="24" t="str">
        <f>IF($K647="N","",IF($K647="Y",VLOOKUP($A647,'Run1-5'!$A:$J,3,FALSE)))</f>
        <v/>
      </c>
      <c r="V647" s="25" t="str">
        <f t="shared" si="113"/>
        <v/>
      </c>
      <c r="W647" s="27"/>
      <c r="X647" s="25" t="str">
        <f t="shared" si="106"/>
        <v>N/A</v>
      </c>
    </row>
    <row r="648" spans="1:24" ht="15" customHeight="1" x14ac:dyDescent="0.3">
      <c r="A648" s="12" t="str">
        <f t="shared" si="104"/>
        <v>10-43617338-T</v>
      </c>
      <c r="B648" s="11" t="s">
        <v>462</v>
      </c>
      <c r="C648" s="6">
        <v>1.24E-2</v>
      </c>
      <c r="D648" s="6"/>
      <c r="E648" s="6">
        <v>10</v>
      </c>
      <c r="F648" s="6">
        <v>43617338</v>
      </c>
      <c r="G648" s="6" t="s">
        <v>125</v>
      </c>
      <c r="H648" s="6" t="s">
        <v>1177</v>
      </c>
      <c r="I648" s="6">
        <v>644</v>
      </c>
      <c r="K648" s="19" t="str">
        <f t="shared" si="107"/>
        <v>N</v>
      </c>
      <c r="L648" s="20" t="str">
        <f t="shared" si="108"/>
        <v/>
      </c>
      <c r="M648" s="21" t="str">
        <f t="shared" si="105"/>
        <v/>
      </c>
      <c r="N648" s="22" t="str">
        <f t="shared" si="109"/>
        <v>N/A</v>
      </c>
      <c r="O648" s="23" t="str">
        <f t="shared" si="110"/>
        <v/>
      </c>
      <c r="P648" s="23" t="str">
        <f t="shared" si="111"/>
        <v/>
      </c>
      <c r="Q648" s="27"/>
      <c r="R648" s="24" t="str">
        <f>IF($K648="N","",IF($K648="Y",VLOOKUP($A648,'Run1-3-1'!$A:$J,3,FALSE)))</f>
        <v/>
      </c>
      <c r="S648" s="25" t="str">
        <f t="shared" si="112"/>
        <v/>
      </c>
      <c r="T648" s="27"/>
      <c r="U648" s="24" t="str">
        <f>IF($K648="N","",IF($K648="Y",VLOOKUP($A648,'Run1-5'!$A:$J,3,FALSE)))</f>
        <v/>
      </c>
      <c r="V648" s="25" t="str">
        <f t="shared" si="113"/>
        <v/>
      </c>
      <c r="W648" s="27"/>
      <c r="X648" s="25" t="str">
        <f t="shared" si="106"/>
        <v>N/A</v>
      </c>
    </row>
    <row r="649" spans="1:24" ht="15" customHeight="1" x14ac:dyDescent="0.3">
      <c r="A649" s="12" t="str">
        <f t="shared" si="104"/>
        <v>10-43617392-A+T</v>
      </c>
      <c r="B649" s="11" t="s">
        <v>671</v>
      </c>
      <c r="C649" s="6">
        <v>3.85E-2</v>
      </c>
      <c r="D649" s="6"/>
      <c r="E649" s="6">
        <v>10</v>
      </c>
      <c r="F649" s="6">
        <v>43617392</v>
      </c>
      <c r="G649" s="6" t="s">
        <v>1082</v>
      </c>
      <c r="H649" s="6" t="s">
        <v>1191</v>
      </c>
      <c r="I649" s="6">
        <v>598</v>
      </c>
      <c r="K649" s="19" t="str">
        <f t="shared" si="107"/>
        <v>N</v>
      </c>
      <c r="L649" s="20" t="str">
        <f t="shared" si="108"/>
        <v/>
      </c>
      <c r="M649" s="21" t="str">
        <f t="shared" si="105"/>
        <v/>
      </c>
      <c r="N649" s="22" t="str">
        <f t="shared" si="109"/>
        <v>N/A</v>
      </c>
      <c r="O649" s="23" t="str">
        <f t="shared" si="110"/>
        <v/>
      </c>
      <c r="P649" s="23" t="str">
        <f t="shared" si="111"/>
        <v/>
      </c>
      <c r="Q649" s="27"/>
      <c r="R649" s="24" t="str">
        <f>IF($K649="N","",IF($K649="Y",VLOOKUP($A649,'Run1-3-1'!$A:$J,3,FALSE)))</f>
        <v/>
      </c>
      <c r="S649" s="25" t="str">
        <f t="shared" si="112"/>
        <v/>
      </c>
      <c r="T649" s="27"/>
      <c r="U649" s="24" t="str">
        <f>IF($K649="N","",IF($K649="Y",VLOOKUP($A649,'Run1-5'!$A:$J,3,FALSE)))</f>
        <v/>
      </c>
      <c r="V649" s="25" t="str">
        <f t="shared" si="113"/>
        <v/>
      </c>
      <c r="W649" s="27"/>
      <c r="X649" s="25" t="str">
        <f t="shared" si="106"/>
        <v>N/A</v>
      </c>
    </row>
    <row r="650" spans="1:24" ht="15" customHeight="1" x14ac:dyDescent="0.3">
      <c r="A650" s="12" t="str">
        <f t="shared" si="104"/>
        <v>10-43617396-C</v>
      </c>
      <c r="B650" s="11" t="s">
        <v>899</v>
      </c>
      <c r="C650" s="6">
        <v>1.6199999999999999E-2</v>
      </c>
      <c r="D650" s="6"/>
      <c r="E650" s="6">
        <v>10</v>
      </c>
      <c r="F650" s="6">
        <v>43617396</v>
      </c>
      <c r="G650" s="6" t="s">
        <v>1177</v>
      </c>
      <c r="H650" s="6" t="s">
        <v>125</v>
      </c>
      <c r="I650" s="6">
        <v>618</v>
      </c>
      <c r="K650" s="19" t="str">
        <f t="shared" si="107"/>
        <v>N</v>
      </c>
      <c r="L650" s="20" t="str">
        <f t="shared" si="108"/>
        <v/>
      </c>
      <c r="M650" s="21" t="str">
        <f t="shared" si="105"/>
        <v/>
      </c>
      <c r="N650" s="22" t="str">
        <f t="shared" si="109"/>
        <v>N/A</v>
      </c>
      <c r="O650" s="23" t="str">
        <f t="shared" si="110"/>
        <v/>
      </c>
      <c r="P650" s="23" t="str">
        <f t="shared" si="111"/>
        <v/>
      </c>
      <c r="Q650" s="27"/>
      <c r="R650" s="24" t="str">
        <f>IF($K650="N","",IF($K650="Y",VLOOKUP($A650,'Run1-3-1'!$A:$J,3,FALSE)))</f>
        <v/>
      </c>
      <c r="S650" s="25" t="str">
        <f t="shared" si="112"/>
        <v/>
      </c>
      <c r="T650" s="27"/>
      <c r="U650" s="24" t="str">
        <f>IF($K650="N","",IF($K650="Y",VLOOKUP($A650,'Run1-5'!$A:$J,3,FALSE)))</f>
        <v/>
      </c>
      <c r="V650" s="25" t="str">
        <f t="shared" si="113"/>
        <v/>
      </c>
      <c r="W650" s="27"/>
      <c r="X650" s="25" t="str">
        <f t="shared" si="106"/>
        <v>N/A</v>
      </c>
    </row>
    <row r="651" spans="1:24" ht="15" customHeight="1" x14ac:dyDescent="0.3">
      <c r="A651" s="12" t="str">
        <f t="shared" si="104"/>
        <v>10-43617397-G</v>
      </c>
      <c r="B651" s="11" t="s">
        <v>1080</v>
      </c>
      <c r="C651" s="6">
        <v>1.54E-2</v>
      </c>
      <c r="D651" s="6"/>
      <c r="E651" s="6">
        <v>10</v>
      </c>
      <c r="F651" s="6">
        <v>43617397</v>
      </c>
      <c r="G651" s="6" t="s">
        <v>125</v>
      </c>
      <c r="H651" s="6" t="s">
        <v>187</v>
      </c>
      <c r="I651" s="6">
        <v>651</v>
      </c>
      <c r="K651" s="19" t="str">
        <f t="shared" si="107"/>
        <v>N</v>
      </c>
      <c r="L651" s="20" t="str">
        <f t="shared" si="108"/>
        <v/>
      </c>
      <c r="M651" s="21" t="str">
        <f t="shared" si="105"/>
        <v/>
      </c>
      <c r="N651" s="22" t="str">
        <f t="shared" si="109"/>
        <v>N/A</v>
      </c>
      <c r="O651" s="23" t="str">
        <f t="shared" si="110"/>
        <v/>
      </c>
      <c r="P651" s="23" t="str">
        <f t="shared" si="111"/>
        <v/>
      </c>
      <c r="Q651" s="27"/>
      <c r="R651" s="24" t="str">
        <f>IF($K651="N","",IF($K651="Y",VLOOKUP($A651,'Run1-3-1'!$A:$J,3,FALSE)))</f>
        <v/>
      </c>
      <c r="S651" s="25" t="str">
        <f t="shared" si="112"/>
        <v/>
      </c>
      <c r="T651" s="27"/>
      <c r="U651" s="24" t="str">
        <f>IF($K651="N","",IF($K651="Y",VLOOKUP($A651,'Run1-5'!$A:$J,3,FALSE)))</f>
        <v/>
      </c>
      <c r="V651" s="25" t="str">
        <f t="shared" si="113"/>
        <v/>
      </c>
      <c r="W651" s="27"/>
      <c r="X651" s="25" t="str">
        <f t="shared" si="106"/>
        <v>N/A</v>
      </c>
    </row>
    <row r="652" spans="1:24" ht="15" customHeight="1" x14ac:dyDescent="0.3">
      <c r="A652" s="12" t="str">
        <f t="shared" si="104"/>
        <v>10-43617397-T</v>
      </c>
      <c r="B652" s="11" t="s">
        <v>855</v>
      </c>
      <c r="C652" s="6">
        <v>1.38E-2</v>
      </c>
      <c r="D652" s="6"/>
      <c r="E652" s="6">
        <v>10</v>
      </c>
      <c r="F652" s="6">
        <v>43617397</v>
      </c>
      <c r="G652" s="6" t="s">
        <v>125</v>
      </c>
      <c r="H652" s="6" t="s">
        <v>1177</v>
      </c>
      <c r="I652" s="6">
        <v>651</v>
      </c>
      <c r="K652" s="19" t="str">
        <f t="shared" si="107"/>
        <v>N</v>
      </c>
      <c r="L652" s="20" t="str">
        <f t="shared" si="108"/>
        <v/>
      </c>
      <c r="M652" s="21" t="str">
        <f t="shared" si="105"/>
        <v/>
      </c>
      <c r="N652" s="22" t="str">
        <f t="shared" si="109"/>
        <v>N/A</v>
      </c>
      <c r="O652" s="23" t="str">
        <f t="shared" si="110"/>
        <v/>
      </c>
      <c r="P652" s="23" t="str">
        <f t="shared" si="111"/>
        <v/>
      </c>
      <c r="Q652" s="27"/>
      <c r="R652" s="24" t="str">
        <f>IF($K652="N","",IF($K652="Y",VLOOKUP($A652,'Run1-3-1'!$A:$J,3,FALSE)))</f>
        <v/>
      </c>
      <c r="S652" s="25" t="str">
        <f t="shared" si="112"/>
        <v/>
      </c>
      <c r="T652" s="27"/>
      <c r="U652" s="24" t="str">
        <f>IF($K652="N","",IF($K652="Y",VLOOKUP($A652,'Run1-5'!$A:$J,3,FALSE)))</f>
        <v/>
      </c>
      <c r="V652" s="25" t="str">
        <f t="shared" si="113"/>
        <v/>
      </c>
      <c r="W652" s="27"/>
      <c r="X652" s="25" t="str">
        <f t="shared" si="106"/>
        <v>N/A</v>
      </c>
    </row>
    <row r="653" spans="1:24" ht="15" customHeight="1" x14ac:dyDescent="0.3">
      <c r="A653" s="12" t="str">
        <f t="shared" si="104"/>
        <v>10-43617400-A+G</v>
      </c>
      <c r="B653" s="11" t="s">
        <v>1294</v>
      </c>
      <c r="C653" s="6">
        <v>2.47E-2</v>
      </c>
      <c r="D653" s="6"/>
      <c r="E653" s="6">
        <v>10</v>
      </c>
      <c r="F653" s="6">
        <v>43617400</v>
      </c>
      <c r="G653" s="6" t="s">
        <v>1082</v>
      </c>
      <c r="H653" s="6" t="s">
        <v>775</v>
      </c>
      <c r="I653" s="6">
        <v>608</v>
      </c>
      <c r="K653" s="19" t="str">
        <f t="shared" si="107"/>
        <v>N</v>
      </c>
      <c r="L653" s="20" t="str">
        <f t="shared" si="108"/>
        <v/>
      </c>
      <c r="M653" s="21" t="str">
        <f t="shared" si="105"/>
        <v/>
      </c>
      <c r="N653" s="22" t="str">
        <f t="shared" si="109"/>
        <v>N/A</v>
      </c>
      <c r="O653" s="23" t="str">
        <f t="shared" si="110"/>
        <v/>
      </c>
      <c r="P653" s="23" t="str">
        <f t="shared" si="111"/>
        <v/>
      </c>
      <c r="Q653" s="27"/>
      <c r="R653" s="24" t="str">
        <f>IF($K653="N","",IF($K653="Y",VLOOKUP($A653,'Run1-3-1'!$A:$J,3,FALSE)))</f>
        <v/>
      </c>
      <c r="S653" s="25" t="str">
        <f t="shared" si="112"/>
        <v/>
      </c>
      <c r="T653" s="27"/>
      <c r="U653" s="24" t="str">
        <f>IF($K653="N","",IF($K653="Y",VLOOKUP($A653,'Run1-5'!$A:$J,3,FALSE)))</f>
        <v/>
      </c>
      <c r="V653" s="25" t="str">
        <f t="shared" si="113"/>
        <v/>
      </c>
      <c r="W653" s="27"/>
      <c r="X653" s="25" t="str">
        <f t="shared" si="106"/>
        <v>N/A</v>
      </c>
    </row>
    <row r="654" spans="1:24" ht="15" customHeight="1" x14ac:dyDescent="0.3">
      <c r="A654" s="12" t="str">
        <f t="shared" si="104"/>
        <v>10-43617400-G</v>
      </c>
      <c r="B654" s="11" t="s">
        <v>696</v>
      </c>
      <c r="C654" s="6">
        <v>1.15E-2</v>
      </c>
      <c r="D654" s="6"/>
      <c r="E654" s="6">
        <v>10</v>
      </c>
      <c r="F654" s="6">
        <v>43617400</v>
      </c>
      <c r="G654" s="6" t="s">
        <v>1082</v>
      </c>
      <c r="H654" s="6" t="s">
        <v>187</v>
      </c>
      <c r="I654" s="6">
        <v>608</v>
      </c>
      <c r="K654" s="19" t="str">
        <f t="shared" si="107"/>
        <v>N</v>
      </c>
      <c r="L654" s="20" t="str">
        <f t="shared" si="108"/>
        <v/>
      </c>
      <c r="M654" s="21" t="str">
        <f t="shared" si="105"/>
        <v/>
      </c>
      <c r="N654" s="22" t="str">
        <f t="shared" si="109"/>
        <v>N/A</v>
      </c>
      <c r="O654" s="23" t="str">
        <f t="shared" si="110"/>
        <v/>
      </c>
      <c r="P654" s="23" t="str">
        <f t="shared" si="111"/>
        <v/>
      </c>
      <c r="Q654" s="27"/>
      <c r="R654" s="24" t="str">
        <f>IF($K654="N","",IF($K654="Y",VLOOKUP($A654,'Run1-3-1'!$A:$J,3,FALSE)))</f>
        <v/>
      </c>
      <c r="S654" s="25" t="str">
        <f t="shared" si="112"/>
        <v/>
      </c>
      <c r="T654" s="27"/>
      <c r="U654" s="24" t="str">
        <f>IF($K654="N","",IF($K654="Y",VLOOKUP($A654,'Run1-5'!$A:$J,3,FALSE)))</f>
        <v/>
      </c>
      <c r="V654" s="25" t="str">
        <f t="shared" si="113"/>
        <v/>
      </c>
      <c r="W654" s="27"/>
      <c r="X654" s="25" t="str">
        <f t="shared" si="106"/>
        <v>N/A</v>
      </c>
    </row>
    <row r="655" spans="1:24" ht="15" customHeight="1" x14ac:dyDescent="0.3">
      <c r="A655" s="12" t="str">
        <f t="shared" si="104"/>
        <v>10-43617403-T</v>
      </c>
      <c r="B655" s="11" t="s">
        <v>923</v>
      </c>
      <c r="C655" s="6">
        <v>1.12E-2</v>
      </c>
      <c r="D655" s="6"/>
      <c r="E655" s="6">
        <v>10</v>
      </c>
      <c r="F655" s="6">
        <v>43617403</v>
      </c>
      <c r="G655" s="6" t="s">
        <v>125</v>
      </c>
      <c r="H655" s="6" t="s">
        <v>1177</v>
      </c>
      <c r="I655" s="6">
        <v>624</v>
      </c>
      <c r="K655" s="19" t="str">
        <f t="shared" si="107"/>
        <v>N</v>
      </c>
      <c r="L655" s="20" t="str">
        <f t="shared" si="108"/>
        <v/>
      </c>
      <c r="M655" s="21" t="str">
        <f t="shared" si="105"/>
        <v/>
      </c>
      <c r="N655" s="22" t="str">
        <f t="shared" si="109"/>
        <v>N/A</v>
      </c>
      <c r="O655" s="23" t="str">
        <f t="shared" si="110"/>
        <v/>
      </c>
      <c r="P655" s="23" t="str">
        <f t="shared" si="111"/>
        <v/>
      </c>
      <c r="Q655" s="27"/>
      <c r="R655" s="24" t="str">
        <f>IF($K655="N","",IF($K655="Y",VLOOKUP($A655,'Run1-3-1'!$A:$J,3,FALSE)))</f>
        <v/>
      </c>
      <c r="S655" s="25" t="str">
        <f t="shared" si="112"/>
        <v/>
      </c>
      <c r="T655" s="27"/>
      <c r="U655" s="24" t="str">
        <f>IF($K655="N","",IF($K655="Y",VLOOKUP($A655,'Run1-5'!$A:$J,3,FALSE)))</f>
        <v/>
      </c>
      <c r="V655" s="25" t="str">
        <f t="shared" si="113"/>
        <v/>
      </c>
      <c r="W655" s="27"/>
      <c r="X655" s="25" t="str">
        <f t="shared" si="106"/>
        <v>N/A</v>
      </c>
    </row>
    <row r="656" spans="1:24" ht="15" customHeight="1" x14ac:dyDescent="0.3">
      <c r="A656" s="12" t="str">
        <f t="shared" si="104"/>
        <v>10-43617413-A</v>
      </c>
      <c r="B656" s="11" t="s">
        <v>1141</v>
      </c>
      <c r="C656" s="6">
        <v>1.26E-2</v>
      </c>
      <c r="D656" s="6"/>
      <c r="E656" s="6">
        <v>10</v>
      </c>
      <c r="F656" s="6">
        <v>43617413</v>
      </c>
      <c r="G656" s="6" t="s">
        <v>187</v>
      </c>
      <c r="H656" s="6" t="s">
        <v>1082</v>
      </c>
      <c r="I656" s="6">
        <v>636</v>
      </c>
      <c r="K656" s="19" t="str">
        <f t="shared" si="107"/>
        <v>N</v>
      </c>
      <c r="L656" s="20" t="str">
        <f t="shared" si="108"/>
        <v/>
      </c>
      <c r="M656" s="21" t="str">
        <f t="shared" si="105"/>
        <v/>
      </c>
      <c r="N656" s="22" t="str">
        <f t="shared" si="109"/>
        <v>N/A</v>
      </c>
      <c r="O656" s="23" t="str">
        <f t="shared" si="110"/>
        <v/>
      </c>
      <c r="P656" s="23" t="str">
        <f t="shared" si="111"/>
        <v/>
      </c>
      <c r="Q656" s="27"/>
      <c r="R656" s="24" t="str">
        <f>IF($K656="N","",IF($K656="Y",VLOOKUP($A656,'Run1-3-1'!$A:$J,3,FALSE)))</f>
        <v/>
      </c>
      <c r="S656" s="25" t="str">
        <f t="shared" si="112"/>
        <v/>
      </c>
      <c r="T656" s="27"/>
      <c r="U656" s="24" t="str">
        <f>IF($K656="N","",IF($K656="Y",VLOOKUP($A656,'Run1-5'!$A:$J,3,FALSE)))</f>
        <v/>
      </c>
      <c r="V656" s="25" t="str">
        <f t="shared" si="113"/>
        <v/>
      </c>
      <c r="W656" s="27"/>
      <c r="X656" s="25" t="str">
        <f t="shared" si="106"/>
        <v>N/A</v>
      </c>
    </row>
    <row r="657" spans="1:24" ht="15" customHeight="1" x14ac:dyDescent="0.3">
      <c r="A657" s="12" t="str">
        <f t="shared" si="104"/>
        <v>10-89624208-T</v>
      </c>
      <c r="B657" s="11" t="s">
        <v>1355</v>
      </c>
      <c r="C657" s="6">
        <v>1.1599999999999999E-2</v>
      </c>
      <c r="D657" s="6"/>
      <c r="E657" s="6">
        <v>10</v>
      </c>
      <c r="F657" s="6">
        <v>89624208</v>
      </c>
      <c r="G657" s="6" t="s">
        <v>125</v>
      </c>
      <c r="H657" s="6" t="s">
        <v>1177</v>
      </c>
      <c r="I657" s="6">
        <v>605</v>
      </c>
      <c r="K657" s="19" t="str">
        <f t="shared" si="107"/>
        <v>N</v>
      </c>
      <c r="L657" s="20" t="str">
        <f t="shared" si="108"/>
        <v/>
      </c>
      <c r="M657" s="21" t="str">
        <f t="shared" si="105"/>
        <v/>
      </c>
      <c r="N657" s="22" t="str">
        <f t="shared" si="109"/>
        <v>N/A</v>
      </c>
      <c r="O657" s="23" t="str">
        <f t="shared" si="110"/>
        <v/>
      </c>
      <c r="P657" s="23" t="str">
        <f t="shared" si="111"/>
        <v/>
      </c>
      <c r="Q657" s="27"/>
      <c r="R657" s="24" t="str">
        <f>IF($K657="N","",IF($K657="Y",VLOOKUP($A657,'Run1-3-1'!$A:$J,3,FALSE)))</f>
        <v/>
      </c>
      <c r="S657" s="25" t="str">
        <f t="shared" si="112"/>
        <v/>
      </c>
      <c r="T657" s="27"/>
      <c r="U657" s="24" t="str">
        <f>IF($K657="N","",IF($K657="Y",VLOOKUP($A657,'Run1-5'!$A:$J,3,FALSE)))</f>
        <v/>
      </c>
      <c r="V657" s="25" t="str">
        <f t="shared" si="113"/>
        <v/>
      </c>
      <c r="W657" s="27"/>
      <c r="X657" s="25" t="str">
        <f t="shared" si="106"/>
        <v>N/A</v>
      </c>
    </row>
    <row r="658" spans="1:24" ht="15" customHeight="1" x14ac:dyDescent="0.3">
      <c r="A658" s="12" t="str">
        <f t="shared" si="104"/>
        <v>10-89624210-G-C</v>
      </c>
      <c r="B658" s="11" t="s">
        <v>763</v>
      </c>
      <c r="C658" s="6">
        <v>1.15E-2</v>
      </c>
      <c r="D658" s="6"/>
      <c r="E658" s="6">
        <v>10</v>
      </c>
      <c r="F658" s="6">
        <v>89624210</v>
      </c>
      <c r="G658" s="6" t="s">
        <v>187</v>
      </c>
      <c r="H658" s="6" t="s">
        <v>1035</v>
      </c>
      <c r="I658" s="6">
        <v>611</v>
      </c>
      <c r="K658" s="19" t="str">
        <f t="shared" si="107"/>
        <v>N</v>
      </c>
      <c r="L658" s="20" t="str">
        <f t="shared" si="108"/>
        <v/>
      </c>
      <c r="M658" s="21" t="str">
        <f t="shared" si="105"/>
        <v/>
      </c>
      <c r="N658" s="22" t="str">
        <f t="shared" si="109"/>
        <v>N/A</v>
      </c>
      <c r="O658" s="23" t="str">
        <f t="shared" si="110"/>
        <v/>
      </c>
      <c r="P658" s="23" t="str">
        <f t="shared" si="111"/>
        <v/>
      </c>
      <c r="Q658" s="27"/>
      <c r="R658" s="24" t="str">
        <f>IF($K658="N","",IF($K658="Y",VLOOKUP($A658,'Run1-3-1'!$A:$J,3,FALSE)))</f>
        <v/>
      </c>
      <c r="S658" s="25" t="str">
        <f t="shared" si="112"/>
        <v/>
      </c>
      <c r="T658" s="27"/>
      <c r="U658" s="24" t="str">
        <f>IF($K658="N","",IF($K658="Y",VLOOKUP($A658,'Run1-5'!$A:$J,3,FALSE)))</f>
        <v/>
      </c>
      <c r="V658" s="25" t="str">
        <f t="shared" si="113"/>
        <v/>
      </c>
      <c r="W658" s="27"/>
      <c r="X658" s="25" t="str">
        <f t="shared" si="106"/>
        <v>N/A</v>
      </c>
    </row>
    <row r="659" spans="1:24" ht="15" customHeight="1" x14ac:dyDescent="0.3">
      <c r="A659" s="12" t="str">
        <f t="shared" si="104"/>
        <v>10-89624211-C-C</v>
      </c>
      <c r="B659" s="11" t="s">
        <v>987</v>
      </c>
      <c r="C659" s="6">
        <v>0.375</v>
      </c>
      <c r="D659" s="6"/>
      <c r="E659" s="6">
        <v>10</v>
      </c>
      <c r="F659" s="6">
        <v>89624211</v>
      </c>
      <c r="G659" s="6" t="s">
        <v>125</v>
      </c>
      <c r="H659" s="6" t="s">
        <v>834</v>
      </c>
      <c r="I659" s="6">
        <v>608</v>
      </c>
      <c r="K659" s="19" t="str">
        <f t="shared" si="107"/>
        <v>N</v>
      </c>
      <c r="L659" s="20" t="str">
        <f t="shared" si="108"/>
        <v/>
      </c>
      <c r="M659" s="21" t="str">
        <f t="shared" si="105"/>
        <v/>
      </c>
      <c r="N659" s="22" t="str">
        <f t="shared" si="109"/>
        <v>N/A</v>
      </c>
      <c r="O659" s="23" t="str">
        <f t="shared" si="110"/>
        <v/>
      </c>
      <c r="P659" s="23" t="str">
        <f t="shared" si="111"/>
        <v/>
      </c>
      <c r="Q659" s="27"/>
      <c r="R659" s="24" t="str">
        <f>IF($K659="N","",IF($K659="Y",VLOOKUP($A659,'Run1-3-1'!$A:$J,3,FALSE)))</f>
        <v/>
      </c>
      <c r="S659" s="25" t="str">
        <f t="shared" si="112"/>
        <v/>
      </c>
      <c r="T659" s="27"/>
      <c r="U659" s="24" t="str">
        <f>IF($K659="N","",IF($K659="Y",VLOOKUP($A659,'Run1-5'!$A:$J,3,FALSE)))</f>
        <v/>
      </c>
      <c r="V659" s="25" t="str">
        <f t="shared" si="113"/>
        <v/>
      </c>
      <c r="W659" s="27"/>
      <c r="X659" s="25" t="str">
        <f t="shared" si="106"/>
        <v>N/A</v>
      </c>
    </row>
    <row r="660" spans="1:24" ht="15" customHeight="1" x14ac:dyDescent="0.3">
      <c r="A660" s="12" t="str">
        <f t="shared" si="104"/>
        <v>10-89624212-T</v>
      </c>
      <c r="B660" s="11" t="s">
        <v>1204</v>
      </c>
      <c r="C660" s="6">
        <v>2.2200000000000001E-2</v>
      </c>
      <c r="D660" s="6"/>
      <c r="E660" s="6">
        <v>10</v>
      </c>
      <c r="F660" s="6">
        <v>89624212</v>
      </c>
      <c r="G660" s="6" t="s">
        <v>125</v>
      </c>
      <c r="H660" s="6" t="s">
        <v>1177</v>
      </c>
      <c r="I660" s="6">
        <v>361</v>
      </c>
      <c r="K660" s="19" t="str">
        <f t="shared" si="107"/>
        <v>N</v>
      </c>
      <c r="L660" s="20" t="str">
        <f t="shared" si="108"/>
        <v/>
      </c>
      <c r="M660" s="21" t="str">
        <f t="shared" si="105"/>
        <v/>
      </c>
      <c r="N660" s="22" t="str">
        <f t="shared" si="109"/>
        <v>N/A</v>
      </c>
      <c r="O660" s="23" t="str">
        <f t="shared" si="110"/>
        <v/>
      </c>
      <c r="P660" s="23" t="str">
        <f t="shared" si="111"/>
        <v/>
      </c>
      <c r="Q660" s="27"/>
      <c r="R660" s="24" t="str">
        <f>IF($K660="N","",IF($K660="Y",VLOOKUP($A660,'Run1-3-1'!$A:$J,3,FALSE)))</f>
        <v/>
      </c>
      <c r="S660" s="25" t="str">
        <f t="shared" si="112"/>
        <v/>
      </c>
      <c r="T660" s="27"/>
      <c r="U660" s="24" t="str">
        <f>IF($K660="N","",IF($K660="Y",VLOOKUP($A660,'Run1-5'!$A:$J,3,FALSE)))</f>
        <v/>
      </c>
      <c r="V660" s="25" t="str">
        <f t="shared" si="113"/>
        <v/>
      </c>
      <c r="W660" s="27"/>
      <c r="X660" s="25" t="str">
        <f t="shared" si="106"/>
        <v>N/A</v>
      </c>
    </row>
    <row r="661" spans="1:24" ht="15" customHeight="1" x14ac:dyDescent="0.3">
      <c r="A661" s="12" t="str">
        <f t="shared" si="104"/>
        <v>10-89624215-A-G</v>
      </c>
      <c r="B661" s="11" t="s">
        <v>1163</v>
      </c>
      <c r="C661" s="6">
        <v>4.7500000000000001E-2</v>
      </c>
      <c r="D661" s="6"/>
      <c r="E661" s="6">
        <v>10</v>
      </c>
      <c r="F661" s="6">
        <v>89624215</v>
      </c>
      <c r="G661" s="6" t="s">
        <v>1082</v>
      </c>
      <c r="H661" s="6" t="s">
        <v>801</v>
      </c>
      <c r="I661" s="6">
        <v>631</v>
      </c>
      <c r="K661" s="19" t="str">
        <f t="shared" si="107"/>
        <v>N</v>
      </c>
      <c r="L661" s="20" t="str">
        <f t="shared" si="108"/>
        <v/>
      </c>
      <c r="M661" s="21" t="str">
        <f t="shared" si="105"/>
        <v/>
      </c>
      <c r="N661" s="22" t="str">
        <f t="shared" si="109"/>
        <v>N/A</v>
      </c>
      <c r="O661" s="23" t="str">
        <f t="shared" si="110"/>
        <v/>
      </c>
      <c r="P661" s="23" t="str">
        <f t="shared" si="111"/>
        <v/>
      </c>
      <c r="Q661" s="27"/>
      <c r="R661" s="24" t="str">
        <f>IF($K661="N","",IF($K661="Y",VLOOKUP($A661,'Run1-3-1'!$A:$J,3,FALSE)))</f>
        <v/>
      </c>
      <c r="S661" s="25" t="str">
        <f t="shared" si="112"/>
        <v/>
      </c>
      <c r="T661" s="27"/>
      <c r="U661" s="24" t="str">
        <f>IF($K661="N","",IF($K661="Y",VLOOKUP($A661,'Run1-5'!$A:$J,3,FALSE)))</f>
        <v/>
      </c>
      <c r="V661" s="25" t="str">
        <f t="shared" si="113"/>
        <v/>
      </c>
      <c r="W661" s="27"/>
      <c r="X661" s="25" t="str">
        <f t="shared" si="106"/>
        <v>N/A</v>
      </c>
    </row>
    <row r="662" spans="1:24" ht="15" customHeight="1" x14ac:dyDescent="0.3">
      <c r="A662" s="12" t="str">
        <f t="shared" si="104"/>
        <v>10-89624215-C</v>
      </c>
      <c r="B662" s="11" t="s">
        <v>1375</v>
      </c>
      <c r="C662" s="6">
        <v>1.11E-2</v>
      </c>
      <c r="D662" s="6"/>
      <c r="E662" s="6">
        <v>10</v>
      </c>
      <c r="F662" s="6">
        <v>89624215</v>
      </c>
      <c r="G662" s="6" t="s">
        <v>1082</v>
      </c>
      <c r="H662" s="6" t="s">
        <v>125</v>
      </c>
      <c r="I662" s="6">
        <v>631</v>
      </c>
      <c r="K662" s="19" t="str">
        <f t="shared" si="107"/>
        <v>N</v>
      </c>
      <c r="L662" s="20" t="str">
        <f t="shared" si="108"/>
        <v/>
      </c>
      <c r="M662" s="21" t="str">
        <f t="shared" si="105"/>
        <v/>
      </c>
      <c r="N662" s="22" t="str">
        <f t="shared" si="109"/>
        <v>N/A</v>
      </c>
      <c r="O662" s="23" t="str">
        <f t="shared" si="110"/>
        <v/>
      </c>
      <c r="P662" s="23" t="str">
        <f t="shared" si="111"/>
        <v/>
      </c>
      <c r="Q662" s="27"/>
      <c r="R662" s="24" t="str">
        <f>IF($K662="N","",IF($K662="Y",VLOOKUP($A662,'Run1-3-1'!$A:$J,3,FALSE)))</f>
        <v/>
      </c>
      <c r="S662" s="25" t="str">
        <f t="shared" si="112"/>
        <v/>
      </c>
      <c r="T662" s="27"/>
      <c r="U662" s="24" t="str">
        <f>IF($K662="N","",IF($K662="Y",VLOOKUP($A662,'Run1-5'!$A:$J,3,FALSE)))</f>
        <v/>
      </c>
      <c r="V662" s="25" t="str">
        <f t="shared" si="113"/>
        <v/>
      </c>
      <c r="W662" s="27"/>
      <c r="X662" s="25" t="str">
        <f t="shared" si="106"/>
        <v>N/A</v>
      </c>
    </row>
    <row r="663" spans="1:24" ht="15" customHeight="1" x14ac:dyDescent="0.3">
      <c r="A663" s="12" t="str">
        <f t="shared" si="104"/>
        <v>10-89624216-G-G</v>
      </c>
      <c r="B663" s="11" t="s">
        <v>424</v>
      </c>
      <c r="C663" s="6">
        <v>8.3500000000000005E-2</v>
      </c>
      <c r="D663" s="6"/>
      <c r="E663" s="6">
        <v>10</v>
      </c>
      <c r="F663" s="6">
        <v>89624216</v>
      </c>
      <c r="G663" s="6" t="s">
        <v>187</v>
      </c>
      <c r="H663" s="6" t="s">
        <v>1096</v>
      </c>
      <c r="I663" s="6">
        <v>527</v>
      </c>
      <c r="K663" s="19" t="str">
        <f t="shared" si="107"/>
        <v>Y</v>
      </c>
      <c r="L663" s="20">
        <f t="shared" si="108"/>
        <v>8.3500000000000005E-2</v>
      </c>
      <c r="M663" s="21" t="str">
        <f t="shared" si="105"/>
        <v>A</v>
      </c>
      <c r="N663" s="22">
        <f t="shared" si="109"/>
        <v>6.1749999999999999E-2</v>
      </c>
      <c r="O663" s="23">
        <f t="shared" si="110"/>
        <v>2.1750000000000005E-2</v>
      </c>
      <c r="P663" s="23">
        <f t="shared" si="111"/>
        <v>0.14524999999999999</v>
      </c>
      <c r="Q663" s="27"/>
      <c r="R663" s="24">
        <f>IF($K663="N","",IF($K663="Y",VLOOKUP($A663,'Run1-3-1'!$A:$J,3,FALSE)))</f>
        <v>7.7399999999999997E-2</v>
      </c>
      <c r="S663" s="25" t="str">
        <f t="shared" si="112"/>
        <v>Y</v>
      </c>
      <c r="T663" s="27"/>
      <c r="U663" s="24">
        <f>IF($K663="N","",IF($K663="Y",VLOOKUP($A663,'Run1-5'!$A:$J,3,FALSE)))</f>
        <v>0.10680000000000001</v>
      </c>
      <c r="V663" s="25" t="str">
        <f t="shared" si="113"/>
        <v>Y</v>
      </c>
      <c r="W663" s="27"/>
      <c r="X663" s="25" t="str">
        <f t="shared" si="106"/>
        <v>Y</v>
      </c>
    </row>
    <row r="664" spans="1:24" ht="15" customHeight="1" x14ac:dyDescent="0.3">
      <c r="A664" s="12" t="str">
        <f t="shared" si="104"/>
        <v>10-89624216-A</v>
      </c>
      <c r="B664" s="11" t="s">
        <v>203</v>
      </c>
      <c r="C664" s="6">
        <v>1.7100000000000001E-2</v>
      </c>
      <c r="D664" s="6"/>
      <c r="E664" s="6">
        <v>10</v>
      </c>
      <c r="F664" s="6">
        <v>89624216</v>
      </c>
      <c r="G664" s="6" t="s">
        <v>187</v>
      </c>
      <c r="H664" s="6" t="s">
        <v>1082</v>
      </c>
      <c r="I664" s="6">
        <v>527</v>
      </c>
      <c r="K664" s="19" t="str">
        <f t="shared" si="107"/>
        <v>N</v>
      </c>
      <c r="L664" s="20" t="str">
        <f t="shared" si="108"/>
        <v/>
      </c>
      <c r="M664" s="21" t="str">
        <f t="shared" si="105"/>
        <v/>
      </c>
      <c r="N664" s="22" t="str">
        <f t="shared" si="109"/>
        <v>N/A</v>
      </c>
      <c r="O664" s="23" t="str">
        <f t="shared" si="110"/>
        <v/>
      </c>
      <c r="P664" s="23" t="str">
        <f t="shared" si="111"/>
        <v/>
      </c>
      <c r="Q664" s="27"/>
      <c r="R664" s="24" t="str">
        <f>IF($K664="N","",IF($K664="Y",VLOOKUP($A664,'Run1-3-1'!$A:$J,3,FALSE)))</f>
        <v/>
      </c>
      <c r="S664" s="25" t="str">
        <f t="shared" si="112"/>
        <v/>
      </c>
      <c r="T664" s="27"/>
      <c r="U664" s="24" t="str">
        <f>IF($K664="N","",IF($K664="Y",VLOOKUP($A664,'Run1-5'!$A:$J,3,FALSE)))</f>
        <v/>
      </c>
      <c r="V664" s="25" t="str">
        <f t="shared" si="113"/>
        <v/>
      </c>
      <c r="W664" s="27"/>
      <c r="X664" s="25" t="str">
        <f t="shared" si="106"/>
        <v>N/A</v>
      </c>
    </row>
    <row r="665" spans="1:24" ht="15" customHeight="1" x14ac:dyDescent="0.3">
      <c r="A665" s="12" t="str">
        <f t="shared" si="104"/>
        <v>10-89624289-T</v>
      </c>
      <c r="B665" s="11" t="s">
        <v>1227</v>
      </c>
      <c r="C665" s="6">
        <v>1.0999999999999999E-2</v>
      </c>
      <c r="D665" s="6"/>
      <c r="E665" s="6">
        <v>10</v>
      </c>
      <c r="F665" s="6">
        <v>89624289</v>
      </c>
      <c r="G665" s="6" t="s">
        <v>125</v>
      </c>
      <c r="H665" s="6" t="s">
        <v>1177</v>
      </c>
      <c r="I665" s="6">
        <v>912</v>
      </c>
      <c r="K665" s="19" t="str">
        <f t="shared" si="107"/>
        <v>N</v>
      </c>
      <c r="L665" s="20" t="str">
        <f t="shared" si="108"/>
        <v/>
      </c>
      <c r="M665" s="21" t="str">
        <f t="shared" si="105"/>
        <v/>
      </c>
      <c r="N665" s="22" t="str">
        <f t="shared" si="109"/>
        <v>N/A</v>
      </c>
      <c r="O665" s="23" t="str">
        <f t="shared" si="110"/>
        <v/>
      </c>
      <c r="P665" s="23" t="str">
        <f t="shared" si="111"/>
        <v/>
      </c>
      <c r="Q665" s="27"/>
      <c r="R665" s="24" t="str">
        <f>IF($K665="N","",IF($K665="Y",VLOOKUP($A665,'Run1-3-1'!$A:$J,3,FALSE)))</f>
        <v/>
      </c>
      <c r="S665" s="25" t="str">
        <f t="shared" si="112"/>
        <v/>
      </c>
      <c r="T665" s="27"/>
      <c r="U665" s="24" t="str">
        <f>IF($K665="N","",IF($K665="Y",VLOOKUP($A665,'Run1-5'!$A:$J,3,FALSE)))</f>
        <v/>
      </c>
      <c r="V665" s="25" t="str">
        <f t="shared" si="113"/>
        <v/>
      </c>
      <c r="W665" s="27"/>
      <c r="X665" s="25" t="str">
        <f t="shared" si="106"/>
        <v>N/A</v>
      </c>
    </row>
    <row r="666" spans="1:24" ht="15" customHeight="1" x14ac:dyDescent="0.3">
      <c r="A666" s="12" t="str">
        <f t="shared" si="104"/>
        <v>10-89624298-T</v>
      </c>
      <c r="B666" s="11" t="s">
        <v>53</v>
      </c>
      <c r="C666" s="6">
        <v>1.01E-2</v>
      </c>
      <c r="D666" s="6"/>
      <c r="E666" s="6">
        <v>10</v>
      </c>
      <c r="F666" s="6">
        <v>89624298</v>
      </c>
      <c r="G666" s="6" t="s">
        <v>125</v>
      </c>
      <c r="H666" s="6" t="s">
        <v>1177</v>
      </c>
      <c r="I666" s="6">
        <v>888</v>
      </c>
      <c r="K666" s="19" t="str">
        <f t="shared" si="107"/>
        <v>N</v>
      </c>
      <c r="L666" s="20" t="str">
        <f t="shared" si="108"/>
        <v/>
      </c>
      <c r="M666" s="21" t="str">
        <f t="shared" si="105"/>
        <v/>
      </c>
      <c r="N666" s="22" t="str">
        <f t="shared" si="109"/>
        <v>N/A</v>
      </c>
      <c r="O666" s="23" t="str">
        <f t="shared" si="110"/>
        <v/>
      </c>
      <c r="P666" s="23" t="str">
        <f t="shared" si="111"/>
        <v/>
      </c>
      <c r="Q666" s="27"/>
      <c r="R666" s="24" t="str">
        <f>IF($K666="N","",IF($K666="Y",VLOOKUP($A666,'Run1-3-1'!$A:$J,3,FALSE)))</f>
        <v/>
      </c>
      <c r="S666" s="25" t="str">
        <f t="shared" si="112"/>
        <v/>
      </c>
      <c r="T666" s="27"/>
      <c r="U666" s="24" t="str">
        <f>IF($K666="N","",IF($K666="Y",VLOOKUP($A666,'Run1-5'!$A:$J,3,FALSE)))</f>
        <v/>
      </c>
      <c r="V666" s="25" t="str">
        <f t="shared" si="113"/>
        <v/>
      </c>
      <c r="W666" s="27"/>
      <c r="X666" s="25" t="str">
        <f t="shared" si="106"/>
        <v>N/A</v>
      </c>
    </row>
    <row r="667" spans="1:24" ht="15" customHeight="1" x14ac:dyDescent="0.3">
      <c r="A667" s="12" t="str">
        <f t="shared" si="104"/>
        <v>10-89685261-G</v>
      </c>
      <c r="B667" s="11" t="s">
        <v>266</v>
      </c>
      <c r="C667" s="6">
        <v>4.0599999999999997E-2</v>
      </c>
      <c r="D667" s="6"/>
      <c r="E667" s="6">
        <v>10</v>
      </c>
      <c r="F667" s="6">
        <v>89685261</v>
      </c>
      <c r="G667" s="6" t="s">
        <v>1177</v>
      </c>
      <c r="H667" s="6" t="s">
        <v>187</v>
      </c>
      <c r="I667" s="6">
        <v>271</v>
      </c>
      <c r="K667" s="19" t="str">
        <f t="shared" si="107"/>
        <v>N</v>
      </c>
      <c r="L667" s="20" t="str">
        <f t="shared" si="108"/>
        <v/>
      </c>
      <c r="M667" s="21" t="str">
        <f t="shared" si="105"/>
        <v/>
      </c>
      <c r="N667" s="22" t="str">
        <f t="shared" si="109"/>
        <v>N/A</v>
      </c>
      <c r="O667" s="23" t="str">
        <f t="shared" si="110"/>
        <v/>
      </c>
      <c r="P667" s="23" t="str">
        <f t="shared" si="111"/>
        <v/>
      </c>
      <c r="Q667" s="27"/>
      <c r="R667" s="24" t="str">
        <f>IF($K667="N","",IF($K667="Y",VLOOKUP($A667,'Run1-3-1'!$A:$J,3,FALSE)))</f>
        <v/>
      </c>
      <c r="S667" s="25" t="str">
        <f t="shared" si="112"/>
        <v/>
      </c>
      <c r="T667" s="27"/>
      <c r="U667" s="24" t="str">
        <f>IF($K667="N","",IF($K667="Y",VLOOKUP($A667,'Run1-5'!$A:$J,3,FALSE)))</f>
        <v/>
      </c>
      <c r="V667" s="25" t="str">
        <f t="shared" si="113"/>
        <v/>
      </c>
      <c r="W667" s="27"/>
      <c r="X667" s="25" t="str">
        <f t="shared" si="106"/>
        <v>N/A</v>
      </c>
    </row>
    <row r="668" spans="1:24" ht="15" customHeight="1" x14ac:dyDescent="0.3">
      <c r="A668" s="12" t="str">
        <f t="shared" si="104"/>
        <v>10-89685266-T+T</v>
      </c>
      <c r="B668" s="11" t="s">
        <v>484</v>
      </c>
      <c r="C668" s="6">
        <v>2.5700000000000001E-2</v>
      </c>
      <c r="D668" s="6"/>
      <c r="E668" s="6">
        <v>10</v>
      </c>
      <c r="F668" s="6">
        <v>89685266</v>
      </c>
      <c r="G668" s="6" t="s">
        <v>1177</v>
      </c>
      <c r="H668" s="6" t="s">
        <v>997</v>
      </c>
      <c r="I668" s="6">
        <v>272</v>
      </c>
      <c r="K668" s="19" t="str">
        <f t="shared" si="107"/>
        <v>N</v>
      </c>
      <c r="L668" s="20" t="str">
        <f t="shared" si="108"/>
        <v/>
      </c>
      <c r="M668" s="21" t="str">
        <f t="shared" si="105"/>
        <v/>
      </c>
      <c r="N668" s="22" t="str">
        <f t="shared" si="109"/>
        <v>N/A</v>
      </c>
      <c r="O668" s="23" t="str">
        <f t="shared" si="110"/>
        <v/>
      </c>
      <c r="P668" s="23" t="str">
        <f t="shared" si="111"/>
        <v/>
      </c>
      <c r="Q668" s="27"/>
      <c r="R668" s="24" t="str">
        <f>IF($K668="N","",IF($K668="Y",VLOOKUP($A668,'Run1-3-1'!$A:$J,3,FALSE)))</f>
        <v/>
      </c>
      <c r="S668" s="25" t="str">
        <f t="shared" si="112"/>
        <v/>
      </c>
      <c r="T668" s="27"/>
      <c r="U668" s="24" t="str">
        <f>IF($K668="N","",IF($K668="Y",VLOOKUP($A668,'Run1-5'!$A:$J,3,FALSE)))</f>
        <v/>
      </c>
      <c r="V668" s="25" t="str">
        <f t="shared" si="113"/>
        <v/>
      </c>
      <c r="W668" s="27"/>
      <c r="X668" s="25" t="str">
        <f t="shared" si="106"/>
        <v>N/A</v>
      </c>
    </row>
    <row r="669" spans="1:24" ht="15" customHeight="1" x14ac:dyDescent="0.3">
      <c r="A669" s="12" t="str">
        <f t="shared" si="104"/>
        <v>10-89685270-G-T</v>
      </c>
      <c r="B669" s="11" t="s">
        <v>1291</v>
      </c>
      <c r="C669" s="6">
        <v>2.29E-2</v>
      </c>
      <c r="D669" s="6"/>
      <c r="E669" s="6">
        <v>10</v>
      </c>
      <c r="F669" s="6">
        <v>89685270</v>
      </c>
      <c r="G669" s="6" t="s">
        <v>187</v>
      </c>
      <c r="H669" s="6" t="s">
        <v>680</v>
      </c>
      <c r="I669" s="6">
        <v>306</v>
      </c>
      <c r="K669" s="19" t="str">
        <f t="shared" si="107"/>
        <v>N</v>
      </c>
      <c r="L669" s="20" t="str">
        <f t="shared" si="108"/>
        <v/>
      </c>
      <c r="M669" s="21" t="str">
        <f t="shared" si="105"/>
        <v/>
      </c>
      <c r="N669" s="22" t="str">
        <f t="shared" si="109"/>
        <v>N/A</v>
      </c>
      <c r="O669" s="23" t="str">
        <f t="shared" si="110"/>
        <v/>
      </c>
      <c r="P669" s="23" t="str">
        <f t="shared" si="111"/>
        <v/>
      </c>
      <c r="Q669" s="27"/>
      <c r="R669" s="24" t="str">
        <f>IF($K669="N","",IF($K669="Y",VLOOKUP($A669,'Run1-3-1'!$A:$J,3,FALSE)))</f>
        <v/>
      </c>
      <c r="S669" s="25" t="str">
        <f t="shared" si="112"/>
        <v/>
      </c>
      <c r="T669" s="27"/>
      <c r="U669" s="24" t="str">
        <f>IF($K669="N","",IF($K669="Y",VLOOKUP($A669,'Run1-5'!$A:$J,3,FALSE)))</f>
        <v/>
      </c>
      <c r="V669" s="25" t="str">
        <f t="shared" si="113"/>
        <v/>
      </c>
      <c r="W669" s="27"/>
      <c r="X669" s="25" t="str">
        <f t="shared" si="106"/>
        <v>N/A</v>
      </c>
    </row>
    <row r="670" spans="1:24" ht="15" customHeight="1" x14ac:dyDescent="0.3">
      <c r="A670" s="12" t="str">
        <f t="shared" si="104"/>
        <v>10-89685288-T+A</v>
      </c>
      <c r="B670" s="11" t="s">
        <v>117</v>
      </c>
      <c r="C670" s="6">
        <v>1.4800000000000001E-2</v>
      </c>
      <c r="D670" s="6"/>
      <c r="E670" s="6">
        <v>10</v>
      </c>
      <c r="F670" s="6">
        <v>89685288</v>
      </c>
      <c r="G670" s="6" t="s">
        <v>1177</v>
      </c>
      <c r="H670" s="6" t="s">
        <v>897</v>
      </c>
      <c r="I670" s="6">
        <v>337</v>
      </c>
      <c r="K670" s="19" t="str">
        <f t="shared" si="107"/>
        <v>N</v>
      </c>
      <c r="L670" s="20" t="str">
        <f t="shared" si="108"/>
        <v/>
      </c>
      <c r="M670" s="21" t="str">
        <f t="shared" si="105"/>
        <v/>
      </c>
      <c r="N670" s="22" t="str">
        <f t="shared" si="109"/>
        <v>N/A</v>
      </c>
      <c r="O670" s="23" t="str">
        <f t="shared" si="110"/>
        <v/>
      </c>
      <c r="P670" s="23" t="str">
        <f t="shared" si="111"/>
        <v/>
      </c>
      <c r="Q670" s="27"/>
      <c r="R670" s="24" t="str">
        <f>IF($K670="N","",IF($K670="Y",VLOOKUP($A670,'Run1-3-1'!$A:$J,3,FALSE)))</f>
        <v/>
      </c>
      <c r="S670" s="25" t="str">
        <f t="shared" si="112"/>
        <v/>
      </c>
      <c r="T670" s="27"/>
      <c r="U670" s="24" t="str">
        <f>IF($K670="N","",IF($K670="Y",VLOOKUP($A670,'Run1-5'!$A:$J,3,FALSE)))</f>
        <v/>
      </c>
      <c r="V670" s="25" t="str">
        <f t="shared" si="113"/>
        <v/>
      </c>
      <c r="W670" s="27"/>
      <c r="X670" s="25" t="str">
        <f t="shared" si="106"/>
        <v>N/A</v>
      </c>
    </row>
    <row r="671" spans="1:24" ht="15" customHeight="1" x14ac:dyDescent="0.3">
      <c r="A671" s="12" t="str">
        <f t="shared" si="104"/>
        <v>10-89685319-G+T</v>
      </c>
      <c r="B671" s="11" t="s">
        <v>882</v>
      </c>
      <c r="C671" s="6">
        <v>2.2200000000000001E-2</v>
      </c>
      <c r="D671" s="6"/>
      <c r="E671" s="6">
        <v>10</v>
      </c>
      <c r="F671" s="6">
        <v>89685319</v>
      </c>
      <c r="G671" s="6" t="s">
        <v>187</v>
      </c>
      <c r="H671" s="6" t="s">
        <v>84</v>
      </c>
      <c r="I671" s="6">
        <v>360</v>
      </c>
      <c r="K671" s="19" t="str">
        <f t="shared" si="107"/>
        <v>N</v>
      </c>
      <c r="L671" s="20" t="str">
        <f t="shared" si="108"/>
        <v/>
      </c>
      <c r="M671" s="21" t="str">
        <f t="shared" si="105"/>
        <v/>
      </c>
      <c r="N671" s="22" t="str">
        <f t="shared" si="109"/>
        <v>N/A</v>
      </c>
      <c r="O671" s="23" t="str">
        <f t="shared" si="110"/>
        <v/>
      </c>
      <c r="P671" s="23" t="str">
        <f t="shared" si="111"/>
        <v/>
      </c>
      <c r="Q671" s="27"/>
      <c r="R671" s="24" t="str">
        <f>IF($K671="N","",IF($K671="Y",VLOOKUP($A671,'Run1-3-1'!$A:$J,3,FALSE)))</f>
        <v/>
      </c>
      <c r="S671" s="25" t="str">
        <f t="shared" si="112"/>
        <v/>
      </c>
      <c r="T671" s="27"/>
      <c r="U671" s="24" t="str">
        <f>IF($K671="N","",IF($K671="Y",VLOOKUP($A671,'Run1-5'!$A:$J,3,FALSE)))</f>
        <v/>
      </c>
      <c r="V671" s="25" t="str">
        <f t="shared" si="113"/>
        <v/>
      </c>
      <c r="W671" s="27"/>
      <c r="X671" s="25" t="str">
        <f t="shared" si="106"/>
        <v>N/A</v>
      </c>
    </row>
    <row r="672" spans="1:24" ht="15" customHeight="1" x14ac:dyDescent="0.3">
      <c r="A672" s="12" t="str">
        <f t="shared" si="104"/>
        <v>10-89685365-A+TTAAGTGAAG</v>
      </c>
      <c r="B672" s="11" t="s">
        <v>289</v>
      </c>
      <c r="C672" s="6">
        <v>4.4200000000000003E-2</v>
      </c>
      <c r="D672" s="6"/>
      <c r="E672" s="6">
        <v>10</v>
      </c>
      <c r="F672" s="6">
        <v>89685365</v>
      </c>
      <c r="G672" s="6" t="s">
        <v>1082</v>
      </c>
      <c r="H672" s="6" t="s">
        <v>1170</v>
      </c>
      <c r="I672" s="6">
        <v>362</v>
      </c>
      <c r="K672" s="19" t="str">
        <f t="shared" si="107"/>
        <v>N</v>
      </c>
      <c r="L672" s="20" t="str">
        <f t="shared" si="108"/>
        <v/>
      </c>
      <c r="M672" s="21" t="str">
        <f t="shared" si="105"/>
        <v/>
      </c>
      <c r="N672" s="22" t="str">
        <f t="shared" si="109"/>
        <v>N/A</v>
      </c>
      <c r="O672" s="23" t="str">
        <f t="shared" si="110"/>
        <v/>
      </c>
      <c r="P672" s="23" t="str">
        <f t="shared" si="111"/>
        <v/>
      </c>
      <c r="Q672" s="27"/>
      <c r="R672" s="24" t="str">
        <f>IF($K672="N","",IF($K672="Y",VLOOKUP($A672,'Run1-3-1'!$A:$J,3,FALSE)))</f>
        <v/>
      </c>
      <c r="S672" s="25" t="str">
        <f t="shared" si="112"/>
        <v/>
      </c>
      <c r="T672" s="27"/>
      <c r="U672" s="24" t="str">
        <f>IF($K672="N","",IF($K672="Y",VLOOKUP($A672,'Run1-5'!$A:$J,3,FALSE)))</f>
        <v/>
      </c>
      <c r="V672" s="25" t="str">
        <f t="shared" si="113"/>
        <v/>
      </c>
      <c r="W672" s="27"/>
      <c r="X672" s="25" t="str">
        <f t="shared" si="106"/>
        <v>N/A</v>
      </c>
    </row>
    <row r="673" spans="1:24" ht="15" customHeight="1" x14ac:dyDescent="0.3">
      <c r="A673" s="12" t="str">
        <f t="shared" si="104"/>
        <v>10-89685371-T+A</v>
      </c>
      <c r="B673" s="11" t="s">
        <v>507</v>
      </c>
      <c r="C673" s="6">
        <v>1.47E-2</v>
      </c>
      <c r="D673" s="6"/>
      <c r="E673" s="6">
        <v>10</v>
      </c>
      <c r="F673" s="6">
        <v>89685371</v>
      </c>
      <c r="G673" s="6" t="s">
        <v>1177</v>
      </c>
      <c r="H673" s="6" t="s">
        <v>897</v>
      </c>
      <c r="I673" s="6">
        <v>339</v>
      </c>
      <c r="K673" s="19" t="str">
        <f t="shared" si="107"/>
        <v>N</v>
      </c>
      <c r="L673" s="20" t="str">
        <f t="shared" si="108"/>
        <v/>
      </c>
      <c r="M673" s="21" t="str">
        <f t="shared" si="105"/>
        <v/>
      </c>
      <c r="N673" s="22" t="str">
        <f t="shared" si="109"/>
        <v>N/A</v>
      </c>
      <c r="O673" s="23" t="str">
        <f t="shared" si="110"/>
        <v/>
      </c>
      <c r="P673" s="23" t="str">
        <f t="shared" si="111"/>
        <v/>
      </c>
      <c r="Q673" s="27"/>
      <c r="R673" s="24" t="str">
        <f>IF($K673="N","",IF($K673="Y",VLOOKUP($A673,'Run1-3-1'!$A:$J,3,FALSE)))</f>
        <v/>
      </c>
      <c r="S673" s="25" t="str">
        <f t="shared" si="112"/>
        <v/>
      </c>
      <c r="T673" s="27"/>
      <c r="U673" s="24" t="str">
        <f>IF($K673="N","",IF($K673="Y",VLOOKUP($A673,'Run1-5'!$A:$J,3,FALSE)))</f>
        <v/>
      </c>
      <c r="V673" s="25" t="str">
        <f t="shared" si="113"/>
        <v/>
      </c>
      <c r="W673" s="27"/>
      <c r="X673" s="25" t="str">
        <f t="shared" si="106"/>
        <v>N/A</v>
      </c>
    </row>
    <row r="674" spans="1:24" ht="15" customHeight="1" x14ac:dyDescent="0.3">
      <c r="A674" s="12" t="str">
        <f t="shared" si="104"/>
        <v>10-89692835-A</v>
      </c>
      <c r="B674" s="11" t="s">
        <v>723</v>
      </c>
      <c r="C674" s="6">
        <v>1.55E-2</v>
      </c>
      <c r="D674" s="6" t="s">
        <v>1648</v>
      </c>
      <c r="E674" s="6">
        <v>10</v>
      </c>
      <c r="F674" s="6">
        <v>89692835</v>
      </c>
      <c r="G674" s="6" t="s">
        <v>187</v>
      </c>
      <c r="H674" s="6" t="s">
        <v>1082</v>
      </c>
      <c r="I674" s="6">
        <v>644</v>
      </c>
      <c r="K674" s="19" t="str">
        <f t="shared" si="107"/>
        <v>N</v>
      </c>
      <c r="L674" s="20" t="str">
        <f t="shared" si="108"/>
        <v/>
      </c>
      <c r="M674" s="21" t="str">
        <f t="shared" si="105"/>
        <v/>
      </c>
      <c r="N674" s="22" t="str">
        <f t="shared" si="109"/>
        <v>N/A</v>
      </c>
      <c r="O674" s="23" t="str">
        <f t="shared" si="110"/>
        <v/>
      </c>
      <c r="P674" s="23" t="str">
        <f t="shared" si="111"/>
        <v/>
      </c>
      <c r="Q674" s="27"/>
      <c r="R674" s="24" t="str">
        <f>IF($K674="N","",IF($K674="Y",VLOOKUP($A674,'Run1-3-1'!$A:$J,3,FALSE)))</f>
        <v/>
      </c>
      <c r="S674" s="25" t="str">
        <f t="shared" si="112"/>
        <v/>
      </c>
      <c r="T674" s="27"/>
      <c r="U674" s="24" t="str">
        <f>IF($K674="N","",IF($K674="Y",VLOOKUP($A674,'Run1-5'!$A:$J,3,FALSE)))</f>
        <v/>
      </c>
      <c r="V674" s="25" t="str">
        <f t="shared" si="113"/>
        <v/>
      </c>
      <c r="W674" s="27"/>
      <c r="X674" s="25" t="str">
        <f t="shared" si="106"/>
        <v>N/A</v>
      </c>
    </row>
    <row r="675" spans="1:24" ht="15" customHeight="1" x14ac:dyDescent="0.3">
      <c r="A675" s="12" t="str">
        <f t="shared" si="104"/>
        <v>10-89692856-A</v>
      </c>
      <c r="B675" s="11" t="s">
        <v>947</v>
      </c>
      <c r="C675" s="6">
        <v>1.01E-2</v>
      </c>
      <c r="D675" s="6"/>
      <c r="E675" s="6">
        <v>10</v>
      </c>
      <c r="F675" s="6">
        <v>89692856</v>
      </c>
      <c r="G675" s="6" t="s">
        <v>187</v>
      </c>
      <c r="H675" s="6" t="s">
        <v>1082</v>
      </c>
      <c r="I675" s="6">
        <v>692</v>
      </c>
      <c r="K675" s="19" t="str">
        <f t="shared" si="107"/>
        <v>N</v>
      </c>
      <c r="L675" s="20" t="str">
        <f t="shared" si="108"/>
        <v/>
      </c>
      <c r="M675" s="21" t="str">
        <f t="shared" si="105"/>
        <v/>
      </c>
      <c r="N675" s="22" t="str">
        <f t="shared" si="109"/>
        <v>N/A</v>
      </c>
      <c r="O675" s="23" t="str">
        <f t="shared" si="110"/>
        <v/>
      </c>
      <c r="P675" s="23" t="str">
        <f t="shared" si="111"/>
        <v/>
      </c>
      <c r="Q675" s="27"/>
      <c r="R675" s="24" t="str">
        <f>IF($K675="N","",IF($K675="Y",VLOOKUP($A675,'Run1-3-1'!$A:$J,3,FALSE)))</f>
        <v/>
      </c>
      <c r="S675" s="25" t="str">
        <f t="shared" si="112"/>
        <v/>
      </c>
      <c r="T675" s="27"/>
      <c r="U675" s="24" t="str">
        <f>IF($K675="N","",IF($K675="Y",VLOOKUP($A675,'Run1-5'!$A:$J,3,FALSE)))</f>
        <v/>
      </c>
      <c r="V675" s="25" t="str">
        <f t="shared" si="113"/>
        <v/>
      </c>
      <c r="W675" s="27"/>
      <c r="X675" s="25" t="str">
        <f t="shared" si="106"/>
        <v>N/A</v>
      </c>
    </row>
    <row r="676" spans="1:24" ht="15" customHeight="1" x14ac:dyDescent="0.3">
      <c r="A676" s="12" t="str">
        <f t="shared" si="104"/>
        <v>10-89711833-A+T</v>
      </c>
      <c r="B676" s="11" t="s">
        <v>356</v>
      </c>
      <c r="C676" s="6">
        <v>0.2777</v>
      </c>
      <c r="D676" s="6"/>
      <c r="E676" s="6">
        <v>10</v>
      </c>
      <c r="F676" s="6">
        <v>89711833</v>
      </c>
      <c r="G676" s="6" t="s">
        <v>1082</v>
      </c>
      <c r="H676" s="6" t="s">
        <v>1191</v>
      </c>
      <c r="I676" s="6">
        <v>443</v>
      </c>
      <c r="K676" s="19" t="str">
        <f t="shared" si="107"/>
        <v>N</v>
      </c>
      <c r="L676" s="20" t="str">
        <f t="shared" si="108"/>
        <v/>
      </c>
      <c r="M676" s="21" t="str">
        <f t="shared" si="105"/>
        <v/>
      </c>
      <c r="N676" s="22" t="str">
        <f t="shared" si="109"/>
        <v>N/A</v>
      </c>
      <c r="O676" s="23" t="str">
        <f t="shared" si="110"/>
        <v/>
      </c>
      <c r="P676" s="23" t="str">
        <f t="shared" si="111"/>
        <v/>
      </c>
      <c r="Q676" s="27"/>
      <c r="R676" s="24" t="str">
        <f>IF($K676="N","",IF($K676="Y",VLOOKUP($A676,'Run1-3-1'!$A:$J,3,FALSE)))</f>
        <v/>
      </c>
      <c r="S676" s="25" t="str">
        <f t="shared" si="112"/>
        <v/>
      </c>
      <c r="T676" s="27"/>
      <c r="U676" s="24" t="str">
        <f>IF($K676="N","",IF($K676="Y",VLOOKUP($A676,'Run1-5'!$A:$J,3,FALSE)))</f>
        <v/>
      </c>
      <c r="V676" s="25" t="str">
        <f t="shared" si="113"/>
        <v/>
      </c>
      <c r="W676" s="27"/>
      <c r="X676" s="25" t="str">
        <f t="shared" si="106"/>
        <v>N/A</v>
      </c>
    </row>
    <row r="677" spans="1:24" ht="15" customHeight="1" x14ac:dyDescent="0.3">
      <c r="A677" s="12" t="str">
        <f t="shared" si="104"/>
        <v>10-89711833-A-T</v>
      </c>
      <c r="B677" s="11" t="s">
        <v>571</v>
      </c>
      <c r="C677" s="6">
        <v>2.2599999999999999E-2</v>
      </c>
      <c r="D677" s="6"/>
      <c r="E677" s="6">
        <v>10</v>
      </c>
      <c r="F677" s="6">
        <v>89711833</v>
      </c>
      <c r="G677" s="6" t="s">
        <v>1082</v>
      </c>
      <c r="H677" s="6" t="s">
        <v>404</v>
      </c>
      <c r="I677" s="6">
        <v>443</v>
      </c>
      <c r="K677" s="19" t="str">
        <f t="shared" si="107"/>
        <v>N</v>
      </c>
      <c r="L677" s="20" t="str">
        <f t="shared" si="108"/>
        <v/>
      </c>
      <c r="M677" s="21" t="str">
        <f t="shared" si="105"/>
        <v/>
      </c>
      <c r="N677" s="22" t="str">
        <f t="shared" si="109"/>
        <v>N/A</v>
      </c>
      <c r="O677" s="23" t="str">
        <f t="shared" si="110"/>
        <v/>
      </c>
      <c r="P677" s="23" t="str">
        <f t="shared" si="111"/>
        <v/>
      </c>
      <c r="Q677" s="27"/>
      <c r="R677" s="24" t="str">
        <f>IF($K677="N","",IF($K677="Y",VLOOKUP($A677,'Run1-3-1'!$A:$J,3,FALSE)))</f>
        <v/>
      </c>
      <c r="S677" s="25" t="str">
        <f t="shared" si="112"/>
        <v/>
      </c>
      <c r="T677" s="27"/>
      <c r="U677" s="24" t="str">
        <f>IF($K677="N","",IF($K677="Y",VLOOKUP($A677,'Run1-5'!$A:$J,3,FALSE)))</f>
        <v/>
      </c>
      <c r="V677" s="25" t="str">
        <f t="shared" si="113"/>
        <v/>
      </c>
      <c r="W677" s="27"/>
      <c r="X677" s="25" t="str">
        <f t="shared" si="106"/>
        <v>N/A</v>
      </c>
    </row>
    <row r="678" spans="1:24" ht="15" customHeight="1" x14ac:dyDescent="0.3">
      <c r="A678" s="12" t="str">
        <f t="shared" si="104"/>
        <v>10-89711855-C-T</v>
      </c>
      <c r="B678" s="11" t="s">
        <v>788</v>
      </c>
      <c r="C678" s="6">
        <v>0.11749999999999999</v>
      </c>
      <c r="D678" s="6"/>
      <c r="E678" s="6">
        <v>10</v>
      </c>
      <c r="F678" s="6">
        <v>89711855</v>
      </c>
      <c r="G678" s="6" t="s">
        <v>125</v>
      </c>
      <c r="H678" s="6" t="s">
        <v>493</v>
      </c>
      <c r="I678" s="6">
        <v>485</v>
      </c>
      <c r="K678" s="19" t="str">
        <f t="shared" si="107"/>
        <v>Y</v>
      </c>
      <c r="L678" s="20">
        <f t="shared" si="108"/>
        <v>0.11749999999999999</v>
      </c>
      <c r="M678" s="21" t="str">
        <f t="shared" si="105"/>
        <v>B</v>
      </c>
      <c r="N678" s="22">
        <f t="shared" si="109"/>
        <v>6.7000000000000004E-2</v>
      </c>
      <c r="O678" s="23">
        <f t="shared" si="110"/>
        <v>5.0499999999999989E-2</v>
      </c>
      <c r="P678" s="23">
        <f t="shared" si="111"/>
        <v>0.1845</v>
      </c>
      <c r="Q678" s="27"/>
      <c r="R678" s="24">
        <f>IF($K678="N","",IF($K678="Y",VLOOKUP($A678,'Run1-3-1'!$A:$J,3,FALSE)))</f>
        <v>0.11650000000000001</v>
      </c>
      <c r="S678" s="25" t="str">
        <f t="shared" si="112"/>
        <v>Y</v>
      </c>
      <c r="T678" s="27"/>
      <c r="U678" s="24">
        <f>IF($K678="N","",IF($K678="Y",VLOOKUP($A678,'Run1-5'!$A:$J,3,FALSE)))</f>
        <v>0.1037</v>
      </c>
      <c r="V678" s="25" t="str">
        <f t="shared" si="113"/>
        <v>Y</v>
      </c>
      <c r="W678" s="27"/>
      <c r="X678" s="25" t="str">
        <f t="shared" si="106"/>
        <v>Y</v>
      </c>
    </row>
    <row r="679" spans="1:24" ht="15" customHeight="1" x14ac:dyDescent="0.3">
      <c r="A679" s="12" t="str">
        <f t="shared" si="104"/>
        <v>10-89711855-C+T</v>
      </c>
      <c r="B679" s="11" t="s">
        <v>1020</v>
      </c>
      <c r="C679" s="6">
        <v>4.1200000000000001E-2</v>
      </c>
      <c r="D679" s="6"/>
      <c r="E679" s="6">
        <v>10</v>
      </c>
      <c r="F679" s="6">
        <v>89711855</v>
      </c>
      <c r="G679" s="6" t="s">
        <v>125</v>
      </c>
      <c r="H679" s="6" t="s">
        <v>1283</v>
      </c>
      <c r="I679" s="6">
        <v>485</v>
      </c>
      <c r="K679" s="19" t="str">
        <f t="shared" si="107"/>
        <v>N</v>
      </c>
      <c r="L679" s="20" t="str">
        <f t="shared" si="108"/>
        <v/>
      </c>
      <c r="M679" s="21" t="str">
        <f t="shared" si="105"/>
        <v/>
      </c>
      <c r="N679" s="22" t="str">
        <f t="shared" si="109"/>
        <v>N/A</v>
      </c>
      <c r="O679" s="23" t="str">
        <f t="shared" si="110"/>
        <v/>
      </c>
      <c r="P679" s="23" t="str">
        <f t="shared" si="111"/>
        <v/>
      </c>
      <c r="Q679" s="27"/>
      <c r="R679" s="24" t="str">
        <f>IF($K679="N","",IF($K679="Y",VLOOKUP($A679,'Run1-3-1'!$A:$J,3,FALSE)))</f>
        <v/>
      </c>
      <c r="S679" s="25" t="str">
        <f t="shared" si="112"/>
        <v/>
      </c>
      <c r="T679" s="27"/>
      <c r="U679" s="24" t="str">
        <f>IF($K679="N","",IF($K679="Y",VLOOKUP($A679,'Run1-5'!$A:$J,3,FALSE)))</f>
        <v/>
      </c>
      <c r="V679" s="25" t="str">
        <f t="shared" si="113"/>
        <v/>
      </c>
      <c r="W679" s="27"/>
      <c r="X679" s="25" t="str">
        <f t="shared" si="106"/>
        <v>N/A</v>
      </c>
    </row>
    <row r="680" spans="1:24" ht="15" customHeight="1" x14ac:dyDescent="0.3">
      <c r="A680" s="12" t="str">
        <f t="shared" si="104"/>
        <v>10-89711889-T</v>
      </c>
      <c r="B680" s="11" t="s">
        <v>419</v>
      </c>
      <c r="C680" s="6">
        <v>1.17E-2</v>
      </c>
      <c r="D680" s="6"/>
      <c r="E680" s="6">
        <v>10</v>
      </c>
      <c r="F680" s="6">
        <v>89711889</v>
      </c>
      <c r="G680" s="6" t="s">
        <v>125</v>
      </c>
      <c r="H680" s="6" t="s">
        <v>1177</v>
      </c>
      <c r="I680" s="6">
        <v>511</v>
      </c>
      <c r="K680" s="19" t="str">
        <f t="shared" si="107"/>
        <v>N</v>
      </c>
      <c r="L680" s="20" t="str">
        <f t="shared" si="108"/>
        <v/>
      </c>
      <c r="M680" s="21" t="str">
        <f t="shared" si="105"/>
        <v/>
      </c>
      <c r="N680" s="22" t="str">
        <f t="shared" si="109"/>
        <v>N/A</v>
      </c>
      <c r="O680" s="23" t="str">
        <f t="shared" si="110"/>
        <v/>
      </c>
      <c r="P680" s="23" t="str">
        <f t="shared" si="111"/>
        <v/>
      </c>
      <c r="Q680" s="27"/>
      <c r="R680" s="24" t="str">
        <f>IF($K680="N","",IF($K680="Y",VLOOKUP($A680,'Run1-3-1'!$A:$J,3,FALSE)))</f>
        <v/>
      </c>
      <c r="S680" s="25" t="str">
        <f t="shared" si="112"/>
        <v/>
      </c>
      <c r="T680" s="27"/>
      <c r="U680" s="24" t="str">
        <f>IF($K680="N","",IF($K680="Y",VLOOKUP($A680,'Run1-5'!$A:$J,3,FALSE)))</f>
        <v/>
      </c>
      <c r="V680" s="25" t="str">
        <f t="shared" si="113"/>
        <v/>
      </c>
      <c r="W680" s="27"/>
      <c r="X680" s="25" t="str">
        <f t="shared" si="106"/>
        <v>N/A</v>
      </c>
    </row>
    <row r="681" spans="1:24" ht="15" customHeight="1" x14ac:dyDescent="0.3">
      <c r="A681" s="12" t="str">
        <f t="shared" si="104"/>
        <v>10-89711893-T</v>
      </c>
      <c r="B681" s="11" t="s">
        <v>1192</v>
      </c>
      <c r="C681" s="6">
        <v>1.15E-2</v>
      </c>
      <c r="D681" s="6"/>
      <c r="E681" s="6">
        <v>10</v>
      </c>
      <c r="F681" s="6">
        <v>89711893</v>
      </c>
      <c r="G681" s="6" t="s">
        <v>125</v>
      </c>
      <c r="H681" s="6" t="s">
        <v>1177</v>
      </c>
      <c r="I681" s="6">
        <v>520</v>
      </c>
      <c r="K681" s="19" t="str">
        <f t="shared" si="107"/>
        <v>N</v>
      </c>
      <c r="L681" s="20" t="str">
        <f t="shared" si="108"/>
        <v/>
      </c>
      <c r="M681" s="21" t="str">
        <f t="shared" si="105"/>
        <v/>
      </c>
      <c r="N681" s="22" t="str">
        <f t="shared" si="109"/>
        <v>N/A</v>
      </c>
      <c r="O681" s="23" t="str">
        <f t="shared" si="110"/>
        <v/>
      </c>
      <c r="P681" s="23" t="str">
        <f t="shared" si="111"/>
        <v/>
      </c>
      <c r="Q681" s="27"/>
      <c r="R681" s="24" t="str">
        <f>IF($K681="N","",IF($K681="Y",VLOOKUP($A681,'Run1-3-1'!$A:$J,3,FALSE)))</f>
        <v/>
      </c>
      <c r="S681" s="25" t="str">
        <f t="shared" si="112"/>
        <v/>
      </c>
      <c r="T681" s="27"/>
      <c r="U681" s="24" t="str">
        <f>IF($K681="N","",IF($K681="Y",VLOOKUP($A681,'Run1-5'!$A:$J,3,FALSE)))</f>
        <v/>
      </c>
      <c r="V681" s="25" t="str">
        <f t="shared" si="113"/>
        <v/>
      </c>
      <c r="W681" s="27"/>
      <c r="X681" s="25" t="str">
        <f t="shared" si="106"/>
        <v>N/A</v>
      </c>
    </row>
    <row r="682" spans="1:24" ht="15" customHeight="1" x14ac:dyDescent="0.3">
      <c r="A682" s="12" t="str">
        <f t="shared" si="104"/>
        <v>10-89711931-G+A</v>
      </c>
      <c r="B682" s="11" t="s">
        <v>18</v>
      </c>
      <c r="C682" s="6">
        <v>1.41E-2</v>
      </c>
      <c r="D682" s="6"/>
      <c r="E682" s="6">
        <v>10</v>
      </c>
      <c r="F682" s="6">
        <v>89711931</v>
      </c>
      <c r="G682" s="6" t="s">
        <v>187</v>
      </c>
      <c r="H682" s="6" t="s">
        <v>1373</v>
      </c>
      <c r="I682" s="6">
        <v>495</v>
      </c>
      <c r="K682" s="19" t="str">
        <f t="shared" si="107"/>
        <v>N</v>
      </c>
      <c r="L682" s="20" t="str">
        <f t="shared" si="108"/>
        <v/>
      </c>
      <c r="M682" s="21" t="str">
        <f t="shared" si="105"/>
        <v/>
      </c>
      <c r="N682" s="22" t="str">
        <f t="shared" si="109"/>
        <v>N/A</v>
      </c>
      <c r="O682" s="23" t="str">
        <f t="shared" si="110"/>
        <v/>
      </c>
      <c r="P682" s="23" t="str">
        <f t="shared" si="111"/>
        <v/>
      </c>
      <c r="Q682" s="27"/>
      <c r="R682" s="24" t="str">
        <f>IF($K682="N","",IF($K682="Y",VLOOKUP($A682,'Run1-3-1'!$A:$J,3,FALSE)))</f>
        <v/>
      </c>
      <c r="S682" s="25" t="str">
        <f t="shared" si="112"/>
        <v/>
      </c>
      <c r="T682" s="27"/>
      <c r="U682" s="24" t="str">
        <f>IF($K682="N","",IF($K682="Y",VLOOKUP($A682,'Run1-5'!$A:$J,3,FALSE)))</f>
        <v/>
      </c>
      <c r="V682" s="25" t="str">
        <f t="shared" si="113"/>
        <v/>
      </c>
      <c r="W682" s="27"/>
      <c r="X682" s="25" t="str">
        <f t="shared" si="106"/>
        <v>N/A</v>
      </c>
    </row>
    <row r="683" spans="1:24" ht="15" customHeight="1" x14ac:dyDescent="0.3">
      <c r="A683" s="12" t="str">
        <f t="shared" si="104"/>
        <v>10-89717532-T</v>
      </c>
      <c r="B683" s="11" t="s">
        <v>812</v>
      </c>
      <c r="C683" s="6">
        <v>1.7500000000000002E-2</v>
      </c>
      <c r="D683" s="6"/>
      <c r="E683" s="6">
        <v>10</v>
      </c>
      <c r="F683" s="6">
        <v>89717532</v>
      </c>
      <c r="G683" s="6" t="s">
        <v>125</v>
      </c>
      <c r="H683" s="6" t="s">
        <v>1177</v>
      </c>
      <c r="I683" s="6">
        <v>572</v>
      </c>
      <c r="K683" s="19" t="str">
        <f t="shared" si="107"/>
        <v>N</v>
      </c>
      <c r="L683" s="20" t="str">
        <f t="shared" si="108"/>
        <v/>
      </c>
      <c r="M683" s="21" t="str">
        <f t="shared" si="105"/>
        <v/>
      </c>
      <c r="N683" s="22" t="str">
        <f t="shared" si="109"/>
        <v>N/A</v>
      </c>
      <c r="O683" s="23" t="str">
        <f t="shared" si="110"/>
        <v/>
      </c>
      <c r="P683" s="23" t="str">
        <f t="shared" si="111"/>
        <v/>
      </c>
      <c r="Q683" s="27"/>
      <c r="R683" s="24" t="str">
        <f>IF($K683="N","",IF($K683="Y",VLOOKUP($A683,'Run1-3-1'!$A:$J,3,FALSE)))</f>
        <v/>
      </c>
      <c r="S683" s="25" t="str">
        <f t="shared" si="112"/>
        <v/>
      </c>
      <c r="T683" s="27"/>
      <c r="U683" s="24" t="str">
        <f>IF($K683="N","",IF($K683="Y",VLOOKUP($A683,'Run1-5'!$A:$J,3,FALSE)))</f>
        <v/>
      </c>
      <c r="V683" s="25" t="str">
        <f t="shared" si="113"/>
        <v/>
      </c>
      <c r="W683" s="27"/>
      <c r="X683" s="25" t="str">
        <f t="shared" si="106"/>
        <v>N/A</v>
      </c>
    </row>
    <row r="684" spans="1:24" ht="15" customHeight="1" x14ac:dyDescent="0.3">
      <c r="A684" s="12" t="str">
        <f t="shared" si="104"/>
        <v>10-89717533-A+T</v>
      </c>
      <c r="B684" s="11" t="s">
        <v>1038</v>
      </c>
      <c r="C684" s="6">
        <v>1.9300000000000001E-2</v>
      </c>
      <c r="D684" s="6"/>
      <c r="E684" s="6">
        <v>10</v>
      </c>
      <c r="F684" s="6">
        <v>89717533</v>
      </c>
      <c r="G684" s="6" t="s">
        <v>1082</v>
      </c>
      <c r="H684" s="6" t="s">
        <v>1191</v>
      </c>
      <c r="I684" s="6">
        <v>569</v>
      </c>
      <c r="K684" s="19" t="str">
        <f t="shared" si="107"/>
        <v>N</v>
      </c>
      <c r="L684" s="20" t="str">
        <f t="shared" si="108"/>
        <v/>
      </c>
      <c r="M684" s="21" t="str">
        <f t="shared" si="105"/>
        <v/>
      </c>
      <c r="N684" s="22" t="str">
        <f t="shared" si="109"/>
        <v>N/A</v>
      </c>
      <c r="O684" s="23" t="str">
        <f t="shared" si="110"/>
        <v/>
      </c>
      <c r="P684" s="23" t="str">
        <f t="shared" si="111"/>
        <v/>
      </c>
      <c r="Q684" s="27"/>
      <c r="R684" s="24" t="str">
        <f>IF($K684="N","",IF($K684="Y",VLOOKUP($A684,'Run1-3-1'!$A:$J,3,FALSE)))</f>
        <v/>
      </c>
      <c r="S684" s="25" t="str">
        <f t="shared" si="112"/>
        <v/>
      </c>
      <c r="T684" s="27"/>
      <c r="U684" s="24" t="str">
        <f>IF($K684="N","",IF($K684="Y",VLOOKUP($A684,'Run1-5'!$A:$J,3,FALSE)))</f>
        <v/>
      </c>
      <c r="V684" s="25" t="str">
        <f t="shared" si="113"/>
        <v/>
      </c>
      <c r="W684" s="27"/>
      <c r="X684" s="25" t="str">
        <f t="shared" si="106"/>
        <v>N/A</v>
      </c>
    </row>
    <row r="685" spans="1:24" ht="15" customHeight="1" x14ac:dyDescent="0.3">
      <c r="A685" s="12" t="str">
        <f t="shared" si="104"/>
        <v>10-89717535-T-A</v>
      </c>
      <c r="B685" s="11" t="s">
        <v>1252</v>
      </c>
      <c r="C685" s="6">
        <v>1.55E-2</v>
      </c>
      <c r="D685" s="6"/>
      <c r="E685" s="6">
        <v>10</v>
      </c>
      <c r="F685" s="6">
        <v>89717535</v>
      </c>
      <c r="G685" s="6" t="s">
        <v>1177</v>
      </c>
      <c r="H685" s="6" t="s">
        <v>928</v>
      </c>
      <c r="I685" s="6">
        <v>579</v>
      </c>
      <c r="K685" s="19" t="str">
        <f t="shared" si="107"/>
        <v>N</v>
      </c>
      <c r="L685" s="20" t="str">
        <f t="shared" si="108"/>
        <v/>
      </c>
      <c r="M685" s="21" t="str">
        <f t="shared" si="105"/>
        <v/>
      </c>
      <c r="N685" s="22" t="str">
        <f t="shared" si="109"/>
        <v>N/A</v>
      </c>
      <c r="O685" s="23" t="str">
        <f t="shared" si="110"/>
        <v/>
      </c>
      <c r="P685" s="23" t="str">
        <f t="shared" si="111"/>
        <v/>
      </c>
      <c r="Q685" s="27"/>
      <c r="R685" s="24" t="str">
        <f>IF($K685="N","",IF($K685="Y",VLOOKUP($A685,'Run1-3-1'!$A:$J,3,FALSE)))</f>
        <v/>
      </c>
      <c r="S685" s="25" t="str">
        <f t="shared" si="112"/>
        <v/>
      </c>
      <c r="T685" s="27"/>
      <c r="U685" s="24" t="str">
        <f>IF($K685="N","",IF($K685="Y",VLOOKUP($A685,'Run1-5'!$A:$J,3,FALSE)))</f>
        <v/>
      </c>
      <c r="V685" s="25" t="str">
        <f t="shared" si="113"/>
        <v/>
      </c>
      <c r="W685" s="27"/>
      <c r="X685" s="25" t="str">
        <f t="shared" si="106"/>
        <v>N/A</v>
      </c>
    </row>
    <row r="686" spans="1:24" ht="15" customHeight="1" x14ac:dyDescent="0.3">
      <c r="A686" s="12" t="str">
        <f t="shared" si="104"/>
        <v>10-89717535-T+T</v>
      </c>
      <c r="B686" s="11" t="s">
        <v>80</v>
      </c>
      <c r="C686" s="6">
        <v>1.04E-2</v>
      </c>
      <c r="D686" s="6"/>
      <c r="E686" s="6">
        <v>10</v>
      </c>
      <c r="F686" s="6">
        <v>89717535</v>
      </c>
      <c r="G686" s="6" t="s">
        <v>1177</v>
      </c>
      <c r="H686" s="6" t="s">
        <v>997</v>
      </c>
      <c r="I686" s="6">
        <v>579</v>
      </c>
      <c r="K686" s="19" t="str">
        <f t="shared" si="107"/>
        <v>N</v>
      </c>
      <c r="L686" s="20" t="str">
        <f t="shared" si="108"/>
        <v/>
      </c>
      <c r="M686" s="21" t="str">
        <f t="shared" si="105"/>
        <v/>
      </c>
      <c r="N686" s="22" t="str">
        <f t="shared" si="109"/>
        <v>N/A</v>
      </c>
      <c r="O686" s="23" t="str">
        <f t="shared" si="110"/>
        <v/>
      </c>
      <c r="P686" s="23" t="str">
        <f t="shared" si="111"/>
        <v/>
      </c>
      <c r="Q686" s="27"/>
      <c r="R686" s="24" t="str">
        <f>IF($K686="N","",IF($K686="Y",VLOOKUP($A686,'Run1-3-1'!$A:$J,3,FALSE)))</f>
        <v/>
      </c>
      <c r="S686" s="25" t="str">
        <f t="shared" si="112"/>
        <v/>
      </c>
      <c r="T686" s="27"/>
      <c r="U686" s="24" t="str">
        <f>IF($K686="N","",IF($K686="Y",VLOOKUP($A686,'Run1-5'!$A:$J,3,FALSE)))</f>
        <v/>
      </c>
      <c r="V686" s="25" t="str">
        <f t="shared" si="113"/>
        <v/>
      </c>
      <c r="W686" s="27"/>
      <c r="X686" s="25" t="str">
        <f t="shared" si="106"/>
        <v>N/A</v>
      </c>
    </row>
    <row r="687" spans="1:24" ht="15" customHeight="1" x14ac:dyDescent="0.3">
      <c r="A687" s="12" t="str">
        <f t="shared" si="104"/>
        <v>10-89717617-G+T</v>
      </c>
      <c r="B687" s="11" t="s">
        <v>875</v>
      </c>
      <c r="C687" s="6">
        <v>1.0999999999999999E-2</v>
      </c>
      <c r="D687" s="6"/>
      <c r="E687" s="6">
        <v>10</v>
      </c>
      <c r="F687" s="6">
        <v>89717617</v>
      </c>
      <c r="G687" s="6" t="s">
        <v>187</v>
      </c>
      <c r="H687" s="6" t="s">
        <v>84</v>
      </c>
      <c r="I687" s="6">
        <v>638</v>
      </c>
      <c r="K687" s="19" t="str">
        <f t="shared" si="107"/>
        <v>N</v>
      </c>
      <c r="L687" s="20" t="str">
        <f t="shared" si="108"/>
        <v/>
      </c>
      <c r="M687" s="21" t="str">
        <f t="shared" si="105"/>
        <v/>
      </c>
      <c r="N687" s="22" t="str">
        <f t="shared" si="109"/>
        <v>N/A</v>
      </c>
      <c r="O687" s="23" t="str">
        <f t="shared" si="110"/>
        <v/>
      </c>
      <c r="P687" s="23" t="str">
        <f t="shared" si="111"/>
        <v/>
      </c>
      <c r="Q687" s="27"/>
      <c r="R687" s="24" t="str">
        <f>IF($K687="N","",IF($K687="Y",VLOOKUP($A687,'Run1-3-1'!$A:$J,3,FALSE)))</f>
        <v/>
      </c>
      <c r="S687" s="25" t="str">
        <f t="shared" si="112"/>
        <v/>
      </c>
      <c r="T687" s="27"/>
      <c r="U687" s="24" t="str">
        <f>IF($K687="N","",IF($K687="Y",VLOOKUP($A687,'Run1-5'!$A:$J,3,FALSE)))</f>
        <v/>
      </c>
      <c r="V687" s="25" t="str">
        <f t="shared" si="113"/>
        <v/>
      </c>
      <c r="W687" s="27"/>
      <c r="X687" s="25" t="str">
        <f t="shared" si="106"/>
        <v>N/A</v>
      </c>
    </row>
    <row r="688" spans="1:24" ht="15" customHeight="1" x14ac:dyDescent="0.3">
      <c r="A688" s="12" t="str">
        <f t="shared" si="104"/>
        <v>10-89717670-C+G</v>
      </c>
      <c r="B688" s="11" t="s">
        <v>1100</v>
      </c>
      <c r="C688" s="6">
        <v>2.18E-2</v>
      </c>
      <c r="D688" s="6"/>
      <c r="E688" s="6">
        <v>10</v>
      </c>
      <c r="F688" s="6">
        <v>89717670</v>
      </c>
      <c r="G688" s="6" t="s">
        <v>125</v>
      </c>
      <c r="H688" s="6" t="s">
        <v>871</v>
      </c>
      <c r="I688" s="6">
        <v>551</v>
      </c>
      <c r="K688" s="19" t="str">
        <f t="shared" si="107"/>
        <v>N</v>
      </c>
      <c r="L688" s="20" t="str">
        <f t="shared" si="108"/>
        <v/>
      </c>
      <c r="M688" s="21" t="str">
        <f t="shared" si="105"/>
        <v/>
      </c>
      <c r="N688" s="22" t="str">
        <f t="shared" si="109"/>
        <v>N/A</v>
      </c>
      <c r="O688" s="23" t="str">
        <f t="shared" si="110"/>
        <v/>
      </c>
      <c r="P688" s="23" t="str">
        <f t="shared" si="111"/>
        <v/>
      </c>
      <c r="Q688" s="27"/>
      <c r="R688" s="24" t="str">
        <f>IF($K688="N","",IF($K688="Y",VLOOKUP($A688,'Run1-3-1'!$A:$J,3,FALSE)))</f>
        <v/>
      </c>
      <c r="S688" s="25" t="str">
        <f t="shared" si="112"/>
        <v/>
      </c>
      <c r="T688" s="27"/>
      <c r="U688" s="24" t="str">
        <f>IF($K688="N","",IF($K688="Y",VLOOKUP($A688,'Run1-5'!$A:$J,3,FALSE)))</f>
        <v/>
      </c>
      <c r="V688" s="25" t="str">
        <f t="shared" si="113"/>
        <v/>
      </c>
      <c r="W688" s="27"/>
      <c r="X688" s="25" t="str">
        <f t="shared" si="106"/>
        <v>N/A</v>
      </c>
    </row>
    <row r="689" spans="1:24" ht="15" customHeight="1" x14ac:dyDescent="0.3">
      <c r="A689" s="12" t="str">
        <f t="shared" si="104"/>
        <v>10-89717689-T</v>
      </c>
      <c r="B689" s="11" t="s">
        <v>1314</v>
      </c>
      <c r="C689" s="6">
        <v>1.0200000000000001E-2</v>
      </c>
      <c r="D689" s="6"/>
      <c r="E689" s="6">
        <v>10</v>
      </c>
      <c r="F689" s="6">
        <v>89717689</v>
      </c>
      <c r="G689" s="6" t="s">
        <v>125</v>
      </c>
      <c r="H689" s="6" t="s">
        <v>1177</v>
      </c>
      <c r="I689" s="6">
        <v>590</v>
      </c>
      <c r="K689" s="19" t="str">
        <f t="shared" si="107"/>
        <v>N</v>
      </c>
      <c r="L689" s="20" t="str">
        <f t="shared" si="108"/>
        <v/>
      </c>
      <c r="M689" s="21" t="str">
        <f t="shared" si="105"/>
        <v/>
      </c>
      <c r="N689" s="22" t="str">
        <f t="shared" si="109"/>
        <v>N/A</v>
      </c>
      <c r="O689" s="23" t="str">
        <f t="shared" si="110"/>
        <v/>
      </c>
      <c r="P689" s="23" t="str">
        <f t="shared" si="111"/>
        <v/>
      </c>
      <c r="Q689" s="27"/>
      <c r="R689" s="24" t="str">
        <f>IF($K689="N","",IF($K689="Y",VLOOKUP($A689,'Run1-3-1'!$A:$J,3,FALSE)))</f>
        <v/>
      </c>
      <c r="S689" s="25" t="str">
        <f t="shared" si="112"/>
        <v/>
      </c>
      <c r="T689" s="27"/>
      <c r="U689" s="24" t="str">
        <f>IF($K689="N","",IF($K689="Y",VLOOKUP($A689,'Run1-5'!$A:$J,3,FALSE)))</f>
        <v/>
      </c>
      <c r="V689" s="25" t="str">
        <f t="shared" si="113"/>
        <v/>
      </c>
      <c r="W689" s="27"/>
      <c r="X689" s="25" t="str">
        <f t="shared" si="106"/>
        <v>N/A</v>
      </c>
    </row>
    <row r="690" spans="1:24" ht="15" customHeight="1" x14ac:dyDescent="0.3">
      <c r="A690" s="12" t="str">
        <f t="shared" si="104"/>
        <v>10-89717758-G+A</v>
      </c>
      <c r="B690" s="11" t="s">
        <v>142</v>
      </c>
      <c r="C690" s="6">
        <v>5.7500000000000002E-2</v>
      </c>
      <c r="D690" s="6"/>
      <c r="E690" s="6">
        <v>10</v>
      </c>
      <c r="F690" s="6">
        <v>89717758</v>
      </c>
      <c r="G690" s="6" t="s">
        <v>187</v>
      </c>
      <c r="H690" s="6" t="s">
        <v>1373</v>
      </c>
      <c r="I690" s="6">
        <v>661</v>
      </c>
      <c r="K690" s="19" t="str">
        <f t="shared" si="107"/>
        <v>Y</v>
      </c>
      <c r="L690" s="20">
        <f t="shared" si="108"/>
        <v>5.7500000000000002E-2</v>
      </c>
      <c r="M690" s="21" t="str">
        <f t="shared" si="105"/>
        <v>A</v>
      </c>
      <c r="N690" s="22">
        <f t="shared" si="109"/>
        <v>4.8750000000000002E-2</v>
      </c>
      <c r="O690" s="23">
        <f t="shared" si="110"/>
        <v>0.01</v>
      </c>
      <c r="P690" s="23">
        <f t="shared" si="111"/>
        <v>0.10625000000000001</v>
      </c>
      <c r="Q690" s="27"/>
      <c r="R690" s="24">
        <f>IF($K690="N","",IF($K690="Y",VLOOKUP($A690,'Run1-3-1'!$A:$J,3,FALSE)))</f>
        <v>3.0300000000000001E-2</v>
      </c>
      <c r="S690" s="25" t="str">
        <f t="shared" si="112"/>
        <v>Y</v>
      </c>
      <c r="T690" s="27"/>
      <c r="U690" s="24">
        <f>IF($K690="N","",IF($K690="Y",VLOOKUP($A690,'Run1-5'!$A:$J,3,FALSE)))</f>
        <v>4.07E-2</v>
      </c>
      <c r="V690" s="25" t="str">
        <f t="shared" si="113"/>
        <v>Y</v>
      </c>
      <c r="W690" s="27"/>
      <c r="X690" s="25" t="str">
        <f t="shared" si="106"/>
        <v>Y</v>
      </c>
    </row>
    <row r="691" spans="1:24" ht="15" customHeight="1" x14ac:dyDescent="0.3">
      <c r="A691" s="12" t="str">
        <f t="shared" si="104"/>
        <v>10-89717769-T-A</v>
      </c>
      <c r="B691" s="11" t="s">
        <v>102</v>
      </c>
      <c r="C691" s="6">
        <v>2.7099999999999999E-2</v>
      </c>
      <c r="D691" s="6"/>
      <c r="E691" s="6">
        <v>10</v>
      </c>
      <c r="F691" s="6">
        <v>89717769</v>
      </c>
      <c r="G691" s="6" t="s">
        <v>1177</v>
      </c>
      <c r="H691" s="6" t="s">
        <v>928</v>
      </c>
      <c r="I691" s="6">
        <v>665</v>
      </c>
      <c r="K691" s="19" t="str">
        <f t="shared" si="107"/>
        <v>N</v>
      </c>
      <c r="L691" s="20" t="str">
        <f t="shared" si="108"/>
        <v/>
      </c>
      <c r="M691" s="21" t="str">
        <f t="shared" si="105"/>
        <v/>
      </c>
      <c r="N691" s="22" t="str">
        <f t="shared" si="109"/>
        <v>N/A</v>
      </c>
      <c r="O691" s="23" t="str">
        <f t="shared" si="110"/>
        <v/>
      </c>
      <c r="P691" s="23" t="str">
        <f t="shared" si="111"/>
        <v/>
      </c>
      <c r="Q691" s="27"/>
      <c r="R691" s="24" t="str">
        <f>IF($K691="N","",IF($K691="Y",VLOOKUP($A691,'Run1-3-1'!$A:$J,3,FALSE)))</f>
        <v/>
      </c>
      <c r="S691" s="25" t="str">
        <f t="shared" si="112"/>
        <v/>
      </c>
      <c r="T691" s="27"/>
      <c r="U691" s="24" t="str">
        <f>IF($K691="N","",IF($K691="Y",VLOOKUP($A691,'Run1-5'!$A:$J,3,FALSE)))</f>
        <v/>
      </c>
      <c r="V691" s="25" t="str">
        <f t="shared" si="113"/>
        <v/>
      </c>
      <c r="W691" s="27"/>
      <c r="X691" s="25" t="str">
        <f t="shared" si="106"/>
        <v>N/A</v>
      </c>
    </row>
    <row r="692" spans="1:24" ht="15" customHeight="1" x14ac:dyDescent="0.3">
      <c r="A692" s="12" t="str">
        <f t="shared" si="104"/>
        <v>10-89717769-T+A</v>
      </c>
      <c r="B692" s="11" t="s">
        <v>318</v>
      </c>
      <c r="C692" s="6">
        <v>2.2599999999999999E-2</v>
      </c>
      <c r="D692" s="6"/>
      <c r="E692" s="6">
        <v>10</v>
      </c>
      <c r="F692" s="6">
        <v>89717769</v>
      </c>
      <c r="G692" s="6" t="s">
        <v>1177</v>
      </c>
      <c r="H692" s="6" t="s">
        <v>897</v>
      </c>
      <c r="I692" s="6">
        <v>665</v>
      </c>
      <c r="K692" s="19" t="str">
        <f t="shared" si="107"/>
        <v>N</v>
      </c>
      <c r="L692" s="20" t="str">
        <f t="shared" si="108"/>
        <v/>
      </c>
      <c r="M692" s="21" t="str">
        <f t="shared" si="105"/>
        <v/>
      </c>
      <c r="N692" s="22" t="str">
        <f t="shared" si="109"/>
        <v>N/A</v>
      </c>
      <c r="O692" s="23" t="str">
        <f t="shared" si="110"/>
        <v/>
      </c>
      <c r="P692" s="23" t="str">
        <f t="shared" si="111"/>
        <v/>
      </c>
      <c r="Q692" s="27"/>
      <c r="R692" s="24" t="str">
        <f>IF($K692="N","",IF($K692="Y",VLOOKUP($A692,'Run1-3-1'!$A:$J,3,FALSE)))</f>
        <v/>
      </c>
      <c r="S692" s="25" t="str">
        <f t="shared" si="112"/>
        <v/>
      </c>
      <c r="T692" s="27"/>
      <c r="U692" s="24" t="str">
        <f>IF($K692="N","",IF($K692="Y",VLOOKUP($A692,'Run1-5'!$A:$J,3,FALSE)))</f>
        <v/>
      </c>
      <c r="V692" s="25" t="str">
        <f t="shared" si="113"/>
        <v/>
      </c>
      <c r="W692" s="27"/>
      <c r="X692" s="25" t="str">
        <f t="shared" si="106"/>
        <v>N/A</v>
      </c>
    </row>
    <row r="693" spans="1:24" ht="15" customHeight="1" x14ac:dyDescent="0.3">
      <c r="A693" s="12" t="str">
        <f t="shared" si="104"/>
        <v>10-89720711-G-A</v>
      </c>
      <c r="B693" s="11" t="s">
        <v>533</v>
      </c>
      <c r="C693" s="6">
        <v>3.39E-2</v>
      </c>
      <c r="D693" s="6"/>
      <c r="E693" s="6">
        <v>10</v>
      </c>
      <c r="F693" s="6">
        <v>89720711</v>
      </c>
      <c r="G693" s="6" t="s">
        <v>187</v>
      </c>
      <c r="H693" s="6" t="s">
        <v>590</v>
      </c>
      <c r="I693" s="6">
        <v>560</v>
      </c>
      <c r="K693" s="19" t="str">
        <f t="shared" si="107"/>
        <v>N</v>
      </c>
      <c r="L693" s="20" t="str">
        <f t="shared" si="108"/>
        <v/>
      </c>
      <c r="M693" s="21" t="str">
        <f t="shared" si="105"/>
        <v/>
      </c>
      <c r="N693" s="22" t="str">
        <f t="shared" si="109"/>
        <v>N/A</v>
      </c>
      <c r="O693" s="23" t="str">
        <f t="shared" si="110"/>
        <v/>
      </c>
      <c r="P693" s="23" t="str">
        <f t="shared" si="111"/>
        <v/>
      </c>
      <c r="Q693" s="27"/>
      <c r="R693" s="24" t="str">
        <f>IF($K693="N","",IF($K693="Y",VLOOKUP($A693,'Run1-3-1'!$A:$J,3,FALSE)))</f>
        <v/>
      </c>
      <c r="S693" s="25" t="str">
        <f t="shared" si="112"/>
        <v/>
      </c>
      <c r="T693" s="27"/>
      <c r="U693" s="24" t="str">
        <f>IF($K693="N","",IF($K693="Y",VLOOKUP($A693,'Run1-5'!$A:$J,3,FALSE)))</f>
        <v/>
      </c>
      <c r="V693" s="25" t="str">
        <f t="shared" si="113"/>
        <v/>
      </c>
      <c r="W693" s="27"/>
      <c r="X693" s="25" t="str">
        <f t="shared" si="106"/>
        <v>N/A</v>
      </c>
    </row>
    <row r="694" spans="1:24" ht="15" customHeight="1" x14ac:dyDescent="0.3">
      <c r="A694" s="12" t="str">
        <f t="shared" si="104"/>
        <v>10-89720711-G-AA</v>
      </c>
      <c r="B694" s="11" t="s">
        <v>1338</v>
      </c>
      <c r="C694" s="6">
        <v>1.0699999999999999E-2</v>
      </c>
      <c r="D694" s="6"/>
      <c r="E694" s="6">
        <v>10</v>
      </c>
      <c r="F694" s="6">
        <v>89720711</v>
      </c>
      <c r="G694" s="6" t="s">
        <v>187</v>
      </c>
      <c r="H694" s="6" t="s">
        <v>1649</v>
      </c>
      <c r="I694" s="6">
        <v>560</v>
      </c>
      <c r="K694" s="19" t="str">
        <f t="shared" si="107"/>
        <v>N</v>
      </c>
      <c r="L694" s="20" t="str">
        <f t="shared" si="108"/>
        <v/>
      </c>
      <c r="M694" s="21" t="str">
        <f t="shared" si="105"/>
        <v/>
      </c>
      <c r="N694" s="22" t="str">
        <f t="shared" si="109"/>
        <v>N/A</v>
      </c>
      <c r="O694" s="23" t="str">
        <f t="shared" si="110"/>
        <v/>
      </c>
      <c r="P694" s="23" t="str">
        <f t="shared" si="111"/>
        <v/>
      </c>
      <c r="Q694" s="27"/>
      <c r="R694" s="24" t="str">
        <f>IF($K694="N","",IF($K694="Y",VLOOKUP($A694,'Run1-3-1'!$A:$J,3,FALSE)))</f>
        <v/>
      </c>
      <c r="S694" s="25" t="str">
        <f t="shared" si="112"/>
        <v/>
      </c>
      <c r="T694" s="27"/>
      <c r="U694" s="24" t="str">
        <f>IF($K694="N","",IF($K694="Y",VLOOKUP($A694,'Run1-5'!$A:$J,3,FALSE)))</f>
        <v/>
      </c>
      <c r="V694" s="25" t="str">
        <f t="shared" si="113"/>
        <v/>
      </c>
      <c r="W694" s="27"/>
      <c r="X694" s="25" t="str">
        <f t="shared" si="106"/>
        <v>N/A</v>
      </c>
    </row>
    <row r="695" spans="1:24" ht="15" customHeight="1" x14ac:dyDescent="0.3">
      <c r="A695" s="12" t="str">
        <f t="shared" si="104"/>
        <v>10-89720789-A</v>
      </c>
      <c r="B695" s="11" t="s">
        <v>164</v>
      </c>
      <c r="C695" s="6">
        <v>1.15E-2</v>
      </c>
      <c r="D695" s="6"/>
      <c r="E695" s="6">
        <v>10</v>
      </c>
      <c r="F695" s="6">
        <v>89720789</v>
      </c>
      <c r="G695" s="6" t="s">
        <v>187</v>
      </c>
      <c r="H695" s="6" t="s">
        <v>1082</v>
      </c>
      <c r="I695" s="6">
        <v>610</v>
      </c>
      <c r="K695" s="19" t="str">
        <f t="shared" si="107"/>
        <v>N</v>
      </c>
      <c r="L695" s="20" t="str">
        <f t="shared" si="108"/>
        <v/>
      </c>
      <c r="M695" s="21" t="str">
        <f t="shared" si="105"/>
        <v/>
      </c>
      <c r="N695" s="22" t="str">
        <f t="shared" si="109"/>
        <v>N/A</v>
      </c>
      <c r="O695" s="23" t="str">
        <f t="shared" si="110"/>
        <v/>
      </c>
      <c r="P695" s="23" t="str">
        <f t="shared" si="111"/>
        <v/>
      </c>
      <c r="Q695" s="27"/>
      <c r="R695" s="24" t="str">
        <f>IF($K695="N","",IF($K695="Y",VLOOKUP($A695,'Run1-3-1'!$A:$J,3,FALSE)))</f>
        <v/>
      </c>
      <c r="S695" s="25" t="str">
        <f t="shared" si="112"/>
        <v/>
      </c>
      <c r="T695" s="27"/>
      <c r="U695" s="24" t="str">
        <f>IF($K695="N","",IF($K695="Y",VLOOKUP($A695,'Run1-5'!$A:$J,3,FALSE)))</f>
        <v/>
      </c>
      <c r="V695" s="25" t="str">
        <f t="shared" si="113"/>
        <v/>
      </c>
      <c r="W695" s="27"/>
      <c r="X695" s="25" t="str">
        <f t="shared" si="106"/>
        <v>N/A</v>
      </c>
    </row>
    <row r="696" spans="1:24" ht="15" customHeight="1" x14ac:dyDescent="0.3">
      <c r="A696" s="12" t="str">
        <f t="shared" si="104"/>
        <v>10-89720805-C-T</v>
      </c>
      <c r="B696" s="11" t="s">
        <v>382</v>
      </c>
      <c r="C696" s="6">
        <v>1.21E-2</v>
      </c>
      <c r="D696" s="6" t="s">
        <v>1521</v>
      </c>
      <c r="E696" s="6">
        <v>10</v>
      </c>
      <c r="F696" s="6">
        <v>89720805</v>
      </c>
      <c r="G696" s="6" t="s">
        <v>125</v>
      </c>
      <c r="H696" s="6" t="s">
        <v>493</v>
      </c>
      <c r="I696" s="6">
        <v>659</v>
      </c>
      <c r="K696" s="19" t="str">
        <f t="shared" si="107"/>
        <v>N</v>
      </c>
      <c r="L696" s="20" t="str">
        <f t="shared" si="108"/>
        <v/>
      </c>
      <c r="M696" s="21" t="str">
        <f t="shared" si="105"/>
        <v/>
      </c>
      <c r="N696" s="22" t="str">
        <f t="shared" si="109"/>
        <v>N/A</v>
      </c>
      <c r="O696" s="23" t="str">
        <f t="shared" si="110"/>
        <v/>
      </c>
      <c r="P696" s="23" t="str">
        <f t="shared" si="111"/>
        <v/>
      </c>
      <c r="Q696" s="27"/>
      <c r="R696" s="24" t="str">
        <f>IF($K696="N","",IF($K696="Y",VLOOKUP($A696,'Run1-3-1'!$A:$J,3,FALSE)))</f>
        <v/>
      </c>
      <c r="S696" s="25" t="str">
        <f t="shared" si="112"/>
        <v/>
      </c>
      <c r="T696" s="27"/>
      <c r="U696" s="24" t="str">
        <f>IF($K696="N","",IF($K696="Y",VLOOKUP($A696,'Run1-5'!$A:$J,3,FALSE)))</f>
        <v/>
      </c>
      <c r="V696" s="25" t="str">
        <f t="shared" si="113"/>
        <v/>
      </c>
      <c r="W696" s="27"/>
      <c r="X696" s="25" t="str">
        <f t="shared" si="106"/>
        <v>N/A</v>
      </c>
    </row>
    <row r="697" spans="1:24" ht="15" customHeight="1" x14ac:dyDescent="0.3">
      <c r="A697" s="12" t="str">
        <f t="shared" si="104"/>
        <v>10-89720811-C-A</v>
      </c>
      <c r="B697" s="11" t="s">
        <v>596</v>
      </c>
      <c r="C697" s="6">
        <v>1.9300000000000001E-2</v>
      </c>
      <c r="D697" s="6"/>
      <c r="E697" s="6">
        <v>10</v>
      </c>
      <c r="F697" s="6">
        <v>89720811</v>
      </c>
      <c r="G697" s="6" t="s">
        <v>125</v>
      </c>
      <c r="H697" s="6" t="s">
        <v>403</v>
      </c>
      <c r="I697" s="6">
        <v>672</v>
      </c>
      <c r="K697" s="19" t="str">
        <f t="shared" si="107"/>
        <v>N</v>
      </c>
      <c r="L697" s="20" t="str">
        <f t="shared" si="108"/>
        <v/>
      </c>
      <c r="M697" s="21" t="str">
        <f t="shared" si="105"/>
        <v/>
      </c>
      <c r="N697" s="22" t="str">
        <f t="shared" si="109"/>
        <v>N/A</v>
      </c>
      <c r="O697" s="23" t="str">
        <f t="shared" si="110"/>
        <v/>
      </c>
      <c r="P697" s="23" t="str">
        <f t="shared" si="111"/>
        <v/>
      </c>
      <c r="Q697" s="27"/>
      <c r="R697" s="24" t="str">
        <f>IF($K697="N","",IF($K697="Y",VLOOKUP($A697,'Run1-3-1'!$A:$J,3,FALSE)))</f>
        <v/>
      </c>
      <c r="S697" s="25" t="str">
        <f t="shared" si="112"/>
        <v/>
      </c>
      <c r="T697" s="27"/>
      <c r="U697" s="24" t="str">
        <f>IF($K697="N","",IF($K697="Y",VLOOKUP($A697,'Run1-5'!$A:$J,3,FALSE)))</f>
        <v/>
      </c>
      <c r="V697" s="25" t="str">
        <f t="shared" si="113"/>
        <v/>
      </c>
      <c r="W697" s="27"/>
      <c r="X697" s="25" t="str">
        <f t="shared" si="106"/>
        <v>N/A</v>
      </c>
    </row>
    <row r="698" spans="1:24" ht="15" customHeight="1" x14ac:dyDescent="0.3">
      <c r="A698" s="12" t="str">
        <f t="shared" si="104"/>
        <v>10-89720836-T+A</v>
      </c>
      <c r="B698" s="11" t="s">
        <v>16</v>
      </c>
      <c r="C698" s="6">
        <v>1.6899999999999998E-2</v>
      </c>
      <c r="D698" s="6"/>
      <c r="E698" s="6">
        <v>10</v>
      </c>
      <c r="F698" s="6">
        <v>89720836</v>
      </c>
      <c r="G698" s="6" t="s">
        <v>1177</v>
      </c>
      <c r="H698" s="6" t="s">
        <v>897</v>
      </c>
      <c r="I698" s="6">
        <v>710</v>
      </c>
      <c r="K698" s="19" t="str">
        <f t="shared" si="107"/>
        <v>N</v>
      </c>
      <c r="L698" s="20" t="str">
        <f t="shared" si="108"/>
        <v/>
      </c>
      <c r="M698" s="21" t="str">
        <f t="shared" si="105"/>
        <v/>
      </c>
      <c r="N698" s="22" t="str">
        <f t="shared" si="109"/>
        <v>N/A</v>
      </c>
      <c r="O698" s="23" t="str">
        <f t="shared" si="110"/>
        <v/>
      </c>
      <c r="P698" s="23" t="str">
        <f t="shared" si="111"/>
        <v/>
      </c>
      <c r="Q698" s="27"/>
      <c r="R698" s="24" t="str">
        <f>IF($K698="N","",IF($K698="Y",VLOOKUP($A698,'Run1-3-1'!$A:$J,3,FALSE)))</f>
        <v/>
      </c>
      <c r="S698" s="25" t="str">
        <f t="shared" si="112"/>
        <v/>
      </c>
      <c r="T698" s="27"/>
      <c r="U698" s="24" t="str">
        <f>IF($K698="N","",IF($K698="Y",VLOOKUP($A698,'Run1-5'!$A:$J,3,FALSE)))</f>
        <v/>
      </c>
      <c r="V698" s="25" t="str">
        <f t="shared" si="113"/>
        <v/>
      </c>
      <c r="W698" s="27"/>
      <c r="X698" s="25" t="str">
        <f t="shared" si="106"/>
        <v>N/A</v>
      </c>
    </row>
    <row r="699" spans="1:24" ht="15" customHeight="1" x14ac:dyDescent="0.3">
      <c r="A699" s="12" t="str">
        <f t="shared" si="104"/>
        <v>10-123257991-G-T</v>
      </c>
      <c r="B699" s="11" t="s">
        <v>226</v>
      </c>
      <c r="C699" s="6">
        <v>1.7299999999999999E-2</v>
      </c>
      <c r="D699" s="6"/>
      <c r="E699" s="6">
        <v>10</v>
      </c>
      <c r="F699" s="6">
        <v>123257991</v>
      </c>
      <c r="G699" s="6" t="s">
        <v>187</v>
      </c>
      <c r="H699" s="6" t="s">
        <v>680</v>
      </c>
      <c r="I699" s="6">
        <v>811</v>
      </c>
      <c r="K699" s="19" t="str">
        <f t="shared" si="107"/>
        <v>N</v>
      </c>
      <c r="L699" s="20" t="str">
        <f t="shared" si="108"/>
        <v/>
      </c>
      <c r="M699" s="21" t="str">
        <f t="shared" si="105"/>
        <v/>
      </c>
      <c r="N699" s="22" t="str">
        <f t="shared" si="109"/>
        <v>N/A</v>
      </c>
      <c r="O699" s="23" t="str">
        <f t="shared" si="110"/>
        <v/>
      </c>
      <c r="P699" s="23" t="str">
        <f t="shared" si="111"/>
        <v/>
      </c>
      <c r="Q699" s="27"/>
      <c r="R699" s="24" t="str">
        <f>IF($K699="N","",IF($K699="Y",VLOOKUP($A699,'Run1-3-1'!$A:$J,3,FALSE)))</f>
        <v/>
      </c>
      <c r="S699" s="25" t="str">
        <f t="shared" si="112"/>
        <v/>
      </c>
      <c r="T699" s="27"/>
      <c r="U699" s="24" t="str">
        <f>IF($K699="N","",IF($K699="Y",VLOOKUP($A699,'Run1-5'!$A:$J,3,FALSE)))</f>
        <v/>
      </c>
      <c r="V699" s="25" t="str">
        <f t="shared" si="113"/>
        <v/>
      </c>
      <c r="W699" s="27"/>
      <c r="X699" s="25" t="str">
        <f t="shared" si="106"/>
        <v>N/A</v>
      </c>
    </row>
    <row r="700" spans="1:24" ht="15" customHeight="1" x14ac:dyDescent="0.3">
      <c r="A700" s="12" t="str">
        <f t="shared" si="104"/>
        <v>10-123257997-T</v>
      </c>
      <c r="B700" s="11" t="s">
        <v>448</v>
      </c>
      <c r="C700" s="6">
        <v>1.4999999999999999E-2</v>
      </c>
      <c r="D700" s="6"/>
      <c r="E700" s="6">
        <v>10</v>
      </c>
      <c r="F700" s="6">
        <v>123257997</v>
      </c>
      <c r="G700" s="6" t="s">
        <v>125</v>
      </c>
      <c r="H700" s="6" t="s">
        <v>1177</v>
      </c>
      <c r="I700" s="6">
        <v>798</v>
      </c>
      <c r="K700" s="19" t="str">
        <f t="shared" si="107"/>
        <v>N</v>
      </c>
      <c r="L700" s="20" t="str">
        <f t="shared" si="108"/>
        <v/>
      </c>
      <c r="M700" s="21" t="str">
        <f t="shared" si="105"/>
        <v/>
      </c>
      <c r="N700" s="22" t="str">
        <f t="shared" si="109"/>
        <v>N/A</v>
      </c>
      <c r="O700" s="23" t="str">
        <f t="shared" si="110"/>
        <v/>
      </c>
      <c r="P700" s="23" t="str">
        <f t="shared" si="111"/>
        <v/>
      </c>
      <c r="Q700" s="27"/>
      <c r="R700" s="24" t="str">
        <f>IF($K700="N","",IF($K700="Y",VLOOKUP($A700,'Run1-3-1'!$A:$J,3,FALSE)))</f>
        <v/>
      </c>
      <c r="S700" s="25" t="str">
        <f t="shared" si="112"/>
        <v/>
      </c>
      <c r="T700" s="27"/>
      <c r="U700" s="24" t="str">
        <f>IF($K700="N","",IF($K700="Y",VLOOKUP($A700,'Run1-5'!$A:$J,3,FALSE)))</f>
        <v/>
      </c>
      <c r="V700" s="25" t="str">
        <f t="shared" si="113"/>
        <v/>
      </c>
      <c r="W700" s="27"/>
      <c r="X700" s="25" t="str">
        <f t="shared" si="106"/>
        <v>N/A</v>
      </c>
    </row>
    <row r="701" spans="1:24" ht="15" customHeight="1" x14ac:dyDescent="0.3">
      <c r="A701" s="12" t="str">
        <f t="shared" si="104"/>
        <v>10-123258000-T</v>
      </c>
      <c r="B701" s="11" t="s">
        <v>405</v>
      </c>
      <c r="C701" s="6">
        <v>1.01E-2</v>
      </c>
      <c r="D701" s="6"/>
      <c r="E701" s="6">
        <v>10</v>
      </c>
      <c r="F701" s="6">
        <v>123258000</v>
      </c>
      <c r="G701" s="6" t="s">
        <v>125</v>
      </c>
      <c r="H701" s="6" t="s">
        <v>1177</v>
      </c>
      <c r="I701" s="6">
        <v>796</v>
      </c>
      <c r="K701" s="19" t="str">
        <f t="shared" si="107"/>
        <v>N</v>
      </c>
      <c r="L701" s="20" t="str">
        <f t="shared" si="108"/>
        <v/>
      </c>
      <c r="M701" s="21" t="str">
        <f t="shared" si="105"/>
        <v/>
      </c>
      <c r="N701" s="22" t="str">
        <f t="shared" si="109"/>
        <v>N/A</v>
      </c>
      <c r="O701" s="23" t="str">
        <f t="shared" si="110"/>
        <v/>
      </c>
      <c r="P701" s="23" t="str">
        <f t="shared" si="111"/>
        <v/>
      </c>
      <c r="Q701" s="27"/>
      <c r="R701" s="24" t="str">
        <f>IF($K701="N","",IF($K701="Y",VLOOKUP($A701,'Run1-3-1'!$A:$J,3,FALSE)))</f>
        <v/>
      </c>
      <c r="S701" s="25" t="str">
        <f t="shared" si="112"/>
        <v/>
      </c>
      <c r="T701" s="27"/>
      <c r="U701" s="24" t="str">
        <f>IF($K701="N","",IF($K701="Y",VLOOKUP($A701,'Run1-5'!$A:$J,3,FALSE)))</f>
        <v/>
      </c>
      <c r="V701" s="25" t="str">
        <f t="shared" si="113"/>
        <v/>
      </c>
      <c r="W701" s="27"/>
      <c r="X701" s="25" t="str">
        <f t="shared" si="106"/>
        <v>N/A</v>
      </c>
    </row>
    <row r="702" spans="1:24" ht="15" customHeight="1" x14ac:dyDescent="0.3">
      <c r="A702" s="12" t="str">
        <f t="shared" si="104"/>
        <v>10-123258004-T</v>
      </c>
      <c r="B702" s="11" t="s">
        <v>620</v>
      </c>
      <c r="C702" s="6">
        <v>1.4E-2</v>
      </c>
      <c r="D702" s="6"/>
      <c r="E702" s="6">
        <v>10</v>
      </c>
      <c r="F702" s="6">
        <v>123258004</v>
      </c>
      <c r="G702" s="6" t="s">
        <v>125</v>
      </c>
      <c r="H702" s="6" t="s">
        <v>1177</v>
      </c>
      <c r="I702" s="6">
        <v>784</v>
      </c>
      <c r="K702" s="19" t="str">
        <f t="shared" si="107"/>
        <v>N</v>
      </c>
      <c r="L702" s="20" t="str">
        <f t="shared" si="108"/>
        <v/>
      </c>
      <c r="M702" s="21" t="str">
        <f t="shared" si="105"/>
        <v/>
      </c>
      <c r="N702" s="22" t="str">
        <f t="shared" si="109"/>
        <v>N/A</v>
      </c>
      <c r="O702" s="23" t="str">
        <f t="shared" si="110"/>
        <v/>
      </c>
      <c r="P702" s="23" t="str">
        <f t="shared" si="111"/>
        <v/>
      </c>
      <c r="Q702" s="27"/>
      <c r="R702" s="24" t="str">
        <f>IF($K702="N","",IF($K702="Y",VLOOKUP($A702,'Run1-3-1'!$A:$J,3,FALSE)))</f>
        <v/>
      </c>
      <c r="S702" s="25" t="str">
        <f t="shared" si="112"/>
        <v/>
      </c>
      <c r="T702" s="27"/>
      <c r="U702" s="24" t="str">
        <f>IF($K702="N","",IF($K702="Y",VLOOKUP($A702,'Run1-5'!$A:$J,3,FALSE)))</f>
        <v/>
      </c>
      <c r="V702" s="25" t="str">
        <f t="shared" si="113"/>
        <v/>
      </c>
      <c r="W702" s="27"/>
      <c r="X702" s="25" t="str">
        <f t="shared" si="106"/>
        <v>N/A</v>
      </c>
    </row>
    <row r="703" spans="1:24" ht="15" customHeight="1" x14ac:dyDescent="0.3">
      <c r="A703" s="12" t="str">
        <f t="shared" si="104"/>
        <v>10-123258011-T-C</v>
      </c>
      <c r="B703" s="11" t="s">
        <v>838</v>
      </c>
      <c r="C703" s="6">
        <v>0.2999</v>
      </c>
      <c r="D703" s="6"/>
      <c r="E703" s="6">
        <v>10</v>
      </c>
      <c r="F703" s="6">
        <v>123258011</v>
      </c>
      <c r="G703" s="6" t="s">
        <v>1177</v>
      </c>
      <c r="H703" s="6" t="s">
        <v>551</v>
      </c>
      <c r="I703" s="6">
        <v>777</v>
      </c>
      <c r="K703" s="19" t="str">
        <f t="shared" si="107"/>
        <v>N</v>
      </c>
      <c r="L703" s="20" t="str">
        <f t="shared" si="108"/>
        <v/>
      </c>
      <c r="M703" s="21" t="str">
        <f t="shared" si="105"/>
        <v/>
      </c>
      <c r="N703" s="22" t="str">
        <f t="shared" si="109"/>
        <v>N/A</v>
      </c>
      <c r="O703" s="23" t="str">
        <f t="shared" si="110"/>
        <v/>
      </c>
      <c r="P703" s="23" t="str">
        <f t="shared" si="111"/>
        <v/>
      </c>
      <c r="Q703" s="27"/>
      <c r="R703" s="24" t="str">
        <f>IF($K703="N","",IF($K703="Y",VLOOKUP($A703,'Run1-3-1'!$A:$J,3,FALSE)))</f>
        <v/>
      </c>
      <c r="S703" s="25" t="str">
        <f t="shared" si="112"/>
        <v/>
      </c>
      <c r="T703" s="27"/>
      <c r="U703" s="24" t="str">
        <f>IF($K703="N","",IF($K703="Y",VLOOKUP($A703,'Run1-5'!$A:$J,3,FALSE)))</f>
        <v/>
      </c>
      <c r="V703" s="25" t="str">
        <f t="shared" si="113"/>
        <v/>
      </c>
      <c r="W703" s="27"/>
      <c r="X703" s="25" t="str">
        <f t="shared" si="106"/>
        <v>N/A</v>
      </c>
    </row>
    <row r="704" spans="1:24" ht="15" customHeight="1" x14ac:dyDescent="0.3">
      <c r="A704" s="12" t="str">
        <f t="shared" si="104"/>
        <v>10-123258012-T</v>
      </c>
      <c r="B704" s="11" t="s">
        <v>1062</v>
      </c>
      <c r="C704" s="6">
        <v>1.12E-2</v>
      </c>
      <c r="D704" s="6"/>
      <c r="E704" s="6">
        <v>10</v>
      </c>
      <c r="F704" s="6">
        <v>123258012</v>
      </c>
      <c r="G704" s="6" t="s">
        <v>125</v>
      </c>
      <c r="H704" s="6" t="s">
        <v>1177</v>
      </c>
      <c r="I704" s="6">
        <v>538</v>
      </c>
      <c r="K704" s="19" t="str">
        <f t="shared" si="107"/>
        <v>N</v>
      </c>
      <c r="L704" s="20" t="str">
        <f t="shared" si="108"/>
        <v/>
      </c>
      <c r="M704" s="21" t="str">
        <f t="shared" si="105"/>
        <v/>
      </c>
      <c r="N704" s="22" t="str">
        <f t="shared" si="109"/>
        <v>N/A</v>
      </c>
      <c r="O704" s="23" t="str">
        <f t="shared" si="110"/>
        <v/>
      </c>
      <c r="P704" s="23" t="str">
        <f t="shared" si="111"/>
        <v/>
      </c>
      <c r="Q704" s="27"/>
      <c r="R704" s="24" t="str">
        <f>IF($K704="N","",IF($K704="Y",VLOOKUP($A704,'Run1-3-1'!$A:$J,3,FALSE)))</f>
        <v/>
      </c>
      <c r="S704" s="25" t="str">
        <f t="shared" si="112"/>
        <v/>
      </c>
      <c r="T704" s="27"/>
      <c r="U704" s="24" t="str">
        <f>IF($K704="N","",IF($K704="Y",VLOOKUP($A704,'Run1-5'!$A:$J,3,FALSE)))</f>
        <v/>
      </c>
      <c r="V704" s="25" t="str">
        <f t="shared" si="113"/>
        <v/>
      </c>
      <c r="W704" s="27"/>
      <c r="X704" s="25" t="str">
        <f t="shared" si="106"/>
        <v>N/A</v>
      </c>
    </row>
    <row r="705" spans="1:24" ht="15" customHeight="1" x14ac:dyDescent="0.3">
      <c r="A705" s="12" t="str">
        <f t="shared" si="104"/>
        <v>10-123274722-T</v>
      </c>
      <c r="B705" s="11" t="s">
        <v>467</v>
      </c>
      <c r="C705" s="6">
        <v>1.77E-2</v>
      </c>
      <c r="D705" s="6"/>
      <c r="E705" s="6">
        <v>10</v>
      </c>
      <c r="F705" s="6">
        <v>123274722</v>
      </c>
      <c r="G705" s="6" t="s">
        <v>125</v>
      </c>
      <c r="H705" s="6" t="s">
        <v>1177</v>
      </c>
      <c r="I705" s="6">
        <v>622</v>
      </c>
      <c r="K705" s="19" t="str">
        <f t="shared" si="107"/>
        <v>N</v>
      </c>
      <c r="L705" s="20" t="str">
        <f t="shared" si="108"/>
        <v/>
      </c>
      <c r="M705" s="21" t="str">
        <f t="shared" si="105"/>
        <v/>
      </c>
      <c r="N705" s="22" t="str">
        <f t="shared" si="109"/>
        <v>N/A</v>
      </c>
      <c r="O705" s="23" t="str">
        <f t="shared" si="110"/>
        <v/>
      </c>
      <c r="P705" s="23" t="str">
        <f t="shared" si="111"/>
        <v/>
      </c>
      <c r="Q705" s="27"/>
      <c r="R705" s="24" t="str">
        <f>IF($K705="N","",IF($K705="Y",VLOOKUP($A705,'Run1-3-1'!$A:$J,3,FALSE)))</f>
        <v/>
      </c>
      <c r="S705" s="25" t="str">
        <f t="shared" si="112"/>
        <v/>
      </c>
      <c r="T705" s="27"/>
      <c r="U705" s="24" t="str">
        <f>IF($K705="N","",IF($K705="Y",VLOOKUP($A705,'Run1-5'!$A:$J,3,FALSE)))</f>
        <v/>
      </c>
      <c r="V705" s="25" t="str">
        <f t="shared" si="113"/>
        <v/>
      </c>
      <c r="W705" s="27"/>
      <c r="X705" s="25" t="str">
        <f t="shared" si="106"/>
        <v>N/A</v>
      </c>
    </row>
    <row r="706" spans="1:24" ht="15" customHeight="1" x14ac:dyDescent="0.3">
      <c r="A706" s="12" t="str">
        <f t="shared" si="104"/>
        <v>10-123274741-T</v>
      </c>
      <c r="B706" s="11" t="s">
        <v>676</v>
      </c>
      <c r="C706" s="6">
        <v>1.1599999999999999E-2</v>
      </c>
      <c r="D706" s="6"/>
      <c r="E706" s="6">
        <v>10</v>
      </c>
      <c r="F706" s="6">
        <v>123274741</v>
      </c>
      <c r="G706" s="6" t="s">
        <v>125</v>
      </c>
      <c r="H706" s="6" t="s">
        <v>1177</v>
      </c>
      <c r="I706" s="6">
        <v>687</v>
      </c>
      <c r="K706" s="19" t="str">
        <f t="shared" si="107"/>
        <v>N</v>
      </c>
      <c r="L706" s="20" t="str">
        <f t="shared" si="108"/>
        <v/>
      </c>
      <c r="M706" s="21" t="str">
        <f t="shared" si="105"/>
        <v/>
      </c>
      <c r="N706" s="22" t="str">
        <f t="shared" si="109"/>
        <v>N/A</v>
      </c>
      <c r="O706" s="23" t="str">
        <f t="shared" si="110"/>
        <v/>
      </c>
      <c r="P706" s="23" t="str">
        <f t="shared" si="111"/>
        <v/>
      </c>
      <c r="Q706" s="27"/>
      <c r="R706" s="24" t="str">
        <f>IF($K706="N","",IF($K706="Y",VLOOKUP($A706,'Run1-3-1'!$A:$J,3,FALSE)))</f>
        <v/>
      </c>
      <c r="S706" s="25" t="str">
        <f t="shared" si="112"/>
        <v/>
      </c>
      <c r="T706" s="27"/>
      <c r="U706" s="24" t="str">
        <f>IF($K706="N","",IF($K706="Y",VLOOKUP($A706,'Run1-5'!$A:$J,3,FALSE)))</f>
        <v/>
      </c>
      <c r="V706" s="25" t="str">
        <f t="shared" si="113"/>
        <v/>
      </c>
      <c r="W706" s="27"/>
      <c r="X706" s="25" t="str">
        <f t="shared" si="106"/>
        <v>N/A</v>
      </c>
    </row>
    <row r="707" spans="1:24" ht="15" customHeight="1" x14ac:dyDescent="0.3">
      <c r="A707" s="12" t="str">
        <f t="shared" ref="A707:A770" si="114">E707&amp;"-"&amp;F707&amp;"-"&amp;H707</f>
        <v>10-123274753-T</v>
      </c>
      <c r="B707" s="11" t="s">
        <v>907</v>
      </c>
      <c r="C707" s="6">
        <v>1.35E-2</v>
      </c>
      <c r="D707" s="6"/>
      <c r="E707" s="6">
        <v>10</v>
      </c>
      <c r="F707" s="6">
        <v>123274753</v>
      </c>
      <c r="G707" s="6" t="s">
        <v>125</v>
      </c>
      <c r="H707" s="6" t="s">
        <v>1177</v>
      </c>
      <c r="I707" s="6">
        <v>740</v>
      </c>
      <c r="K707" s="19" t="str">
        <f t="shared" si="107"/>
        <v>N</v>
      </c>
      <c r="L707" s="20" t="str">
        <f t="shared" si="108"/>
        <v/>
      </c>
      <c r="M707" s="21" t="str">
        <f t="shared" ref="M707:M770" si="115">IF($L707="","",IF(AND($L707&gt;=0.05,$L707&lt;0.1),"A",IF(AND($L707&gt;=0.1,$L707&lt;0.2),"B",IF(AND($L707&gt;=0.2,$L707&lt;=0.25),"C"))))</f>
        <v/>
      </c>
      <c r="N707" s="22" t="str">
        <f t="shared" si="109"/>
        <v>N/A</v>
      </c>
      <c r="O707" s="23" t="str">
        <f t="shared" si="110"/>
        <v/>
      </c>
      <c r="P707" s="23" t="str">
        <f t="shared" si="111"/>
        <v/>
      </c>
      <c r="Q707" s="27"/>
      <c r="R707" s="24" t="str">
        <f>IF($K707="N","",IF($K707="Y",VLOOKUP($A707,'Run1-3-1'!$A:$J,3,FALSE)))</f>
        <v/>
      </c>
      <c r="S707" s="25" t="str">
        <f t="shared" si="112"/>
        <v/>
      </c>
      <c r="T707" s="27"/>
      <c r="U707" s="24" t="str">
        <f>IF($K707="N","",IF($K707="Y",VLOOKUP($A707,'Run1-5'!$A:$J,3,FALSE)))</f>
        <v/>
      </c>
      <c r="V707" s="25" t="str">
        <f t="shared" si="113"/>
        <v/>
      </c>
      <c r="W707" s="27"/>
      <c r="X707" s="25" t="str">
        <f t="shared" ref="X707:X770" si="116">IF($K707="N","N/A",IF(AND($S707="Y",$V707="Y"),"Y","N"))</f>
        <v>N/A</v>
      </c>
    </row>
    <row r="708" spans="1:24" ht="15" customHeight="1" x14ac:dyDescent="0.3">
      <c r="A708" s="12" t="str">
        <f t="shared" si="114"/>
        <v>10-123274764-A-C</v>
      </c>
      <c r="B708" s="11" t="s">
        <v>1127</v>
      </c>
      <c r="C708" s="6">
        <v>4.3099999999999999E-2</v>
      </c>
      <c r="D708" s="6"/>
      <c r="E708" s="6">
        <v>10</v>
      </c>
      <c r="F708" s="6">
        <v>123274764</v>
      </c>
      <c r="G708" s="6" t="s">
        <v>1082</v>
      </c>
      <c r="H708" s="6" t="s">
        <v>738</v>
      </c>
      <c r="I708" s="6">
        <v>742</v>
      </c>
      <c r="K708" s="19" t="str">
        <f t="shared" ref="K708:K771" si="117">IF(AND($C708&lt;=0.25,C708&gt;=0.05),"Y","N")</f>
        <v>N</v>
      </c>
      <c r="L708" s="20" t="str">
        <f t="shared" ref="L708:L771" si="118">IF(K708="Y",C708,"")</f>
        <v/>
      </c>
      <c r="M708" s="21" t="str">
        <f t="shared" si="115"/>
        <v/>
      </c>
      <c r="N708" s="22" t="str">
        <f t="shared" ref="N708:N771" si="119">IF($M708="A",$L708*$C$1+$F$1,IF($M708="B",L708*$D$1+$F$1,IF($M708="C",L708*$E$1+$F$1,"N/A")))</f>
        <v>N/A</v>
      </c>
      <c r="O708" s="23" t="str">
        <f t="shared" ref="O708:O771" si="120">IF(L708="","",IF((L708-N708)&lt;0.01,0.01,L708-N708))</f>
        <v/>
      </c>
      <c r="P708" s="23" t="str">
        <f t="shared" ref="P708:P771" si="121">IF(L708="","",L708+N708)</f>
        <v/>
      </c>
      <c r="Q708" s="27"/>
      <c r="R708" s="24" t="str">
        <f>IF($K708="N","",IF($K708="Y",VLOOKUP($A708,'Run1-3-1'!$A:$J,3,FALSE)))</f>
        <v/>
      </c>
      <c r="S708" s="25" t="str">
        <f t="shared" ref="S708:S771" si="122">IF($K708="N","",IF(AND(R708&gt;=$O708,R708&lt;=$P708),"Y","N"))</f>
        <v/>
      </c>
      <c r="T708" s="27"/>
      <c r="U708" s="24" t="str">
        <f>IF($K708="N","",IF($K708="Y",VLOOKUP($A708,'Run1-5'!$A:$J,3,FALSE)))</f>
        <v/>
      </c>
      <c r="V708" s="25" t="str">
        <f t="shared" ref="V708:V771" si="123">IF($K708="N","",IF(AND(U708&gt;=$O708,U708&lt;=$P708),"Y","N"))</f>
        <v/>
      </c>
      <c r="W708" s="27"/>
      <c r="X708" s="25" t="str">
        <f t="shared" si="116"/>
        <v>N/A</v>
      </c>
    </row>
    <row r="709" spans="1:24" ht="15" customHeight="1" x14ac:dyDescent="0.3">
      <c r="A709" s="12" t="str">
        <f t="shared" si="114"/>
        <v>10-123274768-T</v>
      </c>
      <c r="B709" s="11" t="s">
        <v>527</v>
      </c>
      <c r="C709" s="6">
        <v>1.03E-2</v>
      </c>
      <c r="D709" s="6"/>
      <c r="E709" s="6">
        <v>10</v>
      </c>
      <c r="F709" s="6">
        <v>123274768</v>
      </c>
      <c r="G709" s="6" t="s">
        <v>125</v>
      </c>
      <c r="H709" s="6" t="s">
        <v>1177</v>
      </c>
      <c r="I709" s="6">
        <v>681</v>
      </c>
      <c r="K709" s="19" t="str">
        <f t="shared" si="117"/>
        <v>N</v>
      </c>
      <c r="L709" s="20" t="str">
        <f t="shared" si="118"/>
        <v/>
      </c>
      <c r="M709" s="21" t="str">
        <f t="shared" si="115"/>
        <v/>
      </c>
      <c r="N709" s="22" t="str">
        <f t="shared" si="119"/>
        <v>N/A</v>
      </c>
      <c r="O709" s="23" t="str">
        <f t="shared" si="120"/>
        <v/>
      </c>
      <c r="P709" s="23" t="str">
        <f t="shared" si="121"/>
        <v/>
      </c>
      <c r="Q709" s="27"/>
      <c r="R709" s="24" t="str">
        <f>IF($K709="N","",IF($K709="Y",VLOOKUP($A709,'Run1-3-1'!$A:$J,3,FALSE)))</f>
        <v/>
      </c>
      <c r="S709" s="25" t="str">
        <f t="shared" si="122"/>
        <v/>
      </c>
      <c r="T709" s="27"/>
      <c r="U709" s="24" t="str">
        <f>IF($K709="N","",IF($K709="Y",VLOOKUP($A709,'Run1-5'!$A:$J,3,FALSE)))</f>
        <v/>
      </c>
      <c r="V709" s="25" t="str">
        <f t="shared" si="123"/>
        <v/>
      </c>
      <c r="W709" s="27"/>
      <c r="X709" s="25" t="str">
        <f t="shared" si="116"/>
        <v>N/A</v>
      </c>
    </row>
    <row r="710" spans="1:24" ht="15" customHeight="1" x14ac:dyDescent="0.3">
      <c r="A710" s="12" t="str">
        <f t="shared" si="114"/>
        <v>10-123274772-A</v>
      </c>
      <c r="B710" s="11" t="s">
        <v>747</v>
      </c>
      <c r="C710" s="6">
        <v>1.2E-2</v>
      </c>
      <c r="D710" s="6"/>
      <c r="E710" s="6">
        <v>10</v>
      </c>
      <c r="F710" s="6">
        <v>123274772</v>
      </c>
      <c r="G710" s="6" t="s">
        <v>187</v>
      </c>
      <c r="H710" s="6" t="s">
        <v>1082</v>
      </c>
      <c r="I710" s="6">
        <v>747</v>
      </c>
      <c r="K710" s="19" t="str">
        <f t="shared" si="117"/>
        <v>N</v>
      </c>
      <c r="L710" s="20" t="str">
        <f t="shared" si="118"/>
        <v/>
      </c>
      <c r="M710" s="21" t="str">
        <f t="shared" si="115"/>
        <v/>
      </c>
      <c r="N710" s="22" t="str">
        <f t="shared" si="119"/>
        <v>N/A</v>
      </c>
      <c r="O710" s="23" t="str">
        <f t="shared" si="120"/>
        <v/>
      </c>
      <c r="P710" s="23" t="str">
        <f t="shared" si="121"/>
        <v/>
      </c>
      <c r="Q710" s="27"/>
      <c r="R710" s="24" t="str">
        <f>IF($K710="N","",IF($K710="Y",VLOOKUP($A710,'Run1-3-1'!$A:$J,3,FALSE)))</f>
        <v/>
      </c>
      <c r="S710" s="25" t="str">
        <f t="shared" si="122"/>
        <v/>
      </c>
      <c r="T710" s="27"/>
      <c r="U710" s="24" t="str">
        <f>IF($K710="N","",IF($K710="Y",VLOOKUP($A710,'Run1-5'!$A:$J,3,FALSE)))</f>
        <v/>
      </c>
      <c r="V710" s="25" t="str">
        <f t="shared" si="123"/>
        <v/>
      </c>
      <c r="W710" s="27"/>
      <c r="X710" s="25" t="str">
        <f t="shared" si="116"/>
        <v>N/A</v>
      </c>
    </row>
    <row r="711" spans="1:24" ht="15" customHeight="1" x14ac:dyDescent="0.3">
      <c r="A711" s="12" t="str">
        <f t="shared" si="114"/>
        <v>10-123274787-T</v>
      </c>
      <c r="B711" s="11" t="s">
        <v>1367</v>
      </c>
      <c r="C711" s="6">
        <v>1.0800000000000001E-2</v>
      </c>
      <c r="D711" s="6"/>
      <c r="E711" s="6">
        <v>10</v>
      </c>
      <c r="F711" s="6">
        <v>123274787</v>
      </c>
      <c r="G711" s="6" t="s">
        <v>125</v>
      </c>
      <c r="H711" s="6" t="s">
        <v>1177</v>
      </c>
      <c r="I711" s="6">
        <v>740</v>
      </c>
      <c r="K711" s="19" t="str">
        <f t="shared" si="117"/>
        <v>N</v>
      </c>
      <c r="L711" s="20" t="str">
        <f t="shared" si="118"/>
        <v/>
      </c>
      <c r="M711" s="21" t="str">
        <f t="shared" si="115"/>
        <v/>
      </c>
      <c r="N711" s="22" t="str">
        <f t="shared" si="119"/>
        <v>N/A</v>
      </c>
      <c r="O711" s="23" t="str">
        <f t="shared" si="120"/>
        <v/>
      </c>
      <c r="P711" s="23" t="str">
        <f t="shared" si="121"/>
        <v/>
      </c>
      <c r="Q711" s="27"/>
      <c r="R711" s="24" t="str">
        <f>IF($K711="N","",IF($K711="Y",VLOOKUP($A711,'Run1-3-1'!$A:$J,3,FALSE)))</f>
        <v/>
      </c>
      <c r="S711" s="25" t="str">
        <f t="shared" si="122"/>
        <v/>
      </c>
      <c r="T711" s="27"/>
      <c r="U711" s="24" t="str">
        <f>IF($K711="N","",IF($K711="Y",VLOOKUP($A711,'Run1-5'!$A:$J,3,FALSE)))</f>
        <v/>
      </c>
      <c r="V711" s="25" t="str">
        <f t="shared" si="123"/>
        <v/>
      </c>
      <c r="W711" s="27"/>
      <c r="X711" s="25" t="str">
        <f t="shared" si="116"/>
        <v>N/A</v>
      </c>
    </row>
    <row r="712" spans="1:24" ht="15" customHeight="1" x14ac:dyDescent="0.3">
      <c r="A712" s="12" t="str">
        <f t="shared" si="114"/>
        <v>10-123274803-A</v>
      </c>
      <c r="B712" s="11" t="s">
        <v>773</v>
      </c>
      <c r="C712" s="6">
        <v>1.23E-2</v>
      </c>
      <c r="D712" s="6" t="s">
        <v>1650</v>
      </c>
      <c r="E712" s="6">
        <v>10</v>
      </c>
      <c r="F712" s="6">
        <v>123274803</v>
      </c>
      <c r="G712" s="6" t="s">
        <v>187</v>
      </c>
      <c r="H712" s="6" t="s">
        <v>1082</v>
      </c>
      <c r="I712" s="6">
        <v>648</v>
      </c>
      <c r="K712" s="19" t="str">
        <f t="shared" si="117"/>
        <v>N</v>
      </c>
      <c r="L712" s="20" t="str">
        <f t="shared" si="118"/>
        <v/>
      </c>
      <c r="M712" s="21" t="str">
        <f t="shared" si="115"/>
        <v/>
      </c>
      <c r="N712" s="22" t="str">
        <f t="shared" si="119"/>
        <v>N/A</v>
      </c>
      <c r="O712" s="23" t="str">
        <f t="shared" si="120"/>
        <v/>
      </c>
      <c r="P712" s="23" t="str">
        <f t="shared" si="121"/>
        <v/>
      </c>
      <c r="Q712" s="27"/>
      <c r="R712" s="24" t="str">
        <f>IF($K712="N","",IF($K712="Y",VLOOKUP($A712,'Run1-3-1'!$A:$J,3,FALSE)))</f>
        <v/>
      </c>
      <c r="S712" s="25" t="str">
        <f t="shared" si="122"/>
        <v/>
      </c>
      <c r="T712" s="27"/>
      <c r="U712" s="24" t="str">
        <f>IF($K712="N","",IF($K712="Y",VLOOKUP($A712,'Run1-5'!$A:$J,3,FALSE)))</f>
        <v/>
      </c>
      <c r="V712" s="25" t="str">
        <f t="shared" si="123"/>
        <v/>
      </c>
      <c r="W712" s="27"/>
      <c r="X712" s="25" t="str">
        <f t="shared" si="116"/>
        <v>N/A</v>
      </c>
    </row>
    <row r="713" spans="1:24" ht="15" customHeight="1" x14ac:dyDescent="0.3">
      <c r="A713" s="12" t="str">
        <f t="shared" si="114"/>
        <v>10-123274833-A</v>
      </c>
      <c r="B713" s="11" t="s">
        <v>1001</v>
      </c>
      <c r="C713" s="6">
        <v>1.12E-2</v>
      </c>
      <c r="D713" s="6"/>
      <c r="E713" s="6">
        <v>10</v>
      </c>
      <c r="F713" s="6">
        <v>123274833</v>
      </c>
      <c r="G713" s="6" t="s">
        <v>187</v>
      </c>
      <c r="H713" s="6" t="s">
        <v>1082</v>
      </c>
      <c r="I713" s="6">
        <v>713</v>
      </c>
      <c r="K713" s="19" t="str">
        <f t="shared" si="117"/>
        <v>N</v>
      </c>
      <c r="L713" s="20" t="str">
        <f t="shared" si="118"/>
        <v/>
      </c>
      <c r="M713" s="21" t="str">
        <f t="shared" si="115"/>
        <v/>
      </c>
      <c r="N713" s="22" t="str">
        <f t="shared" si="119"/>
        <v>N/A</v>
      </c>
      <c r="O713" s="23" t="str">
        <f t="shared" si="120"/>
        <v/>
      </c>
      <c r="P713" s="23" t="str">
        <f t="shared" si="121"/>
        <v/>
      </c>
      <c r="Q713" s="27"/>
      <c r="R713" s="24" t="str">
        <f>IF($K713="N","",IF($K713="Y",VLOOKUP($A713,'Run1-3-1'!$A:$J,3,FALSE)))</f>
        <v/>
      </c>
      <c r="S713" s="25" t="str">
        <f t="shared" si="122"/>
        <v/>
      </c>
      <c r="T713" s="27"/>
      <c r="U713" s="24" t="str">
        <f>IF($K713="N","",IF($K713="Y",VLOOKUP($A713,'Run1-5'!$A:$J,3,FALSE)))</f>
        <v/>
      </c>
      <c r="V713" s="25" t="str">
        <f t="shared" si="123"/>
        <v/>
      </c>
      <c r="W713" s="27"/>
      <c r="X713" s="25" t="str">
        <f t="shared" si="116"/>
        <v>N/A</v>
      </c>
    </row>
    <row r="714" spans="1:24" ht="15" customHeight="1" x14ac:dyDescent="0.3">
      <c r="A714" s="12" t="str">
        <f t="shared" si="114"/>
        <v>10-123279422-T</v>
      </c>
      <c r="B714" s="11" t="s">
        <v>1216</v>
      </c>
      <c r="C714" s="6">
        <v>1.04E-2</v>
      </c>
      <c r="D714" s="6"/>
      <c r="E714" s="6">
        <v>10</v>
      </c>
      <c r="F714" s="6">
        <v>123279422</v>
      </c>
      <c r="G714" s="6" t="s">
        <v>125</v>
      </c>
      <c r="H714" s="6" t="s">
        <v>1177</v>
      </c>
      <c r="I714" s="6">
        <v>772</v>
      </c>
      <c r="K714" s="19" t="str">
        <f t="shared" si="117"/>
        <v>N</v>
      </c>
      <c r="L714" s="20" t="str">
        <f t="shared" si="118"/>
        <v/>
      </c>
      <c r="M714" s="21" t="str">
        <f t="shared" si="115"/>
        <v/>
      </c>
      <c r="N714" s="22" t="str">
        <f t="shared" si="119"/>
        <v>N/A</v>
      </c>
      <c r="O714" s="23" t="str">
        <f t="shared" si="120"/>
        <v/>
      </c>
      <c r="P714" s="23" t="str">
        <f t="shared" si="121"/>
        <v/>
      </c>
      <c r="Q714" s="27"/>
      <c r="R714" s="24" t="str">
        <f>IF($K714="N","",IF($K714="Y",VLOOKUP($A714,'Run1-3-1'!$A:$J,3,FALSE)))</f>
        <v/>
      </c>
      <c r="S714" s="25" t="str">
        <f t="shared" si="122"/>
        <v/>
      </c>
      <c r="T714" s="27"/>
      <c r="U714" s="24" t="str">
        <f>IF($K714="N","",IF($K714="Y",VLOOKUP($A714,'Run1-5'!$A:$J,3,FALSE)))</f>
        <v/>
      </c>
      <c r="V714" s="25" t="str">
        <f t="shared" si="123"/>
        <v/>
      </c>
      <c r="W714" s="27"/>
      <c r="X714" s="25" t="str">
        <f t="shared" si="116"/>
        <v>N/A</v>
      </c>
    </row>
    <row r="715" spans="1:24" ht="15" customHeight="1" x14ac:dyDescent="0.3">
      <c r="A715" s="12" t="str">
        <f t="shared" si="114"/>
        <v>10-123279464-A</v>
      </c>
      <c r="B715" s="11" t="s">
        <v>47</v>
      </c>
      <c r="C715" s="6">
        <v>1.2800000000000001E-2</v>
      </c>
      <c r="D715" s="6"/>
      <c r="E715" s="6">
        <v>10</v>
      </c>
      <c r="F715" s="6">
        <v>123279464</v>
      </c>
      <c r="G715" s="6" t="s">
        <v>187</v>
      </c>
      <c r="H715" s="6" t="s">
        <v>1082</v>
      </c>
      <c r="I715" s="6">
        <v>859</v>
      </c>
      <c r="K715" s="19" t="str">
        <f t="shared" si="117"/>
        <v>N</v>
      </c>
      <c r="L715" s="20" t="str">
        <f t="shared" si="118"/>
        <v/>
      </c>
      <c r="M715" s="21" t="str">
        <f t="shared" si="115"/>
        <v/>
      </c>
      <c r="N715" s="22" t="str">
        <f t="shared" si="119"/>
        <v>N/A</v>
      </c>
      <c r="O715" s="23" t="str">
        <f t="shared" si="120"/>
        <v/>
      </c>
      <c r="P715" s="23" t="str">
        <f t="shared" si="121"/>
        <v/>
      </c>
      <c r="Q715" s="27"/>
      <c r="R715" s="24" t="str">
        <f>IF($K715="N","",IF($K715="Y",VLOOKUP($A715,'Run1-3-1'!$A:$J,3,FALSE)))</f>
        <v/>
      </c>
      <c r="S715" s="25" t="str">
        <f t="shared" si="122"/>
        <v/>
      </c>
      <c r="T715" s="27"/>
      <c r="U715" s="24" t="str">
        <f>IF($K715="N","",IF($K715="Y",VLOOKUP($A715,'Run1-5'!$A:$J,3,FALSE)))</f>
        <v/>
      </c>
      <c r="V715" s="25" t="str">
        <f t="shared" si="123"/>
        <v/>
      </c>
      <c r="W715" s="27"/>
      <c r="X715" s="25" t="str">
        <f t="shared" si="116"/>
        <v>N/A</v>
      </c>
    </row>
    <row r="716" spans="1:24" ht="15" customHeight="1" x14ac:dyDescent="0.3">
      <c r="A716" s="12" t="str">
        <f t="shared" si="114"/>
        <v>10-123279481-G-A</v>
      </c>
      <c r="B716" s="11" t="s">
        <v>840</v>
      </c>
      <c r="C716" s="6">
        <v>7.8200000000000006E-2</v>
      </c>
      <c r="D716" s="6"/>
      <c r="E716" s="6">
        <v>10</v>
      </c>
      <c r="F716" s="6">
        <v>123279481</v>
      </c>
      <c r="G716" s="6" t="s">
        <v>187</v>
      </c>
      <c r="H716" s="6" t="s">
        <v>590</v>
      </c>
      <c r="I716" s="6">
        <v>908</v>
      </c>
      <c r="K716" s="19" t="str">
        <f t="shared" si="117"/>
        <v>Y</v>
      </c>
      <c r="L716" s="20">
        <f t="shared" si="118"/>
        <v>7.8200000000000006E-2</v>
      </c>
      <c r="M716" s="21" t="str">
        <f t="shared" si="115"/>
        <v>A</v>
      </c>
      <c r="N716" s="22">
        <f t="shared" si="119"/>
        <v>5.91E-2</v>
      </c>
      <c r="O716" s="23">
        <f t="shared" si="120"/>
        <v>1.9100000000000006E-2</v>
      </c>
      <c r="P716" s="23">
        <f t="shared" si="121"/>
        <v>0.13730000000000001</v>
      </c>
      <c r="Q716" s="27"/>
      <c r="R716" s="24">
        <f>IF($K716="N","",IF($K716="Y",VLOOKUP($A716,'Run1-3-1'!$A:$J,3,FALSE)))</f>
        <v>7.8200000000000006E-2</v>
      </c>
      <c r="S716" s="25" t="str">
        <f t="shared" si="122"/>
        <v>Y</v>
      </c>
      <c r="T716" s="27"/>
      <c r="U716" s="24">
        <f>IF($K716="N","",IF($K716="Y",VLOOKUP($A716,'Run1-5'!$A:$J,3,FALSE)))</f>
        <v>6.6699999999999995E-2</v>
      </c>
      <c r="V716" s="25" t="str">
        <f t="shared" si="123"/>
        <v>Y</v>
      </c>
      <c r="W716" s="27"/>
      <c r="X716" s="25" t="str">
        <f t="shared" si="116"/>
        <v>Y</v>
      </c>
    </row>
    <row r="717" spans="1:24" ht="15" customHeight="1" x14ac:dyDescent="0.3">
      <c r="A717" s="12" t="str">
        <f t="shared" si="114"/>
        <v>10-123279493-T</v>
      </c>
      <c r="B717" s="11" t="s">
        <v>1065</v>
      </c>
      <c r="C717" s="6">
        <v>1.01E-2</v>
      </c>
      <c r="D717" s="6"/>
      <c r="E717" s="6">
        <v>10</v>
      </c>
      <c r="F717" s="6">
        <v>123279493</v>
      </c>
      <c r="G717" s="6" t="s">
        <v>125</v>
      </c>
      <c r="H717" s="6" t="s">
        <v>1177</v>
      </c>
      <c r="I717" s="6">
        <v>890</v>
      </c>
      <c r="K717" s="19" t="str">
        <f t="shared" si="117"/>
        <v>N</v>
      </c>
      <c r="L717" s="20" t="str">
        <f t="shared" si="118"/>
        <v/>
      </c>
      <c r="M717" s="21" t="str">
        <f t="shared" si="115"/>
        <v/>
      </c>
      <c r="N717" s="22" t="str">
        <f t="shared" si="119"/>
        <v>N/A</v>
      </c>
      <c r="O717" s="23" t="str">
        <f t="shared" si="120"/>
        <v/>
      </c>
      <c r="P717" s="23" t="str">
        <f t="shared" si="121"/>
        <v/>
      </c>
      <c r="Q717" s="27"/>
      <c r="R717" s="24" t="str">
        <f>IF($K717="N","",IF($K717="Y",VLOOKUP($A717,'Run1-3-1'!$A:$J,3,FALSE)))</f>
        <v/>
      </c>
      <c r="S717" s="25" t="str">
        <f t="shared" si="122"/>
        <v/>
      </c>
      <c r="T717" s="27"/>
      <c r="U717" s="24" t="str">
        <f>IF($K717="N","",IF($K717="Y",VLOOKUP($A717,'Run1-5'!$A:$J,3,FALSE)))</f>
        <v/>
      </c>
      <c r="V717" s="25" t="str">
        <f t="shared" si="123"/>
        <v/>
      </c>
      <c r="W717" s="27"/>
      <c r="X717" s="25" t="str">
        <f t="shared" si="116"/>
        <v>N/A</v>
      </c>
    </row>
    <row r="718" spans="1:24" ht="15" customHeight="1" x14ac:dyDescent="0.3">
      <c r="A718" s="12" t="str">
        <f t="shared" si="114"/>
        <v>10-123279527-T</v>
      </c>
      <c r="B718" s="11" t="s">
        <v>1281</v>
      </c>
      <c r="C718" s="6">
        <v>1.11E-2</v>
      </c>
      <c r="D718" s="6"/>
      <c r="E718" s="6">
        <v>10</v>
      </c>
      <c r="F718" s="6">
        <v>123279527</v>
      </c>
      <c r="G718" s="6" t="s">
        <v>125</v>
      </c>
      <c r="H718" s="6" t="s">
        <v>1177</v>
      </c>
      <c r="I718" s="6">
        <v>897</v>
      </c>
      <c r="K718" s="19" t="str">
        <f t="shared" si="117"/>
        <v>N</v>
      </c>
      <c r="L718" s="20" t="str">
        <f t="shared" si="118"/>
        <v/>
      </c>
      <c r="M718" s="21" t="str">
        <f t="shared" si="115"/>
        <v/>
      </c>
      <c r="N718" s="22" t="str">
        <f t="shared" si="119"/>
        <v>N/A</v>
      </c>
      <c r="O718" s="23" t="str">
        <f t="shared" si="120"/>
        <v/>
      </c>
      <c r="P718" s="23" t="str">
        <f t="shared" si="121"/>
        <v/>
      </c>
      <c r="Q718" s="27"/>
      <c r="R718" s="24" t="str">
        <f>IF($K718="N","",IF($K718="Y",VLOOKUP($A718,'Run1-3-1'!$A:$J,3,FALSE)))</f>
        <v/>
      </c>
      <c r="S718" s="25" t="str">
        <f t="shared" si="122"/>
        <v/>
      </c>
      <c r="T718" s="27"/>
      <c r="U718" s="24" t="str">
        <f>IF($K718="N","",IF($K718="Y",VLOOKUP($A718,'Run1-5'!$A:$J,3,FALSE)))</f>
        <v/>
      </c>
      <c r="V718" s="25" t="str">
        <f t="shared" si="123"/>
        <v/>
      </c>
      <c r="W718" s="27"/>
      <c r="X718" s="25" t="str">
        <f t="shared" si="116"/>
        <v>N/A</v>
      </c>
    </row>
    <row r="719" spans="1:24" ht="15" customHeight="1" x14ac:dyDescent="0.3">
      <c r="A719" s="12" t="str">
        <f t="shared" si="114"/>
        <v>10-123279544-T</v>
      </c>
      <c r="B719" s="11" t="s">
        <v>109</v>
      </c>
      <c r="C719" s="6">
        <v>1.06E-2</v>
      </c>
      <c r="D719" s="6"/>
      <c r="E719" s="6">
        <v>10</v>
      </c>
      <c r="F719" s="6">
        <v>123279544</v>
      </c>
      <c r="G719" s="6" t="s">
        <v>125</v>
      </c>
      <c r="H719" s="6" t="s">
        <v>1177</v>
      </c>
      <c r="I719" s="6">
        <v>851</v>
      </c>
      <c r="K719" s="19" t="str">
        <f t="shared" si="117"/>
        <v>N</v>
      </c>
      <c r="L719" s="20" t="str">
        <f t="shared" si="118"/>
        <v/>
      </c>
      <c r="M719" s="21" t="str">
        <f t="shared" si="115"/>
        <v/>
      </c>
      <c r="N719" s="22" t="str">
        <f t="shared" si="119"/>
        <v>N/A</v>
      </c>
      <c r="O719" s="23" t="str">
        <f t="shared" si="120"/>
        <v/>
      </c>
      <c r="P719" s="23" t="str">
        <f t="shared" si="121"/>
        <v/>
      </c>
      <c r="Q719" s="27"/>
      <c r="R719" s="24" t="str">
        <f>IF($K719="N","",IF($K719="Y",VLOOKUP($A719,'Run1-3-1'!$A:$J,3,FALSE)))</f>
        <v/>
      </c>
      <c r="S719" s="25" t="str">
        <f t="shared" si="122"/>
        <v/>
      </c>
      <c r="T719" s="27"/>
      <c r="U719" s="24" t="str">
        <f>IF($K719="N","",IF($K719="Y",VLOOKUP($A719,'Run1-5'!$A:$J,3,FALSE)))</f>
        <v/>
      </c>
      <c r="V719" s="25" t="str">
        <f t="shared" si="123"/>
        <v/>
      </c>
      <c r="W719" s="27"/>
      <c r="X719" s="25" t="str">
        <f t="shared" si="116"/>
        <v>N/A</v>
      </c>
    </row>
    <row r="720" spans="1:24" ht="15" customHeight="1" x14ac:dyDescent="0.3">
      <c r="A720" s="12" t="str">
        <f t="shared" si="114"/>
        <v>10-123279623-A-C</v>
      </c>
      <c r="B720" s="11" t="s">
        <v>909</v>
      </c>
      <c r="C720" s="6">
        <v>5.9799999999999999E-2</v>
      </c>
      <c r="D720" s="6"/>
      <c r="E720" s="6">
        <v>10</v>
      </c>
      <c r="F720" s="6">
        <v>123279623</v>
      </c>
      <c r="G720" s="6" t="s">
        <v>1082</v>
      </c>
      <c r="H720" s="6" t="s">
        <v>738</v>
      </c>
      <c r="I720" s="6">
        <v>919</v>
      </c>
      <c r="K720" s="19" t="str">
        <f t="shared" si="117"/>
        <v>Y</v>
      </c>
      <c r="L720" s="20">
        <f t="shared" si="118"/>
        <v>5.9799999999999999E-2</v>
      </c>
      <c r="M720" s="21" t="str">
        <f t="shared" si="115"/>
        <v>A</v>
      </c>
      <c r="N720" s="22">
        <f t="shared" si="119"/>
        <v>4.99E-2</v>
      </c>
      <c r="O720" s="23">
        <f t="shared" si="120"/>
        <v>0.01</v>
      </c>
      <c r="P720" s="23">
        <f t="shared" si="121"/>
        <v>0.10969999999999999</v>
      </c>
      <c r="Q720" s="27"/>
      <c r="R720" s="24">
        <f>IF($K720="N","",IF($K720="Y",VLOOKUP($A720,'Run1-3-1'!$A:$J,3,FALSE)))</f>
        <v>7.2499999999999995E-2</v>
      </c>
      <c r="S720" s="25" t="str">
        <f t="shared" si="122"/>
        <v>Y</v>
      </c>
      <c r="T720" s="27"/>
      <c r="U720" s="24">
        <f>IF($K720="N","",IF($K720="Y",VLOOKUP($A720,'Run1-5'!$A:$J,3,FALSE)))</f>
        <v>3.8300000000000001E-2</v>
      </c>
      <c r="V720" s="25" t="str">
        <f t="shared" si="123"/>
        <v>Y</v>
      </c>
      <c r="W720" s="27"/>
      <c r="X720" s="25" t="str">
        <f t="shared" si="116"/>
        <v>Y</v>
      </c>
    </row>
    <row r="721" spans="1:24" ht="15" customHeight="1" x14ac:dyDescent="0.3">
      <c r="A721" s="12" t="str">
        <f t="shared" si="114"/>
        <v>10-123279653-G-C</v>
      </c>
      <c r="B721" s="11" t="s">
        <v>278</v>
      </c>
      <c r="C721" s="6">
        <v>7.2800000000000004E-2</v>
      </c>
      <c r="D721" s="6"/>
      <c r="E721" s="6">
        <v>10</v>
      </c>
      <c r="F721" s="6">
        <v>123279653</v>
      </c>
      <c r="G721" s="6" t="s">
        <v>187</v>
      </c>
      <c r="H721" s="6" t="s">
        <v>1035</v>
      </c>
      <c r="I721" s="6">
        <v>893</v>
      </c>
      <c r="K721" s="19" t="str">
        <f t="shared" si="117"/>
        <v>Y</v>
      </c>
      <c r="L721" s="20">
        <f t="shared" si="118"/>
        <v>7.2800000000000004E-2</v>
      </c>
      <c r="M721" s="21" t="str">
        <f t="shared" si="115"/>
        <v>A</v>
      </c>
      <c r="N721" s="22">
        <f t="shared" si="119"/>
        <v>5.6400000000000006E-2</v>
      </c>
      <c r="O721" s="23">
        <f t="shared" si="120"/>
        <v>1.6399999999999998E-2</v>
      </c>
      <c r="P721" s="23">
        <f t="shared" si="121"/>
        <v>0.12920000000000001</v>
      </c>
      <c r="Q721" s="27"/>
      <c r="R721" s="24">
        <f>IF($K721="N","",IF($K721="Y",VLOOKUP($A721,'Run1-3-1'!$A:$J,3,FALSE)))</f>
        <v>5.7200000000000001E-2</v>
      </c>
      <c r="S721" s="25" t="str">
        <f t="shared" si="122"/>
        <v>Y</v>
      </c>
      <c r="T721" s="27"/>
      <c r="U721" s="24">
        <f>IF($K721="N","",IF($K721="Y",VLOOKUP($A721,'Run1-5'!$A:$J,3,FALSE)))</f>
        <v>7.22E-2</v>
      </c>
      <c r="V721" s="25" t="str">
        <f t="shared" si="123"/>
        <v>Y</v>
      </c>
      <c r="W721" s="27"/>
      <c r="X721" s="25" t="str">
        <f t="shared" si="116"/>
        <v>Y</v>
      </c>
    </row>
    <row r="722" spans="1:24" ht="15" customHeight="1" x14ac:dyDescent="0.3">
      <c r="A722" s="12" t="str">
        <f t="shared" si="114"/>
        <v>10-123279663-T-G</v>
      </c>
      <c r="B722" s="11" t="s">
        <v>495</v>
      </c>
      <c r="C722" s="6">
        <v>5.6300000000000003E-2</v>
      </c>
      <c r="D722" s="6"/>
      <c r="E722" s="6">
        <v>10</v>
      </c>
      <c r="F722" s="6">
        <v>123279663</v>
      </c>
      <c r="G722" s="6" t="s">
        <v>1177</v>
      </c>
      <c r="H722" s="6" t="s">
        <v>610</v>
      </c>
      <c r="I722" s="6">
        <v>977</v>
      </c>
      <c r="K722" s="19" t="str">
        <f t="shared" si="117"/>
        <v>Y</v>
      </c>
      <c r="L722" s="20">
        <f t="shared" si="118"/>
        <v>5.6300000000000003E-2</v>
      </c>
      <c r="M722" s="21" t="str">
        <f t="shared" si="115"/>
        <v>A</v>
      </c>
      <c r="N722" s="22">
        <f t="shared" si="119"/>
        <v>4.8149999999999998E-2</v>
      </c>
      <c r="O722" s="23">
        <f t="shared" si="120"/>
        <v>0.01</v>
      </c>
      <c r="P722" s="23">
        <f t="shared" si="121"/>
        <v>0.10445</v>
      </c>
      <c r="Q722" s="27"/>
      <c r="R722" s="24">
        <f>IF($K722="N","",IF($K722="Y",VLOOKUP($A722,'Run1-3-1'!$A:$J,3,FALSE)))</f>
        <v>5.9499999999999997E-2</v>
      </c>
      <c r="S722" s="25" t="str">
        <f t="shared" si="122"/>
        <v>Y</v>
      </c>
      <c r="T722" s="27"/>
      <c r="U722" s="24">
        <f>IF($K722="N","",IF($K722="Y",VLOOKUP($A722,'Run1-5'!$A:$J,3,FALSE)))</f>
        <v>5.8700000000000002E-2</v>
      </c>
      <c r="V722" s="25" t="str">
        <f t="shared" si="123"/>
        <v>Y</v>
      </c>
      <c r="W722" s="27"/>
      <c r="X722" s="25" t="str">
        <f t="shared" si="116"/>
        <v>Y</v>
      </c>
    </row>
    <row r="723" spans="1:24" ht="15" customHeight="1" x14ac:dyDescent="0.3">
      <c r="A723" s="12" t="str">
        <f t="shared" si="114"/>
        <v>10-123279671-T+G</v>
      </c>
      <c r="B723" s="11" t="s">
        <v>1300</v>
      </c>
      <c r="C723" s="6">
        <v>4.7100000000000003E-2</v>
      </c>
      <c r="D723" s="6"/>
      <c r="E723" s="6">
        <v>10</v>
      </c>
      <c r="F723" s="6">
        <v>123279671</v>
      </c>
      <c r="G723" s="6" t="s">
        <v>1177</v>
      </c>
      <c r="H723" s="6" t="s">
        <v>13</v>
      </c>
      <c r="I723" s="6">
        <v>913</v>
      </c>
      <c r="K723" s="19" t="str">
        <f t="shared" si="117"/>
        <v>N</v>
      </c>
      <c r="L723" s="20" t="str">
        <f t="shared" si="118"/>
        <v/>
      </c>
      <c r="M723" s="21" t="str">
        <f t="shared" si="115"/>
        <v/>
      </c>
      <c r="N723" s="22" t="str">
        <f t="shared" si="119"/>
        <v>N/A</v>
      </c>
      <c r="O723" s="23" t="str">
        <f t="shared" si="120"/>
        <v/>
      </c>
      <c r="P723" s="23" t="str">
        <f t="shared" si="121"/>
        <v/>
      </c>
      <c r="Q723" s="27"/>
      <c r="R723" s="24" t="str">
        <f>IF($K723="N","",IF($K723="Y",VLOOKUP($A723,'Run1-3-1'!$A:$J,3,FALSE)))</f>
        <v/>
      </c>
      <c r="S723" s="25" t="str">
        <f t="shared" si="122"/>
        <v/>
      </c>
      <c r="T723" s="27"/>
      <c r="U723" s="24" t="str">
        <f>IF($K723="N","",IF($K723="Y",VLOOKUP($A723,'Run1-5'!$A:$J,3,FALSE)))</f>
        <v/>
      </c>
      <c r="V723" s="25" t="str">
        <f t="shared" si="123"/>
        <v/>
      </c>
      <c r="W723" s="27"/>
      <c r="X723" s="25" t="str">
        <f t="shared" si="116"/>
        <v>N/A</v>
      </c>
    </row>
    <row r="724" spans="1:24" ht="15" customHeight="1" x14ac:dyDescent="0.3">
      <c r="A724" s="12" t="str">
        <f t="shared" si="114"/>
        <v>10-123279672-G+GA</v>
      </c>
      <c r="B724" s="11" t="s">
        <v>127</v>
      </c>
      <c r="C724" s="6">
        <v>1.35E-2</v>
      </c>
      <c r="D724" s="6"/>
      <c r="E724" s="6">
        <v>10</v>
      </c>
      <c r="F724" s="6">
        <v>123279672</v>
      </c>
      <c r="G724" s="6" t="s">
        <v>187</v>
      </c>
      <c r="H724" s="6" t="s">
        <v>1651</v>
      </c>
      <c r="I724" s="6">
        <v>886</v>
      </c>
      <c r="K724" s="19" t="str">
        <f t="shared" si="117"/>
        <v>N</v>
      </c>
      <c r="L724" s="20" t="str">
        <f t="shared" si="118"/>
        <v/>
      </c>
      <c r="M724" s="21" t="str">
        <f t="shared" si="115"/>
        <v/>
      </c>
      <c r="N724" s="22" t="str">
        <f t="shared" si="119"/>
        <v>N/A</v>
      </c>
      <c r="O724" s="23" t="str">
        <f t="shared" si="120"/>
        <v/>
      </c>
      <c r="P724" s="23" t="str">
        <f t="shared" si="121"/>
        <v/>
      </c>
      <c r="Q724" s="27"/>
      <c r="R724" s="24" t="str">
        <f>IF($K724="N","",IF($K724="Y",VLOOKUP($A724,'Run1-3-1'!$A:$J,3,FALSE)))</f>
        <v/>
      </c>
      <c r="S724" s="25" t="str">
        <f t="shared" si="122"/>
        <v/>
      </c>
      <c r="T724" s="27"/>
      <c r="U724" s="24" t="str">
        <f>IF($K724="N","",IF($K724="Y",VLOOKUP($A724,'Run1-5'!$A:$J,3,FALSE)))</f>
        <v/>
      </c>
      <c r="V724" s="25" t="str">
        <f t="shared" si="123"/>
        <v/>
      </c>
      <c r="W724" s="27"/>
      <c r="X724" s="25" t="str">
        <f t="shared" si="116"/>
        <v>N/A</v>
      </c>
    </row>
    <row r="725" spans="1:24" ht="15" customHeight="1" x14ac:dyDescent="0.3">
      <c r="A725" s="12" t="str">
        <f t="shared" si="114"/>
        <v>10-123279673-G</v>
      </c>
      <c r="B725" s="11" t="s">
        <v>347</v>
      </c>
      <c r="C725" s="6">
        <v>1.34E-2</v>
      </c>
      <c r="D725" s="6" t="s">
        <v>1652</v>
      </c>
      <c r="E725" s="6">
        <v>10</v>
      </c>
      <c r="F725" s="6">
        <v>123279673</v>
      </c>
      <c r="G725" s="6" t="s">
        <v>1082</v>
      </c>
      <c r="H725" s="6" t="s">
        <v>187</v>
      </c>
      <c r="I725" s="6">
        <v>894</v>
      </c>
      <c r="K725" s="19" t="str">
        <f t="shared" si="117"/>
        <v>N</v>
      </c>
      <c r="L725" s="20" t="str">
        <f t="shared" si="118"/>
        <v/>
      </c>
      <c r="M725" s="21" t="str">
        <f t="shared" si="115"/>
        <v/>
      </c>
      <c r="N725" s="22" t="str">
        <f t="shared" si="119"/>
        <v>N/A</v>
      </c>
      <c r="O725" s="23" t="str">
        <f t="shared" si="120"/>
        <v/>
      </c>
      <c r="P725" s="23" t="str">
        <f t="shared" si="121"/>
        <v/>
      </c>
      <c r="Q725" s="27"/>
      <c r="R725" s="24" t="str">
        <f>IF($K725="N","",IF($K725="Y",VLOOKUP($A725,'Run1-3-1'!$A:$J,3,FALSE)))</f>
        <v/>
      </c>
      <c r="S725" s="25" t="str">
        <f t="shared" si="122"/>
        <v/>
      </c>
      <c r="T725" s="27"/>
      <c r="U725" s="24" t="str">
        <f>IF($K725="N","",IF($K725="Y",VLOOKUP($A725,'Run1-5'!$A:$J,3,FALSE)))</f>
        <v/>
      </c>
      <c r="V725" s="25" t="str">
        <f t="shared" si="123"/>
        <v/>
      </c>
      <c r="W725" s="27"/>
      <c r="X725" s="25" t="str">
        <f t="shared" si="116"/>
        <v>N/A</v>
      </c>
    </row>
    <row r="726" spans="1:24" ht="15" customHeight="1" x14ac:dyDescent="0.3">
      <c r="A726" s="12" t="str">
        <f t="shared" si="114"/>
        <v>10-123279713-T</v>
      </c>
      <c r="B726" s="11" t="s">
        <v>562</v>
      </c>
      <c r="C726" s="6">
        <v>2.2100000000000002E-2</v>
      </c>
      <c r="D726" s="6"/>
      <c r="E726" s="6">
        <v>10</v>
      </c>
      <c r="F726" s="6">
        <v>123279713</v>
      </c>
      <c r="G726" s="6" t="s">
        <v>187</v>
      </c>
      <c r="H726" s="6" t="s">
        <v>1177</v>
      </c>
      <c r="I726" s="6">
        <v>860</v>
      </c>
      <c r="K726" s="19" t="str">
        <f t="shared" si="117"/>
        <v>N</v>
      </c>
      <c r="L726" s="20" t="str">
        <f t="shared" si="118"/>
        <v/>
      </c>
      <c r="M726" s="21" t="str">
        <f t="shared" si="115"/>
        <v/>
      </c>
      <c r="N726" s="22" t="str">
        <f t="shared" si="119"/>
        <v>N/A</v>
      </c>
      <c r="O726" s="23" t="str">
        <f t="shared" si="120"/>
        <v/>
      </c>
      <c r="P726" s="23" t="str">
        <f t="shared" si="121"/>
        <v/>
      </c>
      <c r="Q726" s="27"/>
      <c r="R726" s="24" t="str">
        <f>IF($K726="N","",IF($K726="Y",VLOOKUP($A726,'Run1-3-1'!$A:$J,3,FALSE)))</f>
        <v/>
      </c>
      <c r="S726" s="25" t="str">
        <f t="shared" si="122"/>
        <v/>
      </c>
      <c r="T726" s="27"/>
      <c r="U726" s="24" t="str">
        <f>IF($K726="N","",IF($K726="Y",VLOOKUP($A726,'Run1-5'!$A:$J,3,FALSE)))</f>
        <v/>
      </c>
      <c r="V726" s="25" t="str">
        <f t="shared" si="123"/>
        <v/>
      </c>
      <c r="W726" s="27"/>
      <c r="X726" s="25" t="str">
        <f t="shared" si="116"/>
        <v>N/A</v>
      </c>
    </row>
    <row r="727" spans="1:24" ht="15" customHeight="1" x14ac:dyDescent="0.3">
      <c r="A727" s="12" t="str">
        <f t="shared" si="114"/>
        <v>11-534275-T</v>
      </c>
      <c r="B727" s="11" t="s">
        <v>1362</v>
      </c>
      <c r="C727" s="6">
        <v>1.06E-2</v>
      </c>
      <c r="D727" s="6"/>
      <c r="E727" s="6">
        <v>11</v>
      </c>
      <c r="F727" s="6">
        <v>534275</v>
      </c>
      <c r="G727" s="6" t="s">
        <v>125</v>
      </c>
      <c r="H727" s="6" t="s">
        <v>1177</v>
      </c>
      <c r="I727" s="6">
        <v>940</v>
      </c>
      <c r="K727" s="19" t="str">
        <f t="shared" si="117"/>
        <v>N</v>
      </c>
      <c r="L727" s="20" t="str">
        <f t="shared" si="118"/>
        <v/>
      </c>
      <c r="M727" s="21" t="str">
        <f t="shared" si="115"/>
        <v/>
      </c>
      <c r="N727" s="22" t="str">
        <f t="shared" si="119"/>
        <v>N/A</v>
      </c>
      <c r="O727" s="23" t="str">
        <f t="shared" si="120"/>
        <v/>
      </c>
      <c r="P727" s="23" t="str">
        <f t="shared" si="121"/>
        <v/>
      </c>
      <c r="Q727" s="27"/>
      <c r="R727" s="24" t="str">
        <f>IF($K727="N","",IF($K727="Y",VLOOKUP($A727,'Run1-3-1'!$A:$J,3,FALSE)))</f>
        <v/>
      </c>
      <c r="S727" s="25" t="str">
        <f t="shared" si="122"/>
        <v/>
      </c>
      <c r="T727" s="27"/>
      <c r="U727" s="24" t="str">
        <f>IF($K727="N","",IF($K727="Y",VLOOKUP($A727,'Run1-5'!$A:$J,3,FALSE)))</f>
        <v/>
      </c>
      <c r="V727" s="25" t="str">
        <f t="shared" si="123"/>
        <v/>
      </c>
      <c r="W727" s="27"/>
      <c r="X727" s="25" t="str">
        <f t="shared" si="116"/>
        <v>N/A</v>
      </c>
    </row>
    <row r="728" spans="1:24" ht="15" customHeight="1" x14ac:dyDescent="0.3">
      <c r="A728" s="12" t="str">
        <f t="shared" si="114"/>
        <v>11-534293-G-C</v>
      </c>
      <c r="B728" s="11" t="s">
        <v>193</v>
      </c>
      <c r="C728" s="6">
        <v>0.16400000000000001</v>
      </c>
      <c r="D728" s="6"/>
      <c r="E728" s="6">
        <v>11</v>
      </c>
      <c r="F728" s="6">
        <v>534293</v>
      </c>
      <c r="G728" s="6" t="s">
        <v>187</v>
      </c>
      <c r="H728" s="6" t="s">
        <v>1035</v>
      </c>
      <c r="I728" s="6">
        <v>878</v>
      </c>
      <c r="K728" s="19" t="str">
        <f t="shared" si="117"/>
        <v>Y</v>
      </c>
      <c r="L728" s="20">
        <f t="shared" si="118"/>
        <v>0.16400000000000001</v>
      </c>
      <c r="M728" s="21" t="str">
        <f t="shared" si="115"/>
        <v>B</v>
      </c>
      <c r="N728" s="22">
        <f t="shared" si="119"/>
        <v>8.5600000000000009E-2</v>
      </c>
      <c r="O728" s="23">
        <f t="shared" si="120"/>
        <v>7.8399999999999997E-2</v>
      </c>
      <c r="P728" s="23">
        <f t="shared" si="121"/>
        <v>0.24960000000000002</v>
      </c>
      <c r="Q728" s="27"/>
      <c r="R728" s="24">
        <f>IF($K728="N","",IF($K728="Y",VLOOKUP($A728,'Run1-3-1'!$A:$J,3,FALSE)))</f>
        <v>0.1588</v>
      </c>
      <c r="S728" s="25" t="str">
        <f t="shared" si="122"/>
        <v>Y</v>
      </c>
      <c r="T728" s="27"/>
      <c r="U728" s="24">
        <f>IF($K728="N","",IF($K728="Y",VLOOKUP($A728,'Run1-5'!$A:$J,3,FALSE)))</f>
        <v>0.14779999999999999</v>
      </c>
      <c r="V728" s="25" t="str">
        <f t="shared" si="123"/>
        <v>Y</v>
      </c>
      <c r="W728" s="27"/>
      <c r="X728" s="25" t="str">
        <f t="shared" si="116"/>
        <v>Y</v>
      </c>
    </row>
    <row r="729" spans="1:24" ht="15" customHeight="1" x14ac:dyDescent="0.3">
      <c r="A729" s="12" t="str">
        <f t="shared" si="114"/>
        <v>11-534295-T</v>
      </c>
      <c r="B729" s="11" t="s">
        <v>410</v>
      </c>
      <c r="C729" s="6">
        <v>1.09E-2</v>
      </c>
      <c r="D729" s="6"/>
      <c r="E729" s="6">
        <v>11</v>
      </c>
      <c r="F729" s="6">
        <v>534295</v>
      </c>
      <c r="G729" s="6" t="s">
        <v>125</v>
      </c>
      <c r="H729" s="6" t="s">
        <v>1177</v>
      </c>
      <c r="I729" s="6">
        <v>826</v>
      </c>
      <c r="K729" s="19" t="str">
        <f t="shared" si="117"/>
        <v>N</v>
      </c>
      <c r="L729" s="20" t="str">
        <f t="shared" si="118"/>
        <v/>
      </c>
      <c r="M729" s="21" t="str">
        <f t="shared" si="115"/>
        <v/>
      </c>
      <c r="N729" s="22" t="str">
        <f t="shared" si="119"/>
        <v>N/A</v>
      </c>
      <c r="O729" s="23" t="str">
        <f t="shared" si="120"/>
        <v/>
      </c>
      <c r="P729" s="23" t="str">
        <f t="shared" si="121"/>
        <v/>
      </c>
      <c r="Q729" s="27"/>
      <c r="R729" s="24" t="str">
        <f>IF($K729="N","",IF($K729="Y",VLOOKUP($A729,'Run1-3-1'!$A:$J,3,FALSE)))</f>
        <v/>
      </c>
      <c r="S729" s="25" t="str">
        <f t="shared" si="122"/>
        <v/>
      </c>
      <c r="T729" s="27"/>
      <c r="U729" s="24" t="str">
        <f>IF($K729="N","",IF($K729="Y",VLOOKUP($A729,'Run1-5'!$A:$J,3,FALSE)))</f>
        <v/>
      </c>
      <c r="V729" s="25" t="str">
        <f t="shared" si="123"/>
        <v/>
      </c>
      <c r="W729" s="27"/>
      <c r="X729" s="25" t="str">
        <f t="shared" si="116"/>
        <v>N/A</v>
      </c>
    </row>
    <row r="730" spans="1:24" ht="15" customHeight="1" x14ac:dyDescent="0.3">
      <c r="A730" s="12" t="str">
        <f t="shared" si="114"/>
        <v>11-534307-G+C</v>
      </c>
      <c r="B730" s="11" t="s">
        <v>625</v>
      </c>
      <c r="C730" s="6">
        <v>1.04E-2</v>
      </c>
      <c r="D730" s="6"/>
      <c r="E730" s="6">
        <v>11</v>
      </c>
      <c r="F730" s="6">
        <v>534307</v>
      </c>
      <c r="G730" s="6" t="s">
        <v>187</v>
      </c>
      <c r="H730" s="6" t="s">
        <v>1012</v>
      </c>
      <c r="I730" s="6">
        <v>862</v>
      </c>
      <c r="K730" s="19" t="str">
        <f t="shared" si="117"/>
        <v>N</v>
      </c>
      <c r="L730" s="20" t="str">
        <f t="shared" si="118"/>
        <v/>
      </c>
      <c r="M730" s="21" t="str">
        <f t="shared" si="115"/>
        <v/>
      </c>
      <c r="N730" s="22" t="str">
        <f t="shared" si="119"/>
        <v>N/A</v>
      </c>
      <c r="O730" s="23" t="str">
        <f t="shared" si="120"/>
        <v/>
      </c>
      <c r="P730" s="23" t="str">
        <f t="shared" si="121"/>
        <v/>
      </c>
      <c r="Q730" s="27"/>
      <c r="R730" s="24" t="str">
        <f>IF($K730="N","",IF($K730="Y",VLOOKUP($A730,'Run1-3-1'!$A:$J,3,FALSE)))</f>
        <v/>
      </c>
      <c r="S730" s="25" t="str">
        <f t="shared" si="122"/>
        <v/>
      </c>
      <c r="T730" s="27"/>
      <c r="U730" s="24" t="str">
        <f>IF($K730="N","",IF($K730="Y",VLOOKUP($A730,'Run1-5'!$A:$J,3,FALSE)))</f>
        <v/>
      </c>
      <c r="V730" s="25" t="str">
        <f t="shared" si="123"/>
        <v/>
      </c>
      <c r="W730" s="27"/>
      <c r="X730" s="25" t="str">
        <f t="shared" si="116"/>
        <v>N/A</v>
      </c>
    </row>
    <row r="731" spans="1:24" ht="15" customHeight="1" x14ac:dyDescent="0.3">
      <c r="A731" s="12" t="str">
        <f t="shared" si="114"/>
        <v>11-108117777-A</v>
      </c>
      <c r="B731" s="11" t="s">
        <v>583</v>
      </c>
      <c r="C731" s="6">
        <v>1.18E-2</v>
      </c>
      <c r="D731" s="6"/>
      <c r="E731" s="6">
        <v>11</v>
      </c>
      <c r="F731" s="6">
        <v>108117777</v>
      </c>
      <c r="G731" s="6" t="s">
        <v>187</v>
      </c>
      <c r="H731" s="6" t="s">
        <v>1082</v>
      </c>
      <c r="I731" s="6">
        <v>424</v>
      </c>
      <c r="K731" s="19" t="str">
        <f t="shared" si="117"/>
        <v>N</v>
      </c>
      <c r="L731" s="20" t="str">
        <f t="shared" si="118"/>
        <v/>
      </c>
      <c r="M731" s="21" t="str">
        <f t="shared" si="115"/>
        <v/>
      </c>
      <c r="N731" s="22" t="str">
        <f t="shared" si="119"/>
        <v>N/A</v>
      </c>
      <c r="O731" s="23" t="str">
        <f t="shared" si="120"/>
        <v/>
      </c>
      <c r="P731" s="23" t="str">
        <f t="shared" si="121"/>
        <v/>
      </c>
      <c r="Q731" s="27"/>
      <c r="R731" s="24" t="str">
        <f>IF($K731="N","",IF($K731="Y",VLOOKUP($A731,'Run1-3-1'!$A:$J,3,FALSE)))</f>
        <v/>
      </c>
      <c r="S731" s="25" t="str">
        <f t="shared" si="122"/>
        <v/>
      </c>
      <c r="T731" s="27"/>
      <c r="U731" s="24" t="str">
        <f>IF($K731="N","",IF($K731="Y",VLOOKUP($A731,'Run1-5'!$A:$J,3,FALSE)))</f>
        <v/>
      </c>
      <c r="V731" s="25" t="str">
        <f t="shared" si="123"/>
        <v/>
      </c>
      <c r="W731" s="27"/>
      <c r="X731" s="25" t="str">
        <f t="shared" si="116"/>
        <v>N/A</v>
      </c>
    </row>
    <row r="732" spans="1:24" ht="15" customHeight="1" x14ac:dyDescent="0.3">
      <c r="A732" s="12" t="str">
        <f t="shared" si="114"/>
        <v>11-108117778-G-A</v>
      </c>
      <c r="B732" s="11" t="s">
        <v>799</v>
      </c>
      <c r="C732" s="6">
        <v>2.86E-2</v>
      </c>
      <c r="D732" s="6"/>
      <c r="E732" s="6">
        <v>11</v>
      </c>
      <c r="F732" s="6">
        <v>108117778</v>
      </c>
      <c r="G732" s="6" t="s">
        <v>187</v>
      </c>
      <c r="H732" s="6" t="s">
        <v>590</v>
      </c>
      <c r="I732" s="6">
        <v>419</v>
      </c>
      <c r="K732" s="19" t="str">
        <f t="shared" si="117"/>
        <v>N</v>
      </c>
      <c r="L732" s="20" t="str">
        <f t="shared" si="118"/>
        <v/>
      </c>
      <c r="M732" s="21" t="str">
        <f t="shared" si="115"/>
        <v/>
      </c>
      <c r="N732" s="22" t="str">
        <f t="shared" si="119"/>
        <v>N/A</v>
      </c>
      <c r="O732" s="23" t="str">
        <f t="shared" si="120"/>
        <v/>
      </c>
      <c r="P732" s="23" t="str">
        <f t="shared" si="121"/>
        <v/>
      </c>
      <c r="Q732" s="27"/>
      <c r="R732" s="24" t="str">
        <f>IF($K732="N","",IF($K732="Y",VLOOKUP($A732,'Run1-3-1'!$A:$J,3,FALSE)))</f>
        <v/>
      </c>
      <c r="S732" s="25" t="str">
        <f t="shared" si="122"/>
        <v/>
      </c>
      <c r="T732" s="27"/>
      <c r="U732" s="24" t="str">
        <f>IF($K732="N","",IF($K732="Y",VLOOKUP($A732,'Run1-5'!$A:$J,3,FALSE)))</f>
        <v/>
      </c>
      <c r="V732" s="25" t="str">
        <f t="shared" si="123"/>
        <v/>
      </c>
      <c r="W732" s="27"/>
      <c r="X732" s="25" t="str">
        <f t="shared" si="116"/>
        <v>N/A</v>
      </c>
    </row>
    <row r="733" spans="1:24" ht="15" customHeight="1" x14ac:dyDescent="0.3">
      <c r="A733" s="12" t="str">
        <f t="shared" si="114"/>
        <v>11-108117804-A+T</v>
      </c>
      <c r="B733" s="11" t="s">
        <v>1029</v>
      </c>
      <c r="C733" s="6">
        <v>1.5599999999999999E-2</v>
      </c>
      <c r="D733" s="6"/>
      <c r="E733" s="6">
        <v>11</v>
      </c>
      <c r="F733" s="6">
        <v>108117804</v>
      </c>
      <c r="G733" s="6" t="s">
        <v>1082</v>
      </c>
      <c r="H733" s="6" t="s">
        <v>1191</v>
      </c>
      <c r="I733" s="6">
        <v>450</v>
      </c>
      <c r="K733" s="19" t="str">
        <f t="shared" si="117"/>
        <v>N</v>
      </c>
      <c r="L733" s="20" t="str">
        <f t="shared" si="118"/>
        <v/>
      </c>
      <c r="M733" s="21" t="str">
        <f t="shared" si="115"/>
        <v/>
      </c>
      <c r="N733" s="22" t="str">
        <f t="shared" si="119"/>
        <v>N/A</v>
      </c>
      <c r="O733" s="23" t="str">
        <f t="shared" si="120"/>
        <v/>
      </c>
      <c r="P733" s="23" t="str">
        <f t="shared" si="121"/>
        <v/>
      </c>
      <c r="Q733" s="27"/>
      <c r="R733" s="24" t="str">
        <f>IF($K733="N","",IF($K733="Y",VLOOKUP($A733,'Run1-3-1'!$A:$J,3,FALSE)))</f>
        <v/>
      </c>
      <c r="S733" s="25" t="str">
        <f t="shared" si="122"/>
        <v/>
      </c>
      <c r="T733" s="27"/>
      <c r="U733" s="24" t="str">
        <f>IF($K733="N","",IF($K733="Y",VLOOKUP($A733,'Run1-5'!$A:$J,3,FALSE)))</f>
        <v/>
      </c>
      <c r="V733" s="25" t="str">
        <f t="shared" si="123"/>
        <v/>
      </c>
      <c r="W733" s="27"/>
      <c r="X733" s="25" t="str">
        <f t="shared" si="116"/>
        <v>N/A</v>
      </c>
    </row>
    <row r="734" spans="1:24" ht="15" customHeight="1" x14ac:dyDescent="0.3">
      <c r="A734" s="12" t="str">
        <f t="shared" si="114"/>
        <v>11-108117828-G-A</v>
      </c>
      <c r="B734" s="11" t="s">
        <v>431</v>
      </c>
      <c r="C734" s="6">
        <v>4.2999999999999997E-2</v>
      </c>
      <c r="D734" s="6"/>
      <c r="E734" s="6">
        <v>11</v>
      </c>
      <c r="F734" s="6">
        <v>108117828</v>
      </c>
      <c r="G734" s="6" t="s">
        <v>187</v>
      </c>
      <c r="H734" s="6" t="s">
        <v>590</v>
      </c>
      <c r="I734" s="6">
        <v>465</v>
      </c>
      <c r="K734" s="19" t="str">
        <f t="shared" si="117"/>
        <v>N</v>
      </c>
      <c r="L734" s="20" t="str">
        <f t="shared" si="118"/>
        <v/>
      </c>
      <c r="M734" s="21" t="str">
        <f t="shared" si="115"/>
        <v/>
      </c>
      <c r="N734" s="22" t="str">
        <f t="shared" si="119"/>
        <v>N/A</v>
      </c>
      <c r="O734" s="23" t="str">
        <f t="shared" si="120"/>
        <v/>
      </c>
      <c r="P734" s="23" t="str">
        <f t="shared" si="121"/>
        <v/>
      </c>
      <c r="Q734" s="27"/>
      <c r="R734" s="24" t="str">
        <f>IF($K734="N","",IF($K734="Y",VLOOKUP($A734,'Run1-3-1'!$A:$J,3,FALSE)))</f>
        <v/>
      </c>
      <c r="S734" s="25" t="str">
        <f t="shared" si="122"/>
        <v/>
      </c>
      <c r="T734" s="27"/>
      <c r="U734" s="24" t="str">
        <f>IF($K734="N","",IF($K734="Y",VLOOKUP($A734,'Run1-5'!$A:$J,3,FALSE)))</f>
        <v/>
      </c>
      <c r="V734" s="25" t="str">
        <f t="shared" si="123"/>
        <v/>
      </c>
      <c r="W734" s="27"/>
      <c r="X734" s="25" t="str">
        <f t="shared" si="116"/>
        <v>N/A</v>
      </c>
    </row>
    <row r="735" spans="1:24" ht="15" customHeight="1" x14ac:dyDescent="0.3">
      <c r="A735" s="12" t="str">
        <f t="shared" si="114"/>
        <v>11-108117833-A</v>
      </c>
      <c r="B735" s="11" t="s">
        <v>645</v>
      </c>
      <c r="C735" s="6">
        <v>1.41E-2</v>
      </c>
      <c r="D735" s="6"/>
      <c r="E735" s="6">
        <v>11</v>
      </c>
      <c r="F735" s="6">
        <v>108117833</v>
      </c>
      <c r="G735" s="6" t="s">
        <v>187</v>
      </c>
      <c r="H735" s="6" t="s">
        <v>1082</v>
      </c>
      <c r="I735" s="6">
        <v>497</v>
      </c>
      <c r="K735" s="19" t="str">
        <f t="shared" si="117"/>
        <v>N</v>
      </c>
      <c r="L735" s="20" t="str">
        <f t="shared" si="118"/>
        <v/>
      </c>
      <c r="M735" s="21" t="str">
        <f t="shared" si="115"/>
        <v/>
      </c>
      <c r="N735" s="22" t="str">
        <f t="shared" si="119"/>
        <v>N/A</v>
      </c>
      <c r="O735" s="23" t="str">
        <f t="shared" si="120"/>
        <v/>
      </c>
      <c r="P735" s="23" t="str">
        <f t="shared" si="121"/>
        <v/>
      </c>
      <c r="Q735" s="27"/>
      <c r="R735" s="24" t="str">
        <f>IF($K735="N","",IF($K735="Y",VLOOKUP($A735,'Run1-3-1'!$A:$J,3,FALSE)))</f>
        <v/>
      </c>
      <c r="S735" s="25" t="str">
        <f t="shared" si="122"/>
        <v/>
      </c>
      <c r="T735" s="27"/>
      <c r="U735" s="24" t="str">
        <f>IF($K735="N","",IF($K735="Y",VLOOKUP($A735,'Run1-5'!$A:$J,3,FALSE)))</f>
        <v/>
      </c>
      <c r="V735" s="25" t="str">
        <f t="shared" si="123"/>
        <v/>
      </c>
      <c r="W735" s="27"/>
      <c r="X735" s="25" t="str">
        <f t="shared" si="116"/>
        <v>N/A</v>
      </c>
    </row>
    <row r="736" spans="1:24" ht="15" customHeight="1" x14ac:dyDescent="0.3">
      <c r="A736" s="12" t="str">
        <f t="shared" si="114"/>
        <v>11-108119825-C-C</v>
      </c>
      <c r="B736" s="11" t="s">
        <v>863</v>
      </c>
      <c r="C736" s="6">
        <v>7.2499999999999995E-2</v>
      </c>
      <c r="D736" s="6"/>
      <c r="E736" s="6">
        <v>11</v>
      </c>
      <c r="F736" s="6">
        <v>108119825</v>
      </c>
      <c r="G736" s="6" t="s">
        <v>125</v>
      </c>
      <c r="H736" s="6" t="s">
        <v>834</v>
      </c>
      <c r="I736" s="6">
        <v>262</v>
      </c>
      <c r="K736" s="19" t="str">
        <f t="shared" si="117"/>
        <v>Y</v>
      </c>
      <c r="L736" s="20">
        <f t="shared" si="118"/>
        <v>7.2499999999999995E-2</v>
      </c>
      <c r="M736" s="21" t="str">
        <f t="shared" si="115"/>
        <v>A</v>
      </c>
      <c r="N736" s="22">
        <f t="shared" si="119"/>
        <v>5.6249999999999994E-2</v>
      </c>
      <c r="O736" s="23">
        <f t="shared" si="120"/>
        <v>1.6250000000000001E-2</v>
      </c>
      <c r="P736" s="23">
        <f t="shared" si="121"/>
        <v>0.12874999999999998</v>
      </c>
      <c r="Q736" s="27"/>
      <c r="R736" s="24">
        <f>IF($K736="N","",IF($K736="Y",VLOOKUP($A736,'Run1-3-1'!$A:$J,3,FALSE)))</f>
        <v>5.8400000000000001E-2</v>
      </c>
      <c r="S736" s="25" t="str">
        <f t="shared" si="122"/>
        <v>Y</v>
      </c>
      <c r="T736" s="27"/>
      <c r="U736" s="24">
        <f>IF($K736="N","",IF($K736="Y",VLOOKUP($A736,'Run1-5'!$A:$J,3,FALSE)))</f>
        <v>4.1700000000000001E-2</v>
      </c>
      <c r="V736" s="25" t="str">
        <f t="shared" si="123"/>
        <v>Y</v>
      </c>
      <c r="W736" s="27"/>
      <c r="X736" s="25" t="str">
        <f t="shared" si="116"/>
        <v>Y</v>
      </c>
    </row>
    <row r="737" spans="1:24" ht="15" customHeight="1" x14ac:dyDescent="0.3">
      <c r="A737" s="12" t="str">
        <f t="shared" si="114"/>
        <v>11-108119831-T-A</v>
      </c>
      <c r="B737" s="11" t="s">
        <v>1090</v>
      </c>
      <c r="C737" s="6">
        <v>1.2200000000000001E-2</v>
      </c>
      <c r="D737" s="6"/>
      <c r="E737" s="6">
        <v>11</v>
      </c>
      <c r="F737" s="6">
        <v>108119831</v>
      </c>
      <c r="G737" s="6" t="s">
        <v>1177</v>
      </c>
      <c r="H737" s="6" t="s">
        <v>928</v>
      </c>
      <c r="I737" s="6">
        <v>327</v>
      </c>
      <c r="K737" s="19" t="str">
        <f t="shared" si="117"/>
        <v>N</v>
      </c>
      <c r="L737" s="20" t="str">
        <f t="shared" si="118"/>
        <v/>
      </c>
      <c r="M737" s="21" t="str">
        <f t="shared" si="115"/>
        <v/>
      </c>
      <c r="N737" s="22" t="str">
        <f t="shared" si="119"/>
        <v>N/A</v>
      </c>
      <c r="O737" s="23" t="str">
        <f t="shared" si="120"/>
        <v/>
      </c>
      <c r="P737" s="23" t="str">
        <f t="shared" si="121"/>
        <v/>
      </c>
      <c r="Q737" s="27"/>
      <c r="R737" s="24" t="str">
        <f>IF($K737="N","",IF($K737="Y",VLOOKUP($A737,'Run1-3-1'!$A:$J,3,FALSE)))</f>
        <v/>
      </c>
      <c r="S737" s="25" t="str">
        <f t="shared" si="122"/>
        <v/>
      </c>
      <c r="T737" s="27"/>
      <c r="U737" s="24" t="str">
        <f>IF($K737="N","",IF($K737="Y",VLOOKUP($A737,'Run1-5'!$A:$J,3,FALSE)))</f>
        <v/>
      </c>
      <c r="V737" s="25" t="str">
        <f t="shared" si="123"/>
        <v/>
      </c>
      <c r="W737" s="27"/>
      <c r="X737" s="25" t="str">
        <f t="shared" si="116"/>
        <v>N/A</v>
      </c>
    </row>
    <row r="738" spans="1:24" ht="15" customHeight="1" x14ac:dyDescent="0.3">
      <c r="A738" s="12" t="str">
        <f t="shared" si="114"/>
        <v>11-108119881-A-T</v>
      </c>
      <c r="B738" s="11" t="s">
        <v>491</v>
      </c>
      <c r="C738" s="6">
        <v>1.4E-2</v>
      </c>
      <c r="D738" s="6"/>
      <c r="E738" s="6">
        <v>11</v>
      </c>
      <c r="F738" s="6">
        <v>108119881</v>
      </c>
      <c r="G738" s="6" t="s">
        <v>1082</v>
      </c>
      <c r="H738" s="6" t="s">
        <v>404</v>
      </c>
      <c r="I738" s="6">
        <v>357</v>
      </c>
      <c r="K738" s="19" t="str">
        <f t="shared" si="117"/>
        <v>N</v>
      </c>
      <c r="L738" s="20" t="str">
        <f t="shared" si="118"/>
        <v/>
      </c>
      <c r="M738" s="21" t="str">
        <f t="shared" si="115"/>
        <v/>
      </c>
      <c r="N738" s="22" t="str">
        <f t="shared" si="119"/>
        <v>N/A</v>
      </c>
      <c r="O738" s="23" t="str">
        <f t="shared" si="120"/>
        <v/>
      </c>
      <c r="P738" s="23" t="str">
        <f t="shared" si="121"/>
        <v/>
      </c>
      <c r="Q738" s="27"/>
      <c r="R738" s="24" t="str">
        <f>IF($K738="N","",IF($K738="Y",VLOOKUP($A738,'Run1-3-1'!$A:$J,3,FALSE)))</f>
        <v/>
      </c>
      <c r="S738" s="25" t="str">
        <f t="shared" si="122"/>
        <v/>
      </c>
      <c r="T738" s="27"/>
      <c r="U738" s="24" t="str">
        <f>IF($K738="N","",IF($K738="Y",VLOOKUP($A738,'Run1-5'!$A:$J,3,FALSE)))</f>
        <v/>
      </c>
      <c r="V738" s="25" t="str">
        <f t="shared" si="123"/>
        <v/>
      </c>
      <c r="W738" s="27"/>
      <c r="X738" s="25" t="str">
        <f t="shared" si="116"/>
        <v>N/A</v>
      </c>
    </row>
    <row r="739" spans="1:24" ht="15" customHeight="1" x14ac:dyDescent="0.3">
      <c r="A739" s="12" t="str">
        <f t="shared" si="114"/>
        <v>11-108123518-G+T</v>
      </c>
      <c r="B739" s="11" t="s">
        <v>706</v>
      </c>
      <c r="C739" s="6">
        <v>1.0699999999999999E-2</v>
      </c>
      <c r="D739" s="6"/>
      <c r="E739" s="6">
        <v>11</v>
      </c>
      <c r="F739" s="6">
        <v>108123518</v>
      </c>
      <c r="G739" s="6" t="s">
        <v>187</v>
      </c>
      <c r="H739" s="6" t="s">
        <v>84</v>
      </c>
      <c r="I739" s="6">
        <v>467</v>
      </c>
      <c r="K739" s="19" t="str">
        <f t="shared" si="117"/>
        <v>N</v>
      </c>
      <c r="L739" s="20" t="str">
        <f t="shared" si="118"/>
        <v/>
      </c>
      <c r="M739" s="21" t="str">
        <f t="shared" si="115"/>
        <v/>
      </c>
      <c r="N739" s="22" t="str">
        <f t="shared" si="119"/>
        <v>N/A</v>
      </c>
      <c r="O739" s="23" t="str">
        <f t="shared" si="120"/>
        <v/>
      </c>
      <c r="P739" s="23" t="str">
        <f t="shared" si="121"/>
        <v/>
      </c>
      <c r="Q739" s="27"/>
      <c r="R739" s="24" t="str">
        <f>IF($K739="N","",IF($K739="Y",VLOOKUP($A739,'Run1-3-1'!$A:$J,3,FALSE)))</f>
        <v/>
      </c>
      <c r="S739" s="25" t="str">
        <f t="shared" si="122"/>
        <v/>
      </c>
      <c r="T739" s="27"/>
      <c r="U739" s="24" t="str">
        <f>IF($K739="N","",IF($K739="Y",VLOOKUP($A739,'Run1-5'!$A:$J,3,FALSE)))</f>
        <v/>
      </c>
      <c r="V739" s="25" t="str">
        <f t="shared" si="123"/>
        <v/>
      </c>
      <c r="W739" s="27"/>
      <c r="X739" s="25" t="str">
        <f t="shared" si="116"/>
        <v>N/A</v>
      </c>
    </row>
    <row r="740" spans="1:24" ht="15" customHeight="1" x14ac:dyDescent="0.3">
      <c r="A740" s="12" t="str">
        <f t="shared" si="114"/>
        <v>11-108123519-T+TG</v>
      </c>
      <c r="B740" s="11" t="s">
        <v>931</v>
      </c>
      <c r="C740" s="6">
        <v>3.44E-2</v>
      </c>
      <c r="D740" s="6"/>
      <c r="E740" s="6">
        <v>11</v>
      </c>
      <c r="F740" s="6">
        <v>108123519</v>
      </c>
      <c r="G740" s="6" t="s">
        <v>1177</v>
      </c>
      <c r="H740" s="6" t="s">
        <v>214</v>
      </c>
      <c r="I740" s="6">
        <v>494</v>
      </c>
      <c r="K740" s="19" t="str">
        <f t="shared" si="117"/>
        <v>N</v>
      </c>
      <c r="L740" s="20" t="str">
        <f t="shared" si="118"/>
        <v/>
      </c>
      <c r="M740" s="21" t="str">
        <f t="shared" si="115"/>
        <v/>
      </c>
      <c r="N740" s="22" t="str">
        <f t="shared" si="119"/>
        <v>N/A</v>
      </c>
      <c r="O740" s="23" t="str">
        <f t="shared" si="120"/>
        <v/>
      </c>
      <c r="P740" s="23" t="str">
        <f t="shared" si="121"/>
        <v/>
      </c>
      <c r="Q740" s="27"/>
      <c r="R740" s="24" t="str">
        <f>IF($K740="N","",IF($K740="Y",VLOOKUP($A740,'Run1-3-1'!$A:$J,3,FALSE)))</f>
        <v/>
      </c>
      <c r="S740" s="25" t="str">
        <f t="shared" si="122"/>
        <v/>
      </c>
      <c r="T740" s="27"/>
      <c r="U740" s="24" t="str">
        <f>IF($K740="N","",IF($K740="Y",VLOOKUP($A740,'Run1-5'!$A:$J,3,FALSE)))</f>
        <v/>
      </c>
      <c r="V740" s="25" t="str">
        <f t="shared" si="123"/>
        <v/>
      </c>
      <c r="W740" s="27"/>
      <c r="X740" s="25" t="str">
        <f t="shared" si="116"/>
        <v>N/A</v>
      </c>
    </row>
    <row r="741" spans="1:24" ht="15" customHeight="1" x14ac:dyDescent="0.3">
      <c r="A741" s="12" t="str">
        <f t="shared" si="114"/>
        <v>11-108123520-G+T</v>
      </c>
      <c r="B741" s="11" t="s">
        <v>892</v>
      </c>
      <c r="C741" s="6">
        <v>5.0700000000000002E-2</v>
      </c>
      <c r="D741" s="6"/>
      <c r="E741" s="6">
        <v>11</v>
      </c>
      <c r="F741" s="6">
        <v>108123520</v>
      </c>
      <c r="G741" s="6" t="s">
        <v>187</v>
      </c>
      <c r="H741" s="6" t="s">
        <v>84</v>
      </c>
      <c r="I741" s="6">
        <v>493</v>
      </c>
      <c r="K741" s="19" t="str">
        <f t="shared" si="117"/>
        <v>Y</v>
      </c>
      <c r="L741" s="20">
        <f t="shared" si="118"/>
        <v>5.0700000000000002E-2</v>
      </c>
      <c r="M741" s="21" t="str">
        <f t="shared" si="115"/>
        <v>A</v>
      </c>
      <c r="N741" s="22">
        <f t="shared" si="119"/>
        <v>4.5350000000000001E-2</v>
      </c>
      <c r="O741" s="23">
        <f t="shared" si="120"/>
        <v>0.01</v>
      </c>
      <c r="P741" s="23">
        <f t="shared" si="121"/>
        <v>9.6049999999999996E-2</v>
      </c>
      <c r="Q741" s="27"/>
      <c r="R741" s="24">
        <f>IF($K741="N","",IF($K741="Y",VLOOKUP($A741,'Run1-3-1'!$A:$J,3,FALSE)))</f>
        <v>2.76E-2</v>
      </c>
      <c r="S741" s="25" t="str">
        <f t="shared" si="122"/>
        <v>Y</v>
      </c>
      <c r="T741" s="27"/>
      <c r="U741" s="24">
        <f>IF($K741="N","",IF($K741="Y",VLOOKUP($A741,'Run1-5'!$A:$J,3,FALSE)))</f>
        <v>7.1599999999999997E-2</v>
      </c>
      <c r="V741" s="25" t="str">
        <f t="shared" si="123"/>
        <v>Y</v>
      </c>
      <c r="W741" s="27"/>
      <c r="X741" s="25" t="str">
        <f t="shared" si="116"/>
        <v>Y</v>
      </c>
    </row>
    <row r="742" spans="1:24" ht="15" customHeight="1" x14ac:dyDescent="0.3">
      <c r="A742" s="12" t="str">
        <f t="shared" si="114"/>
        <v>11-108123520-T</v>
      </c>
      <c r="B742" s="11" t="s">
        <v>1327</v>
      </c>
      <c r="C742" s="6">
        <v>4.87E-2</v>
      </c>
      <c r="D742" s="6"/>
      <c r="E742" s="6">
        <v>11</v>
      </c>
      <c r="F742" s="6">
        <v>108123520</v>
      </c>
      <c r="G742" s="6" t="s">
        <v>187</v>
      </c>
      <c r="H742" s="6" t="s">
        <v>1177</v>
      </c>
      <c r="I742" s="6">
        <v>493</v>
      </c>
      <c r="K742" s="19" t="str">
        <f t="shared" si="117"/>
        <v>N</v>
      </c>
      <c r="L742" s="20" t="str">
        <f t="shared" si="118"/>
        <v/>
      </c>
      <c r="M742" s="21" t="str">
        <f t="shared" si="115"/>
        <v/>
      </c>
      <c r="N742" s="22" t="str">
        <f t="shared" si="119"/>
        <v>N/A</v>
      </c>
      <c r="O742" s="23" t="str">
        <f t="shared" si="120"/>
        <v/>
      </c>
      <c r="P742" s="23" t="str">
        <f t="shared" si="121"/>
        <v/>
      </c>
      <c r="Q742" s="27"/>
      <c r="R742" s="24" t="str">
        <f>IF($K742="N","",IF($K742="Y",VLOOKUP($A742,'Run1-3-1'!$A:$J,3,FALSE)))</f>
        <v/>
      </c>
      <c r="S742" s="25" t="str">
        <f t="shared" si="122"/>
        <v/>
      </c>
      <c r="T742" s="27"/>
      <c r="U742" s="24" t="str">
        <f>IF($K742="N","",IF($K742="Y",VLOOKUP($A742,'Run1-5'!$A:$J,3,FALSE)))</f>
        <v/>
      </c>
      <c r="V742" s="25" t="str">
        <f t="shared" si="123"/>
        <v/>
      </c>
      <c r="W742" s="27"/>
      <c r="X742" s="25" t="str">
        <f t="shared" si="116"/>
        <v>N/A</v>
      </c>
    </row>
    <row r="743" spans="1:24" ht="15" customHeight="1" x14ac:dyDescent="0.3">
      <c r="A743" s="12" t="str">
        <f t="shared" si="114"/>
        <v>11-108123520-G+TA</v>
      </c>
      <c r="B743" s="11" t="s">
        <v>1112</v>
      </c>
      <c r="C743" s="6">
        <v>1.2200000000000001E-2</v>
      </c>
      <c r="D743" s="6"/>
      <c r="E743" s="6">
        <v>11</v>
      </c>
      <c r="F743" s="6">
        <v>108123520</v>
      </c>
      <c r="G743" s="6" t="s">
        <v>187</v>
      </c>
      <c r="H743" s="6" t="s">
        <v>1437</v>
      </c>
      <c r="I743" s="6">
        <v>493</v>
      </c>
      <c r="K743" s="19" t="str">
        <f t="shared" si="117"/>
        <v>N</v>
      </c>
      <c r="L743" s="20" t="str">
        <f t="shared" si="118"/>
        <v/>
      </c>
      <c r="M743" s="21" t="str">
        <f t="shared" si="115"/>
        <v/>
      </c>
      <c r="N743" s="22" t="str">
        <f t="shared" si="119"/>
        <v>N/A</v>
      </c>
      <c r="O743" s="23" t="str">
        <f t="shared" si="120"/>
        <v/>
      </c>
      <c r="P743" s="23" t="str">
        <f t="shared" si="121"/>
        <v/>
      </c>
      <c r="Q743" s="27"/>
      <c r="R743" s="24" t="str">
        <f>IF($K743="N","",IF($K743="Y",VLOOKUP($A743,'Run1-3-1'!$A:$J,3,FALSE)))</f>
        <v/>
      </c>
      <c r="S743" s="25" t="str">
        <f t="shared" si="122"/>
        <v/>
      </c>
      <c r="T743" s="27"/>
      <c r="U743" s="24" t="str">
        <f>IF($K743="N","",IF($K743="Y",VLOOKUP($A743,'Run1-5'!$A:$J,3,FALSE)))</f>
        <v/>
      </c>
      <c r="V743" s="25" t="str">
        <f t="shared" si="123"/>
        <v/>
      </c>
      <c r="W743" s="27"/>
      <c r="X743" s="25" t="str">
        <f t="shared" si="116"/>
        <v>N/A</v>
      </c>
    </row>
    <row r="744" spans="1:24" ht="15" customHeight="1" x14ac:dyDescent="0.3">
      <c r="A744" s="12" t="str">
        <f t="shared" si="114"/>
        <v>11-108123522-G</v>
      </c>
      <c r="B744" s="11" t="s">
        <v>155</v>
      </c>
      <c r="C744" s="6">
        <v>1.44E-2</v>
      </c>
      <c r="D744" s="6"/>
      <c r="E744" s="6">
        <v>11</v>
      </c>
      <c r="F744" s="6">
        <v>108123522</v>
      </c>
      <c r="G744" s="6" t="s">
        <v>1082</v>
      </c>
      <c r="H744" s="6" t="s">
        <v>187</v>
      </c>
      <c r="I744" s="6">
        <v>556</v>
      </c>
      <c r="K744" s="19" t="str">
        <f t="shared" si="117"/>
        <v>N</v>
      </c>
      <c r="L744" s="20" t="str">
        <f t="shared" si="118"/>
        <v/>
      </c>
      <c r="M744" s="21" t="str">
        <f t="shared" si="115"/>
        <v/>
      </c>
      <c r="N744" s="22" t="str">
        <f t="shared" si="119"/>
        <v>N/A</v>
      </c>
      <c r="O744" s="23" t="str">
        <f t="shared" si="120"/>
        <v/>
      </c>
      <c r="P744" s="23" t="str">
        <f t="shared" si="121"/>
        <v/>
      </c>
      <c r="Q744" s="27"/>
      <c r="R744" s="24" t="str">
        <f>IF($K744="N","",IF($K744="Y",VLOOKUP($A744,'Run1-3-1'!$A:$J,3,FALSE)))</f>
        <v/>
      </c>
      <c r="S744" s="25" t="str">
        <f t="shared" si="122"/>
        <v/>
      </c>
      <c r="T744" s="27"/>
      <c r="U744" s="24" t="str">
        <f>IF($K744="N","",IF($K744="Y",VLOOKUP($A744,'Run1-5'!$A:$J,3,FALSE)))</f>
        <v/>
      </c>
      <c r="V744" s="25" t="str">
        <f t="shared" si="123"/>
        <v/>
      </c>
      <c r="W744" s="27"/>
      <c r="X744" s="25" t="str">
        <f t="shared" si="116"/>
        <v>N/A</v>
      </c>
    </row>
    <row r="745" spans="1:24" ht="15" customHeight="1" x14ac:dyDescent="0.3">
      <c r="A745" s="12" t="str">
        <f t="shared" si="114"/>
        <v>11-108123523-C</v>
      </c>
      <c r="B745" s="11" t="s">
        <v>955</v>
      </c>
      <c r="C745" s="6">
        <v>1.23E-2</v>
      </c>
      <c r="D745" s="6"/>
      <c r="E745" s="6">
        <v>11</v>
      </c>
      <c r="F745" s="6">
        <v>108123523</v>
      </c>
      <c r="G745" s="6" t="s">
        <v>187</v>
      </c>
      <c r="H745" s="6" t="s">
        <v>125</v>
      </c>
      <c r="I745" s="6">
        <v>567</v>
      </c>
      <c r="K745" s="19" t="str">
        <f t="shared" si="117"/>
        <v>N</v>
      </c>
      <c r="L745" s="20" t="str">
        <f t="shared" si="118"/>
        <v/>
      </c>
      <c r="M745" s="21" t="str">
        <f t="shared" si="115"/>
        <v/>
      </c>
      <c r="N745" s="22" t="str">
        <f t="shared" si="119"/>
        <v>N/A</v>
      </c>
      <c r="O745" s="23" t="str">
        <f t="shared" si="120"/>
        <v/>
      </c>
      <c r="P745" s="23" t="str">
        <f t="shared" si="121"/>
        <v/>
      </c>
      <c r="Q745" s="27"/>
      <c r="R745" s="24" t="str">
        <f>IF($K745="N","",IF($K745="Y",VLOOKUP($A745,'Run1-3-1'!$A:$J,3,FALSE)))</f>
        <v/>
      </c>
      <c r="S745" s="25" t="str">
        <f t="shared" si="122"/>
        <v/>
      </c>
      <c r="T745" s="27"/>
      <c r="U745" s="24" t="str">
        <f>IF($K745="N","",IF($K745="Y",VLOOKUP($A745,'Run1-5'!$A:$J,3,FALSE)))</f>
        <v/>
      </c>
      <c r="V745" s="25" t="str">
        <f t="shared" si="123"/>
        <v/>
      </c>
      <c r="W745" s="27"/>
      <c r="X745" s="25" t="str">
        <f t="shared" si="116"/>
        <v>N/A</v>
      </c>
    </row>
    <row r="746" spans="1:24" ht="15" customHeight="1" x14ac:dyDescent="0.3">
      <c r="A746" s="12" t="str">
        <f t="shared" si="114"/>
        <v>11-108123524-C+T</v>
      </c>
      <c r="B746" s="11" t="s">
        <v>1175</v>
      </c>
      <c r="C746" s="6">
        <v>1.44E-2</v>
      </c>
      <c r="D746" s="6"/>
      <c r="E746" s="6">
        <v>11</v>
      </c>
      <c r="F746" s="6">
        <v>108123524</v>
      </c>
      <c r="G746" s="6" t="s">
        <v>125</v>
      </c>
      <c r="H746" s="6" t="s">
        <v>1283</v>
      </c>
      <c r="I746" s="6">
        <v>556</v>
      </c>
      <c r="K746" s="19" t="str">
        <f t="shared" si="117"/>
        <v>N</v>
      </c>
      <c r="L746" s="20" t="str">
        <f t="shared" si="118"/>
        <v/>
      </c>
      <c r="M746" s="21" t="str">
        <f t="shared" si="115"/>
        <v/>
      </c>
      <c r="N746" s="22" t="str">
        <f t="shared" si="119"/>
        <v>N/A</v>
      </c>
      <c r="O746" s="23" t="str">
        <f t="shared" si="120"/>
        <v/>
      </c>
      <c r="P746" s="23" t="str">
        <f t="shared" si="121"/>
        <v/>
      </c>
      <c r="Q746" s="27"/>
      <c r="R746" s="24" t="str">
        <f>IF($K746="N","",IF($K746="Y",VLOOKUP($A746,'Run1-3-1'!$A:$J,3,FALSE)))</f>
        <v/>
      </c>
      <c r="S746" s="25" t="str">
        <f t="shared" si="122"/>
        <v/>
      </c>
      <c r="T746" s="27"/>
      <c r="U746" s="24" t="str">
        <f>IF($K746="N","",IF($K746="Y",VLOOKUP($A746,'Run1-5'!$A:$J,3,FALSE)))</f>
        <v/>
      </c>
      <c r="V746" s="25" t="str">
        <f t="shared" si="123"/>
        <v/>
      </c>
      <c r="W746" s="27"/>
      <c r="X746" s="25" t="str">
        <f t="shared" si="116"/>
        <v>N/A</v>
      </c>
    </row>
    <row r="747" spans="1:24" ht="15" customHeight="1" x14ac:dyDescent="0.3">
      <c r="A747" s="12" t="str">
        <f t="shared" si="114"/>
        <v>11-108123530-G-T</v>
      </c>
      <c r="B747" s="11" t="s">
        <v>5</v>
      </c>
      <c r="C747" s="6">
        <v>2.35E-2</v>
      </c>
      <c r="D747" s="6"/>
      <c r="E747" s="6">
        <v>11</v>
      </c>
      <c r="F747" s="6">
        <v>108123530</v>
      </c>
      <c r="G747" s="6" t="s">
        <v>187</v>
      </c>
      <c r="H747" s="6" t="s">
        <v>680</v>
      </c>
      <c r="I747" s="6">
        <v>597</v>
      </c>
      <c r="K747" s="19" t="str">
        <f t="shared" si="117"/>
        <v>N</v>
      </c>
      <c r="L747" s="20" t="str">
        <f t="shared" si="118"/>
        <v/>
      </c>
      <c r="M747" s="21" t="str">
        <f t="shared" si="115"/>
        <v/>
      </c>
      <c r="N747" s="22" t="str">
        <f t="shared" si="119"/>
        <v>N/A</v>
      </c>
      <c r="O747" s="23" t="str">
        <f t="shared" si="120"/>
        <v/>
      </c>
      <c r="P747" s="23" t="str">
        <f t="shared" si="121"/>
        <v/>
      </c>
      <c r="Q747" s="27"/>
      <c r="R747" s="24" t="str">
        <f>IF($K747="N","",IF($K747="Y",VLOOKUP($A747,'Run1-3-1'!$A:$J,3,FALSE)))</f>
        <v/>
      </c>
      <c r="S747" s="25" t="str">
        <f t="shared" si="122"/>
        <v/>
      </c>
      <c r="T747" s="27"/>
      <c r="U747" s="24" t="str">
        <f>IF($K747="N","",IF($K747="Y",VLOOKUP($A747,'Run1-5'!$A:$J,3,FALSE)))</f>
        <v/>
      </c>
      <c r="V747" s="25" t="str">
        <f t="shared" si="123"/>
        <v/>
      </c>
      <c r="W747" s="27"/>
      <c r="X747" s="25" t="str">
        <f t="shared" si="116"/>
        <v>N/A</v>
      </c>
    </row>
    <row r="748" spans="1:24" ht="15" customHeight="1" x14ac:dyDescent="0.3">
      <c r="A748" s="12" t="str">
        <f t="shared" si="114"/>
        <v>11-108123542-A+T</v>
      </c>
      <c r="B748" s="11" t="s">
        <v>216</v>
      </c>
      <c r="C748" s="6">
        <v>1.26E-2</v>
      </c>
      <c r="D748" s="6"/>
      <c r="E748" s="6">
        <v>11</v>
      </c>
      <c r="F748" s="6">
        <v>108123542</v>
      </c>
      <c r="G748" s="6" t="s">
        <v>1082</v>
      </c>
      <c r="H748" s="6" t="s">
        <v>1191</v>
      </c>
      <c r="I748" s="6">
        <v>633</v>
      </c>
      <c r="K748" s="19" t="str">
        <f t="shared" si="117"/>
        <v>N</v>
      </c>
      <c r="L748" s="20" t="str">
        <f t="shared" si="118"/>
        <v/>
      </c>
      <c r="M748" s="21" t="str">
        <f t="shared" si="115"/>
        <v/>
      </c>
      <c r="N748" s="22" t="str">
        <f t="shared" si="119"/>
        <v>N/A</v>
      </c>
      <c r="O748" s="23" t="str">
        <f t="shared" si="120"/>
        <v/>
      </c>
      <c r="P748" s="23" t="str">
        <f t="shared" si="121"/>
        <v/>
      </c>
      <c r="Q748" s="27"/>
      <c r="R748" s="24" t="str">
        <f>IF($K748="N","",IF($K748="Y",VLOOKUP($A748,'Run1-3-1'!$A:$J,3,FALSE)))</f>
        <v/>
      </c>
      <c r="S748" s="25" t="str">
        <f t="shared" si="122"/>
        <v/>
      </c>
      <c r="T748" s="27"/>
      <c r="U748" s="24" t="str">
        <f>IF($K748="N","",IF($K748="Y",VLOOKUP($A748,'Run1-5'!$A:$J,3,FALSE)))</f>
        <v/>
      </c>
      <c r="V748" s="25" t="str">
        <f t="shared" si="123"/>
        <v/>
      </c>
      <c r="W748" s="27"/>
      <c r="X748" s="25" t="str">
        <f t="shared" si="116"/>
        <v>N/A</v>
      </c>
    </row>
    <row r="749" spans="1:24" ht="15" customHeight="1" x14ac:dyDescent="0.3">
      <c r="A749" s="12" t="str">
        <f t="shared" si="114"/>
        <v>11-108123552-T</v>
      </c>
      <c r="B749" s="11" t="s">
        <v>1025</v>
      </c>
      <c r="C749" s="6">
        <v>1.09E-2</v>
      </c>
      <c r="D749" s="6"/>
      <c r="E749" s="6">
        <v>11</v>
      </c>
      <c r="F749" s="6">
        <v>108123552</v>
      </c>
      <c r="G749" s="6" t="s">
        <v>125</v>
      </c>
      <c r="H749" s="6" t="s">
        <v>1177</v>
      </c>
      <c r="I749" s="6">
        <v>644</v>
      </c>
      <c r="K749" s="19" t="str">
        <f t="shared" si="117"/>
        <v>N</v>
      </c>
      <c r="L749" s="20" t="str">
        <f t="shared" si="118"/>
        <v/>
      </c>
      <c r="M749" s="21" t="str">
        <f t="shared" si="115"/>
        <v/>
      </c>
      <c r="N749" s="22" t="str">
        <f t="shared" si="119"/>
        <v>N/A</v>
      </c>
      <c r="O749" s="23" t="str">
        <f t="shared" si="120"/>
        <v/>
      </c>
      <c r="P749" s="23" t="str">
        <f t="shared" si="121"/>
        <v/>
      </c>
      <c r="Q749" s="27"/>
      <c r="R749" s="24" t="str">
        <f>IF($K749="N","",IF($K749="Y",VLOOKUP($A749,'Run1-3-1'!$A:$J,3,FALSE)))</f>
        <v/>
      </c>
      <c r="S749" s="25" t="str">
        <f t="shared" si="122"/>
        <v/>
      </c>
      <c r="T749" s="27"/>
      <c r="U749" s="24" t="str">
        <f>IF($K749="N","",IF($K749="Y",VLOOKUP($A749,'Run1-5'!$A:$J,3,FALSE)))</f>
        <v/>
      </c>
      <c r="V749" s="25" t="str">
        <f t="shared" si="123"/>
        <v/>
      </c>
      <c r="W749" s="27"/>
      <c r="X749" s="25" t="str">
        <f t="shared" si="116"/>
        <v>N/A</v>
      </c>
    </row>
    <row r="750" spans="1:24" ht="15" customHeight="1" x14ac:dyDescent="0.3">
      <c r="A750" s="12" t="str">
        <f t="shared" si="114"/>
        <v>11-108123554-T</v>
      </c>
      <c r="B750" s="11" t="s">
        <v>1237</v>
      </c>
      <c r="C750" s="6">
        <v>1.09E-2</v>
      </c>
      <c r="D750" s="6"/>
      <c r="E750" s="6">
        <v>11</v>
      </c>
      <c r="F750" s="6">
        <v>108123554</v>
      </c>
      <c r="G750" s="6" t="s">
        <v>125</v>
      </c>
      <c r="H750" s="6" t="s">
        <v>1177</v>
      </c>
      <c r="I750" s="6">
        <v>641</v>
      </c>
      <c r="K750" s="19" t="str">
        <f t="shared" si="117"/>
        <v>N</v>
      </c>
      <c r="L750" s="20" t="str">
        <f t="shared" si="118"/>
        <v/>
      </c>
      <c r="M750" s="21" t="str">
        <f t="shared" si="115"/>
        <v/>
      </c>
      <c r="N750" s="22" t="str">
        <f t="shared" si="119"/>
        <v>N/A</v>
      </c>
      <c r="O750" s="23" t="str">
        <f t="shared" si="120"/>
        <v/>
      </c>
      <c r="P750" s="23" t="str">
        <f t="shared" si="121"/>
        <v/>
      </c>
      <c r="Q750" s="27"/>
      <c r="R750" s="24" t="str">
        <f>IF($K750="N","",IF($K750="Y",VLOOKUP($A750,'Run1-3-1'!$A:$J,3,FALSE)))</f>
        <v/>
      </c>
      <c r="S750" s="25" t="str">
        <f t="shared" si="122"/>
        <v/>
      </c>
      <c r="T750" s="27"/>
      <c r="U750" s="24" t="str">
        <f>IF($K750="N","",IF($K750="Y",VLOOKUP($A750,'Run1-5'!$A:$J,3,FALSE)))</f>
        <v/>
      </c>
      <c r="V750" s="25" t="str">
        <f t="shared" si="123"/>
        <v/>
      </c>
      <c r="W750" s="27"/>
      <c r="X750" s="25" t="str">
        <f t="shared" si="116"/>
        <v>N/A</v>
      </c>
    </row>
    <row r="751" spans="1:24" ht="15" customHeight="1" x14ac:dyDescent="0.3">
      <c r="A751" s="12" t="str">
        <f t="shared" si="114"/>
        <v>11-108123557-T</v>
      </c>
      <c r="B751" s="11" t="s">
        <v>612</v>
      </c>
      <c r="C751" s="6">
        <v>1.24E-2</v>
      </c>
      <c r="D751" s="6"/>
      <c r="E751" s="6">
        <v>11</v>
      </c>
      <c r="F751" s="6">
        <v>108123557</v>
      </c>
      <c r="G751" s="6" t="s">
        <v>125</v>
      </c>
      <c r="H751" s="6" t="s">
        <v>1177</v>
      </c>
      <c r="I751" s="6">
        <v>643</v>
      </c>
      <c r="K751" s="19" t="str">
        <f t="shared" si="117"/>
        <v>N</v>
      </c>
      <c r="L751" s="20" t="str">
        <f t="shared" si="118"/>
        <v/>
      </c>
      <c r="M751" s="21" t="str">
        <f t="shared" si="115"/>
        <v/>
      </c>
      <c r="N751" s="22" t="str">
        <f t="shared" si="119"/>
        <v>N/A</v>
      </c>
      <c r="O751" s="23" t="str">
        <f t="shared" si="120"/>
        <v/>
      </c>
      <c r="P751" s="23" t="str">
        <f t="shared" si="121"/>
        <v/>
      </c>
      <c r="Q751" s="27"/>
      <c r="R751" s="24" t="str">
        <f>IF($K751="N","",IF($K751="Y",VLOOKUP($A751,'Run1-3-1'!$A:$J,3,FALSE)))</f>
        <v/>
      </c>
      <c r="S751" s="25" t="str">
        <f t="shared" si="122"/>
        <v/>
      </c>
      <c r="T751" s="27"/>
      <c r="U751" s="24" t="str">
        <f>IF($K751="N","",IF($K751="Y",VLOOKUP($A751,'Run1-5'!$A:$J,3,FALSE)))</f>
        <v/>
      </c>
      <c r="V751" s="25" t="str">
        <f t="shared" si="123"/>
        <v/>
      </c>
      <c r="W751" s="27"/>
      <c r="X751" s="25" t="str">
        <f t="shared" si="116"/>
        <v>N/A</v>
      </c>
    </row>
    <row r="752" spans="1:24" ht="15" customHeight="1" x14ac:dyDescent="0.3">
      <c r="A752" s="12" t="str">
        <f t="shared" si="114"/>
        <v>11-108123568-G+A</v>
      </c>
      <c r="B752" s="11" t="s">
        <v>237</v>
      </c>
      <c r="C752" s="6">
        <v>5.4699999999999999E-2</v>
      </c>
      <c r="D752" s="6"/>
      <c r="E752" s="6">
        <v>11</v>
      </c>
      <c r="F752" s="6">
        <v>108123568</v>
      </c>
      <c r="G752" s="6" t="s">
        <v>187</v>
      </c>
      <c r="H752" s="6" t="s">
        <v>1373</v>
      </c>
      <c r="I752" s="6">
        <v>658</v>
      </c>
      <c r="K752" s="19" t="str">
        <f t="shared" si="117"/>
        <v>Y</v>
      </c>
      <c r="L752" s="20">
        <f t="shared" si="118"/>
        <v>5.4699999999999999E-2</v>
      </c>
      <c r="M752" s="21" t="str">
        <f t="shared" si="115"/>
        <v>A</v>
      </c>
      <c r="N752" s="22">
        <f t="shared" si="119"/>
        <v>4.7350000000000003E-2</v>
      </c>
      <c r="O752" s="23">
        <f t="shared" si="120"/>
        <v>0.01</v>
      </c>
      <c r="P752" s="23">
        <f t="shared" si="121"/>
        <v>0.10205</v>
      </c>
      <c r="Q752" s="27"/>
      <c r="R752" s="24">
        <f>IF($K752="N","",IF($K752="Y",VLOOKUP($A752,'Run1-3-1'!$A:$J,3,FALSE)))</f>
        <v>5.2200000000000003E-2</v>
      </c>
      <c r="S752" s="25" t="str">
        <f t="shared" si="122"/>
        <v>Y</v>
      </c>
      <c r="T752" s="27"/>
      <c r="U752" s="24">
        <f>IF($K752="N","",IF($K752="Y",VLOOKUP($A752,'Run1-5'!$A:$J,3,FALSE)))</f>
        <v>5.2299999999999999E-2</v>
      </c>
      <c r="V752" s="25" t="str">
        <f t="shared" si="123"/>
        <v>Y</v>
      </c>
      <c r="W752" s="27"/>
      <c r="X752" s="25" t="str">
        <f t="shared" si="116"/>
        <v>Y</v>
      </c>
    </row>
    <row r="753" spans="1:24" ht="15" customHeight="1" x14ac:dyDescent="0.3">
      <c r="A753" s="12" t="str">
        <f t="shared" si="114"/>
        <v>11-108123568-G-A</v>
      </c>
      <c r="B753" s="11" t="s">
        <v>26</v>
      </c>
      <c r="C753" s="6">
        <v>1.52E-2</v>
      </c>
      <c r="D753" s="6"/>
      <c r="E753" s="6">
        <v>11</v>
      </c>
      <c r="F753" s="6">
        <v>108123568</v>
      </c>
      <c r="G753" s="6" t="s">
        <v>187</v>
      </c>
      <c r="H753" s="6" t="s">
        <v>590</v>
      </c>
      <c r="I753" s="6">
        <v>658</v>
      </c>
      <c r="K753" s="19" t="str">
        <f t="shared" si="117"/>
        <v>N</v>
      </c>
      <c r="L753" s="20" t="str">
        <f t="shared" si="118"/>
        <v/>
      </c>
      <c r="M753" s="21" t="str">
        <f t="shared" si="115"/>
        <v/>
      </c>
      <c r="N753" s="22" t="str">
        <f t="shared" si="119"/>
        <v>N/A</v>
      </c>
      <c r="O753" s="23" t="str">
        <f t="shared" si="120"/>
        <v/>
      </c>
      <c r="P753" s="23" t="str">
        <f t="shared" si="121"/>
        <v/>
      </c>
      <c r="Q753" s="27"/>
      <c r="R753" s="24" t="str">
        <f>IF($K753="N","",IF($K753="Y",VLOOKUP($A753,'Run1-3-1'!$A:$J,3,FALSE)))</f>
        <v/>
      </c>
      <c r="S753" s="25" t="str">
        <f t="shared" si="122"/>
        <v/>
      </c>
      <c r="T753" s="27"/>
      <c r="U753" s="24" t="str">
        <f>IF($K753="N","",IF($K753="Y",VLOOKUP($A753,'Run1-5'!$A:$J,3,FALSE)))</f>
        <v/>
      </c>
      <c r="V753" s="25" t="str">
        <f t="shared" si="123"/>
        <v/>
      </c>
      <c r="W753" s="27"/>
      <c r="X753" s="25" t="str">
        <f t="shared" si="116"/>
        <v>N/A</v>
      </c>
    </row>
    <row r="754" spans="1:24" ht="15" customHeight="1" x14ac:dyDescent="0.3">
      <c r="A754" s="12" t="str">
        <f t="shared" si="114"/>
        <v>11-108123592-G-A</v>
      </c>
      <c r="B754" s="11" t="s">
        <v>458</v>
      </c>
      <c r="C754" s="6">
        <v>2.53E-2</v>
      </c>
      <c r="D754" s="6"/>
      <c r="E754" s="6">
        <v>11</v>
      </c>
      <c r="F754" s="6">
        <v>108123592</v>
      </c>
      <c r="G754" s="6" t="s">
        <v>187</v>
      </c>
      <c r="H754" s="6" t="s">
        <v>590</v>
      </c>
      <c r="I754" s="6">
        <v>672</v>
      </c>
      <c r="K754" s="19" t="str">
        <f t="shared" si="117"/>
        <v>N</v>
      </c>
      <c r="L754" s="20" t="str">
        <f t="shared" si="118"/>
        <v/>
      </c>
      <c r="M754" s="21" t="str">
        <f t="shared" si="115"/>
        <v/>
      </c>
      <c r="N754" s="22" t="str">
        <f t="shared" si="119"/>
        <v>N/A</v>
      </c>
      <c r="O754" s="23" t="str">
        <f t="shared" si="120"/>
        <v/>
      </c>
      <c r="P754" s="23" t="str">
        <f t="shared" si="121"/>
        <v/>
      </c>
      <c r="Q754" s="27"/>
      <c r="R754" s="24" t="str">
        <f>IF($K754="N","",IF($K754="Y",VLOOKUP($A754,'Run1-3-1'!$A:$J,3,FALSE)))</f>
        <v/>
      </c>
      <c r="S754" s="25" t="str">
        <f t="shared" si="122"/>
        <v/>
      </c>
      <c r="T754" s="27"/>
      <c r="U754" s="24" t="str">
        <f>IF($K754="N","",IF($K754="Y",VLOOKUP($A754,'Run1-5'!$A:$J,3,FALSE)))</f>
        <v/>
      </c>
      <c r="V754" s="25" t="str">
        <f t="shared" si="123"/>
        <v/>
      </c>
      <c r="W754" s="27"/>
      <c r="X754" s="25" t="str">
        <f t="shared" si="116"/>
        <v>N/A</v>
      </c>
    </row>
    <row r="755" spans="1:24" ht="15" customHeight="1" x14ac:dyDescent="0.3">
      <c r="A755" s="12" t="str">
        <f t="shared" si="114"/>
        <v>11-108123601-T-A</v>
      </c>
      <c r="B755" s="11" t="s">
        <v>670</v>
      </c>
      <c r="C755" s="6">
        <v>1.0500000000000001E-2</v>
      </c>
      <c r="D755" s="6"/>
      <c r="E755" s="6">
        <v>11</v>
      </c>
      <c r="F755" s="6">
        <v>108123601</v>
      </c>
      <c r="G755" s="6" t="s">
        <v>1177</v>
      </c>
      <c r="H755" s="6" t="s">
        <v>928</v>
      </c>
      <c r="I755" s="6">
        <v>667</v>
      </c>
      <c r="K755" s="19" t="str">
        <f t="shared" si="117"/>
        <v>N</v>
      </c>
      <c r="L755" s="20" t="str">
        <f t="shared" si="118"/>
        <v/>
      </c>
      <c r="M755" s="21" t="str">
        <f t="shared" si="115"/>
        <v/>
      </c>
      <c r="N755" s="22" t="str">
        <f t="shared" si="119"/>
        <v>N/A</v>
      </c>
      <c r="O755" s="23" t="str">
        <f t="shared" si="120"/>
        <v/>
      </c>
      <c r="P755" s="23" t="str">
        <f t="shared" si="121"/>
        <v/>
      </c>
      <c r="Q755" s="27"/>
      <c r="R755" s="24" t="str">
        <f>IF($K755="N","",IF($K755="Y",VLOOKUP($A755,'Run1-3-1'!$A:$J,3,FALSE)))</f>
        <v/>
      </c>
      <c r="S755" s="25" t="str">
        <f t="shared" si="122"/>
        <v/>
      </c>
      <c r="T755" s="27"/>
      <c r="U755" s="24" t="str">
        <f>IF($K755="N","",IF($K755="Y",VLOOKUP($A755,'Run1-5'!$A:$J,3,FALSE)))</f>
        <v/>
      </c>
      <c r="V755" s="25" t="str">
        <f t="shared" si="123"/>
        <v/>
      </c>
      <c r="W755" s="27"/>
      <c r="X755" s="25" t="str">
        <f t="shared" si="116"/>
        <v>N/A</v>
      </c>
    </row>
    <row r="756" spans="1:24" ht="15" customHeight="1" x14ac:dyDescent="0.3">
      <c r="A756" s="12" t="str">
        <f t="shared" si="114"/>
        <v>11-108137933-A-G</v>
      </c>
      <c r="B756" s="11" t="s">
        <v>90</v>
      </c>
      <c r="C756" s="6">
        <v>2.1399999999999999E-2</v>
      </c>
      <c r="D756" s="6"/>
      <c r="E756" s="6">
        <v>11</v>
      </c>
      <c r="F756" s="6">
        <v>108137933</v>
      </c>
      <c r="G756" s="6" t="s">
        <v>1082</v>
      </c>
      <c r="H756" s="6" t="s">
        <v>801</v>
      </c>
      <c r="I756" s="6">
        <v>840</v>
      </c>
      <c r="K756" s="19" t="str">
        <f t="shared" si="117"/>
        <v>N</v>
      </c>
      <c r="L756" s="20" t="str">
        <f t="shared" si="118"/>
        <v/>
      </c>
      <c r="M756" s="21" t="str">
        <f t="shared" si="115"/>
        <v/>
      </c>
      <c r="N756" s="22" t="str">
        <f t="shared" si="119"/>
        <v>N/A</v>
      </c>
      <c r="O756" s="23" t="str">
        <f t="shared" si="120"/>
        <v/>
      </c>
      <c r="P756" s="23" t="str">
        <f t="shared" si="121"/>
        <v/>
      </c>
      <c r="Q756" s="27"/>
      <c r="R756" s="24" t="str">
        <f>IF($K756="N","",IF($K756="Y",VLOOKUP($A756,'Run1-3-1'!$A:$J,3,FALSE)))</f>
        <v/>
      </c>
      <c r="S756" s="25" t="str">
        <f t="shared" si="122"/>
        <v/>
      </c>
      <c r="T756" s="27"/>
      <c r="U756" s="24" t="str">
        <f>IF($K756="N","",IF($K756="Y",VLOOKUP($A756,'Run1-5'!$A:$J,3,FALSE)))</f>
        <v/>
      </c>
      <c r="V756" s="25" t="str">
        <f t="shared" si="123"/>
        <v/>
      </c>
      <c r="W756" s="27"/>
      <c r="X756" s="25" t="str">
        <f t="shared" si="116"/>
        <v>N/A</v>
      </c>
    </row>
    <row r="757" spans="1:24" ht="15" customHeight="1" x14ac:dyDescent="0.3">
      <c r="A757" s="12" t="str">
        <f t="shared" si="114"/>
        <v>11-108137973-A</v>
      </c>
      <c r="B757" s="11" t="s">
        <v>304</v>
      </c>
      <c r="C757" s="6">
        <v>1.23E-2</v>
      </c>
      <c r="D757" s="6"/>
      <c r="E757" s="6">
        <v>11</v>
      </c>
      <c r="F757" s="6">
        <v>108137973</v>
      </c>
      <c r="G757" s="6" t="s">
        <v>187</v>
      </c>
      <c r="H757" s="6" t="s">
        <v>1082</v>
      </c>
      <c r="I757" s="6">
        <v>1058</v>
      </c>
      <c r="K757" s="19" t="str">
        <f t="shared" si="117"/>
        <v>N</v>
      </c>
      <c r="L757" s="20" t="str">
        <f t="shared" si="118"/>
        <v/>
      </c>
      <c r="M757" s="21" t="str">
        <f t="shared" si="115"/>
        <v/>
      </c>
      <c r="N757" s="22" t="str">
        <f t="shared" si="119"/>
        <v>N/A</v>
      </c>
      <c r="O757" s="23" t="str">
        <f t="shared" si="120"/>
        <v/>
      </c>
      <c r="P757" s="23" t="str">
        <f t="shared" si="121"/>
        <v/>
      </c>
      <c r="Q757" s="27"/>
      <c r="R757" s="24" t="str">
        <f>IF($K757="N","",IF($K757="Y",VLOOKUP($A757,'Run1-3-1'!$A:$J,3,FALSE)))</f>
        <v/>
      </c>
      <c r="S757" s="25" t="str">
        <f t="shared" si="122"/>
        <v/>
      </c>
      <c r="T757" s="27"/>
      <c r="U757" s="24" t="str">
        <f>IF($K757="N","",IF($K757="Y",VLOOKUP($A757,'Run1-5'!$A:$J,3,FALSE)))</f>
        <v/>
      </c>
      <c r="V757" s="25" t="str">
        <f t="shared" si="123"/>
        <v/>
      </c>
      <c r="W757" s="27"/>
      <c r="X757" s="25" t="str">
        <f t="shared" si="116"/>
        <v>N/A</v>
      </c>
    </row>
    <row r="758" spans="1:24" ht="15" customHeight="1" x14ac:dyDescent="0.3">
      <c r="A758" s="12" t="str">
        <f t="shared" si="114"/>
        <v>11-108137989-T</v>
      </c>
      <c r="B758" s="11" t="s">
        <v>520</v>
      </c>
      <c r="C758" s="6">
        <v>1.03E-2</v>
      </c>
      <c r="D758" s="6"/>
      <c r="E758" s="6">
        <v>11</v>
      </c>
      <c r="F758" s="6">
        <v>108137989</v>
      </c>
      <c r="G758" s="6" t="s">
        <v>125</v>
      </c>
      <c r="H758" s="6" t="s">
        <v>1177</v>
      </c>
      <c r="I758" s="6">
        <v>1068</v>
      </c>
      <c r="K758" s="19" t="str">
        <f t="shared" si="117"/>
        <v>N</v>
      </c>
      <c r="L758" s="20" t="str">
        <f t="shared" si="118"/>
        <v/>
      </c>
      <c r="M758" s="21" t="str">
        <f t="shared" si="115"/>
        <v/>
      </c>
      <c r="N758" s="22" t="str">
        <f t="shared" si="119"/>
        <v>N/A</v>
      </c>
      <c r="O758" s="23" t="str">
        <f t="shared" si="120"/>
        <v/>
      </c>
      <c r="P758" s="23" t="str">
        <f t="shared" si="121"/>
        <v/>
      </c>
      <c r="Q758" s="27"/>
      <c r="R758" s="24" t="str">
        <f>IF($K758="N","",IF($K758="Y",VLOOKUP($A758,'Run1-3-1'!$A:$J,3,FALSE)))</f>
        <v/>
      </c>
      <c r="S758" s="25" t="str">
        <f t="shared" si="122"/>
        <v/>
      </c>
      <c r="T758" s="27"/>
      <c r="U758" s="24" t="str">
        <f>IF($K758="N","",IF($K758="Y",VLOOKUP($A758,'Run1-5'!$A:$J,3,FALSE)))</f>
        <v/>
      </c>
      <c r="V758" s="25" t="str">
        <f t="shared" si="123"/>
        <v/>
      </c>
      <c r="W758" s="27"/>
      <c r="X758" s="25" t="str">
        <f t="shared" si="116"/>
        <v>N/A</v>
      </c>
    </row>
    <row r="759" spans="1:24" ht="15" customHeight="1" x14ac:dyDescent="0.3">
      <c r="A759" s="12" t="str">
        <f t="shared" si="114"/>
        <v>11-108138009-A</v>
      </c>
      <c r="B759" s="11" t="s">
        <v>737</v>
      </c>
      <c r="C759" s="6">
        <v>1.2200000000000001E-2</v>
      </c>
      <c r="D759" s="6"/>
      <c r="E759" s="6">
        <v>11</v>
      </c>
      <c r="F759" s="6">
        <v>108138009</v>
      </c>
      <c r="G759" s="6" t="s">
        <v>187</v>
      </c>
      <c r="H759" s="6" t="s">
        <v>1082</v>
      </c>
      <c r="I759" s="6">
        <v>1064</v>
      </c>
      <c r="K759" s="19" t="str">
        <f t="shared" si="117"/>
        <v>N</v>
      </c>
      <c r="L759" s="20" t="str">
        <f t="shared" si="118"/>
        <v/>
      </c>
      <c r="M759" s="21" t="str">
        <f t="shared" si="115"/>
        <v/>
      </c>
      <c r="N759" s="22" t="str">
        <f t="shared" si="119"/>
        <v>N/A</v>
      </c>
      <c r="O759" s="23" t="str">
        <f t="shared" si="120"/>
        <v/>
      </c>
      <c r="P759" s="23" t="str">
        <f t="shared" si="121"/>
        <v/>
      </c>
      <c r="Q759" s="27"/>
      <c r="R759" s="24" t="str">
        <f>IF($K759="N","",IF($K759="Y",VLOOKUP($A759,'Run1-3-1'!$A:$J,3,FALSE)))</f>
        <v/>
      </c>
      <c r="S759" s="25" t="str">
        <f t="shared" si="122"/>
        <v/>
      </c>
      <c r="T759" s="27"/>
      <c r="U759" s="24" t="str">
        <f>IF($K759="N","",IF($K759="Y",VLOOKUP($A759,'Run1-5'!$A:$J,3,FALSE)))</f>
        <v/>
      </c>
      <c r="V759" s="25" t="str">
        <f t="shared" si="123"/>
        <v/>
      </c>
      <c r="W759" s="27"/>
      <c r="X759" s="25" t="str">
        <f t="shared" si="116"/>
        <v>N/A</v>
      </c>
    </row>
    <row r="760" spans="1:24" ht="15" customHeight="1" x14ac:dyDescent="0.3">
      <c r="A760" s="12" t="str">
        <f t="shared" si="114"/>
        <v>11-108155097-A-T</v>
      </c>
      <c r="B760" s="11" t="s">
        <v>149</v>
      </c>
      <c r="C760" s="6">
        <v>1.0200000000000001E-2</v>
      </c>
      <c r="D760" s="6"/>
      <c r="E760" s="6">
        <v>11</v>
      </c>
      <c r="F760" s="6">
        <v>108155097</v>
      </c>
      <c r="G760" s="6" t="s">
        <v>1082</v>
      </c>
      <c r="H760" s="6" t="s">
        <v>404</v>
      </c>
      <c r="I760" s="6">
        <v>586</v>
      </c>
      <c r="K760" s="19" t="str">
        <f t="shared" si="117"/>
        <v>N</v>
      </c>
      <c r="L760" s="20" t="str">
        <f t="shared" si="118"/>
        <v/>
      </c>
      <c r="M760" s="21" t="str">
        <f t="shared" si="115"/>
        <v/>
      </c>
      <c r="N760" s="22" t="str">
        <f t="shared" si="119"/>
        <v>N/A</v>
      </c>
      <c r="O760" s="23" t="str">
        <f t="shared" si="120"/>
        <v/>
      </c>
      <c r="P760" s="23" t="str">
        <f t="shared" si="121"/>
        <v/>
      </c>
      <c r="Q760" s="27"/>
      <c r="R760" s="24" t="str">
        <f>IF($K760="N","",IF($K760="Y",VLOOKUP($A760,'Run1-3-1'!$A:$J,3,FALSE)))</f>
        <v/>
      </c>
      <c r="S760" s="25" t="str">
        <f t="shared" si="122"/>
        <v/>
      </c>
      <c r="T760" s="27"/>
      <c r="U760" s="24" t="str">
        <f>IF($K760="N","",IF($K760="Y",VLOOKUP($A760,'Run1-5'!$A:$J,3,FALSE)))</f>
        <v/>
      </c>
      <c r="V760" s="25" t="str">
        <f t="shared" si="123"/>
        <v/>
      </c>
      <c r="W760" s="27"/>
      <c r="X760" s="25" t="str">
        <f t="shared" si="116"/>
        <v>N/A</v>
      </c>
    </row>
    <row r="761" spans="1:24" ht="15" customHeight="1" x14ac:dyDescent="0.3">
      <c r="A761" s="12" t="str">
        <f t="shared" si="114"/>
        <v>11-108155125-T-G</v>
      </c>
      <c r="B761" s="11" t="s">
        <v>921</v>
      </c>
      <c r="C761" s="6">
        <v>0.1195</v>
      </c>
      <c r="D761" s="6" t="s">
        <v>703</v>
      </c>
      <c r="E761" s="6">
        <v>11</v>
      </c>
      <c r="F761" s="6">
        <v>108155125</v>
      </c>
      <c r="G761" s="6" t="s">
        <v>1177</v>
      </c>
      <c r="H761" s="6" t="s">
        <v>610</v>
      </c>
      <c r="I761" s="6">
        <v>594</v>
      </c>
      <c r="K761" s="19" t="str">
        <f t="shared" si="117"/>
        <v>Y</v>
      </c>
      <c r="L761" s="20">
        <f t="shared" si="118"/>
        <v>0.1195</v>
      </c>
      <c r="M761" s="21" t="str">
        <f t="shared" si="115"/>
        <v>B</v>
      </c>
      <c r="N761" s="22">
        <f t="shared" si="119"/>
        <v>6.7799999999999999E-2</v>
      </c>
      <c r="O761" s="23">
        <f t="shared" si="120"/>
        <v>5.1699999999999996E-2</v>
      </c>
      <c r="P761" s="23">
        <f t="shared" si="121"/>
        <v>0.18729999999999999</v>
      </c>
      <c r="Q761" s="27"/>
      <c r="R761" s="24">
        <f>IF($K761="N","",IF($K761="Y",VLOOKUP($A761,'Run1-3-1'!$A:$J,3,FALSE)))</f>
        <v>0.12970000000000001</v>
      </c>
      <c r="S761" s="25" t="str">
        <f t="shared" si="122"/>
        <v>Y</v>
      </c>
      <c r="T761" s="27"/>
      <c r="U761" s="24">
        <f>IF($K761="N","",IF($K761="Y",VLOOKUP($A761,'Run1-5'!$A:$J,3,FALSE)))</f>
        <v>0.10970000000000001</v>
      </c>
      <c r="V761" s="25" t="str">
        <f t="shared" si="123"/>
        <v>Y</v>
      </c>
      <c r="W761" s="27"/>
      <c r="X761" s="25" t="str">
        <f t="shared" si="116"/>
        <v>Y</v>
      </c>
    </row>
    <row r="762" spans="1:24" ht="15" customHeight="1" x14ac:dyDescent="0.3">
      <c r="A762" s="12" t="str">
        <f t="shared" si="114"/>
        <v>11-108155173-T+A</v>
      </c>
      <c r="B762" s="11" t="s">
        <v>1138</v>
      </c>
      <c r="C762" s="6">
        <v>5.8500000000000003E-2</v>
      </c>
      <c r="D762" s="6"/>
      <c r="E762" s="6">
        <v>11</v>
      </c>
      <c r="F762" s="6">
        <v>108155173</v>
      </c>
      <c r="G762" s="6" t="s">
        <v>1177</v>
      </c>
      <c r="H762" s="6" t="s">
        <v>897</v>
      </c>
      <c r="I762" s="6">
        <v>547</v>
      </c>
      <c r="K762" s="19" t="str">
        <f t="shared" si="117"/>
        <v>Y</v>
      </c>
      <c r="L762" s="20">
        <f t="shared" si="118"/>
        <v>5.8500000000000003E-2</v>
      </c>
      <c r="M762" s="21" t="str">
        <f t="shared" si="115"/>
        <v>A</v>
      </c>
      <c r="N762" s="22">
        <f t="shared" si="119"/>
        <v>4.9250000000000002E-2</v>
      </c>
      <c r="O762" s="23">
        <f t="shared" si="120"/>
        <v>0.01</v>
      </c>
      <c r="P762" s="23">
        <f t="shared" si="121"/>
        <v>0.10775000000000001</v>
      </c>
      <c r="Q762" s="27"/>
      <c r="R762" s="24">
        <f>IF($K762="N","",IF($K762="Y",VLOOKUP($A762,'Run1-3-1'!$A:$J,3,FALSE)))</f>
        <v>4.8099999999999997E-2</v>
      </c>
      <c r="S762" s="25" t="str">
        <f t="shared" si="122"/>
        <v>Y</v>
      </c>
      <c r="T762" s="27"/>
      <c r="U762" s="24">
        <f>IF($K762="N","",IF($K762="Y",VLOOKUP($A762,'Run1-5'!$A:$J,3,FALSE)))</f>
        <v>6.0699999999999997E-2</v>
      </c>
      <c r="V762" s="25" t="str">
        <f t="shared" si="123"/>
        <v>Y</v>
      </c>
      <c r="W762" s="27"/>
      <c r="X762" s="25" t="str">
        <f t="shared" si="116"/>
        <v>Y</v>
      </c>
    </row>
    <row r="763" spans="1:24" ht="15" customHeight="1" x14ac:dyDescent="0.3">
      <c r="A763" s="12" t="str">
        <f t="shared" si="114"/>
        <v>11-108155180-A</v>
      </c>
      <c r="B763" s="11" t="s">
        <v>544</v>
      </c>
      <c r="C763" s="6">
        <v>1.6500000000000001E-2</v>
      </c>
      <c r="D763" s="6"/>
      <c r="E763" s="6">
        <v>11</v>
      </c>
      <c r="F763" s="6">
        <v>108155180</v>
      </c>
      <c r="G763" s="6" t="s">
        <v>187</v>
      </c>
      <c r="H763" s="6" t="s">
        <v>1082</v>
      </c>
      <c r="I763" s="6">
        <v>546</v>
      </c>
      <c r="K763" s="19" t="str">
        <f t="shared" si="117"/>
        <v>N</v>
      </c>
      <c r="L763" s="20" t="str">
        <f t="shared" si="118"/>
        <v/>
      </c>
      <c r="M763" s="21" t="str">
        <f t="shared" si="115"/>
        <v/>
      </c>
      <c r="N763" s="22" t="str">
        <f t="shared" si="119"/>
        <v>N/A</v>
      </c>
      <c r="O763" s="23" t="str">
        <f t="shared" si="120"/>
        <v/>
      </c>
      <c r="P763" s="23" t="str">
        <f t="shared" si="121"/>
        <v/>
      </c>
      <c r="Q763" s="27"/>
      <c r="R763" s="24" t="str">
        <f>IF($K763="N","",IF($K763="Y",VLOOKUP($A763,'Run1-3-1'!$A:$J,3,FALSE)))</f>
        <v/>
      </c>
      <c r="S763" s="25" t="str">
        <f t="shared" si="122"/>
        <v/>
      </c>
      <c r="T763" s="27"/>
      <c r="U763" s="24" t="str">
        <f>IF($K763="N","",IF($K763="Y",VLOOKUP($A763,'Run1-5'!$A:$J,3,FALSE)))</f>
        <v/>
      </c>
      <c r="V763" s="25" t="str">
        <f t="shared" si="123"/>
        <v/>
      </c>
      <c r="W763" s="27"/>
      <c r="X763" s="25" t="str">
        <f t="shared" si="116"/>
        <v>N/A</v>
      </c>
    </row>
    <row r="764" spans="1:24" ht="15" customHeight="1" x14ac:dyDescent="0.3">
      <c r="A764" s="12" t="str">
        <f t="shared" si="114"/>
        <v>11-108170463-A+T</v>
      </c>
      <c r="B764" s="11" t="s">
        <v>759</v>
      </c>
      <c r="C764" s="6">
        <v>1.29E-2</v>
      </c>
      <c r="D764" s="6"/>
      <c r="E764" s="6">
        <v>11</v>
      </c>
      <c r="F764" s="6">
        <v>108170463</v>
      </c>
      <c r="G764" s="6" t="s">
        <v>1082</v>
      </c>
      <c r="H764" s="6" t="s">
        <v>1191</v>
      </c>
      <c r="I764" s="6">
        <v>928</v>
      </c>
      <c r="K764" s="19" t="str">
        <f t="shared" si="117"/>
        <v>N</v>
      </c>
      <c r="L764" s="20" t="str">
        <f t="shared" si="118"/>
        <v/>
      </c>
      <c r="M764" s="21" t="str">
        <f t="shared" si="115"/>
        <v/>
      </c>
      <c r="N764" s="22" t="str">
        <f t="shared" si="119"/>
        <v>N/A</v>
      </c>
      <c r="O764" s="23" t="str">
        <f t="shared" si="120"/>
        <v/>
      </c>
      <c r="P764" s="23" t="str">
        <f t="shared" si="121"/>
        <v/>
      </c>
      <c r="Q764" s="27"/>
      <c r="R764" s="24" t="str">
        <f>IF($K764="N","",IF($K764="Y",VLOOKUP($A764,'Run1-3-1'!$A:$J,3,FALSE)))</f>
        <v/>
      </c>
      <c r="S764" s="25" t="str">
        <f t="shared" si="122"/>
        <v/>
      </c>
      <c r="T764" s="27"/>
      <c r="U764" s="24" t="str">
        <f>IF($K764="N","",IF($K764="Y",VLOOKUP($A764,'Run1-5'!$A:$J,3,FALSE)))</f>
        <v/>
      </c>
      <c r="V764" s="25" t="str">
        <f t="shared" si="123"/>
        <v/>
      </c>
      <c r="W764" s="27"/>
      <c r="X764" s="25" t="str">
        <f t="shared" si="116"/>
        <v>N/A</v>
      </c>
    </row>
    <row r="765" spans="1:24" ht="15" customHeight="1" x14ac:dyDescent="0.3">
      <c r="A765" s="12" t="str">
        <f t="shared" si="114"/>
        <v>11-108170468-T-G</v>
      </c>
      <c r="B765" s="11" t="s">
        <v>984</v>
      </c>
      <c r="C765" s="6">
        <v>0.13120000000000001</v>
      </c>
      <c r="D765" s="6"/>
      <c r="E765" s="6">
        <v>11</v>
      </c>
      <c r="F765" s="6">
        <v>108170468</v>
      </c>
      <c r="G765" s="6" t="s">
        <v>1177</v>
      </c>
      <c r="H765" s="6" t="s">
        <v>610</v>
      </c>
      <c r="I765" s="6">
        <v>930</v>
      </c>
      <c r="K765" s="19" t="str">
        <f t="shared" si="117"/>
        <v>Y</v>
      </c>
      <c r="L765" s="20">
        <f t="shared" si="118"/>
        <v>0.13120000000000001</v>
      </c>
      <c r="M765" s="21" t="str">
        <f t="shared" si="115"/>
        <v>B</v>
      </c>
      <c r="N765" s="22">
        <f t="shared" si="119"/>
        <v>7.2480000000000003E-2</v>
      </c>
      <c r="O765" s="23">
        <f t="shared" si="120"/>
        <v>5.8720000000000008E-2</v>
      </c>
      <c r="P765" s="23">
        <f t="shared" si="121"/>
        <v>0.20368000000000003</v>
      </c>
      <c r="Q765" s="27"/>
      <c r="R765" s="24">
        <f>IF($K765="N","",IF($K765="Y",VLOOKUP($A765,'Run1-3-1'!$A:$J,3,FALSE)))</f>
        <v>0.14630000000000001</v>
      </c>
      <c r="S765" s="25" t="str">
        <f t="shared" si="122"/>
        <v>Y</v>
      </c>
      <c r="T765" s="27"/>
      <c r="U765" s="24">
        <f>IF($K765="N","",IF($K765="Y",VLOOKUP($A765,'Run1-5'!$A:$J,3,FALSE)))</f>
        <v>0.11990000000000001</v>
      </c>
      <c r="V765" s="25" t="str">
        <f t="shared" si="123"/>
        <v>Y</v>
      </c>
      <c r="W765" s="27"/>
      <c r="X765" s="25" t="str">
        <f t="shared" si="116"/>
        <v>Y</v>
      </c>
    </row>
    <row r="766" spans="1:24" ht="15" customHeight="1" x14ac:dyDescent="0.3">
      <c r="A766" s="12" t="str">
        <f t="shared" si="114"/>
        <v>11-108170470-G-G</v>
      </c>
      <c r="B766" s="11" t="s">
        <v>1203</v>
      </c>
      <c r="C766" s="6">
        <v>0.1148</v>
      </c>
      <c r="D766" s="6"/>
      <c r="E766" s="6">
        <v>11</v>
      </c>
      <c r="F766" s="6">
        <v>108170470</v>
      </c>
      <c r="G766" s="6" t="s">
        <v>187</v>
      </c>
      <c r="H766" s="6" t="s">
        <v>1096</v>
      </c>
      <c r="I766" s="6">
        <v>958</v>
      </c>
      <c r="K766" s="19" t="str">
        <f t="shared" si="117"/>
        <v>Y</v>
      </c>
      <c r="L766" s="20">
        <f t="shared" si="118"/>
        <v>0.1148</v>
      </c>
      <c r="M766" s="21" t="str">
        <f t="shared" si="115"/>
        <v>B</v>
      </c>
      <c r="N766" s="22">
        <f t="shared" si="119"/>
        <v>6.5920000000000006E-2</v>
      </c>
      <c r="O766" s="23">
        <f t="shared" si="120"/>
        <v>4.8879999999999993E-2</v>
      </c>
      <c r="P766" s="23">
        <f t="shared" si="121"/>
        <v>0.18071999999999999</v>
      </c>
      <c r="Q766" s="27"/>
      <c r="R766" s="24">
        <f>IF($K766="N","",IF($K766="Y",VLOOKUP($A766,'Run1-3-1'!$A:$J,3,FALSE)))</f>
        <v>9.8100000000000007E-2</v>
      </c>
      <c r="S766" s="25" t="str">
        <f t="shared" si="122"/>
        <v>Y</v>
      </c>
      <c r="T766" s="27"/>
      <c r="U766" s="24">
        <f>IF($K766="N","",IF($K766="Y",VLOOKUP($A766,'Run1-5'!$A:$J,3,FALSE)))</f>
        <v>0.12559999999999999</v>
      </c>
      <c r="V766" s="25" t="str">
        <f t="shared" si="123"/>
        <v>Y</v>
      </c>
      <c r="W766" s="27"/>
      <c r="X766" s="25" t="str">
        <f t="shared" si="116"/>
        <v>Y</v>
      </c>
    </row>
    <row r="767" spans="1:24" ht="15" customHeight="1" x14ac:dyDescent="0.3">
      <c r="A767" s="12" t="str">
        <f t="shared" si="114"/>
        <v>11-108170525-T</v>
      </c>
      <c r="B767" s="11" t="s">
        <v>606</v>
      </c>
      <c r="C767" s="6">
        <v>1.24E-2</v>
      </c>
      <c r="D767" s="6"/>
      <c r="E767" s="6">
        <v>11</v>
      </c>
      <c r="F767" s="6">
        <v>108170525</v>
      </c>
      <c r="G767" s="6" t="s">
        <v>125</v>
      </c>
      <c r="H767" s="6" t="s">
        <v>1177</v>
      </c>
      <c r="I767" s="6">
        <v>1050</v>
      </c>
      <c r="K767" s="19" t="str">
        <f t="shared" si="117"/>
        <v>N</v>
      </c>
      <c r="L767" s="20" t="str">
        <f t="shared" si="118"/>
        <v/>
      </c>
      <c r="M767" s="21" t="str">
        <f t="shared" si="115"/>
        <v/>
      </c>
      <c r="N767" s="22" t="str">
        <f t="shared" si="119"/>
        <v>N/A</v>
      </c>
      <c r="O767" s="23" t="str">
        <f t="shared" si="120"/>
        <v/>
      </c>
      <c r="P767" s="23" t="str">
        <f t="shared" si="121"/>
        <v/>
      </c>
      <c r="Q767" s="27"/>
      <c r="R767" s="24" t="str">
        <f>IF($K767="N","",IF($K767="Y",VLOOKUP($A767,'Run1-3-1'!$A:$J,3,FALSE)))</f>
        <v/>
      </c>
      <c r="S767" s="25" t="str">
        <f t="shared" si="122"/>
        <v/>
      </c>
      <c r="T767" s="27"/>
      <c r="U767" s="24" t="str">
        <f>IF($K767="N","",IF($K767="Y",VLOOKUP($A767,'Run1-5'!$A:$J,3,FALSE)))</f>
        <v/>
      </c>
      <c r="V767" s="25" t="str">
        <f t="shared" si="123"/>
        <v/>
      </c>
      <c r="W767" s="27"/>
      <c r="X767" s="25" t="str">
        <f t="shared" si="116"/>
        <v>N/A</v>
      </c>
    </row>
    <row r="768" spans="1:24" ht="15" customHeight="1" x14ac:dyDescent="0.3">
      <c r="A768" s="12" t="str">
        <f t="shared" si="114"/>
        <v>11-108172364-T</v>
      </c>
      <c r="B768" s="11" t="s">
        <v>1049</v>
      </c>
      <c r="C768" s="6">
        <v>2.6700000000000002E-2</v>
      </c>
      <c r="D768" s="6" t="s">
        <v>880</v>
      </c>
      <c r="E768" s="6">
        <v>11</v>
      </c>
      <c r="F768" s="6">
        <v>108172364</v>
      </c>
      <c r="G768" s="6" t="s">
        <v>187</v>
      </c>
      <c r="H768" s="6" t="s">
        <v>1177</v>
      </c>
      <c r="I768" s="6">
        <v>748</v>
      </c>
      <c r="K768" s="19" t="str">
        <f t="shared" si="117"/>
        <v>N</v>
      </c>
      <c r="L768" s="20" t="str">
        <f t="shared" si="118"/>
        <v/>
      </c>
      <c r="M768" s="21" t="str">
        <f t="shared" si="115"/>
        <v/>
      </c>
      <c r="N768" s="22" t="str">
        <f t="shared" si="119"/>
        <v>N/A</v>
      </c>
      <c r="O768" s="23" t="str">
        <f t="shared" si="120"/>
        <v/>
      </c>
      <c r="P768" s="23" t="str">
        <f t="shared" si="121"/>
        <v/>
      </c>
      <c r="Q768" s="27"/>
      <c r="R768" s="24" t="str">
        <f>IF($K768="N","",IF($K768="Y",VLOOKUP($A768,'Run1-3-1'!$A:$J,3,FALSE)))</f>
        <v/>
      </c>
      <c r="S768" s="25" t="str">
        <f t="shared" si="122"/>
        <v/>
      </c>
      <c r="T768" s="27"/>
      <c r="U768" s="24" t="str">
        <f>IF($K768="N","",IF($K768="Y",VLOOKUP($A768,'Run1-5'!$A:$J,3,FALSE)))</f>
        <v/>
      </c>
      <c r="V768" s="25" t="str">
        <f t="shared" si="123"/>
        <v/>
      </c>
      <c r="W768" s="27"/>
      <c r="X768" s="25" t="str">
        <f t="shared" si="116"/>
        <v>N/A</v>
      </c>
    </row>
    <row r="769" spans="1:24" ht="15" customHeight="1" x14ac:dyDescent="0.3">
      <c r="A769" s="12" t="str">
        <f t="shared" si="114"/>
        <v>11-108172364-G-T</v>
      </c>
      <c r="B769" s="11" t="s">
        <v>822</v>
      </c>
      <c r="C769" s="6">
        <v>1.34E-2</v>
      </c>
      <c r="D769" s="6" t="s">
        <v>880</v>
      </c>
      <c r="E769" s="6">
        <v>11</v>
      </c>
      <c r="F769" s="6">
        <v>108172364</v>
      </c>
      <c r="G769" s="6" t="s">
        <v>187</v>
      </c>
      <c r="H769" s="6" t="s">
        <v>680</v>
      </c>
      <c r="I769" s="6">
        <v>748</v>
      </c>
      <c r="K769" s="19" t="str">
        <f t="shared" si="117"/>
        <v>N</v>
      </c>
      <c r="L769" s="20" t="str">
        <f t="shared" si="118"/>
        <v/>
      </c>
      <c r="M769" s="21" t="str">
        <f t="shared" si="115"/>
        <v/>
      </c>
      <c r="N769" s="22" t="str">
        <f t="shared" si="119"/>
        <v>N/A</v>
      </c>
      <c r="O769" s="23" t="str">
        <f t="shared" si="120"/>
        <v/>
      </c>
      <c r="P769" s="23" t="str">
        <f t="shared" si="121"/>
        <v/>
      </c>
      <c r="Q769" s="27"/>
      <c r="R769" s="24" t="str">
        <f>IF($K769="N","",IF($K769="Y",VLOOKUP($A769,'Run1-3-1'!$A:$J,3,FALSE)))</f>
        <v/>
      </c>
      <c r="S769" s="25" t="str">
        <f t="shared" si="122"/>
        <v/>
      </c>
      <c r="T769" s="27"/>
      <c r="U769" s="24" t="str">
        <f>IF($K769="N","",IF($K769="Y",VLOOKUP($A769,'Run1-5'!$A:$J,3,FALSE)))</f>
        <v/>
      </c>
      <c r="V769" s="25" t="str">
        <f t="shared" si="123"/>
        <v/>
      </c>
      <c r="W769" s="27"/>
      <c r="X769" s="25" t="str">
        <f t="shared" si="116"/>
        <v>N/A</v>
      </c>
    </row>
    <row r="770" spans="1:24" ht="15" customHeight="1" x14ac:dyDescent="0.3">
      <c r="A770" s="12" t="str">
        <f t="shared" si="114"/>
        <v>11-108172365-G</v>
      </c>
      <c r="B770" s="11" t="s">
        <v>1264</v>
      </c>
      <c r="C770" s="6">
        <v>4.1200000000000001E-2</v>
      </c>
      <c r="D770" s="6"/>
      <c r="E770" s="6">
        <v>11</v>
      </c>
      <c r="F770" s="6">
        <v>108172365</v>
      </c>
      <c r="G770" s="6" t="s">
        <v>1177</v>
      </c>
      <c r="H770" s="6" t="s">
        <v>187</v>
      </c>
      <c r="I770" s="6">
        <v>486</v>
      </c>
      <c r="K770" s="19" t="str">
        <f t="shared" si="117"/>
        <v>N</v>
      </c>
      <c r="L770" s="20" t="str">
        <f t="shared" si="118"/>
        <v/>
      </c>
      <c r="M770" s="21" t="str">
        <f t="shared" si="115"/>
        <v/>
      </c>
      <c r="N770" s="22" t="str">
        <f t="shared" si="119"/>
        <v>N/A</v>
      </c>
      <c r="O770" s="23" t="str">
        <f t="shared" si="120"/>
        <v/>
      </c>
      <c r="P770" s="23" t="str">
        <f t="shared" si="121"/>
        <v/>
      </c>
      <c r="Q770" s="27"/>
      <c r="R770" s="24" t="str">
        <f>IF($K770="N","",IF($K770="Y",VLOOKUP($A770,'Run1-3-1'!$A:$J,3,FALSE)))</f>
        <v/>
      </c>
      <c r="S770" s="25" t="str">
        <f t="shared" si="122"/>
        <v/>
      </c>
      <c r="T770" s="27"/>
      <c r="U770" s="24" t="str">
        <f>IF($K770="N","",IF($K770="Y",VLOOKUP($A770,'Run1-5'!$A:$J,3,FALSE)))</f>
        <v/>
      </c>
      <c r="V770" s="25" t="str">
        <f t="shared" si="123"/>
        <v/>
      </c>
      <c r="W770" s="27"/>
      <c r="X770" s="25" t="str">
        <f t="shared" si="116"/>
        <v>N/A</v>
      </c>
    </row>
    <row r="771" spans="1:24" ht="15" customHeight="1" x14ac:dyDescent="0.3">
      <c r="A771" s="12" t="str">
        <f t="shared" ref="A771:A834" si="124">E771&amp;"-"&amp;F771&amp;"-"&amp;H771</f>
        <v>11-108172370-T-T</v>
      </c>
      <c r="B771" s="11" t="s">
        <v>1225</v>
      </c>
      <c r="C771" s="6">
        <v>0.1186</v>
      </c>
      <c r="D771" s="6"/>
      <c r="E771" s="6">
        <v>11</v>
      </c>
      <c r="F771" s="6">
        <v>108172370</v>
      </c>
      <c r="G771" s="6" t="s">
        <v>1177</v>
      </c>
      <c r="H771" s="6" t="s">
        <v>1028</v>
      </c>
      <c r="I771" s="6">
        <v>683</v>
      </c>
      <c r="K771" s="19" t="str">
        <f t="shared" si="117"/>
        <v>Y</v>
      </c>
      <c r="L771" s="20">
        <f t="shared" si="118"/>
        <v>0.1186</v>
      </c>
      <c r="M771" s="21" t="str">
        <f t="shared" ref="M771:M834" si="125">IF($L771="","",IF(AND($L771&gt;=0.05,$L771&lt;0.1),"A",IF(AND($L771&gt;=0.1,$L771&lt;0.2),"B",IF(AND($L771&gt;=0.2,$L771&lt;=0.25),"C"))))</f>
        <v>B</v>
      </c>
      <c r="N771" s="22">
        <f t="shared" si="119"/>
        <v>6.744E-2</v>
      </c>
      <c r="O771" s="23">
        <f t="shared" si="120"/>
        <v>5.1159999999999997E-2</v>
      </c>
      <c r="P771" s="23">
        <f t="shared" si="121"/>
        <v>0.18603999999999998</v>
      </c>
      <c r="Q771" s="27"/>
      <c r="R771" s="24">
        <f>IF($K771="N","",IF($K771="Y",VLOOKUP($A771,'Run1-3-1'!$A:$J,3,FALSE)))</f>
        <v>7.3099999999999998E-2</v>
      </c>
      <c r="S771" s="25" t="str">
        <f t="shared" si="122"/>
        <v>Y</v>
      </c>
      <c r="T771" s="27"/>
      <c r="U771" s="24">
        <f>IF($K771="N","",IF($K771="Y",VLOOKUP($A771,'Run1-5'!$A:$J,3,FALSE)))</f>
        <v>7.8299999999999995E-2</v>
      </c>
      <c r="V771" s="25" t="str">
        <f t="shared" si="123"/>
        <v>Y</v>
      </c>
      <c r="W771" s="27"/>
      <c r="X771" s="25" t="str">
        <f t="shared" ref="X771:X834" si="126">IF($K771="N","N/A",IF(AND($S771="Y",$V771="Y"),"Y","N"))</f>
        <v>Y</v>
      </c>
    </row>
    <row r="772" spans="1:24" ht="15" customHeight="1" x14ac:dyDescent="0.3">
      <c r="A772" s="12" t="str">
        <f t="shared" si="124"/>
        <v>11-108172371-C</v>
      </c>
      <c r="B772" s="11" t="s">
        <v>50</v>
      </c>
      <c r="C772" s="6">
        <v>2.8799999999999999E-2</v>
      </c>
      <c r="D772" s="6"/>
      <c r="E772" s="6">
        <v>11</v>
      </c>
      <c r="F772" s="6">
        <v>108172371</v>
      </c>
      <c r="G772" s="6" t="s">
        <v>1177</v>
      </c>
      <c r="H772" s="6" t="s">
        <v>125</v>
      </c>
      <c r="I772" s="6">
        <v>278</v>
      </c>
      <c r="K772" s="19" t="str">
        <f t="shared" ref="K772:K835" si="127">IF(AND($C772&lt;=0.25,C772&gt;=0.05),"Y","N")</f>
        <v>N</v>
      </c>
      <c r="L772" s="20" t="str">
        <f t="shared" ref="L772:L835" si="128">IF(K772="Y",C772,"")</f>
        <v/>
      </c>
      <c r="M772" s="21" t="str">
        <f t="shared" si="125"/>
        <v/>
      </c>
      <c r="N772" s="22" t="str">
        <f t="shared" ref="N772:N835" si="129">IF($M772="A",$L772*$C$1+$F$1,IF($M772="B",L772*$D$1+$F$1,IF($M772="C",L772*$E$1+$F$1,"N/A")))</f>
        <v>N/A</v>
      </c>
      <c r="O772" s="23" t="str">
        <f t="shared" ref="O772:O835" si="130">IF(L772="","",IF((L772-N772)&lt;0.01,0.01,L772-N772))</f>
        <v/>
      </c>
      <c r="P772" s="23" t="str">
        <f t="shared" ref="P772:P835" si="131">IF(L772="","",L772+N772)</f>
        <v/>
      </c>
      <c r="Q772" s="27"/>
      <c r="R772" s="24" t="str">
        <f>IF($K772="N","",IF($K772="Y",VLOOKUP($A772,'Run1-3-1'!$A:$J,3,FALSE)))</f>
        <v/>
      </c>
      <c r="S772" s="25" t="str">
        <f t="shared" ref="S772:S835" si="132">IF($K772="N","",IF(AND(R772&gt;=$O772,R772&lt;=$P772),"Y","N"))</f>
        <v/>
      </c>
      <c r="T772" s="27"/>
      <c r="U772" s="24" t="str">
        <f>IF($K772="N","",IF($K772="Y",VLOOKUP($A772,'Run1-5'!$A:$J,3,FALSE)))</f>
        <v/>
      </c>
      <c r="V772" s="25" t="str">
        <f t="shared" ref="V772:V835" si="133">IF($K772="N","",IF(AND(U772&gt;=$O772,U772&lt;=$P772),"Y","N"))</f>
        <v/>
      </c>
      <c r="W772" s="27"/>
      <c r="X772" s="25" t="str">
        <f t="shared" si="126"/>
        <v>N/A</v>
      </c>
    </row>
    <row r="773" spans="1:24" ht="15" customHeight="1" x14ac:dyDescent="0.3">
      <c r="A773" s="12" t="str">
        <f t="shared" si="124"/>
        <v>11-108172371-T+T</v>
      </c>
      <c r="B773" s="11" t="s">
        <v>264</v>
      </c>
      <c r="C773" s="6">
        <v>2.8799999999999999E-2</v>
      </c>
      <c r="D773" s="6"/>
      <c r="E773" s="6">
        <v>11</v>
      </c>
      <c r="F773" s="6">
        <v>108172371</v>
      </c>
      <c r="G773" s="6" t="s">
        <v>1177</v>
      </c>
      <c r="H773" s="6" t="s">
        <v>997</v>
      </c>
      <c r="I773" s="6">
        <v>278</v>
      </c>
      <c r="K773" s="19" t="str">
        <f t="shared" si="127"/>
        <v>N</v>
      </c>
      <c r="L773" s="20" t="str">
        <f t="shared" si="128"/>
        <v/>
      </c>
      <c r="M773" s="21" t="str">
        <f t="shared" si="125"/>
        <v/>
      </c>
      <c r="N773" s="22" t="str">
        <f t="shared" si="129"/>
        <v>N/A</v>
      </c>
      <c r="O773" s="23" t="str">
        <f t="shared" si="130"/>
        <v/>
      </c>
      <c r="P773" s="23" t="str">
        <f t="shared" si="131"/>
        <v/>
      </c>
      <c r="Q773" s="27"/>
      <c r="R773" s="24" t="str">
        <f>IF($K773="N","",IF($K773="Y",VLOOKUP($A773,'Run1-3-1'!$A:$J,3,FALSE)))</f>
        <v/>
      </c>
      <c r="S773" s="25" t="str">
        <f t="shared" si="132"/>
        <v/>
      </c>
      <c r="T773" s="27"/>
      <c r="U773" s="24" t="str">
        <f>IF($K773="N","",IF($K773="Y",VLOOKUP($A773,'Run1-5'!$A:$J,3,FALSE)))</f>
        <v/>
      </c>
      <c r="V773" s="25" t="str">
        <f t="shared" si="133"/>
        <v/>
      </c>
      <c r="W773" s="27"/>
      <c r="X773" s="25" t="str">
        <f t="shared" si="126"/>
        <v>N/A</v>
      </c>
    </row>
    <row r="774" spans="1:24" ht="15" customHeight="1" x14ac:dyDescent="0.3">
      <c r="A774" s="12" t="str">
        <f t="shared" si="124"/>
        <v>11-108172386-A</v>
      </c>
      <c r="B774" s="11" t="s">
        <v>1072</v>
      </c>
      <c r="C774" s="6">
        <v>1.2200000000000001E-2</v>
      </c>
      <c r="D774" s="6" t="s">
        <v>1653</v>
      </c>
      <c r="E774" s="6">
        <v>11</v>
      </c>
      <c r="F774" s="6">
        <v>108172386</v>
      </c>
      <c r="G774" s="6" t="s">
        <v>187</v>
      </c>
      <c r="H774" s="6" t="s">
        <v>1082</v>
      </c>
      <c r="I774" s="6">
        <v>905</v>
      </c>
      <c r="K774" s="19" t="str">
        <f t="shared" si="127"/>
        <v>N</v>
      </c>
      <c r="L774" s="20" t="str">
        <f t="shared" si="128"/>
        <v/>
      </c>
      <c r="M774" s="21" t="str">
        <f t="shared" si="125"/>
        <v/>
      </c>
      <c r="N774" s="22" t="str">
        <f t="shared" si="129"/>
        <v>N/A</v>
      </c>
      <c r="O774" s="23" t="str">
        <f t="shared" si="130"/>
        <v/>
      </c>
      <c r="P774" s="23" t="str">
        <f t="shared" si="131"/>
        <v/>
      </c>
      <c r="Q774" s="27"/>
      <c r="R774" s="24" t="str">
        <f>IF($K774="N","",IF($K774="Y",VLOOKUP($A774,'Run1-3-1'!$A:$J,3,FALSE)))</f>
        <v/>
      </c>
      <c r="S774" s="25" t="str">
        <f t="shared" si="132"/>
        <v/>
      </c>
      <c r="T774" s="27"/>
      <c r="U774" s="24" t="str">
        <f>IF($K774="N","",IF($K774="Y",VLOOKUP($A774,'Run1-5'!$A:$J,3,FALSE)))</f>
        <v/>
      </c>
      <c r="V774" s="25" t="str">
        <f t="shared" si="133"/>
        <v/>
      </c>
      <c r="W774" s="27"/>
      <c r="X774" s="25" t="str">
        <f t="shared" si="126"/>
        <v>N/A</v>
      </c>
    </row>
    <row r="775" spans="1:24" ht="15" customHeight="1" x14ac:dyDescent="0.3">
      <c r="A775" s="12" t="str">
        <f t="shared" si="124"/>
        <v>11-108172408-G-A</v>
      </c>
      <c r="B775" s="11" t="s">
        <v>1288</v>
      </c>
      <c r="C775" s="6">
        <v>1.15E-2</v>
      </c>
      <c r="D775" s="6"/>
      <c r="E775" s="6">
        <v>11</v>
      </c>
      <c r="F775" s="6">
        <v>108172408</v>
      </c>
      <c r="G775" s="6" t="s">
        <v>187</v>
      </c>
      <c r="H775" s="6" t="s">
        <v>590</v>
      </c>
      <c r="I775" s="6">
        <v>960</v>
      </c>
      <c r="K775" s="19" t="str">
        <f t="shared" si="127"/>
        <v>N</v>
      </c>
      <c r="L775" s="20" t="str">
        <f t="shared" si="128"/>
        <v/>
      </c>
      <c r="M775" s="21" t="str">
        <f t="shared" si="125"/>
        <v/>
      </c>
      <c r="N775" s="22" t="str">
        <f t="shared" si="129"/>
        <v>N/A</v>
      </c>
      <c r="O775" s="23" t="str">
        <f t="shared" si="130"/>
        <v/>
      </c>
      <c r="P775" s="23" t="str">
        <f t="shared" si="131"/>
        <v/>
      </c>
      <c r="Q775" s="27"/>
      <c r="R775" s="24" t="str">
        <f>IF($K775="N","",IF($K775="Y",VLOOKUP($A775,'Run1-3-1'!$A:$J,3,FALSE)))</f>
        <v/>
      </c>
      <c r="S775" s="25" t="str">
        <f t="shared" si="132"/>
        <v/>
      </c>
      <c r="T775" s="27"/>
      <c r="U775" s="24" t="str">
        <f>IF($K775="N","",IF($K775="Y",VLOOKUP($A775,'Run1-5'!$A:$J,3,FALSE)))</f>
        <v/>
      </c>
      <c r="V775" s="25" t="str">
        <f t="shared" si="133"/>
        <v/>
      </c>
      <c r="W775" s="27"/>
      <c r="X775" s="25" t="str">
        <f t="shared" si="126"/>
        <v>N/A</v>
      </c>
    </row>
    <row r="776" spans="1:24" ht="15" customHeight="1" x14ac:dyDescent="0.3">
      <c r="A776" s="12" t="str">
        <f t="shared" si="124"/>
        <v>11-108172414-T</v>
      </c>
      <c r="B776" s="11" t="s">
        <v>114</v>
      </c>
      <c r="C776" s="6">
        <v>1.03E-2</v>
      </c>
      <c r="D776" s="6"/>
      <c r="E776" s="6">
        <v>11</v>
      </c>
      <c r="F776" s="6">
        <v>108172414</v>
      </c>
      <c r="G776" s="6" t="s">
        <v>125</v>
      </c>
      <c r="H776" s="6" t="s">
        <v>1177</v>
      </c>
      <c r="I776" s="6">
        <v>972</v>
      </c>
      <c r="K776" s="19" t="str">
        <f t="shared" si="127"/>
        <v>N</v>
      </c>
      <c r="L776" s="20" t="str">
        <f t="shared" si="128"/>
        <v/>
      </c>
      <c r="M776" s="21" t="str">
        <f t="shared" si="125"/>
        <v/>
      </c>
      <c r="N776" s="22" t="str">
        <f t="shared" si="129"/>
        <v>N/A</v>
      </c>
      <c r="O776" s="23" t="str">
        <f t="shared" si="130"/>
        <v/>
      </c>
      <c r="P776" s="23" t="str">
        <f t="shared" si="131"/>
        <v/>
      </c>
      <c r="Q776" s="27"/>
      <c r="R776" s="24" t="str">
        <f>IF($K776="N","",IF($K776="Y",VLOOKUP($A776,'Run1-3-1'!$A:$J,3,FALSE)))</f>
        <v/>
      </c>
      <c r="S776" s="25" t="str">
        <f t="shared" si="132"/>
        <v/>
      </c>
      <c r="T776" s="27"/>
      <c r="U776" s="24" t="str">
        <f>IF($K776="N","",IF($K776="Y",VLOOKUP($A776,'Run1-5'!$A:$J,3,FALSE)))</f>
        <v/>
      </c>
      <c r="V776" s="25" t="str">
        <f t="shared" si="133"/>
        <v/>
      </c>
      <c r="W776" s="27"/>
      <c r="X776" s="25" t="str">
        <f t="shared" si="126"/>
        <v>N/A</v>
      </c>
    </row>
    <row r="777" spans="1:24" ht="15" customHeight="1" x14ac:dyDescent="0.3">
      <c r="A777" s="12" t="str">
        <f t="shared" si="124"/>
        <v>11-108173695-C-T</v>
      </c>
      <c r="B777" s="11" t="s">
        <v>333</v>
      </c>
      <c r="C777" s="6">
        <v>7.8E-2</v>
      </c>
      <c r="D777" s="6" t="s">
        <v>767</v>
      </c>
      <c r="E777" s="6">
        <v>11</v>
      </c>
      <c r="F777" s="6">
        <v>108173695</v>
      </c>
      <c r="G777" s="6" t="s">
        <v>125</v>
      </c>
      <c r="H777" s="6" t="s">
        <v>493</v>
      </c>
      <c r="I777" s="6">
        <v>872</v>
      </c>
      <c r="K777" s="19" t="str">
        <f t="shared" si="127"/>
        <v>Y</v>
      </c>
      <c r="L777" s="20">
        <f t="shared" si="128"/>
        <v>7.8E-2</v>
      </c>
      <c r="M777" s="21" t="str">
        <f t="shared" si="125"/>
        <v>A</v>
      </c>
      <c r="N777" s="22">
        <f t="shared" si="129"/>
        <v>5.8999999999999997E-2</v>
      </c>
      <c r="O777" s="23">
        <f t="shared" si="130"/>
        <v>1.9000000000000003E-2</v>
      </c>
      <c r="P777" s="23">
        <f t="shared" si="131"/>
        <v>0.13700000000000001</v>
      </c>
      <c r="Q777" s="27"/>
      <c r="R777" s="24">
        <f>IF($K777="N","",IF($K777="Y",VLOOKUP($A777,'Run1-3-1'!$A:$J,3,FALSE)))</f>
        <v>7.4300000000000005E-2</v>
      </c>
      <c r="S777" s="25" t="str">
        <f t="shared" si="132"/>
        <v>Y</v>
      </c>
      <c r="T777" s="27"/>
      <c r="U777" s="24">
        <f>IF($K777="N","",IF($K777="Y",VLOOKUP($A777,'Run1-5'!$A:$J,3,FALSE)))</f>
        <v>9.11E-2</v>
      </c>
      <c r="V777" s="25" t="str">
        <f t="shared" si="133"/>
        <v>Y</v>
      </c>
      <c r="W777" s="27"/>
      <c r="X777" s="25" t="str">
        <f t="shared" si="126"/>
        <v>Y</v>
      </c>
    </row>
    <row r="778" spans="1:24" ht="15" customHeight="1" x14ac:dyDescent="0.3">
      <c r="A778" s="12" t="str">
        <f t="shared" si="124"/>
        <v>11-108173695-C+T</v>
      </c>
      <c r="B778" s="11" t="s">
        <v>1134</v>
      </c>
      <c r="C778" s="6">
        <v>2.18E-2</v>
      </c>
      <c r="D778" s="6" t="s">
        <v>767</v>
      </c>
      <c r="E778" s="6">
        <v>11</v>
      </c>
      <c r="F778" s="6">
        <v>108173695</v>
      </c>
      <c r="G778" s="6" t="s">
        <v>125</v>
      </c>
      <c r="H778" s="6" t="s">
        <v>1283</v>
      </c>
      <c r="I778" s="6">
        <v>872</v>
      </c>
      <c r="K778" s="19" t="str">
        <f t="shared" si="127"/>
        <v>N</v>
      </c>
      <c r="L778" s="20" t="str">
        <f t="shared" si="128"/>
        <v/>
      </c>
      <c r="M778" s="21" t="str">
        <f t="shared" si="125"/>
        <v/>
      </c>
      <c r="N778" s="22" t="str">
        <f t="shared" si="129"/>
        <v>N/A</v>
      </c>
      <c r="O778" s="23" t="str">
        <f t="shared" si="130"/>
        <v/>
      </c>
      <c r="P778" s="23" t="str">
        <f t="shared" si="131"/>
        <v/>
      </c>
      <c r="Q778" s="27"/>
      <c r="R778" s="24" t="str">
        <f>IF($K778="N","",IF($K778="Y",VLOOKUP($A778,'Run1-3-1'!$A:$J,3,FALSE)))</f>
        <v/>
      </c>
      <c r="S778" s="25" t="str">
        <f t="shared" si="132"/>
        <v/>
      </c>
      <c r="T778" s="27"/>
      <c r="U778" s="24" t="str">
        <f>IF($K778="N","",IF($K778="Y",VLOOKUP($A778,'Run1-5'!$A:$J,3,FALSE)))</f>
        <v/>
      </c>
      <c r="V778" s="25" t="str">
        <f t="shared" si="133"/>
        <v/>
      </c>
      <c r="W778" s="27"/>
      <c r="X778" s="25" t="str">
        <f t="shared" si="126"/>
        <v>N/A</v>
      </c>
    </row>
    <row r="779" spans="1:24" ht="15" customHeight="1" x14ac:dyDescent="0.3">
      <c r="A779" s="12" t="str">
        <f t="shared" si="124"/>
        <v>11-108180903-A+T</v>
      </c>
      <c r="B779" s="11" t="s">
        <v>1348</v>
      </c>
      <c r="C779" s="6">
        <v>2.4899999999999999E-2</v>
      </c>
      <c r="D779" s="6"/>
      <c r="E779" s="6">
        <v>11</v>
      </c>
      <c r="F779" s="6">
        <v>108180903</v>
      </c>
      <c r="G779" s="6" t="s">
        <v>1082</v>
      </c>
      <c r="H779" s="6" t="s">
        <v>1191</v>
      </c>
      <c r="I779" s="6">
        <v>361</v>
      </c>
      <c r="K779" s="19" t="str">
        <f t="shared" si="127"/>
        <v>N</v>
      </c>
      <c r="L779" s="20" t="str">
        <f t="shared" si="128"/>
        <v/>
      </c>
      <c r="M779" s="21" t="str">
        <f t="shared" si="125"/>
        <v/>
      </c>
      <c r="N779" s="22" t="str">
        <f t="shared" si="129"/>
        <v>N/A</v>
      </c>
      <c r="O779" s="23" t="str">
        <f t="shared" si="130"/>
        <v/>
      </c>
      <c r="P779" s="23" t="str">
        <f t="shared" si="131"/>
        <v/>
      </c>
      <c r="Q779" s="27"/>
      <c r="R779" s="24" t="str">
        <f>IF($K779="N","",IF($K779="Y",VLOOKUP($A779,'Run1-3-1'!$A:$J,3,FALSE)))</f>
        <v/>
      </c>
      <c r="S779" s="25" t="str">
        <f t="shared" si="132"/>
        <v/>
      </c>
      <c r="T779" s="27"/>
      <c r="U779" s="24" t="str">
        <f>IF($K779="N","",IF($K779="Y",VLOOKUP($A779,'Run1-5'!$A:$J,3,FALSE)))</f>
        <v/>
      </c>
      <c r="V779" s="25" t="str">
        <f t="shared" si="133"/>
        <v/>
      </c>
      <c r="W779" s="27"/>
      <c r="X779" s="25" t="str">
        <f t="shared" si="126"/>
        <v>N/A</v>
      </c>
    </row>
    <row r="780" spans="1:24" ht="15" customHeight="1" x14ac:dyDescent="0.3">
      <c r="A780" s="12" t="str">
        <f t="shared" si="124"/>
        <v>11-108180907-T-T</v>
      </c>
      <c r="B780" s="11" t="s">
        <v>176</v>
      </c>
      <c r="C780" s="6">
        <v>1.35E-2</v>
      </c>
      <c r="D780" s="6"/>
      <c r="E780" s="6">
        <v>11</v>
      </c>
      <c r="F780" s="6">
        <v>108180907</v>
      </c>
      <c r="G780" s="6" t="s">
        <v>1177</v>
      </c>
      <c r="H780" s="6" t="s">
        <v>1028</v>
      </c>
      <c r="I780" s="6">
        <v>371</v>
      </c>
      <c r="K780" s="19" t="str">
        <f t="shared" si="127"/>
        <v>N</v>
      </c>
      <c r="L780" s="20" t="str">
        <f t="shared" si="128"/>
        <v/>
      </c>
      <c r="M780" s="21" t="str">
        <f t="shared" si="125"/>
        <v/>
      </c>
      <c r="N780" s="22" t="str">
        <f t="shared" si="129"/>
        <v>N/A</v>
      </c>
      <c r="O780" s="23" t="str">
        <f t="shared" si="130"/>
        <v/>
      </c>
      <c r="P780" s="23" t="str">
        <f t="shared" si="131"/>
        <v/>
      </c>
      <c r="Q780" s="27"/>
      <c r="R780" s="24" t="str">
        <f>IF($K780="N","",IF($K780="Y",VLOOKUP($A780,'Run1-3-1'!$A:$J,3,FALSE)))</f>
        <v/>
      </c>
      <c r="S780" s="25" t="str">
        <f t="shared" si="132"/>
        <v/>
      </c>
      <c r="T780" s="27"/>
      <c r="U780" s="24" t="str">
        <f>IF($K780="N","",IF($K780="Y",VLOOKUP($A780,'Run1-5'!$A:$J,3,FALSE)))</f>
        <v/>
      </c>
      <c r="V780" s="25" t="str">
        <f t="shared" si="133"/>
        <v/>
      </c>
      <c r="W780" s="27"/>
      <c r="X780" s="25" t="str">
        <f t="shared" si="126"/>
        <v>N/A</v>
      </c>
    </row>
    <row r="781" spans="1:24" ht="15" customHeight="1" x14ac:dyDescent="0.3">
      <c r="A781" s="12" t="str">
        <f t="shared" si="124"/>
        <v>11-108180908-T+T</v>
      </c>
      <c r="B781" s="11" t="s">
        <v>136</v>
      </c>
      <c r="C781" s="6">
        <v>1.0500000000000001E-2</v>
      </c>
      <c r="D781" s="6"/>
      <c r="E781" s="6">
        <v>11</v>
      </c>
      <c r="F781" s="6">
        <v>108180908</v>
      </c>
      <c r="G781" s="6" t="s">
        <v>1177</v>
      </c>
      <c r="H781" s="6" t="s">
        <v>997</v>
      </c>
      <c r="I781" s="6">
        <v>286</v>
      </c>
      <c r="K781" s="19" t="str">
        <f t="shared" si="127"/>
        <v>N</v>
      </c>
      <c r="L781" s="20" t="str">
        <f t="shared" si="128"/>
        <v/>
      </c>
      <c r="M781" s="21" t="str">
        <f t="shared" si="125"/>
        <v/>
      </c>
      <c r="N781" s="22" t="str">
        <f t="shared" si="129"/>
        <v>N/A</v>
      </c>
      <c r="O781" s="23" t="str">
        <f t="shared" si="130"/>
        <v/>
      </c>
      <c r="P781" s="23" t="str">
        <f t="shared" si="131"/>
        <v/>
      </c>
      <c r="Q781" s="27"/>
      <c r="R781" s="24" t="str">
        <f>IF($K781="N","",IF($K781="Y",VLOOKUP($A781,'Run1-3-1'!$A:$J,3,FALSE)))</f>
        <v/>
      </c>
      <c r="S781" s="25" t="str">
        <f t="shared" si="132"/>
        <v/>
      </c>
      <c r="T781" s="27"/>
      <c r="U781" s="24" t="str">
        <f>IF($K781="N","",IF($K781="Y",VLOOKUP($A781,'Run1-5'!$A:$J,3,FALSE)))</f>
        <v/>
      </c>
      <c r="V781" s="25" t="str">
        <f t="shared" si="133"/>
        <v/>
      </c>
      <c r="W781" s="27"/>
      <c r="X781" s="25" t="str">
        <f t="shared" si="126"/>
        <v>N/A</v>
      </c>
    </row>
    <row r="782" spans="1:24" ht="15" customHeight="1" x14ac:dyDescent="0.3">
      <c r="A782" s="12" t="str">
        <f t="shared" si="124"/>
        <v>11-108180927-A</v>
      </c>
      <c r="B782" s="11" t="s">
        <v>352</v>
      </c>
      <c r="C782" s="6">
        <v>1.17E-2</v>
      </c>
      <c r="D782" s="6"/>
      <c r="E782" s="6">
        <v>11</v>
      </c>
      <c r="F782" s="6">
        <v>108180927</v>
      </c>
      <c r="G782" s="6" t="s">
        <v>187</v>
      </c>
      <c r="H782" s="6" t="s">
        <v>1082</v>
      </c>
      <c r="I782" s="6">
        <v>427</v>
      </c>
      <c r="K782" s="19" t="str">
        <f t="shared" si="127"/>
        <v>N</v>
      </c>
      <c r="L782" s="20" t="str">
        <f t="shared" si="128"/>
        <v/>
      </c>
      <c r="M782" s="21" t="str">
        <f t="shared" si="125"/>
        <v/>
      </c>
      <c r="N782" s="22" t="str">
        <f t="shared" si="129"/>
        <v>N/A</v>
      </c>
      <c r="O782" s="23" t="str">
        <f t="shared" si="130"/>
        <v/>
      </c>
      <c r="P782" s="23" t="str">
        <f t="shared" si="131"/>
        <v/>
      </c>
      <c r="Q782" s="27"/>
      <c r="R782" s="24" t="str">
        <f>IF($K782="N","",IF($K782="Y",VLOOKUP($A782,'Run1-3-1'!$A:$J,3,FALSE)))</f>
        <v/>
      </c>
      <c r="S782" s="25" t="str">
        <f t="shared" si="132"/>
        <v/>
      </c>
      <c r="T782" s="27"/>
      <c r="U782" s="24" t="str">
        <f>IF($K782="N","",IF($K782="Y",VLOOKUP($A782,'Run1-5'!$A:$J,3,FALSE)))</f>
        <v/>
      </c>
      <c r="V782" s="25" t="str">
        <f t="shared" si="133"/>
        <v/>
      </c>
      <c r="W782" s="27"/>
      <c r="X782" s="25" t="str">
        <f t="shared" si="126"/>
        <v>N/A</v>
      </c>
    </row>
    <row r="783" spans="1:24" ht="15" customHeight="1" x14ac:dyDescent="0.3">
      <c r="A783" s="12" t="str">
        <f t="shared" si="124"/>
        <v>11-108200919-T+T</v>
      </c>
      <c r="B783" s="11" t="s">
        <v>566</v>
      </c>
      <c r="C783" s="6">
        <v>1.8499999999999999E-2</v>
      </c>
      <c r="D783" s="6"/>
      <c r="E783" s="6">
        <v>11</v>
      </c>
      <c r="F783" s="6">
        <v>108200919</v>
      </c>
      <c r="G783" s="6" t="s">
        <v>1177</v>
      </c>
      <c r="H783" s="6" t="s">
        <v>997</v>
      </c>
      <c r="I783" s="6">
        <v>647</v>
      </c>
      <c r="K783" s="19" t="str">
        <f t="shared" si="127"/>
        <v>N</v>
      </c>
      <c r="L783" s="20" t="str">
        <f t="shared" si="128"/>
        <v/>
      </c>
      <c r="M783" s="21" t="str">
        <f t="shared" si="125"/>
        <v/>
      </c>
      <c r="N783" s="22" t="str">
        <f t="shared" si="129"/>
        <v>N/A</v>
      </c>
      <c r="O783" s="23" t="str">
        <f t="shared" si="130"/>
        <v/>
      </c>
      <c r="P783" s="23" t="str">
        <f t="shared" si="131"/>
        <v/>
      </c>
      <c r="Q783" s="27"/>
      <c r="R783" s="24" t="str">
        <f>IF($K783="N","",IF($K783="Y",VLOOKUP($A783,'Run1-3-1'!$A:$J,3,FALSE)))</f>
        <v/>
      </c>
      <c r="S783" s="25" t="str">
        <f t="shared" si="132"/>
        <v/>
      </c>
      <c r="T783" s="27"/>
      <c r="U783" s="24" t="str">
        <f>IF($K783="N","",IF($K783="Y",VLOOKUP($A783,'Run1-5'!$A:$J,3,FALSE)))</f>
        <v/>
      </c>
      <c r="V783" s="25" t="str">
        <f t="shared" si="133"/>
        <v/>
      </c>
      <c r="W783" s="27"/>
      <c r="X783" s="25" t="str">
        <f t="shared" si="126"/>
        <v>N/A</v>
      </c>
    </row>
    <row r="784" spans="1:24" ht="15" customHeight="1" x14ac:dyDescent="0.3">
      <c r="A784" s="12" t="str">
        <f t="shared" si="124"/>
        <v>11-108200940-A</v>
      </c>
      <c r="B784" s="11" t="s">
        <v>785</v>
      </c>
      <c r="C784" s="6">
        <v>1.0800000000000001E-2</v>
      </c>
      <c r="D784" s="6"/>
      <c r="E784" s="6">
        <v>11</v>
      </c>
      <c r="F784" s="6">
        <v>108200940</v>
      </c>
      <c r="G784" s="6" t="s">
        <v>187</v>
      </c>
      <c r="H784" s="6" t="s">
        <v>1082</v>
      </c>
      <c r="I784" s="6">
        <v>832</v>
      </c>
      <c r="K784" s="19" t="str">
        <f t="shared" si="127"/>
        <v>N</v>
      </c>
      <c r="L784" s="20" t="str">
        <f t="shared" si="128"/>
        <v/>
      </c>
      <c r="M784" s="21" t="str">
        <f t="shared" si="125"/>
        <v/>
      </c>
      <c r="N784" s="22" t="str">
        <f t="shared" si="129"/>
        <v>N/A</v>
      </c>
      <c r="O784" s="23" t="str">
        <f t="shared" si="130"/>
        <v/>
      </c>
      <c r="P784" s="23" t="str">
        <f t="shared" si="131"/>
        <v/>
      </c>
      <c r="Q784" s="27"/>
      <c r="R784" s="24" t="str">
        <f>IF($K784="N","",IF($K784="Y",VLOOKUP($A784,'Run1-3-1'!$A:$J,3,FALSE)))</f>
        <v/>
      </c>
      <c r="S784" s="25" t="str">
        <f t="shared" si="132"/>
        <v/>
      </c>
      <c r="T784" s="27"/>
      <c r="U784" s="24" t="str">
        <f>IF($K784="N","",IF($K784="Y",VLOOKUP($A784,'Run1-5'!$A:$J,3,FALSE)))</f>
        <v/>
      </c>
      <c r="V784" s="25" t="str">
        <f t="shared" si="133"/>
        <v/>
      </c>
      <c r="W784" s="27"/>
      <c r="X784" s="25" t="str">
        <f t="shared" si="126"/>
        <v>N/A</v>
      </c>
    </row>
    <row r="785" spans="1:24" ht="15" customHeight="1" x14ac:dyDescent="0.3">
      <c r="A785" s="12" t="str">
        <f t="shared" si="124"/>
        <v>11-108200944-T</v>
      </c>
      <c r="B785" s="11" t="s">
        <v>198</v>
      </c>
      <c r="C785" s="6">
        <v>1.52E-2</v>
      </c>
      <c r="D785" s="6"/>
      <c r="E785" s="6">
        <v>11</v>
      </c>
      <c r="F785" s="6">
        <v>108200944</v>
      </c>
      <c r="G785" s="6" t="s">
        <v>125</v>
      </c>
      <c r="H785" s="6" t="s">
        <v>1177</v>
      </c>
      <c r="I785" s="6">
        <v>854</v>
      </c>
      <c r="K785" s="19" t="str">
        <f t="shared" si="127"/>
        <v>N</v>
      </c>
      <c r="L785" s="20" t="str">
        <f t="shared" si="128"/>
        <v/>
      </c>
      <c r="M785" s="21" t="str">
        <f t="shared" si="125"/>
        <v/>
      </c>
      <c r="N785" s="22" t="str">
        <f t="shared" si="129"/>
        <v>N/A</v>
      </c>
      <c r="O785" s="23" t="str">
        <f t="shared" si="130"/>
        <v/>
      </c>
      <c r="P785" s="23" t="str">
        <f t="shared" si="131"/>
        <v/>
      </c>
      <c r="Q785" s="27"/>
      <c r="R785" s="24" t="str">
        <f>IF($K785="N","",IF($K785="Y",VLOOKUP($A785,'Run1-3-1'!$A:$J,3,FALSE)))</f>
        <v/>
      </c>
      <c r="S785" s="25" t="str">
        <f t="shared" si="132"/>
        <v/>
      </c>
      <c r="T785" s="27"/>
      <c r="U785" s="24" t="str">
        <f>IF($K785="N","",IF($K785="Y",VLOOKUP($A785,'Run1-5'!$A:$J,3,FALSE)))</f>
        <v/>
      </c>
      <c r="V785" s="25" t="str">
        <f t="shared" si="133"/>
        <v/>
      </c>
      <c r="W785" s="27"/>
      <c r="X785" s="25" t="str">
        <f t="shared" si="126"/>
        <v>N/A</v>
      </c>
    </row>
    <row r="786" spans="1:24" ht="15" customHeight="1" x14ac:dyDescent="0.3">
      <c r="A786" s="12" t="str">
        <f t="shared" si="124"/>
        <v>11-108200949-T-A</v>
      </c>
      <c r="B786" s="11" t="s">
        <v>416</v>
      </c>
      <c r="C786" s="6">
        <v>2.69E-2</v>
      </c>
      <c r="D786" s="6"/>
      <c r="E786" s="6">
        <v>11</v>
      </c>
      <c r="F786" s="6">
        <v>108200949</v>
      </c>
      <c r="G786" s="6" t="s">
        <v>1177</v>
      </c>
      <c r="H786" s="6" t="s">
        <v>928</v>
      </c>
      <c r="I786" s="6">
        <v>854</v>
      </c>
      <c r="K786" s="19" t="str">
        <f t="shared" si="127"/>
        <v>N</v>
      </c>
      <c r="L786" s="20" t="str">
        <f t="shared" si="128"/>
        <v/>
      </c>
      <c r="M786" s="21" t="str">
        <f t="shared" si="125"/>
        <v/>
      </c>
      <c r="N786" s="22" t="str">
        <f t="shared" si="129"/>
        <v>N/A</v>
      </c>
      <c r="O786" s="23" t="str">
        <f t="shared" si="130"/>
        <v/>
      </c>
      <c r="P786" s="23" t="str">
        <f t="shared" si="131"/>
        <v/>
      </c>
      <c r="Q786" s="27"/>
      <c r="R786" s="24" t="str">
        <f>IF($K786="N","",IF($K786="Y",VLOOKUP($A786,'Run1-3-1'!$A:$J,3,FALSE)))</f>
        <v/>
      </c>
      <c r="S786" s="25" t="str">
        <f t="shared" si="132"/>
        <v/>
      </c>
      <c r="T786" s="27"/>
      <c r="U786" s="24" t="str">
        <f>IF($K786="N","",IF($K786="Y",VLOOKUP($A786,'Run1-5'!$A:$J,3,FALSE)))</f>
        <v/>
      </c>
      <c r="V786" s="25" t="str">
        <f t="shared" si="133"/>
        <v/>
      </c>
      <c r="W786" s="27"/>
      <c r="X786" s="25" t="str">
        <f t="shared" si="126"/>
        <v>N/A</v>
      </c>
    </row>
    <row r="787" spans="1:24" ht="15" customHeight="1" x14ac:dyDescent="0.3">
      <c r="A787" s="12" t="str">
        <f t="shared" si="124"/>
        <v>11-108200974-A</v>
      </c>
      <c r="B787" s="11" t="s">
        <v>632</v>
      </c>
      <c r="C787" s="6">
        <v>1.0200000000000001E-2</v>
      </c>
      <c r="D787" s="6"/>
      <c r="E787" s="6">
        <v>11</v>
      </c>
      <c r="F787" s="6">
        <v>108200974</v>
      </c>
      <c r="G787" s="6" t="s">
        <v>187</v>
      </c>
      <c r="H787" s="6" t="s">
        <v>1082</v>
      </c>
      <c r="I787" s="6">
        <v>882</v>
      </c>
      <c r="K787" s="19" t="str">
        <f t="shared" si="127"/>
        <v>N</v>
      </c>
      <c r="L787" s="20" t="str">
        <f t="shared" si="128"/>
        <v/>
      </c>
      <c r="M787" s="21" t="str">
        <f t="shared" si="125"/>
        <v/>
      </c>
      <c r="N787" s="22" t="str">
        <f t="shared" si="129"/>
        <v>N/A</v>
      </c>
      <c r="O787" s="23" t="str">
        <f t="shared" si="130"/>
        <v/>
      </c>
      <c r="P787" s="23" t="str">
        <f t="shared" si="131"/>
        <v/>
      </c>
      <c r="Q787" s="27"/>
      <c r="R787" s="24" t="str">
        <f>IF($K787="N","",IF($K787="Y",VLOOKUP($A787,'Run1-3-1'!$A:$J,3,FALSE)))</f>
        <v/>
      </c>
      <c r="S787" s="25" t="str">
        <f t="shared" si="132"/>
        <v/>
      </c>
      <c r="T787" s="27"/>
      <c r="U787" s="24" t="str">
        <f>IF($K787="N","",IF($K787="Y",VLOOKUP($A787,'Run1-5'!$A:$J,3,FALSE)))</f>
        <v/>
      </c>
      <c r="V787" s="25" t="str">
        <f t="shared" si="133"/>
        <v/>
      </c>
      <c r="W787" s="27"/>
      <c r="X787" s="25" t="str">
        <f t="shared" si="126"/>
        <v>N/A</v>
      </c>
    </row>
    <row r="788" spans="1:24" ht="15" customHeight="1" x14ac:dyDescent="0.3">
      <c r="A788" s="12" t="str">
        <f t="shared" si="124"/>
        <v>11-108200975-A</v>
      </c>
      <c r="B788" s="11" t="s">
        <v>852</v>
      </c>
      <c r="C788" s="6">
        <v>1.01E-2</v>
      </c>
      <c r="D788" s="6"/>
      <c r="E788" s="6">
        <v>11</v>
      </c>
      <c r="F788" s="6">
        <v>108200975</v>
      </c>
      <c r="G788" s="6" t="s">
        <v>187</v>
      </c>
      <c r="H788" s="6" t="s">
        <v>1082</v>
      </c>
      <c r="I788" s="6">
        <v>890</v>
      </c>
      <c r="K788" s="19" t="str">
        <f t="shared" si="127"/>
        <v>N</v>
      </c>
      <c r="L788" s="20" t="str">
        <f t="shared" si="128"/>
        <v/>
      </c>
      <c r="M788" s="21" t="str">
        <f t="shared" si="125"/>
        <v/>
      </c>
      <c r="N788" s="22" t="str">
        <f t="shared" si="129"/>
        <v>N/A</v>
      </c>
      <c r="O788" s="23" t="str">
        <f t="shared" si="130"/>
        <v/>
      </c>
      <c r="P788" s="23" t="str">
        <f t="shared" si="131"/>
        <v/>
      </c>
      <c r="Q788" s="27"/>
      <c r="R788" s="24" t="str">
        <f>IF($K788="N","",IF($K788="Y",VLOOKUP($A788,'Run1-3-1'!$A:$J,3,FALSE)))</f>
        <v/>
      </c>
      <c r="S788" s="25" t="str">
        <f t="shared" si="132"/>
        <v/>
      </c>
      <c r="T788" s="27"/>
      <c r="U788" s="24" t="str">
        <f>IF($K788="N","",IF($K788="Y",VLOOKUP($A788,'Run1-5'!$A:$J,3,FALSE)))</f>
        <v/>
      </c>
      <c r="V788" s="25" t="str">
        <f t="shared" si="133"/>
        <v/>
      </c>
      <c r="W788" s="27"/>
      <c r="X788" s="25" t="str">
        <f t="shared" si="126"/>
        <v>N/A</v>
      </c>
    </row>
    <row r="789" spans="1:24" ht="15" customHeight="1" x14ac:dyDescent="0.3">
      <c r="A789" s="12" t="str">
        <f t="shared" si="124"/>
        <v>11-108200984-G-C</v>
      </c>
      <c r="B789" s="11" t="s">
        <v>259</v>
      </c>
      <c r="C789" s="6">
        <v>2.0500000000000001E-2</v>
      </c>
      <c r="D789" s="6"/>
      <c r="E789" s="6">
        <v>11</v>
      </c>
      <c r="F789" s="6">
        <v>108200984</v>
      </c>
      <c r="G789" s="6" t="s">
        <v>187</v>
      </c>
      <c r="H789" s="6" t="s">
        <v>1035</v>
      </c>
      <c r="I789" s="6">
        <v>877</v>
      </c>
      <c r="K789" s="19" t="str">
        <f t="shared" si="127"/>
        <v>N</v>
      </c>
      <c r="L789" s="20" t="str">
        <f t="shared" si="128"/>
        <v/>
      </c>
      <c r="M789" s="21" t="str">
        <f t="shared" si="125"/>
        <v/>
      </c>
      <c r="N789" s="22" t="str">
        <f t="shared" si="129"/>
        <v>N/A</v>
      </c>
      <c r="O789" s="23" t="str">
        <f t="shared" si="130"/>
        <v/>
      </c>
      <c r="P789" s="23" t="str">
        <f t="shared" si="131"/>
        <v/>
      </c>
      <c r="Q789" s="27"/>
      <c r="R789" s="24" t="str">
        <f>IF($K789="N","",IF($K789="Y",VLOOKUP($A789,'Run1-3-1'!$A:$J,3,FALSE)))</f>
        <v/>
      </c>
      <c r="S789" s="25" t="str">
        <f t="shared" si="132"/>
        <v/>
      </c>
      <c r="T789" s="27"/>
      <c r="U789" s="24" t="str">
        <f>IF($K789="N","",IF($K789="Y",VLOOKUP($A789,'Run1-5'!$A:$J,3,FALSE)))</f>
        <v/>
      </c>
      <c r="V789" s="25" t="str">
        <f t="shared" si="133"/>
        <v/>
      </c>
      <c r="W789" s="27"/>
      <c r="X789" s="25" t="str">
        <f t="shared" si="126"/>
        <v>N/A</v>
      </c>
    </row>
    <row r="790" spans="1:24" ht="15" customHeight="1" x14ac:dyDescent="0.3">
      <c r="A790" s="12" t="str">
        <f t="shared" si="124"/>
        <v>11-108204646-T</v>
      </c>
      <c r="B790" s="11" t="s">
        <v>477</v>
      </c>
      <c r="C790" s="6">
        <v>1.3599999999999999E-2</v>
      </c>
      <c r="D790" s="6"/>
      <c r="E790" s="6">
        <v>11</v>
      </c>
      <c r="F790" s="6">
        <v>108204646</v>
      </c>
      <c r="G790" s="6" t="s">
        <v>125</v>
      </c>
      <c r="H790" s="6" t="s">
        <v>1177</v>
      </c>
      <c r="I790" s="6">
        <v>147</v>
      </c>
      <c r="K790" s="19" t="str">
        <f t="shared" si="127"/>
        <v>N</v>
      </c>
      <c r="L790" s="20" t="str">
        <f t="shared" si="128"/>
        <v/>
      </c>
      <c r="M790" s="21" t="str">
        <f t="shared" si="125"/>
        <v/>
      </c>
      <c r="N790" s="22" t="str">
        <f t="shared" si="129"/>
        <v>N/A</v>
      </c>
      <c r="O790" s="23" t="str">
        <f t="shared" si="130"/>
        <v/>
      </c>
      <c r="P790" s="23" t="str">
        <f t="shared" si="131"/>
        <v/>
      </c>
      <c r="Q790" s="27"/>
      <c r="R790" s="24" t="str">
        <f>IF($K790="N","",IF($K790="Y",VLOOKUP($A790,'Run1-3-1'!$A:$J,3,FALSE)))</f>
        <v/>
      </c>
      <c r="S790" s="25" t="str">
        <f t="shared" si="132"/>
        <v/>
      </c>
      <c r="T790" s="27"/>
      <c r="U790" s="24" t="str">
        <f>IF($K790="N","",IF($K790="Y",VLOOKUP($A790,'Run1-5'!$A:$J,3,FALSE)))</f>
        <v/>
      </c>
      <c r="V790" s="25" t="str">
        <f t="shared" si="133"/>
        <v/>
      </c>
      <c r="W790" s="27"/>
      <c r="X790" s="25" t="str">
        <f t="shared" si="126"/>
        <v>N/A</v>
      </c>
    </row>
    <row r="791" spans="1:24" ht="15" customHeight="1" x14ac:dyDescent="0.3">
      <c r="A791" s="12" t="str">
        <f t="shared" si="124"/>
        <v>11-108205771-A</v>
      </c>
      <c r="B791" s="11" t="s">
        <v>1249</v>
      </c>
      <c r="C791" s="6">
        <v>1.0999999999999999E-2</v>
      </c>
      <c r="D791" s="6"/>
      <c r="E791" s="6">
        <v>11</v>
      </c>
      <c r="F791" s="6">
        <v>108205771</v>
      </c>
      <c r="G791" s="6" t="s">
        <v>187</v>
      </c>
      <c r="H791" s="6" t="s">
        <v>1082</v>
      </c>
      <c r="I791" s="6">
        <v>821</v>
      </c>
      <c r="K791" s="19" t="str">
        <f t="shared" si="127"/>
        <v>N</v>
      </c>
      <c r="L791" s="20" t="str">
        <f t="shared" si="128"/>
        <v/>
      </c>
      <c r="M791" s="21" t="str">
        <f t="shared" si="125"/>
        <v/>
      </c>
      <c r="N791" s="22" t="str">
        <f t="shared" si="129"/>
        <v>N/A</v>
      </c>
      <c r="O791" s="23" t="str">
        <f t="shared" si="130"/>
        <v/>
      </c>
      <c r="P791" s="23" t="str">
        <f t="shared" si="131"/>
        <v/>
      </c>
      <c r="Q791" s="27"/>
      <c r="R791" s="24" t="str">
        <f>IF($K791="N","",IF($K791="Y",VLOOKUP($A791,'Run1-3-1'!$A:$J,3,FALSE)))</f>
        <v/>
      </c>
      <c r="S791" s="25" t="str">
        <f t="shared" si="132"/>
        <v/>
      </c>
      <c r="T791" s="27"/>
      <c r="U791" s="24" t="str">
        <f>IF($K791="N","",IF($K791="Y",VLOOKUP($A791,'Run1-5'!$A:$J,3,FALSE)))</f>
        <v/>
      </c>
      <c r="V791" s="25" t="str">
        <f t="shared" si="133"/>
        <v/>
      </c>
      <c r="W791" s="27"/>
      <c r="X791" s="25" t="str">
        <f t="shared" si="126"/>
        <v>N/A</v>
      </c>
    </row>
    <row r="792" spans="1:24" ht="15" customHeight="1" x14ac:dyDescent="0.3">
      <c r="A792" s="12" t="str">
        <f t="shared" si="124"/>
        <v>11-108205781-T</v>
      </c>
      <c r="B792" s="11" t="s">
        <v>650</v>
      </c>
      <c r="C792" s="6">
        <v>1.1299999999999999E-2</v>
      </c>
      <c r="D792" s="6"/>
      <c r="E792" s="6">
        <v>11</v>
      </c>
      <c r="F792" s="6">
        <v>108205781</v>
      </c>
      <c r="G792" s="6" t="s">
        <v>125</v>
      </c>
      <c r="H792" s="6" t="s">
        <v>1177</v>
      </c>
      <c r="I792" s="6">
        <v>793</v>
      </c>
      <c r="K792" s="19" t="str">
        <f t="shared" si="127"/>
        <v>N</v>
      </c>
      <c r="L792" s="20" t="str">
        <f t="shared" si="128"/>
        <v/>
      </c>
      <c r="M792" s="21" t="str">
        <f t="shared" si="125"/>
        <v/>
      </c>
      <c r="N792" s="22" t="str">
        <f t="shared" si="129"/>
        <v>N/A</v>
      </c>
      <c r="O792" s="23" t="str">
        <f t="shared" si="130"/>
        <v/>
      </c>
      <c r="P792" s="23" t="str">
        <f t="shared" si="131"/>
        <v/>
      </c>
      <c r="Q792" s="27"/>
      <c r="R792" s="24" t="str">
        <f>IF($K792="N","",IF($K792="Y",VLOOKUP($A792,'Run1-3-1'!$A:$J,3,FALSE)))</f>
        <v/>
      </c>
      <c r="S792" s="25" t="str">
        <f t="shared" si="132"/>
        <v/>
      </c>
      <c r="T792" s="27"/>
      <c r="U792" s="24" t="str">
        <f>IF($K792="N","",IF($K792="Y",VLOOKUP($A792,'Run1-5'!$A:$J,3,FALSE)))</f>
        <v/>
      </c>
      <c r="V792" s="25" t="str">
        <f t="shared" si="133"/>
        <v/>
      </c>
      <c r="W792" s="27"/>
      <c r="X792" s="25" t="str">
        <f t="shared" si="126"/>
        <v>N/A</v>
      </c>
    </row>
    <row r="793" spans="1:24" ht="15" customHeight="1" x14ac:dyDescent="0.3">
      <c r="A793" s="12" t="str">
        <f t="shared" si="124"/>
        <v>11-108205798-A</v>
      </c>
      <c r="B793" s="11" t="s">
        <v>872</v>
      </c>
      <c r="C793" s="6">
        <v>1.12E-2</v>
      </c>
      <c r="D793" s="6"/>
      <c r="E793" s="6">
        <v>11</v>
      </c>
      <c r="F793" s="6">
        <v>108205798</v>
      </c>
      <c r="G793" s="6" t="s">
        <v>187</v>
      </c>
      <c r="H793" s="6" t="s">
        <v>1082</v>
      </c>
      <c r="I793" s="6">
        <v>806</v>
      </c>
      <c r="K793" s="19" t="str">
        <f t="shared" si="127"/>
        <v>N</v>
      </c>
      <c r="L793" s="20" t="str">
        <f t="shared" si="128"/>
        <v/>
      </c>
      <c r="M793" s="21" t="str">
        <f t="shared" si="125"/>
        <v/>
      </c>
      <c r="N793" s="22" t="str">
        <f t="shared" si="129"/>
        <v>N/A</v>
      </c>
      <c r="O793" s="23" t="str">
        <f t="shared" si="130"/>
        <v/>
      </c>
      <c r="P793" s="23" t="str">
        <f t="shared" si="131"/>
        <v/>
      </c>
      <c r="Q793" s="27"/>
      <c r="R793" s="24" t="str">
        <f>IF($K793="N","",IF($K793="Y",VLOOKUP($A793,'Run1-3-1'!$A:$J,3,FALSE)))</f>
        <v/>
      </c>
      <c r="S793" s="25" t="str">
        <f t="shared" si="132"/>
        <v/>
      </c>
      <c r="T793" s="27"/>
      <c r="U793" s="24" t="str">
        <f>IF($K793="N","",IF($K793="Y",VLOOKUP($A793,'Run1-5'!$A:$J,3,FALSE)))</f>
        <v/>
      </c>
      <c r="V793" s="25" t="str">
        <f t="shared" si="133"/>
        <v/>
      </c>
      <c r="W793" s="27"/>
      <c r="X793" s="25" t="str">
        <f t="shared" si="126"/>
        <v>N/A</v>
      </c>
    </row>
    <row r="794" spans="1:24" ht="15" customHeight="1" x14ac:dyDescent="0.3">
      <c r="A794" s="12" t="str">
        <f t="shared" si="124"/>
        <v>11-108205807-A</v>
      </c>
      <c r="B794" s="11" t="s">
        <v>1097</v>
      </c>
      <c r="C794" s="6">
        <v>1.14E-2</v>
      </c>
      <c r="D794" s="6"/>
      <c r="E794" s="6">
        <v>11</v>
      </c>
      <c r="F794" s="6">
        <v>108205807</v>
      </c>
      <c r="G794" s="6" t="s">
        <v>187</v>
      </c>
      <c r="H794" s="6" t="s">
        <v>1082</v>
      </c>
      <c r="I794" s="6">
        <v>791</v>
      </c>
      <c r="K794" s="19" t="str">
        <f t="shared" si="127"/>
        <v>N</v>
      </c>
      <c r="L794" s="20" t="str">
        <f t="shared" si="128"/>
        <v/>
      </c>
      <c r="M794" s="21" t="str">
        <f t="shared" si="125"/>
        <v/>
      </c>
      <c r="N794" s="22" t="str">
        <f t="shared" si="129"/>
        <v>N/A</v>
      </c>
      <c r="O794" s="23" t="str">
        <f t="shared" si="130"/>
        <v/>
      </c>
      <c r="P794" s="23" t="str">
        <f t="shared" si="131"/>
        <v/>
      </c>
      <c r="Q794" s="27"/>
      <c r="R794" s="24" t="str">
        <f>IF($K794="N","",IF($K794="Y",VLOOKUP($A794,'Run1-3-1'!$A:$J,3,FALSE)))</f>
        <v/>
      </c>
      <c r="S794" s="25" t="str">
        <f t="shared" si="132"/>
        <v/>
      </c>
      <c r="T794" s="27"/>
      <c r="U794" s="24" t="str">
        <f>IF($K794="N","",IF($K794="Y",VLOOKUP($A794,'Run1-5'!$A:$J,3,FALSE)))</f>
        <v/>
      </c>
      <c r="V794" s="25" t="str">
        <f t="shared" si="133"/>
        <v/>
      </c>
      <c r="W794" s="27"/>
      <c r="X794" s="25" t="str">
        <f t="shared" si="126"/>
        <v>N/A</v>
      </c>
    </row>
    <row r="795" spans="1:24" ht="15" customHeight="1" x14ac:dyDescent="0.3">
      <c r="A795" s="12" t="str">
        <f t="shared" si="124"/>
        <v>11-108206528-T+A</v>
      </c>
      <c r="B795" s="11" t="s">
        <v>1312</v>
      </c>
      <c r="C795" s="6">
        <v>1.21E-2</v>
      </c>
      <c r="D795" s="6"/>
      <c r="E795" s="6">
        <v>11</v>
      </c>
      <c r="F795" s="6">
        <v>108206528</v>
      </c>
      <c r="G795" s="6" t="s">
        <v>1177</v>
      </c>
      <c r="H795" s="6" t="s">
        <v>897</v>
      </c>
      <c r="I795" s="6">
        <v>497</v>
      </c>
      <c r="K795" s="19" t="str">
        <f t="shared" si="127"/>
        <v>N</v>
      </c>
      <c r="L795" s="20" t="str">
        <f t="shared" si="128"/>
        <v/>
      </c>
      <c r="M795" s="21" t="str">
        <f t="shared" si="125"/>
        <v/>
      </c>
      <c r="N795" s="22" t="str">
        <f t="shared" si="129"/>
        <v>N/A</v>
      </c>
      <c r="O795" s="23" t="str">
        <f t="shared" si="130"/>
        <v/>
      </c>
      <c r="P795" s="23" t="str">
        <f t="shared" si="131"/>
        <v/>
      </c>
      <c r="Q795" s="27"/>
      <c r="R795" s="24" t="str">
        <f>IF($K795="N","",IF($K795="Y",VLOOKUP($A795,'Run1-3-1'!$A:$J,3,FALSE)))</f>
        <v/>
      </c>
      <c r="S795" s="25" t="str">
        <f t="shared" si="132"/>
        <v/>
      </c>
      <c r="T795" s="27"/>
      <c r="U795" s="24" t="str">
        <f>IF($K795="N","",IF($K795="Y",VLOOKUP($A795,'Run1-5'!$A:$J,3,FALSE)))</f>
        <v/>
      </c>
      <c r="V795" s="25" t="str">
        <f t="shared" si="133"/>
        <v/>
      </c>
      <c r="W795" s="27"/>
      <c r="X795" s="25" t="str">
        <f t="shared" si="126"/>
        <v>N/A</v>
      </c>
    </row>
    <row r="796" spans="1:24" ht="15" customHeight="1" x14ac:dyDescent="0.3">
      <c r="A796" s="12" t="str">
        <f t="shared" si="124"/>
        <v>11-108206533-T+A</v>
      </c>
      <c r="B796" s="11" t="s">
        <v>714</v>
      </c>
      <c r="C796" s="6">
        <v>1.3899999999999999E-2</v>
      </c>
      <c r="D796" s="6"/>
      <c r="E796" s="6">
        <v>11</v>
      </c>
      <c r="F796" s="6">
        <v>108206533</v>
      </c>
      <c r="G796" s="6" t="s">
        <v>1177</v>
      </c>
      <c r="H796" s="6" t="s">
        <v>897</v>
      </c>
      <c r="I796" s="6">
        <v>503</v>
      </c>
      <c r="K796" s="19" t="str">
        <f t="shared" si="127"/>
        <v>N</v>
      </c>
      <c r="L796" s="20" t="str">
        <f t="shared" si="128"/>
        <v/>
      </c>
      <c r="M796" s="21" t="str">
        <f t="shared" si="125"/>
        <v/>
      </c>
      <c r="N796" s="22" t="str">
        <f t="shared" si="129"/>
        <v>N/A</v>
      </c>
      <c r="O796" s="23" t="str">
        <f t="shared" si="130"/>
        <v/>
      </c>
      <c r="P796" s="23" t="str">
        <f t="shared" si="131"/>
        <v/>
      </c>
      <c r="Q796" s="27"/>
      <c r="R796" s="24" t="str">
        <f>IF($K796="N","",IF($K796="Y",VLOOKUP($A796,'Run1-3-1'!$A:$J,3,FALSE)))</f>
        <v/>
      </c>
      <c r="S796" s="25" t="str">
        <f t="shared" si="132"/>
        <v/>
      </c>
      <c r="T796" s="27"/>
      <c r="U796" s="24" t="str">
        <f>IF($K796="N","",IF($K796="Y",VLOOKUP($A796,'Run1-5'!$A:$J,3,FALSE)))</f>
        <v/>
      </c>
      <c r="V796" s="25" t="str">
        <f t="shared" si="133"/>
        <v/>
      </c>
      <c r="W796" s="27"/>
      <c r="X796" s="25" t="str">
        <f t="shared" si="126"/>
        <v>N/A</v>
      </c>
    </row>
    <row r="797" spans="1:24" ht="15" customHeight="1" x14ac:dyDescent="0.3">
      <c r="A797" s="12" t="str">
        <f t="shared" si="124"/>
        <v>11-108206556-T</v>
      </c>
      <c r="B797" s="11" t="s">
        <v>940</v>
      </c>
      <c r="C797" s="6">
        <v>1.5699999999999999E-2</v>
      </c>
      <c r="D797" s="6"/>
      <c r="E797" s="6">
        <v>11</v>
      </c>
      <c r="F797" s="6">
        <v>108206556</v>
      </c>
      <c r="G797" s="6" t="s">
        <v>125</v>
      </c>
      <c r="H797" s="6" t="s">
        <v>1177</v>
      </c>
      <c r="I797" s="6">
        <v>511</v>
      </c>
      <c r="K797" s="19" t="str">
        <f t="shared" si="127"/>
        <v>N</v>
      </c>
      <c r="L797" s="20" t="str">
        <f t="shared" si="128"/>
        <v/>
      </c>
      <c r="M797" s="21" t="str">
        <f t="shared" si="125"/>
        <v/>
      </c>
      <c r="N797" s="22" t="str">
        <f t="shared" si="129"/>
        <v>N/A</v>
      </c>
      <c r="O797" s="23" t="str">
        <f t="shared" si="130"/>
        <v/>
      </c>
      <c r="P797" s="23" t="str">
        <f t="shared" si="131"/>
        <v/>
      </c>
      <c r="Q797" s="27"/>
      <c r="R797" s="24" t="str">
        <f>IF($K797="N","",IF($K797="Y",VLOOKUP($A797,'Run1-3-1'!$A:$J,3,FALSE)))</f>
        <v/>
      </c>
      <c r="S797" s="25" t="str">
        <f t="shared" si="132"/>
        <v/>
      </c>
      <c r="T797" s="27"/>
      <c r="U797" s="24" t="str">
        <f>IF($K797="N","",IF($K797="Y",VLOOKUP($A797,'Run1-5'!$A:$J,3,FALSE)))</f>
        <v/>
      </c>
      <c r="V797" s="25" t="str">
        <f t="shared" si="133"/>
        <v/>
      </c>
      <c r="W797" s="27"/>
      <c r="X797" s="25" t="str">
        <f t="shared" si="126"/>
        <v>N/A</v>
      </c>
    </row>
    <row r="798" spans="1:24" ht="15" customHeight="1" x14ac:dyDescent="0.3">
      <c r="A798" s="12" t="str">
        <f t="shared" si="124"/>
        <v>11-108206608-T</v>
      </c>
      <c r="B798" s="11" t="s">
        <v>1160</v>
      </c>
      <c r="C798" s="6">
        <v>1.7399999999999999E-2</v>
      </c>
      <c r="D798" s="6"/>
      <c r="E798" s="6">
        <v>11</v>
      </c>
      <c r="F798" s="6">
        <v>108206608</v>
      </c>
      <c r="G798" s="6" t="s">
        <v>125</v>
      </c>
      <c r="H798" s="6" t="s">
        <v>1177</v>
      </c>
      <c r="I798" s="6">
        <v>459</v>
      </c>
      <c r="K798" s="19" t="str">
        <f t="shared" si="127"/>
        <v>N</v>
      </c>
      <c r="L798" s="20" t="str">
        <f t="shared" si="128"/>
        <v/>
      </c>
      <c r="M798" s="21" t="str">
        <f t="shared" si="125"/>
        <v/>
      </c>
      <c r="N798" s="22" t="str">
        <f t="shared" si="129"/>
        <v>N/A</v>
      </c>
      <c r="O798" s="23" t="str">
        <f t="shared" si="130"/>
        <v/>
      </c>
      <c r="P798" s="23" t="str">
        <f t="shared" si="131"/>
        <v/>
      </c>
      <c r="Q798" s="27"/>
      <c r="R798" s="24" t="str">
        <f>IF($K798="N","",IF($K798="Y",VLOOKUP($A798,'Run1-3-1'!$A:$J,3,FALSE)))</f>
        <v/>
      </c>
      <c r="S798" s="25" t="str">
        <f t="shared" si="132"/>
        <v/>
      </c>
      <c r="T798" s="27"/>
      <c r="U798" s="24" t="str">
        <f>IF($K798="N","",IF($K798="Y",VLOOKUP($A798,'Run1-5'!$A:$J,3,FALSE)))</f>
        <v/>
      </c>
      <c r="V798" s="25" t="str">
        <f t="shared" si="133"/>
        <v/>
      </c>
      <c r="W798" s="27"/>
      <c r="X798" s="25" t="str">
        <f t="shared" si="126"/>
        <v>N/A</v>
      </c>
    </row>
    <row r="799" spans="1:24" ht="15" customHeight="1" x14ac:dyDescent="0.3">
      <c r="A799" s="12" t="str">
        <f t="shared" si="124"/>
        <v>11-108206609-A-G</v>
      </c>
      <c r="B799" s="11" t="s">
        <v>1372</v>
      </c>
      <c r="C799" s="6">
        <v>1.12E-2</v>
      </c>
      <c r="D799" s="6"/>
      <c r="E799" s="6">
        <v>11</v>
      </c>
      <c r="F799" s="6">
        <v>108206609</v>
      </c>
      <c r="G799" s="6" t="s">
        <v>1082</v>
      </c>
      <c r="H799" s="6" t="s">
        <v>801</v>
      </c>
      <c r="I799" s="6">
        <v>448</v>
      </c>
      <c r="K799" s="19" t="str">
        <f t="shared" si="127"/>
        <v>N</v>
      </c>
      <c r="L799" s="20" t="str">
        <f t="shared" si="128"/>
        <v/>
      </c>
      <c r="M799" s="21" t="str">
        <f t="shared" si="125"/>
        <v/>
      </c>
      <c r="N799" s="22" t="str">
        <f t="shared" si="129"/>
        <v>N/A</v>
      </c>
      <c r="O799" s="23" t="str">
        <f t="shared" si="130"/>
        <v/>
      </c>
      <c r="P799" s="23" t="str">
        <f t="shared" si="131"/>
        <v/>
      </c>
      <c r="Q799" s="27"/>
      <c r="R799" s="24" t="str">
        <f>IF($K799="N","",IF($K799="Y",VLOOKUP($A799,'Run1-3-1'!$A:$J,3,FALSE)))</f>
        <v/>
      </c>
      <c r="S799" s="25" t="str">
        <f t="shared" si="132"/>
        <v/>
      </c>
      <c r="T799" s="27"/>
      <c r="U799" s="24" t="str">
        <f>IF($K799="N","",IF($K799="Y",VLOOKUP($A799,'Run1-5'!$A:$J,3,FALSE)))</f>
        <v/>
      </c>
      <c r="V799" s="25" t="str">
        <f t="shared" si="133"/>
        <v/>
      </c>
      <c r="W799" s="27"/>
      <c r="X799" s="25" t="str">
        <f t="shared" si="126"/>
        <v>N/A</v>
      </c>
    </row>
    <row r="800" spans="1:24" ht="15" customHeight="1" x14ac:dyDescent="0.3">
      <c r="A800" s="12" t="str">
        <f t="shared" si="124"/>
        <v>11-108218029-A</v>
      </c>
      <c r="B800" s="11" t="s">
        <v>781</v>
      </c>
      <c r="C800" s="6">
        <v>1.23E-2</v>
      </c>
      <c r="D800" s="6" t="s">
        <v>1654</v>
      </c>
      <c r="E800" s="6">
        <v>11</v>
      </c>
      <c r="F800" s="6">
        <v>108218029</v>
      </c>
      <c r="G800" s="6" t="s">
        <v>187</v>
      </c>
      <c r="H800" s="6" t="s">
        <v>1082</v>
      </c>
      <c r="I800" s="6">
        <v>244</v>
      </c>
      <c r="K800" s="19" t="str">
        <f t="shared" si="127"/>
        <v>N</v>
      </c>
      <c r="L800" s="20" t="str">
        <f t="shared" si="128"/>
        <v/>
      </c>
      <c r="M800" s="21" t="str">
        <f t="shared" si="125"/>
        <v/>
      </c>
      <c r="N800" s="22" t="str">
        <f t="shared" si="129"/>
        <v>N/A</v>
      </c>
      <c r="O800" s="23" t="str">
        <f t="shared" si="130"/>
        <v/>
      </c>
      <c r="P800" s="23" t="str">
        <f t="shared" si="131"/>
        <v/>
      </c>
      <c r="Q800" s="27"/>
      <c r="R800" s="24" t="str">
        <f>IF($K800="N","",IF($K800="Y",VLOOKUP($A800,'Run1-3-1'!$A:$J,3,FALSE)))</f>
        <v/>
      </c>
      <c r="S800" s="25" t="str">
        <f t="shared" si="132"/>
        <v/>
      </c>
      <c r="T800" s="27"/>
      <c r="U800" s="24" t="str">
        <f>IF($K800="N","",IF($K800="Y",VLOOKUP($A800,'Run1-5'!$A:$J,3,FALSE)))</f>
        <v/>
      </c>
      <c r="V800" s="25" t="str">
        <f t="shared" si="133"/>
        <v/>
      </c>
      <c r="W800" s="27"/>
      <c r="X800" s="25" t="str">
        <f t="shared" si="126"/>
        <v>N/A</v>
      </c>
    </row>
    <row r="801" spans="1:24" ht="15" customHeight="1" x14ac:dyDescent="0.3">
      <c r="A801" s="12" t="str">
        <f t="shared" si="124"/>
        <v>11-108218069-T</v>
      </c>
      <c r="B801" s="11" t="s">
        <v>160</v>
      </c>
      <c r="C801" s="6">
        <v>1.17E-2</v>
      </c>
      <c r="D801" s="6"/>
      <c r="E801" s="6">
        <v>11</v>
      </c>
      <c r="F801" s="6">
        <v>108218069</v>
      </c>
      <c r="G801" s="6" t="s">
        <v>125</v>
      </c>
      <c r="H801" s="6" t="s">
        <v>1177</v>
      </c>
      <c r="I801" s="6">
        <v>257</v>
      </c>
      <c r="K801" s="19" t="str">
        <f t="shared" si="127"/>
        <v>N</v>
      </c>
      <c r="L801" s="20" t="str">
        <f t="shared" si="128"/>
        <v/>
      </c>
      <c r="M801" s="21" t="str">
        <f t="shared" si="125"/>
        <v/>
      </c>
      <c r="N801" s="22" t="str">
        <f t="shared" si="129"/>
        <v>N/A</v>
      </c>
      <c r="O801" s="23" t="str">
        <f t="shared" si="130"/>
        <v/>
      </c>
      <c r="P801" s="23" t="str">
        <f t="shared" si="131"/>
        <v/>
      </c>
      <c r="Q801" s="27"/>
      <c r="R801" s="24" t="str">
        <f>IF($K801="N","",IF($K801="Y",VLOOKUP($A801,'Run1-3-1'!$A:$J,3,FALSE)))</f>
        <v/>
      </c>
      <c r="S801" s="25" t="str">
        <f t="shared" si="132"/>
        <v/>
      </c>
      <c r="T801" s="27"/>
      <c r="U801" s="24" t="str">
        <f>IF($K801="N","",IF($K801="Y",VLOOKUP($A801,'Run1-5'!$A:$J,3,FALSE)))</f>
        <v/>
      </c>
      <c r="V801" s="25" t="str">
        <f t="shared" si="133"/>
        <v/>
      </c>
      <c r="W801" s="27"/>
      <c r="X801" s="25" t="str">
        <f t="shared" si="126"/>
        <v>N/A</v>
      </c>
    </row>
    <row r="802" spans="1:24" ht="15" customHeight="1" x14ac:dyDescent="0.3">
      <c r="A802" s="12" t="str">
        <f t="shared" si="124"/>
        <v>11-108218086-A</v>
      </c>
      <c r="B802" s="11" t="s">
        <v>378</v>
      </c>
      <c r="C802" s="6">
        <v>1.15E-2</v>
      </c>
      <c r="D802" s="6"/>
      <c r="E802" s="6">
        <v>11</v>
      </c>
      <c r="F802" s="6">
        <v>108218086</v>
      </c>
      <c r="G802" s="6" t="s">
        <v>187</v>
      </c>
      <c r="H802" s="6" t="s">
        <v>1082</v>
      </c>
      <c r="I802" s="6">
        <v>260</v>
      </c>
      <c r="K802" s="19" t="str">
        <f t="shared" si="127"/>
        <v>N</v>
      </c>
      <c r="L802" s="20" t="str">
        <f t="shared" si="128"/>
        <v/>
      </c>
      <c r="M802" s="21" t="str">
        <f t="shared" si="125"/>
        <v/>
      </c>
      <c r="N802" s="22" t="str">
        <f t="shared" si="129"/>
        <v>N/A</v>
      </c>
      <c r="O802" s="23" t="str">
        <f t="shared" si="130"/>
        <v/>
      </c>
      <c r="P802" s="23" t="str">
        <f t="shared" si="131"/>
        <v/>
      </c>
      <c r="Q802" s="27"/>
      <c r="R802" s="24" t="str">
        <f>IF($K802="N","",IF($K802="Y",VLOOKUP($A802,'Run1-3-1'!$A:$J,3,FALSE)))</f>
        <v/>
      </c>
      <c r="S802" s="25" t="str">
        <f t="shared" si="132"/>
        <v/>
      </c>
      <c r="T802" s="27"/>
      <c r="U802" s="24" t="str">
        <f>IF($K802="N","",IF($K802="Y",VLOOKUP($A802,'Run1-5'!$A:$J,3,FALSE)))</f>
        <v/>
      </c>
      <c r="V802" s="25" t="str">
        <f t="shared" si="133"/>
        <v/>
      </c>
      <c r="W802" s="27"/>
      <c r="X802" s="25" t="str">
        <f t="shared" si="126"/>
        <v>N/A</v>
      </c>
    </row>
    <row r="803" spans="1:24" ht="15" customHeight="1" x14ac:dyDescent="0.3">
      <c r="A803" s="12" t="str">
        <f t="shared" si="124"/>
        <v>11-108218092-A</v>
      </c>
      <c r="B803" s="11" t="s">
        <v>1183</v>
      </c>
      <c r="C803" s="6">
        <v>1.1599999999999999E-2</v>
      </c>
      <c r="D803" s="6"/>
      <c r="E803" s="6">
        <v>11</v>
      </c>
      <c r="F803" s="6">
        <v>108218092</v>
      </c>
      <c r="G803" s="6" t="s">
        <v>187</v>
      </c>
      <c r="H803" s="6" t="s">
        <v>1082</v>
      </c>
      <c r="I803" s="6">
        <v>258</v>
      </c>
      <c r="K803" s="19" t="str">
        <f t="shared" si="127"/>
        <v>N</v>
      </c>
      <c r="L803" s="20" t="str">
        <f t="shared" si="128"/>
        <v/>
      </c>
      <c r="M803" s="21" t="str">
        <f t="shared" si="125"/>
        <v/>
      </c>
      <c r="N803" s="22" t="str">
        <f t="shared" si="129"/>
        <v>N/A</v>
      </c>
      <c r="O803" s="23" t="str">
        <f t="shared" si="130"/>
        <v/>
      </c>
      <c r="P803" s="23" t="str">
        <f t="shared" si="131"/>
        <v/>
      </c>
      <c r="Q803" s="27"/>
      <c r="R803" s="24" t="str">
        <f>IF($K803="N","",IF($K803="Y",VLOOKUP($A803,'Run1-3-1'!$A:$J,3,FALSE)))</f>
        <v/>
      </c>
      <c r="S803" s="25" t="str">
        <f t="shared" si="132"/>
        <v/>
      </c>
      <c r="T803" s="27"/>
      <c r="U803" s="24" t="str">
        <f>IF($K803="N","",IF($K803="Y",VLOOKUP($A803,'Run1-5'!$A:$J,3,FALSE)))</f>
        <v/>
      </c>
      <c r="V803" s="25" t="str">
        <f t="shared" si="133"/>
        <v/>
      </c>
      <c r="W803" s="27"/>
      <c r="X803" s="25" t="str">
        <f t="shared" si="126"/>
        <v>N/A</v>
      </c>
    </row>
    <row r="804" spans="1:24" ht="15" customHeight="1" x14ac:dyDescent="0.3">
      <c r="A804" s="12" t="str">
        <f t="shared" si="124"/>
        <v>11-108218101-T+A</v>
      </c>
      <c r="B804" s="11" t="s">
        <v>12</v>
      </c>
      <c r="C804" s="6">
        <v>1.15E-2</v>
      </c>
      <c r="D804" s="6" t="s">
        <v>825</v>
      </c>
      <c r="E804" s="6">
        <v>11</v>
      </c>
      <c r="F804" s="6">
        <v>108218101</v>
      </c>
      <c r="G804" s="6" t="s">
        <v>1177</v>
      </c>
      <c r="H804" s="6" t="s">
        <v>897</v>
      </c>
      <c r="I804" s="6">
        <v>261</v>
      </c>
      <c r="K804" s="19" t="str">
        <f t="shared" si="127"/>
        <v>N</v>
      </c>
      <c r="L804" s="20" t="str">
        <f t="shared" si="128"/>
        <v/>
      </c>
      <c r="M804" s="21" t="str">
        <f t="shared" si="125"/>
        <v/>
      </c>
      <c r="N804" s="22" t="str">
        <f t="shared" si="129"/>
        <v>N/A</v>
      </c>
      <c r="O804" s="23" t="str">
        <f t="shared" si="130"/>
        <v/>
      </c>
      <c r="P804" s="23" t="str">
        <f t="shared" si="131"/>
        <v/>
      </c>
      <c r="Q804" s="27"/>
      <c r="R804" s="24" t="str">
        <f>IF($K804="N","",IF($K804="Y",VLOOKUP($A804,'Run1-3-1'!$A:$J,3,FALSE)))</f>
        <v/>
      </c>
      <c r="S804" s="25" t="str">
        <f t="shared" si="132"/>
        <v/>
      </c>
      <c r="T804" s="27"/>
      <c r="U804" s="24" t="str">
        <f>IF($K804="N","",IF($K804="Y",VLOOKUP($A804,'Run1-5'!$A:$J,3,FALSE)))</f>
        <v/>
      </c>
      <c r="V804" s="25" t="str">
        <f t="shared" si="133"/>
        <v/>
      </c>
      <c r="W804" s="27"/>
      <c r="X804" s="25" t="str">
        <f t="shared" si="126"/>
        <v>N/A</v>
      </c>
    </row>
    <row r="805" spans="1:24" ht="15" customHeight="1" x14ac:dyDescent="0.3">
      <c r="A805" s="12" t="str">
        <f t="shared" si="124"/>
        <v>11-108218111-A</v>
      </c>
      <c r="B805" s="11" t="s">
        <v>221</v>
      </c>
      <c r="C805" s="6">
        <v>1.14E-2</v>
      </c>
      <c r="D805" s="6"/>
      <c r="E805" s="6">
        <v>11</v>
      </c>
      <c r="F805" s="6">
        <v>108218111</v>
      </c>
      <c r="G805" s="6" t="s">
        <v>187</v>
      </c>
      <c r="H805" s="6" t="s">
        <v>1082</v>
      </c>
      <c r="I805" s="6">
        <v>263</v>
      </c>
      <c r="K805" s="19" t="str">
        <f t="shared" si="127"/>
        <v>N</v>
      </c>
      <c r="L805" s="20" t="str">
        <f t="shared" si="128"/>
        <v/>
      </c>
      <c r="M805" s="21" t="str">
        <f t="shared" si="125"/>
        <v/>
      </c>
      <c r="N805" s="22" t="str">
        <f t="shared" si="129"/>
        <v>N/A</v>
      </c>
      <c r="O805" s="23" t="str">
        <f t="shared" si="130"/>
        <v/>
      </c>
      <c r="P805" s="23" t="str">
        <f t="shared" si="131"/>
        <v/>
      </c>
      <c r="Q805" s="27"/>
      <c r="R805" s="24" t="str">
        <f>IF($K805="N","",IF($K805="Y",VLOOKUP($A805,'Run1-3-1'!$A:$J,3,FALSE)))</f>
        <v/>
      </c>
      <c r="S805" s="25" t="str">
        <f t="shared" si="132"/>
        <v/>
      </c>
      <c r="T805" s="27"/>
      <c r="U805" s="24" t="str">
        <f>IF($K805="N","",IF($K805="Y",VLOOKUP($A805,'Run1-5'!$A:$J,3,FALSE)))</f>
        <v/>
      </c>
      <c r="V805" s="25" t="str">
        <f t="shared" si="133"/>
        <v/>
      </c>
      <c r="W805" s="27"/>
      <c r="X805" s="25" t="str">
        <f t="shared" si="126"/>
        <v>N/A</v>
      </c>
    </row>
    <row r="806" spans="1:24" ht="15" customHeight="1" x14ac:dyDescent="0.3">
      <c r="A806" s="12" t="str">
        <f t="shared" si="124"/>
        <v>11-108218116-C</v>
      </c>
      <c r="B806" s="11" t="s">
        <v>444</v>
      </c>
      <c r="C806" s="6">
        <v>1.1599999999999999E-2</v>
      </c>
      <c r="D806" s="6"/>
      <c r="E806" s="6">
        <v>11</v>
      </c>
      <c r="F806" s="6">
        <v>108218116</v>
      </c>
      <c r="G806" s="6" t="s">
        <v>1177</v>
      </c>
      <c r="H806" s="6" t="s">
        <v>125</v>
      </c>
      <c r="I806" s="6">
        <v>258</v>
      </c>
      <c r="K806" s="19" t="str">
        <f t="shared" si="127"/>
        <v>N</v>
      </c>
      <c r="L806" s="20" t="str">
        <f t="shared" si="128"/>
        <v/>
      </c>
      <c r="M806" s="21" t="str">
        <f t="shared" si="125"/>
        <v/>
      </c>
      <c r="N806" s="22" t="str">
        <f t="shared" si="129"/>
        <v>N/A</v>
      </c>
      <c r="O806" s="23" t="str">
        <f t="shared" si="130"/>
        <v/>
      </c>
      <c r="P806" s="23" t="str">
        <f t="shared" si="131"/>
        <v/>
      </c>
      <c r="Q806" s="27"/>
      <c r="R806" s="24" t="str">
        <f>IF($K806="N","",IF($K806="Y",VLOOKUP($A806,'Run1-3-1'!$A:$J,3,FALSE)))</f>
        <v/>
      </c>
      <c r="S806" s="25" t="str">
        <f t="shared" si="132"/>
        <v/>
      </c>
      <c r="T806" s="27"/>
      <c r="U806" s="24" t="str">
        <f>IF($K806="N","",IF($K806="Y",VLOOKUP($A806,'Run1-5'!$A:$J,3,FALSE)))</f>
        <v/>
      </c>
      <c r="V806" s="25" t="str">
        <f t="shared" si="133"/>
        <v/>
      </c>
      <c r="W806" s="27"/>
      <c r="X806" s="25" t="str">
        <f t="shared" si="126"/>
        <v>N/A</v>
      </c>
    </row>
    <row r="807" spans="1:24" ht="15" customHeight="1" x14ac:dyDescent="0.3">
      <c r="A807" s="12" t="str">
        <f t="shared" si="124"/>
        <v>11-108218120-C-T</v>
      </c>
      <c r="B807" s="11" t="s">
        <v>1245</v>
      </c>
      <c r="C807" s="6">
        <v>3.4099999999999998E-2</v>
      </c>
      <c r="D807" s="6"/>
      <c r="E807" s="6">
        <v>11</v>
      </c>
      <c r="F807" s="6">
        <v>108218120</v>
      </c>
      <c r="G807" s="6" t="s">
        <v>125</v>
      </c>
      <c r="H807" s="6" t="s">
        <v>493</v>
      </c>
      <c r="I807" s="6">
        <v>264</v>
      </c>
      <c r="K807" s="19" t="str">
        <f t="shared" si="127"/>
        <v>N</v>
      </c>
      <c r="L807" s="20" t="str">
        <f t="shared" si="128"/>
        <v/>
      </c>
      <c r="M807" s="21" t="str">
        <f t="shared" si="125"/>
        <v/>
      </c>
      <c r="N807" s="22" t="str">
        <f t="shared" si="129"/>
        <v>N/A</v>
      </c>
      <c r="O807" s="23" t="str">
        <f t="shared" si="130"/>
        <v/>
      </c>
      <c r="P807" s="23" t="str">
        <f t="shared" si="131"/>
        <v/>
      </c>
      <c r="Q807" s="27"/>
      <c r="R807" s="24" t="str">
        <f>IF($K807="N","",IF($K807="Y",VLOOKUP($A807,'Run1-3-1'!$A:$J,3,FALSE)))</f>
        <v/>
      </c>
      <c r="S807" s="25" t="str">
        <f t="shared" si="132"/>
        <v/>
      </c>
      <c r="T807" s="27"/>
      <c r="U807" s="24" t="str">
        <f>IF($K807="N","",IF($K807="Y",VLOOKUP($A807,'Run1-5'!$A:$J,3,FALSE)))</f>
        <v/>
      </c>
      <c r="V807" s="25" t="str">
        <f t="shared" si="133"/>
        <v/>
      </c>
      <c r="W807" s="27"/>
      <c r="X807" s="25" t="str">
        <f t="shared" si="126"/>
        <v>N/A</v>
      </c>
    </row>
    <row r="808" spans="1:24" ht="15" customHeight="1" x14ac:dyDescent="0.3">
      <c r="A808" s="12" t="str">
        <f t="shared" si="124"/>
        <v>11-108218120-C+T</v>
      </c>
      <c r="B808" s="11" t="s">
        <v>285</v>
      </c>
      <c r="C808" s="6">
        <v>2.2700000000000001E-2</v>
      </c>
      <c r="D808" s="6"/>
      <c r="E808" s="6">
        <v>11</v>
      </c>
      <c r="F808" s="6">
        <v>108218120</v>
      </c>
      <c r="G808" s="6" t="s">
        <v>125</v>
      </c>
      <c r="H808" s="6" t="s">
        <v>1283</v>
      </c>
      <c r="I808" s="6">
        <v>264</v>
      </c>
      <c r="K808" s="19" t="str">
        <f t="shared" si="127"/>
        <v>N</v>
      </c>
      <c r="L808" s="20" t="str">
        <f t="shared" si="128"/>
        <v/>
      </c>
      <c r="M808" s="21" t="str">
        <f t="shared" si="125"/>
        <v/>
      </c>
      <c r="N808" s="22" t="str">
        <f t="shared" si="129"/>
        <v>N/A</v>
      </c>
      <c r="O808" s="23" t="str">
        <f t="shared" si="130"/>
        <v/>
      </c>
      <c r="P808" s="23" t="str">
        <f t="shared" si="131"/>
        <v/>
      </c>
      <c r="Q808" s="27"/>
      <c r="R808" s="24" t="str">
        <f>IF($K808="N","",IF($K808="Y",VLOOKUP($A808,'Run1-3-1'!$A:$J,3,FALSE)))</f>
        <v/>
      </c>
      <c r="S808" s="25" t="str">
        <f t="shared" si="132"/>
        <v/>
      </c>
      <c r="T808" s="27"/>
      <c r="U808" s="24" t="str">
        <f>IF($K808="N","",IF($K808="Y",VLOOKUP($A808,'Run1-5'!$A:$J,3,FALSE)))</f>
        <v/>
      </c>
      <c r="V808" s="25" t="str">
        <f t="shared" si="133"/>
        <v/>
      </c>
      <c r="W808" s="27"/>
      <c r="X808" s="25" t="str">
        <f t="shared" si="126"/>
        <v>N/A</v>
      </c>
    </row>
    <row r="809" spans="1:24" ht="15" customHeight="1" x14ac:dyDescent="0.3">
      <c r="A809" s="12" t="str">
        <f t="shared" si="124"/>
        <v>11-108218120-T</v>
      </c>
      <c r="B809" s="11" t="s">
        <v>72</v>
      </c>
      <c r="C809" s="6">
        <v>1.89E-2</v>
      </c>
      <c r="D809" s="6"/>
      <c r="E809" s="6">
        <v>11</v>
      </c>
      <c r="F809" s="6">
        <v>108218120</v>
      </c>
      <c r="G809" s="6" t="s">
        <v>125</v>
      </c>
      <c r="H809" s="6" t="s">
        <v>1177</v>
      </c>
      <c r="I809" s="6">
        <v>264</v>
      </c>
      <c r="K809" s="19" t="str">
        <f t="shared" si="127"/>
        <v>N</v>
      </c>
      <c r="L809" s="20" t="str">
        <f t="shared" si="128"/>
        <v/>
      </c>
      <c r="M809" s="21" t="str">
        <f t="shared" si="125"/>
        <v/>
      </c>
      <c r="N809" s="22" t="str">
        <f t="shared" si="129"/>
        <v>N/A</v>
      </c>
      <c r="O809" s="23" t="str">
        <f t="shared" si="130"/>
        <v/>
      </c>
      <c r="P809" s="23" t="str">
        <f t="shared" si="131"/>
        <v/>
      </c>
      <c r="Q809" s="27"/>
      <c r="R809" s="24" t="str">
        <f>IF($K809="N","",IF($K809="Y",VLOOKUP($A809,'Run1-3-1'!$A:$J,3,FALSE)))</f>
        <v/>
      </c>
      <c r="S809" s="25" t="str">
        <f t="shared" si="132"/>
        <v/>
      </c>
      <c r="T809" s="27"/>
      <c r="U809" s="24" t="str">
        <f>IF($K809="N","",IF($K809="Y",VLOOKUP($A809,'Run1-5'!$A:$J,3,FALSE)))</f>
        <v/>
      </c>
      <c r="V809" s="25" t="str">
        <f t="shared" si="133"/>
        <v/>
      </c>
      <c r="W809" s="27"/>
      <c r="X809" s="25" t="str">
        <f t="shared" si="126"/>
        <v>N/A</v>
      </c>
    </row>
    <row r="810" spans="1:24" ht="15" customHeight="1" x14ac:dyDescent="0.3">
      <c r="A810" s="12" t="str">
        <f t="shared" si="124"/>
        <v>11-108218137-A</v>
      </c>
      <c r="B810" s="11" t="s">
        <v>502</v>
      </c>
      <c r="C810" s="6">
        <v>1.9E-2</v>
      </c>
      <c r="D810" s="6"/>
      <c r="E810" s="6">
        <v>11</v>
      </c>
      <c r="F810" s="6">
        <v>108218137</v>
      </c>
      <c r="G810" s="6" t="s">
        <v>187</v>
      </c>
      <c r="H810" s="6" t="s">
        <v>1082</v>
      </c>
      <c r="I810" s="6">
        <v>263</v>
      </c>
      <c r="K810" s="19" t="str">
        <f t="shared" si="127"/>
        <v>N</v>
      </c>
      <c r="L810" s="20" t="str">
        <f t="shared" si="128"/>
        <v/>
      </c>
      <c r="M810" s="21" t="str">
        <f t="shared" si="125"/>
        <v/>
      </c>
      <c r="N810" s="22" t="str">
        <f t="shared" si="129"/>
        <v>N/A</v>
      </c>
      <c r="O810" s="23" t="str">
        <f t="shared" si="130"/>
        <v/>
      </c>
      <c r="P810" s="23" t="str">
        <f t="shared" si="131"/>
        <v/>
      </c>
      <c r="Q810" s="27"/>
      <c r="R810" s="24" t="str">
        <f>IF($K810="N","",IF($K810="Y",VLOOKUP($A810,'Run1-3-1'!$A:$J,3,FALSE)))</f>
        <v/>
      </c>
      <c r="S810" s="25" t="str">
        <f t="shared" si="132"/>
        <v/>
      </c>
      <c r="T810" s="27"/>
      <c r="U810" s="24" t="str">
        <f>IF($K810="N","",IF($K810="Y",VLOOKUP($A810,'Run1-5'!$A:$J,3,FALSE)))</f>
        <v/>
      </c>
      <c r="V810" s="25" t="str">
        <f t="shared" si="133"/>
        <v/>
      </c>
      <c r="W810" s="27"/>
      <c r="X810" s="25" t="str">
        <f t="shared" si="126"/>
        <v>N/A</v>
      </c>
    </row>
    <row r="811" spans="1:24" ht="15" customHeight="1" x14ac:dyDescent="0.3">
      <c r="A811" s="12" t="str">
        <f t="shared" si="124"/>
        <v>11-108225550-A-A</v>
      </c>
      <c r="B811" s="11" t="s">
        <v>315</v>
      </c>
      <c r="C811" s="6">
        <v>3.0700000000000002E-2</v>
      </c>
      <c r="D811" s="6"/>
      <c r="E811" s="6">
        <v>11</v>
      </c>
      <c r="F811" s="6">
        <v>108225550</v>
      </c>
      <c r="G811" s="6" t="s">
        <v>1082</v>
      </c>
      <c r="H811" s="6" t="s">
        <v>308</v>
      </c>
      <c r="I811" s="6">
        <v>358</v>
      </c>
      <c r="K811" s="19" t="str">
        <f t="shared" si="127"/>
        <v>N</v>
      </c>
      <c r="L811" s="20" t="str">
        <f t="shared" si="128"/>
        <v/>
      </c>
      <c r="M811" s="21" t="str">
        <f t="shared" si="125"/>
        <v/>
      </c>
      <c r="N811" s="22" t="str">
        <f t="shared" si="129"/>
        <v>N/A</v>
      </c>
      <c r="O811" s="23" t="str">
        <f t="shared" si="130"/>
        <v/>
      </c>
      <c r="P811" s="23" t="str">
        <f t="shared" si="131"/>
        <v/>
      </c>
      <c r="Q811" s="27"/>
      <c r="R811" s="24" t="str">
        <f>IF($K811="N","",IF($K811="Y",VLOOKUP($A811,'Run1-3-1'!$A:$J,3,FALSE)))</f>
        <v/>
      </c>
      <c r="S811" s="25" t="str">
        <f t="shared" si="132"/>
        <v/>
      </c>
      <c r="T811" s="27"/>
      <c r="U811" s="24" t="str">
        <f>IF($K811="N","",IF($K811="Y",VLOOKUP($A811,'Run1-5'!$A:$J,3,FALSE)))</f>
        <v/>
      </c>
      <c r="V811" s="25" t="str">
        <f t="shared" si="133"/>
        <v/>
      </c>
      <c r="W811" s="27"/>
      <c r="X811" s="25" t="str">
        <f t="shared" si="126"/>
        <v>N/A</v>
      </c>
    </row>
    <row r="812" spans="1:24" ht="15" customHeight="1" x14ac:dyDescent="0.3">
      <c r="A812" s="12" t="str">
        <f t="shared" si="124"/>
        <v>11-108225551-C</v>
      </c>
      <c r="B812" s="11" t="s">
        <v>530</v>
      </c>
      <c r="C812" s="6">
        <v>0.01</v>
      </c>
      <c r="D812" s="6"/>
      <c r="E812" s="6">
        <v>11</v>
      </c>
      <c r="F812" s="6">
        <v>108225551</v>
      </c>
      <c r="G812" s="6" t="s">
        <v>1082</v>
      </c>
      <c r="H812" s="6" t="s">
        <v>125</v>
      </c>
      <c r="I812" s="6">
        <v>300</v>
      </c>
      <c r="K812" s="19" t="str">
        <f t="shared" si="127"/>
        <v>N</v>
      </c>
      <c r="L812" s="20" t="str">
        <f t="shared" si="128"/>
        <v/>
      </c>
      <c r="M812" s="21" t="str">
        <f t="shared" si="125"/>
        <v/>
      </c>
      <c r="N812" s="22" t="str">
        <f t="shared" si="129"/>
        <v>N/A</v>
      </c>
      <c r="O812" s="23" t="str">
        <f t="shared" si="130"/>
        <v/>
      </c>
      <c r="P812" s="23" t="str">
        <f t="shared" si="131"/>
        <v/>
      </c>
      <c r="Q812" s="27"/>
      <c r="R812" s="24" t="str">
        <f>IF($K812="N","",IF($K812="Y",VLOOKUP($A812,'Run1-3-1'!$A:$J,3,FALSE)))</f>
        <v/>
      </c>
      <c r="S812" s="25" t="str">
        <f t="shared" si="132"/>
        <v/>
      </c>
      <c r="T812" s="27"/>
      <c r="U812" s="24" t="str">
        <f>IF($K812="N","",IF($K812="Y",VLOOKUP($A812,'Run1-5'!$A:$J,3,FALSE)))</f>
        <v/>
      </c>
      <c r="V812" s="25" t="str">
        <f t="shared" si="133"/>
        <v/>
      </c>
      <c r="W812" s="27"/>
      <c r="X812" s="25" t="str">
        <f t="shared" si="126"/>
        <v>N/A</v>
      </c>
    </row>
    <row r="813" spans="1:24" ht="15" customHeight="1" x14ac:dyDescent="0.3">
      <c r="A813" s="12" t="str">
        <f t="shared" si="124"/>
        <v>11-108225596-A</v>
      </c>
      <c r="B813" s="11" t="s">
        <v>752</v>
      </c>
      <c r="C813" s="6">
        <v>1.5699999999999999E-2</v>
      </c>
      <c r="D813" s="6"/>
      <c r="E813" s="6">
        <v>11</v>
      </c>
      <c r="F813" s="6">
        <v>108225596</v>
      </c>
      <c r="G813" s="6" t="s">
        <v>187</v>
      </c>
      <c r="H813" s="6" t="s">
        <v>1082</v>
      </c>
      <c r="I813" s="6">
        <v>445</v>
      </c>
      <c r="K813" s="19" t="str">
        <f t="shared" si="127"/>
        <v>N</v>
      </c>
      <c r="L813" s="20" t="str">
        <f t="shared" si="128"/>
        <v/>
      </c>
      <c r="M813" s="21" t="str">
        <f t="shared" si="125"/>
        <v/>
      </c>
      <c r="N813" s="22" t="str">
        <f t="shared" si="129"/>
        <v>N/A</v>
      </c>
      <c r="O813" s="23" t="str">
        <f t="shared" si="130"/>
        <v/>
      </c>
      <c r="P813" s="23" t="str">
        <f t="shared" si="131"/>
        <v/>
      </c>
      <c r="Q813" s="27"/>
      <c r="R813" s="24" t="str">
        <f>IF($K813="N","",IF($K813="Y",VLOOKUP($A813,'Run1-3-1'!$A:$J,3,FALSE)))</f>
        <v/>
      </c>
      <c r="S813" s="25" t="str">
        <f t="shared" si="132"/>
        <v/>
      </c>
      <c r="T813" s="27"/>
      <c r="U813" s="24" t="str">
        <f>IF($K813="N","",IF($K813="Y",VLOOKUP($A813,'Run1-5'!$A:$J,3,FALSE)))</f>
        <v/>
      </c>
      <c r="V813" s="25" t="str">
        <f t="shared" si="133"/>
        <v/>
      </c>
      <c r="W813" s="27"/>
      <c r="X813" s="25" t="str">
        <f t="shared" si="126"/>
        <v>N/A</v>
      </c>
    </row>
    <row r="814" spans="1:24" ht="15" customHeight="1" x14ac:dyDescent="0.3">
      <c r="A814" s="12" t="str">
        <f t="shared" si="124"/>
        <v>11-108225601-A</v>
      </c>
      <c r="B814" s="11" t="s">
        <v>163</v>
      </c>
      <c r="C814" s="6">
        <v>1.35E-2</v>
      </c>
      <c r="D814" s="6"/>
      <c r="E814" s="6">
        <v>11</v>
      </c>
      <c r="F814" s="6">
        <v>108225601</v>
      </c>
      <c r="G814" s="6" t="s">
        <v>187</v>
      </c>
      <c r="H814" s="6" t="s">
        <v>1082</v>
      </c>
      <c r="I814" s="6">
        <v>445</v>
      </c>
      <c r="K814" s="19" t="str">
        <f t="shared" si="127"/>
        <v>N</v>
      </c>
      <c r="L814" s="20" t="str">
        <f t="shared" si="128"/>
        <v/>
      </c>
      <c r="M814" s="21" t="str">
        <f t="shared" si="125"/>
        <v/>
      </c>
      <c r="N814" s="22" t="str">
        <f t="shared" si="129"/>
        <v>N/A</v>
      </c>
      <c r="O814" s="23" t="str">
        <f t="shared" si="130"/>
        <v/>
      </c>
      <c r="P814" s="23" t="str">
        <f t="shared" si="131"/>
        <v/>
      </c>
      <c r="Q814" s="27"/>
      <c r="R814" s="24" t="str">
        <f>IF($K814="N","",IF($K814="Y",VLOOKUP($A814,'Run1-3-1'!$A:$J,3,FALSE)))</f>
        <v/>
      </c>
      <c r="S814" s="25" t="str">
        <f t="shared" si="132"/>
        <v/>
      </c>
      <c r="T814" s="27"/>
      <c r="U814" s="24" t="str">
        <f>IF($K814="N","",IF($K814="Y",VLOOKUP($A814,'Run1-5'!$A:$J,3,FALSE)))</f>
        <v/>
      </c>
      <c r="V814" s="25" t="str">
        <f t="shared" si="133"/>
        <v/>
      </c>
      <c r="W814" s="27"/>
      <c r="X814" s="25" t="str">
        <f t="shared" si="126"/>
        <v>N/A</v>
      </c>
    </row>
    <row r="815" spans="1:24" ht="15" customHeight="1" x14ac:dyDescent="0.3">
      <c r="A815" s="12" t="str">
        <f t="shared" si="124"/>
        <v>11-108225602-G+T</v>
      </c>
      <c r="B815" s="11" t="s">
        <v>381</v>
      </c>
      <c r="C815" s="6">
        <v>1.5800000000000002E-2</v>
      </c>
      <c r="D815" s="6"/>
      <c r="E815" s="6">
        <v>11</v>
      </c>
      <c r="F815" s="6">
        <v>108225602</v>
      </c>
      <c r="G815" s="6" t="s">
        <v>187</v>
      </c>
      <c r="H815" s="6" t="s">
        <v>84</v>
      </c>
      <c r="I815" s="6">
        <v>442</v>
      </c>
      <c r="K815" s="19" t="str">
        <f t="shared" si="127"/>
        <v>N</v>
      </c>
      <c r="L815" s="20" t="str">
        <f t="shared" si="128"/>
        <v/>
      </c>
      <c r="M815" s="21" t="str">
        <f t="shared" si="125"/>
        <v/>
      </c>
      <c r="N815" s="22" t="str">
        <f t="shared" si="129"/>
        <v>N/A</v>
      </c>
      <c r="O815" s="23" t="str">
        <f t="shared" si="130"/>
        <v/>
      </c>
      <c r="P815" s="23" t="str">
        <f t="shared" si="131"/>
        <v/>
      </c>
      <c r="Q815" s="27"/>
      <c r="R815" s="24" t="str">
        <f>IF($K815="N","",IF($K815="Y",VLOOKUP($A815,'Run1-3-1'!$A:$J,3,FALSE)))</f>
        <v/>
      </c>
      <c r="S815" s="25" t="str">
        <f t="shared" si="132"/>
        <v/>
      </c>
      <c r="T815" s="27"/>
      <c r="U815" s="24" t="str">
        <f>IF($K815="N","",IF($K815="Y",VLOOKUP($A815,'Run1-5'!$A:$J,3,FALSE)))</f>
        <v/>
      </c>
      <c r="V815" s="25" t="str">
        <f t="shared" si="133"/>
        <v/>
      </c>
      <c r="W815" s="27"/>
      <c r="X815" s="25" t="str">
        <f t="shared" si="126"/>
        <v>N/A</v>
      </c>
    </row>
    <row r="816" spans="1:24" ht="15" customHeight="1" x14ac:dyDescent="0.3">
      <c r="A816" s="12" t="str">
        <f t="shared" si="124"/>
        <v>11-108225618-A</v>
      </c>
      <c r="B816" s="11" t="s">
        <v>594</v>
      </c>
      <c r="C816" s="6">
        <v>1.11E-2</v>
      </c>
      <c r="D816" s="6"/>
      <c r="E816" s="6">
        <v>11</v>
      </c>
      <c r="F816" s="6">
        <v>108225618</v>
      </c>
      <c r="G816" s="6" t="s">
        <v>187</v>
      </c>
      <c r="H816" s="6" t="s">
        <v>1082</v>
      </c>
      <c r="I816" s="6">
        <v>450</v>
      </c>
      <c r="K816" s="19" t="str">
        <f t="shared" si="127"/>
        <v>N</v>
      </c>
      <c r="L816" s="20" t="str">
        <f t="shared" si="128"/>
        <v/>
      </c>
      <c r="M816" s="21" t="str">
        <f t="shared" si="125"/>
        <v/>
      </c>
      <c r="N816" s="22" t="str">
        <f t="shared" si="129"/>
        <v>N/A</v>
      </c>
      <c r="O816" s="23" t="str">
        <f t="shared" si="130"/>
        <v/>
      </c>
      <c r="P816" s="23" t="str">
        <f t="shared" si="131"/>
        <v/>
      </c>
      <c r="Q816" s="27"/>
      <c r="R816" s="24" t="str">
        <f>IF($K816="N","",IF($K816="Y",VLOOKUP($A816,'Run1-3-1'!$A:$J,3,FALSE)))</f>
        <v/>
      </c>
      <c r="S816" s="25" t="str">
        <f t="shared" si="132"/>
        <v/>
      </c>
      <c r="T816" s="27"/>
      <c r="U816" s="24" t="str">
        <f>IF($K816="N","",IF($K816="Y",VLOOKUP($A816,'Run1-5'!$A:$J,3,FALSE)))</f>
        <v/>
      </c>
      <c r="V816" s="25" t="str">
        <f t="shared" si="133"/>
        <v/>
      </c>
      <c r="W816" s="27"/>
      <c r="X816" s="25" t="str">
        <f t="shared" si="126"/>
        <v>N/A</v>
      </c>
    </row>
    <row r="817" spans="1:24" ht="15" customHeight="1" x14ac:dyDescent="0.3">
      <c r="A817" s="12" t="str">
        <f t="shared" si="124"/>
        <v>11-108225619-A</v>
      </c>
      <c r="B817" s="11" t="s">
        <v>816</v>
      </c>
      <c r="C817" s="6">
        <v>1.0999999999999999E-2</v>
      </c>
      <c r="D817" s="6"/>
      <c r="E817" s="6">
        <v>11</v>
      </c>
      <c r="F817" s="6">
        <v>108225619</v>
      </c>
      <c r="G817" s="6" t="s">
        <v>187</v>
      </c>
      <c r="H817" s="6" t="s">
        <v>1082</v>
      </c>
      <c r="I817" s="6">
        <v>453</v>
      </c>
      <c r="K817" s="19" t="str">
        <f t="shared" si="127"/>
        <v>N</v>
      </c>
      <c r="L817" s="20" t="str">
        <f t="shared" si="128"/>
        <v/>
      </c>
      <c r="M817" s="21" t="str">
        <f t="shared" si="125"/>
        <v/>
      </c>
      <c r="N817" s="22" t="str">
        <f t="shared" si="129"/>
        <v>N/A</v>
      </c>
      <c r="O817" s="23" t="str">
        <f t="shared" si="130"/>
        <v/>
      </c>
      <c r="P817" s="23" t="str">
        <f t="shared" si="131"/>
        <v/>
      </c>
      <c r="Q817" s="27"/>
      <c r="R817" s="24" t="str">
        <f>IF($K817="N","",IF($K817="Y",VLOOKUP($A817,'Run1-3-1'!$A:$J,3,FALSE)))</f>
        <v/>
      </c>
      <c r="S817" s="25" t="str">
        <f t="shared" si="132"/>
        <v/>
      </c>
      <c r="T817" s="27"/>
      <c r="U817" s="24" t="str">
        <f>IF($K817="N","",IF($K817="Y",VLOOKUP($A817,'Run1-5'!$A:$J,3,FALSE)))</f>
        <v/>
      </c>
      <c r="V817" s="25" t="str">
        <f t="shared" si="133"/>
        <v/>
      </c>
      <c r="W817" s="27"/>
      <c r="X817" s="25" t="str">
        <f t="shared" si="126"/>
        <v>N/A</v>
      </c>
    </row>
    <row r="818" spans="1:24" ht="15" customHeight="1" x14ac:dyDescent="0.3">
      <c r="A818" s="12" t="str">
        <f t="shared" si="124"/>
        <v>11-108225628-A-T</v>
      </c>
      <c r="B818" s="11" t="s">
        <v>223</v>
      </c>
      <c r="C818" s="6">
        <v>6.7400000000000002E-2</v>
      </c>
      <c r="D818" s="6"/>
      <c r="E818" s="6">
        <v>11</v>
      </c>
      <c r="F818" s="6">
        <v>108225628</v>
      </c>
      <c r="G818" s="6" t="s">
        <v>1082</v>
      </c>
      <c r="H818" s="6" t="s">
        <v>404</v>
      </c>
      <c r="I818" s="6">
        <v>445</v>
      </c>
      <c r="K818" s="19" t="str">
        <f t="shared" si="127"/>
        <v>Y</v>
      </c>
      <c r="L818" s="20">
        <f t="shared" si="128"/>
        <v>6.7400000000000002E-2</v>
      </c>
      <c r="M818" s="21" t="str">
        <f t="shared" si="125"/>
        <v>A</v>
      </c>
      <c r="N818" s="22">
        <f t="shared" si="129"/>
        <v>5.3699999999999998E-2</v>
      </c>
      <c r="O818" s="23">
        <f t="shared" si="130"/>
        <v>1.3700000000000004E-2</v>
      </c>
      <c r="P818" s="23">
        <f t="shared" si="131"/>
        <v>0.1211</v>
      </c>
      <c r="Q818" s="27"/>
      <c r="R818" s="24">
        <f>IF($K818="N","",IF($K818="Y",VLOOKUP($A818,'Run1-3-1'!$A:$J,3,FALSE)))</f>
        <v>4.8500000000000001E-2</v>
      </c>
      <c r="S818" s="25" t="str">
        <f t="shared" si="132"/>
        <v>Y</v>
      </c>
      <c r="T818" s="27"/>
      <c r="U818" s="24">
        <f>IF($K818="N","",IF($K818="Y",VLOOKUP($A818,'Run1-5'!$A:$J,3,FALSE)))</f>
        <v>8.0500000000000002E-2</v>
      </c>
      <c r="V818" s="25" t="str">
        <f t="shared" si="133"/>
        <v>Y</v>
      </c>
      <c r="W818" s="27"/>
      <c r="X818" s="25" t="str">
        <f t="shared" si="126"/>
        <v>Y</v>
      </c>
    </row>
    <row r="819" spans="1:24" ht="15" customHeight="1" x14ac:dyDescent="0.3">
      <c r="A819" s="12" t="str">
        <f t="shared" si="124"/>
        <v>11-108225628-A+T</v>
      </c>
      <c r="B819" s="11" t="s">
        <v>446</v>
      </c>
      <c r="C819" s="6">
        <v>2.7E-2</v>
      </c>
      <c r="D819" s="6"/>
      <c r="E819" s="6">
        <v>11</v>
      </c>
      <c r="F819" s="6">
        <v>108225628</v>
      </c>
      <c r="G819" s="6" t="s">
        <v>1082</v>
      </c>
      <c r="H819" s="6" t="s">
        <v>1191</v>
      </c>
      <c r="I819" s="6">
        <v>445</v>
      </c>
      <c r="K819" s="19" t="str">
        <f t="shared" si="127"/>
        <v>N</v>
      </c>
      <c r="L819" s="20" t="str">
        <f t="shared" si="128"/>
        <v/>
      </c>
      <c r="M819" s="21" t="str">
        <f t="shared" si="125"/>
        <v/>
      </c>
      <c r="N819" s="22" t="str">
        <f t="shared" si="129"/>
        <v>N/A</v>
      </c>
      <c r="O819" s="23" t="str">
        <f t="shared" si="130"/>
        <v/>
      </c>
      <c r="P819" s="23" t="str">
        <f t="shared" si="131"/>
        <v/>
      </c>
      <c r="Q819" s="27"/>
      <c r="R819" s="24" t="str">
        <f>IF($K819="N","",IF($K819="Y",VLOOKUP($A819,'Run1-3-1'!$A:$J,3,FALSE)))</f>
        <v/>
      </c>
      <c r="S819" s="25" t="str">
        <f t="shared" si="132"/>
        <v/>
      </c>
      <c r="T819" s="27"/>
      <c r="U819" s="24" t="str">
        <f>IF($K819="N","",IF($K819="Y",VLOOKUP($A819,'Run1-5'!$A:$J,3,FALSE)))</f>
        <v/>
      </c>
      <c r="V819" s="25" t="str">
        <f t="shared" si="133"/>
        <v/>
      </c>
      <c r="W819" s="27"/>
      <c r="X819" s="25" t="str">
        <f t="shared" si="126"/>
        <v>N/A</v>
      </c>
    </row>
    <row r="820" spans="1:24" ht="15" customHeight="1" x14ac:dyDescent="0.3">
      <c r="A820" s="12" t="str">
        <f t="shared" si="124"/>
        <v>11-108236100-A-C</v>
      </c>
      <c r="B820" s="11" t="s">
        <v>655</v>
      </c>
      <c r="C820" s="6">
        <v>5.8099999999999999E-2</v>
      </c>
      <c r="D820" s="6"/>
      <c r="E820" s="6">
        <v>11</v>
      </c>
      <c r="F820" s="6">
        <v>108236100</v>
      </c>
      <c r="G820" s="6" t="s">
        <v>1082</v>
      </c>
      <c r="H820" s="6" t="s">
        <v>738</v>
      </c>
      <c r="I820" s="6">
        <v>912</v>
      </c>
      <c r="K820" s="19" t="str">
        <f t="shared" si="127"/>
        <v>Y</v>
      </c>
      <c r="L820" s="20">
        <f t="shared" si="128"/>
        <v>5.8099999999999999E-2</v>
      </c>
      <c r="M820" s="21" t="str">
        <f t="shared" si="125"/>
        <v>A</v>
      </c>
      <c r="N820" s="22">
        <f t="shared" si="129"/>
        <v>4.9049999999999996E-2</v>
      </c>
      <c r="O820" s="23">
        <f t="shared" si="130"/>
        <v>0.01</v>
      </c>
      <c r="P820" s="23">
        <f t="shared" si="131"/>
        <v>0.10715</v>
      </c>
      <c r="Q820" s="27"/>
      <c r="R820" s="24">
        <f>IF($K820="N","",IF($K820="Y",VLOOKUP($A820,'Run1-3-1'!$A:$J,3,FALSE)))</f>
        <v>4.8500000000000001E-2</v>
      </c>
      <c r="S820" s="25" t="str">
        <f t="shared" si="132"/>
        <v>Y</v>
      </c>
      <c r="T820" s="27"/>
      <c r="U820" s="24">
        <f>IF($K820="N","",IF($K820="Y",VLOOKUP($A820,'Run1-5'!$A:$J,3,FALSE)))</f>
        <v>7.0699999999999999E-2</v>
      </c>
      <c r="V820" s="25" t="str">
        <f t="shared" si="133"/>
        <v>Y</v>
      </c>
      <c r="W820" s="27"/>
      <c r="X820" s="25" t="str">
        <f t="shared" si="126"/>
        <v>Y</v>
      </c>
    </row>
    <row r="821" spans="1:24" ht="15" customHeight="1" x14ac:dyDescent="0.3">
      <c r="A821" s="12" t="str">
        <f t="shared" si="124"/>
        <v>11-108236191-C</v>
      </c>
      <c r="B821" s="11" t="s">
        <v>618</v>
      </c>
      <c r="C821" s="6">
        <v>1.34E-2</v>
      </c>
      <c r="D821" s="6"/>
      <c r="E821" s="6">
        <v>11</v>
      </c>
      <c r="F821" s="6">
        <v>108236191</v>
      </c>
      <c r="G821" s="6" t="s">
        <v>1082</v>
      </c>
      <c r="H821" s="6" t="s">
        <v>125</v>
      </c>
      <c r="I821" s="6">
        <v>298</v>
      </c>
      <c r="K821" s="19" t="str">
        <f t="shared" si="127"/>
        <v>N</v>
      </c>
      <c r="L821" s="20" t="str">
        <f t="shared" si="128"/>
        <v/>
      </c>
      <c r="M821" s="21" t="str">
        <f t="shared" si="125"/>
        <v/>
      </c>
      <c r="N821" s="22" t="str">
        <f t="shared" si="129"/>
        <v>N/A</v>
      </c>
      <c r="O821" s="23" t="str">
        <f t="shared" si="130"/>
        <v/>
      </c>
      <c r="P821" s="23" t="str">
        <f t="shared" si="131"/>
        <v/>
      </c>
      <c r="Q821" s="27"/>
      <c r="R821" s="24" t="str">
        <f>IF($K821="N","",IF($K821="Y",VLOOKUP($A821,'Run1-3-1'!$A:$J,3,FALSE)))</f>
        <v/>
      </c>
      <c r="S821" s="25" t="str">
        <f t="shared" si="132"/>
        <v/>
      </c>
      <c r="T821" s="27"/>
      <c r="U821" s="24" t="str">
        <f>IF($K821="N","",IF($K821="Y",VLOOKUP($A821,'Run1-5'!$A:$J,3,FALSE)))</f>
        <v/>
      </c>
      <c r="V821" s="25" t="str">
        <f t="shared" si="133"/>
        <v/>
      </c>
      <c r="W821" s="27"/>
      <c r="X821" s="25" t="str">
        <f t="shared" si="126"/>
        <v>N/A</v>
      </c>
    </row>
    <row r="822" spans="1:24" ht="15" customHeight="1" x14ac:dyDescent="0.3">
      <c r="A822" s="12" t="str">
        <f t="shared" si="124"/>
        <v>11-108236206-C-T</v>
      </c>
      <c r="B822" s="11" t="s">
        <v>835</v>
      </c>
      <c r="C822" s="6">
        <v>3.3099999999999997E-2</v>
      </c>
      <c r="D822" s="6"/>
      <c r="E822" s="6">
        <v>11</v>
      </c>
      <c r="F822" s="6">
        <v>108236206</v>
      </c>
      <c r="G822" s="6" t="s">
        <v>125</v>
      </c>
      <c r="H822" s="6" t="s">
        <v>493</v>
      </c>
      <c r="I822" s="6">
        <v>605</v>
      </c>
      <c r="K822" s="19" t="str">
        <f t="shared" si="127"/>
        <v>N</v>
      </c>
      <c r="L822" s="20" t="str">
        <f t="shared" si="128"/>
        <v/>
      </c>
      <c r="M822" s="21" t="str">
        <f t="shared" si="125"/>
        <v/>
      </c>
      <c r="N822" s="22" t="str">
        <f t="shared" si="129"/>
        <v>N/A</v>
      </c>
      <c r="O822" s="23" t="str">
        <f t="shared" si="130"/>
        <v/>
      </c>
      <c r="P822" s="23" t="str">
        <f t="shared" si="131"/>
        <v/>
      </c>
      <c r="Q822" s="27"/>
      <c r="R822" s="24" t="str">
        <f>IF($K822="N","",IF($K822="Y",VLOOKUP($A822,'Run1-3-1'!$A:$J,3,FALSE)))</f>
        <v/>
      </c>
      <c r="S822" s="25" t="str">
        <f t="shared" si="132"/>
        <v/>
      </c>
      <c r="T822" s="27"/>
      <c r="U822" s="24" t="str">
        <f>IF($K822="N","",IF($K822="Y",VLOOKUP($A822,'Run1-5'!$A:$J,3,FALSE)))</f>
        <v/>
      </c>
      <c r="V822" s="25" t="str">
        <f t="shared" si="133"/>
        <v/>
      </c>
      <c r="W822" s="27"/>
      <c r="X822" s="25" t="str">
        <f t="shared" si="126"/>
        <v>N/A</v>
      </c>
    </row>
    <row r="823" spans="1:24" ht="15" customHeight="1" x14ac:dyDescent="0.3">
      <c r="A823" s="12" t="str">
        <f t="shared" si="124"/>
        <v>11-108236210-T-C</v>
      </c>
      <c r="B823" s="11" t="s">
        <v>1061</v>
      </c>
      <c r="C823" s="6">
        <v>1.4500000000000001E-2</v>
      </c>
      <c r="D823" s="6"/>
      <c r="E823" s="6">
        <v>11</v>
      </c>
      <c r="F823" s="6">
        <v>108236210</v>
      </c>
      <c r="G823" s="6" t="s">
        <v>1177</v>
      </c>
      <c r="H823" s="6" t="s">
        <v>551</v>
      </c>
      <c r="I823" s="6">
        <v>550</v>
      </c>
      <c r="K823" s="19" t="str">
        <f t="shared" si="127"/>
        <v>N</v>
      </c>
      <c r="L823" s="20" t="str">
        <f t="shared" si="128"/>
        <v/>
      </c>
      <c r="M823" s="21" t="str">
        <f t="shared" si="125"/>
        <v/>
      </c>
      <c r="N823" s="22" t="str">
        <f t="shared" si="129"/>
        <v>N/A</v>
      </c>
      <c r="O823" s="23" t="str">
        <f t="shared" si="130"/>
        <v/>
      </c>
      <c r="P823" s="23" t="str">
        <f t="shared" si="131"/>
        <v/>
      </c>
      <c r="Q823" s="27"/>
      <c r="R823" s="24" t="str">
        <f>IF($K823="N","",IF($K823="Y",VLOOKUP($A823,'Run1-3-1'!$A:$J,3,FALSE)))</f>
        <v/>
      </c>
      <c r="S823" s="25" t="str">
        <f t="shared" si="132"/>
        <v/>
      </c>
      <c r="T823" s="27"/>
      <c r="U823" s="24" t="str">
        <f>IF($K823="N","",IF($K823="Y",VLOOKUP($A823,'Run1-5'!$A:$J,3,FALSE)))</f>
        <v/>
      </c>
      <c r="V823" s="25" t="str">
        <f t="shared" si="133"/>
        <v/>
      </c>
      <c r="W823" s="27"/>
      <c r="X823" s="25" t="str">
        <f t="shared" si="126"/>
        <v>N/A</v>
      </c>
    </row>
    <row r="824" spans="1:24" ht="15" customHeight="1" x14ac:dyDescent="0.3">
      <c r="A824" s="12" t="str">
        <f t="shared" si="124"/>
        <v>11-108236211-T</v>
      </c>
      <c r="B824" s="11" t="s">
        <v>1278</v>
      </c>
      <c r="C824" s="6">
        <v>1.46E-2</v>
      </c>
      <c r="D824" s="6"/>
      <c r="E824" s="6">
        <v>11</v>
      </c>
      <c r="F824" s="6">
        <v>108236211</v>
      </c>
      <c r="G824" s="6" t="s">
        <v>125</v>
      </c>
      <c r="H824" s="6" t="s">
        <v>1177</v>
      </c>
      <c r="I824" s="6">
        <v>478</v>
      </c>
      <c r="K824" s="19" t="str">
        <f t="shared" si="127"/>
        <v>N</v>
      </c>
      <c r="L824" s="20" t="str">
        <f t="shared" si="128"/>
        <v/>
      </c>
      <c r="M824" s="21" t="str">
        <f t="shared" si="125"/>
        <v/>
      </c>
      <c r="N824" s="22" t="str">
        <f t="shared" si="129"/>
        <v>N/A</v>
      </c>
      <c r="O824" s="23" t="str">
        <f t="shared" si="130"/>
        <v/>
      </c>
      <c r="P824" s="23" t="str">
        <f t="shared" si="131"/>
        <v/>
      </c>
      <c r="Q824" s="27"/>
      <c r="R824" s="24" t="str">
        <f>IF($K824="N","",IF($K824="Y",VLOOKUP($A824,'Run1-3-1'!$A:$J,3,FALSE)))</f>
        <v/>
      </c>
      <c r="S824" s="25" t="str">
        <f t="shared" si="132"/>
        <v/>
      </c>
      <c r="T824" s="27"/>
      <c r="U824" s="24" t="str">
        <f>IF($K824="N","",IF($K824="Y",VLOOKUP($A824,'Run1-5'!$A:$J,3,FALSE)))</f>
        <v/>
      </c>
      <c r="V824" s="25" t="str">
        <f t="shared" si="133"/>
        <v/>
      </c>
      <c r="W824" s="27"/>
      <c r="X824" s="25" t="str">
        <f t="shared" si="126"/>
        <v>N/A</v>
      </c>
    </row>
    <row r="825" spans="1:24" ht="15" customHeight="1" x14ac:dyDescent="0.3">
      <c r="A825" s="12" t="str">
        <f t="shared" si="124"/>
        <v>12-25380262-T</v>
      </c>
      <c r="B825" s="11" t="s">
        <v>674</v>
      </c>
      <c r="C825" s="6">
        <v>1.3100000000000001E-2</v>
      </c>
      <c r="D825" s="6"/>
      <c r="E825" s="6">
        <v>12</v>
      </c>
      <c r="F825" s="6">
        <v>25380262</v>
      </c>
      <c r="G825" s="6" t="s">
        <v>125</v>
      </c>
      <c r="H825" s="6" t="s">
        <v>1177</v>
      </c>
      <c r="I825" s="6">
        <v>919</v>
      </c>
      <c r="K825" s="19" t="str">
        <f t="shared" si="127"/>
        <v>N</v>
      </c>
      <c r="L825" s="20" t="str">
        <f t="shared" si="128"/>
        <v/>
      </c>
      <c r="M825" s="21" t="str">
        <f t="shared" si="125"/>
        <v/>
      </c>
      <c r="N825" s="22" t="str">
        <f t="shared" si="129"/>
        <v>N/A</v>
      </c>
      <c r="O825" s="23" t="str">
        <f t="shared" si="130"/>
        <v/>
      </c>
      <c r="P825" s="23" t="str">
        <f t="shared" si="131"/>
        <v/>
      </c>
      <c r="Q825" s="27"/>
      <c r="R825" s="24" t="str">
        <f>IF($K825="N","",IF($K825="Y",VLOOKUP($A825,'Run1-3-1'!$A:$J,3,FALSE)))</f>
        <v/>
      </c>
      <c r="S825" s="25" t="str">
        <f t="shared" si="132"/>
        <v/>
      </c>
      <c r="T825" s="27"/>
      <c r="U825" s="24" t="str">
        <f>IF($K825="N","",IF($K825="Y",VLOOKUP($A825,'Run1-5'!$A:$J,3,FALSE)))</f>
        <v/>
      </c>
      <c r="V825" s="25" t="str">
        <f t="shared" si="133"/>
        <v/>
      </c>
      <c r="W825" s="27"/>
      <c r="X825" s="25" t="str">
        <f t="shared" si="126"/>
        <v>N/A</v>
      </c>
    </row>
    <row r="826" spans="1:24" ht="15" customHeight="1" x14ac:dyDescent="0.3">
      <c r="A826" s="12" t="str">
        <f t="shared" si="124"/>
        <v>12-25380342-G-A</v>
      </c>
      <c r="B826" s="11" t="s">
        <v>905</v>
      </c>
      <c r="C826" s="6">
        <v>1.78E-2</v>
      </c>
      <c r="D826" s="6"/>
      <c r="E826" s="6">
        <v>12</v>
      </c>
      <c r="F826" s="6">
        <v>25380342</v>
      </c>
      <c r="G826" s="6" t="s">
        <v>187</v>
      </c>
      <c r="H826" s="6" t="s">
        <v>590</v>
      </c>
      <c r="I826" s="6">
        <v>1123</v>
      </c>
      <c r="K826" s="19" t="str">
        <f t="shared" si="127"/>
        <v>N</v>
      </c>
      <c r="L826" s="20" t="str">
        <f t="shared" si="128"/>
        <v/>
      </c>
      <c r="M826" s="21" t="str">
        <f t="shared" si="125"/>
        <v/>
      </c>
      <c r="N826" s="22" t="str">
        <f t="shared" si="129"/>
        <v>N/A</v>
      </c>
      <c r="O826" s="23" t="str">
        <f t="shared" si="130"/>
        <v/>
      </c>
      <c r="P826" s="23" t="str">
        <f t="shared" si="131"/>
        <v/>
      </c>
      <c r="Q826" s="27"/>
      <c r="R826" s="24" t="str">
        <f>IF($K826="N","",IF($K826="Y",VLOOKUP($A826,'Run1-3-1'!$A:$J,3,FALSE)))</f>
        <v/>
      </c>
      <c r="S826" s="25" t="str">
        <f t="shared" si="132"/>
        <v/>
      </c>
      <c r="T826" s="27"/>
      <c r="U826" s="24" t="str">
        <f>IF($K826="N","",IF($K826="Y",VLOOKUP($A826,'Run1-5'!$A:$J,3,FALSE)))</f>
        <v/>
      </c>
      <c r="V826" s="25" t="str">
        <f t="shared" si="133"/>
        <v/>
      </c>
      <c r="W826" s="27"/>
      <c r="X826" s="25" t="str">
        <f t="shared" si="126"/>
        <v>N/A</v>
      </c>
    </row>
    <row r="827" spans="1:24" ht="15" customHeight="1" x14ac:dyDescent="0.3">
      <c r="A827" s="12" t="str">
        <f t="shared" si="124"/>
        <v>12-25398232-T</v>
      </c>
      <c r="B827" s="11" t="s">
        <v>1125</v>
      </c>
      <c r="C827" s="6">
        <v>1.3299999999999999E-2</v>
      </c>
      <c r="D827" s="6"/>
      <c r="E827" s="6">
        <v>12</v>
      </c>
      <c r="F827" s="6">
        <v>25398232</v>
      </c>
      <c r="G827" s="6" t="s">
        <v>125</v>
      </c>
      <c r="H827" s="6" t="s">
        <v>1177</v>
      </c>
      <c r="I827" s="6">
        <v>750</v>
      </c>
      <c r="K827" s="19" t="str">
        <f t="shared" si="127"/>
        <v>N</v>
      </c>
      <c r="L827" s="20" t="str">
        <f t="shared" si="128"/>
        <v/>
      </c>
      <c r="M827" s="21" t="str">
        <f t="shared" si="125"/>
        <v/>
      </c>
      <c r="N827" s="22" t="str">
        <f t="shared" si="129"/>
        <v>N/A</v>
      </c>
      <c r="O827" s="23" t="str">
        <f t="shared" si="130"/>
        <v/>
      </c>
      <c r="P827" s="23" t="str">
        <f t="shared" si="131"/>
        <v/>
      </c>
      <c r="Q827" s="27"/>
      <c r="R827" s="24" t="str">
        <f>IF($K827="N","",IF($K827="Y",VLOOKUP($A827,'Run1-3-1'!$A:$J,3,FALSE)))</f>
        <v/>
      </c>
      <c r="S827" s="25" t="str">
        <f t="shared" si="132"/>
        <v/>
      </c>
      <c r="T827" s="27"/>
      <c r="U827" s="24" t="str">
        <f>IF($K827="N","",IF($K827="Y",VLOOKUP($A827,'Run1-5'!$A:$J,3,FALSE)))</f>
        <v/>
      </c>
      <c r="V827" s="25" t="str">
        <f t="shared" si="133"/>
        <v/>
      </c>
      <c r="W827" s="27"/>
      <c r="X827" s="25" t="str">
        <f t="shared" si="126"/>
        <v>N/A</v>
      </c>
    </row>
    <row r="828" spans="1:24" ht="15" customHeight="1" x14ac:dyDescent="0.3">
      <c r="A828" s="12" t="str">
        <f t="shared" si="124"/>
        <v>12-25398234-C+A</v>
      </c>
      <c r="B828" s="11" t="s">
        <v>1342</v>
      </c>
      <c r="C828" s="6">
        <v>1.46E-2</v>
      </c>
      <c r="D828" s="6"/>
      <c r="E828" s="6">
        <v>12</v>
      </c>
      <c r="F828" s="6">
        <v>25398234</v>
      </c>
      <c r="G828" s="6" t="s">
        <v>125</v>
      </c>
      <c r="H828" s="6" t="s">
        <v>1189</v>
      </c>
      <c r="I828" s="6">
        <v>753</v>
      </c>
      <c r="K828" s="19" t="str">
        <f t="shared" si="127"/>
        <v>N</v>
      </c>
      <c r="L828" s="20" t="str">
        <f t="shared" si="128"/>
        <v/>
      </c>
      <c r="M828" s="21" t="str">
        <f t="shared" si="125"/>
        <v/>
      </c>
      <c r="N828" s="22" t="str">
        <f t="shared" si="129"/>
        <v>N/A</v>
      </c>
      <c r="O828" s="23" t="str">
        <f t="shared" si="130"/>
        <v/>
      </c>
      <c r="P828" s="23" t="str">
        <f t="shared" si="131"/>
        <v/>
      </c>
      <c r="Q828" s="27"/>
      <c r="R828" s="24" t="str">
        <f>IF($K828="N","",IF($K828="Y",VLOOKUP($A828,'Run1-3-1'!$A:$J,3,FALSE)))</f>
        <v/>
      </c>
      <c r="S828" s="25" t="str">
        <f t="shared" si="132"/>
        <v/>
      </c>
      <c r="T828" s="27"/>
      <c r="U828" s="24" t="str">
        <f>IF($K828="N","",IF($K828="Y",VLOOKUP($A828,'Run1-5'!$A:$J,3,FALSE)))</f>
        <v/>
      </c>
      <c r="V828" s="25" t="str">
        <f t="shared" si="133"/>
        <v/>
      </c>
      <c r="W828" s="27"/>
      <c r="X828" s="25" t="str">
        <f t="shared" si="126"/>
        <v>N/A</v>
      </c>
    </row>
    <row r="829" spans="1:24" ht="15" customHeight="1" x14ac:dyDescent="0.3">
      <c r="A829" s="12" t="str">
        <f t="shared" si="124"/>
        <v>12-25398303-G-T</v>
      </c>
      <c r="B829" s="11" t="s">
        <v>745</v>
      </c>
      <c r="C829" s="6">
        <v>3.7100000000000001E-2</v>
      </c>
      <c r="D829" s="6"/>
      <c r="E829" s="6">
        <v>12</v>
      </c>
      <c r="F829" s="6">
        <v>25398303</v>
      </c>
      <c r="G829" s="6" t="s">
        <v>187</v>
      </c>
      <c r="H829" s="6" t="s">
        <v>680</v>
      </c>
      <c r="I829" s="6">
        <v>728</v>
      </c>
      <c r="K829" s="19" t="str">
        <f t="shared" si="127"/>
        <v>N</v>
      </c>
      <c r="L829" s="20" t="str">
        <f t="shared" si="128"/>
        <v/>
      </c>
      <c r="M829" s="21" t="str">
        <f t="shared" si="125"/>
        <v/>
      </c>
      <c r="N829" s="22" t="str">
        <f t="shared" si="129"/>
        <v>N/A</v>
      </c>
      <c r="O829" s="23" t="str">
        <f t="shared" si="130"/>
        <v/>
      </c>
      <c r="P829" s="23" t="str">
        <f t="shared" si="131"/>
        <v/>
      </c>
      <c r="Q829" s="27"/>
      <c r="R829" s="24" t="str">
        <f>IF($K829="N","",IF($K829="Y",VLOOKUP($A829,'Run1-3-1'!$A:$J,3,FALSE)))</f>
        <v/>
      </c>
      <c r="S829" s="25" t="str">
        <f t="shared" si="132"/>
        <v/>
      </c>
      <c r="T829" s="27"/>
      <c r="U829" s="24" t="str">
        <f>IF($K829="N","",IF($K829="Y",VLOOKUP($A829,'Run1-5'!$A:$J,3,FALSE)))</f>
        <v/>
      </c>
      <c r="V829" s="25" t="str">
        <f t="shared" si="133"/>
        <v/>
      </c>
      <c r="W829" s="27"/>
      <c r="X829" s="25" t="str">
        <f t="shared" si="126"/>
        <v>N/A</v>
      </c>
    </row>
    <row r="830" spans="1:24" ht="15" customHeight="1" x14ac:dyDescent="0.3">
      <c r="A830" s="12" t="str">
        <f t="shared" si="124"/>
        <v>12-112888121-A</v>
      </c>
      <c r="B830" s="11" t="s">
        <v>967</v>
      </c>
      <c r="C830" s="6">
        <v>1.5100000000000001E-2</v>
      </c>
      <c r="D830" s="6"/>
      <c r="E830" s="6">
        <v>12</v>
      </c>
      <c r="F830" s="6">
        <v>112888121</v>
      </c>
      <c r="G830" s="6" t="s">
        <v>187</v>
      </c>
      <c r="H830" s="6" t="s">
        <v>1082</v>
      </c>
      <c r="I830" s="6">
        <v>797</v>
      </c>
      <c r="K830" s="19" t="str">
        <f t="shared" si="127"/>
        <v>N</v>
      </c>
      <c r="L830" s="20" t="str">
        <f t="shared" si="128"/>
        <v/>
      </c>
      <c r="M830" s="21" t="str">
        <f t="shared" si="125"/>
        <v/>
      </c>
      <c r="N830" s="22" t="str">
        <f t="shared" si="129"/>
        <v>N/A</v>
      </c>
      <c r="O830" s="23" t="str">
        <f t="shared" si="130"/>
        <v/>
      </c>
      <c r="P830" s="23" t="str">
        <f t="shared" si="131"/>
        <v/>
      </c>
      <c r="Q830" s="27"/>
      <c r="R830" s="24" t="str">
        <f>IF($K830="N","",IF($K830="Y",VLOOKUP($A830,'Run1-3-1'!$A:$J,3,FALSE)))</f>
        <v/>
      </c>
      <c r="S830" s="25" t="str">
        <f t="shared" si="132"/>
        <v/>
      </c>
      <c r="T830" s="27"/>
      <c r="U830" s="24" t="str">
        <f>IF($K830="N","",IF($K830="Y",VLOOKUP($A830,'Run1-5'!$A:$J,3,FALSE)))</f>
        <v/>
      </c>
      <c r="V830" s="25" t="str">
        <f t="shared" si="133"/>
        <v/>
      </c>
      <c r="W830" s="27"/>
      <c r="X830" s="25" t="str">
        <f t="shared" si="126"/>
        <v>N/A</v>
      </c>
    </row>
    <row r="831" spans="1:24" ht="15" customHeight="1" x14ac:dyDescent="0.3">
      <c r="A831" s="12" t="str">
        <f t="shared" si="124"/>
        <v>12-112888124-A</v>
      </c>
      <c r="B831" s="11" t="s">
        <v>345</v>
      </c>
      <c r="C831" s="6">
        <v>1.49E-2</v>
      </c>
      <c r="D831" s="6"/>
      <c r="E831" s="6">
        <v>12</v>
      </c>
      <c r="F831" s="6">
        <v>112888124</v>
      </c>
      <c r="G831" s="6" t="s">
        <v>187</v>
      </c>
      <c r="H831" s="6" t="s">
        <v>1082</v>
      </c>
      <c r="I831" s="6">
        <v>803</v>
      </c>
      <c r="K831" s="19" t="str">
        <f t="shared" si="127"/>
        <v>N</v>
      </c>
      <c r="L831" s="20" t="str">
        <f t="shared" si="128"/>
        <v/>
      </c>
      <c r="M831" s="21" t="str">
        <f t="shared" si="125"/>
        <v/>
      </c>
      <c r="N831" s="22" t="str">
        <f t="shared" si="129"/>
        <v>N/A</v>
      </c>
      <c r="O831" s="23" t="str">
        <f t="shared" si="130"/>
        <v/>
      </c>
      <c r="P831" s="23" t="str">
        <f t="shared" si="131"/>
        <v/>
      </c>
      <c r="Q831" s="27"/>
      <c r="R831" s="24" t="str">
        <f>IF($K831="N","",IF($K831="Y",VLOOKUP($A831,'Run1-3-1'!$A:$J,3,FALSE)))</f>
        <v/>
      </c>
      <c r="S831" s="25" t="str">
        <f t="shared" si="132"/>
        <v/>
      </c>
      <c r="T831" s="27"/>
      <c r="U831" s="24" t="str">
        <f>IF($K831="N","",IF($K831="Y",VLOOKUP($A831,'Run1-5'!$A:$J,3,FALSE)))</f>
        <v/>
      </c>
      <c r="V831" s="25" t="str">
        <f t="shared" si="133"/>
        <v/>
      </c>
      <c r="W831" s="27"/>
      <c r="X831" s="25" t="str">
        <f t="shared" si="126"/>
        <v>N/A</v>
      </c>
    </row>
    <row r="832" spans="1:24" ht="15" customHeight="1" x14ac:dyDescent="0.3">
      <c r="A832" s="12" t="str">
        <f t="shared" si="124"/>
        <v>12-112888141-T</v>
      </c>
      <c r="B832" s="11" t="s">
        <v>1146</v>
      </c>
      <c r="C832" s="6">
        <v>1.4500000000000001E-2</v>
      </c>
      <c r="D832" s="6"/>
      <c r="E832" s="6">
        <v>12</v>
      </c>
      <c r="F832" s="6">
        <v>112888141</v>
      </c>
      <c r="G832" s="6" t="s">
        <v>125</v>
      </c>
      <c r="H832" s="6" t="s">
        <v>1177</v>
      </c>
      <c r="I832" s="6">
        <v>898</v>
      </c>
      <c r="K832" s="19" t="str">
        <f t="shared" si="127"/>
        <v>N</v>
      </c>
      <c r="L832" s="20" t="str">
        <f t="shared" si="128"/>
        <v/>
      </c>
      <c r="M832" s="21" t="str">
        <f t="shared" si="125"/>
        <v/>
      </c>
      <c r="N832" s="22" t="str">
        <f t="shared" si="129"/>
        <v>N/A</v>
      </c>
      <c r="O832" s="23" t="str">
        <f t="shared" si="130"/>
        <v/>
      </c>
      <c r="P832" s="23" t="str">
        <f t="shared" si="131"/>
        <v/>
      </c>
      <c r="Q832" s="27"/>
      <c r="R832" s="24" t="str">
        <f>IF($K832="N","",IF($K832="Y",VLOOKUP($A832,'Run1-3-1'!$A:$J,3,FALSE)))</f>
        <v/>
      </c>
      <c r="S832" s="25" t="str">
        <f t="shared" si="132"/>
        <v/>
      </c>
      <c r="T832" s="27"/>
      <c r="U832" s="24" t="str">
        <f>IF($K832="N","",IF($K832="Y",VLOOKUP($A832,'Run1-5'!$A:$J,3,FALSE)))</f>
        <v/>
      </c>
      <c r="V832" s="25" t="str">
        <f t="shared" si="133"/>
        <v/>
      </c>
      <c r="W832" s="27"/>
      <c r="X832" s="25" t="str">
        <f t="shared" si="126"/>
        <v>N/A</v>
      </c>
    </row>
    <row r="833" spans="1:24" ht="15" customHeight="1" x14ac:dyDescent="0.3">
      <c r="A833" s="12" t="str">
        <f t="shared" si="124"/>
        <v>12-112888189-A</v>
      </c>
      <c r="B833" s="11" t="s">
        <v>1358</v>
      </c>
      <c r="C833" s="6">
        <v>1.0999999999999999E-2</v>
      </c>
      <c r="D833" s="6"/>
      <c r="E833" s="6">
        <v>12</v>
      </c>
      <c r="F833" s="6">
        <v>112888189</v>
      </c>
      <c r="G833" s="6" t="s">
        <v>187</v>
      </c>
      <c r="H833" s="6" t="s">
        <v>1082</v>
      </c>
      <c r="I833" s="6">
        <v>910</v>
      </c>
      <c r="K833" s="19" t="str">
        <f t="shared" si="127"/>
        <v>N</v>
      </c>
      <c r="L833" s="20" t="str">
        <f t="shared" si="128"/>
        <v/>
      </c>
      <c r="M833" s="21" t="str">
        <f t="shared" si="125"/>
        <v/>
      </c>
      <c r="N833" s="22" t="str">
        <f t="shared" si="129"/>
        <v>N/A</v>
      </c>
      <c r="O833" s="23" t="str">
        <f t="shared" si="130"/>
        <v/>
      </c>
      <c r="P833" s="23" t="str">
        <f t="shared" si="131"/>
        <v/>
      </c>
      <c r="Q833" s="27"/>
      <c r="R833" s="24" t="str">
        <f>IF($K833="N","",IF($K833="Y",VLOOKUP($A833,'Run1-3-1'!$A:$J,3,FALSE)))</f>
        <v/>
      </c>
      <c r="S833" s="25" t="str">
        <f t="shared" si="132"/>
        <v/>
      </c>
      <c r="T833" s="27"/>
      <c r="U833" s="24" t="str">
        <f>IF($K833="N","",IF($K833="Y",VLOOKUP($A833,'Run1-5'!$A:$J,3,FALSE)))</f>
        <v/>
      </c>
      <c r="V833" s="25" t="str">
        <f t="shared" si="133"/>
        <v/>
      </c>
      <c r="W833" s="27"/>
      <c r="X833" s="25" t="str">
        <f t="shared" si="126"/>
        <v>N/A</v>
      </c>
    </row>
    <row r="834" spans="1:24" ht="15" customHeight="1" x14ac:dyDescent="0.3">
      <c r="A834" s="12" t="str">
        <f t="shared" si="124"/>
        <v>12-112888191-G-A</v>
      </c>
      <c r="B834" s="11" t="s">
        <v>189</v>
      </c>
      <c r="C834" s="6">
        <v>1.35E-2</v>
      </c>
      <c r="D834" s="6"/>
      <c r="E834" s="6">
        <v>12</v>
      </c>
      <c r="F834" s="6">
        <v>112888191</v>
      </c>
      <c r="G834" s="6" t="s">
        <v>187</v>
      </c>
      <c r="H834" s="6" t="s">
        <v>590</v>
      </c>
      <c r="I834" s="6">
        <v>963</v>
      </c>
      <c r="K834" s="19" t="str">
        <f t="shared" si="127"/>
        <v>N</v>
      </c>
      <c r="L834" s="20" t="str">
        <f t="shared" si="128"/>
        <v/>
      </c>
      <c r="M834" s="21" t="str">
        <f t="shared" si="125"/>
        <v/>
      </c>
      <c r="N834" s="22" t="str">
        <f t="shared" si="129"/>
        <v>N/A</v>
      </c>
      <c r="O834" s="23" t="str">
        <f t="shared" si="130"/>
        <v/>
      </c>
      <c r="P834" s="23" t="str">
        <f t="shared" si="131"/>
        <v/>
      </c>
      <c r="Q834" s="27"/>
      <c r="R834" s="24" t="str">
        <f>IF($K834="N","",IF($K834="Y",VLOOKUP($A834,'Run1-3-1'!$A:$J,3,FALSE)))</f>
        <v/>
      </c>
      <c r="S834" s="25" t="str">
        <f t="shared" si="132"/>
        <v/>
      </c>
      <c r="T834" s="27"/>
      <c r="U834" s="24" t="str">
        <f>IF($K834="N","",IF($K834="Y",VLOOKUP($A834,'Run1-5'!$A:$J,3,FALSE)))</f>
        <v/>
      </c>
      <c r="V834" s="25" t="str">
        <f t="shared" si="133"/>
        <v/>
      </c>
      <c r="W834" s="27"/>
      <c r="X834" s="25" t="str">
        <f t="shared" si="126"/>
        <v>N/A</v>
      </c>
    </row>
    <row r="835" spans="1:24" ht="15" customHeight="1" x14ac:dyDescent="0.3">
      <c r="A835" s="12" t="str">
        <f t="shared" ref="A835:A898" si="134">E835&amp;"-"&amp;F835&amp;"-"&amp;H835</f>
        <v>12-112888202-C+T</v>
      </c>
      <c r="B835" s="11" t="s">
        <v>408</v>
      </c>
      <c r="C835" s="6">
        <v>2.7400000000000001E-2</v>
      </c>
      <c r="D835" s="6" t="s">
        <v>578</v>
      </c>
      <c r="E835" s="6">
        <v>12</v>
      </c>
      <c r="F835" s="6">
        <v>112888202</v>
      </c>
      <c r="G835" s="6" t="s">
        <v>125</v>
      </c>
      <c r="H835" s="6" t="s">
        <v>1283</v>
      </c>
      <c r="I835" s="6">
        <v>950</v>
      </c>
      <c r="K835" s="19" t="str">
        <f t="shared" si="127"/>
        <v>N</v>
      </c>
      <c r="L835" s="20" t="str">
        <f t="shared" si="128"/>
        <v/>
      </c>
      <c r="M835" s="21" t="str">
        <f t="shared" ref="M835:M898" si="135">IF($L835="","",IF(AND($L835&gt;=0.05,$L835&lt;0.1),"A",IF(AND($L835&gt;=0.1,$L835&lt;0.2),"B",IF(AND($L835&gt;=0.2,$L835&lt;=0.25),"C"))))</f>
        <v/>
      </c>
      <c r="N835" s="22" t="str">
        <f t="shared" si="129"/>
        <v>N/A</v>
      </c>
      <c r="O835" s="23" t="str">
        <f t="shared" si="130"/>
        <v/>
      </c>
      <c r="P835" s="23" t="str">
        <f t="shared" si="131"/>
        <v/>
      </c>
      <c r="Q835" s="27"/>
      <c r="R835" s="24" t="str">
        <f>IF($K835="N","",IF($K835="Y",VLOOKUP($A835,'Run1-3-1'!$A:$J,3,FALSE)))</f>
        <v/>
      </c>
      <c r="S835" s="25" t="str">
        <f t="shared" si="132"/>
        <v/>
      </c>
      <c r="T835" s="27"/>
      <c r="U835" s="24" t="str">
        <f>IF($K835="N","",IF($K835="Y",VLOOKUP($A835,'Run1-5'!$A:$J,3,FALSE)))</f>
        <v/>
      </c>
      <c r="V835" s="25" t="str">
        <f t="shared" si="133"/>
        <v/>
      </c>
      <c r="W835" s="27"/>
      <c r="X835" s="25" t="str">
        <f t="shared" ref="X835:X898" si="136">IF($K835="N","N/A",IF(AND($S835="Y",$V835="Y"),"Y","N"))</f>
        <v>N/A</v>
      </c>
    </row>
    <row r="836" spans="1:24" ht="15" customHeight="1" x14ac:dyDescent="0.3">
      <c r="A836" s="12" t="str">
        <f t="shared" si="134"/>
        <v>12-112888212-G+T</v>
      </c>
      <c r="B836" s="11" t="s">
        <v>1209</v>
      </c>
      <c r="C836" s="6">
        <v>1.09E-2</v>
      </c>
      <c r="D836" s="6"/>
      <c r="E836" s="6">
        <v>12</v>
      </c>
      <c r="F836" s="6">
        <v>112888212</v>
      </c>
      <c r="G836" s="6" t="s">
        <v>187</v>
      </c>
      <c r="H836" s="6" t="s">
        <v>84</v>
      </c>
      <c r="I836" s="6">
        <v>921</v>
      </c>
      <c r="K836" s="19" t="str">
        <f t="shared" ref="K836:K899" si="137">IF(AND($C836&lt;=0.25,C836&gt;=0.05),"Y","N")</f>
        <v>N</v>
      </c>
      <c r="L836" s="20" t="str">
        <f t="shared" ref="L836:L899" si="138">IF(K836="Y",C836,"")</f>
        <v/>
      </c>
      <c r="M836" s="21" t="str">
        <f t="shared" si="135"/>
        <v/>
      </c>
      <c r="N836" s="22" t="str">
        <f t="shared" ref="N836:N899" si="139">IF($M836="A",$L836*$C$1+$F$1,IF($M836="B",L836*$D$1+$F$1,IF($M836="C",L836*$E$1+$F$1,"N/A")))</f>
        <v>N/A</v>
      </c>
      <c r="O836" s="23" t="str">
        <f t="shared" ref="O836:O899" si="140">IF(L836="","",IF((L836-N836)&lt;0.01,0.01,L836-N836))</f>
        <v/>
      </c>
      <c r="P836" s="23" t="str">
        <f t="shared" ref="P836:P899" si="141">IF(L836="","",L836+N836)</f>
        <v/>
      </c>
      <c r="Q836" s="27"/>
      <c r="R836" s="24" t="str">
        <f>IF($K836="N","",IF($K836="Y",VLOOKUP($A836,'Run1-3-1'!$A:$J,3,FALSE)))</f>
        <v/>
      </c>
      <c r="S836" s="25" t="str">
        <f t="shared" ref="S836:S899" si="142">IF($K836="N","",IF(AND(R836&gt;=$O836,R836&lt;=$P836),"Y","N"))</f>
        <v/>
      </c>
      <c r="T836" s="27"/>
      <c r="U836" s="24" t="str">
        <f>IF($K836="N","",IF($K836="Y",VLOOKUP($A836,'Run1-5'!$A:$J,3,FALSE)))</f>
        <v/>
      </c>
      <c r="V836" s="25" t="str">
        <f t="shared" ref="V836:V899" si="143">IF($K836="N","",IF(AND(U836&gt;=$O836,U836&lt;=$P836),"Y","N"))</f>
        <v/>
      </c>
      <c r="W836" s="27"/>
      <c r="X836" s="25" t="str">
        <f t="shared" si="136"/>
        <v>N/A</v>
      </c>
    </row>
    <row r="837" spans="1:24" ht="15" customHeight="1" x14ac:dyDescent="0.3">
      <c r="A837" s="12" t="str">
        <f t="shared" si="134"/>
        <v>12-112888227-T</v>
      </c>
      <c r="B837" s="11" t="s">
        <v>36</v>
      </c>
      <c r="C837" s="6">
        <v>1.23E-2</v>
      </c>
      <c r="D837" s="6"/>
      <c r="E837" s="6">
        <v>12</v>
      </c>
      <c r="F837" s="6">
        <v>112888227</v>
      </c>
      <c r="G837" s="6" t="s">
        <v>125</v>
      </c>
      <c r="H837" s="6" t="s">
        <v>1177</v>
      </c>
      <c r="I837" s="6">
        <v>897</v>
      </c>
      <c r="K837" s="19" t="str">
        <f t="shared" si="137"/>
        <v>N</v>
      </c>
      <c r="L837" s="20" t="str">
        <f t="shared" si="138"/>
        <v/>
      </c>
      <c r="M837" s="21" t="str">
        <f t="shared" si="135"/>
        <v/>
      </c>
      <c r="N837" s="22" t="str">
        <f t="shared" si="139"/>
        <v>N/A</v>
      </c>
      <c r="O837" s="23" t="str">
        <f t="shared" si="140"/>
        <v/>
      </c>
      <c r="P837" s="23" t="str">
        <f t="shared" si="141"/>
        <v/>
      </c>
      <c r="Q837" s="27"/>
      <c r="R837" s="24" t="str">
        <f>IF($K837="N","",IF($K837="Y",VLOOKUP($A837,'Run1-3-1'!$A:$J,3,FALSE)))</f>
        <v/>
      </c>
      <c r="S837" s="25" t="str">
        <f t="shared" si="142"/>
        <v/>
      </c>
      <c r="T837" s="27"/>
      <c r="U837" s="24" t="str">
        <f>IF($K837="N","",IF($K837="Y",VLOOKUP($A837,'Run1-5'!$A:$J,3,FALSE)))</f>
        <v/>
      </c>
      <c r="V837" s="25" t="str">
        <f t="shared" si="143"/>
        <v/>
      </c>
      <c r="W837" s="27"/>
      <c r="X837" s="25" t="str">
        <f t="shared" si="136"/>
        <v>N/A</v>
      </c>
    </row>
    <row r="838" spans="1:24" ht="15" customHeight="1" x14ac:dyDescent="0.3">
      <c r="A838" s="12" t="str">
        <f t="shared" si="134"/>
        <v>12-112926836-T+CG</v>
      </c>
      <c r="B838" s="11" t="s">
        <v>249</v>
      </c>
      <c r="C838" s="6">
        <v>2.81E-2</v>
      </c>
      <c r="D838" s="6"/>
      <c r="E838" s="6">
        <v>12</v>
      </c>
      <c r="F838" s="6">
        <v>112926836</v>
      </c>
      <c r="G838" s="6" t="s">
        <v>1177</v>
      </c>
      <c r="H838" s="6" t="s">
        <v>1523</v>
      </c>
      <c r="I838" s="6">
        <v>427</v>
      </c>
      <c r="K838" s="19" t="str">
        <f t="shared" si="137"/>
        <v>N</v>
      </c>
      <c r="L838" s="20" t="str">
        <f t="shared" si="138"/>
        <v/>
      </c>
      <c r="M838" s="21" t="str">
        <f t="shared" si="135"/>
        <v/>
      </c>
      <c r="N838" s="22" t="str">
        <f t="shared" si="139"/>
        <v>N/A</v>
      </c>
      <c r="O838" s="23" t="str">
        <f t="shared" si="140"/>
        <v/>
      </c>
      <c r="P838" s="23" t="str">
        <f t="shared" si="141"/>
        <v/>
      </c>
      <c r="Q838" s="27"/>
      <c r="R838" s="24" t="str">
        <f>IF($K838="N","",IF($K838="Y",VLOOKUP($A838,'Run1-3-1'!$A:$J,3,FALSE)))</f>
        <v/>
      </c>
      <c r="S838" s="25" t="str">
        <f t="shared" si="142"/>
        <v/>
      </c>
      <c r="T838" s="27"/>
      <c r="U838" s="24" t="str">
        <f>IF($K838="N","",IF($K838="Y",VLOOKUP($A838,'Run1-5'!$A:$J,3,FALSE)))</f>
        <v/>
      </c>
      <c r="V838" s="25" t="str">
        <f t="shared" si="143"/>
        <v/>
      </c>
      <c r="W838" s="27"/>
      <c r="X838" s="25" t="str">
        <f t="shared" si="136"/>
        <v>N/A</v>
      </c>
    </row>
    <row r="839" spans="1:24" ht="15" customHeight="1" x14ac:dyDescent="0.3">
      <c r="A839" s="12" t="str">
        <f t="shared" si="134"/>
        <v>12-112926837-G+A</v>
      </c>
      <c r="B839" s="11" t="s">
        <v>469</v>
      </c>
      <c r="C839" s="6">
        <v>0.2185</v>
      </c>
      <c r="D839" s="6"/>
      <c r="E839" s="6">
        <v>12</v>
      </c>
      <c r="F839" s="6">
        <v>112926837</v>
      </c>
      <c r="G839" s="6" t="s">
        <v>187</v>
      </c>
      <c r="H839" s="6" t="s">
        <v>1373</v>
      </c>
      <c r="I839" s="6">
        <v>453</v>
      </c>
      <c r="K839" s="19" t="str">
        <f t="shared" si="137"/>
        <v>Y</v>
      </c>
      <c r="L839" s="20">
        <f t="shared" si="138"/>
        <v>0.2185</v>
      </c>
      <c r="M839" s="21" t="str">
        <f t="shared" si="135"/>
        <v>C</v>
      </c>
      <c r="N839" s="22">
        <f t="shared" si="139"/>
        <v>8.5550000000000001E-2</v>
      </c>
      <c r="O839" s="23">
        <f t="shared" si="140"/>
        <v>0.13295000000000001</v>
      </c>
      <c r="P839" s="23">
        <f t="shared" si="141"/>
        <v>0.30404999999999999</v>
      </c>
      <c r="Q839" s="27"/>
      <c r="R839" s="24">
        <f>IF($K839="N","",IF($K839="Y",VLOOKUP($A839,'Run1-3-1'!$A:$J,3,FALSE)))</f>
        <v>5.9700000000000003E-2</v>
      </c>
      <c r="S839" s="25" t="str">
        <f t="shared" si="142"/>
        <v>N</v>
      </c>
      <c r="T839" s="27"/>
      <c r="U839" s="24">
        <f>IF($K839="N","",IF($K839="Y",VLOOKUP($A839,'Run1-5'!$A:$J,3,FALSE)))</f>
        <v>0.152</v>
      </c>
      <c r="V839" s="25" t="str">
        <f t="shared" si="143"/>
        <v>Y</v>
      </c>
      <c r="W839" s="27"/>
      <c r="X839" s="25" t="str">
        <f t="shared" si="136"/>
        <v>N</v>
      </c>
    </row>
    <row r="840" spans="1:24" ht="15" customHeight="1" x14ac:dyDescent="0.3">
      <c r="A840" s="12" t="str">
        <f t="shared" si="134"/>
        <v>12-112926837-A</v>
      </c>
      <c r="B840" s="11" t="s">
        <v>1273</v>
      </c>
      <c r="C840" s="6">
        <v>4.8599999999999997E-2</v>
      </c>
      <c r="D840" s="6"/>
      <c r="E840" s="6">
        <v>12</v>
      </c>
      <c r="F840" s="6">
        <v>112926837</v>
      </c>
      <c r="G840" s="6" t="s">
        <v>187</v>
      </c>
      <c r="H840" s="6" t="s">
        <v>1082</v>
      </c>
      <c r="I840" s="6">
        <v>453</v>
      </c>
      <c r="K840" s="19" t="str">
        <f t="shared" si="137"/>
        <v>N</v>
      </c>
      <c r="L840" s="20" t="str">
        <f t="shared" si="138"/>
        <v/>
      </c>
      <c r="M840" s="21" t="str">
        <f t="shared" si="135"/>
        <v/>
      </c>
      <c r="N840" s="22" t="str">
        <f t="shared" si="139"/>
        <v>N/A</v>
      </c>
      <c r="O840" s="23" t="str">
        <f t="shared" si="140"/>
        <v/>
      </c>
      <c r="P840" s="23" t="str">
        <f t="shared" si="141"/>
        <v/>
      </c>
      <c r="Q840" s="27"/>
      <c r="R840" s="24" t="str">
        <f>IF($K840="N","",IF($K840="Y",VLOOKUP($A840,'Run1-3-1'!$A:$J,3,FALSE)))</f>
        <v/>
      </c>
      <c r="S840" s="25" t="str">
        <f t="shared" si="142"/>
        <v/>
      </c>
      <c r="T840" s="27"/>
      <c r="U840" s="24" t="str">
        <f>IF($K840="N","",IF($K840="Y",VLOOKUP($A840,'Run1-5'!$A:$J,3,FALSE)))</f>
        <v/>
      </c>
      <c r="V840" s="25" t="str">
        <f t="shared" si="143"/>
        <v/>
      </c>
      <c r="W840" s="27"/>
      <c r="X840" s="25" t="str">
        <f t="shared" si="136"/>
        <v>N/A</v>
      </c>
    </row>
    <row r="841" spans="1:24" ht="15" customHeight="1" x14ac:dyDescent="0.3">
      <c r="A841" s="12" t="str">
        <f t="shared" si="134"/>
        <v>12-112926890-A-T</v>
      </c>
      <c r="B841" s="11" t="s">
        <v>642</v>
      </c>
      <c r="C841" s="6">
        <v>1.6500000000000001E-2</v>
      </c>
      <c r="D841" s="6"/>
      <c r="E841" s="6">
        <v>12</v>
      </c>
      <c r="F841" s="6">
        <v>112926890</v>
      </c>
      <c r="G841" s="6" t="s">
        <v>1082</v>
      </c>
      <c r="H841" s="6" t="s">
        <v>404</v>
      </c>
      <c r="I841" s="6">
        <v>607</v>
      </c>
      <c r="K841" s="19" t="str">
        <f t="shared" si="137"/>
        <v>N</v>
      </c>
      <c r="L841" s="20" t="str">
        <f t="shared" si="138"/>
        <v/>
      </c>
      <c r="M841" s="21" t="str">
        <f t="shared" si="135"/>
        <v/>
      </c>
      <c r="N841" s="22" t="str">
        <f t="shared" si="139"/>
        <v>N/A</v>
      </c>
      <c r="O841" s="23" t="str">
        <f t="shared" si="140"/>
        <v/>
      </c>
      <c r="P841" s="23" t="str">
        <f t="shared" si="141"/>
        <v/>
      </c>
      <c r="Q841" s="27"/>
      <c r="R841" s="24" t="str">
        <f>IF($K841="N","",IF($K841="Y",VLOOKUP($A841,'Run1-3-1'!$A:$J,3,FALSE)))</f>
        <v/>
      </c>
      <c r="S841" s="25" t="str">
        <f t="shared" si="142"/>
        <v/>
      </c>
      <c r="T841" s="27"/>
      <c r="U841" s="24" t="str">
        <f>IF($K841="N","",IF($K841="Y",VLOOKUP($A841,'Run1-5'!$A:$J,3,FALSE)))</f>
        <v/>
      </c>
      <c r="V841" s="25" t="str">
        <f t="shared" si="143"/>
        <v/>
      </c>
      <c r="W841" s="27"/>
      <c r="X841" s="25" t="str">
        <f t="shared" si="136"/>
        <v>N/A</v>
      </c>
    </row>
    <row r="842" spans="1:24" ht="15" customHeight="1" x14ac:dyDescent="0.3">
      <c r="A842" s="12" t="str">
        <f t="shared" si="134"/>
        <v>12-112926914-T</v>
      </c>
      <c r="B842" s="11" t="s">
        <v>861</v>
      </c>
      <c r="C842" s="6">
        <v>1.14E-2</v>
      </c>
      <c r="D842" s="6"/>
      <c r="E842" s="6">
        <v>12</v>
      </c>
      <c r="F842" s="6">
        <v>112926914</v>
      </c>
      <c r="G842" s="6" t="s">
        <v>125</v>
      </c>
      <c r="H842" s="6" t="s">
        <v>1177</v>
      </c>
      <c r="I842" s="6">
        <v>614</v>
      </c>
      <c r="K842" s="19" t="str">
        <f t="shared" si="137"/>
        <v>N</v>
      </c>
      <c r="L842" s="20" t="str">
        <f t="shared" si="138"/>
        <v/>
      </c>
      <c r="M842" s="21" t="str">
        <f t="shared" si="135"/>
        <v/>
      </c>
      <c r="N842" s="22" t="str">
        <f t="shared" si="139"/>
        <v>N/A</v>
      </c>
      <c r="O842" s="23" t="str">
        <f t="shared" si="140"/>
        <v/>
      </c>
      <c r="P842" s="23" t="str">
        <f t="shared" si="141"/>
        <v/>
      </c>
      <c r="Q842" s="27"/>
      <c r="R842" s="24" t="str">
        <f>IF($K842="N","",IF($K842="Y",VLOOKUP($A842,'Run1-3-1'!$A:$J,3,FALSE)))</f>
        <v/>
      </c>
      <c r="S842" s="25" t="str">
        <f t="shared" si="142"/>
        <v/>
      </c>
      <c r="T842" s="27"/>
      <c r="U842" s="24" t="str">
        <f>IF($K842="N","",IF($K842="Y",VLOOKUP($A842,'Run1-5'!$A:$J,3,FALSE)))</f>
        <v/>
      </c>
      <c r="V842" s="25" t="str">
        <f t="shared" si="143"/>
        <v/>
      </c>
      <c r="W842" s="27"/>
      <c r="X842" s="25" t="str">
        <f t="shared" si="136"/>
        <v>N/A</v>
      </c>
    </row>
    <row r="843" spans="1:24" ht="15" customHeight="1" x14ac:dyDescent="0.3">
      <c r="A843" s="12" t="str">
        <f t="shared" si="134"/>
        <v>12-112926931-A</v>
      </c>
      <c r="B843" s="11" t="s">
        <v>272</v>
      </c>
      <c r="C843" s="6">
        <v>1.1599999999999999E-2</v>
      </c>
      <c r="D843" s="6"/>
      <c r="E843" s="6">
        <v>12</v>
      </c>
      <c r="F843" s="6">
        <v>112926931</v>
      </c>
      <c r="G843" s="6" t="s">
        <v>187</v>
      </c>
      <c r="H843" s="6" t="s">
        <v>1082</v>
      </c>
      <c r="I843" s="6">
        <v>606</v>
      </c>
      <c r="K843" s="19" t="str">
        <f t="shared" si="137"/>
        <v>N</v>
      </c>
      <c r="L843" s="20" t="str">
        <f t="shared" si="138"/>
        <v/>
      </c>
      <c r="M843" s="21" t="str">
        <f t="shared" si="135"/>
        <v/>
      </c>
      <c r="N843" s="22" t="str">
        <f t="shared" si="139"/>
        <v>N/A</v>
      </c>
      <c r="O843" s="23" t="str">
        <f t="shared" si="140"/>
        <v/>
      </c>
      <c r="P843" s="23" t="str">
        <f t="shared" si="141"/>
        <v/>
      </c>
      <c r="Q843" s="27"/>
      <c r="R843" s="24" t="str">
        <f>IF($K843="N","",IF($K843="Y",VLOOKUP($A843,'Run1-3-1'!$A:$J,3,FALSE)))</f>
        <v/>
      </c>
      <c r="S843" s="25" t="str">
        <f t="shared" si="142"/>
        <v/>
      </c>
      <c r="T843" s="27"/>
      <c r="U843" s="24" t="str">
        <f>IF($K843="N","",IF($K843="Y",VLOOKUP($A843,'Run1-5'!$A:$J,3,FALSE)))</f>
        <v/>
      </c>
      <c r="V843" s="25" t="str">
        <f t="shared" si="143"/>
        <v/>
      </c>
      <c r="W843" s="27"/>
      <c r="X843" s="25" t="str">
        <f t="shared" si="136"/>
        <v>N/A</v>
      </c>
    </row>
    <row r="844" spans="1:24" ht="15" customHeight="1" x14ac:dyDescent="0.3">
      <c r="A844" s="12" t="str">
        <f t="shared" si="134"/>
        <v>12-121431382-A+A</v>
      </c>
      <c r="B844" s="11" t="s">
        <v>486</v>
      </c>
      <c r="C844" s="6">
        <v>1.23E-2</v>
      </c>
      <c r="D844" s="6" t="s">
        <v>1441</v>
      </c>
      <c r="E844" s="6">
        <v>12</v>
      </c>
      <c r="F844" s="6">
        <v>121431382</v>
      </c>
      <c r="G844" s="6" t="s">
        <v>1082</v>
      </c>
      <c r="H844" s="6" t="s">
        <v>1092</v>
      </c>
      <c r="I844" s="6">
        <v>731</v>
      </c>
      <c r="K844" s="19" t="str">
        <f t="shared" si="137"/>
        <v>N</v>
      </c>
      <c r="L844" s="20" t="str">
        <f t="shared" si="138"/>
        <v/>
      </c>
      <c r="M844" s="21" t="str">
        <f t="shared" si="135"/>
        <v/>
      </c>
      <c r="N844" s="22" t="str">
        <f t="shared" si="139"/>
        <v>N/A</v>
      </c>
      <c r="O844" s="23" t="str">
        <f t="shared" si="140"/>
        <v/>
      </c>
      <c r="P844" s="23" t="str">
        <f t="shared" si="141"/>
        <v/>
      </c>
      <c r="Q844" s="27"/>
      <c r="R844" s="24" t="str">
        <f>IF($K844="N","",IF($K844="Y",VLOOKUP($A844,'Run1-3-1'!$A:$J,3,FALSE)))</f>
        <v/>
      </c>
      <c r="S844" s="25" t="str">
        <f t="shared" si="142"/>
        <v/>
      </c>
      <c r="T844" s="27"/>
      <c r="U844" s="24" t="str">
        <f>IF($K844="N","",IF($K844="Y",VLOOKUP($A844,'Run1-5'!$A:$J,3,FALSE)))</f>
        <v/>
      </c>
      <c r="V844" s="25" t="str">
        <f t="shared" si="143"/>
        <v/>
      </c>
      <c r="W844" s="27"/>
      <c r="X844" s="25" t="str">
        <f t="shared" si="136"/>
        <v>N/A</v>
      </c>
    </row>
    <row r="845" spans="1:24" ht="15" customHeight="1" x14ac:dyDescent="0.3">
      <c r="A845" s="12" t="str">
        <f t="shared" si="134"/>
        <v>12-121431396-A</v>
      </c>
      <c r="B845" s="11" t="s">
        <v>704</v>
      </c>
      <c r="C845" s="6">
        <v>1.03E-2</v>
      </c>
      <c r="D845" s="6"/>
      <c r="E845" s="6">
        <v>12</v>
      </c>
      <c r="F845" s="6">
        <v>121431396</v>
      </c>
      <c r="G845" s="6" t="s">
        <v>187</v>
      </c>
      <c r="H845" s="6" t="s">
        <v>1082</v>
      </c>
      <c r="I845" s="6">
        <v>871</v>
      </c>
      <c r="K845" s="19" t="str">
        <f t="shared" si="137"/>
        <v>N</v>
      </c>
      <c r="L845" s="20" t="str">
        <f t="shared" si="138"/>
        <v/>
      </c>
      <c r="M845" s="21" t="str">
        <f t="shared" si="135"/>
        <v/>
      </c>
      <c r="N845" s="22" t="str">
        <f t="shared" si="139"/>
        <v>N/A</v>
      </c>
      <c r="O845" s="23" t="str">
        <f t="shared" si="140"/>
        <v/>
      </c>
      <c r="P845" s="23" t="str">
        <f t="shared" si="141"/>
        <v/>
      </c>
      <c r="Q845" s="27"/>
      <c r="R845" s="24" t="str">
        <f>IF($K845="N","",IF($K845="Y",VLOOKUP($A845,'Run1-3-1'!$A:$J,3,FALSE)))</f>
        <v/>
      </c>
      <c r="S845" s="25" t="str">
        <f t="shared" si="142"/>
        <v/>
      </c>
      <c r="T845" s="27"/>
      <c r="U845" s="24" t="str">
        <f>IF($K845="N","",IF($K845="Y",VLOOKUP($A845,'Run1-5'!$A:$J,3,FALSE)))</f>
        <v/>
      </c>
      <c r="V845" s="25" t="str">
        <f t="shared" si="143"/>
        <v/>
      </c>
      <c r="W845" s="27"/>
      <c r="X845" s="25" t="str">
        <f t="shared" si="136"/>
        <v>N/A</v>
      </c>
    </row>
    <row r="846" spans="1:24" ht="15" customHeight="1" x14ac:dyDescent="0.3">
      <c r="A846" s="12" t="str">
        <f t="shared" si="134"/>
        <v>12-121431398-A</v>
      </c>
      <c r="B846" s="11" t="s">
        <v>930</v>
      </c>
      <c r="C846" s="6">
        <v>1.06E-2</v>
      </c>
      <c r="D846" s="6"/>
      <c r="E846" s="6">
        <v>12</v>
      </c>
      <c r="F846" s="6">
        <v>121431398</v>
      </c>
      <c r="G846" s="6" t="s">
        <v>187</v>
      </c>
      <c r="H846" s="6" t="s">
        <v>1082</v>
      </c>
      <c r="I846" s="6">
        <v>847</v>
      </c>
      <c r="K846" s="19" t="str">
        <f t="shared" si="137"/>
        <v>N</v>
      </c>
      <c r="L846" s="20" t="str">
        <f t="shared" si="138"/>
        <v/>
      </c>
      <c r="M846" s="21" t="str">
        <f t="shared" si="135"/>
        <v/>
      </c>
      <c r="N846" s="22" t="str">
        <f t="shared" si="139"/>
        <v>N/A</v>
      </c>
      <c r="O846" s="23" t="str">
        <f t="shared" si="140"/>
        <v/>
      </c>
      <c r="P846" s="23" t="str">
        <f t="shared" si="141"/>
        <v/>
      </c>
      <c r="Q846" s="27"/>
      <c r="R846" s="24" t="str">
        <f>IF($K846="N","",IF($K846="Y",VLOOKUP($A846,'Run1-3-1'!$A:$J,3,FALSE)))</f>
        <v/>
      </c>
      <c r="S846" s="25" t="str">
        <f t="shared" si="142"/>
        <v/>
      </c>
      <c r="T846" s="27"/>
      <c r="U846" s="24" t="str">
        <f>IF($K846="N","",IF($K846="Y",VLOOKUP($A846,'Run1-5'!$A:$J,3,FALSE)))</f>
        <v/>
      </c>
      <c r="V846" s="25" t="str">
        <f t="shared" si="143"/>
        <v/>
      </c>
      <c r="W846" s="27"/>
      <c r="X846" s="25" t="str">
        <f t="shared" si="136"/>
        <v>N/A</v>
      </c>
    </row>
    <row r="847" spans="1:24" ht="15" customHeight="1" x14ac:dyDescent="0.3">
      <c r="A847" s="12" t="str">
        <f t="shared" si="134"/>
        <v>12-121432057-T-G</v>
      </c>
      <c r="B847" s="11" t="s">
        <v>339</v>
      </c>
      <c r="C847" s="6">
        <v>1.8700000000000001E-2</v>
      </c>
      <c r="D847" s="6"/>
      <c r="E847" s="6">
        <v>12</v>
      </c>
      <c r="F847" s="6">
        <v>121432057</v>
      </c>
      <c r="G847" s="6" t="s">
        <v>1177</v>
      </c>
      <c r="H847" s="6" t="s">
        <v>610</v>
      </c>
      <c r="I847" s="6">
        <v>1286</v>
      </c>
      <c r="K847" s="19" t="str">
        <f t="shared" si="137"/>
        <v>N</v>
      </c>
      <c r="L847" s="20" t="str">
        <f t="shared" si="138"/>
        <v/>
      </c>
      <c r="M847" s="21" t="str">
        <f t="shared" si="135"/>
        <v/>
      </c>
      <c r="N847" s="22" t="str">
        <f t="shared" si="139"/>
        <v>N/A</v>
      </c>
      <c r="O847" s="23" t="str">
        <f t="shared" si="140"/>
        <v/>
      </c>
      <c r="P847" s="23" t="str">
        <f t="shared" si="141"/>
        <v/>
      </c>
      <c r="Q847" s="27"/>
      <c r="R847" s="24" t="str">
        <f>IF($K847="N","",IF($K847="Y",VLOOKUP($A847,'Run1-3-1'!$A:$J,3,FALSE)))</f>
        <v/>
      </c>
      <c r="S847" s="25" t="str">
        <f t="shared" si="142"/>
        <v/>
      </c>
      <c r="T847" s="27"/>
      <c r="U847" s="24" t="str">
        <f>IF($K847="N","",IF($K847="Y",VLOOKUP($A847,'Run1-5'!$A:$J,3,FALSE)))</f>
        <v/>
      </c>
      <c r="V847" s="25" t="str">
        <f t="shared" si="143"/>
        <v/>
      </c>
      <c r="W847" s="27"/>
      <c r="X847" s="25" t="str">
        <f t="shared" si="136"/>
        <v>N/A</v>
      </c>
    </row>
    <row r="848" spans="1:24" ht="15" customHeight="1" x14ac:dyDescent="0.3">
      <c r="A848" s="12" t="str">
        <f t="shared" si="134"/>
        <v>12-121432079-G-C</v>
      </c>
      <c r="B848" s="11" t="s">
        <v>556</v>
      </c>
      <c r="C848" s="6">
        <v>0.54869999999999997</v>
      </c>
      <c r="D848" s="6"/>
      <c r="E848" s="6">
        <v>12</v>
      </c>
      <c r="F848" s="6">
        <v>121432079</v>
      </c>
      <c r="G848" s="6" t="s">
        <v>187</v>
      </c>
      <c r="H848" s="6" t="s">
        <v>1035</v>
      </c>
      <c r="I848" s="6">
        <v>1017</v>
      </c>
      <c r="K848" s="19" t="str">
        <f t="shared" si="137"/>
        <v>N</v>
      </c>
      <c r="L848" s="20" t="str">
        <f t="shared" si="138"/>
        <v/>
      </c>
      <c r="M848" s="21" t="str">
        <f t="shared" si="135"/>
        <v/>
      </c>
      <c r="N848" s="22" t="str">
        <f t="shared" si="139"/>
        <v>N/A</v>
      </c>
      <c r="O848" s="23" t="str">
        <f t="shared" si="140"/>
        <v/>
      </c>
      <c r="P848" s="23" t="str">
        <f t="shared" si="141"/>
        <v/>
      </c>
      <c r="Q848" s="27"/>
      <c r="R848" s="24" t="str">
        <f>IF($K848="N","",IF($K848="Y",VLOOKUP($A848,'Run1-3-1'!$A:$J,3,FALSE)))</f>
        <v/>
      </c>
      <c r="S848" s="25" t="str">
        <f t="shared" si="142"/>
        <v/>
      </c>
      <c r="T848" s="27"/>
      <c r="U848" s="24" t="str">
        <f>IF($K848="N","",IF($K848="Y",VLOOKUP($A848,'Run1-5'!$A:$J,3,FALSE)))</f>
        <v/>
      </c>
      <c r="V848" s="25" t="str">
        <f t="shared" si="143"/>
        <v/>
      </c>
      <c r="W848" s="27"/>
      <c r="X848" s="25" t="str">
        <f t="shared" si="136"/>
        <v>N/A</v>
      </c>
    </row>
    <row r="849" spans="1:24" ht="15" customHeight="1" x14ac:dyDescent="0.3">
      <c r="A849" s="12" t="str">
        <f t="shared" si="134"/>
        <v>12-121432080-C-C</v>
      </c>
      <c r="B849" s="11" t="s">
        <v>770</v>
      </c>
      <c r="C849" s="6">
        <v>3.1800000000000002E-2</v>
      </c>
      <c r="D849" s="6" t="s">
        <v>246</v>
      </c>
      <c r="E849" s="6">
        <v>12</v>
      </c>
      <c r="F849" s="6">
        <v>121432080</v>
      </c>
      <c r="G849" s="6" t="s">
        <v>125</v>
      </c>
      <c r="H849" s="6" t="s">
        <v>834</v>
      </c>
      <c r="I849" s="6">
        <v>471</v>
      </c>
      <c r="K849" s="19" t="str">
        <f t="shared" si="137"/>
        <v>N</v>
      </c>
      <c r="L849" s="20" t="str">
        <f t="shared" si="138"/>
        <v/>
      </c>
      <c r="M849" s="21" t="str">
        <f t="shared" si="135"/>
        <v/>
      </c>
      <c r="N849" s="22" t="str">
        <f t="shared" si="139"/>
        <v>N/A</v>
      </c>
      <c r="O849" s="23" t="str">
        <f t="shared" si="140"/>
        <v/>
      </c>
      <c r="P849" s="23" t="str">
        <f t="shared" si="141"/>
        <v/>
      </c>
      <c r="Q849" s="27"/>
      <c r="R849" s="24" t="str">
        <f>IF($K849="N","",IF($K849="Y",VLOOKUP($A849,'Run1-3-1'!$A:$J,3,FALSE)))</f>
        <v/>
      </c>
      <c r="S849" s="25" t="str">
        <f t="shared" si="142"/>
        <v/>
      </c>
      <c r="T849" s="27"/>
      <c r="U849" s="24" t="str">
        <f>IF($K849="N","",IF($K849="Y",VLOOKUP($A849,'Run1-5'!$A:$J,3,FALSE)))</f>
        <v/>
      </c>
      <c r="V849" s="25" t="str">
        <f t="shared" si="143"/>
        <v/>
      </c>
      <c r="W849" s="27"/>
      <c r="X849" s="25" t="str">
        <f t="shared" si="136"/>
        <v>N/A</v>
      </c>
    </row>
    <row r="850" spans="1:24" ht="15" customHeight="1" x14ac:dyDescent="0.3">
      <c r="A850" s="12" t="str">
        <f t="shared" si="134"/>
        <v>13-28602284-T+T</v>
      </c>
      <c r="B850" s="11" t="s">
        <v>999</v>
      </c>
      <c r="C850" s="6">
        <v>3.0300000000000001E-2</v>
      </c>
      <c r="D850" s="6"/>
      <c r="E850" s="6">
        <v>13</v>
      </c>
      <c r="F850" s="6">
        <v>28602284</v>
      </c>
      <c r="G850" s="6" t="s">
        <v>1177</v>
      </c>
      <c r="H850" s="6" t="s">
        <v>997</v>
      </c>
      <c r="I850" s="6">
        <v>659</v>
      </c>
      <c r="K850" s="19" t="str">
        <f t="shared" si="137"/>
        <v>N</v>
      </c>
      <c r="L850" s="20" t="str">
        <f t="shared" si="138"/>
        <v/>
      </c>
      <c r="M850" s="21" t="str">
        <f t="shared" si="135"/>
        <v/>
      </c>
      <c r="N850" s="22" t="str">
        <f t="shared" si="139"/>
        <v>N/A</v>
      </c>
      <c r="O850" s="23" t="str">
        <f t="shared" si="140"/>
        <v/>
      </c>
      <c r="P850" s="23" t="str">
        <f t="shared" si="141"/>
        <v/>
      </c>
      <c r="Q850" s="27"/>
      <c r="R850" s="24" t="str">
        <f>IF($K850="N","",IF($K850="Y",VLOOKUP($A850,'Run1-3-1'!$A:$J,3,FALSE)))</f>
        <v/>
      </c>
      <c r="S850" s="25" t="str">
        <f t="shared" si="142"/>
        <v/>
      </c>
      <c r="T850" s="27"/>
      <c r="U850" s="24" t="str">
        <f>IF($K850="N","",IF($K850="Y",VLOOKUP($A850,'Run1-5'!$A:$J,3,FALSE)))</f>
        <v/>
      </c>
      <c r="V850" s="25" t="str">
        <f t="shared" si="143"/>
        <v/>
      </c>
      <c r="W850" s="27"/>
      <c r="X850" s="25" t="str">
        <f t="shared" si="136"/>
        <v>N/A</v>
      </c>
    </row>
    <row r="851" spans="1:24" ht="15" customHeight="1" x14ac:dyDescent="0.3">
      <c r="A851" s="12" t="str">
        <f t="shared" si="134"/>
        <v>13-28602329-G-C</v>
      </c>
      <c r="B851" s="11" t="s">
        <v>952</v>
      </c>
      <c r="C851" s="6">
        <v>1.14E-2</v>
      </c>
      <c r="D851" s="6" t="s">
        <v>1353</v>
      </c>
      <c r="E851" s="6">
        <v>13</v>
      </c>
      <c r="F851" s="6">
        <v>28602329</v>
      </c>
      <c r="G851" s="6" t="s">
        <v>187</v>
      </c>
      <c r="H851" s="6" t="s">
        <v>1035</v>
      </c>
      <c r="I851" s="6">
        <v>876</v>
      </c>
      <c r="K851" s="19" t="str">
        <f t="shared" si="137"/>
        <v>N</v>
      </c>
      <c r="L851" s="20" t="str">
        <f t="shared" si="138"/>
        <v/>
      </c>
      <c r="M851" s="21" t="str">
        <f t="shared" si="135"/>
        <v/>
      </c>
      <c r="N851" s="22" t="str">
        <f t="shared" si="139"/>
        <v>N/A</v>
      </c>
      <c r="O851" s="23" t="str">
        <f t="shared" si="140"/>
        <v/>
      </c>
      <c r="P851" s="23" t="str">
        <f t="shared" si="141"/>
        <v/>
      </c>
      <c r="Q851" s="27"/>
      <c r="R851" s="24" t="str">
        <f>IF($K851="N","",IF($K851="Y",VLOOKUP($A851,'Run1-3-1'!$A:$J,3,FALSE)))</f>
        <v/>
      </c>
      <c r="S851" s="25" t="str">
        <f t="shared" si="142"/>
        <v/>
      </c>
      <c r="T851" s="27"/>
      <c r="U851" s="24" t="str">
        <f>IF($K851="N","",IF($K851="Y",VLOOKUP($A851,'Run1-5'!$A:$J,3,FALSE)))</f>
        <v/>
      </c>
      <c r="V851" s="25" t="str">
        <f t="shared" si="143"/>
        <v/>
      </c>
      <c r="W851" s="27"/>
      <c r="X851" s="25" t="str">
        <f t="shared" si="136"/>
        <v>N/A</v>
      </c>
    </row>
    <row r="852" spans="1:24" ht="15" customHeight="1" x14ac:dyDescent="0.3">
      <c r="A852" s="12" t="str">
        <f t="shared" si="134"/>
        <v>13-28602329-G+C</v>
      </c>
      <c r="B852" s="11" t="s">
        <v>1172</v>
      </c>
      <c r="C852" s="6">
        <v>1.03E-2</v>
      </c>
      <c r="D852" s="6" t="s">
        <v>1353</v>
      </c>
      <c r="E852" s="6">
        <v>13</v>
      </c>
      <c r="F852" s="6">
        <v>28602329</v>
      </c>
      <c r="G852" s="6" t="s">
        <v>187</v>
      </c>
      <c r="H852" s="6" t="s">
        <v>1012</v>
      </c>
      <c r="I852" s="6">
        <v>876</v>
      </c>
      <c r="K852" s="19" t="str">
        <f t="shared" si="137"/>
        <v>N</v>
      </c>
      <c r="L852" s="20" t="str">
        <f t="shared" si="138"/>
        <v/>
      </c>
      <c r="M852" s="21" t="str">
        <f t="shared" si="135"/>
        <v/>
      </c>
      <c r="N852" s="22" t="str">
        <f t="shared" si="139"/>
        <v>N/A</v>
      </c>
      <c r="O852" s="23" t="str">
        <f t="shared" si="140"/>
        <v/>
      </c>
      <c r="P852" s="23" t="str">
        <f t="shared" si="141"/>
        <v/>
      </c>
      <c r="Q852" s="27"/>
      <c r="R852" s="24" t="str">
        <f>IF($K852="N","",IF($K852="Y",VLOOKUP($A852,'Run1-3-1'!$A:$J,3,FALSE)))</f>
        <v/>
      </c>
      <c r="S852" s="25" t="str">
        <f t="shared" si="142"/>
        <v/>
      </c>
      <c r="T852" s="27"/>
      <c r="U852" s="24" t="str">
        <f>IF($K852="N","",IF($K852="Y",VLOOKUP($A852,'Run1-5'!$A:$J,3,FALSE)))</f>
        <v/>
      </c>
      <c r="V852" s="25" t="str">
        <f t="shared" si="143"/>
        <v/>
      </c>
      <c r="W852" s="27"/>
      <c r="X852" s="25" t="str">
        <f t="shared" si="136"/>
        <v>N/A</v>
      </c>
    </row>
    <row r="853" spans="1:24" ht="15" customHeight="1" x14ac:dyDescent="0.3">
      <c r="A853" s="12" t="str">
        <f t="shared" si="134"/>
        <v>13-28602332-T</v>
      </c>
      <c r="B853" s="11" t="s">
        <v>1</v>
      </c>
      <c r="C853" s="6">
        <v>1.7100000000000001E-2</v>
      </c>
      <c r="D853" s="6"/>
      <c r="E853" s="6">
        <v>13</v>
      </c>
      <c r="F853" s="6">
        <v>28602332</v>
      </c>
      <c r="G853" s="6" t="s">
        <v>125</v>
      </c>
      <c r="H853" s="6" t="s">
        <v>1177</v>
      </c>
      <c r="I853" s="6">
        <v>879</v>
      </c>
      <c r="K853" s="19" t="str">
        <f t="shared" si="137"/>
        <v>N</v>
      </c>
      <c r="L853" s="20" t="str">
        <f t="shared" si="138"/>
        <v/>
      </c>
      <c r="M853" s="21" t="str">
        <f t="shared" si="135"/>
        <v/>
      </c>
      <c r="N853" s="22" t="str">
        <f t="shared" si="139"/>
        <v>N/A</v>
      </c>
      <c r="O853" s="23" t="str">
        <f t="shared" si="140"/>
        <v/>
      </c>
      <c r="P853" s="23" t="str">
        <f t="shared" si="141"/>
        <v/>
      </c>
      <c r="Q853" s="27"/>
      <c r="R853" s="24" t="str">
        <f>IF($K853="N","",IF($K853="Y",VLOOKUP($A853,'Run1-3-1'!$A:$J,3,FALSE)))</f>
        <v/>
      </c>
      <c r="S853" s="25" t="str">
        <f t="shared" si="142"/>
        <v/>
      </c>
      <c r="T853" s="27"/>
      <c r="U853" s="24" t="str">
        <f>IF($K853="N","",IF($K853="Y",VLOOKUP($A853,'Run1-5'!$A:$J,3,FALSE)))</f>
        <v/>
      </c>
      <c r="V853" s="25" t="str">
        <f t="shared" si="143"/>
        <v/>
      </c>
      <c r="W853" s="27"/>
      <c r="X853" s="25" t="str">
        <f t="shared" si="136"/>
        <v>N/A</v>
      </c>
    </row>
    <row r="854" spans="1:24" ht="15" customHeight="1" x14ac:dyDescent="0.3">
      <c r="A854" s="12" t="str">
        <f t="shared" si="134"/>
        <v>13-28602343-T</v>
      </c>
      <c r="B854" s="11" t="s">
        <v>792</v>
      </c>
      <c r="C854" s="6">
        <v>1.0200000000000001E-2</v>
      </c>
      <c r="D854" s="6" t="s">
        <v>1442</v>
      </c>
      <c r="E854" s="6">
        <v>13</v>
      </c>
      <c r="F854" s="6">
        <v>28602343</v>
      </c>
      <c r="G854" s="6" t="s">
        <v>125</v>
      </c>
      <c r="H854" s="6" t="s">
        <v>1177</v>
      </c>
      <c r="I854" s="6">
        <v>885</v>
      </c>
      <c r="K854" s="19" t="str">
        <f t="shared" si="137"/>
        <v>N</v>
      </c>
      <c r="L854" s="20" t="str">
        <f t="shared" si="138"/>
        <v/>
      </c>
      <c r="M854" s="21" t="str">
        <f t="shared" si="135"/>
        <v/>
      </c>
      <c r="N854" s="22" t="str">
        <f t="shared" si="139"/>
        <v>N/A</v>
      </c>
      <c r="O854" s="23" t="str">
        <f t="shared" si="140"/>
        <v/>
      </c>
      <c r="P854" s="23" t="str">
        <f t="shared" si="141"/>
        <v/>
      </c>
      <c r="Q854" s="27"/>
      <c r="R854" s="24" t="str">
        <f>IF($K854="N","",IF($K854="Y",VLOOKUP($A854,'Run1-3-1'!$A:$J,3,FALSE)))</f>
        <v/>
      </c>
      <c r="S854" s="25" t="str">
        <f t="shared" si="142"/>
        <v/>
      </c>
      <c r="T854" s="27"/>
      <c r="U854" s="24" t="str">
        <f>IF($K854="N","",IF($K854="Y",VLOOKUP($A854,'Run1-5'!$A:$J,3,FALSE)))</f>
        <v/>
      </c>
      <c r="V854" s="25" t="str">
        <f t="shared" si="143"/>
        <v/>
      </c>
      <c r="W854" s="27"/>
      <c r="X854" s="25" t="str">
        <f t="shared" si="136"/>
        <v>N/A</v>
      </c>
    </row>
    <row r="855" spans="1:24" ht="15" customHeight="1" x14ac:dyDescent="0.3">
      <c r="A855" s="12" t="str">
        <f t="shared" si="134"/>
        <v>13-28602352-T</v>
      </c>
      <c r="B855" s="11" t="s">
        <v>1023</v>
      </c>
      <c r="C855" s="6">
        <v>1.04E-2</v>
      </c>
      <c r="D855" s="6"/>
      <c r="E855" s="6">
        <v>13</v>
      </c>
      <c r="F855" s="6">
        <v>28602352</v>
      </c>
      <c r="G855" s="6" t="s">
        <v>125</v>
      </c>
      <c r="H855" s="6" t="s">
        <v>1177</v>
      </c>
      <c r="I855" s="6">
        <v>864</v>
      </c>
      <c r="K855" s="19" t="str">
        <f t="shared" si="137"/>
        <v>N</v>
      </c>
      <c r="L855" s="20" t="str">
        <f t="shared" si="138"/>
        <v/>
      </c>
      <c r="M855" s="21" t="str">
        <f t="shared" si="135"/>
        <v/>
      </c>
      <c r="N855" s="22" t="str">
        <f t="shared" si="139"/>
        <v>N/A</v>
      </c>
      <c r="O855" s="23" t="str">
        <f t="shared" si="140"/>
        <v/>
      </c>
      <c r="P855" s="23" t="str">
        <f t="shared" si="141"/>
        <v/>
      </c>
      <c r="Q855" s="27"/>
      <c r="R855" s="24" t="str">
        <f>IF($K855="N","",IF($K855="Y",VLOOKUP($A855,'Run1-3-1'!$A:$J,3,FALSE)))</f>
        <v/>
      </c>
      <c r="S855" s="25" t="str">
        <f t="shared" si="142"/>
        <v/>
      </c>
      <c r="T855" s="27"/>
      <c r="U855" s="24" t="str">
        <f>IF($K855="N","",IF($K855="Y",VLOOKUP($A855,'Run1-5'!$A:$J,3,FALSE)))</f>
        <v/>
      </c>
      <c r="V855" s="25" t="str">
        <f t="shared" si="143"/>
        <v/>
      </c>
      <c r="W855" s="27"/>
      <c r="X855" s="25" t="str">
        <f t="shared" si="136"/>
        <v>N/A</v>
      </c>
    </row>
    <row r="856" spans="1:24" ht="15" customHeight="1" x14ac:dyDescent="0.3">
      <c r="A856" s="12" t="str">
        <f t="shared" si="134"/>
        <v>13-28602368-T-G</v>
      </c>
      <c r="B856" s="11" t="s">
        <v>1235</v>
      </c>
      <c r="C856" s="6">
        <v>0.20349999999999999</v>
      </c>
      <c r="D856" s="6"/>
      <c r="E856" s="6">
        <v>13</v>
      </c>
      <c r="F856" s="6">
        <v>28602368</v>
      </c>
      <c r="G856" s="6" t="s">
        <v>1177</v>
      </c>
      <c r="H856" s="6" t="s">
        <v>610</v>
      </c>
      <c r="I856" s="6">
        <v>855</v>
      </c>
      <c r="K856" s="19" t="str">
        <f t="shared" si="137"/>
        <v>Y</v>
      </c>
      <c r="L856" s="20">
        <f t="shared" si="138"/>
        <v>0.20349999999999999</v>
      </c>
      <c r="M856" s="21" t="str">
        <f t="shared" si="135"/>
        <v>C</v>
      </c>
      <c r="N856" s="22">
        <f t="shared" si="139"/>
        <v>8.1049999999999997E-2</v>
      </c>
      <c r="O856" s="23">
        <f t="shared" si="140"/>
        <v>0.12244999999999999</v>
      </c>
      <c r="P856" s="23">
        <f t="shared" si="141"/>
        <v>0.28454999999999997</v>
      </c>
      <c r="Q856" s="27"/>
      <c r="R856" s="24">
        <f>IF($K856="N","",IF($K856="Y",VLOOKUP($A856,'Run1-3-1'!$A:$J,3,FALSE)))</f>
        <v>0.25459999999999999</v>
      </c>
      <c r="S856" s="25" t="str">
        <f t="shared" si="142"/>
        <v>Y</v>
      </c>
      <c r="T856" s="27"/>
      <c r="U856" s="24">
        <f>IF($K856="N","",IF($K856="Y",VLOOKUP($A856,'Run1-5'!$A:$J,3,FALSE)))</f>
        <v>0.16569999999999999</v>
      </c>
      <c r="V856" s="25" t="str">
        <f t="shared" si="143"/>
        <v>Y</v>
      </c>
      <c r="W856" s="27"/>
      <c r="X856" s="25" t="str">
        <f t="shared" si="136"/>
        <v>Y</v>
      </c>
    </row>
    <row r="857" spans="1:24" ht="15" customHeight="1" x14ac:dyDescent="0.3">
      <c r="A857" s="12" t="str">
        <f t="shared" si="134"/>
        <v>13-28602369-A</v>
      </c>
      <c r="B857" s="11" t="s">
        <v>62</v>
      </c>
      <c r="C857" s="6">
        <v>1.0999999999999999E-2</v>
      </c>
      <c r="D857" s="6"/>
      <c r="E857" s="6">
        <v>13</v>
      </c>
      <c r="F857" s="6">
        <v>28602369</v>
      </c>
      <c r="G857" s="6" t="s">
        <v>187</v>
      </c>
      <c r="H857" s="6" t="s">
        <v>1082</v>
      </c>
      <c r="I857" s="6">
        <v>456</v>
      </c>
      <c r="K857" s="19" t="str">
        <f t="shared" si="137"/>
        <v>N</v>
      </c>
      <c r="L857" s="20" t="str">
        <f t="shared" si="138"/>
        <v/>
      </c>
      <c r="M857" s="21" t="str">
        <f t="shared" si="135"/>
        <v/>
      </c>
      <c r="N857" s="22" t="str">
        <f t="shared" si="139"/>
        <v>N/A</v>
      </c>
      <c r="O857" s="23" t="str">
        <f t="shared" si="140"/>
        <v/>
      </c>
      <c r="P857" s="23" t="str">
        <f t="shared" si="141"/>
        <v/>
      </c>
      <c r="Q857" s="27"/>
      <c r="R857" s="24" t="str">
        <f>IF($K857="N","",IF($K857="Y",VLOOKUP($A857,'Run1-3-1'!$A:$J,3,FALSE)))</f>
        <v/>
      </c>
      <c r="S857" s="25" t="str">
        <f t="shared" si="142"/>
        <v/>
      </c>
      <c r="T857" s="27"/>
      <c r="U857" s="24" t="str">
        <f>IF($K857="N","",IF($K857="Y",VLOOKUP($A857,'Run1-5'!$A:$J,3,FALSE)))</f>
        <v/>
      </c>
      <c r="V857" s="25" t="str">
        <f t="shared" si="143"/>
        <v/>
      </c>
      <c r="W857" s="27"/>
      <c r="X857" s="25" t="str">
        <f t="shared" si="136"/>
        <v>N/A</v>
      </c>
    </row>
    <row r="858" spans="1:24" ht="15" customHeight="1" x14ac:dyDescent="0.3">
      <c r="A858" s="12" t="str">
        <f t="shared" si="134"/>
        <v>13-28608229-T</v>
      </c>
      <c r="B858" s="11" t="s">
        <v>858</v>
      </c>
      <c r="C858" s="6">
        <v>4.19E-2</v>
      </c>
      <c r="D858" s="6"/>
      <c r="E858" s="6">
        <v>13</v>
      </c>
      <c r="F858" s="6">
        <v>28608229</v>
      </c>
      <c r="G858" s="6" t="s">
        <v>1082</v>
      </c>
      <c r="H858" s="6" t="s">
        <v>1177</v>
      </c>
      <c r="I858" s="6">
        <v>310</v>
      </c>
      <c r="K858" s="19" t="str">
        <f t="shared" si="137"/>
        <v>N</v>
      </c>
      <c r="L858" s="20" t="str">
        <f t="shared" si="138"/>
        <v/>
      </c>
      <c r="M858" s="21" t="str">
        <f t="shared" si="135"/>
        <v/>
      </c>
      <c r="N858" s="22" t="str">
        <f t="shared" si="139"/>
        <v>N/A</v>
      </c>
      <c r="O858" s="23" t="str">
        <f t="shared" si="140"/>
        <v/>
      </c>
      <c r="P858" s="23" t="str">
        <f t="shared" si="141"/>
        <v/>
      </c>
      <c r="Q858" s="27"/>
      <c r="R858" s="24" t="str">
        <f>IF($K858="N","",IF($K858="Y",VLOOKUP($A858,'Run1-3-1'!$A:$J,3,FALSE)))</f>
        <v/>
      </c>
      <c r="S858" s="25" t="str">
        <f t="shared" si="142"/>
        <v/>
      </c>
      <c r="T858" s="27"/>
      <c r="U858" s="24" t="str">
        <f>IF($K858="N","",IF($K858="Y",VLOOKUP($A858,'Run1-5'!$A:$J,3,FALSE)))</f>
        <v/>
      </c>
      <c r="V858" s="25" t="str">
        <f t="shared" si="143"/>
        <v/>
      </c>
      <c r="W858" s="27"/>
      <c r="X858" s="25" t="str">
        <f t="shared" si="136"/>
        <v>N/A</v>
      </c>
    </row>
    <row r="859" spans="1:24" ht="15" customHeight="1" x14ac:dyDescent="0.3">
      <c r="A859" s="12" t="str">
        <f t="shared" si="134"/>
        <v>13-28608233-T+T</v>
      </c>
      <c r="B859" s="11" t="s">
        <v>1086</v>
      </c>
      <c r="C859" s="6">
        <v>2.58E-2</v>
      </c>
      <c r="D859" s="6"/>
      <c r="E859" s="6">
        <v>13</v>
      </c>
      <c r="F859" s="6">
        <v>28608233</v>
      </c>
      <c r="G859" s="6" t="s">
        <v>1177</v>
      </c>
      <c r="H859" s="6" t="s">
        <v>997</v>
      </c>
      <c r="I859" s="6">
        <v>310</v>
      </c>
      <c r="K859" s="19" t="str">
        <f t="shared" si="137"/>
        <v>N</v>
      </c>
      <c r="L859" s="20" t="str">
        <f t="shared" si="138"/>
        <v/>
      </c>
      <c r="M859" s="21" t="str">
        <f t="shared" si="135"/>
        <v/>
      </c>
      <c r="N859" s="22" t="str">
        <f t="shared" si="139"/>
        <v>N/A</v>
      </c>
      <c r="O859" s="23" t="str">
        <f t="shared" si="140"/>
        <v/>
      </c>
      <c r="P859" s="23" t="str">
        <f t="shared" si="141"/>
        <v/>
      </c>
      <c r="Q859" s="27"/>
      <c r="R859" s="24" t="str">
        <f>IF($K859="N","",IF($K859="Y",VLOOKUP($A859,'Run1-3-1'!$A:$J,3,FALSE)))</f>
        <v/>
      </c>
      <c r="S859" s="25" t="str">
        <f t="shared" si="142"/>
        <v/>
      </c>
      <c r="T859" s="27"/>
      <c r="U859" s="24" t="str">
        <f>IF($K859="N","",IF($K859="Y",VLOOKUP($A859,'Run1-5'!$A:$J,3,FALSE)))</f>
        <v/>
      </c>
      <c r="V859" s="25" t="str">
        <f t="shared" si="143"/>
        <v/>
      </c>
      <c r="W859" s="27"/>
      <c r="X859" s="25" t="str">
        <f t="shared" si="136"/>
        <v>N/A</v>
      </c>
    </row>
    <row r="860" spans="1:24" ht="15" customHeight="1" x14ac:dyDescent="0.3">
      <c r="A860" s="12" t="str">
        <f t="shared" si="134"/>
        <v>13-28608234-T</v>
      </c>
      <c r="B860" s="11" t="s">
        <v>1298</v>
      </c>
      <c r="C860" s="6">
        <v>1.3599999999999999E-2</v>
      </c>
      <c r="D860" s="6"/>
      <c r="E860" s="6">
        <v>13</v>
      </c>
      <c r="F860" s="6">
        <v>28608234</v>
      </c>
      <c r="G860" s="6" t="s">
        <v>125</v>
      </c>
      <c r="H860" s="6" t="s">
        <v>1177</v>
      </c>
      <c r="I860" s="6">
        <v>369</v>
      </c>
      <c r="K860" s="19" t="str">
        <f t="shared" si="137"/>
        <v>N</v>
      </c>
      <c r="L860" s="20" t="str">
        <f t="shared" si="138"/>
        <v/>
      </c>
      <c r="M860" s="21" t="str">
        <f t="shared" si="135"/>
        <v/>
      </c>
      <c r="N860" s="22" t="str">
        <f t="shared" si="139"/>
        <v>N/A</v>
      </c>
      <c r="O860" s="23" t="str">
        <f t="shared" si="140"/>
        <v/>
      </c>
      <c r="P860" s="23" t="str">
        <f t="shared" si="141"/>
        <v/>
      </c>
      <c r="Q860" s="27"/>
      <c r="R860" s="24" t="str">
        <f>IF($K860="N","",IF($K860="Y",VLOOKUP($A860,'Run1-3-1'!$A:$J,3,FALSE)))</f>
        <v/>
      </c>
      <c r="S860" s="25" t="str">
        <f t="shared" si="142"/>
        <v/>
      </c>
      <c r="T860" s="27"/>
      <c r="U860" s="24" t="str">
        <f>IF($K860="N","",IF($K860="Y",VLOOKUP($A860,'Run1-5'!$A:$J,3,FALSE)))</f>
        <v/>
      </c>
      <c r="V860" s="25" t="str">
        <f t="shared" si="143"/>
        <v/>
      </c>
      <c r="W860" s="27"/>
      <c r="X860" s="25" t="str">
        <f t="shared" si="136"/>
        <v>N/A</v>
      </c>
    </row>
    <row r="861" spans="1:24" ht="15" customHeight="1" x14ac:dyDescent="0.3">
      <c r="A861" s="12" t="str">
        <f t="shared" si="134"/>
        <v>13-28608247-T</v>
      </c>
      <c r="B861" s="11" t="s">
        <v>1259</v>
      </c>
      <c r="C861" s="6">
        <v>2.2100000000000002E-2</v>
      </c>
      <c r="D861" s="6"/>
      <c r="E861" s="6">
        <v>13</v>
      </c>
      <c r="F861" s="6">
        <v>28608247</v>
      </c>
      <c r="G861" s="6" t="s">
        <v>125</v>
      </c>
      <c r="H861" s="6" t="s">
        <v>1177</v>
      </c>
      <c r="I861" s="6">
        <v>408</v>
      </c>
      <c r="K861" s="19" t="str">
        <f t="shared" si="137"/>
        <v>N</v>
      </c>
      <c r="L861" s="20" t="str">
        <f t="shared" si="138"/>
        <v/>
      </c>
      <c r="M861" s="21" t="str">
        <f t="shared" si="135"/>
        <v/>
      </c>
      <c r="N861" s="22" t="str">
        <f t="shared" si="139"/>
        <v>N/A</v>
      </c>
      <c r="O861" s="23" t="str">
        <f t="shared" si="140"/>
        <v/>
      </c>
      <c r="P861" s="23" t="str">
        <f t="shared" si="141"/>
        <v/>
      </c>
      <c r="Q861" s="27"/>
      <c r="R861" s="24" t="str">
        <f>IF($K861="N","",IF($K861="Y",VLOOKUP($A861,'Run1-3-1'!$A:$J,3,FALSE)))</f>
        <v/>
      </c>
      <c r="S861" s="25" t="str">
        <f t="shared" si="142"/>
        <v/>
      </c>
      <c r="T861" s="27"/>
      <c r="U861" s="24" t="str">
        <f>IF($K861="N","",IF($K861="Y",VLOOKUP($A861,'Run1-5'!$A:$J,3,FALSE)))</f>
        <v/>
      </c>
      <c r="V861" s="25" t="str">
        <f t="shared" si="143"/>
        <v/>
      </c>
      <c r="W861" s="27"/>
      <c r="X861" s="25" t="str">
        <f t="shared" si="136"/>
        <v>N/A</v>
      </c>
    </row>
    <row r="862" spans="1:24" ht="15" customHeight="1" x14ac:dyDescent="0.3">
      <c r="A862" s="12" t="str">
        <f t="shared" si="134"/>
        <v>13-28608248-T</v>
      </c>
      <c r="B862" s="11" t="s">
        <v>86</v>
      </c>
      <c r="C862" s="6">
        <v>1.04E-2</v>
      </c>
      <c r="D862" s="6"/>
      <c r="E862" s="6">
        <v>13</v>
      </c>
      <c r="F862" s="6">
        <v>28608248</v>
      </c>
      <c r="G862" s="6" t="s">
        <v>125</v>
      </c>
      <c r="H862" s="6" t="s">
        <v>1177</v>
      </c>
      <c r="I862" s="6">
        <v>385</v>
      </c>
      <c r="K862" s="19" t="str">
        <f t="shared" si="137"/>
        <v>N</v>
      </c>
      <c r="L862" s="20" t="str">
        <f t="shared" si="138"/>
        <v/>
      </c>
      <c r="M862" s="21" t="str">
        <f t="shared" si="135"/>
        <v/>
      </c>
      <c r="N862" s="22" t="str">
        <f t="shared" si="139"/>
        <v>N/A</v>
      </c>
      <c r="O862" s="23" t="str">
        <f t="shared" si="140"/>
        <v/>
      </c>
      <c r="P862" s="23" t="str">
        <f t="shared" si="141"/>
        <v/>
      </c>
      <c r="Q862" s="27"/>
      <c r="R862" s="24" t="str">
        <f>IF($K862="N","",IF($K862="Y",VLOOKUP($A862,'Run1-3-1'!$A:$J,3,FALSE)))</f>
        <v/>
      </c>
      <c r="S862" s="25" t="str">
        <f t="shared" si="142"/>
        <v/>
      </c>
      <c r="T862" s="27"/>
      <c r="U862" s="24" t="str">
        <f>IF($K862="N","",IF($K862="Y",VLOOKUP($A862,'Run1-5'!$A:$J,3,FALSE)))</f>
        <v/>
      </c>
      <c r="V862" s="25" t="str">
        <f t="shared" si="143"/>
        <v/>
      </c>
      <c r="W862" s="27"/>
      <c r="X862" s="25" t="str">
        <f t="shared" si="136"/>
        <v>N/A</v>
      </c>
    </row>
    <row r="863" spans="1:24" ht="15" customHeight="1" x14ac:dyDescent="0.3">
      <c r="A863" s="12" t="str">
        <f t="shared" si="134"/>
        <v>13-28608333-A</v>
      </c>
      <c r="B863" s="11" t="s">
        <v>300</v>
      </c>
      <c r="C863" s="6">
        <v>1.01E-2</v>
      </c>
      <c r="D863" s="6"/>
      <c r="E863" s="6">
        <v>13</v>
      </c>
      <c r="F863" s="6">
        <v>28608333</v>
      </c>
      <c r="G863" s="6" t="s">
        <v>187</v>
      </c>
      <c r="H863" s="6" t="s">
        <v>1082</v>
      </c>
      <c r="I863" s="6">
        <v>396</v>
      </c>
      <c r="K863" s="19" t="str">
        <f t="shared" si="137"/>
        <v>N</v>
      </c>
      <c r="L863" s="20" t="str">
        <f t="shared" si="138"/>
        <v/>
      </c>
      <c r="M863" s="21" t="str">
        <f t="shared" si="135"/>
        <v/>
      </c>
      <c r="N863" s="22" t="str">
        <f t="shared" si="139"/>
        <v>N/A</v>
      </c>
      <c r="O863" s="23" t="str">
        <f t="shared" si="140"/>
        <v/>
      </c>
      <c r="P863" s="23" t="str">
        <f t="shared" si="141"/>
        <v/>
      </c>
      <c r="Q863" s="27"/>
      <c r="R863" s="24" t="str">
        <f>IF($K863="N","",IF($K863="Y",VLOOKUP($A863,'Run1-3-1'!$A:$J,3,FALSE)))</f>
        <v/>
      </c>
      <c r="S863" s="25" t="str">
        <f t="shared" si="142"/>
        <v/>
      </c>
      <c r="T863" s="27"/>
      <c r="U863" s="24" t="str">
        <f>IF($K863="N","",IF($K863="Y",VLOOKUP($A863,'Run1-5'!$A:$J,3,FALSE)))</f>
        <v/>
      </c>
      <c r="V863" s="25" t="str">
        <f t="shared" si="143"/>
        <v/>
      </c>
      <c r="W863" s="27"/>
      <c r="X863" s="25" t="str">
        <f t="shared" si="136"/>
        <v>N/A</v>
      </c>
    </row>
    <row r="864" spans="1:24" ht="15" customHeight="1" x14ac:dyDescent="0.3">
      <c r="A864" s="12" t="str">
        <f t="shared" si="134"/>
        <v>13-28608335-C-T</v>
      </c>
      <c r="B864" s="11" t="s">
        <v>517</v>
      </c>
      <c r="C864" s="6">
        <v>1.78E-2</v>
      </c>
      <c r="D864" s="6"/>
      <c r="E864" s="6">
        <v>13</v>
      </c>
      <c r="F864" s="6">
        <v>28608335</v>
      </c>
      <c r="G864" s="6" t="s">
        <v>125</v>
      </c>
      <c r="H864" s="6" t="s">
        <v>493</v>
      </c>
      <c r="I864" s="6">
        <v>394</v>
      </c>
      <c r="K864" s="19" t="str">
        <f t="shared" si="137"/>
        <v>N</v>
      </c>
      <c r="L864" s="20" t="str">
        <f t="shared" si="138"/>
        <v/>
      </c>
      <c r="M864" s="21" t="str">
        <f t="shared" si="135"/>
        <v/>
      </c>
      <c r="N864" s="22" t="str">
        <f t="shared" si="139"/>
        <v>N/A</v>
      </c>
      <c r="O864" s="23" t="str">
        <f t="shared" si="140"/>
        <v/>
      </c>
      <c r="P864" s="23" t="str">
        <f t="shared" si="141"/>
        <v/>
      </c>
      <c r="Q864" s="27"/>
      <c r="R864" s="24" t="str">
        <f>IF($K864="N","",IF($K864="Y",VLOOKUP($A864,'Run1-3-1'!$A:$J,3,FALSE)))</f>
        <v/>
      </c>
      <c r="S864" s="25" t="str">
        <f t="shared" si="142"/>
        <v/>
      </c>
      <c r="T864" s="27"/>
      <c r="U864" s="24" t="str">
        <f>IF($K864="N","",IF($K864="Y",VLOOKUP($A864,'Run1-5'!$A:$J,3,FALSE)))</f>
        <v/>
      </c>
      <c r="V864" s="25" t="str">
        <f t="shared" si="143"/>
        <v/>
      </c>
      <c r="W864" s="27"/>
      <c r="X864" s="25" t="str">
        <f t="shared" si="136"/>
        <v>N/A</v>
      </c>
    </row>
    <row r="865" spans="1:24" ht="15" customHeight="1" x14ac:dyDescent="0.3">
      <c r="A865" s="12" t="str">
        <f t="shared" si="134"/>
        <v>13-28610156-A</v>
      </c>
      <c r="B865" s="11" t="s">
        <v>1318</v>
      </c>
      <c r="C865" s="6">
        <v>1.1599999999999999E-2</v>
      </c>
      <c r="D865" s="6"/>
      <c r="E865" s="6">
        <v>13</v>
      </c>
      <c r="F865" s="6">
        <v>28610156</v>
      </c>
      <c r="G865" s="6" t="s">
        <v>187</v>
      </c>
      <c r="H865" s="6" t="s">
        <v>1082</v>
      </c>
      <c r="I865" s="6">
        <v>1121</v>
      </c>
      <c r="K865" s="19" t="str">
        <f t="shared" si="137"/>
        <v>N</v>
      </c>
      <c r="L865" s="20" t="str">
        <f t="shared" si="138"/>
        <v/>
      </c>
      <c r="M865" s="21" t="str">
        <f t="shared" si="135"/>
        <v/>
      </c>
      <c r="N865" s="22" t="str">
        <f t="shared" si="139"/>
        <v>N/A</v>
      </c>
      <c r="O865" s="23" t="str">
        <f t="shared" si="140"/>
        <v/>
      </c>
      <c r="P865" s="23" t="str">
        <f t="shared" si="141"/>
        <v/>
      </c>
      <c r="Q865" s="27"/>
      <c r="R865" s="24" t="str">
        <f>IF($K865="N","",IF($K865="Y",VLOOKUP($A865,'Run1-3-1'!$A:$J,3,FALSE)))</f>
        <v/>
      </c>
      <c r="S865" s="25" t="str">
        <f t="shared" si="142"/>
        <v/>
      </c>
      <c r="T865" s="27"/>
      <c r="U865" s="24" t="str">
        <f>IF($K865="N","",IF($K865="Y",VLOOKUP($A865,'Run1-5'!$A:$J,3,FALSE)))</f>
        <v/>
      </c>
      <c r="V865" s="25" t="str">
        <f t="shared" si="143"/>
        <v/>
      </c>
      <c r="W865" s="27"/>
      <c r="X865" s="25" t="str">
        <f t="shared" si="136"/>
        <v>N/A</v>
      </c>
    </row>
    <row r="866" spans="1:24" ht="15" customHeight="1" x14ac:dyDescent="0.3">
      <c r="A866" s="12" t="str">
        <f t="shared" si="134"/>
        <v>13-28610183-G</v>
      </c>
      <c r="B866" s="11" t="s">
        <v>146</v>
      </c>
      <c r="C866" s="6">
        <v>0.49430000000000002</v>
      </c>
      <c r="D866" s="6" t="s">
        <v>960</v>
      </c>
      <c r="E866" s="6">
        <v>13</v>
      </c>
      <c r="F866" s="6">
        <v>28610183</v>
      </c>
      <c r="G866" s="6" t="s">
        <v>1082</v>
      </c>
      <c r="H866" s="6" t="s">
        <v>187</v>
      </c>
      <c r="I866" s="6">
        <v>1058</v>
      </c>
      <c r="K866" s="19" t="str">
        <f t="shared" si="137"/>
        <v>N</v>
      </c>
      <c r="L866" s="20" t="str">
        <f t="shared" si="138"/>
        <v/>
      </c>
      <c r="M866" s="21" t="str">
        <f t="shared" si="135"/>
        <v/>
      </c>
      <c r="N866" s="22" t="str">
        <f t="shared" si="139"/>
        <v>N/A</v>
      </c>
      <c r="O866" s="23" t="str">
        <f t="shared" si="140"/>
        <v/>
      </c>
      <c r="P866" s="23" t="str">
        <f t="shared" si="141"/>
        <v/>
      </c>
      <c r="Q866" s="27"/>
      <c r="R866" s="24" t="str">
        <f>IF($K866="N","",IF($K866="Y",VLOOKUP($A866,'Run1-3-1'!$A:$J,3,FALSE)))</f>
        <v/>
      </c>
      <c r="S866" s="25" t="str">
        <f t="shared" si="142"/>
        <v/>
      </c>
      <c r="T866" s="27"/>
      <c r="U866" s="24" t="str">
        <f>IF($K866="N","",IF($K866="Y",VLOOKUP($A866,'Run1-5'!$A:$J,3,FALSE)))</f>
        <v/>
      </c>
      <c r="V866" s="25" t="str">
        <f t="shared" si="143"/>
        <v/>
      </c>
      <c r="W866" s="27"/>
      <c r="X866" s="25" t="str">
        <f t="shared" si="136"/>
        <v>N/A</v>
      </c>
    </row>
    <row r="867" spans="1:24" ht="15" customHeight="1" x14ac:dyDescent="0.3">
      <c r="A867" s="12" t="str">
        <f t="shared" si="134"/>
        <v>13-48919234-T</v>
      </c>
      <c r="B867" s="11" t="s">
        <v>365</v>
      </c>
      <c r="C867" s="6">
        <v>1.9699999999999999E-2</v>
      </c>
      <c r="D867" s="6"/>
      <c r="E867" s="6">
        <v>13</v>
      </c>
      <c r="F867" s="6">
        <v>48919234</v>
      </c>
      <c r="G867" s="6" t="s">
        <v>125</v>
      </c>
      <c r="H867" s="6" t="s">
        <v>1177</v>
      </c>
      <c r="I867" s="6">
        <v>305</v>
      </c>
      <c r="K867" s="19" t="str">
        <f t="shared" si="137"/>
        <v>N</v>
      </c>
      <c r="L867" s="20" t="str">
        <f t="shared" si="138"/>
        <v/>
      </c>
      <c r="M867" s="21" t="str">
        <f t="shared" si="135"/>
        <v/>
      </c>
      <c r="N867" s="22" t="str">
        <f t="shared" si="139"/>
        <v>N/A</v>
      </c>
      <c r="O867" s="23" t="str">
        <f t="shared" si="140"/>
        <v/>
      </c>
      <c r="P867" s="23" t="str">
        <f t="shared" si="141"/>
        <v/>
      </c>
      <c r="Q867" s="27"/>
      <c r="R867" s="24" t="str">
        <f>IF($K867="N","",IF($K867="Y",VLOOKUP($A867,'Run1-3-1'!$A:$J,3,FALSE)))</f>
        <v/>
      </c>
      <c r="S867" s="25" t="str">
        <f t="shared" si="142"/>
        <v/>
      </c>
      <c r="T867" s="27"/>
      <c r="U867" s="24" t="str">
        <f>IF($K867="N","",IF($K867="Y",VLOOKUP($A867,'Run1-5'!$A:$J,3,FALSE)))</f>
        <v/>
      </c>
      <c r="V867" s="25" t="str">
        <f t="shared" si="143"/>
        <v/>
      </c>
      <c r="W867" s="27"/>
      <c r="X867" s="25" t="str">
        <f t="shared" si="136"/>
        <v>N/A</v>
      </c>
    </row>
    <row r="868" spans="1:24" ht="15" customHeight="1" x14ac:dyDescent="0.3">
      <c r="A868" s="12" t="str">
        <f t="shared" si="134"/>
        <v>13-48919254-T</v>
      </c>
      <c r="B868" s="11" t="s">
        <v>581</v>
      </c>
      <c r="C868" s="6">
        <v>1.5900000000000001E-2</v>
      </c>
      <c r="D868" s="6"/>
      <c r="E868" s="6">
        <v>13</v>
      </c>
      <c r="F868" s="6">
        <v>48919254</v>
      </c>
      <c r="G868" s="6" t="s">
        <v>125</v>
      </c>
      <c r="H868" s="6" t="s">
        <v>1177</v>
      </c>
      <c r="I868" s="6">
        <v>315</v>
      </c>
      <c r="K868" s="19" t="str">
        <f t="shared" si="137"/>
        <v>N</v>
      </c>
      <c r="L868" s="20" t="str">
        <f t="shared" si="138"/>
        <v/>
      </c>
      <c r="M868" s="21" t="str">
        <f t="shared" si="135"/>
        <v/>
      </c>
      <c r="N868" s="22" t="str">
        <f t="shared" si="139"/>
        <v>N/A</v>
      </c>
      <c r="O868" s="23" t="str">
        <f t="shared" si="140"/>
        <v/>
      </c>
      <c r="P868" s="23" t="str">
        <f t="shared" si="141"/>
        <v/>
      </c>
      <c r="Q868" s="27"/>
      <c r="R868" s="24" t="str">
        <f>IF($K868="N","",IF($K868="Y",VLOOKUP($A868,'Run1-3-1'!$A:$J,3,FALSE)))</f>
        <v/>
      </c>
      <c r="S868" s="25" t="str">
        <f t="shared" si="142"/>
        <v/>
      </c>
      <c r="T868" s="27"/>
      <c r="U868" s="24" t="str">
        <f>IF($K868="N","",IF($K868="Y",VLOOKUP($A868,'Run1-5'!$A:$J,3,FALSE)))</f>
        <v/>
      </c>
      <c r="V868" s="25" t="str">
        <f t="shared" si="143"/>
        <v/>
      </c>
      <c r="W868" s="27"/>
      <c r="X868" s="25" t="str">
        <f t="shared" si="136"/>
        <v>N/A</v>
      </c>
    </row>
    <row r="869" spans="1:24" ht="15" customHeight="1" x14ac:dyDescent="0.3">
      <c r="A869" s="12" t="str">
        <f t="shared" si="134"/>
        <v>13-48919309-A</v>
      </c>
      <c r="B869" s="11" t="s">
        <v>1381</v>
      </c>
      <c r="C869" s="6">
        <v>1.01E-2</v>
      </c>
      <c r="D869" s="6"/>
      <c r="E869" s="6">
        <v>13</v>
      </c>
      <c r="F869" s="6">
        <v>48919309</v>
      </c>
      <c r="G869" s="6" t="s">
        <v>187</v>
      </c>
      <c r="H869" s="6" t="s">
        <v>1082</v>
      </c>
      <c r="I869" s="6">
        <v>297</v>
      </c>
      <c r="K869" s="19" t="str">
        <f t="shared" si="137"/>
        <v>N</v>
      </c>
      <c r="L869" s="20" t="str">
        <f t="shared" si="138"/>
        <v/>
      </c>
      <c r="M869" s="21" t="str">
        <f t="shared" si="135"/>
        <v/>
      </c>
      <c r="N869" s="22" t="str">
        <f t="shared" si="139"/>
        <v>N/A</v>
      </c>
      <c r="O869" s="23" t="str">
        <f t="shared" si="140"/>
        <v/>
      </c>
      <c r="P869" s="23" t="str">
        <f t="shared" si="141"/>
        <v/>
      </c>
      <c r="Q869" s="27"/>
      <c r="R869" s="24" t="str">
        <f>IF($K869="N","",IF($K869="Y",VLOOKUP($A869,'Run1-3-1'!$A:$J,3,FALSE)))</f>
        <v/>
      </c>
      <c r="S869" s="25" t="str">
        <f t="shared" si="142"/>
        <v/>
      </c>
      <c r="T869" s="27"/>
      <c r="U869" s="24" t="str">
        <f>IF($K869="N","",IF($K869="Y",VLOOKUP($A869,'Run1-5'!$A:$J,3,FALSE)))</f>
        <v/>
      </c>
      <c r="V869" s="25" t="str">
        <f t="shared" si="143"/>
        <v/>
      </c>
      <c r="W869" s="27"/>
      <c r="X869" s="25" t="str">
        <f t="shared" si="136"/>
        <v>N/A</v>
      </c>
    </row>
    <row r="870" spans="1:24" ht="15" customHeight="1" x14ac:dyDescent="0.3">
      <c r="A870" s="12" t="str">
        <f t="shared" si="134"/>
        <v>13-48923142-T</v>
      </c>
      <c r="B870" s="11" t="s">
        <v>209</v>
      </c>
      <c r="C870" s="6">
        <v>1.3899999999999999E-2</v>
      </c>
      <c r="D870" s="6"/>
      <c r="E870" s="6">
        <v>13</v>
      </c>
      <c r="F870" s="6">
        <v>48923142</v>
      </c>
      <c r="G870" s="6" t="s">
        <v>125</v>
      </c>
      <c r="H870" s="6" t="s">
        <v>1177</v>
      </c>
      <c r="I870" s="6">
        <v>144</v>
      </c>
      <c r="K870" s="19" t="str">
        <f t="shared" si="137"/>
        <v>N</v>
      </c>
      <c r="L870" s="20" t="str">
        <f t="shared" si="138"/>
        <v/>
      </c>
      <c r="M870" s="21" t="str">
        <f t="shared" si="135"/>
        <v/>
      </c>
      <c r="N870" s="22" t="str">
        <f t="shared" si="139"/>
        <v>N/A</v>
      </c>
      <c r="O870" s="23" t="str">
        <f t="shared" si="140"/>
        <v/>
      </c>
      <c r="P870" s="23" t="str">
        <f t="shared" si="141"/>
        <v/>
      </c>
      <c r="Q870" s="27"/>
      <c r="R870" s="24" t="str">
        <f>IF($K870="N","",IF($K870="Y",VLOOKUP($A870,'Run1-3-1'!$A:$J,3,FALSE)))</f>
        <v/>
      </c>
      <c r="S870" s="25" t="str">
        <f t="shared" si="142"/>
        <v/>
      </c>
      <c r="T870" s="27"/>
      <c r="U870" s="24" t="str">
        <f>IF($K870="N","",IF($K870="Y",VLOOKUP($A870,'Run1-5'!$A:$J,3,FALSE)))</f>
        <v/>
      </c>
      <c r="V870" s="25" t="str">
        <f t="shared" si="143"/>
        <v/>
      </c>
      <c r="W870" s="27"/>
      <c r="X870" s="25" t="str">
        <f t="shared" si="136"/>
        <v>N/A</v>
      </c>
    </row>
    <row r="871" spans="1:24" ht="15" customHeight="1" x14ac:dyDescent="0.3">
      <c r="A871" s="12" t="str">
        <f t="shared" si="134"/>
        <v>13-48923148-T+T</v>
      </c>
      <c r="B871" s="11" t="s">
        <v>982</v>
      </c>
      <c r="C871" s="6">
        <v>1.5699999999999999E-2</v>
      </c>
      <c r="D871" s="6" t="s">
        <v>1525</v>
      </c>
      <c r="E871" s="6">
        <v>13</v>
      </c>
      <c r="F871" s="6">
        <v>48923148</v>
      </c>
      <c r="G871" s="6" t="s">
        <v>1177</v>
      </c>
      <c r="H871" s="6" t="s">
        <v>997</v>
      </c>
      <c r="I871" s="6">
        <v>127</v>
      </c>
      <c r="K871" s="19" t="str">
        <f t="shared" si="137"/>
        <v>N</v>
      </c>
      <c r="L871" s="20" t="str">
        <f t="shared" si="138"/>
        <v/>
      </c>
      <c r="M871" s="21" t="str">
        <f t="shared" si="135"/>
        <v/>
      </c>
      <c r="N871" s="22" t="str">
        <f t="shared" si="139"/>
        <v>N/A</v>
      </c>
      <c r="O871" s="23" t="str">
        <f t="shared" si="140"/>
        <v/>
      </c>
      <c r="P871" s="23" t="str">
        <f t="shared" si="141"/>
        <v/>
      </c>
      <c r="Q871" s="27"/>
      <c r="R871" s="24" t="str">
        <f>IF($K871="N","",IF($K871="Y",VLOOKUP($A871,'Run1-3-1'!$A:$J,3,FALSE)))</f>
        <v/>
      </c>
      <c r="S871" s="25" t="str">
        <f t="shared" si="142"/>
        <v/>
      </c>
      <c r="T871" s="27"/>
      <c r="U871" s="24" t="str">
        <f>IF($K871="N","",IF($K871="Y",VLOOKUP($A871,'Run1-5'!$A:$J,3,FALSE)))</f>
        <v/>
      </c>
      <c r="V871" s="25" t="str">
        <f t="shared" si="143"/>
        <v/>
      </c>
      <c r="W871" s="27"/>
      <c r="X871" s="25" t="str">
        <f t="shared" si="136"/>
        <v>N/A</v>
      </c>
    </row>
    <row r="872" spans="1:24" ht="15" customHeight="1" x14ac:dyDescent="0.3">
      <c r="A872" s="12" t="str">
        <f t="shared" si="134"/>
        <v>13-48923167-T</v>
      </c>
      <c r="B872" s="11" t="s">
        <v>388</v>
      </c>
      <c r="C872" s="6">
        <v>1.89E-2</v>
      </c>
      <c r="D872" s="6"/>
      <c r="E872" s="6">
        <v>13</v>
      </c>
      <c r="F872" s="6">
        <v>48923167</v>
      </c>
      <c r="G872" s="6" t="s">
        <v>125</v>
      </c>
      <c r="H872" s="6" t="s">
        <v>1177</v>
      </c>
      <c r="I872" s="6">
        <v>159</v>
      </c>
      <c r="K872" s="19" t="str">
        <f t="shared" si="137"/>
        <v>N</v>
      </c>
      <c r="L872" s="20" t="str">
        <f t="shared" si="138"/>
        <v/>
      </c>
      <c r="M872" s="21" t="str">
        <f t="shared" si="135"/>
        <v/>
      </c>
      <c r="N872" s="22" t="str">
        <f t="shared" si="139"/>
        <v>N/A</v>
      </c>
      <c r="O872" s="23" t="str">
        <f t="shared" si="140"/>
        <v/>
      </c>
      <c r="P872" s="23" t="str">
        <f t="shared" si="141"/>
        <v/>
      </c>
      <c r="Q872" s="27"/>
      <c r="R872" s="24" t="str">
        <f>IF($K872="N","",IF($K872="Y",VLOOKUP($A872,'Run1-3-1'!$A:$J,3,FALSE)))</f>
        <v/>
      </c>
      <c r="S872" s="25" t="str">
        <f t="shared" si="142"/>
        <v/>
      </c>
      <c r="T872" s="27"/>
      <c r="U872" s="24" t="str">
        <f>IF($K872="N","",IF($K872="Y",VLOOKUP($A872,'Run1-5'!$A:$J,3,FALSE)))</f>
        <v/>
      </c>
      <c r="V872" s="25" t="str">
        <f t="shared" si="143"/>
        <v/>
      </c>
      <c r="W872" s="27"/>
      <c r="X872" s="25" t="str">
        <f t="shared" si="136"/>
        <v>N/A</v>
      </c>
    </row>
    <row r="873" spans="1:24" ht="15" customHeight="1" x14ac:dyDescent="0.3">
      <c r="A873" s="12" t="str">
        <f t="shared" si="134"/>
        <v>13-48923185-T</v>
      </c>
      <c r="B873" s="11" t="s">
        <v>601</v>
      </c>
      <c r="C873" s="6">
        <v>1.14E-2</v>
      </c>
      <c r="D873" s="6"/>
      <c r="E873" s="6">
        <v>13</v>
      </c>
      <c r="F873" s="6">
        <v>48923185</v>
      </c>
      <c r="G873" s="6" t="s">
        <v>125</v>
      </c>
      <c r="H873" s="6" t="s">
        <v>1177</v>
      </c>
      <c r="I873" s="6">
        <v>175</v>
      </c>
      <c r="K873" s="19" t="str">
        <f t="shared" si="137"/>
        <v>N</v>
      </c>
      <c r="L873" s="20" t="str">
        <f t="shared" si="138"/>
        <v/>
      </c>
      <c r="M873" s="21" t="str">
        <f t="shared" si="135"/>
        <v/>
      </c>
      <c r="N873" s="22" t="str">
        <f t="shared" si="139"/>
        <v>N/A</v>
      </c>
      <c r="O873" s="23" t="str">
        <f t="shared" si="140"/>
        <v/>
      </c>
      <c r="P873" s="23" t="str">
        <f t="shared" si="141"/>
        <v/>
      </c>
      <c r="Q873" s="27"/>
      <c r="R873" s="24" t="str">
        <f>IF($K873="N","",IF($K873="Y",VLOOKUP($A873,'Run1-3-1'!$A:$J,3,FALSE)))</f>
        <v/>
      </c>
      <c r="S873" s="25" t="str">
        <f t="shared" si="142"/>
        <v/>
      </c>
      <c r="T873" s="27"/>
      <c r="U873" s="24" t="str">
        <f>IF($K873="N","",IF($K873="Y",VLOOKUP($A873,'Run1-5'!$A:$J,3,FALSE)))</f>
        <v/>
      </c>
      <c r="V873" s="25" t="str">
        <f t="shared" si="143"/>
        <v/>
      </c>
      <c r="W873" s="27"/>
      <c r="X873" s="25" t="str">
        <f t="shared" si="136"/>
        <v>N/A</v>
      </c>
    </row>
    <row r="874" spans="1:24" ht="15" customHeight="1" x14ac:dyDescent="0.3">
      <c r="A874" s="12" t="str">
        <f t="shared" si="134"/>
        <v>13-48923207-T-A</v>
      </c>
      <c r="B874" s="11" t="s">
        <v>819</v>
      </c>
      <c r="C874" s="6">
        <v>1.17E-2</v>
      </c>
      <c r="D874" s="6"/>
      <c r="E874" s="6">
        <v>13</v>
      </c>
      <c r="F874" s="6">
        <v>48923207</v>
      </c>
      <c r="G874" s="6" t="s">
        <v>1177</v>
      </c>
      <c r="H874" s="6" t="s">
        <v>928</v>
      </c>
      <c r="I874" s="6">
        <v>171</v>
      </c>
      <c r="K874" s="19" t="str">
        <f t="shared" si="137"/>
        <v>N</v>
      </c>
      <c r="L874" s="20" t="str">
        <f t="shared" si="138"/>
        <v/>
      </c>
      <c r="M874" s="21" t="str">
        <f t="shared" si="135"/>
        <v/>
      </c>
      <c r="N874" s="22" t="str">
        <f t="shared" si="139"/>
        <v>N/A</v>
      </c>
      <c r="O874" s="23" t="str">
        <f t="shared" si="140"/>
        <v/>
      </c>
      <c r="P874" s="23" t="str">
        <f t="shared" si="141"/>
        <v/>
      </c>
      <c r="Q874" s="27"/>
      <c r="R874" s="24" t="str">
        <f>IF($K874="N","",IF($K874="Y",VLOOKUP($A874,'Run1-3-1'!$A:$J,3,FALSE)))</f>
        <v/>
      </c>
      <c r="S874" s="25" t="str">
        <f t="shared" si="142"/>
        <v/>
      </c>
      <c r="T874" s="27"/>
      <c r="U874" s="24" t="str">
        <f>IF($K874="N","",IF($K874="Y",VLOOKUP($A874,'Run1-5'!$A:$J,3,FALSE)))</f>
        <v/>
      </c>
      <c r="V874" s="25" t="str">
        <f t="shared" si="143"/>
        <v/>
      </c>
      <c r="W874" s="27"/>
      <c r="X874" s="25" t="str">
        <f t="shared" si="136"/>
        <v>N/A</v>
      </c>
    </row>
    <row r="875" spans="1:24" ht="15" customHeight="1" x14ac:dyDescent="0.3">
      <c r="A875" s="12" t="str">
        <f t="shared" si="134"/>
        <v>13-48923225-A</v>
      </c>
      <c r="B875" s="11" t="s">
        <v>1048</v>
      </c>
      <c r="C875" s="6">
        <v>1.14E-2</v>
      </c>
      <c r="D875" s="6"/>
      <c r="E875" s="6">
        <v>13</v>
      </c>
      <c r="F875" s="6">
        <v>48923225</v>
      </c>
      <c r="G875" s="6" t="s">
        <v>187</v>
      </c>
      <c r="H875" s="6" t="s">
        <v>1082</v>
      </c>
      <c r="I875" s="6">
        <v>175</v>
      </c>
      <c r="K875" s="19" t="str">
        <f t="shared" si="137"/>
        <v>N</v>
      </c>
      <c r="L875" s="20" t="str">
        <f t="shared" si="138"/>
        <v/>
      </c>
      <c r="M875" s="21" t="str">
        <f t="shared" si="135"/>
        <v/>
      </c>
      <c r="N875" s="22" t="str">
        <f t="shared" si="139"/>
        <v>N/A</v>
      </c>
      <c r="O875" s="23" t="str">
        <f t="shared" si="140"/>
        <v/>
      </c>
      <c r="P875" s="23" t="str">
        <f t="shared" si="141"/>
        <v/>
      </c>
      <c r="Q875" s="27"/>
      <c r="R875" s="24" t="str">
        <f>IF($K875="N","",IF($K875="Y",VLOOKUP($A875,'Run1-3-1'!$A:$J,3,FALSE)))</f>
        <v/>
      </c>
      <c r="S875" s="25" t="str">
        <f t="shared" si="142"/>
        <v/>
      </c>
      <c r="T875" s="27"/>
      <c r="U875" s="24" t="str">
        <f>IF($K875="N","",IF($K875="Y",VLOOKUP($A875,'Run1-5'!$A:$J,3,FALSE)))</f>
        <v/>
      </c>
      <c r="V875" s="25" t="str">
        <f t="shared" si="143"/>
        <v/>
      </c>
      <c r="W875" s="27"/>
      <c r="X875" s="25" t="str">
        <f t="shared" si="136"/>
        <v>N/A</v>
      </c>
    </row>
    <row r="876" spans="1:24" ht="15" customHeight="1" x14ac:dyDescent="0.3">
      <c r="A876" s="12" t="str">
        <f t="shared" si="134"/>
        <v>13-48923239-A+T</v>
      </c>
      <c r="B876" s="11" t="s">
        <v>662</v>
      </c>
      <c r="C876" s="6">
        <v>2.86E-2</v>
      </c>
      <c r="D876" s="6"/>
      <c r="E876" s="6">
        <v>13</v>
      </c>
      <c r="F876" s="6">
        <v>48923239</v>
      </c>
      <c r="G876" s="6" t="s">
        <v>1082</v>
      </c>
      <c r="H876" s="6" t="s">
        <v>1191</v>
      </c>
      <c r="I876" s="6">
        <v>175</v>
      </c>
      <c r="K876" s="19" t="str">
        <f t="shared" si="137"/>
        <v>N</v>
      </c>
      <c r="L876" s="20" t="str">
        <f t="shared" si="138"/>
        <v/>
      </c>
      <c r="M876" s="21" t="str">
        <f t="shared" si="135"/>
        <v/>
      </c>
      <c r="N876" s="22" t="str">
        <f t="shared" si="139"/>
        <v>N/A</v>
      </c>
      <c r="O876" s="23" t="str">
        <f t="shared" si="140"/>
        <v/>
      </c>
      <c r="P876" s="23" t="str">
        <f t="shared" si="141"/>
        <v/>
      </c>
      <c r="Q876" s="27"/>
      <c r="R876" s="24" t="str">
        <f>IF($K876="N","",IF($K876="Y",VLOOKUP($A876,'Run1-3-1'!$A:$J,3,FALSE)))</f>
        <v/>
      </c>
      <c r="S876" s="25" t="str">
        <f t="shared" si="142"/>
        <v/>
      </c>
      <c r="T876" s="27"/>
      <c r="U876" s="24" t="str">
        <f>IF($K876="N","",IF($K876="Y",VLOOKUP($A876,'Run1-5'!$A:$J,3,FALSE)))</f>
        <v/>
      </c>
      <c r="V876" s="25" t="str">
        <f t="shared" si="143"/>
        <v/>
      </c>
      <c r="W876" s="27"/>
      <c r="X876" s="25" t="str">
        <f t="shared" si="136"/>
        <v>N/A</v>
      </c>
    </row>
    <row r="877" spans="1:24" ht="15" customHeight="1" x14ac:dyDescent="0.3">
      <c r="A877" s="12" t="str">
        <f t="shared" si="134"/>
        <v>13-48923239-A-T</v>
      </c>
      <c r="B877" s="11" t="s">
        <v>453</v>
      </c>
      <c r="C877" s="6">
        <v>2.29E-2</v>
      </c>
      <c r="D877" s="6"/>
      <c r="E877" s="6">
        <v>13</v>
      </c>
      <c r="F877" s="6">
        <v>48923239</v>
      </c>
      <c r="G877" s="6" t="s">
        <v>1082</v>
      </c>
      <c r="H877" s="6" t="s">
        <v>404</v>
      </c>
      <c r="I877" s="6">
        <v>175</v>
      </c>
      <c r="K877" s="19" t="str">
        <f t="shared" si="137"/>
        <v>N</v>
      </c>
      <c r="L877" s="20" t="str">
        <f t="shared" si="138"/>
        <v/>
      </c>
      <c r="M877" s="21" t="str">
        <f t="shared" si="135"/>
        <v/>
      </c>
      <c r="N877" s="22" t="str">
        <f t="shared" si="139"/>
        <v>N/A</v>
      </c>
      <c r="O877" s="23" t="str">
        <f t="shared" si="140"/>
        <v/>
      </c>
      <c r="P877" s="23" t="str">
        <f t="shared" si="141"/>
        <v/>
      </c>
      <c r="Q877" s="27"/>
      <c r="R877" s="24" t="str">
        <f>IF($K877="N","",IF($K877="Y",VLOOKUP($A877,'Run1-3-1'!$A:$J,3,FALSE)))</f>
        <v/>
      </c>
      <c r="S877" s="25" t="str">
        <f t="shared" si="142"/>
        <v/>
      </c>
      <c r="T877" s="27"/>
      <c r="U877" s="24" t="str">
        <f>IF($K877="N","",IF($K877="Y",VLOOKUP($A877,'Run1-5'!$A:$J,3,FALSE)))</f>
        <v/>
      </c>
      <c r="V877" s="25" t="str">
        <f t="shared" si="143"/>
        <v/>
      </c>
      <c r="W877" s="27"/>
      <c r="X877" s="25" t="str">
        <f t="shared" si="136"/>
        <v>N/A</v>
      </c>
    </row>
    <row r="878" spans="1:24" ht="15" customHeight="1" x14ac:dyDescent="0.3">
      <c r="A878" s="12" t="str">
        <f t="shared" si="134"/>
        <v>13-48941611-G+T</v>
      </c>
      <c r="B878" s="11" t="s">
        <v>887</v>
      </c>
      <c r="C878" s="6">
        <v>3.9199999999999999E-2</v>
      </c>
      <c r="D878" s="6"/>
      <c r="E878" s="6">
        <v>13</v>
      </c>
      <c r="F878" s="6">
        <v>48941611</v>
      </c>
      <c r="G878" s="6" t="s">
        <v>187</v>
      </c>
      <c r="H878" s="6" t="s">
        <v>84</v>
      </c>
      <c r="I878" s="6">
        <v>306</v>
      </c>
      <c r="K878" s="19" t="str">
        <f t="shared" si="137"/>
        <v>N</v>
      </c>
      <c r="L878" s="20" t="str">
        <f t="shared" si="138"/>
        <v/>
      </c>
      <c r="M878" s="21" t="str">
        <f t="shared" si="135"/>
        <v/>
      </c>
      <c r="N878" s="22" t="str">
        <f t="shared" si="139"/>
        <v>N/A</v>
      </c>
      <c r="O878" s="23" t="str">
        <f t="shared" si="140"/>
        <v/>
      </c>
      <c r="P878" s="23" t="str">
        <f t="shared" si="141"/>
        <v/>
      </c>
      <c r="Q878" s="27"/>
      <c r="R878" s="24" t="str">
        <f>IF($K878="N","",IF($K878="Y",VLOOKUP($A878,'Run1-3-1'!$A:$J,3,FALSE)))</f>
        <v/>
      </c>
      <c r="S878" s="25" t="str">
        <f t="shared" si="142"/>
        <v/>
      </c>
      <c r="T878" s="27"/>
      <c r="U878" s="24" t="str">
        <f>IF($K878="N","",IF($K878="Y",VLOOKUP($A878,'Run1-5'!$A:$J,3,FALSE)))</f>
        <v/>
      </c>
      <c r="V878" s="25" t="str">
        <f t="shared" si="143"/>
        <v/>
      </c>
      <c r="W878" s="27"/>
      <c r="X878" s="25" t="str">
        <f t="shared" si="136"/>
        <v>N/A</v>
      </c>
    </row>
    <row r="879" spans="1:24" ht="15" customHeight="1" x14ac:dyDescent="0.3">
      <c r="A879" s="12" t="str">
        <f t="shared" si="134"/>
        <v>13-48941615-C+T</v>
      </c>
      <c r="B879" s="11" t="s">
        <v>1110</v>
      </c>
      <c r="C879" s="6">
        <v>0.10539999999999999</v>
      </c>
      <c r="D879" s="6"/>
      <c r="E879" s="6">
        <v>13</v>
      </c>
      <c r="F879" s="6">
        <v>48941615</v>
      </c>
      <c r="G879" s="6" t="s">
        <v>125</v>
      </c>
      <c r="H879" s="6" t="s">
        <v>1283</v>
      </c>
      <c r="I879" s="6">
        <v>332</v>
      </c>
      <c r="K879" s="19" t="str">
        <f t="shared" si="137"/>
        <v>Y</v>
      </c>
      <c r="L879" s="20">
        <f t="shared" si="138"/>
        <v>0.10539999999999999</v>
      </c>
      <c r="M879" s="21" t="str">
        <f t="shared" si="135"/>
        <v>B</v>
      </c>
      <c r="N879" s="22">
        <f t="shared" si="139"/>
        <v>6.2160000000000007E-2</v>
      </c>
      <c r="O879" s="23">
        <f t="shared" si="140"/>
        <v>4.3239999999999987E-2</v>
      </c>
      <c r="P879" s="23">
        <f t="shared" si="141"/>
        <v>0.16755999999999999</v>
      </c>
      <c r="Q879" s="27"/>
      <c r="R879" s="24">
        <f>IF($K879="N","",IF($K879="Y",VLOOKUP($A879,'Run1-3-1'!$A:$J,3,FALSE)))</f>
        <v>0.1502</v>
      </c>
      <c r="S879" s="25" t="str">
        <f t="shared" si="142"/>
        <v>Y</v>
      </c>
      <c r="T879" s="27"/>
      <c r="U879" s="24">
        <f>IF($K879="N","",IF($K879="Y",VLOOKUP($A879,'Run1-5'!$A:$J,3,FALSE)))</f>
        <v>0.124</v>
      </c>
      <c r="V879" s="25" t="str">
        <f t="shared" si="143"/>
        <v>Y</v>
      </c>
      <c r="W879" s="27"/>
      <c r="X879" s="25" t="str">
        <f t="shared" si="136"/>
        <v>Y</v>
      </c>
    </row>
    <row r="880" spans="1:24" ht="15" customHeight="1" x14ac:dyDescent="0.3">
      <c r="A880" s="12" t="str">
        <f t="shared" si="134"/>
        <v>13-48941615-C-T</v>
      </c>
      <c r="B880" s="11" t="s">
        <v>513</v>
      </c>
      <c r="C880" s="6">
        <v>1.8100000000000002E-2</v>
      </c>
      <c r="D880" s="6"/>
      <c r="E880" s="6">
        <v>13</v>
      </c>
      <c r="F880" s="6">
        <v>48941615</v>
      </c>
      <c r="G880" s="6" t="s">
        <v>125</v>
      </c>
      <c r="H880" s="6" t="s">
        <v>493</v>
      </c>
      <c r="I880" s="6">
        <v>332</v>
      </c>
      <c r="K880" s="19" t="str">
        <f t="shared" si="137"/>
        <v>N</v>
      </c>
      <c r="L880" s="20" t="str">
        <f t="shared" si="138"/>
        <v/>
      </c>
      <c r="M880" s="21" t="str">
        <f t="shared" si="135"/>
        <v/>
      </c>
      <c r="N880" s="22" t="str">
        <f t="shared" si="139"/>
        <v>N/A</v>
      </c>
      <c r="O880" s="23" t="str">
        <f t="shared" si="140"/>
        <v/>
      </c>
      <c r="P880" s="23" t="str">
        <f t="shared" si="141"/>
        <v/>
      </c>
      <c r="Q880" s="27"/>
      <c r="R880" s="24" t="str">
        <f>IF($K880="N","",IF($K880="Y",VLOOKUP($A880,'Run1-3-1'!$A:$J,3,FALSE)))</f>
        <v/>
      </c>
      <c r="S880" s="25" t="str">
        <f t="shared" si="142"/>
        <v/>
      </c>
      <c r="T880" s="27"/>
      <c r="U880" s="24" t="str">
        <f>IF($K880="N","",IF($K880="Y",VLOOKUP($A880,'Run1-5'!$A:$J,3,FALSE)))</f>
        <v/>
      </c>
      <c r="V880" s="25" t="str">
        <f t="shared" si="143"/>
        <v/>
      </c>
      <c r="W880" s="27"/>
      <c r="X880" s="25" t="str">
        <f t="shared" si="136"/>
        <v>N/A</v>
      </c>
    </row>
    <row r="881" spans="1:24" ht="15" customHeight="1" x14ac:dyDescent="0.3">
      <c r="A881" s="12" t="str">
        <f t="shared" si="134"/>
        <v>13-48941616-C</v>
      </c>
      <c r="B881" s="11" t="s">
        <v>1284</v>
      </c>
      <c r="C881" s="6">
        <v>1.0999999999999999E-2</v>
      </c>
      <c r="D881" s="6"/>
      <c r="E881" s="6">
        <v>13</v>
      </c>
      <c r="F881" s="6">
        <v>48941616</v>
      </c>
      <c r="G881" s="6" t="s">
        <v>1177</v>
      </c>
      <c r="H881" s="6" t="s">
        <v>125</v>
      </c>
      <c r="I881" s="6">
        <v>182</v>
      </c>
      <c r="K881" s="19" t="str">
        <f t="shared" si="137"/>
        <v>N</v>
      </c>
      <c r="L881" s="20" t="str">
        <f t="shared" si="138"/>
        <v/>
      </c>
      <c r="M881" s="21" t="str">
        <f t="shared" si="135"/>
        <v/>
      </c>
      <c r="N881" s="22" t="str">
        <f t="shared" si="139"/>
        <v>N/A</v>
      </c>
      <c r="O881" s="23" t="str">
        <f t="shared" si="140"/>
        <v/>
      </c>
      <c r="P881" s="23" t="str">
        <f t="shared" si="141"/>
        <v/>
      </c>
      <c r="Q881" s="27"/>
      <c r="R881" s="24" t="str">
        <f>IF($K881="N","",IF($K881="Y",VLOOKUP($A881,'Run1-3-1'!$A:$J,3,FALSE)))</f>
        <v/>
      </c>
      <c r="S881" s="25" t="str">
        <f t="shared" si="142"/>
        <v/>
      </c>
      <c r="T881" s="27"/>
      <c r="U881" s="24" t="str">
        <f>IF($K881="N","",IF($K881="Y",VLOOKUP($A881,'Run1-5'!$A:$J,3,FALSE)))</f>
        <v/>
      </c>
      <c r="V881" s="25" t="str">
        <f t="shared" si="143"/>
        <v/>
      </c>
      <c r="W881" s="27"/>
      <c r="X881" s="25" t="str">
        <f t="shared" si="136"/>
        <v>N/A</v>
      </c>
    </row>
    <row r="882" spans="1:24" ht="15" customHeight="1" x14ac:dyDescent="0.3">
      <c r="A882" s="12" t="str">
        <f t="shared" si="134"/>
        <v>13-48941626-T</v>
      </c>
      <c r="B882" s="11" t="s">
        <v>110</v>
      </c>
      <c r="C882" s="6">
        <v>1.3599999999999999E-2</v>
      </c>
      <c r="D882" s="6"/>
      <c r="E882" s="6">
        <v>13</v>
      </c>
      <c r="F882" s="6">
        <v>48941626</v>
      </c>
      <c r="G882" s="6" t="s">
        <v>125</v>
      </c>
      <c r="H882" s="6" t="s">
        <v>1177</v>
      </c>
      <c r="I882" s="6">
        <v>367</v>
      </c>
      <c r="K882" s="19" t="str">
        <f t="shared" si="137"/>
        <v>N</v>
      </c>
      <c r="L882" s="20" t="str">
        <f t="shared" si="138"/>
        <v/>
      </c>
      <c r="M882" s="21" t="str">
        <f t="shared" si="135"/>
        <v/>
      </c>
      <c r="N882" s="22" t="str">
        <f t="shared" si="139"/>
        <v>N/A</v>
      </c>
      <c r="O882" s="23" t="str">
        <f t="shared" si="140"/>
        <v/>
      </c>
      <c r="P882" s="23" t="str">
        <f t="shared" si="141"/>
        <v/>
      </c>
      <c r="Q882" s="27"/>
      <c r="R882" s="24" t="str">
        <f>IF($K882="N","",IF($K882="Y",VLOOKUP($A882,'Run1-3-1'!$A:$J,3,FALSE)))</f>
        <v/>
      </c>
      <c r="S882" s="25" t="str">
        <f t="shared" si="142"/>
        <v/>
      </c>
      <c r="T882" s="27"/>
      <c r="U882" s="24" t="str">
        <f>IF($K882="N","",IF($K882="Y",VLOOKUP($A882,'Run1-5'!$A:$J,3,FALSE)))</f>
        <v/>
      </c>
      <c r="V882" s="25" t="str">
        <f t="shared" si="143"/>
        <v/>
      </c>
      <c r="W882" s="27"/>
      <c r="X882" s="25" t="str">
        <f t="shared" si="136"/>
        <v>N/A</v>
      </c>
    </row>
    <row r="883" spans="1:24" ht="15" customHeight="1" x14ac:dyDescent="0.3">
      <c r="A883" s="12" t="str">
        <f t="shared" si="134"/>
        <v>13-48941629-A</v>
      </c>
      <c r="B883" s="11" t="s">
        <v>913</v>
      </c>
      <c r="C883" s="6">
        <v>1.0999999999999999E-2</v>
      </c>
      <c r="D883" s="6"/>
      <c r="E883" s="6">
        <v>13</v>
      </c>
      <c r="F883" s="6">
        <v>48941629</v>
      </c>
      <c r="G883" s="6" t="s">
        <v>187</v>
      </c>
      <c r="H883" s="6" t="s">
        <v>1082</v>
      </c>
      <c r="I883" s="6">
        <v>364</v>
      </c>
      <c r="K883" s="19" t="str">
        <f t="shared" si="137"/>
        <v>N</v>
      </c>
      <c r="L883" s="20" t="str">
        <f t="shared" si="138"/>
        <v/>
      </c>
      <c r="M883" s="21" t="str">
        <f t="shared" si="135"/>
        <v/>
      </c>
      <c r="N883" s="22" t="str">
        <f t="shared" si="139"/>
        <v>N/A</v>
      </c>
      <c r="O883" s="23" t="str">
        <f t="shared" si="140"/>
        <v/>
      </c>
      <c r="P883" s="23" t="str">
        <f t="shared" si="141"/>
        <v/>
      </c>
      <c r="Q883" s="27"/>
      <c r="R883" s="24" t="str">
        <f>IF($K883="N","",IF($K883="Y",VLOOKUP($A883,'Run1-3-1'!$A:$J,3,FALSE)))</f>
        <v/>
      </c>
      <c r="S883" s="25" t="str">
        <f t="shared" si="142"/>
        <v/>
      </c>
      <c r="T883" s="27"/>
      <c r="U883" s="24" t="str">
        <f>IF($K883="N","",IF($K883="Y",VLOOKUP($A883,'Run1-5'!$A:$J,3,FALSE)))</f>
        <v/>
      </c>
      <c r="V883" s="25" t="str">
        <f t="shared" si="143"/>
        <v/>
      </c>
      <c r="W883" s="27"/>
      <c r="X883" s="25" t="str">
        <f t="shared" si="136"/>
        <v>N/A</v>
      </c>
    </row>
    <row r="884" spans="1:24" ht="15" customHeight="1" x14ac:dyDescent="0.3">
      <c r="A884" s="12" t="str">
        <f t="shared" si="134"/>
        <v>13-48941637-A+T</v>
      </c>
      <c r="B884" s="11" t="s">
        <v>1131</v>
      </c>
      <c r="C884" s="6">
        <v>1.0999999999999999E-2</v>
      </c>
      <c r="D884" s="6"/>
      <c r="E884" s="6">
        <v>13</v>
      </c>
      <c r="F884" s="6">
        <v>48941637</v>
      </c>
      <c r="G884" s="6" t="s">
        <v>1082</v>
      </c>
      <c r="H884" s="6" t="s">
        <v>1191</v>
      </c>
      <c r="I884" s="6">
        <v>365</v>
      </c>
      <c r="K884" s="19" t="str">
        <f t="shared" si="137"/>
        <v>N</v>
      </c>
      <c r="L884" s="20" t="str">
        <f t="shared" si="138"/>
        <v/>
      </c>
      <c r="M884" s="21" t="str">
        <f t="shared" si="135"/>
        <v/>
      </c>
      <c r="N884" s="22" t="str">
        <f t="shared" si="139"/>
        <v>N/A</v>
      </c>
      <c r="O884" s="23" t="str">
        <f t="shared" si="140"/>
        <v/>
      </c>
      <c r="P884" s="23" t="str">
        <f t="shared" si="141"/>
        <v/>
      </c>
      <c r="Q884" s="27"/>
      <c r="R884" s="24" t="str">
        <f>IF($K884="N","",IF($K884="Y",VLOOKUP($A884,'Run1-3-1'!$A:$J,3,FALSE)))</f>
        <v/>
      </c>
      <c r="S884" s="25" t="str">
        <f t="shared" si="142"/>
        <v/>
      </c>
      <c r="T884" s="27"/>
      <c r="U884" s="24" t="str">
        <f>IF($K884="N","",IF($K884="Y",VLOOKUP($A884,'Run1-5'!$A:$J,3,FALSE)))</f>
        <v/>
      </c>
      <c r="V884" s="25" t="str">
        <f t="shared" si="143"/>
        <v/>
      </c>
      <c r="W884" s="27"/>
      <c r="X884" s="25" t="str">
        <f t="shared" si="136"/>
        <v>N/A</v>
      </c>
    </row>
    <row r="885" spans="1:24" ht="15" customHeight="1" x14ac:dyDescent="0.3">
      <c r="A885" s="12" t="str">
        <f t="shared" si="134"/>
        <v>13-48941639-T</v>
      </c>
      <c r="B885" s="11" t="s">
        <v>1345</v>
      </c>
      <c r="C885" s="6">
        <v>1.0500000000000001E-2</v>
      </c>
      <c r="D885" s="6"/>
      <c r="E885" s="6">
        <v>13</v>
      </c>
      <c r="F885" s="6">
        <v>48941639</v>
      </c>
      <c r="G885" s="6" t="s">
        <v>125</v>
      </c>
      <c r="H885" s="6" t="s">
        <v>1177</v>
      </c>
      <c r="I885" s="6">
        <v>382</v>
      </c>
      <c r="K885" s="19" t="str">
        <f t="shared" si="137"/>
        <v>N</v>
      </c>
      <c r="L885" s="20" t="str">
        <f t="shared" si="138"/>
        <v/>
      </c>
      <c r="M885" s="21" t="str">
        <f t="shared" si="135"/>
        <v/>
      </c>
      <c r="N885" s="22" t="str">
        <f t="shared" si="139"/>
        <v>N/A</v>
      </c>
      <c r="O885" s="23" t="str">
        <f t="shared" si="140"/>
        <v/>
      </c>
      <c r="P885" s="23" t="str">
        <f t="shared" si="141"/>
        <v/>
      </c>
      <c r="Q885" s="27"/>
      <c r="R885" s="24" t="str">
        <f>IF($K885="N","",IF($K885="Y",VLOOKUP($A885,'Run1-3-1'!$A:$J,3,FALSE)))</f>
        <v/>
      </c>
      <c r="S885" s="25" t="str">
        <f t="shared" si="142"/>
        <v/>
      </c>
      <c r="T885" s="27"/>
      <c r="U885" s="24" t="str">
        <f>IF($K885="N","",IF($K885="Y",VLOOKUP($A885,'Run1-5'!$A:$J,3,FALSE)))</f>
        <v/>
      </c>
      <c r="V885" s="25" t="str">
        <f t="shared" si="143"/>
        <v/>
      </c>
      <c r="W885" s="27"/>
      <c r="X885" s="25" t="str">
        <f t="shared" si="136"/>
        <v>N/A</v>
      </c>
    </row>
    <row r="886" spans="1:24" ht="15" customHeight="1" x14ac:dyDescent="0.3">
      <c r="A886" s="12" t="str">
        <f t="shared" si="134"/>
        <v>13-48941648-T</v>
      </c>
      <c r="B886" s="11" t="s">
        <v>174</v>
      </c>
      <c r="C886" s="6">
        <v>1.0200000000000001E-2</v>
      </c>
      <c r="D886" s="6" t="s">
        <v>1655</v>
      </c>
      <c r="E886" s="6">
        <v>13</v>
      </c>
      <c r="F886" s="6">
        <v>48941648</v>
      </c>
      <c r="G886" s="6" t="s">
        <v>125</v>
      </c>
      <c r="H886" s="6" t="s">
        <v>1177</v>
      </c>
      <c r="I886" s="6">
        <v>393</v>
      </c>
      <c r="K886" s="19" t="str">
        <f t="shared" si="137"/>
        <v>N</v>
      </c>
      <c r="L886" s="20" t="str">
        <f t="shared" si="138"/>
        <v/>
      </c>
      <c r="M886" s="21" t="str">
        <f t="shared" si="135"/>
        <v/>
      </c>
      <c r="N886" s="22" t="str">
        <f t="shared" si="139"/>
        <v>N/A</v>
      </c>
      <c r="O886" s="23" t="str">
        <f t="shared" si="140"/>
        <v/>
      </c>
      <c r="P886" s="23" t="str">
        <f t="shared" si="141"/>
        <v/>
      </c>
      <c r="Q886" s="27"/>
      <c r="R886" s="24" t="str">
        <f>IF($K886="N","",IF($K886="Y",VLOOKUP($A886,'Run1-3-1'!$A:$J,3,FALSE)))</f>
        <v/>
      </c>
      <c r="S886" s="25" t="str">
        <f t="shared" si="142"/>
        <v/>
      </c>
      <c r="T886" s="27"/>
      <c r="U886" s="24" t="str">
        <f>IF($K886="N","",IF($K886="Y",VLOOKUP($A886,'Run1-5'!$A:$J,3,FALSE)))</f>
        <v/>
      </c>
      <c r="V886" s="25" t="str">
        <f t="shared" si="143"/>
        <v/>
      </c>
      <c r="W886" s="27"/>
      <c r="X886" s="25" t="str">
        <f t="shared" si="136"/>
        <v>N/A</v>
      </c>
    </row>
    <row r="887" spans="1:24" ht="15" customHeight="1" x14ac:dyDescent="0.3">
      <c r="A887" s="12" t="str">
        <f t="shared" si="134"/>
        <v>13-48941649-A</v>
      </c>
      <c r="B887" s="11" t="s">
        <v>974</v>
      </c>
      <c r="C887" s="6">
        <v>2.0500000000000001E-2</v>
      </c>
      <c r="D887" s="6"/>
      <c r="E887" s="6">
        <v>13</v>
      </c>
      <c r="F887" s="6">
        <v>48941649</v>
      </c>
      <c r="G887" s="6" t="s">
        <v>187</v>
      </c>
      <c r="H887" s="6" t="s">
        <v>1082</v>
      </c>
      <c r="I887" s="6">
        <v>390</v>
      </c>
      <c r="K887" s="19" t="str">
        <f t="shared" si="137"/>
        <v>N</v>
      </c>
      <c r="L887" s="20" t="str">
        <f t="shared" si="138"/>
        <v/>
      </c>
      <c r="M887" s="21" t="str">
        <f t="shared" si="135"/>
        <v/>
      </c>
      <c r="N887" s="22" t="str">
        <f t="shared" si="139"/>
        <v>N/A</v>
      </c>
      <c r="O887" s="23" t="str">
        <f t="shared" si="140"/>
        <v/>
      </c>
      <c r="P887" s="23" t="str">
        <f t="shared" si="141"/>
        <v/>
      </c>
      <c r="Q887" s="27"/>
      <c r="R887" s="24" t="str">
        <f>IF($K887="N","",IF($K887="Y",VLOOKUP($A887,'Run1-3-1'!$A:$J,3,FALSE)))</f>
        <v/>
      </c>
      <c r="S887" s="25" t="str">
        <f t="shared" si="142"/>
        <v/>
      </c>
      <c r="T887" s="27"/>
      <c r="U887" s="24" t="str">
        <f>IF($K887="N","",IF($K887="Y",VLOOKUP($A887,'Run1-5'!$A:$J,3,FALSE)))</f>
        <v/>
      </c>
      <c r="V887" s="25" t="str">
        <f t="shared" si="143"/>
        <v/>
      </c>
      <c r="W887" s="27"/>
      <c r="X887" s="25" t="str">
        <f t="shared" si="136"/>
        <v>N/A</v>
      </c>
    </row>
    <row r="888" spans="1:24" ht="15" customHeight="1" x14ac:dyDescent="0.3">
      <c r="A888" s="12" t="str">
        <f t="shared" si="134"/>
        <v>13-48941653-T</v>
      </c>
      <c r="B888" s="11" t="s">
        <v>1198</v>
      </c>
      <c r="C888" s="6">
        <v>1.26E-2</v>
      </c>
      <c r="D888" s="6" t="s">
        <v>1656</v>
      </c>
      <c r="E888" s="6">
        <v>13</v>
      </c>
      <c r="F888" s="6">
        <v>48941653</v>
      </c>
      <c r="G888" s="6" t="s">
        <v>125</v>
      </c>
      <c r="H888" s="6" t="s">
        <v>1177</v>
      </c>
      <c r="I888" s="6">
        <v>398</v>
      </c>
      <c r="K888" s="19" t="str">
        <f t="shared" si="137"/>
        <v>N</v>
      </c>
      <c r="L888" s="20" t="str">
        <f t="shared" si="138"/>
        <v/>
      </c>
      <c r="M888" s="21" t="str">
        <f t="shared" si="135"/>
        <v/>
      </c>
      <c r="N888" s="22" t="str">
        <f t="shared" si="139"/>
        <v>N/A</v>
      </c>
      <c r="O888" s="23" t="str">
        <f t="shared" si="140"/>
        <v/>
      </c>
      <c r="P888" s="23" t="str">
        <f t="shared" si="141"/>
        <v/>
      </c>
      <c r="Q888" s="27"/>
      <c r="R888" s="24" t="str">
        <f>IF($K888="N","",IF($K888="Y",VLOOKUP($A888,'Run1-3-1'!$A:$J,3,FALSE)))</f>
        <v/>
      </c>
      <c r="S888" s="25" t="str">
        <f t="shared" si="142"/>
        <v/>
      </c>
      <c r="T888" s="27"/>
      <c r="U888" s="24" t="str">
        <f>IF($K888="N","",IF($K888="Y",VLOOKUP($A888,'Run1-5'!$A:$J,3,FALSE)))</f>
        <v/>
      </c>
      <c r="V888" s="25" t="str">
        <f t="shared" si="143"/>
        <v/>
      </c>
      <c r="W888" s="27"/>
      <c r="X888" s="25" t="str">
        <f t="shared" si="136"/>
        <v>N/A</v>
      </c>
    </row>
    <row r="889" spans="1:24" ht="15" customHeight="1" x14ac:dyDescent="0.3">
      <c r="A889" s="12" t="str">
        <f t="shared" si="134"/>
        <v>13-48941668-T-A</v>
      </c>
      <c r="B889" s="11" t="s">
        <v>24</v>
      </c>
      <c r="C889" s="6">
        <v>1.7399999999999999E-2</v>
      </c>
      <c r="D889" s="6"/>
      <c r="E889" s="6">
        <v>13</v>
      </c>
      <c r="F889" s="6">
        <v>48941668</v>
      </c>
      <c r="G889" s="6" t="s">
        <v>1177</v>
      </c>
      <c r="H889" s="6" t="s">
        <v>928</v>
      </c>
      <c r="I889" s="6">
        <v>403</v>
      </c>
      <c r="K889" s="19" t="str">
        <f t="shared" si="137"/>
        <v>N</v>
      </c>
      <c r="L889" s="20" t="str">
        <f t="shared" si="138"/>
        <v/>
      </c>
      <c r="M889" s="21" t="str">
        <f t="shared" si="135"/>
        <v/>
      </c>
      <c r="N889" s="22" t="str">
        <f t="shared" si="139"/>
        <v>N/A</v>
      </c>
      <c r="O889" s="23" t="str">
        <f t="shared" si="140"/>
        <v/>
      </c>
      <c r="P889" s="23" t="str">
        <f t="shared" si="141"/>
        <v/>
      </c>
      <c r="Q889" s="27"/>
      <c r="R889" s="24" t="str">
        <f>IF($K889="N","",IF($K889="Y",VLOOKUP($A889,'Run1-3-1'!$A:$J,3,FALSE)))</f>
        <v/>
      </c>
      <c r="S889" s="25" t="str">
        <f t="shared" si="142"/>
        <v/>
      </c>
      <c r="T889" s="27"/>
      <c r="U889" s="24" t="str">
        <f>IF($K889="N","",IF($K889="Y",VLOOKUP($A889,'Run1-5'!$A:$J,3,FALSE)))</f>
        <v/>
      </c>
      <c r="V889" s="25" t="str">
        <f t="shared" si="143"/>
        <v/>
      </c>
      <c r="W889" s="27"/>
      <c r="X889" s="25" t="str">
        <f t="shared" si="136"/>
        <v>N/A</v>
      </c>
    </row>
    <row r="890" spans="1:24" ht="15" customHeight="1" x14ac:dyDescent="0.3">
      <c r="A890" s="12" t="str">
        <f t="shared" si="134"/>
        <v>13-48941674-T+A</v>
      </c>
      <c r="B890" s="11" t="s">
        <v>234</v>
      </c>
      <c r="C890" s="6">
        <v>4.87E-2</v>
      </c>
      <c r="D890" s="6"/>
      <c r="E890" s="6">
        <v>13</v>
      </c>
      <c r="F890" s="6">
        <v>48941674</v>
      </c>
      <c r="G890" s="6" t="s">
        <v>1177</v>
      </c>
      <c r="H890" s="6" t="s">
        <v>897</v>
      </c>
      <c r="I890" s="6">
        <v>411</v>
      </c>
      <c r="K890" s="19" t="str">
        <f t="shared" si="137"/>
        <v>N</v>
      </c>
      <c r="L890" s="20" t="str">
        <f t="shared" si="138"/>
        <v/>
      </c>
      <c r="M890" s="21" t="str">
        <f t="shared" si="135"/>
        <v/>
      </c>
      <c r="N890" s="22" t="str">
        <f t="shared" si="139"/>
        <v>N/A</v>
      </c>
      <c r="O890" s="23" t="str">
        <f t="shared" si="140"/>
        <v/>
      </c>
      <c r="P890" s="23" t="str">
        <f t="shared" si="141"/>
        <v/>
      </c>
      <c r="Q890" s="27"/>
      <c r="R890" s="24" t="str">
        <f>IF($K890="N","",IF($K890="Y",VLOOKUP($A890,'Run1-3-1'!$A:$J,3,FALSE)))</f>
        <v/>
      </c>
      <c r="S890" s="25" t="str">
        <f t="shared" si="142"/>
        <v/>
      </c>
      <c r="T890" s="27"/>
      <c r="U890" s="24" t="str">
        <f>IF($K890="N","",IF($K890="Y",VLOOKUP($A890,'Run1-5'!$A:$J,3,FALSE)))</f>
        <v/>
      </c>
      <c r="V890" s="25" t="str">
        <f t="shared" si="143"/>
        <v/>
      </c>
      <c r="W890" s="27"/>
      <c r="X890" s="25" t="str">
        <f t="shared" si="136"/>
        <v>N/A</v>
      </c>
    </row>
    <row r="891" spans="1:24" ht="15" customHeight="1" x14ac:dyDescent="0.3">
      <c r="A891" s="12" t="str">
        <f t="shared" si="134"/>
        <v>13-48941678-A</v>
      </c>
      <c r="B891" s="11" t="s">
        <v>195</v>
      </c>
      <c r="C891" s="6">
        <v>1.2200000000000001E-2</v>
      </c>
      <c r="D891" s="6"/>
      <c r="E891" s="6">
        <v>13</v>
      </c>
      <c r="F891" s="6">
        <v>48941678</v>
      </c>
      <c r="G891" s="6" t="s">
        <v>187</v>
      </c>
      <c r="H891" s="6" t="s">
        <v>1082</v>
      </c>
      <c r="I891" s="6">
        <v>411</v>
      </c>
      <c r="K891" s="19" t="str">
        <f t="shared" si="137"/>
        <v>N</v>
      </c>
      <c r="L891" s="20" t="str">
        <f t="shared" si="138"/>
        <v/>
      </c>
      <c r="M891" s="21" t="str">
        <f t="shared" si="135"/>
        <v/>
      </c>
      <c r="N891" s="22" t="str">
        <f t="shared" si="139"/>
        <v>N/A</v>
      </c>
      <c r="O891" s="23" t="str">
        <f t="shared" si="140"/>
        <v/>
      </c>
      <c r="P891" s="23" t="str">
        <f t="shared" si="141"/>
        <v/>
      </c>
      <c r="Q891" s="27"/>
      <c r="R891" s="24" t="str">
        <f>IF($K891="N","",IF($K891="Y",VLOOKUP($A891,'Run1-3-1'!$A:$J,3,FALSE)))</f>
        <v/>
      </c>
      <c r="S891" s="25" t="str">
        <f t="shared" si="142"/>
        <v/>
      </c>
      <c r="T891" s="27"/>
      <c r="U891" s="24" t="str">
        <f>IF($K891="N","",IF($K891="Y",VLOOKUP($A891,'Run1-5'!$A:$J,3,FALSE)))</f>
        <v/>
      </c>
      <c r="V891" s="25" t="str">
        <f t="shared" si="143"/>
        <v/>
      </c>
      <c r="W891" s="27"/>
      <c r="X891" s="25" t="str">
        <f t="shared" si="136"/>
        <v>N/A</v>
      </c>
    </row>
    <row r="892" spans="1:24" ht="15" customHeight="1" x14ac:dyDescent="0.3">
      <c r="A892" s="12" t="str">
        <f t="shared" si="134"/>
        <v>13-48941688-T</v>
      </c>
      <c r="B892" s="11" t="s">
        <v>412</v>
      </c>
      <c r="C892" s="6">
        <v>1.23E-2</v>
      </c>
      <c r="D892" s="6"/>
      <c r="E892" s="6">
        <v>13</v>
      </c>
      <c r="F892" s="6">
        <v>48941688</v>
      </c>
      <c r="G892" s="6" t="s">
        <v>125</v>
      </c>
      <c r="H892" s="6" t="s">
        <v>1177</v>
      </c>
      <c r="I892" s="6">
        <v>406</v>
      </c>
      <c r="K892" s="19" t="str">
        <f t="shared" si="137"/>
        <v>N</v>
      </c>
      <c r="L892" s="20" t="str">
        <f t="shared" si="138"/>
        <v/>
      </c>
      <c r="M892" s="21" t="str">
        <f t="shared" si="135"/>
        <v/>
      </c>
      <c r="N892" s="22" t="str">
        <f t="shared" si="139"/>
        <v>N/A</v>
      </c>
      <c r="O892" s="23" t="str">
        <f t="shared" si="140"/>
        <v/>
      </c>
      <c r="P892" s="23" t="str">
        <f t="shared" si="141"/>
        <v/>
      </c>
      <c r="Q892" s="27"/>
      <c r="R892" s="24" t="str">
        <f>IF($K892="N","",IF($K892="Y",VLOOKUP($A892,'Run1-3-1'!$A:$J,3,FALSE)))</f>
        <v/>
      </c>
      <c r="S892" s="25" t="str">
        <f t="shared" si="142"/>
        <v/>
      </c>
      <c r="T892" s="27"/>
      <c r="U892" s="24" t="str">
        <f>IF($K892="N","",IF($K892="Y",VLOOKUP($A892,'Run1-5'!$A:$J,3,FALSE)))</f>
        <v/>
      </c>
      <c r="V892" s="25" t="str">
        <f t="shared" si="143"/>
        <v/>
      </c>
      <c r="W892" s="27"/>
      <c r="X892" s="25" t="str">
        <f t="shared" si="136"/>
        <v>N/A</v>
      </c>
    </row>
    <row r="893" spans="1:24" ht="15" customHeight="1" x14ac:dyDescent="0.3">
      <c r="A893" s="12" t="str">
        <f t="shared" si="134"/>
        <v>13-48941695-A-T</v>
      </c>
      <c r="B893" s="11" t="s">
        <v>629</v>
      </c>
      <c r="C893" s="6">
        <v>1.7500000000000002E-2</v>
      </c>
      <c r="D893" s="6"/>
      <c r="E893" s="6">
        <v>13</v>
      </c>
      <c r="F893" s="6">
        <v>48941695</v>
      </c>
      <c r="G893" s="6" t="s">
        <v>1082</v>
      </c>
      <c r="H893" s="6" t="s">
        <v>404</v>
      </c>
      <c r="I893" s="6">
        <v>401</v>
      </c>
      <c r="K893" s="19" t="str">
        <f t="shared" si="137"/>
        <v>N</v>
      </c>
      <c r="L893" s="20" t="str">
        <f t="shared" si="138"/>
        <v/>
      </c>
      <c r="M893" s="21" t="str">
        <f t="shared" si="135"/>
        <v/>
      </c>
      <c r="N893" s="22" t="str">
        <f t="shared" si="139"/>
        <v>N/A</v>
      </c>
      <c r="O893" s="23" t="str">
        <f t="shared" si="140"/>
        <v/>
      </c>
      <c r="P893" s="23" t="str">
        <f t="shared" si="141"/>
        <v/>
      </c>
      <c r="Q893" s="27"/>
      <c r="R893" s="24" t="str">
        <f>IF($K893="N","",IF($K893="Y",VLOOKUP($A893,'Run1-3-1'!$A:$J,3,FALSE)))</f>
        <v/>
      </c>
      <c r="S893" s="25" t="str">
        <f t="shared" si="142"/>
        <v/>
      </c>
      <c r="T893" s="27"/>
      <c r="U893" s="24" t="str">
        <f>IF($K893="N","",IF($K893="Y",VLOOKUP($A893,'Run1-5'!$A:$J,3,FALSE)))</f>
        <v/>
      </c>
      <c r="V893" s="25" t="str">
        <f t="shared" si="143"/>
        <v/>
      </c>
      <c r="W893" s="27"/>
      <c r="X893" s="25" t="str">
        <f t="shared" si="136"/>
        <v>N/A</v>
      </c>
    </row>
    <row r="894" spans="1:24" ht="15" customHeight="1" x14ac:dyDescent="0.3">
      <c r="A894" s="12" t="str">
        <f t="shared" si="134"/>
        <v>13-48942614-C+A</v>
      </c>
      <c r="B894" s="11" t="s">
        <v>43</v>
      </c>
      <c r="C894" s="6">
        <v>1.34E-2</v>
      </c>
      <c r="D894" s="6"/>
      <c r="E894" s="6">
        <v>13</v>
      </c>
      <c r="F894" s="6">
        <v>48942614</v>
      </c>
      <c r="G894" s="6" t="s">
        <v>125</v>
      </c>
      <c r="H894" s="6" t="s">
        <v>1189</v>
      </c>
      <c r="I894" s="6">
        <v>598</v>
      </c>
      <c r="K894" s="19" t="str">
        <f t="shared" si="137"/>
        <v>N</v>
      </c>
      <c r="L894" s="20" t="str">
        <f t="shared" si="138"/>
        <v/>
      </c>
      <c r="M894" s="21" t="str">
        <f t="shared" si="135"/>
        <v/>
      </c>
      <c r="N894" s="22" t="str">
        <f t="shared" si="139"/>
        <v>N/A</v>
      </c>
      <c r="O894" s="23" t="str">
        <f t="shared" si="140"/>
        <v/>
      </c>
      <c r="P894" s="23" t="str">
        <f t="shared" si="141"/>
        <v/>
      </c>
      <c r="Q894" s="27"/>
      <c r="R894" s="24" t="str">
        <f>IF($K894="N","",IF($K894="Y",VLOOKUP($A894,'Run1-3-1'!$A:$J,3,FALSE)))</f>
        <v/>
      </c>
      <c r="S894" s="25" t="str">
        <f t="shared" si="142"/>
        <v/>
      </c>
      <c r="T894" s="27"/>
      <c r="U894" s="24" t="str">
        <f>IF($K894="N","",IF($K894="Y",VLOOKUP($A894,'Run1-5'!$A:$J,3,FALSE)))</f>
        <v/>
      </c>
      <c r="V894" s="25" t="str">
        <f t="shared" si="143"/>
        <v/>
      </c>
      <c r="W894" s="27"/>
      <c r="X894" s="25" t="str">
        <f t="shared" si="136"/>
        <v>N/A</v>
      </c>
    </row>
    <row r="895" spans="1:24" ht="15" customHeight="1" x14ac:dyDescent="0.3">
      <c r="A895" s="12" t="str">
        <f t="shared" si="134"/>
        <v>13-48942686-G+A</v>
      </c>
      <c r="B895" s="11" t="s">
        <v>256</v>
      </c>
      <c r="C895" s="6">
        <v>4.1300000000000003E-2</v>
      </c>
      <c r="D895" s="6"/>
      <c r="E895" s="6">
        <v>13</v>
      </c>
      <c r="F895" s="6">
        <v>48942686</v>
      </c>
      <c r="G895" s="6" t="s">
        <v>187</v>
      </c>
      <c r="H895" s="6" t="s">
        <v>1373</v>
      </c>
      <c r="I895" s="6">
        <v>630</v>
      </c>
      <c r="K895" s="19" t="str">
        <f t="shared" si="137"/>
        <v>N</v>
      </c>
      <c r="L895" s="20" t="str">
        <f t="shared" si="138"/>
        <v/>
      </c>
      <c r="M895" s="21" t="str">
        <f t="shared" si="135"/>
        <v/>
      </c>
      <c r="N895" s="22" t="str">
        <f t="shared" si="139"/>
        <v>N/A</v>
      </c>
      <c r="O895" s="23" t="str">
        <f t="shared" si="140"/>
        <v/>
      </c>
      <c r="P895" s="23" t="str">
        <f t="shared" si="141"/>
        <v/>
      </c>
      <c r="Q895" s="27"/>
      <c r="R895" s="24" t="str">
        <f>IF($K895="N","",IF($K895="Y",VLOOKUP($A895,'Run1-3-1'!$A:$J,3,FALSE)))</f>
        <v/>
      </c>
      <c r="S895" s="25" t="str">
        <f t="shared" si="142"/>
        <v/>
      </c>
      <c r="T895" s="27"/>
      <c r="U895" s="24" t="str">
        <f>IF($K895="N","",IF($K895="Y",VLOOKUP($A895,'Run1-5'!$A:$J,3,FALSE)))</f>
        <v/>
      </c>
      <c r="V895" s="25" t="str">
        <f t="shared" si="143"/>
        <v/>
      </c>
      <c r="W895" s="27"/>
      <c r="X895" s="25" t="str">
        <f t="shared" si="136"/>
        <v>N/A</v>
      </c>
    </row>
    <row r="896" spans="1:24" ht="15" customHeight="1" x14ac:dyDescent="0.3">
      <c r="A896" s="12" t="str">
        <f t="shared" si="134"/>
        <v>13-48942700-G+A</v>
      </c>
      <c r="B896" s="11" t="s">
        <v>475</v>
      </c>
      <c r="C896" s="6">
        <v>1.4999999999999999E-2</v>
      </c>
      <c r="D896" s="6"/>
      <c r="E896" s="6">
        <v>13</v>
      </c>
      <c r="F896" s="6">
        <v>48942700</v>
      </c>
      <c r="G896" s="6" t="s">
        <v>187</v>
      </c>
      <c r="H896" s="6" t="s">
        <v>1373</v>
      </c>
      <c r="I896" s="6">
        <v>599</v>
      </c>
      <c r="K896" s="19" t="str">
        <f t="shared" si="137"/>
        <v>N</v>
      </c>
      <c r="L896" s="20" t="str">
        <f t="shared" si="138"/>
        <v/>
      </c>
      <c r="M896" s="21" t="str">
        <f t="shared" si="135"/>
        <v/>
      </c>
      <c r="N896" s="22" t="str">
        <f t="shared" si="139"/>
        <v>N/A</v>
      </c>
      <c r="O896" s="23" t="str">
        <f t="shared" si="140"/>
        <v/>
      </c>
      <c r="P896" s="23" t="str">
        <f t="shared" si="141"/>
        <v/>
      </c>
      <c r="Q896" s="27"/>
      <c r="R896" s="24" t="str">
        <f>IF($K896="N","",IF($K896="Y",VLOOKUP($A896,'Run1-3-1'!$A:$J,3,FALSE)))</f>
        <v/>
      </c>
      <c r="S896" s="25" t="str">
        <f t="shared" si="142"/>
        <v/>
      </c>
      <c r="T896" s="27"/>
      <c r="U896" s="24" t="str">
        <f>IF($K896="N","",IF($K896="Y",VLOOKUP($A896,'Run1-5'!$A:$J,3,FALSE)))</f>
        <v/>
      </c>
      <c r="V896" s="25" t="str">
        <f t="shared" si="143"/>
        <v/>
      </c>
      <c r="W896" s="27"/>
      <c r="X896" s="25" t="str">
        <f t="shared" si="136"/>
        <v>N/A</v>
      </c>
    </row>
    <row r="897" spans="1:24" ht="15" customHeight="1" x14ac:dyDescent="0.3">
      <c r="A897" s="12" t="str">
        <f t="shared" si="134"/>
        <v>13-48942700-A</v>
      </c>
      <c r="B897" s="11" t="s">
        <v>688</v>
      </c>
      <c r="C897" s="6">
        <v>0.01</v>
      </c>
      <c r="D897" s="6"/>
      <c r="E897" s="6">
        <v>13</v>
      </c>
      <c r="F897" s="6">
        <v>48942700</v>
      </c>
      <c r="G897" s="6" t="s">
        <v>187</v>
      </c>
      <c r="H897" s="6" t="s">
        <v>1082</v>
      </c>
      <c r="I897" s="6">
        <v>599</v>
      </c>
      <c r="K897" s="19" t="str">
        <f t="shared" si="137"/>
        <v>N</v>
      </c>
      <c r="L897" s="20" t="str">
        <f t="shared" si="138"/>
        <v/>
      </c>
      <c r="M897" s="21" t="str">
        <f t="shared" si="135"/>
        <v/>
      </c>
      <c r="N897" s="22" t="str">
        <f t="shared" si="139"/>
        <v>N/A</v>
      </c>
      <c r="O897" s="23" t="str">
        <f t="shared" si="140"/>
        <v/>
      </c>
      <c r="P897" s="23" t="str">
        <f t="shared" si="141"/>
        <v/>
      </c>
      <c r="Q897" s="27"/>
      <c r="R897" s="24" t="str">
        <f>IF($K897="N","",IF($K897="Y",VLOOKUP($A897,'Run1-3-1'!$A:$J,3,FALSE)))</f>
        <v/>
      </c>
      <c r="S897" s="25" t="str">
        <f t="shared" si="142"/>
        <v/>
      </c>
      <c r="T897" s="27"/>
      <c r="U897" s="24" t="str">
        <f>IF($K897="N","",IF($K897="Y",VLOOKUP($A897,'Run1-5'!$A:$J,3,FALSE)))</f>
        <v/>
      </c>
      <c r="V897" s="25" t="str">
        <f t="shared" si="143"/>
        <v/>
      </c>
      <c r="W897" s="27"/>
      <c r="X897" s="25" t="str">
        <f t="shared" si="136"/>
        <v>N/A</v>
      </c>
    </row>
    <row r="898" spans="1:24" ht="15" customHeight="1" x14ac:dyDescent="0.3">
      <c r="A898" s="12" t="str">
        <f t="shared" si="134"/>
        <v>13-48942706-A</v>
      </c>
      <c r="B898" s="11" t="s">
        <v>107</v>
      </c>
      <c r="C898" s="6">
        <v>1.04E-2</v>
      </c>
      <c r="D898" s="6"/>
      <c r="E898" s="6">
        <v>13</v>
      </c>
      <c r="F898" s="6">
        <v>48942706</v>
      </c>
      <c r="G898" s="6" t="s">
        <v>187</v>
      </c>
      <c r="H898" s="6" t="s">
        <v>1082</v>
      </c>
      <c r="I898" s="6">
        <v>577</v>
      </c>
      <c r="K898" s="19" t="str">
        <f t="shared" si="137"/>
        <v>N</v>
      </c>
      <c r="L898" s="20" t="str">
        <f t="shared" si="138"/>
        <v/>
      </c>
      <c r="M898" s="21" t="str">
        <f t="shared" si="135"/>
        <v/>
      </c>
      <c r="N898" s="22" t="str">
        <f t="shared" si="139"/>
        <v>N/A</v>
      </c>
      <c r="O898" s="23" t="str">
        <f t="shared" si="140"/>
        <v/>
      </c>
      <c r="P898" s="23" t="str">
        <f t="shared" si="141"/>
        <v/>
      </c>
      <c r="Q898" s="27"/>
      <c r="R898" s="24" t="str">
        <f>IF($K898="N","",IF($K898="Y",VLOOKUP($A898,'Run1-3-1'!$A:$J,3,FALSE)))</f>
        <v/>
      </c>
      <c r="S898" s="25" t="str">
        <f t="shared" si="142"/>
        <v/>
      </c>
      <c r="T898" s="27"/>
      <c r="U898" s="24" t="str">
        <f>IF($K898="N","",IF($K898="Y",VLOOKUP($A898,'Run1-5'!$A:$J,3,FALSE)))</f>
        <v/>
      </c>
      <c r="V898" s="25" t="str">
        <f t="shared" si="143"/>
        <v/>
      </c>
      <c r="W898" s="27"/>
      <c r="X898" s="25" t="str">
        <f t="shared" si="136"/>
        <v>N/A</v>
      </c>
    </row>
    <row r="899" spans="1:24" ht="15" customHeight="1" x14ac:dyDescent="0.3">
      <c r="A899" s="12" t="str">
        <f t="shared" ref="A899:A962" si="144">E899&amp;"-"&amp;F899&amp;"-"&amp;H899</f>
        <v>13-48942709-A</v>
      </c>
      <c r="B899" s="11" t="s">
        <v>324</v>
      </c>
      <c r="C899" s="6">
        <v>1.03E-2</v>
      </c>
      <c r="D899" s="6"/>
      <c r="E899" s="6">
        <v>13</v>
      </c>
      <c r="F899" s="6">
        <v>48942709</v>
      </c>
      <c r="G899" s="6" t="s">
        <v>187</v>
      </c>
      <c r="H899" s="6" t="s">
        <v>1082</v>
      </c>
      <c r="I899" s="6">
        <v>580</v>
      </c>
      <c r="K899" s="19" t="str">
        <f t="shared" si="137"/>
        <v>N</v>
      </c>
      <c r="L899" s="20" t="str">
        <f t="shared" si="138"/>
        <v/>
      </c>
      <c r="M899" s="21" t="str">
        <f t="shared" ref="M899:M962" si="145">IF($L899="","",IF(AND($L899&gt;=0.05,$L899&lt;0.1),"A",IF(AND($L899&gt;=0.1,$L899&lt;0.2),"B",IF(AND($L899&gt;=0.2,$L899&lt;=0.25),"C"))))</f>
        <v/>
      </c>
      <c r="N899" s="22" t="str">
        <f t="shared" si="139"/>
        <v>N/A</v>
      </c>
      <c r="O899" s="23" t="str">
        <f t="shared" si="140"/>
        <v/>
      </c>
      <c r="P899" s="23" t="str">
        <f t="shared" si="141"/>
        <v/>
      </c>
      <c r="Q899" s="27"/>
      <c r="R899" s="24" t="str">
        <f>IF($K899="N","",IF($K899="Y",VLOOKUP($A899,'Run1-3-1'!$A:$J,3,FALSE)))</f>
        <v/>
      </c>
      <c r="S899" s="25" t="str">
        <f t="shared" si="142"/>
        <v/>
      </c>
      <c r="T899" s="27"/>
      <c r="U899" s="24" t="str">
        <f>IF($K899="N","",IF($K899="Y",VLOOKUP($A899,'Run1-5'!$A:$J,3,FALSE)))</f>
        <v/>
      </c>
      <c r="V899" s="25" t="str">
        <f t="shared" si="143"/>
        <v/>
      </c>
      <c r="W899" s="27"/>
      <c r="X899" s="25" t="str">
        <f t="shared" ref="X899:X962" si="146">IF($K899="N","N/A",IF(AND($S899="Y",$V899="Y"),"Y","N"))</f>
        <v>N/A</v>
      </c>
    </row>
    <row r="900" spans="1:24" ht="15" customHeight="1" x14ac:dyDescent="0.3">
      <c r="A900" s="12" t="str">
        <f t="shared" si="144"/>
        <v>13-48953768-A</v>
      </c>
      <c r="B900" s="11" t="s">
        <v>540</v>
      </c>
      <c r="C900" s="6">
        <v>1.0800000000000001E-2</v>
      </c>
      <c r="D900" s="6"/>
      <c r="E900" s="6">
        <v>13</v>
      </c>
      <c r="F900" s="6">
        <v>48953768</v>
      </c>
      <c r="G900" s="6" t="s">
        <v>187</v>
      </c>
      <c r="H900" s="6" t="s">
        <v>1082</v>
      </c>
      <c r="I900" s="6">
        <v>558</v>
      </c>
      <c r="K900" s="19" t="str">
        <f t="shared" ref="K900:K963" si="147">IF(AND($C900&lt;=0.25,C900&gt;=0.05),"Y","N")</f>
        <v>N</v>
      </c>
      <c r="L900" s="20" t="str">
        <f t="shared" ref="L900:L963" si="148">IF(K900="Y",C900,"")</f>
        <v/>
      </c>
      <c r="M900" s="21" t="str">
        <f t="shared" si="145"/>
        <v/>
      </c>
      <c r="N900" s="22" t="str">
        <f t="shared" ref="N900:N963" si="149">IF($M900="A",$L900*$C$1+$F$1,IF($M900="B",L900*$D$1+$F$1,IF($M900="C",L900*$E$1+$F$1,"N/A")))</f>
        <v>N/A</v>
      </c>
      <c r="O900" s="23" t="str">
        <f t="shared" ref="O900:O963" si="150">IF(L900="","",IF((L900-N900)&lt;0.01,0.01,L900-N900))</f>
        <v/>
      </c>
      <c r="P900" s="23" t="str">
        <f t="shared" ref="P900:P963" si="151">IF(L900="","",L900+N900)</f>
        <v/>
      </c>
      <c r="Q900" s="27"/>
      <c r="R900" s="24" t="str">
        <f>IF($K900="N","",IF($K900="Y",VLOOKUP($A900,'Run1-3-1'!$A:$J,3,FALSE)))</f>
        <v/>
      </c>
      <c r="S900" s="25" t="str">
        <f t="shared" ref="S900:S963" si="152">IF($K900="N","",IF(AND(R900&gt;=$O900,R900&lt;=$P900),"Y","N"))</f>
        <v/>
      </c>
      <c r="T900" s="27"/>
      <c r="U900" s="24" t="str">
        <f>IF($K900="N","",IF($K900="Y",VLOOKUP($A900,'Run1-5'!$A:$J,3,FALSE)))</f>
        <v/>
      </c>
      <c r="V900" s="25" t="str">
        <f t="shared" ref="V900:V963" si="153">IF($K900="N","",IF(AND(U900&gt;=$O900,U900&lt;=$P900),"Y","N"))</f>
        <v/>
      </c>
      <c r="W900" s="27"/>
      <c r="X900" s="25" t="str">
        <f t="shared" si="146"/>
        <v>N/A</v>
      </c>
    </row>
    <row r="901" spans="1:24" ht="15" customHeight="1" x14ac:dyDescent="0.3">
      <c r="A901" s="12" t="str">
        <f t="shared" si="144"/>
        <v>13-48953804-T+A</v>
      </c>
      <c r="B901" s="11" t="s">
        <v>712</v>
      </c>
      <c r="C901" s="6">
        <v>0.1042</v>
      </c>
      <c r="D901" s="6"/>
      <c r="E901" s="6">
        <v>13</v>
      </c>
      <c r="F901" s="6">
        <v>48953804</v>
      </c>
      <c r="G901" s="6" t="s">
        <v>1177</v>
      </c>
      <c r="H901" s="6" t="s">
        <v>897</v>
      </c>
      <c r="I901" s="6">
        <v>614</v>
      </c>
      <c r="K901" s="19" t="str">
        <f t="shared" si="147"/>
        <v>Y</v>
      </c>
      <c r="L901" s="20">
        <f t="shared" si="148"/>
        <v>0.1042</v>
      </c>
      <c r="M901" s="21" t="str">
        <f t="shared" si="145"/>
        <v>B</v>
      </c>
      <c r="N901" s="22">
        <f t="shared" si="149"/>
        <v>6.1679999999999999E-2</v>
      </c>
      <c r="O901" s="23">
        <f t="shared" si="150"/>
        <v>4.2520000000000002E-2</v>
      </c>
      <c r="P901" s="23">
        <f t="shared" si="151"/>
        <v>0.16588</v>
      </c>
      <c r="Q901" s="27"/>
      <c r="R901" s="24">
        <f>IF($K901="N","",IF($K901="Y",VLOOKUP($A901,'Run1-3-1'!$A:$J,3,FALSE)))</f>
        <v>0.1232</v>
      </c>
      <c r="S901" s="25" t="str">
        <f t="shared" si="152"/>
        <v>Y</v>
      </c>
      <c r="T901" s="27"/>
      <c r="U901" s="24">
        <f>IF($K901="N","",IF($K901="Y",VLOOKUP($A901,'Run1-5'!$A:$J,3,FALSE)))</f>
        <v>0.1162</v>
      </c>
      <c r="V901" s="25" t="str">
        <f t="shared" si="153"/>
        <v>Y</v>
      </c>
      <c r="W901" s="27"/>
      <c r="X901" s="25" t="str">
        <f t="shared" si="146"/>
        <v>Y</v>
      </c>
    </row>
    <row r="902" spans="1:24" ht="15" customHeight="1" x14ac:dyDescent="0.3">
      <c r="A902" s="12" t="str">
        <f t="shared" si="144"/>
        <v>13-48953804-T-A</v>
      </c>
      <c r="B902" s="11" t="s">
        <v>494</v>
      </c>
      <c r="C902" s="6">
        <v>1.6299999999999999E-2</v>
      </c>
      <c r="D902" s="6"/>
      <c r="E902" s="6">
        <v>13</v>
      </c>
      <c r="F902" s="6">
        <v>48953804</v>
      </c>
      <c r="G902" s="6" t="s">
        <v>1177</v>
      </c>
      <c r="H902" s="6" t="s">
        <v>928</v>
      </c>
      <c r="I902" s="6">
        <v>614</v>
      </c>
      <c r="K902" s="19" t="str">
        <f t="shared" si="147"/>
        <v>N</v>
      </c>
      <c r="L902" s="20" t="str">
        <f t="shared" si="148"/>
        <v/>
      </c>
      <c r="M902" s="21" t="str">
        <f t="shared" si="145"/>
        <v/>
      </c>
      <c r="N902" s="22" t="str">
        <f t="shared" si="149"/>
        <v>N/A</v>
      </c>
      <c r="O902" s="23" t="str">
        <f t="shared" si="150"/>
        <v/>
      </c>
      <c r="P902" s="23" t="str">
        <f t="shared" si="151"/>
        <v/>
      </c>
      <c r="Q902" s="27"/>
      <c r="R902" s="24" t="str">
        <f>IF($K902="N","",IF($K902="Y",VLOOKUP($A902,'Run1-3-1'!$A:$J,3,FALSE)))</f>
        <v/>
      </c>
      <c r="S902" s="25" t="str">
        <f t="shared" si="152"/>
        <v/>
      </c>
      <c r="T902" s="27"/>
      <c r="U902" s="24" t="str">
        <f>IF($K902="N","",IF($K902="Y",VLOOKUP($A902,'Run1-5'!$A:$J,3,FALSE)))</f>
        <v/>
      </c>
      <c r="V902" s="25" t="str">
        <f t="shared" si="153"/>
        <v/>
      </c>
      <c r="W902" s="27"/>
      <c r="X902" s="25" t="str">
        <f t="shared" si="146"/>
        <v>N/A</v>
      </c>
    </row>
    <row r="903" spans="1:24" ht="15" customHeight="1" x14ac:dyDescent="0.3">
      <c r="A903" s="12" t="str">
        <f t="shared" si="144"/>
        <v>13-48953852-C-T</v>
      </c>
      <c r="B903" s="11" t="s">
        <v>937</v>
      </c>
      <c r="C903" s="6">
        <v>1.11E-2</v>
      </c>
      <c r="D903" s="6"/>
      <c r="E903" s="6">
        <v>13</v>
      </c>
      <c r="F903" s="6">
        <v>48953852</v>
      </c>
      <c r="G903" s="6" t="s">
        <v>125</v>
      </c>
      <c r="H903" s="6" t="s">
        <v>493</v>
      </c>
      <c r="I903" s="6">
        <v>542</v>
      </c>
      <c r="K903" s="19" t="str">
        <f t="shared" si="147"/>
        <v>N</v>
      </c>
      <c r="L903" s="20" t="str">
        <f t="shared" si="148"/>
        <v/>
      </c>
      <c r="M903" s="21" t="str">
        <f t="shared" si="145"/>
        <v/>
      </c>
      <c r="N903" s="22" t="str">
        <f t="shared" si="149"/>
        <v>N/A</v>
      </c>
      <c r="O903" s="23" t="str">
        <f t="shared" si="150"/>
        <v/>
      </c>
      <c r="P903" s="23" t="str">
        <f t="shared" si="151"/>
        <v/>
      </c>
      <c r="Q903" s="27"/>
      <c r="R903" s="24" t="str">
        <f>IF($K903="N","",IF($K903="Y",VLOOKUP($A903,'Run1-3-1'!$A:$J,3,FALSE)))</f>
        <v/>
      </c>
      <c r="S903" s="25" t="str">
        <f t="shared" si="152"/>
        <v/>
      </c>
      <c r="T903" s="27"/>
      <c r="U903" s="24" t="str">
        <f>IF($K903="N","",IF($K903="Y",VLOOKUP($A903,'Run1-5'!$A:$J,3,FALSE)))</f>
        <v/>
      </c>
      <c r="V903" s="25" t="str">
        <f t="shared" si="153"/>
        <v/>
      </c>
      <c r="W903" s="27"/>
      <c r="X903" s="25" t="str">
        <f t="shared" si="146"/>
        <v>N/A</v>
      </c>
    </row>
    <row r="904" spans="1:24" ht="15" customHeight="1" x14ac:dyDescent="0.3">
      <c r="A904" s="12" t="str">
        <f t="shared" si="144"/>
        <v>13-48953865-A+G</v>
      </c>
      <c r="B904" s="11" t="s">
        <v>1156</v>
      </c>
      <c r="C904" s="6">
        <v>4.07E-2</v>
      </c>
      <c r="D904" s="6"/>
      <c r="E904" s="6">
        <v>13</v>
      </c>
      <c r="F904" s="6">
        <v>48953865</v>
      </c>
      <c r="G904" s="6" t="s">
        <v>1082</v>
      </c>
      <c r="H904" s="6" t="s">
        <v>775</v>
      </c>
      <c r="I904" s="6">
        <v>516</v>
      </c>
      <c r="K904" s="19" t="str">
        <f t="shared" si="147"/>
        <v>N</v>
      </c>
      <c r="L904" s="20" t="str">
        <f t="shared" si="148"/>
        <v/>
      </c>
      <c r="M904" s="21" t="str">
        <f t="shared" si="145"/>
        <v/>
      </c>
      <c r="N904" s="22" t="str">
        <f t="shared" si="149"/>
        <v>N/A</v>
      </c>
      <c r="O904" s="23" t="str">
        <f t="shared" si="150"/>
        <v/>
      </c>
      <c r="P904" s="23" t="str">
        <f t="shared" si="151"/>
        <v/>
      </c>
      <c r="Q904" s="27"/>
      <c r="R904" s="24" t="str">
        <f>IF($K904="N","",IF($K904="Y",VLOOKUP($A904,'Run1-3-1'!$A:$J,3,FALSE)))</f>
        <v/>
      </c>
      <c r="S904" s="25" t="str">
        <f t="shared" si="152"/>
        <v/>
      </c>
      <c r="T904" s="27"/>
      <c r="U904" s="24" t="str">
        <f>IF($K904="N","",IF($K904="Y",VLOOKUP($A904,'Run1-5'!$A:$J,3,FALSE)))</f>
        <v/>
      </c>
      <c r="V904" s="25" t="str">
        <f t="shared" si="153"/>
        <v/>
      </c>
      <c r="W904" s="27"/>
      <c r="X904" s="25" t="str">
        <f t="shared" si="146"/>
        <v>N/A</v>
      </c>
    </row>
    <row r="905" spans="1:24" ht="15" customHeight="1" x14ac:dyDescent="0.3">
      <c r="A905" s="12" t="str">
        <f t="shared" si="144"/>
        <v>13-48953868-T-G</v>
      </c>
      <c r="B905" s="11" t="s">
        <v>561</v>
      </c>
      <c r="C905" s="6">
        <v>0.16800000000000001</v>
      </c>
      <c r="D905" s="6"/>
      <c r="E905" s="6">
        <v>13</v>
      </c>
      <c r="F905" s="6">
        <v>48953868</v>
      </c>
      <c r="G905" s="6" t="s">
        <v>1177</v>
      </c>
      <c r="H905" s="6" t="s">
        <v>610</v>
      </c>
      <c r="I905" s="6">
        <v>482</v>
      </c>
      <c r="K905" s="19" t="str">
        <f t="shared" si="147"/>
        <v>Y</v>
      </c>
      <c r="L905" s="20">
        <f t="shared" si="148"/>
        <v>0.16800000000000001</v>
      </c>
      <c r="M905" s="21" t="str">
        <f t="shared" si="145"/>
        <v>B</v>
      </c>
      <c r="N905" s="22">
        <f t="shared" si="149"/>
        <v>8.7200000000000014E-2</v>
      </c>
      <c r="O905" s="23">
        <f t="shared" si="150"/>
        <v>8.0799999999999997E-2</v>
      </c>
      <c r="P905" s="23">
        <f t="shared" si="151"/>
        <v>0.25520000000000004</v>
      </c>
      <c r="Q905" s="27"/>
      <c r="R905" s="24">
        <f>IF($K905="N","",IF($K905="Y",VLOOKUP($A905,'Run1-3-1'!$A:$J,3,FALSE)))</f>
        <v>0.16489999999999999</v>
      </c>
      <c r="S905" s="25" t="str">
        <f t="shared" si="152"/>
        <v>Y</v>
      </c>
      <c r="T905" s="27"/>
      <c r="U905" s="24">
        <f>IF($K905="N","",IF($K905="Y",VLOOKUP($A905,'Run1-5'!$A:$J,3,FALSE)))</f>
        <v>0.12139999999999999</v>
      </c>
      <c r="V905" s="25" t="str">
        <f t="shared" si="153"/>
        <v>Y</v>
      </c>
      <c r="W905" s="27"/>
      <c r="X905" s="25" t="str">
        <f t="shared" si="146"/>
        <v>Y</v>
      </c>
    </row>
    <row r="906" spans="1:24" ht="15" customHeight="1" x14ac:dyDescent="0.3">
      <c r="A906" s="12" t="str">
        <f t="shared" si="144"/>
        <v>13-48953869-A</v>
      </c>
      <c r="B906" s="11" t="s">
        <v>779</v>
      </c>
      <c r="C906" s="6">
        <v>1.1299999999999999E-2</v>
      </c>
      <c r="D906" s="6"/>
      <c r="E906" s="6">
        <v>13</v>
      </c>
      <c r="F906" s="6">
        <v>48953869</v>
      </c>
      <c r="G906" s="6" t="s">
        <v>187</v>
      </c>
      <c r="H906" s="6" t="s">
        <v>1082</v>
      </c>
      <c r="I906" s="6">
        <v>354</v>
      </c>
      <c r="K906" s="19" t="str">
        <f t="shared" si="147"/>
        <v>N</v>
      </c>
      <c r="L906" s="20" t="str">
        <f t="shared" si="148"/>
        <v/>
      </c>
      <c r="M906" s="21" t="str">
        <f t="shared" si="145"/>
        <v/>
      </c>
      <c r="N906" s="22" t="str">
        <f t="shared" si="149"/>
        <v>N/A</v>
      </c>
      <c r="O906" s="23" t="str">
        <f t="shared" si="150"/>
        <v/>
      </c>
      <c r="P906" s="23" t="str">
        <f t="shared" si="151"/>
        <v/>
      </c>
      <c r="Q906" s="27"/>
      <c r="R906" s="24" t="str">
        <f>IF($K906="N","",IF($K906="Y",VLOOKUP($A906,'Run1-3-1'!$A:$J,3,FALSE)))</f>
        <v/>
      </c>
      <c r="S906" s="25" t="str">
        <f t="shared" si="152"/>
        <v/>
      </c>
      <c r="T906" s="27"/>
      <c r="U906" s="24" t="str">
        <f>IF($K906="N","",IF($K906="Y",VLOOKUP($A906,'Run1-5'!$A:$J,3,FALSE)))</f>
        <v/>
      </c>
      <c r="V906" s="25" t="str">
        <f t="shared" si="153"/>
        <v/>
      </c>
      <c r="W906" s="27"/>
      <c r="X906" s="25" t="str">
        <f t="shared" si="146"/>
        <v>N/A</v>
      </c>
    </row>
    <row r="907" spans="1:24" ht="15" customHeight="1" x14ac:dyDescent="0.3">
      <c r="A907" s="12" t="str">
        <f t="shared" si="144"/>
        <v>13-49027136-C+T</v>
      </c>
      <c r="B907" s="11" t="s">
        <v>1008</v>
      </c>
      <c r="C907" s="6">
        <v>1.8100000000000002E-2</v>
      </c>
      <c r="D907" s="6"/>
      <c r="E907" s="6">
        <v>13</v>
      </c>
      <c r="F907" s="6">
        <v>49027136</v>
      </c>
      <c r="G907" s="6" t="s">
        <v>125</v>
      </c>
      <c r="H907" s="6" t="s">
        <v>1283</v>
      </c>
      <c r="I907" s="6">
        <v>387</v>
      </c>
      <c r="K907" s="19" t="str">
        <f t="shared" si="147"/>
        <v>N</v>
      </c>
      <c r="L907" s="20" t="str">
        <f t="shared" si="148"/>
        <v/>
      </c>
      <c r="M907" s="21" t="str">
        <f t="shared" si="145"/>
        <v/>
      </c>
      <c r="N907" s="22" t="str">
        <f t="shared" si="149"/>
        <v>N/A</v>
      </c>
      <c r="O907" s="23" t="str">
        <f t="shared" si="150"/>
        <v/>
      </c>
      <c r="P907" s="23" t="str">
        <f t="shared" si="151"/>
        <v/>
      </c>
      <c r="Q907" s="27"/>
      <c r="R907" s="24" t="str">
        <f>IF($K907="N","",IF($K907="Y",VLOOKUP($A907,'Run1-3-1'!$A:$J,3,FALSE)))</f>
        <v/>
      </c>
      <c r="S907" s="25" t="str">
        <f t="shared" si="152"/>
        <v/>
      </c>
      <c r="T907" s="27"/>
      <c r="U907" s="24" t="str">
        <f>IF($K907="N","",IF($K907="Y",VLOOKUP($A907,'Run1-5'!$A:$J,3,FALSE)))</f>
        <v/>
      </c>
      <c r="V907" s="25" t="str">
        <f t="shared" si="153"/>
        <v/>
      </c>
      <c r="W907" s="27"/>
      <c r="X907" s="25" t="str">
        <f t="shared" si="146"/>
        <v>N/A</v>
      </c>
    </row>
    <row r="908" spans="1:24" ht="15" customHeight="1" x14ac:dyDescent="0.3">
      <c r="A908" s="12" t="str">
        <f t="shared" si="144"/>
        <v>13-49027140-A+T</v>
      </c>
      <c r="B908" s="11" t="s">
        <v>1221</v>
      </c>
      <c r="C908" s="6">
        <v>2.5600000000000001E-2</v>
      </c>
      <c r="D908" s="6" t="s">
        <v>1657</v>
      </c>
      <c r="E908" s="6">
        <v>13</v>
      </c>
      <c r="F908" s="6">
        <v>49027140</v>
      </c>
      <c r="G908" s="6" t="s">
        <v>1082</v>
      </c>
      <c r="H908" s="6" t="s">
        <v>1191</v>
      </c>
      <c r="I908" s="6">
        <v>391</v>
      </c>
      <c r="K908" s="19" t="str">
        <f t="shared" si="147"/>
        <v>N</v>
      </c>
      <c r="L908" s="20" t="str">
        <f t="shared" si="148"/>
        <v/>
      </c>
      <c r="M908" s="21" t="str">
        <f t="shared" si="145"/>
        <v/>
      </c>
      <c r="N908" s="22" t="str">
        <f t="shared" si="149"/>
        <v>N/A</v>
      </c>
      <c r="O908" s="23" t="str">
        <f t="shared" si="150"/>
        <v/>
      </c>
      <c r="P908" s="23" t="str">
        <f t="shared" si="151"/>
        <v/>
      </c>
      <c r="Q908" s="27"/>
      <c r="R908" s="24" t="str">
        <f>IF($K908="N","",IF($K908="Y",VLOOKUP($A908,'Run1-3-1'!$A:$J,3,FALSE)))</f>
        <v/>
      </c>
      <c r="S908" s="25" t="str">
        <f t="shared" si="152"/>
        <v/>
      </c>
      <c r="T908" s="27"/>
      <c r="U908" s="24" t="str">
        <f>IF($K908="N","",IF($K908="Y",VLOOKUP($A908,'Run1-5'!$A:$J,3,FALSE)))</f>
        <v/>
      </c>
      <c r="V908" s="25" t="str">
        <f t="shared" si="153"/>
        <v/>
      </c>
      <c r="W908" s="27"/>
      <c r="X908" s="25" t="str">
        <f t="shared" si="146"/>
        <v>N/A</v>
      </c>
    </row>
    <row r="909" spans="1:24" ht="15" customHeight="1" x14ac:dyDescent="0.3">
      <c r="A909" s="12" t="str">
        <f t="shared" si="144"/>
        <v>13-49027155-G</v>
      </c>
      <c r="B909" s="11" t="s">
        <v>624</v>
      </c>
      <c r="C909" s="6">
        <v>1.09E-2</v>
      </c>
      <c r="D909" s="6"/>
      <c r="E909" s="6">
        <v>13</v>
      </c>
      <c r="F909" s="6">
        <v>49027155</v>
      </c>
      <c r="G909" s="6" t="s">
        <v>1082</v>
      </c>
      <c r="H909" s="6" t="s">
        <v>187</v>
      </c>
      <c r="I909" s="6">
        <v>367</v>
      </c>
      <c r="K909" s="19" t="str">
        <f t="shared" si="147"/>
        <v>N</v>
      </c>
      <c r="L909" s="20" t="str">
        <f t="shared" si="148"/>
        <v/>
      </c>
      <c r="M909" s="21" t="str">
        <f t="shared" si="145"/>
        <v/>
      </c>
      <c r="N909" s="22" t="str">
        <f t="shared" si="149"/>
        <v>N/A</v>
      </c>
      <c r="O909" s="23" t="str">
        <f t="shared" si="150"/>
        <v/>
      </c>
      <c r="P909" s="23" t="str">
        <f t="shared" si="151"/>
        <v/>
      </c>
      <c r="Q909" s="27"/>
      <c r="R909" s="24" t="str">
        <f>IF($K909="N","",IF($K909="Y",VLOOKUP($A909,'Run1-3-1'!$A:$J,3,FALSE)))</f>
        <v/>
      </c>
      <c r="S909" s="25" t="str">
        <f t="shared" si="152"/>
        <v/>
      </c>
      <c r="T909" s="27"/>
      <c r="U909" s="24" t="str">
        <f>IF($K909="N","",IF($K909="Y",VLOOKUP($A909,'Run1-5'!$A:$J,3,FALSE)))</f>
        <v/>
      </c>
      <c r="V909" s="25" t="str">
        <f t="shared" si="153"/>
        <v/>
      </c>
      <c r="W909" s="27"/>
      <c r="X909" s="25" t="str">
        <f t="shared" si="146"/>
        <v>N/A</v>
      </c>
    </row>
    <row r="910" spans="1:24" ht="15" customHeight="1" x14ac:dyDescent="0.3">
      <c r="A910" s="12" t="str">
        <f t="shared" si="144"/>
        <v>13-49027156-T</v>
      </c>
      <c r="B910" s="11" t="s">
        <v>844</v>
      </c>
      <c r="C910" s="6">
        <v>1.03E-2</v>
      </c>
      <c r="D910" s="6"/>
      <c r="E910" s="6">
        <v>13</v>
      </c>
      <c r="F910" s="6">
        <v>49027156</v>
      </c>
      <c r="G910" s="6" t="s">
        <v>125</v>
      </c>
      <c r="H910" s="6" t="s">
        <v>1177</v>
      </c>
      <c r="I910" s="6">
        <v>389</v>
      </c>
      <c r="K910" s="19" t="str">
        <f t="shared" si="147"/>
        <v>N</v>
      </c>
      <c r="L910" s="20" t="str">
        <f t="shared" si="148"/>
        <v/>
      </c>
      <c r="M910" s="21" t="str">
        <f t="shared" si="145"/>
        <v/>
      </c>
      <c r="N910" s="22" t="str">
        <f t="shared" si="149"/>
        <v>N/A</v>
      </c>
      <c r="O910" s="23" t="str">
        <f t="shared" si="150"/>
        <v/>
      </c>
      <c r="P910" s="23" t="str">
        <f t="shared" si="151"/>
        <v/>
      </c>
      <c r="Q910" s="27"/>
      <c r="R910" s="24" t="str">
        <f>IF($K910="N","",IF($K910="Y",VLOOKUP($A910,'Run1-3-1'!$A:$J,3,FALSE)))</f>
        <v/>
      </c>
      <c r="S910" s="25" t="str">
        <f t="shared" si="152"/>
        <v/>
      </c>
      <c r="T910" s="27"/>
      <c r="U910" s="24" t="str">
        <f>IF($K910="N","",IF($K910="Y",VLOOKUP($A910,'Run1-5'!$A:$J,3,FALSE)))</f>
        <v/>
      </c>
      <c r="V910" s="25" t="str">
        <f t="shared" si="153"/>
        <v/>
      </c>
      <c r="W910" s="27"/>
      <c r="X910" s="25" t="str">
        <f t="shared" si="146"/>
        <v>N/A</v>
      </c>
    </row>
    <row r="911" spans="1:24" ht="15" customHeight="1" x14ac:dyDescent="0.3">
      <c r="A911" s="12" t="str">
        <f t="shared" si="144"/>
        <v>13-49027165-A</v>
      </c>
      <c r="B911" s="11" t="s">
        <v>78</v>
      </c>
      <c r="C911" s="6">
        <v>1.3100000000000001E-2</v>
      </c>
      <c r="D911" s="6"/>
      <c r="E911" s="6">
        <v>13</v>
      </c>
      <c r="F911" s="6">
        <v>49027165</v>
      </c>
      <c r="G911" s="6" t="s">
        <v>187</v>
      </c>
      <c r="H911" s="6" t="s">
        <v>1082</v>
      </c>
      <c r="I911" s="6">
        <v>383</v>
      </c>
      <c r="K911" s="19" t="str">
        <f t="shared" si="147"/>
        <v>N</v>
      </c>
      <c r="L911" s="20" t="str">
        <f t="shared" si="148"/>
        <v/>
      </c>
      <c r="M911" s="21" t="str">
        <f t="shared" si="145"/>
        <v/>
      </c>
      <c r="N911" s="22" t="str">
        <f t="shared" si="149"/>
        <v>N/A</v>
      </c>
      <c r="O911" s="23" t="str">
        <f t="shared" si="150"/>
        <v/>
      </c>
      <c r="P911" s="23" t="str">
        <f t="shared" si="151"/>
        <v/>
      </c>
      <c r="Q911" s="27"/>
      <c r="R911" s="24" t="str">
        <f>IF($K911="N","",IF($K911="Y",VLOOKUP($A911,'Run1-3-1'!$A:$J,3,FALSE)))</f>
        <v/>
      </c>
      <c r="S911" s="25" t="str">
        <f t="shared" si="152"/>
        <v/>
      </c>
      <c r="T911" s="27"/>
      <c r="U911" s="24" t="str">
        <f>IF($K911="N","",IF($K911="Y",VLOOKUP($A911,'Run1-5'!$A:$J,3,FALSE)))</f>
        <v/>
      </c>
      <c r="V911" s="25" t="str">
        <f t="shared" si="153"/>
        <v/>
      </c>
      <c r="W911" s="27"/>
      <c r="X911" s="25" t="str">
        <f t="shared" si="146"/>
        <v>N/A</v>
      </c>
    </row>
    <row r="912" spans="1:24" ht="15" customHeight="1" x14ac:dyDescent="0.3">
      <c r="A912" s="12" t="str">
        <f t="shared" si="144"/>
        <v>13-49033835-G-C</v>
      </c>
      <c r="B912" s="11" t="s">
        <v>869</v>
      </c>
      <c r="C912" s="6">
        <v>1.9400000000000001E-2</v>
      </c>
      <c r="D912" s="6" t="s">
        <v>1658</v>
      </c>
      <c r="E912" s="6">
        <v>13</v>
      </c>
      <c r="F912" s="6">
        <v>49033835</v>
      </c>
      <c r="G912" s="6" t="s">
        <v>187</v>
      </c>
      <c r="H912" s="6" t="s">
        <v>1035</v>
      </c>
      <c r="I912" s="6">
        <v>516</v>
      </c>
      <c r="K912" s="19" t="str">
        <f t="shared" si="147"/>
        <v>N</v>
      </c>
      <c r="L912" s="20" t="str">
        <f t="shared" si="148"/>
        <v/>
      </c>
      <c r="M912" s="21" t="str">
        <f t="shared" si="145"/>
        <v/>
      </c>
      <c r="N912" s="22" t="str">
        <f t="shared" si="149"/>
        <v>N/A</v>
      </c>
      <c r="O912" s="23" t="str">
        <f t="shared" si="150"/>
        <v/>
      </c>
      <c r="P912" s="23" t="str">
        <f t="shared" si="151"/>
        <v/>
      </c>
      <c r="Q912" s="27"/>
      <c r="R912" s="24" t="str">
        <f>IF($K912="N","",IF($K912="Y",VLOOKUP($A912,'Run1-3-1'!$A:$J,3,FALSE)))</f>
        <v/>
      </c>
      <c r="S912" s="25" t="str">
        <f t="shared" si="152"/>
        <v/>
      </c>
      <c r="T912" s="27"/>
      <c r="U912" s="24" t="str">
        <f>IF($K912="N","",IF($K912="Y",VLOOKUP($A912,'Run1-5'!$A:$J,3,FALSE)))</f>
        <v/>
      </c>
      <c r="V912" s="25" t="str">
        <f t="shared" si="153"/>
        <v/>
      </c>
      <c r="W912" s="27"/>
      <c r="X912" s="25" t="str">
        <f t="shared" si="146"/>
        <v>N/A</v>
      </c>
    </row>
    <row r="913" spans="1:24" ht="15" customHeight="1" x14ac:dyDescent="0.3">
      <c r="A913" s="12" t="str">
        <f t="shared" si="144"/>
        <v>13-49033868-T</v>
      </c>
      <c r="B913" s="11" t="s">
        <v>1094</v>
      </c>
      <c r="C913" s="6">
        <v>1.1599999999999999E-2</v>
      </c>
      <c r="D913" s="6"/>
      <c r="E913" s="6">
        <v>13</v>
      </c>
      <c r="F913" s="6">
        <v>49033868</v>
      </c>
      <c r="G913" s="6" t="s">
        <v>125</v>
      </c>
      <c r="H913" s="6" t="s">
        <v>1177</v>
      </c>
      <c r="I913" s="6">
        <v>602</v>
      </c>
      <c r="K913" s="19" t="str">
        <f t="shared" si="147"/>
        <v>N</v>
      </c>
      <c r="L913" s="20" t="str">
        <f t="shared" si="148"/>
        <v/>
      </c>
      <c r="M913" s="21" t="str">
        <f t="shared" si="145"/>
        <v/>
      </c>
      <c r="N913" s="22" t="str">
        <f t="shared" si="149"/>
        <v>N/A</v>
      </c>
      <c r="O913" s="23" t="str">
        <f t="shared" si="150"/>
        <v/>
      </c>
      <c r="P913" s="23" t="str">
        <f t="shared" si="151"/>
        <v/>
      </c>
      <c r="Q913" s="27"/>
      <c r="R913" s="24" t="str">
        <f>IF($K913="N","",IF($K913="Y",VLOOKUP($A913,'Run1-3-1'!$A:$J,3,FALSE)))</f>
        <v/>
      </c>
      <c r="S913" s="25" t="str">
        <f t="shared" si="152"/>
        <v/>
      </c>
      <c r="T913" s="27"/>
      <c r="U913" s="24" t="str">
        <f>IF($K913="N","",IF($K913="Y",VLOOKUP($A913,'Run1-5'!$A:$J,3,FALSE)))</f>
        <v/>
      </c>
      <c r="V913" s="25" t="str">
        <f t="shared" si="153"/>
        <v/>
      </c>
      <c r="W913" s="27"/>
      <c r="X913" s="25" t="str">
        <f t="shared" si="146"/>
        <v>N/A</v>
      </c>
    </row>
    <row r="914" spans="1:24" ht="15" customHeight="1" x14ac:dyDescent="0.3">
      <c r="A914" s="12" t="str">
        <f t="shared" si="144"/>
        <v>13-49033903-T</v>
      </c>
      <c r="B914" s="11" t="s">
        <v>1309</v>
      </c>
      <c r="C914" s="6">
        <v>1.1599999999999999E-2</v>
      </c>
      <c r="D914" s="6"/>
      <c r="E914" s="6">
        <v>13</v>
      </c>
      <c r="F914" s="6">
        <v>49033903</v>
      </c>
      <c r="G914" s="6" t="s">
        <v>125</v>
      </c>
      <c r="H914" s="6" t="s">
        <v>1177</v>
      </c>
      <c r="I914" s="6">
        <v>602</v>
      </c>
      <c r="K914" s="19" t="str">
        <f t="shared" si="147"/>
        <v>N</v>
      </c>
      <c r="L914" s="20" t="str">
        <f t="shared" si="148"/>
        <v/>
      </c>
      <c r="M914" s="21" t="str">
        <f t="shared" si="145"/>
        <v/>
      </c>
      <c r="N914" s="22" t="str">
        <f t="shared" si="149"/>
        <v>N/A</v>
      </c>
      <c r="O914" s="23" t="str">
        <f t="shared" si="150"/>
        <v/>
      </c>
      <c r="P914" s="23" t="str">
        <f t="shared" si="151"/>
        <v/>
      </c>
      <c r="Q914" s="27"/>
      <c r="R914" s="24" t="str">
        <f>IF($K914="N","",IF($K914="Y",VLOOKUP($A914,'Run1-3-1'!$A:$J,3,FALSE)))</f>
        <v/>
      </c>
      <c r="S914" s="25" t="str">
        <f t="shared" si="152"/>
        <v/>
      </c>
      <c r="T914" s="27"/>
      <c r="U914" s="24" t="str">
        <f>IF($K914="N","",IF($K914="Y",VLOOKUP($A914,'Run1-5'!$A:$J,3,FALSE)))</f>
        <v/>
      </c>
      <c r="V914" s="25" t="str">
        <f t="shared" si="153"/>
        <v/>
      </c>
      <c r="W914" s="27"/>
      <c r="X914" s="25" t="str">
        <f t="shared" si="146"/>
        <v>N/A</v>
      </c>
    </row>
    <row r="915" spans="1:24" ht="15" customHeight="1" x14ac:dyDescent="0.3">
      <c r="A915" s="12" t="str">
        <f t="shared" si="144"/>
        <v>13-49033910-T</v>
      </c>
      <c r="B915" s="11" t="s">
        <v>140</v>
      </c>
      <c r="C915" s="6">
        <v>1.1299999999999999E-2</v>
      </c>
      <c r="D915" s="6"/>
      <c r="E915" s="6">
        <v>13</v>
      </c>
      <c r="F915" s="6">
        <v>49033910</v>
      </c>
      <c r="G915" s="6" t="s">
        <v>125</v>
      </c>
      <c r="H915" s="6" t="s">
        <v>1177</v>
      </c>
      <c r="I915" s="6">
        <v>531</v>
      </c>
      <c r="K915" s="19" t="str">
        <f t="shared" si="147"/>
        <v>N</v>
      </c>
      <c r="L915" s="20" t="str">
        <f t="shared" si="148"/>
        <v/>
      </c>
      <c r="M915" s="21" t="str">
        <f t="shared" si="145"/>
        <v/>
      </c>
      <c r="N915" s="22" t="str">
        <f t="shared" si="149"/>
        <v>N/A</v>
      </c>
      <c r="O915" s="23" t="str">
        <f t="shared" si="150"/>
        <v/>
      </c>
      <c r="P915" s="23" t="str">
        <f t="shared" si="151"/>
        <v/>
      </c>
      <c r="Q915" s="27"/>
      <c r="R915" s="24" t="str">
        <f>IF($K915="N","",IF($K915="Y",VLOOKUP($A915,'Run1-3-1'!$A:$J,3,FALSE)))</f>
        <v/>
      </c>
      <c r="S915" s="25" t="str">
        <f t="shared" si="152"/>
        <v/>
      </c>
      <c r="T915" s="27"/>
      <c r="U915" s="24" t="str">
        <f>IF($K915="N","",IF($K915="Y",VLOOKUP($A915,'Run1-5'!$A:$J,3,FALSE)))</f>
        <v/>
      </c>
      <c r="V915" s="25" t="str">
        <f t="shared" si="153"/>
        <v/>
      </c>
      <c r="W915" s="27"/>
      <c r="X915" s="25" t="str">
        <f t="shared" si="146"/>
        <v>N/A</v>
      </c>
    </row>
    <row r="916" spans="1:24" ht="15" customHeight="1" x14ac:dyDescent="0.3">
      <c r="A916" s="12" t="str">
        <f t="shared" si="144"/>
        <v>13-49033910-C-T</v>
      </c>
      <c r="B916" s="11" t="s">
        <v>939</v>
      </c>
      <c r="C916" s="6">
        <v>1.1299999999999999E-2</v>
      </c>
      <c r="D916" s="6"/>
      <c r="E916" s="6">
        <v>13</v>
      </c>
      <c r="F916" s="6">
        <v>49033910</v>
      </c>
      <c r="G916" s="6" t="s">
        <v>125</v>
      </c>
      <c r="H916" s="6" t="s">
        <v>493</v>
      </c>
      <c r="I916" s="6">
        <v>531</v>
      </c>
      <c r="K916" s="19" t="str">
        <f t="shared" si="147"/>
        <v>N</v>
      </c>
      <c r="L916" s="20" t="str">
        <f t="shared" si="148"/>
        <v/>
      </c>
      <c r="M916" s="21" t="str">
        <f t="shared" si="145"/>
        <v/>
      </c>
      <c r="N916" s="22" t="str">
        <f t="shared" si="149"/>
        <v>N/A</v>
      </c>
      <c r="O916" s="23" t="str">
        <f t="shared" si="150"/>
        <v/>
      </c>
      <c r="P916" s="23" t="str">
        <f t="shared" si="151"/>
        <v/>
      </c>
      <c r="Q916" s="27"/>
      <c r="R916" s="24" t="str">
        <f>IF($K916="N","",IF($K916="Y",VLOOKUP($A916,'Run1-3-1'!$A:$J,3,FALSE)))</f>
        <v/>
      </c>
      <c r="S916" s="25" t="str">
        <f t="shared" si="152"/>
        <v/>
      </c>
      <c r="T916" s="27"/>
      <c r="U916" s="24" t="str">
        <f>IF($K916="N","",IF($K916="Y",VLOOKUP($A916,'Run1-5'!$A:$J,3,FALSE)))</f>
        <v/>
      </c>
      <c r="V916" s="25" t="str">
        <f t="shared" si="153"/>
        <v/>
      </c>
      <c r="W916" s="27"/>
      <c r="X916" s="25" t="str">
        <f t="shared" si="146"/>
        <v>N/A</v>
      </c>
    </row>
    <row r="917" spans="1:24" ht="15" customHeight="1" x14ac:dyDescent="0.3">
      <c r="A917" s="12" t="str">
        <f t="shared" si="144"/>
        <v>13-49033928-T</v>
      </c>
      <c r="B917" s="11" t="s">
        <v>1159</v>
      </c>
      <c r="C917" s="6">
        <v>1.01E-2</v>
      </c>
      <c r="D917" s="6" t="s">
        <v>1659</v>
      </c>
      <c r="E917" s="6">
        <v>13</v>
      </c>
      <c r="F917" s="6">
        <v>49033928</v>
      </c>
      <c r="G917" s="6" t="s">
        <v>125</v>
      </c>
      <c r="H917" s="6" t="s">
        <v>1177</v>
      </c>
      <c r="I917" s="6">
        <v>597</v>
      </c>
      <c r="K917" s="19" t="str">
        <f t="shared" si="147"/>
        <v>N</v>
      </c>
      <c r="L917" s="20" t="str">
        <f t="shared" si="148"/>
        <v/>
      </c>
      <c r="M917" s="21" t="str">
        <f t="shared" si="145"/>
        <v/>
      </c>
      <c r="N917" s="22" t="str">
        <f t="shared" si="149"/>
        <v>N/A</v>
      </c>
      <c r="O917" s="23" t="str">
        <f t="shared" si="150"/>
        <v/>
      </c>
      <c r="P917" s="23" t="str">
        <f t="shared" si="151"/>
        <v/>
      </c>
      <c r="Q917" s="27"/>
      <c r="R917" s="24" t="str">
        <f>IF($K917="N","",IF($K917="Y",VLOOKUP($A917,'Run1-3-1'!$A:$J,3,FALSE)))</f>
        <v/>
      </c>
      <c r="S917" s="25" t="str">
        <f t="shared" si="152"/>
        <v/>
      </c>
      <c r="T917" s="27"/>
      <c r="U917" s="24" t="str">
        <f>IF($K917="N","",IF($K917="Y",VLOOKUP($A917,'Run1-5'!$A:$J,3,FALSE)))</f>
        <v/>
      </c>
      <c r="V917" s="25" t="str">
        <f t="shared" si="153"/>
        <v/>
      </c>
      <c r="W917" s="27"/>
      <c r="X917" s="25" t="str">
        <f t="shared" si="146"/>
        <v>N/A</v>
      </c>
    </row>
    <row r="918" spans="1:24" ht="15" customHeight="1" x14ac:dyDescent="0.3">
      <c r="A918" s="12" t="str">
        <f t="shared" si="144"/>
        <v>13-49033934-A</v>
      </c>
      <c r="B918" s="11" t="s">
        <v>1371</v>
      </c>
      <c r="C918" s="6">
        <v>1.0200000000000001E-2</v>
      </c>
      <c r="D918" s="6" t="s">
        <v>1659</v>
      </c>
      <c r="E918" s="6">
        <v>13</v>
      </c>
      <c r="F918" s="6">
        <v>49033934</v>
      </c>
      <c r="G918" s="6" t="s">
        <v>187</v>
      </c>
      <c r="H918" s="6" t="s">
        <v>1082</v>
      </c>
      <c r="I918" s="6">
        <v>589</v>
      </c>
      <c r="K918" s="19" t="str">
        <f t="shared" si="147"/>
        <v>N</v>
      </c>
      <c r="L918" s="20" t="str">
        <f t="shared" si="148"/>
        <v/>
      </c>
      <c r="M918" s="21" t="str">
        <f t="shared" si="145"/>
        <v/>
      </c>
      <c r="N918" s="22" t="str">
        <f t="shared" si="149"/>
        <v>N/A</v>
      </c>
      <c r="O918" s="23" t="str">
        <f t="shared" si="150"/>
        <v/>
      </c>
      <c r="P918" s="23" t="str">
        <f t="shared" si="151"/>
        <v/>
      </c>
      <c r="Q918" s="27"/>
      <c r="R918" s="24" t="str">
        <f>IF($K918="N","",IF($K918="Y",VLOOKUP($A918,'Run1-3-1'!$A:$J,3,FALSE)))</f>
        <v/>
      </c>
      <c r="S918" s="25" t="str">
        <f t="shared" si="152"/>
        <v/>
      </c>
      <c r="T918" s="27"/>
      <c r="U918" s="24" t="str">
        <f>IF($K918="N","",IF($K918="Y",VLOOKUP($A918,'Run1-5'!$A:$J,3,FALSE)))</f>
        <v/>
      </c>
      <c r="V918" s="25" t="str">
        <f t="shared" si="153"/>
        <v/>
      </c>
      <c r="W918" s="27"/>
      <c r="X918" s="25" t="str">
        <f t="shared" si="146"/>
        <v>N/A</v>
      </c>
    </row>
    <row r="919" spans="1:24" ht="15" customHeight="1" x14ac:dyDescent="0.3">
      <c r="A919" s="12" t="str">
        <f t="shared" si="144"/>
        <v>13-49037854-A+AT</v>
      </c>
      <c r="B919" s="11" t="s">
        <v>200</v>
      </c>
      <c r="C919" s="6">
        <v>1.72E-2</v>
      </c>
      <c r="D919" s="6"/>
      <c r="E919" s="6">
        <v>13</v>
      </c>
      <c r="F919" s="6">
        <v>49037854</v>
      </c>
      <c r="G919" s="6" t="s">
        <v>1082</v>
      </c>
      <c r="H919" s="6" t="s">
        <v>1544</v>
      </c>
      <c r="I919" s="6">
        <v>58</v>
      </c>
      <c r="K919" s="19" t="str">
        <f t="shared" si="147"/>
        <v>N</v>
      </c>
      <c r="L919" s="20" t="str">
        <f t="shared" si="148"/>
        <v/>
      </c>
      <c r="M919" s="21" t="str">
        <f t="shared" si="145"/>
        <v/>
      </c>
      <c r="N919" s="22" t="str">
        <f t="shared" si="149"/>
        <v>N/A</v>
      </c>
      <c r="O919" s="23" t="str">
        <f t="shared" si="150"/>
        <v/>
      </c>
      <c r="P919" s="23" t="str">
        <f t="shared" si="151"/>
        <v/>
      </c>
      <c r="Q919" s="27"/>
      <c r="R919" s="24" t="str">
        <f>IF($K919="N","",IF($K919="Y",VLOOKUP($A919,'Run1-3-1'!$A:$J,3,FALSE)))</f>
        <v/>
      </c>
      <c r="S919" s="25" t="str">
        <f t="shared" si="152"/>
        <v/>
      </c>
      <c r="T919" s="27"/>
      <c r="U919" s="24" t="str">
        <f>IF($K919="N","",IF($K919="Y",VLOOKUP($A919,'Run1-5'!$A:$J,3,FALSE)))</f>
        <v/>
      </c>
      <c r="V919" s="25" t="str">
        <f t="shared" si="153"/>
        <v/>
      </c>
      <c r="W919" s="27"/>
      <c r="X919" s="25" t="str">
        <f t="shared" si="146"/>
        <v>N/A</v>
      </c>
    </row>
    <row r="920" spans="1:24" ht="15" customHeight="1" x14ac:dyDescent="0.3">
      <c r="A920" s="12" t="str">
        <f t="shared" si="144"/>
        <v>13-49037855-T+A</v>
      </c>
      <c r="B920" s="11" t="s">
        <v>1009</v>
      </c>
      <c r="C920" s="6">
        <v>1.6400000000000001E-2</v>
      </c>
      <c r="D920" s="6"/>
      <c r="E920" s="6">
        <v>13</v>
      </c>
      <c r="F920" s="6">
        <v>49037855</v>
      </c>
      <c r="G920" s="6" t="s">
        <v>1177</v>
      </c>
      <c r="H920" s="6" t="s">
        <v>897</v>
      </c>
      <c r="I920" s="6">
        <v>61</v>
      </c>
      <c r="K920" s="19" t="str">
        <f t="shared" si="147"/>
        <v>N</v>
      </c>
      <c r="L920" s="20" t="str">
        <f t="shared" si="148"/>
        <v/>
      </c>
      <c r="M920" s="21" t="str">
        <f t="shared" si="145"/>
        <v/>
      </c>
      <c r="N920" s="22" t="str">
        <f t="shared" si="149"/>
        <v>N/A</v>
      </c>
      <c r="O920" s="23" t="str">
        <f t="shared" si="150"/>
        <v/>
      </c>
      <c r="P920" s="23" t="str">
        <f t="shared" si="151"/>
        <v/>
      </c>
      <c r="Q920" s="27"/>
      <c r="R920" s="24" t="str">
        <f>IF($K920="N","",IF($K920="Y",VLOOKUP($A920,'Run1-3-1'!$A:$J,3,FALSE)))</f>
        <v/>
      </c>
      <c r="S920" s="25" t="str">
        <f t="shared" si="152"/>
        <v/>
      </c>
      <c r="T920" s="27"/>
      <c r="U920" s="24" t="str">
        <f>IF($K920="N","",IF($K920="Y",VLOOKUP($A920,'Run1-5'!$A:$J,3,FALSE)))</f>
        <v/>
      </c>
      <c r="V920" s="25" t="str">
        <f t="shared" si="153"/>
        <v/>
      </c>
      <c r="W920" s="27"/>
      <c r="X920" s="25" t="str">
        <f t="shared" si="146"/>
        <v>N/A</v>
      </c>
    </row>
    <row r="921" spans="1:24" ht="15" customHeight="1" x14ac:dyDescent="0.3">
      <c r="A921" s="12" t="str">
        <f t="shared" si="144"/>
        <v>13-49037857-A</v>
      </c>
      <c r="B921" s="11" t="s">
        <v>377</v>
      </c>
      <c r="C921" s="6">
        <v>1.7500000000000002E-2</v>
      </c>
      <c r="D921" s="6"/>
      <c r="E921" s="6">
        <v>13</v>
      </c>
      <c r="F921" s="6">
        <v>49037857</v>
      </c>
      <c r="G921" s="6" t="s">
        <v>1177</v>
      </c>
      <c r="H921" s="6" t="s">
        <v>1082</v>
      </c>
      <c r="I921" s="6">
        <v>57</v>
      </c>
      <c r="K921" s="19" t="str">
        <f t="shared" si="147"/>
        <v>N</v>
      </c>
      <c r="L921" s="20" t="str">
        <f t="shared" si="148"/>
        <v/>
      </c>
      <c r="M921" s="21" t="str">
        <f t="shared" si="145"/>
        <v/>
      </c>
      <c r="N921" s="22" t="str">
        <f t="shared" si="149"/>
        <v>N/A</v>
      </c>
      <c r="O921" s="23" t="str">
        <f t="shared" si="150"/>
        <v/>
      </c>
      <c r="P921" s="23" t="str">
        <f t="shared" si="151"/>
        <v/>
      </c>
      <c r="Q921" s="27"/>
      <c r="R921" s="24" t="str">
        <f>IF($K921="N","",IF($K921="Y",VLOOKUP($A921,'Run1-3-1'!$A:$J,3,FALSE)))</f>
        <v/>
      </c>
      <c r="S921" s="25" t="str">
        <f t="shared" si="152"/>
        <v/>
      </c>
      <c r="T921" s="27"/>
      <c r="U921" s="24" t="str">
        <f>IF($K921="N","",IF($K921="Y",VLOOKUP($A921,'Run1-5'!$A:$J,3,FALSE)))</f>
        <v/>
      </c>
      <c r="V921" s="25" t="str">
        <f t="shared" si="153"/>
        <v/>
      </c>
      <c r="W921" s="27"/>
      <c r="X921" s="25" t="str">
        <f t="shared" si="146"/>
        <v>N/A</v>
      </c>
    </row>
    <row r="922" spans="1:24" ht="15" customHeight="1" x14ac:dyDescent="0.3">
      <c r="A922" s="12" t="str">
        <f t="shared" si="144"/>
        <v>13-49037858-T</v>
      </c>
      <c r="B922" s="11" t="s">
        <v>593</v>
      </c>
      <c r="C922" s="6">
        <v>3.1699999999999999E-2</v>
      </c>
      <c r="D922" s="6"/>
      <c r="E922" s="6">
        <v>13</v>
      </c>
      <c r="F922" s="6">
        <v>49037858</v>
      </c>
      <c r="G922" s="6" t="s">
        <v>1082</v>
      </c>
      <c r="H922" s="6" t="s">
        <v>1177</v>
      </c>
      <c r="I922" s="6">
        <v>63</v>
      </c>
      <c r="K922" s="19" t="str">
        <f t="shared" si="147"/>
        <v>N</v>
      </c>
      <c r="L922" s="20" t="str">
        <f t="shared" si="148"/>
        <v/>
      </c>
      <c r="M922" s="21" t="str">
        <f t="shared" si="145"/>
        <v/>
      </c>
      <c r="N922" s="22" t="str">
        <f t="shared" si="149"/>
        <v>N/A</v>
      </c>
      <c r="O922" s="23" t="str">
        <f t="shared" si="150"/>
        <v/>
      </c>
      <c r="P922" s="23" t="str">
        <f t="shared" si="151"/>
        <v/>
      </c>
      <c r="Q922" s="27"/>
      <c r="R922" s="24" t="str">
        <f>IF($K922="N","",IF($K922="Y",VLOOKUP($A922,'Run1-3-1'!$A:$J,3,FALSE)))</f>
        <v/>
      </c>
      <c r="S922" s="25" t="str">
        <f t="shared" si="152"/>
        <v/>
      </c>
      <c r="T922" s="27"/>
      <c r="U922" s="24" t="str">
        <f>IF($K922="N","",IF($K922="Y",VLOOKUP($A922,'Run1-5'!$A:$J,3,FALSE)))</f>
        <v/>
      </c>
      <c r="V922" s="25" t="str">
        <f t="shared" si="153"/>
        <v/>
      </c>
      <c r="W922" s="27"/>
      <c r="X922" s="25" t="str">
        <f t="shared" si="146"/>
        <v>N/A</v>
      </c>
    </row>
    <row r="923" spans="1:24" ht="15" customHeight="1" x14ac:dyDescent="0.3">
      <c r="A923" s="12" t="str">
        <f t="shared" si="144"/>
        <v>13-49037858-A+CATCAATTAT</v>
      </c>
      <c r="B923" s="11" t="s">
        <v>10</v>
      </c>
      <c r="C923" s="6">
        <v>1.5900000000000001E-2</v>
      </c>
      <c r="D923" s="6"/>
      <c r="E923" s="6">
        <v>13</v>
      </c>
      <c r="F923" s="6">
        <v>49037858</v>
      </c>
      <c r="G923" s="6" t="s">
        <v>1082</v>
      </c>
      <c r="H923" s="6" t="s">
        <v>1660</v>
      </c>
      <c r="I923" s="6">
        <v>63</v>
      </c>
      <c r="K923" s="19" t="str">
        <f t="shared" si="147"/>
        <v>N</v>
      </c>
      <c r="L923" s="20" t="str">
        <f t="shared" si="148"/>
        <v/>
      </c>
      <c r="M923" s="21" t="str">
        <f t="shared" si="145"/>
        <v/>
      </c>
      <c r="N923" s="22" t="str">
        <f t="shared" si="149"/>
        <v>N/A</v>
      </c>
      <c r="O923" s="23" t="str">
        <f t="shared" si="150"/>
        <v/>
      </c>
      <c r="P923" s="23" t="str">
        <f t="shared" si="151"/>
        <v/>
      </c>
      <c r="Q923" s="27"/>
      <c r="R923" s="24" t="str">
        <f>IF($K923="N","",IF($K923="Y",VLOOKUP($A923,'Run1-3-1'!$A:$J,3,FALSE)))</f>
        <v/>
      </c>
      <c r="S923" s="25" t="str">
        <f t="shared" si="152"/>
        <v/>
      </c>
      <c r="T923" s="27"/>
      <c r="U923" s="24" t="str">
        <f>IF($K923="N","",IF($K923="Y",VLOOKUP($A923,'Run1-5'!$A:$J,3,FALSE)))</f>
        <v/>
      </c>
      <c r="V923" s="25" t="str">
        <f t="shared" si="153"/>
        <v/>
      </c>
      <c r="W923" s="27"/>
      <c r="X923" s="25" t="str">
        <f t="shared" si="146"/>
        <v>N/A</v>
      </c>
    </row>
    <row r="924" spans="1:24" ht="15" customHeight="1" x14ac:dyDescent="0.3">
      <c r="A924" s="12" t="str">
        <f t="shared" si="144"/>
        <v>13-49037868-C</v>
      </c>
      <c r="B924" s="11" t="s">
        <v>219</v>
      </c>
      <c r="C924" s="6">
        <v>1.43E-2</v>
      </c>
      <c r="D924" s="6"/>
      <c r="E924" s="6">
        <v>13</v>
      </c>
      <c r="F924" s="6">
        <v>49037868</v>
      </c>
      <c r="G924" s="6" t="s">
        <v>1177</v>
      </c>
      <c r="H924" s="6" t="s">
        <v>125</v>
      </c>
      <c r="I924" s="6">
        <v>70</v>
      </c>
      <c r="K924" s="19" t="str">
        <f t="shared" si="147"/>
        <v>N</v>
      </c>
      <c r="L924" s="20" t="str">
        <f t="shared" si="148"/>
        <v/>
      </c>
      <c r="M924" s="21" t="str">
        <f t="shared" si="145"/>
        <v/>
      </c>
      <c r="N924" s="22" t="str">
        <f t="shared" si="149"/>
        <v>N/A</v>
      </c>
      <c r="O924" s="23" t="str">
        <f t="shared" si="150"/>
        <v/>
      </c>
      <c r="P924" s="23" t="str">
        <f t="shared" si="151"/>
        <v/>
      </c>
      <c r="Q924" s="27"/>
      <c r="R924" s="24" t="str">
        <f>IF($K924="N","",IF($K924="Y",VLOOKUP($A924,'Run1-3-1'!$A:$J,3,FALSE)))</f>
        <v/>
      </c>
      <c r="S924" s="25" t="str">
        <f t="shared" si="152"/>
        <v/>
      </c>
      <c r="T924" s="27"/>
      <c r="U924" s="24" t="str">
        <f>IF($K924="N","",IF($K924="Y",VLOOKUP($A924,'Run1-5'!$A:$J,3,FALSE)))</f>
        <v/>
      </c>
      <c r="V924" s="25" t="str">
        <f t="shared" si="153"/>
        <v/>
      </c>
      <c r="W924" s="27"/>
      <c r="X924" s="25" t="str">
        <f t="shared" si="146"/>
        <v>N/A</v>
      </c>
    </row>
    <row r="925" spans="1:24" ht="15" customHeight="1" x14ac:dyDescent="0.3">
      <c r="A925" s="12" t="str">
        <f t="shared" si="144"/>
        <v>13-49037872-G+A</v>
      </c>
      <c r="B925" s="11" t="s">
        <v>442</v>
      </c>
      <c r="C925" s="6">
        <v>1.41E-2</v>
      </c>
      <c r="D925" s="6"/>
      <c r="E925" s="6">
        <v>13</v>
      </c>
      <c r="F925" s="6">
        <v>49037872</v>
      </c>
      <c r="G925" s="6" t="s">
        <v>187</v>
      </c>
      <c r="H925" s="6" t="s">
        <v>1373</v>
      </c>
      <c r="I925" s="6">
        <v>71</v>
      </c>
      <c r="K925" s="19" t="str">
        <f t="shared" si="147"/>
        <v>N</v>
      </c>
      <c r="L925" s="20" t="str">
        <f t="shared" si="148"/>
        <v/>
      </c>
      <c r="M925" s="21" t="str">
        <f t="shared" si="145"/>
        <v/>
      </c>
      <c r="N925" s="22" t="str">
        <f t="shared" si="149"/>
        <v>N/A</v>
      </c>
      <c r="O925" s="23" t="str">
        <f t="shared" si="150"/>
        <v/>
      </c>
      <c r="P925" s="23" t="str">
        <f t="shared" si="151"/>
        <v/>
      </c>
      <c r="Q925" s="27"/>
      <c r="R925" s="24" t="str">
        <f>IF($K925="N","",IF($K925="Y",VLOOKUP($A925,'Run1-3-1'!$A:$J,3,FALSE)))</f>
        <v/>
      </c>
      <c r="S925" s="25" t="str">
        <f t="shared" si="152"/>
        <v/>
      </c>
      <c r="T925" s="27"/>
      <c r="U925" s="24" t="str">
        <f>IF($K925="N","",IF($K925="Y",VLOOKUP($A925,'Run1-5'!$A:$J,3,FALSE)))</f>
        <v/>
      </c>
      <c r="V925" s="25" t="str">
        <f t="shared" si="153"/>
        <v/>
      </c>
      <c r="W925" s="27"/>
      <c r="X925" s="25" t="str">
        <f t="shared" si="146"/>
        <v>N/A</v>
      </c>
    </row>
    <row r="926" spans="1:24" ht="15" customHeight="1" x14ac:dyDescent="0.3">
      <c r="A926" s="12" t="str">
        <f t="shared" si="144"/>
        <v>13-49037877-A</v>
      </c>
      <c r="B926" s="11" t="s">
        <v>654</v>
      </c>
      <c r="C926" s="6">
        <v>1.3899999999999999E-2</v>
      </c>
      <c r="D926" s="6" t="s">
        <v>1661</v>
      </c>
      <c r="E926" s="6">
        <v>13</v>
      </c>
      <c r="F926" s="6">
        <v>49037877</v>
      </c>
      <c r="G926" s="6" t="s">
        <v>187</v>
      </c>
      <c r="H926" s="6" t="s">
        <v>1082</v>
      </c>
      <c r="I926" s="6">
        <v>72</v>
      </c>
      <c r="K926" s="19" t="str">
        <f t="shared" si="147"/>
        <v>N</v>
      </c>
      <c r="L926" s="20" t="str">
        <f t="shared" si="148"/>
        <v/>
      </c>
      <c r="M926" s="21" t="str">
        <f t="shared" si="145"/>
        <v/>
      </c>
      <c r="N926" s="22" t="str">
        <f t="shared" si="149"/>
        <v>N/A</v>
      </c>
      <c r="O926" s="23" t="str">
        <f t="shared" si="150"/>
        <v/>
      </c>
      <c r="P926" s="23" t="str">
        <f t="shared" si="151"/>
        <v/>
      </c>
      <c r="Q926" s="27"/>
      <c r="R926" s="24" t="str">
        <f>IF($K926="N","",IF($K926="Y",VLOOKUP($A926,'Run1-3-1'!$A:$J,3,FALSE)))</f>
        <v/>
      </c>
      <c r="S926" s="25" t="str">
        <f t="shared" si="152"/>
        <v/>
      </c>
      <c r="T926" s="27"/>
      <c r="U926" s="24" t="str">
        <f>IF($K926="N","",IF($K926="Y",VLOOKUP($A926,'Run1-5'!$A:$J,3,FALSE)))</f>
        <v/>
      </c>
      <c r="V926" s="25" t="str">
        <f t="shared" si="153"/>
        <v/>
      </c>
      <c r="W926" s="27"/>
      <c r="X926" s="25" t="str">
        <f t="shared" si="146"/>
        <v>N/A</v>
      </c>
    </row>
    <row r="927" spans="1:24" ht="15" customHeight="1" x14ac:dyDescent="0.3">
      <c r="A927" s="12" t="str">
        <f t="shared" si="144"/>
        <v>13-49037878-C</v>
      </c>
      <c r="B927" s="11" t="s">
        <v>70</v>
      </c>
      <c r="C927" s="6">
        <v>1.41E-2</v>
      </c>
      <c r="D927" s="6"/>
      <c r="E927" s="6">
        <v>13</v>
      </c>
      <c r="F927" s="6">
        <v>49037878</v>
      </c>
      <c r="G927" s="6" t="s">
        <v>1177</v>
      </c>
      <c r="H927" s="6" t="s">
        <v>125</v>
      </c>
      <c r="I927" s="6">
        <v>71</v>
      </c>
      <c r="K927" s="19" t="str">
        <f t="shared" si="147"/>
        <v>N</v>
      </c>
      <c r="L927" s="20" t="str">
        <f t="shared" si="148"/>
        <v/>
      </c>
      <c r="M927" s="21" t="str">
        <f t="shared" si="145"/>
        <v/>
      </c>
      <c r="N927" s="22" t="str">
        <f t="shared" si="149"/>
        <v>N/A</v>
      </c>
      <c r="O927" s="23" t="str">
        <f t="shared" si="150"/>
        <v/>
      </c>
      <c r="P927" s="23" t="str">
        <f t="shared" si="151"/>
        <v/>
      </c>
      <c r="Q927" s="27"/>
      <c r="R927" s="24" t="str">
        <f>IF($K927="N","",IF($K927="Y",VLOOKUP($A927,'Run1-3-1'!$A:$J,3,FALSE)))</f>
        <v/>
      </c>
      <c r="S927" s="25" t="str">
        <f t="shared" si="152"/>
        <v/>
      </c>
      <c r="T927" s="27"/>
      <c r="U927" s="24" t="str">
        <f>IF($K927="N","",IF($K927="Y",VLOOKUP($A927,'Run1-5'!$A:$J,3,FALSE)))</f>
        <v/>
      </c>
      <c r="V927" s="25" t="str">
        <f t="shared" si="153"/>
        <v/>
      </c>
      <c r="W927" s="27"/>
      <c r="X927" s="25" t="str">
        <f t="shared" si="146"/>
        <v>N/A</v>
      </c>
    </row>
    <row r="928" spans="1:24" ht="15" customHeight="1" x14ac:dyDescent="0.3">
      <c r="A928" s="12" t="str">
        <f t="shared" si="144"/>
        <v>13-49037884-A</v>
      </c>
      <c r="B928" s="11" t="s">
        <v>283</v>
      </c>
      <c r="C928" s="6">
        <v>2.7400000000000001E-2</v>
      </c>
      <c r="D928" s="6"/>
      <c r="E928" s="6">
        <v>13</v>
      </c>
      <c r="F928" s="6">
        <v>49037884</v>
      </c>
      <c r="G928" s="6" t="s">
        <v>187</v>
      </c>
      <c r="H928" s="6" t="s">
        <v>1082</v>
      </c>
      <c r="I928" s="6">
        <v>73</v>
      </c>
      <c r="K928" s="19" t="str">
        <f t="shared" si="147"/>
        <v>N</v>
      </c>
      <c r="L928" s="20" t="str">
        <f t="shared" si="148"/>
        <v/>
      </c>
      <c r="M928" s="21" t="str">
        <f t="shared" si="145"/>
        <v/>
      </c>
      <c r="N928" s="22" t="str">
        <f t="shared" si="149"/>
        <v>N/A</v>
      </c>
      <c r="O928" s="23" t="str">
        <f t="shared" si="150"/>
        <v/>
      </c>
      <c r="P928" s="23" t="str">
        <f t="shared" si="151"/>
        <v/>
      </c>
      <c r="Q928" s="27"/>
      <c r="R928" s="24" t="str">
        <f>IF($K928="N","",IF($K928="Y",VLOOKUP($A928,'Run1-3-1'!$A:$J,3,FALSE)))</f>
        <v/>
      </c>
      <c r="S928" s="25" t="str">
        <f t="shared" si="152"/>
        <v/>
      </c>
      <c r="T928" s="27"/>
      <c r="U928" s="24" t="str">
        <f>IF($K928="N","",IF($K928="Y",VLOOKUP($A928,'Run1-5'!$A:$J,3,FALSE)))</f>
        <v/>
      </c>
      <c r="V928" s="25" t="str">
        <f t="shared" si="153"/>
        <v/>
      </c>
      <c r="W928" s="27"/>
      <c r="X928" s="25" t="str">
        <f t="shared" si="146"/>
        <v>N/A</v>
      </c>
    </row>
    <row r="929" spans="1:24" ht="15" customHeight="1" x14ac:dyDescent="0.3">
      <c r="A929" s="12" t="str">
        <f t="shared" si="144"/>
        <v>13-49037885-T+A</v>
      </c>
      <c r="B929" s="11" t="s">
        <v>500</v>
      </c>
      <c r="C929" s="6">
        <v>1.41E-2</v>
      </c>
      <c r="D929" s="6"/>
      <c r="E929" s="6">
        <v>13</v>
      </c>
      <c r="F929" s="6">
        <v>49037885</v>
      </c>
      <c r="G929" s="6" t="s">
        <v>1177</v>
      </c>
      <c r="H929" s="6" t="s">
        <v>897</v>
      </c>
      <c r="I929" s="6">
        <v>71</v>
      </c>
      <c r="K929" s="19" t="str">
        <f t="shared" si="147"/>
        <v>N</v>
      </c>
      <c r="L929" s="20" t="str">
        <f t="shared" si="148"/>
        <v/>
      </c>
      <c r="M929" s="21" t="str">
        <f t="shared" si="145"/>
        <v/>
      </c>
      <c r="N929" s="22" t="str">
        <f t="shared" si="149"/>
        <v>N/A</v>
      </c>
      <c r="O929" s="23" t="str">
        <f t="shared" si="150"/>
        <v/>
      </c>
      <c r="P929" s="23" t="str">
        <f t="shared" si="151"/>
        <v/>
      </c>
      <c r="Q929" s="27"/>
      <c r="R929" s="24" t="str">
        <f>IF($K929="N","",IF($K929="Y",VLOOKUP($A929,'Run1-3-1'!$A:$J,3,FALSE)))</f>
        <v/>
      </c>
      <c r="S929" s="25" t="str">
        <f t="shared" si="152"/>
        <v/>
      </c>
      <c r="T929" s="27"/>
      <c r="U929" s="24" t="str">
        <f>IF($K929="N","",IF($K929="Y",VLOOKUP($A929,'Run1-5'!$A:$J,3,FALSE)))</f>
        <v/>
      </c>
      <c r="V929" s="25" t="str">
        <f t="shared" si="153"/>
        <v/>
      </c>
      <c r="W929" s="27"/>
      <c r="X929" s="25" t="str">
        <f t="shared" si="146"/>
        <v>N/A</v>
      </c>
    </row>
    <row r="930" spans="1:24" ht="15" customHeight="1" x14ac:dyDescent="0.3">
      <c r="A930" s="12" t="str">
        <f t="shared" si="144"/>
        <v>13-49037896-C+A</v>
      </c>
      <c r="B930" s="11" t="s">
        <v>719</v>
      </c>
      <c r="C930" s="6">
        <v>2.7799999999999998E-2</v>
      </c>
      <c r="D930" s="6"/>
      <c r="E930" s="6">
        <v>13</v>
      </c>
      <c r="F930" s="6">
        <v>49037896</v>
      </c>
      <c r="G930" s="6" t="s">
        <v>125</v>
      </c>
      <c r="H930" s="6" t="s">
        <v>1189</v>
      </c>
      <c r="I930" s="6">
        <v>72</v>
      </c>
      <c r="K930" s="19" t="str">
        <f t="shared" si="147"/>
        <v>N</v>
      </c>
      <c r="L930" s="20" t="str">
        <f t="shared" si="148"/>
        <v/>
      </c>
      <c r="M930" s="21" t="str">
        <f t="shared" si="145"/>
        <v/>
      </c>
      <c r="N930" s="22" t="str">
        <f t="shared" si="149"/>
        <v>N/A</v>
      </c>
      <c r="O930" s="23" t="str">
        <f t="shared" si="150"/>
        <v/>
      </c>
      <c r="P930" s="23" t="str">
        <f t="shared" si="151"/>
        <v/>
      </c>
      <c r="Q930" s="27"/>
      <c r="R930" s="24" t="str">
        <f>IF($K930="N","",IF($K930="Y",VLOOKUP($A930,'Run1-3-1'!$A:$J,3,FALSE)))</f>
        <v/>
      </c>
      <c r="S930" s="25" t="str">
        <f t="shared" si="152"/>
        <v/>
      </c>
      <c r="T930" s="27"/>
      <c r="U930" s="24" t="str">
        <f>IF($K930="N","",IF($K930="Y",VLOOKUP($A930,'Run1-5'!$A:$J,3,FALSE)))</f>
        <v/>
      </c>
      <c r="V930" s="25" t="str">
        <f t="shared" si="153"/>
        <v/>
      </c>
      <c r="W930" s="27"/>
      <c r="X930" s="25" t="str">
        <f t="shared" si="146"/>
        <v>N/A</v>
      </c>
    </row>
    <row r="931" spans="1:24" ht="15" customHeight="1" x14ac:dyDescent="0.3">
      <c r="A931" s="12" t="str">
        <f t="shared" si="144"/>
        <v>13-49037905-G+A</v>
      </c>
      <c r="B931" s="11" t="s">
        <v>673</v>
      </c>
      <c r="C931" s="6">
        <v>1.35E-2</v>
      </c>
      <c r="D931" s="6"/>
      <c r="E931" s="6">
        <v>13</v>
      </c>
      <c r="F931" s="6">
        <v>49037905</v>
      </c>
      <c r="G931" s="6" t="s">
        <v>187</v>
      </c>
      <c r="H931" s="6" t="s">
        <v>1373</v>
      </c>
      <c r="I931" s="6">
        <v>74</v>
      </c>
      <c r="K931" s="19" t="str">
        <f t="shared" si="147"/>
        <v>N</v>
      </c>
      <c r="L931" s="20" t="str">
        <f t="shared" si="148"/>
        <v/>
      </c>
      <c r="M931" s="21" t="str">
        <f t="shared" si="145"/>
        <v/>
      </c>
      <c r="N931" s="22" t="str">
        <f t="shared" si="149"/>
        <v>N/A</v>
      </c>
      <c r="O931" s="23" t="str">
        <f t="shared" si="150"/>
        <v/>
      </c>
      <c r="P931" s="23" t="str">
        <f t="shared" si="151"/>
        <v/>
      </c>
      <c r="Q931" s="27"/>
      <c r="R931" s="24" t="str">
        <f>IF($K931="N","",IF($K931="Y",VLOOKUP($A931,'Run1-3-1'!$A:$J,3,FALSE)))</f>
        <v/>
      </c>
      <c r="S931" s="25" t="str">
        <f t="shared" si="152"/>
        <v/>
      </c>
      <c r="T931" s="27"/>
      <c r="U931" s="24" t="str">
        <f>IF($K931="N","",IF($K931="Y",VLOOKUP($A931,'Run1-5'!$A:$J,3,FALSE)))</f>
        <v/>
      </c>
      <c r="V931" s="25" t="str">
        <f t="shared" si="153"/>
        <v/>
      </c>
      <c r="W931" s="27"/>
      <c r="X931" s="25" t="str">
        <f t="shared" si="146"/>
        <v>N/A</v>
      </c>
    </row>
    <row r="932" spans="1:24" ht="15" customHeight="1" x14ac:dyDescent="0.3">
      <c r="A932" s="12" t="str">
        <f t="shared" si="144"/>
        <v>13-49037911-G</v>
      </c>
      <c r="B932" s="11" t="s">
        <v>901</v>
      </c>
      <c r="C932" s="6">
        <v>1.32E-2</v>
      </c>
      <c r="D932" s="6"/>
      <c r="E932" s="6">
        <v>13</v>
      </c>
      <c r="F932" s="6">
        <v>49037911</v>
      </c>
      <c r="G932" s="6" t="s">
        <v>1082</v>
      </c>
      <c r="H932" s="6" t="s">
        <v>187</v>
      </c>
      <c r="I932" s="6">
        <v>76</v>
      </c>
      <c r="K932" s="19" t="str">
        <f t="shared" si="147"/>
        <v>N</v>
      </c>
      <c r="L932" s="20" t="str">
        <f t="shared" si="148"/>
        <v/>
      </c>
      <c r="M932" s="21" t="str">
        <f t="shared" si="145"/>
        <v/>
      </c>
      <c r="N932" s="22" t="str">
        <f t="shared" si="149"/>
        <v>N/A</v>
      </c>
      <c r="O932" s="23" t="str">
        <f t="shared" si="150"/>
        <v/>
      </c>
      <c r="P932" s="23" t="str">
        <f t="shared" si="151"/>
        <v/>
      </c>
      <c r="Q932" s="27"/>
      <c r="R932" s="24" t="str">
        <f>IF($K932="N","",IF($K932="Y",VLOOKUP($A932,'Run1-3-1'!$A:$J,3,FALSE)))</f>
        <v/>
      </c>
      <c r="S932" s="25" t="str">
        <f t="shared" si="152"/>
        <v/>
      </c>
      <c r="T932" s="27"/>
      <c r="U932" s="24" t="str">
        <f>IF($K932="N","",IF($K932="Y",VLOOKUP($A932,'Run1-5'!$A:$J,3,FALSE)))</f>
        <v/>
      </c>
      <c r="V932" s="25" t="str">
        <f t="shared" si="153"/>
        <v/>
      </c>
      <c r="W932" s="27"/>
      <c r="X932" s="25" t="str">
        <f t="shared" si="146"/>
        <v>N/A</v>
      </c>
    </row>
    <row r="933" spans="1:24" ht="15" customHeight="1" x14ac:dyDescent="0.3">
      <c r="A933" s="12" t="str">
        <f t="shared" si="144"/>
        <v>13-49037915-C+T</v>
      </c>
      <c r="B933" s="11" t="s">
        <v>1124</v>
      </c>
      <c r="C933" s="6">
        <v>1.35E-2</v>
      </c>
      <c r="D933" s="6"/>
      <c r="E933" s="6">
        <v>13</v>
      </c>
      <c r="F933" s="6">
        <v>49037915</v>
      </c>
      <c r="G933" s="6" t="s">
        <v>125</v>
      </c>
      <c r="H933" s="6" t="s">
        <v>1283</v>
      </c>
      <c r="I933" s="6">
        <v>74</v>
      </c>
      <c r="K933" s="19" t="str">
        <f t="shared" si="147"/>
        <v>N</v>
      </c>
      <c r="L933" s="20" t="str">
        <f t="shared" si="148"/>
        <v/>
      </c>
      <c r="M933" s="21" t="str">
        <f t="shared" si="145"/>
        <v/>
      </c>
      <c r="N933" s="22" t="str">
        <f t="shared" si="149"/>
        <v>N/A</v>
      </c>
      <c r="O933" s="23" t="str">
        <f t="shared" si="150"/>
        <v/>
      </c>
      <c r="P933" s="23" t="str">
        <f t="shared" si="151"/>
        <v/>
      </c>
      <c r="Q933" s="27"/>
      <c r="R933" s="24" t="str">
        <f>IF($K933="N","",IF($K933="Y",VLOOKUP($A933,'Run1-3-1'!$A:$J,3,FALSE)))</f>
        <v/>
      </c>
      <c r="S933" s="25" t="str">
        <f t="shared" si="152"/>
        <v/>
      </c>
      <c r="T933" s="27"/>
      <c r="U933" s="24" t="str">
        <f>IF($K933="N","",IF($K933="Y",VLOOKUP($A933,'Run1-5'!$A:$J,3,FALSE)))</f>
        <v/>
      </c>
      <c r="V933" s="25" t="str">
        <f t="shared" si="153"/>
        <v/>
      </c>
      <c r="W933" s="27"/>
      <c r="X933" s="25" t="str">
        <f t="shared" si="146"/>
        <v>N/A</v>
      </c>
    </row>
    <row r="934" spans="1:24" ht="15" customHeight="1" x14ac:dyDescent="0.3">
      <c r="A934" s="12" t="str">
        <f t="shared" si="144"/>
        <v>13-49037923-C-A</v>
      </c>
      <c r="B934" s="11" t="s">
        <v>524</v>
      </c>
      <c r="C934" s="6">
        <v>2.63E-2</v>
      </c>
      <c r="D934" s="6"/>
      <c r="E934" s="6">
        <v>13</v>
      </c>
      <c r="F934" s="6">
        <v>49037923</v>
      </c>
      <c r="G934" s="6" t="s">
        <v>125</v>
      </c>
      <c r="H934" s="6" t="s">
        <v>403</v>
      </c>
      <c r="I934" s="6">
        <v>76</v>
      </c>
      <c r="K934" s="19" t="str">
        <f t="shared" si="147"/>
        <v>N</v>
      </c>
      <c r="L934" s="20" t="str">
        <f t="shared" si="148"/>
        <v/>
      </c>
      <c r="M934" s="21" t="str">
        <f t="shared" si="145"/>
        <v/>
      </c>
      <c r="N934" s="22" t="str">
        <f t="shared" si="149"/>
        <v>N/A</v>
      </c>
      <c r="O934" s="23" t="str">
        <f t="shared" si="150"/>
        <v/>
      </c>
      <c r="P934" s="23" t="str">
        <f t="shared" si="151"/>
        <v/>
      </c>
      <c r="Q934" s="27"/>
      <c r="R934" s="24" t="str">
        <f>IF($K934="N","",IF($K934="Y",VLOOKUP($A934,'Run1-3-1'!$A:$J,3,FALSE)))</f>
        <v/>
      </c>
      <c r="S934" s="25" t="str">
        <f t="shared" si="152"/>
        <v/>
      </c>
      <c r="T934" s="27"/>
      <c r="U934" s="24" t="str">
        <f>IF($K934="N","",IF($K934="Y",VLOOKUP($A934,'Run1-5'!$A:$J,3,FALSE)))</f>
        <v/>
      </c>
      <c r="V934" s="25" t="str">
        <f t="shared" si="153"/>
        <v/>
      </c>
      <c r="W934" s="27"/>
      <c r="X934" s="25" t="str">
        <f t="shared" si="146"/>
        <v>N/A</v>
      </c>
    </row>
    <row r="935" spans="1:24" ht="15" customHeight="1" x14ac:dyDescent="0.3">
      <c r="A935" s="12" t="str">
        <f t="shared" si="144"/>
        <v>13-49037925-A+C</v>
      </c>
      <c r="B935" s="11" t="s">
        <v>743</v>
      </c>
      <c r="C935" s="6">
        <v>1.3299999999999999E-2</v>
      </c>
      <c r="D935" s="6"/>
      <c r="E935" s="6">
        <v>13</v>
      </c>
      <c r="F935" s="6">
        <v>49037925</v>
      </c>
      <c r="G935" s="6" t="s">
        <v>1082</v>
      </c>
      <c r="H935" s="6" t="s">
        <v>709</v>
      </c>
      <c r="I935" s="6">
        <v>75</v>
      </c>
      <c r="K935" s="19" t="str">
        <f t="shared" si="147"/>
        <v>N</v>
      </c>
      <c r="L935" s="20" t="str">
        <f t="shared" si="148"/>
        <v/>
      </c>
      <c r="M935" s="21" t="str">
        <f t="shared" si="145"/>
        <v/>
      </c>
      <c r="N935" s="22" t="str">
        <f t="shared" si="149"/>
        <v>N/A</v>
      </c>
      <c r="O935" s="23" t="str">
        <f t="shared" si="150"/>
        <v/>
      </c>
      <c r="P935" s="23" t="str">
        <f t="shared" si="151"/>
        <v/>
      </c>
      <c r="Q935" s="27"/>
      <c r="R935" s="24" t="str">
        <f>IF($K935="N","",IF($K935="Y",VLOOKUP($A935,'Run1-3-1'!$A:$J,3,FALSE)))</f>
        <v/>
      </c>
      <c r="S935" s="25" t="str">
        <f t="shared" si="152"/>
        <v/>
      </c>
      <c r="T935" s="27"/>
      <c r="U935" s="24" t="str">
        <f>IF($K935="N","",IF($K935="Y",VLOOKUP($A935,'Run1-5'!$A:$J,3,FALSE)))</f>
        <v/>
      </c>
      <c r="V935" s="25" t="str">
        <f t="shared" si="153"/>
        <v/>
      </c>
      <c r="W935" s="27"/>
      <c r="X935" s="25" t="str">
        <f t="shared" si="146"/>
        <v>N/A</v>
      </c>
    </row>
    <row r="936" spans="1:24" ht="15" customHeight="1" x14ac:dyDescent="0.3">
      <c r="A936" s="12" t="str">
        <f t="shared" si="144"/>
        <v>13-49039150-T+T</v>
      </c>
      <c r="B936" s="11" t="s">
        <v>965</v>
      </c>
      <c r="C936" s="6">
        <v>4.5699999999999998E-2</v>
      </c>
      <c r="D936" s="6"/>
      <c r="E936" s="6">
        <v>13</v>
      </c>
      <c r="F936" s="6">
        <v>49039150</v>
      </c>
      <c r="G936" s="6" t="s">
        <v>1177</v>
      </c>
      <c r="H936" s="6" t="s">
        <v>997</v>
      </c>
      <c r="I936" s="6">
        <v>350</v>
      </c>
      <c r="K936" s="19" t="str">
        <f t="shared" si="147"/>
        <v>N</v>
      </c>
      <c r="L936" s="20" t="str">
        <f t="shared" si="148"/>
        <v/>
      </c>
      <c r="M936" s="21" t="str">
        <f t="shared" si="145"/>
        <v/>
      </c>
      <c r="N936" s="22" t="str">
        <f t="shared" si="149"/>
        <v>N/A</v>
      </c>
      <c r="O936" s="23" t="str">
        <f t="shared" si="150"/>
        <v/>
      </c>
      <c r="P936" s="23" t="str">
        <f t="shared" si="151"/>
        <v/>
      </c>
      <c r="Q936" s="27"/>
      <c r="R936" s="24" t="str">
        <f>IF($K936="N","",IF($K936="Y",VLOOKUP($A936,'Run1-3-1'!$A:$J,3,FALSE)))</f>
        <v/>
      </c>
      <c r="S936" s="25" t="str">
        <f t="shared" si="152"/>
        <v/>
      </c>
      <c r="T936" s="27"/>
      <c r="U936" s="24" t="str">
        <f>IF($K936="N","",IF($K936="Y",VLOOKUP($A936,'Run1-5'!$A:$J,3,FALSE)))</f>
        <v/>
      </c>
      <c r="V936" s="25" t="str">
        <f t="shared" si="153"/>
        <v/>
      </c>
      <c r="W936" s="27"/>
      <c r="X936" s="25" t="str">
        <f t="shared" si="146"/>
        <v>N/A</v>
      </c>
    </row>
    <row r="937" spans="1:24" ht="15" customHeight="1" x14ac:dyDescent="0.3">
      <c r="A937" s="12" t="str">
        <f t="shared" si="144"/>
        <v>13-49039157-A+A</v>
      </c>
      <c r="B937" s="11" t="s">
        <v>1187</v>
      </c>
      <c r="C937" s="6">
        <v>1.5699999999999999E-2</v>
      </c>
      <c r="D937" s="6"/>
      <c r="E937" s="6">
        <v>13</v>
      </c>
      <c r="F937" s="6">
        <v>49039157</v>
      </c>
      <c r="G937" s="6" t="s">
        <v>1082</v>
      </c>
      <c r="H937" s="6" t="s">
        <v>1092</v>
      </c>
      <c r="I937" s="6">
        <v>573</v>
      </c>
      <c r="K937" s="19" t="str">
        <f t="shared" si="147"/>
        <v>N</v>
      </c>
      <c r="L937" s="20" t="str">
        <f t="shared" si="148"/>
        <v/>
      </c>
      <c r="M937" s="21" t="str">
        <f t="shared" si="145"/>
        <v/>
      </c>
      <c r="N937" s="22" t="str">
        <f t="shared" si="149"/>
        <v>N/A</v>
      </c>
      <c r="O937" s="23" t="str">
        <f t="shared" si="150"/>
        <v/>
      </c>
      <c r="P937" s="23" t="str">
        <f t="shared" si="151"/>
        <v/>
      </c>
      <c r="Q937" s="27"/>
      <c r="R937" s="24" t="str">
        <f>IF($K937="N","",IF($K937="Y",VLOOKUP($A937,'Run1-3-1'!$A:$J,3,FALSE)))</f>
        <v/>
      </c>
      <c r="S937" s="25" t="str">
        <f t="shared" si="152"/>
        <v/>
      </c>
      <c r="T937" s="27"/>
      <c r="U937" s="24" t="str">
        <f>IF($K937="N","",IF($K937="Y",VLOOKUP($A937,'Run1-5'!$A:$J,3,FALSE)))</f>
        <v/>
      </c>
      <c r="V937" s="25" t="str">
        <f t="shared" si="153"/>
        <v/>
      </c>
      <c r="W937" s="27"/>
      <c r="X937" s="25" t="str">
        <f t="shared" si="146"/>
        <v>N/A</v>
      </c>
    </row>
    <row r="938" spans="1:24" ht="15" customHeight="1" x14ac:dyDescent="0.3">
      <c r="A938" s="12" t="str">
        <f t="shared" si="144"/>
        <v>13-49039224-A-T</v>
      </c>
      <c r="B938" s="11" t="s">
        <v>588</v>
      </c>
      <c r="C938" s="6">
        <v>1.21E-2</v>
      </c>
      <c r="D938" s="6"/>
      <c r="E938" s="6">
        <v>13</v>
      </c>
      <c r="F938" s="6">
        <v>49039224</v>
      </c>
      <c r="G938" s="6" t="s">
        <v>1082</v>
      </c>
      <c r="H938" s="6" t="s">
        <v>404</v>
      </c>
      <c r="I938" s="6">
        <v>660</v>
      </c>
      <c r="K938" s="19" t="str">
        <f t="shared" si="147"/>
        <v>N</v>
      </c>
      <c r="L938" s="20" t="str">
        <f t="shared" si="148"/>
        <v/>
      </c>
      <c r="M938" s="21" t="str">
        <f t="shared" si="145"/>
        <v/>
      </c>
      <c r="N938" s="22" t="str">
        <f t="shared" si="149"/>
        <v>N/A</v>
      </c>
      <c r="O938" s="23" t="str">
        <f t="shared" si="150"/>
        <v/>
      </c>
      <c r="P938" s="23" t="str">
        <f t="shared" si="151"/>
        <v/>
      </c>
      <c r="Q938" s="27"/>
      <c r="R938" s="24" t="str">
        <f>IF($K938="N","",IF($K938="Y",VLOOKUP($A938,'Run1-3-1'!$A:$J,3,FALSE)))</f>
        <v/>
      </c>
      <c r="S938" s="25" t="str">
        <f t="shared" si="152"/>
        <v/>
      </c>
      <c r="T938" s="27"/>
      <c r="U938" s="24" t="str">
        <f>IF($K938="N","",IF($K938="Y",VLOOKUP($A938,'Run1-5'!$A:$J,3,FALSE)))</f>
        <v/>
      </c>
      <c r="V938" s="25" t="str">
        <f t="shared" si="153"/>
        <v/>
      </c>
      <c r="W938" s="27"/>
      <c r="X938" s="25" t="str">
        <f t="shared" si="146"/>
        <v>N/A</v>
      </c>
    </row>
    <row r="939" spans="1:24" ht="15" customHeight="1" x14ac:dyDescent="0.3">
      <c r="A939" s="12" t="str">
        <f t="shared" si="144"/>
        <v>13-49039230-C+A</v>
      </c>
      <c r="B939" s="11" t="s">
        <v>806</v>
      </c>
      <c r="C939" s="6">
        <v>4.2200000000000001E-2</v>
      </c>
      <c r="D939" s="6"/>
      <c r="E939" s="6">
        <v>13</v>
      </c>
      <c r="F939" s="6">
        <v>49039230</v>
      </c>
      <c r="G939" s="6" t="s">
        <v>125</v>
      </c>
      <c r="H939" s="6" t="s">
        <v>1189</v>
      </c>
      <c r="I939" s="6">
        <v>593</v>
      </c>
      <c r="K939" s="19" t="str">
        <f t="shared" si="147"/>
        <v>N</v>
      </c>
      <c r="L939" s="20" t="str">
        <f t="shared" si="148"/>
        <v/>
      </c>
      <c r="M939" s="21" t="str">
        <f t="shared" si="145"/>
        <v/>
      </c>
      <c r="N939" s="22" t="str">
        <f t="shared" si="149"/>
        <v>N/A</v>
      </c>
      <c r="O939" s="23" t="str">
        <f t="shared" si="150"/>
        <v/>
      </c>
      <c r="P939" s="23" t="str">
        <f t="shared" si="151"/>
        <v/>
      </c>
      <c r="Q939" s="27"/>
      <c r="R939" s="24" t="str">
        <f>IF($K939="N","",IF($K939="Y",VLOOKUP($A939,'Run1-3-1'!$A:$J,3,FALSE)))</f>
        <v/>
      </c>
      <c r="S939" s="25" t="str">
        <f t="shared" si="152"/>
        <v/>
      </c>
      <c r="T939" s="27"/>
      <c r="U939" s="24" t="str">
        <f>IF($K939="N","",IF($K939="Y",VLOOKUP($A939,'Run1-5'!$A:$J,3,FALSE)))</f>
        <v/>
      </c>
      <c r="V939" s="25" t="str">
        <f t="shared" si="153"/>
        <v/>
      </c>
      <c r="W939" s="27"/>
      <c r="X939" s="25" t="str">
        <f t="shared" si="146"/>
        <v>N/A</v>
      </c>
    </row>
    <row r="940" spans="1:24" ht="15" customHeight="1" x14ac:dyDescent="0.3">
      <c r="A940" s="12" t="str">
        <f t="shared" si="144"/>
        <v>14-105241448-T-G</v>
      </c>
      <c r="B940" s="11" t="s">
        <v>1033</v>
      </c>
      <c r="C940" s="6">
        <v>1.3899999999999999E-2</v>
      </c>
      <c r="D940" s="6"/>
      <c r="E940" s="6">
        <v>14</v>
      </c>
      <c r="F940" s="6">
        <v>105241448</v>
      </c>
      <c r="G940" s="6" t="s">
        <v>1177</v>
      </c>
      <c r="H940" s="6" t="s">
        <v>610</v>
      </c>
      <c r="I940" s="6">
        <v>1080</v>
      </c>
      <c r="K940" s="19" t="str">
        <f t="shared" si="147"/>
        <v>N</v>
      </c>
      <c r="L940" s="20" t="str">
        <f t="shared" si="148"/>
        <v/>
      </c>
      <c r="M940" s="21" t="str">
        <f t="shared" si="145"/>
        <v/>
      </c>
      <c r="N940" s="22" t="str">
        <f t="shared" si="149"/>
        <v>N/A</v>
      </c>
      <c r="O940" s="23" t="str">
        <f t="shared" si="150"/>
        <v/>
      </c>
      <c r="P940" s="23" t="str">
        <f t="shared" si="151"/>
        <v/>
      </c>
      <c r="Q940" s="27"/>
      <c r="R940" s="24" t="str">
        <f>IF($K940="N","",IF($K940="Y",VLOOKUP($A940,'Run1-3-1'!$A:$J,3,FALSE)))</f>
        <v/>
      </c>
      <c r="S940" s="25" t="str">
        <f t="shared" si="152"/>
        <v/>
      </c>
      <c r="T940" s="27"/>
      <c r="U940" s="24" t="str">
        <f>IF($K940="N","",IF($K940="Y",VLOOKUP($A940,'Run1-5'!$A:$J,3,FALSE)))</f>
        <v/>
      </c>
      <c r="V940" s="25" t="str">
        <f t="shared" si="153"/>
        <v/>
      </c>
      <c r="W940" s="27"/>
      <c r="X940" s="25" t="str">
        <f t="shared" si="146"/>
        <v>N/A</v>
      </c>
    </row>
    <row r="941" spans="1:24" ht="15" customHeight="1" x14ac:dyDescent="0.3">
      <c r="A941" s="12" t="str">
        <f t="shared" si="144"/>
        <v>14-105241459-T</v>
      </c>
      <c r="B941" s="11" t="s">
        <v>991</v>
      </c>
      <c r="C941" s="6">
        <v>1.04E-2</v>
      </c>
      <c r="D941" s="6"/>
      <c r="E941" s="6">
        <v>14</v>
      </c>
      <c r="F941" s="6">
        <v>105241459</v>
      </c>
      <c r="G941" s="6" t="s">
        <v>125</v>
      </c>
      <c r="H941" s="6" t="s">
        <v>1177</v>
      </c>
      <c r="I941" s="6">
        <v>1150</v>
      </c>
      <c r="K941" s="19" t="str">
        <f t="shared" si="147"/>
        <v>N</v>
      </c>
      <c r="L941" s="20" t="str">
        <f t="shared" si="148"/>
        <v/>
      </c>
      <c r="M941" s="21" t="str">
        <f t="shared" si="145"/>
        <v/>
      </c>
      <c r="N941" s="22" t="str">
        <f t="shared" si="149"/>
        <v>N/A</v>
      </c>
      <c r="O941" s="23" t="str">
        <f t="shared" si="150"/>
        <v/>
      </c>
      <c r="P941" s="23" t="str">
        <f t="shared" si="151"/>
        <v/>
      </c>
      <c r="Q941" s="27"/>
      <c r="R941" s="24" t="str">
        <f>IF($K941="N","",IF($K941="Y",VLOOKUP($A941,'Run1-3-1'!$A:$J,3,FALSE)))</f>
        <v/>
      </c>
      <c r="S941" s="25" t="str">
        <f t="shared" si="152"/>
        <v/>
      </c>
      <c r="T941" s="27"/>
      <c r="U941" s="24" t="str">
        <f>IF($K941="N","",IF($K941="Y",VLOOKUP($A941,'Run1-5'!$A:$J,3,FALSE)))</f>
        <v/>
      </c>
      <c r="V941" s="25" t="str">
        <f t="shared" si="153"/>
        <v/>
      </c>
      <c r="W941" s="27"/>
      <c r="X941" s="25" t="str">
        <f t="shared" si="146"/>
        <v>N/A</v>
      </c>
    </row>
    <row r="942" spans="1:24" ht="15" customHeight="1" x14ac:dyDescent="0.3">
      <c r="A942" s="12" t="str">
        <f t="shared" si="144"/>
        <v>14-105241497-G-A</v>
      </c>
      <c r="B942" s="11" t="s">
        <v>1207</v>
      </c>
      <c r="C942" s="6">
        <v>7.2800000000000004E-2</v>
      </c>
      <c r="D942" s="6" t="s">
        <v>989</v>
      </c>
      <c r="E942" s="6">
        <v>14</v>
      </c>
      <c r="F942" s="6">
        <v>105241497</v>
      </c>
      <c r="G942" s="6" t="s">
        <v>187</v>
      </c>
      <c r="H942" s="6" t="s">
        <v>590</v>
      </c>
      <c r="I942" s="6">
        <v>1181</v>
      </c>
      <c r="K942" s="19" t="str">
        <f t="shared" si="147"/>
        <v>Y</v>
      </c>
      <c r="L942" s="20">
        <f t="shared" si="148"/>
        <v>7.2800000000000004E-2</v>
      </c>
      <c r="M942" s="21" t="str">
        <f t="shared" si="145"/>
        <v>A</v>
      </c>
      <c r="N942" s="22">
        <f t="shared" si="149"/>
        <v>5.6400000000000006E-2</v>
      </c>
      <c r="O942" s="23">
        <f t="shared" si="150"/>
        <v>1.6399999999999998E-2</v>
      </c>
      <c r="P942" s="23">
        <f t="shared" si="151"/>
        <v>0.12920000000000001</v>
      </c>
      <c r="Q942" s="27"/>
      <c r="R942" s="24">
        <f>IF($K942="N","",IF($K942="Y",VLOOKUP($A942,'Run1-3-1'!$A:$J,3,FALSE)))</f>
        <v>6.6799999999999998E-2</v>
      </c>
      <c r="S942" s="25" t="str">
        <f t="shared" si="152"/>
        <v>Y</v>
      </c>
      <c r="T942" s="27"/>
      <c r="U942" s="24">
        <f>IF($K942="N","",IF($K942="Y",VLOOKUP($A942,'Run1-5'!$A:$J,3,FALSE)))</f>
        <v>5.5199999999999999E-2</v>
      </c>
      <c r="V942" s="25" t="str">
        <f t="shared" si="153"/>
        <v>Y</v>
      </c>
      <c r="W942" s="27"/>
      <c r="X942" s="25" t="str">
        <f t="shared" si="146"/>
        <v>Y</v>
      </c>
    </row>
    <row r="943" spans="1:24" ht="15" customHeight="1" x14ac:dyDescent="0.3">
      <c r="A943" s="12" t="str">
        <f t="shared" si="144"/>
        <v>14-105241503-G-C</v>
      </c>
      <c r="B943" s="11" t="s">
        <v>34</v>
      </c>
      <c r="C943" s="6">
        <v>7.1199999999999999E-2</v>
      </c>
      <c r="D943" s="6"/>
      <c r="E943" s="6">
        <v>14</v>
      </c>
      <c r="F943" s="6">
        <v>105241503</v>
      </c>
      <c r="G943" s="6" t="s">
        <v>187</v>
      </c>
      <c r="H943" s="6" t="s">
        <v>1035</v>
      </c>
      <c r="I943" s="6">
        <v>1180</v>
      </c>
      <c r="K943" s="19" t="str">
        <f t="shared" si="147"/>
        <v>Y</v>
      </c>
      <c r="L943" s="20">
        <f t="shared" si="148"/>
        <v>7.1199999999999999E-2</v>
      </c>
      <c r="M943" s="21" t="str">
        <f t="shared" si="145"/>
        <v>A</v>
      </c>
      <c r="N943" s="22">
        <f t="shared" si="149"/>
        <v>5.5599999999999997E-2</v>
      </c>
      <c r="O943" s="23">
        <f t="shared" si="150"/>
        <v>1.5600000000000003E-2</v>
      </c>
      <c r="P943" s="23">
        <f t="shared" si="151"/>
        <v>0.1268</v>
      </c>
      <c r="Q943" s="27"/>
      <c r="R943" s="24">
        <f>IF($K943="N","",IF($K943="Y",VLOOKUP($A943,'Run1-3-1'!$A:$J,3,FALSE)))</f>
        <v>0.1045</v>
      </c>
      <c r="S943" s="25" t="str">
        <f t="shared" si="152"/>
        <v>Y</v>
      </c>
      <c r="T943" s="27"/>
      <c r="U943" s="24">
        <f>IF($K943="N","",IF($K943="Y",VLOOKUP($A943,'Run1-5'!$A:$J,3,FALSE)))</f>
        <v>8.1199999999999994E-2</v>
      </c>
      <c r="V943" s="25" t="str">
        <f t="shared" si="153"/>
        <v>Y</v>
      </c>
      <c r="W943" s="27"/>
      <c r="X943" s="25" t="str">
        <f t="shared" si="146"/>
        <v>Y</v>
      </c>
    </row>
    <row r="944" spans="1:24" ht="15" customHeight="1" x14ac:dyDescent="0.3">
      <c r="A944" s="12" t="str">
        <f t="shared" si="144"/>
        <v>14-105241506-T</v>
      </c>
      <c r="B944" s="11" t="s">
        <v>248</v>
      </c>
      <c r="C944" s="6">
        <v>1.11E-2</v>
      </c>
      <c r="D944" s="6"/>
      <c r="E944" s="6">
        <v>14</v>
      </c>
      <c r="F944" s="6">
        <v>105241506</v>
      </c>
      <c r="G944" s="6" t="s">
        <v>125</v>
      </c>
      <c r="H944" s="6" t="s">
        <v>1177</v>
      </c>
      <c r="I944" s="6">
        <v>903</v>
      </c>
      <c r="K944" s="19" t="str">
        <f t="shared" si="147"/>
        <v>N</v>
      </c>
      <c r="L944" s="20" t="str">
        <f t="shared" si="148"/>
        <v/>
      </c>
      <c r="M944" s="21" t="str">
        <f t="shared" si="145"/>
        <v/>
      </c>
      <c r="N944" s="22" t="str">
        <f t="shared" si="149"/>
        <v>N/A</v>
      </c>
      <c r="O944" s="23" t="str">
        <f t="shared" si="150"/>
        <v/>
      </c>
      <c r="P944" s="23" t="str">
        <f t="shared" si="151"/>
        <v/>
      </c>
      <c r="Q944" s="27"/>
      <c r="R944" s="24" t="str">
        <f>IF($K944="N","",IF($K944="Y",VLOOKUP($A944,'Run1-3-1'!$A:$J,3,FALSE)))</f>
        <v/>
      </c>
      <c r="S944" s="25" t="str">
        <f t="shared" si="152"/>
        <v/>
      </c>
      <c r="T944" s="27"/>
      <c r="U944" s="24" t="str">
        <f>IF($K944="N","",IF($K944="Y",VLOOKUP($A944,'Run1-5'!$A:$J,3,FALSE)))</f>
        <v/>
      </c>
      <c r="V944" s="25" t="str">
        <f t="shared" si="153"/>
        <v/>
      </c>
      <c r="W944" s="27"/>
      <c r="X944" s="25" t="str">
        <f t="shared" si="146"/>
        <v>N/A</v>
      </c>
    </row>
    <row r="945" spans="1:24" ht="15" customHeight="1" x14ac:dyDescent="0.3">
      <c r="A945" s="12" t="str">
        <f t="shared" si="144"/>
        <v>14-105241510-T</v>
      </c>
      <c r="B945" s="11" t="s">
        <v>1055</v>
      </c>
      <c r="C945" s="6">
        <v>1.1599999999999999E-2</v>
      </c>
      <c r="D945" s="6"/>
      <c r="E945" s="6">
        <v>14</v>
      </c>
      <c r="F945" s="6">
        <v>105241510</v>
      </c>
      <c r="G945" s="6" t="s">
        <v>125</v>
      </c>
      <c r="H945" s="6" t="s">
        <v>1177</v>
      </c>
      <c r="I945" s="6">
        <v>1125</v>
      </c>
      <c r="K945" s="19" t="str">
        <f t="shared" si="147"/>
        <v>N</v>
      </c>
      <c r="L945" s="20" t="str">
        <f t="shared" si="148"/>
        <v/>
      </c>
      <c r="M945" s="21" t="str">
        <f t="shared" si="145"/>
        <v/>
      </c>
      <c r="N945" s="22" t="str">
        <f t="shared" si="149"/>
        <v>N/A</v>
      </c>
      <c r="O945" s="23" t="str">
        <f t="shared" si="150"/>
        <v/>
      </c>
      <c r="P945" s="23" t="str">
        <f t="shared" si="151"/>
        <v/>
      </c>
      <c r="Q945" s="27"/>
      <c r="R945" s="24" t="str">
        <f>IF($K945="N","",IF($K945="Y",VLOOKUP($A945,'Run1-3-1'!$A:$J,3,FALSE)))</f>
        <v/>
      </c>
      <c r="S945" s="25" t="str">
        <f t="shared" si="152"/>
        <v/>
      </c>
      <c r="T945" s="27"/>
      <c r="U945" s="24" t="str">
        <f>IF($K945="N","",IF($K945="Y",VLOOKUP($A945,'Run1-5'!$A:$J,3,FALSE)))</f>
        <v/>
      </c>
      <c r="V945" s="25" t="str">
        <f t="shared" si="153"/>
        <v/>
      </c>
      <c r="W945" s="27"/>
      <c r="X945" s="25" t="str">
        <f t="shared" si="146"/>
        <v>N/A</v>
      </c>
    </row>
    <row r="946" spans="1:24" ht="15" customHeight="1" x14ac:dyDescent="0.3">
      <c r="A946" s="12" t="str">
        <f t="shared" si="144"/>
        <v>14-105241517-G+C</v>
      </c>
      <c r="B946" s="11" t="s">
        <v>1271</v>
      </c>
      <c r="C946" s="6">
        <v>1.6899999999999998E-2</v>
      </c>
      <c r="D946" s="6"/>
      <c r="E946" s="6">
        <v>14</v>
      </c>
      <c r="F946" s="6">
        <v>105241517</v>
      </c>
      <c r="G946" s="6" t="s">
        <v>187</v>
      </c>
      <c r="H946" s="6" t="s">
        <v>1012</v>
      </c>
      <c r="I946" s="6">
        <v>1122</v>
      </c>
      <c r="K946" s="19" t="str">
        <f t="shared" si="147"/>
        <v>N</v>
      </c>
      <c r="L946" s="20" t="str">
        <f t="shared" si="148"/>
        <v/>
      </c>
      <c r="M946" s="21" t="str">
        <f t="shared" si="145"/>
        <v/>
      </c>
      <c r="N946" s="22" t="str">
        <f t="shared" si="149"/>
        <v>N/A</v>
      </c>
      <c r="O946" s="23" t="str">
        <f t="shared" si="150"/>
        <v/>
      </c>
      <c r="P946" s="23" t="str">
        <f t="shared" si="151"/>
        <v/>
      </c>
      <c r="Q946" s="27"/>
      <c r="R946" s="24" t="str">
        <f>IF($K946="N","",IF($K946="Y",VLOOKUP($A946,'Run1-3-1'!$A:$J,3,FALSE)))</f>
        <v/>
      </c>
      <c r="S946" s="25" t="str">
        <f t="shared" si="152"/>
        <v/>
      </c>
      <c r="T946" s="27"/>
      <c r="U946" s="24" t="str">
        <f>IF($K946="N","",IF($K946="Y",VLOOKUP($A946,'Run1-5'!$A:$J,3,FALSE)))</f>
        <v/>
      </c>
      <c r="V946" s="25" t="str">
        <f t="shared" si="153"/>
        <v/>
      </c>
      <c r="W946" s="27"/>
      <c r="X946" s="25" t="str">
        <f t="shared" si="146"/>
        <v>N/A</v>
      </c>
    </row>
    <row r="947" spans="1:24" ht="15" customHeight="1" x14ac:dyDescent="0.3">
      <c r="A947" s="12" t="str">
        <f t="shared" si="144"/>
        <v>14-105246461-A</v>
      </c>
      <c r="B947" s="11" t="s">
        <v>98</v>
      </c>
      <c r="C947" s="6">
        <v>1.5299999999999999E-2</v>
      </c>
      <c r="D947" s="6"/>
      <c r="E947" s="6">
        <v>14</v>
      </c>
      <c r="F947" s="6">
        <v>105246461</v>
      </c>
      <c r="G947" s="6" t="s">
        <v>187</v>
      </c>
      <c r="H947" s="6" t="s">
        <v>1082</v>
      </c>
      <c r="I947" s="6">
        <v>524</v>
      </c>
      <c r="K947" s="19" t="str">
        <f t="shared" si="147"/>
        <v>N</v>
      </c>
      <c r="L947" s="20" t="str">
        <f t="shared" si="148"/>
        <v/>
      </c>
      <c r="M947" s="21" t="str">
        <f t="shared" si="145"/>
        <v/>
      </c>
      <c r="N947" s="22" t="str">
        <f t="shared" si="149"/>
        <v>N/A</v>
      </c>
      <c r="O947" s="23" t="str">
        <f t="shared" si="150"/>
        <v/>
      </c>
      <c r="P947" s="23" t="str">
        <f t="shared" si="151"/>
        <v/>
      </c>
      <c r="Q947" s="27"/>
      <c r="R947" s="24" t="str">
        <f>IF($K947="N","",IF($K947="Y",VLOOKUP($A947,'Run1-3-1'!$A:$J,3,FALSE)))</f>
        <v/>
      </c>
      <c r="S947" s="25" t="str">
        <f t="shared" si="152"/>
        <v/>
      </c>
      <c r="T947" s="27"/>
      <c r="U947" s="24" t="str">
        <f>IF($K947="N","",IF($K947="Y",VLOOKUP($A947,'Run1-5'!$A:$J,3,FALSE)))</f>
        <v/>
      </c>
      <c r="V947" s="25" t="str">
        <f t="shared" si="153"/>
        <v/>
      </c>
      <c r="W947" s="27"/>
      <c r="X947" s="25" t="str">
        <f t="shared" si="146"/>
        <v>N/A</v>
      </c>
    </row>
    <row r="948" spans="1:24" ht="15" customHeight="1" x14ac:dyDescent="0.3">
      <c r="A948" s="12" t="str">
        <f t="shared" si="144"/>
        <v>14-105246510-T</v>
      </c>
      <c r="B948" s="11" t="s">
        <v>314</v>
      </c>
      <c r="C948" s="6">
        <v>1.11E-2</v>
      </c>
      <c r="D948" s="6"/>
      <c r="E948" s="6">
        <v>14</v>
      </c>
      <c r="F948" s="6">
        <v>105246510</v>
      </c>
      <c r="G948" s="6" t="s">
        <v>125</v>
      </c>
      <c r="H948" s="6" t="s">
        <v>1177</v>
      </c>
      <c r="I948" s="6">
        <v>539</v>
      </c>
      <c r="K948" s="19" t="str">
        <f t="shared" si="147"/>
        <v>N</v>
      </c>
      <c r="L948" s="20" t="str">
        <f t="shared" si="148"/>
        <v/>
      </c>
      <c r="M948" s="21" t="str">
        <f t="shared" si="145"/>
        <v/>
      </c>
      <c r="N948" s="22" t="str">
        <f t="shared" si="149"/>
        <v>N/A</v>
      </c>
      <c r="O948" s="23" t="str">
        <f t="shared" si="150"/>
        <v/>
      </c>
      <c r="P948" s="23" t="str">
        <f t="shared" si="151"/>
        <v/>
      </c>
      <c r="Q948" s="27"/>
      <c r="R948" s="24" t="str">
        <f>IF($K948="N","",IF($K948="Y",VLOOKUP($A948,'Run1-3-1'!$A:$J,3,FALSE)))</f>
        <v/>
      </c>
      <c r="S948" s="25" t="str">
        <f t="shared" si="152"/>
        <v/>
      </c>
      <c r="T948" s="27"/>
      <c r="U948" s="24" t="str">
        <f>IF($K948="N","",IF($K948="Y",VLOOKUP($A948,'Run1-5'!$A:$J,3,FALSE)))</f>
        <v/>
      </c>
      <c r="V948" s="25" t="str">
        <f t="shared" si="153"/>
        <v/>
      </c>
      <c r="W948" s="27"/>
      <c r="X948" s="25" t="str">
        <f t="shared" si="146"/>
        <v>N/A</v>
      </c>
    </row>
    <row r="949" spans="1:24" ht="15" customHeight="1" x14ac:dyDescent="0.3">
      <c r="A949" s="12" t="str">
        <f t="shared" si="144"/>
        <v>14-105246516-A</v>
      </c>
      <c r="B949" s="11" t="s">
        <v>1119</v>
      </c>
      <c r="C949" s="6">
        <v>1.4500000000000001E-2</v>
      </c>
      <c r="D949" s="6"/>
      <c r="E949" s="6">
        <v>14</v>
      </c>
      <c r="F949" s="6">
        <v>105246516</v>
      </c>
      <c r="G949" s="6" t="s">
        <v>187</v>
      </c>
      <c r="H949" s="6" t="s">
        <v>1082</v>
      </c>
      <c r="I949" s="6">
        <v>553</v>
      </c>
      <c r="K949" s="19" t="str">
        <f t="shared" si="147"/>
        <v>N</v>
      </c>
      <c r="L949" s="20" t="str">
        <f t="shared" si="148"/>
        <v/>
      </c>
      <c r="M949" s="21" t="str">
        <f t="shared" si="145"/>
        <v/>
      </c>
      <c r="N949" s="22" t="str">
        <f t="shared" si="149"/>
        <v>N/A</v>
      </c>
      <c r="O949" s="23" t="str">
        <f t="shared" si="150"/>
        <v/>
      </c>
      <c r="P949" s="23" t="str">
        <f t="shared" si="151"/>
        <v/>
      </c>
      <c r="Q949" s="27"/>
      <c r="R949" s="24" t="str">
        <f>IF($K949="N","",IF($K949="Y",VLOOKUP($A949,'Run1-3-1'!$A:$J,3,FALSE)))</f>
        <v/>
      </c>
      <c r="S949" s="25" t="str">
        <f t="shared" si="152"/>
        <v/>
      </c>
      <c r="T949" s="27"/>
      <c r="U949" s="24" t="str">
        <f>IF($K949="N","",IF($K949="Y",VLOOKUP($A949,'Run1-5'!$A:$J,3,FALSE)))</f>
        <v/>
      </c>
      <c r="V949" s="25" t="str">
        <f t="shared" si="153"/>
        <v/>
      </c>
      <c r="W949" s="27"/>
      <c r="X949" s="25" t="str">
        <f t="shared" si="146"/>
        <v>N/A</v>
      </c>
    </row>
    <row r="950" spans="1:24" ht="15" customHeight="1" x14ac:dyDescent="0.3">
      <c r="A950" s="12" t="str">
        <f t="shared" si="144"/>
        <v>14-105246550-T-C</v>
      </c>
      <c r="B950" s="11" t="s">
        <v>1333</v>
      </c>
      <c r="C950" s="6">
        <v>1.7899999999999999E-2</v>
      </c>
      <c r="D950" s="6" t="s">
        <v>503</v>
      </c>
      <c r="E950" s="6">
        <v>14</v>
      </c>
      <c r="F950" s="6">
        <v>105246550</v>
      </c>
      <c r="G950" s="6" t="s">
        <v>1177</v>
      </c>
      <c r="H950" s="6" t="s">
        <v>551</v>
      </c>
      <c r="I950" s="6">
        <v>558</v>
      </c>
      <c r="K950" s="19" t="str">
        <f t="shared" si="147"/>
        <v>N</v>
      </c>
      <c r="L950" s="20" t="str">
        <f t="shared" si="148"/>
        <v/>
      </c>
      <c r="M950" s="21" t="str">
        <f t="shared" si="145"/>
        <v/>
      </c>
      <c r="N950" s="22" t="str">
        <f t="shared" si="149"/>
        <v>N/A</v>
      </c>
      <c r="O950" s="23" t="str">
        <f t="shared" si="150"/>
        <v/>
      </c>
      <c r="P950" s="23" t="str">
        <f t="shared" si="151"/>
        <v/>
      </c>
      <c r="Q950" s="27"/>
      <c r="R950" s="24" t="str">
        <f>IF($K950="N","",IF($K950="Y",VLOOKUP($A950,'Run1-3-1'!$A:$J,3,FALSE)))</f>
        <v/>
      </c>
      <c r="S950" s="25" t="str">
        <f t="shared" si="152"/>
        <v/>
      </c>
      <c r="T950" s="27"/>
      <c r="U950" s="24" t="str">
        <f>IF($K950="N","",IF($K950="Y",VLOOKUP($A950,'Run1-5'!$A:$J,3,FALSE)))</f>
        <v/>
      </c>
      <c r="V950" s="25" t="str">
        <f t="shared" si="153"/>
        <v/>
      </c>
      <c r="W950" s="27"/>
      <c r="X950" s="25" t="str">
        <f t="shared" si="146"/>
        <v>N/A</v>
      </c>
    </row>
    <row r="951" spans="1:24" ht="15" customHeight="1" x14ac:dyDescent="0.3">
      <c r="A951" s="12" t="str">
        <f t="shared" si="144"/>
        <v>14-105246551-T</v>
      </c>
      <c r="B951" s="11" t="s">
        <v>702</v>
      </c>
      <c r="C951" s="6">
        <v>1.1900000000000001E-2</v>
      </c>
      <c r="D951" s="6" t="s">
        <v>1662</v>
      </c>
      <c r="E951" s="6">
        <v>14</v>
      </c>
      <c r="F951" s="6">
        <v>105246551</v>
      </c>
      <c r="G951" s="6" t="s">
        <v>125</v>
      </c>
      <c r="H951" s="6" t="s">
        <v>1177</v>
      </c>
      <c r="I951" s="6">
        <v>503</v>
      </c>
      <c r="K951" s="19" t="str">
        <f t="shared" si="147"/>
        <v>N</v>
      </c>
      <c r="L951" s="20" t="str">
        <f t="shared" si="148"/>
        <v/>
      </c>
      <c r="M951" s="21" t="str">
        <f t="shared" si="145"/>
        <v/>
      </c>
      <c r="N951" s="22" t="str">
        <f t="shared" si="149"/>
        <v>N/A</v>
      </c>
      <c r="O951" s="23" t="str">
        <f t="shared" si="150"/>
        <v/>
      </c>
      <c r="P951" s="23" t="str">
        <f t="shared" si="151"/>
        <v/>
      </c>
      <c r="Q951" s="27"/>
      <c r="R951" s="24" t="str">
        <f>IF($K951="N","",IF($K951="Y",VLOOKUP($A951,'Run1-3-1'!$A:$J,3,FALSE)))</f>
        <v/>
      </c>
      <c r="S951" s="25" t="str">
        <f t="shared" si="152"/>
        <v/>
      </c>
      <c r="T951" s="27"/>
      <c r="U951" s="24" t="str">
        <f>IF($K951="N","",IF($K951="Y",VLOOKUP($A951,'Run1-5'!$A:$J,3,FALSE)))</f>
        <v/>
      </c>
      <c r="V951" s="25" t="str">
        <f t="shared" si="153"/>
        <v/>
      </c>
      <c r="W951" s="27"/>
      <c r="X951" s="25" t="str">
        <f t="shared" si="146"/>
        <v>N/A</v>
      </c>
    </row>
    <row r="952" spans="1:24" ht="15" customHeight="1" x14ac:dyDescent="0.3">
      <c r="A952" s="12" t="str">
        <f t="shared" si="144"/>
        <v>14-105246554-T</v>
      </c>
      <c r="B952" s="11" t="s">
        <v>120</v>
      </c>
      <c r="C952" s="6">
        <v>1.0999999999999999E-2</v>
      </c>
      <c r="D952" s="6"/>
      <c r="E952" s="6">
        <v>14</v>
      </c>
      <c r="F952" s="6">
        <v>105246554</v>
      </c>
      <c r="G952" s="6" t="s">
        <v>125</v>
      </c>
      <c r="H952" s="6" t="s">
        <v>1177</v>
      </c>
      <c r="I952" s="6">
        <v>454</v>
      </c>
      <c r="K952" s="19" t="str">
        <f t="shared" si="147"/>
        <v>N</v>
      </c>
      <c r="L952" s="20" t="str">
        <f t="shared" si="148"/>
        <v/>
      </c>
      <c r="M952" s="21" t="str">
        <f t="shared" si="145"/>
        <v/>
      </c>
      <c r="N952" s="22" t="str">
        <f t="shared" si="149"/>
        <v>N/A</v>
      </c>
      <c r="O952" s="23" t="str">
        <f t="shared" si="150"/>
        <v/>
      </c>
      <c r="P952" s="23" t="str">
        <f t="shared" si="151"/>
        <v/>
      </c>
      <c r="Q952" s="27"/>
      <c r="R952" s="24" t="str">
        <f>IF($K952="N","",IF($K952="Y",VLOOKUP($A952,'Run1-3-1'!$A:$J,3,FALSE)))</f>
        <v/>
      </c>
      <c r="S952" s="25" t="str">
        <f t="shared" si="152"/>
        <v/>
      </c>
      <c r="T952" s="27"/>
      <c r="U952" s="24" t="str">
        <f>IF($K952="N","",IF($K952="Y",VLOOKUP($A952,'Run1-5'!$A:$J,3,FALSE)))</f>
        <v/>
      </c>
      <c r="V952" s="25" t="str">
        <f t="shared" si="153"/>
        <v/>
      </c>
      <c r="W952" s="27"/>
      <c r="X952" s="25" t="str">
        <f t="shared" si="146"/>
        <v>N/A</v>
      </c>
    </row>
    <row r="953" spans="1:24" ht="15" customHeight="1" x14ac:dyDescent="0.3">
      <c r="A953" s="12" t="str">
        <f t="shared" si="144"/>
        <v>14-105246583-T</v>
      </c>
      <c r="B953" s="11" t="s">
        <v>336</v>
      </c>
      <c r="C953" s="6">
        <v>1.18E-2</v>
      </c>
      <c r="D953" s="6"/>
      <c r="E953" s="6">
        <v>14</v>
      </c>
      <c r="F953" s="6">
        <v>105246583</v>
      </c>
      <c r="G953" s="6" t="s">
        <v>125</v>
      </c>
      <c r="H953" s="6" t="s">
        <v>1177</v>
      </c>
      <c r="I953" s="6">
        <v>510</v>
      </c>
      <c r="K953" s="19" t="str">
        <f t="shared" si="147"/>
        <v>N</v>
      </c>
      <c r="L953" s="20" t="str">
        <f t="shared" si="148"/>
        <v/>
      </c>
      <c r="M953" s="21" t="str">
        <f t="shared" si="145"/>
        <v/>
      </c>
      <c r="N953" s="22" t="str">
        <f t="shared" si="149"/>
        <v>N/A</v>
      </c>
      <c r="O953" s="23" t="str">
        <f t="shared" si="150"/>
        <v/>
      </c>
      <c r="P953" s="23" t="str">
        <f t="shared" si="151"/>
        <v/>
      </c>
      <c r="Q953" s="27"/>
      <c r="R953" s="24" t="str">
        <f>IF($K953="N","",IF($K953="Y",VLOOKUP($A953,'Run1-3-1'!$A:$J,3,FALSE)))</f>
        <v/>
      </c>
      <c r="S953" s="25" t="str">
        <f t="shared" si="152"/>
        <v/>
      </c>
      <c r="T953" s="27"/>
      <c r="U953" s="24" t="str">
        <f>IF($K953="N","",IF($K953="Y",VLOOKUP($A953,'Run1-5'!$A:$J,3,FALSE)))</f>
        <v/>
      </c>
      <c r="V953" s="25" t="str">
        <f t="shared" si="153"/>
        <v/>
      </c>
      <c r="W953" s="27"/>
      <c r="X953" s="25" t="str">
        <f t="shared" si="146"/>
        <v>N/A</v>
      </c>
    </row>
    <row r="954" spans="1:24" ht="15" customHeight="1" x14ac:dyDescent="0.3">
      <c r="A954" s="12" t="str">
        <f t="shared" si="144"/>
        <v>16-68846061-A</v>
      </c>
      <c r="B954" s="11" t="s">
        <v>554</v>
      </c>
      <c r="C954" s="6">
        <v>1.6199999999999999E-2</v>
      </c>
      <c r="D954" s="6"/>
      <c r="E954" s="6">
        <v>16</v>
      </c>
      <c r="F954" s="6">
        <v>68846061</v>
      </c>
      <c r="G954" s="6" t="s">
        <v>187</v>
      </c>
      <c r="H954" s="6" t="s">
        <v>1082</v>
      </c>
      <c r="I954" s="6">
        <v>804</v>
      </c>
      <c r="K954" s="19" t="str">
        <f t="shared" si="147"/>
        <v>N</v>
      </c>
      <c r="L954" s="20" t="str">
        <f t="shared" si="148"/>
        <v/>
      </c>
      <c r="M954" s="21" t="str">
        <f t="shared" si="145"/>
        <v/>
      </c>
      <c r="N954" s="22" t="str">
        <f t="shared" si="149"/>
        <v>N/A</v>
      </c>
      <c r="O954" s="23" t="str">
        <f t="shared" si="150"/>
        <v/>
      </c>
      <c r="P954" s="23" t="str">
        <f t="shared" si="151"/>
        <v/>
      </c>
      <c r="Q954" s="27"/>
      <c r="R954" s="24" t="str">
        <f>IF($K954="N","",IF($K954="Y",VLOOKUP($A954,'Run1-3-1'!$A:$J,3,FALSE)))</f>
        <v/>
      </c>
      <c r="S954" s="25" t="str">
        <f t="shared" si="152"/>
        <v/>
      </c>
      <c r="T954" s="27"/>
      <c r="U954" s="24" t="str">
        <f>IF($K954="N","",IF($K954="Y",VLOOKUP($A954,'Run1-5'!$A:$J,3,FALSE)))</f>
        <v/>
      </c>
      <c r="V954" s="25" t="str">
        <f t="shared" si="153"/>
        <v/>
      </c>
      <c r="W954" s="27"/>
      <c r="X954" s="25" t="str">
        <f t="shared" si="146"/>
        <v>N/A</v>
      </c>
    </row>
    <row r="955" spans="1:24" ht="15" customHeight="1" x14ac:dyDescent="0.3">
      <c r="A955" s="12" t="str">
        <f t="shared" si="144"/>
        <v>16-68846065-T</v>
      </c>
      <c r="B955" s="11" t="s">
        <v>769</v>
      </c>
      <c r="C955" s="6">
        <v>1.5800000000000002E-2</v>
      </c>
      <c r="D955" s="6"/>
      <c r="E955" s="6">
        <v>16</v>
      </c>
      <c r="F955" s="6">
        <v>68846065</v>
      </c>
      <c r="G955" s="6" t="s">
        <v>125</v>
      </c>
      <c r="H955" s="6" t="s">
        <v>1177</v>
      </c>
      <c r="I955" s="6">
        <v>822</v>
      </c>
      <c r="K955" s="19" t="str">
        <f t="shared" si="147"/>
        <v>N</v>
      </c>
      <c r="L955" s="20" t="str">
        <f t="shared" si="148"/>
        <v/>
      </c>
      <c r="M955" s="21" t="str">
        <f t="shared" si="145"/>
        <v/>
      </c>
      <c r="N955" s="22" t="str">
        <f t="shared" si="149"/>
        <v>N/A</v>
      </c>
      <c r="O955" s="23" t="str">
        <f t="shared" si="150"/>
        <v/>
      </c>
      <c r="P955" s="23" t="str">
        <f t="shared" si="151"/>
        <v/>
      </c>
      <c r="Q955" s="27"/>
      <c r="R955" s="24" t="str">
        <f>IF($K955="N","",IF($K955="Y",VLOOKUP($A955,'Run1-3-1'!$A:$J,3,FALSE)))</f>
        <v/>
      </c>
      <c r="S955" s="25" t="str">
        <f t="shared" si="152"/>
        <v/>
      </c>
      <c r="T955" s="27"/>
      <c r="U955" s="24" t="str">
        <f>IF($K955="N","",IF($K955="Y",VLOOKUP($A955,'Run1-5'!$A:$J,3,FALSE)))</f>
        <v/>
      </c>
      <c r="V955" s="25" t="str">
        <f t="shared" si="153"/>
        <v/>
      </c>
      <c r="W955" s="27"/>
      <c r="X955" s="25" t="str">
        <f t="shared" si="146"/>
        <v>N/A</v>
      </c>
    </row>
    <row r="956" spans="1:24" ht="15" customHeight="1" x14ac:dyDescent="0.3">
      <c r="A956" s="12" t="str">
        <f t="shared" si="144"/>
        <v>16-68846143-T</v>
      </c>
      <c r="B956" s="11" t="s">
        <v>184</v>
      </c>
      <c r="C956" s="6">
        <v>1.46E-2</v>
      </c>
      <c r="D956" s="6"/>
      <c r="E956" s="6">
        <v>16</v>
      </c>
      <c r="F956" s="6">
        <v>68846143</v>
      </c>
      <c r="G956" s="6" t="s">
        <v>125</v>
      </c>
      <c r="H956" s="6" t="s">
        <v>1177</v>
      </c>
      <c r="I956" s="6">
        <v>823</v>
      </c>
      <c r="K956" s="19" t="str">
        <f t="shared" si="147"/>
        <v>N</v>
      </c>
      <c r="L956" s="20" t="str">
        <f t="shared" si="148"/>
        <v/>
      </c>
      <c r="M956" s="21" t="str">
        <f t="shared" si="145"/>
        <v/>
      </c>
      <c r="N956" s="22" t="str">
        <f t="shared" si="149"/>
        <v>N/A</v>
      </c>
      <c r="O956" s="23" t="str">
        <f t="shared" si="150"/>
        <v/>
      </c>
      <c r="P956" s="23" t="str">
        <f t="shared" si="151"/>
        <v/>
      </c>
      <c r="Q956" s="27"/>
      <c r="R956" s="24" t="str">
        <f>IF($K956="N","",IF($K956="Y",VLOOKUP($A956,'Run1-3-1'!$A:$J,3,FALSE)))</f>
        <v/>
      </c>
      <c r="S956" s="25" t="str">
        <f t="shared" si="152"/>
        <v/>
      </c>
      <c r="T956" s="27"/>
      <c r="U956" s="24" t="str">
        <f>IF($K956="N","",IF($K956="Y",VLOOKUP($A956,'Run1-5'!$A:$J,3,FALSE)))</f>
        <v/>
      </c>
      <c r="V956" s="25" t="str">
        <f t="shared" si="153"/>
        <v/>
      </c>
      <c r="W956" s="27"/>
      <c r="X956" s="25" t="str">
        <f t="shared" si="146"/>
        <v>N/A</v>
      </c>
    </row>
    <row r="957" spans="1:24" ht="15" customHeight="1" x14ac:dyDescent="0.3">
      <c r="A957" s="12" t="str">
        <f t="shared" si="144"/>
        <v>16-68847249-A</v>
      </c>
      <c r="B957" s="11" t="s">
        <v>400</v>
      </c>
      <c r="C957" s="6">
        <v>1.1599999999999999E-2</v>
      </c>
      <c r="D957" s="6"/>
      <c r="E957" s="6">
        <v>16</v>
      </c>
      <c r="F957" s="6">
        <v>68847249</v>
      </c>
      <c r="G957" s="6" t="s">
        <v>187</v>
      </c>
      <c r="H957" s="6" t="s">
        <v>1082</v>
      </c>
      <c r="I957" s="6">
        <v>949</v>
      </c>
      <c r="K957" s="19" t="str">
        <f t="shared" si="147"/>
        <v>N</v>
      </c>
      <c r="L957" s="20" t="str">
        <f t="shared" si="148"/>
        <v/>
      </c>
      <c r="M957" s="21" t="str">
        <f t="shared" si="145"/>
        <v/>
      </c>
      <c r="N957" s="22" t="str">
        <f t="shared" si="149"/>
        <v>N/A</v>
      </c>
      <c r="O957" s="23" t="str">
        <f t="shared" si="150"/>
        <v/>
      </c>
      <c r="P957" s="23" t="str">
        <f t="shared" si="151"/>
        <v/>
      </c>
      <c r="Q957" s="27"/>
      <c r="R957" s="24" t="str">
        <f>IF($K957="N","",IF($K957="Y",VLOOKUP($A957,'Run1-3-1'!$A:$J,3,FALSE)))</f>
        <v/>
      </c>
      <c r="S957" s="25" t="str">
        <f t="shared" si="152"/>
        <v/>
      </c>
      <c r="T957" s="27"/>
      <c r="U957" s="24" t="str">
        <f>IF($K957="N","",IF($K957="Y",VLOOKUP($A957,'Run1-5'!$A:$J,3,FALSE)))</f>
        <v/>
      </c>
      <c r="V957" s="25" t="str">
        <f t="shared" si="153"/>
        <v/>
      </c>
      <c r="W957" s="27"/>
      <c r="X957" s="25" t="str">
        <f t="shared" si="146"/>
        <v>N/A</v>
      </c>
    </row>
    <row r="958" spans="1:24" ht="15" customHeight="1" x14ac:dyDescent="0.3">
      <c r="A958" s="12" t="str">
        <f t="shared" si="144"/>
        <v>16-68847262-T</v>
      </c>
      <c r="B958" s="11" t="s">
        <v>616</v>
      </c>
      <c r="C958" s="6">
        <v>1.23E-2</v>
      </c>
      <c r="D958" s="6"/>
      <c r="E958" s="6">
        <v>16</v>
      </c>
      <c r="F958" s="6">
        <v>68847262</v>
      </c>
      <c r="G958" s="6" t="s">
        <v>125</v>
      </c>
      <c r="H958" s="6" t="s">
        <v>1177</v>
      </c>
      <c r="I958" s="6">
        <v>972</v>
      </c>
      <c r="K958" s="19" t="str">
        <f t="shared" si="147"/>
        <v>N</v>
      </c>
      <c r="L958" s="20" t="str">
        <f t="shared" si="148"/>
        <v/>
      </c>
      <c r="M958" s="21" t="str">
        <f t="shared" si="145"/>
        <v/>
      </c>
      <c r="N958" s="22" t="str">
        <f t="shared" si="149"/>
        <v>N/A</v>
      </c>
      <c r="O958" s="23" t="str">
        <f t="shared" si="150"/>
        <v/>
      </c>
      <c r="P958" s="23" t="str">
        <f t="shared" si="151"/>
        <v/>
      </c>
      <c r="Q958" s="27"/>
      <c r="R958" s="24" t="str">
        <f>IF($K958="N","",IF($K958="Y",VLOOKUP($A958,'Run1-3-1'!$A:$J,3,FALSE)))</f>
        <v/>
      </c>
      <c r="S958" s="25" t="str">
        <f t="shared" si="152"/>
        <v/>
      </c>
      <c r="T958" s="27"/>
      <c r="U958" s="24" t="str">
        <f>IF($K958="N","",IF($K958="Y",VLOOKUP($A958,'Run1-5'!$A:$J,3,FALSE)))</f>
        <v/>
      </c>
      <c r="V958" s="25" t="str">
        <f t="shared" si="153"/>
        <v/>
      </c>
      <c r="W958" s="27"/>
      <c r="X958" s="25" t="str">
        <f t="shared" si="146"/>
        <v>N/A</v>
      </c>
    </row>
    <row r="959" spans="1:24" ht="15" customHeight="1" x14ac:dyDescent="0.3">
      <c r="A959" s="12" t="str">
        <f t="shared" si="144"/>
        <v>16-68847283-A+C</v>
      </c>
      <c r="B959" s="11" t="s">
        <v>833</v>
      </c>
      <c r="C959" s="6">
        <v>1.0800000000000001E-2</v>
      </c>
      <c r="D959" s="6"/>
      <c r="E959" s="6">
        <v>16</v>
      </c>
      <c r="F959" s="6">
        <v>68847283</v>
      </c>
      <c r="G959" s="6" t="s">
        <v>1082</v>
      </c>
      <c r="H959" s="6" t="s">
        <v>709</v>
      </c>
      <c r="I959" s="6">
        <v>925</v>
      </c>
      <c r="K959" s="19" t="str">
        <f t="shared" si="147"/>
        <v>N</v>
      </c>
      <c r="L959" s="20" t="str">
        <f t="shared" si="148"/>
        <v/>
      </c>
      <c r="M959" s="21" t="str">
        <f t="shared" si="145"/>
        <v/>
      </c>
      <c r="N959" s="22" t="str">
        <f t="shared" si="149"/>
        <v>N/A</v>
      </c>
      <c r="O959" s="23" t="str">
        <f t="shared" si="150"/>
        <v/>
      </c>
      <c r="P959" s="23" t="str">
        <f t="shared" si="151"/>
        <v/>
      </c>
      <c r="Q959" s="27"/>
      <c r="R959" s="24" t="str">
        <f>IF($K959="N","",IF($K959="Y",VLOOKUP($A959,'Run1-3-1'!$A:$J,3,FALSE)))</f>
        <v/>
      </c>
      <c r="S959" s="25" t="str">
        <f t="shared" si="152"/>
        <v/>
      </c>
      <c r="T959" s="27"/>
      <c r="U959" s="24" t="str">
        <f>IF($K959="N","",IF($K959="Y",VLOOKUP($A959,'Run1-5'!$A:$J,3,FALSE)))</f>
        <v/>
      </c>
      <c r="V959" s="25" t="str">
        <f t="shared" si="153"/>
        <v/>
      </c>
      <c r="W959" s="27"/>
      <c r="X959" s="25" t="str">
        <f t="shared" si="146"/>
        <v>N/A</v>
      </c>
    </row>
    <row r="960" spans="1:24" ht="15" customHeight="1" x14ac:dyDescent="0.3">
      <c r="A960" s="12" t="str">
        <f t="shared" si="144"/>
        <v>16-68847284-C</v>
      </c>
      <c r="B960" s="11" t="s">
        <v>244</v>
      </c>
      <c r="C960" s="6">
        <v>1.1900000000000001E-2</v>
      </c>
      <c r="D960" s="6"/>
      <c r="E960" s="6">
        <v>16</v>
      </c>
      <c r="F960" s="6">
        <v>68847284</v>
      </c>
      <c r="G960" s="6" t="s">
        <v>1177</v>
      </c>
      <c r="H960" s="6" t="s">
        <v>125</v>
      </c>
      <c r="I960" s="6">
        <v>926</v>
      </c>
      <c r="K960" s="19" t="str">
        <f t="shared" si="147"/>
        <v>N</v>
      </c>
      <c r="L960" s="20" t="str">
        <f t="shared" si="148"/>
        <v/>
      </c>
      <c r="M960" s="21" t="str">
        <f t="shared" si="145"/>
        <v/>
      </c>
      <c r="N960" s="22" t="str">
        <f t="shared" si="149"/>
        <v>N/A</v>
      </c>
      <c r="O960" s="23" t="str">
        <f t="shared" si="150"/>
        <v/>
      </c>
      <c r="P960" s="23" t="str">
        <f t="shared" si="151"/>
        <v/>
      </c>
      <c r="Q960" s="27"/>
      <c r="R960" s="24" t="str">
        <f>IF($K960="N","",IF($K960="Y",VLOOKUP($A960,'Run1-3-1'!$A:$J,3,FALSE)))</f>
        <v/>
      </c>
      <c r="S960" s="25" t="str">
        <f t="shared" si="152"/>
        <v/>
      </c>
      <c r="T960" s="27"/>
      <c r="U960" s="24" t="str">
        <f>IF($K960="N","",IF($K960="Y",VLOOKUP($A960,'Run1-5'!$A:$J,3,FALSE)))</f>
        <v/>
      </c>
      <c r="V960" s="25" t="str">
        <f t="shared" si="153"/>
        <v/>
      </c>
      <c r="W960" s="27"/>
      <c r="X960" s="25" t="str">
        <f t="shared" si="146"/>
        <v>N/A</v>
      </c>
    </row>
    <row r="961" spans="1:24" ht="15" customHeight="1" x14ac:dyDescent="0.3">
      <c r="A961" s="12" t="str">
        <f t="shared" si="144"/>
        <v>16-68847285-G-C</v>
      </c>
      <c r="B961" s="11" t="s">
        <v>1022</v>
      </c>
      <c r="C961" s="6">
        <v>2.8400000000000002E-2</v>
      </c>
      <c r="D961" s="6"/>
      <c r="E961" s="6">
        <v>16</v>
      </c>
      <c r="F961" s="6">
        <v>68847285</v>
      </c>
      <c r="G961" s="6" t="s">
        <v>187</v>
      </c>
      <c r="H961" s="6" t="s">
        <v>1035</v>
      </c>
      <c r="I961" s="6">
        <v>916</v>
      </c>
      <c r="K961" s="19" t="str">
        <f t="shared" si="147"/>
        <v>N</v>
      </c>
      <c r="L961" s="20" t="str">
        <f t="shared" si="148"/>
        <v/>
      </c>
      <c r="M961" s="21" t="str">
        <f t="shared" si="145"/>
        <v/>
      </c>
      <c r="N961" s="22" t="str">
        <f t="shared" si="149"/>
        <v>N/A</v>
      </c>
      <c r="O961" s="23" t="str">
        <f t="shared" si="150"/>
        <v/>
      </c>
      <c r="P961" s="23" t="str">
        <f t="shared" si="151"/>
        <v/>
      </c>
      <c r="Q961" s="27"/>
      <c r="R961" s="24" t="str">
        <f>IF($K961="N","",IF($K961="Y",VLOOKUP($A961,'Run1-3-1'!$A:$J,3,FALSE)))</f>
        <v/>
      </c>
      <c r="S961" s="25" t="str">
        <f t="shared" si="152"/>
        <v/>
      </c>
      <c r="T961" s="27"/>
      <c r="U961" s="24" t="str">
        <f>IF($K961="N","",IF($K961="Y",VLOOKUP($A961,'Run1-5'!$A:$J,3,FALSE)))</f>
        <v/>
      </c>
      <c r="V961" s="25" t="str">
        <f t="shared" si="153"/>
        <v/>
      </c>
      <c r="W961" s="27"/>
      <c r="X961" s="25" t="str">
        <f t="shared" si="146"/>
        <v>N/A</v>
      </c>
    </row>
    <row r="962" spans="1:24" ht="15" customHeight="1" x14ac:dyDescent="0.3">
      <c r="A962" s="12" t="str">
        <f t="shared" si="144"/>
        <v>16-68847290-T</v>
      </c>
      <c r="B962" s="11" t="s">
        <v>1234</v>
      </c>
      <c r="C962" s="6">
        <v>1.23E-2</v>
      </c>
      <c r="D962" s="6"/>
      <c r="E962" s="6">
        <v>16</v>
      </c>
      <c r="F962" s="6">
        <v>68847290</v>
      </c>
      <c r="G962" s="6" t="s">
        <v>125</v>
      </c>
      <c r="H962" s="6" t="s">
        <v>1177</v>
      </c>
      <c r="I962" s="6">
        <v>652</v>
      </c>
      <c r="K962" s="19" t="str">
        <f t="shared" si="147"/>
        <v>N</v>
      </c>
      <c r="L962" s="20" t="str">
        <f t="shared" si="148"/>
        <v/>
      </c>
      <c r="M962" s="21" t="str">
        <f t="shared" si="145"/>
        <v/>
      </c>
      <c r="N962" s="22" t="str">
        <f t="shared" si="149"/>
        <v>N/A</v>
      </c>
      <c r="O962" s="23" t="str">
        <f t="shared" si="150"/>
        <v/>
      </c>
      <c r="P962" s="23" t="str">
        <f t="shared" si="151"/>
        <v/>
      </c>
      <c r="Q962" s="27"/>
      <c r="R962" s="24" t="str">
        <f>IF($K962="N","",IF($K962="Y",VLOOKUP($A962,'Run1-3-1'!$A:$J,3,FALSE)))</f>
        <v/>
      </c>
      <c r="S962" s="25" t="str">
        <f t="shared" si="152"/>
        <v/>
      </c>
      <c r="T962" s="27"/>
      <c r="U962" s="24" t="str">
        <f>IF($K962="N","",IF($K962="Y",VLOOKUP($A962,'Run1-5'!$A:$J,3,FALSE)))</f>
        <v/>
      </c>
      <c r="V962" s="25" t="str">
        <f t="shared" si="153"/>
        <v/>
      </c>
      <c r="W962" s="27"/>
      <c r="X962" s="25" t="str">
        <f t="shared" si="146"/>
        <v>N/A</v>
      </c>
    </row>
    <row r="963" spans="1:24" ht="15" customHeight="1" x14ac:dyDescent="0.3">
      <c r="A963" s="12" t="str">
        <f t="shared" ref="A963:A1026" si="154">E963&amp;"-"&amp;F963&amp;"-"&amp;H963</f>
        <v>17-7577033-T</v>
      </c>
      <c r="B963" s="11" t="s">
        <v>637</v>
      </c>
      <c r="C963" s="6">
        <v>1.3899999999999999E-2</v>
      </c>
      <c r="D963" s="6"/>
      <c r="E963" s="6">
        <v>17</v>
      </c>
      <c r="F963" s="6">
        <v>7577033</v>
      </c>
      <c r="G963" s="6" t="s">
        <v>125</v>
      </c>
      <c r="H963" s="6" t="s">
        <v>1177</v>
      </c>
      <c r="I963" s="6">
        <v>287</v>
      </c>
      <c r="K963" s="19" t="str">
        <f t="shared" si="147"/>
        <v>N</v>
      </c>
      <c r="L963" s="20" t="str">
        <f t="shared" si="148"/>
        <v/>
      </c>
      <c r="M963" s="21" t="str">
        <f t="shared" ref="M963:M1026" si="155">IF($L963="","",IF(AND($L963&gt;=0.05,$L963&lt;0.1),"A",IF(AND($L963&gt;=0.1,$L963&lt;0.2),"B",IF(AND($L963&gt;=0.2,$L963&lt;=0.25),"C"))))</f>
        <v/>
      </c>
      <c r="N963" s="22" t="str">
        <f t="shared" si="149"/>
        <v>N/A</v>
      </c>
      <c r="O963" s="23" t="str">
        <f t="shared" si="150"/>
        <v/>
      </c>
      <c r="P963" s="23" t="str">
        <f t="shared" si="151"/>
        <v/>
      </c>
      <c r="Q963" s="27"/>
      <c r="R963" s="24" t="str">
        <f>IF($K963="N","",IF($K963="Y",VLOOKUP($A963,'Run1-3-1'!$A:$J,3,FALSE)))</f>
        <v/>
      </c>
      <c r="S963" s="25" t="str">
        <f t="shared" si="152"/>
        <v/>
      </c>
      <c r="T963" s="27"/>
      <c r="U963" s="24" t="str">
        <f>IF($K963="N","",IF($K963="Y",VLOOKUP($A963,'Run1-5'!$A:$J,3,FALSE)))</f>
        <v/>
      </c>
      <c r="V963" s="25" t="str">
        <f t="shared" si="153"/>
        <v/>
      </c>
      <c r="W963" s="27"/>
      <c r="X963" s="25" t="str">
        <f t="shared" ref="X963:X1026" si="156">IF($K963="N","N/A",IF(AND($S963="Y",$V963="Y"),"Y","N"))</f>
        <v>N/A</v>
      </c>
    </row>
    <row r="964" spans="1:24" ht="15" customHeight="1" x14ac:dyDescent="0.3">
      <c r="A964" s="12" t="str">
        <f t="shared" si="154"/>
        <v>17-7577035-T-G</v>
      </c>
      <c r="B964" s="11" t="s">
        <v>1084</v>
      </c>
      <c r="C964" s="6">
        <v>2.7900000000000001E-2</v>
      </c>
      <c r="D964" s="6" t="s">
        <v>978</v>
      </c>
      <c r="E964" s="6">
        <v>17</v>
      </c>
      <c r="F964" s="6">
        <v>7577035</v>
      </c>
      <c r="G964" s="6" t="s">
        <v>1177</v>
      </c>
      <c r="H964" s="6" t="s">
        <v>610</v>
      </c>
      <c r="I964" s="6">
        <v>287</v>
      </c>
      <c r="K964" s="19" t="str">
        <f t="shared" ref="K964:K1027" si="157">IF(AND($C964&lt;=0.25,C964&gt;=0.05),"Y","N")</f>
        <v>N</v>
      </c>
      <c r="L964" s="20" t="str">
        <f t="shared" ref="L964:L1027" si="158">IF(K964="Y",C964,"")</f>
        <v/>
      </c>
      <c r="M964" s="21" t="str">
        <f t="shared" si="155"/>
        <v/>
      </c>
      <c r="N964" s="22" t="str">
        <f t="shared" ref="N964:N1027" si="159">IF($M964="A",$L964*$C$1+$F$1,IF($M964="B",L964*$D$1+$F$1,IF($M964="C",L964*$E$1+$F$1,"N/A")))</f>
        <v>N/A</v>
      </c>
      <c r="O964" s="23" t="str">
        <f t="shared" ref="O964:O1027" si="160">IF(L964="","",IF((L964-N964)&lt;0.01,0.01,L964-N964))</f>
        <v/>
      </c>
      <c r="P964" s="23" t="str">
        <f t="shared" ref="P964:P1027" si="161">IF(L964="","",L964+N964)</f>
        <v/>
      </c>
      <c r="Q964" s="27"/>
      <c r="R964" s="24" t="str">
        <f>IF($K964="N","",IF($K964="Y",VLOOKUP($A964,'Run1-3-1'!$A:$J,3,FALSE)))</f>
        <v/>
      </c>
      <c r="S964" s="25" t="str">
        <f t="shared" ref="S964:S1027" si="162">IF($K964="N","",IF(AND(R964&gt;=$O964,R964&lt;=$P964),"Y","N"))</f>
        <v/>
      </c>
      <c r="T964" s="27"/>
      <c r="U964" s="24" t="str">
        <f>IF($K964="N","",IF($K964="Y",VLOOKUP($A964,'Run1-5'!$A:$J,3,FALSE)))</f>
        <v/>
      </c>
      <c r="V964" s="25" t="str">
        <f t="shared" ref="V964:V1027" si="163">IF($K964="N","",IF(AND(U964&gt;=$O964,U964&lt;=$P964),"Y","N"))</f>
        <v/>
      </c>
      <c r="W964" s="27"/>
      <c r="X964" s="25" t="str">
        <f t="shared" si="156"/>
        <v>N/A</v>
      </c>
    </row>
    <row r="965" spans="1:24" ht="15" customHeight="1" x14ac:dyDescent="0.3">
      <c r="A965" s="12" t="str">
        <f t="shared" si="154"/>
        <v>17-7577035-T+G</v>
      </c>
      <c r="B965" s="11" t="s">
        <v>857</v>
      </c>
      <c r="C965" s="6">
        <v>1.0500000000000001E-2</v>
      </c>
      <c r="D965" s="6" t="s">
        <v>978</v>
      </c>
      <c r="E965" s="6">
        <v>17</v>
      </c>
      <c r="F965" s="6">
        <v>7577035</v>
      </c>
      <c r="G965" s="6" t="s">
        <v>1177</v>
      </c>
      <c r="H965" s="6" t="s">
        <v>13</v>
      </c>
      <c r="I965" s="6">
        <v>287</v>
      </c>
      <c r="K965" s="19" t="str">
        <f t="shared" si="157"/>
        <v>N</v>
      </c>
      <c r="L965" s="20" t="str">
        <f t="shared" si="158"/>
        <v/>
      </c>
      <c r="M965" s="21" t="str">
        <f t="shared" si="155"/>
        <v/>
      </c>
      <c r="N965" s="22" t="str">
        <f t="shared" si="159"/>
        <v>N/A</v>
      </c>
      <c r="O965" s="23" t="str">
        <f t="shared" si="160"/>
        <v/>
      </c>
      <c r="P965" s="23" t="str">
        <f t="shared" si="161"/>
        <v/>
      </c>
      <c r="Q965" s="27"/>
      <c r="R965" s="24" t="str">
        <f>IF($K965="N","",IF($K965="Y",VLOOKUP($A965,'Run1-3-1'!$A:$J,3,FALSE)))</f>
        <v/>
      </c>
      <c r="S965" s="25" t="str">
        <f t="shared" si="162"/>
        <v/>
      </c>
      <c r="T965" s="27"/>
      <c r="U965" s="24" t="str">
        <f>IF($K965="N","",IF($K965="Y",VLOOKUP($A965,'Run1-5'!$A:$J,3,FALSE)))</f>
        <v/>
      </c>
      <c r="V965" s="25" t="str">
        <f t="shared" si="163"/>
        <v/>
      </c>
      <c r="W965" s="27"/>
      <c r="X965" s="25" t="str">
        <f t="shared" si="156"/>
        <v>N/A</v>
      </c>
    </row>
    <row r="966" spans="1:24" ht="15" customHeight="1" x14ac:dyDescent="0.3">
      <c r="A966" s="12" t="str">
        <f t="shared" si="154"/>
        <v>17-7577037-A</v>
      </c>
      <c r="B966" s="11" t="s">
        <v>1295</v>
      </c>
      <c r="C966" s="6">
        <v>1.0500000000000001E-2</v>
      </c>
      <c r="D966" s="6"/>
      <c r="E966" s="6">
        <v>17</v>
      </c>
      <c r="F966" s="6">
        <v>7577037</v>
      </c>
      <c r="G966" s="6" t="s">
        <v>187</v>
      </c>
      <c r="H966" s="6" t="s">
        <v>1082</v>
      </c>
      <c r="I966" s="6">
        <v>287</v>
      </c>
      <c r="K966" s="19" t="str">
        <f t="shared" si="157"/>
        <v>N</v>
      </c>
      <c r="L966" s="20" t="str">
        <f t="shared" si="158"/>
        <v/>
      </c>
      <c r="M966" s="21" t="str">
        <f t="shared" si="155"/>
        <v/>
      </c>
      <c r="N966" s="22" t="str">
        <f t="shared" si="159"/>
        <v>N/A</v>
      </c>
      <c r="O966" s="23" t="str">
        <f t="shared" si="160"/>
        <v/>
      </c>
      <c r="P966" s="23" t="str">
        <f t="shared" si="161"/>
        <v/>
      </c>
      <c r="Q966" s="27"/>
      <c r="R966" s="24" t="str">
        <f>IF($K966="N","",IF($K966="Y",VLOOKUP($A966,'Run1-3-1'!$A:$J,3,FALSE)))</f>
        <v/>
      </c>
      <c r="S966" s="25" t="str">
        <f t="shared" si="162"/>
        <v/>
      </c>
      <c r="T966" s="27"/>
      <c r="U966" s="24" t="str">
        <f>IF($K966="N","",IF($K966="Y",VLOOKUP($A966,'Run1-5'!$A:$J,3,FALSE)))</f>
        <v/>
      </c>
      <c r="V966" s="25" t="str">
        <f t="shared" si="163"/>
        <v/>
      </c>
      <c r="W966" s="27"/>
      <c r="X966" s="25" t="str">
        <f t="shared" si="156"/>
        <v>N/A</v>
      </c>
    </row>
    <row r="967" spans="1:24" ht="15" customHeight="1" x14ac:dyDescent="0.3">
      <c r="A967" s="12" t="str">
        <f t="shared" si="154"/>
        <v>17-7577038-A</v>
      </c>
      <c r="B967" s="11" t="s">
        <v>697</v>
      </c>
      <c r="C967" s="6">
        <v>2.7300000000000001E-2</v>
      </c>
      <c r="D967" s="6"/>
      <c r="E967" s="6">
        <v>17</v>
      </c>
      <c r="F967" s="6">
        <v>7577038</v>
      </c>
      <c r="G967" s="6" t="s">
        <v>187</v>
      </c>
      <c r="H967" s="6" t="s">
        <v>1082</v>
      </c>
      <c r="I967" s="6">
        <v>293</v>
      </c>
      <c r="K967" s="19" t="str">
        <f t="shared" si="157"/>
        <v>N</v>
      </c>
      <c r="L967" s="20" t="str">
        <f t="shared" si="158"/>
        <v/>
      </c>
      <c r="M967" s="21" t="str">
        <f t="shared" si="155"/>
        <v/>
      </c>
      <c r="N967" s="22" t="str">
        <f t="shared" si="159"/>
        <v>N/A</v>
      </c>
      <c r="O967" s="23" t="str">
        <f t="shared" si="160"/>
        <v/>
      </c>
      <c r="P967" s="23" t="str">
        <f t="shared" si="161"/>
        <v/>
      </c>
      <c r="Q967" s="27"/>
      <c r="R967" s="24" t="str">
        <f>IF($K967="N","",IF($K967="Y",VLOOKUP($A967,'Run1-3-1'!$A:$J,3,FALSE)))</f>
        <v/>
      </c>
      <c r="S967" s="25" t="str">
        <f t="shared" si="162"/>
        <v/>
      </c>
      <c r="T967" s="27"/>
      <c r="U967" s="24" t="str">
        <f>IF($K967="N","",IF($K967="Y",VLOOKUP($A967,'Run1-5'!$A:$J,3,FALSE)))</f>
        <v/>
      </c>
      <c r="V967" s="25" t="str">
        <f t="shared" si="163"/>
        <v/>
      </c>
      <c r="W967" s="27"/>
      <c r="X967" s="25" t="str">
        <f t="shared" si="156"/>
        <v>N/A</v>
      </c>
    </row>
    <row r="968" spans="1:24" ht="15" customHeight="1" x14ac:dyDescent="0.3">
      <c r="A968" s="12" t="str">
        <f t="shared" si="154"/>
        <v>17-7577094-A</v>
      </c>
      <c r="B968" s="11" t="s">
        <v>926</v>
      </c>
      <c r="C968" s="6">
        <v>1.24E-2</v>
      </c>
      <c r="D968" s="6" t="s">
        <v>1531</v>
      </c>
      <c r="E968" s="6">
        <v>17</v>
      </c>
      <c r="F968" s="6">
        <v>7577094</v>
      </c>
      <c r="G968" s="6" t="s">
        <v>187</v>
      </c>
      <c r="H968" s="6" t="s">
        <v>1082</v>
      </c>
      <c r="I968" s="6">
        <v>322</v>
      </c>
      <c r="K968" s="19" t="str">
        <f t="shared" si="157"/>
        <v>N</v>
      </c>
      <c r="L968" s="20" t="str">
        <f t="shared" si="158"/>
        <v/>
      </c>
      <c r="M968" s="21" t="str">
        <f t="shared" si="155"/>
        <v/>
      </c>
      <c r="N968" s="22" t="str">
        <f t="shared" si="159"/>
        <v>N/A</v>
      </c>
      <c r="O968" s="23" t="str">
        <f t="shared" si="160"/>
        <v/>
      </c>
      <c r="P968" s="23" t="str">
        <f t="shared" si="161"/>
        <v/>
      </c>
      <c r="Q968" s="27"/>
      <c r="R968" s="24" t="str">
        <f>IF($K968="N","",IF($K968="Y",VLOOKUP($A968,'Run1-3-1'!$A:$J,3,FALSE)))</f>
        <v/>
      </c>
      <c r="S968" s="25" t="str">
        <f t="shared" si="162"/>
        <v/>
      </c>
      <c r="T968" s="27"/>
      <c r="U968" s="24" t="str">
        <f>IF($K968="N","",IF($K968="Y",VLOOKUP($A968,'Run1-5'!$A:$J,3,FALSE)))</f>
        <v/>
      </c>
      <c r="V968" s="25" t="str">
        <f t="shared" si="163"/>
        <v/>
      </c>
      <c r="W968" s="27"/>
      <c r="X968" s="25" t="str">
        <f t="shared" si="156"/>
        <v>N/A</v>
      </c>
    </row>
    <row r="969" spans="1:24" ht="15" customHeight="1" x14ac:dyDescent="0.3">
      <c r="A969" s="12" t="str">
        <f t="shared" si="154"/>
        <v>17-7577114-C+A</v>
      </c>
      <c r="B969" s="11" t="s">
        <v>1143</v>
      </c>
      <c r="C969" s="6">
        <v>3.1399999999999997E-2</v>
      </c>
      <c r="D969" s="6"/>
      <c r="E969" s="6">
        <v>17</v>
      </c>
      <c r="F969" s="6">
        <v>7577114</v>
      </c>
      <c r="G969" s="6" t="s">
        <v>125</v>
      </c>
      <c r="H969" s="6" t="s">
        <v>1189</v>
      </c>
      <c r="I969" s="6">
        <v>318</v>
      </c>
      <c r="K969" s="19" t="str">
        <f t="shared" si="157"/>
        <v>N</v>
      </c>
      <c r="L969" s="20" t="str">
        <f t="shared" si="158"/>
        <v/>
      </c>
      <c r="M969" s="21" t="str">
        <f t="shared" si="155"/>
        <v/>
      </c>
      <c r="N969" s="22" t="str">
        <f t="shared" si="159"/>
        <v>N/A</v>
      </c>
      <c r="O969" s="23" t="str">
        <f t="shared" si="160"/>
        <v/>
      </c>
      <c r="P969" s="23" t="str">
        <f t="shared" si="161"/>
        <v/>
      </c>
      <c r="Q969" s="27"/>
      <c r="R969" s="24" t="str">
        <f>IF($K969="N","",IF($K969="Y",VLOOKUP($A969,'Run1-3-1'!$A:$J,3,FALSE)))</f>
        <v/>
      </c>
      <c r="S969" s="25" t="str">
        <f t="shared" si="162"/>
        <v/>
      </c>
      <c r="T969" s="27"/>
      <c r="U969" s="24" t="str">
        <f>IF($K969="N","",IF($K969="Y",VLOOKUP($A969,'Run1-5'!$A:$J,3,FALSE)))</f>
        <v/>
      </c>
      <c r="V969" s="25" t="str">
        <f t="shared" si="163"/>
        <v/>
      </c>
      <c r="W969" s="27"/>
      <c r="X969" s="25" t="str">
        <f t="shared" si="156"/>
        <v>N/A</v>
      </c>
    </row>
    <row r="970" spans="1:24" ht="15" customHeight="1" x14ac:dyDescent="0.3">
      <c r="A970" s="12" t="str">
        <f t="shared" si="154"/>
        <v>17-7577132-T</v>
      </c>
      <c r="B970" s="11" t="s">
        <v>1356</v>
      </c>
      <c r="C970" s="6">
        <v>1.5299999999999999E-2</v>
      </c>
      <c r="D970" s="6"/>
      <c r="E970" s="6">
        <v>17</v>
      </c>
      <c r="F970" s="6">
        <v>7577132</v>
      </c>
      <c r="G970" s="6" t="s">
        <v>125</v>
      </c>
      <c r="H970" s="6" t="s">
        <v>1177</v>
      </c>
      <c r="I970" s="6">
        <v>326</v>
      </c>
      <c r="K970" s="19" t="str">
        <f t="shared" si="157"/>
        <v>N</v>
      </c>
      <c r="L970" s="20" t="str">
        <f t="shared" si="158"/>
        <v/>
      </c>
      <c r="M970" s="21" t="str">
        <f t="shared" si="155"/>
        <v/>
      </c>
      <c r="N970" s="22" t="str">
        <f t="shared" si="159"/>
        <v>N/A</v>
      </c>
      <c r="O970" s="23" t="str">
        <f t="shared" si="160"/>
        <v/>
      </c>
      <c r="P970" s="23" t="str">
        <f t="shared" si="161"/>
        <v/>
      </c>
      <c r="Q970" s="27"/>
      <c r="R970" s="24" t="str">
        <f>IF($K970="N","",IF($K970="Y",VLOOKUP($A970,'Run1-3-1'!$A:$J,3,FALSE)))</f>
        <v/>
      </c>
      <c r="S970" s="25" t="str">
        <f t="shared" si="162"/>
        <v/>
      </c>
      <c r="T970" s="27"/>
      <c r="U970" s="24" t="str">
        <f>IF($K970="N","",IF($K970="Y",VLOOKUP($A970,'Run1-5'!$A:$J,3,FALSE)))</f>
        <v/>
      </c>
      <c r="V970" s="25" t="str">
        <f t="shared" si="163"/>
        <v/>
      </c>
      <c r="W970" s="27"/>
      <c r="X970" s="25" t="str">
        <f t="shared" si="156"/>
        <v>N/A</v>
      </c>
    </row>
    <row r="971" spans="1:24" ht="15" customHeight="1" x14ac:dyDescent="0.3">
      <c r="A971" s="12" t="str">
        <f t="shared" si="154"/>
        <v>17-7577143-T</v>
      </c>
      <c r="B971" s="11" t="s">
        <v>1317</v>
      </c>
      <c r="C971" s="6">
        <v>1.5900000000000001E-2</v>
      </c>
      <c r="D971" s="6"/>
      <c r="E971" s="6">
        <v>17</v>
      </c>
      <c r="F971" s="6">
        <v>7577143</v>
      </c>
      <c r="G971" s="6" t="s">
        <v>125</v>
      </c>
      <c r="H971" s="6" t="s">
        <v>1177</v>
      </c>
      <c r="I971" s="6">
        <v>314</v>
      </c>
      <c r="K971" s="19" t="str">
        <f t="shared" si="157"/>
        <v>N</v>
      </c>
      <c r="L971" s="20" t="str">
        <f t="shared" si="158"/>
        <v/>
      </c>
      <c r="M971" s="21" t="str">
        <f t="shared" si="155"/>
        <v/>
      </c>
      <c r="N971" s="22" t="str">
        <f t="shared" si="159"/>
        <v>N/A</v>
      </c>
      <c r="O971" s="23" t="str">
        <f t="shared" si="160"/>
        <v/>
      </c>
      <c r="P971" s="23" t="str">
        <f t="shared" si="161"/>
        <v/>
      </c>
      <c r="Q971" s="27"/>
      <c r="R971" s="24" t="str">
        <f>IF($K971="N","",IF($K971="Y",VLOOKUP($A971,'Run1-3-1'!$A:$J,3,FALSE)))</f>
        <v/>
      </c>
      <c r="S971" s="25" t="str">
        <f t="shared" si="162"/>
        <v/>
      </c>
      <c r="T971" s="27"/>
      <c r="U971" s="24" t="str">
        <f>IF($K971="N","",IF($K971="Y",VLOOKUP($A971,'Run1-5'!$A:$J,3,FALSE)))</f>
        <v/>
      </c>
      <c r="V971" s="25" t="str">
        <f t="shared" si="163"/>
        <v/>
      </c>
      <c r="W971" s="27"/>
      <c r="X971" s="25" t="str">
        <f t="shared" si="156"/>
        <v>N/A</v>
      </c>
    </row>
    <row r="972" spans="1:24" ht="15" customHeight="1" x14ac:dyDescent="0.3">
      <c r="A972" s="12" t="str">
        <f t="shared" si="154"/>
        <v>17-7577509-T</v>
      </c>
      <c r="B972" s="11" t="s">
        <v>144</v>
      </c>
      <c r="C972" s="6">
        <v>1.0800000000000001E-2</v>
      </c>
      <c r="D972" s="6" t="s">
        <v>1663</v>
      </c>
      <c r="E972" s="6">
        <v>17</v>
      </c>
      <c r="F972" s="6">
        <v>7577509</v>
      </c>
      <c r="G972" s="6" t="s">
        <v>125</v>
      </c>
      <c r="H972" s="6" t="s">
        <v>1177</v>
      </c>
      <c r="I972" s="6">
        <v>925</v>
      </c>
      <c r="K972" s="19" t="str">
        <f t="shared" si="157"/>
        <v>N</v>
      </c>
      <c r="L972" s="20" t="str">
        <f t="shared" si="158"/>
        <v/>
      </c>
      <c r="M972" s="21" t="str">
        <f t="shared" si="155"/>
        <v/>
      </c>
      <c r="N972" s="22" t="str">
        <f t="shared" si="159"/>
        <v>N/A</v>
      </c>
      <c r="O972" s="23" t="str">
        <f t="shared" si="160"/>
        <v/>
      </c>
      <c r="P972" s="23" t="str">
        <f t="shared" si="161"/>
        <v/>
      </c>
      <c r="Q972" s="27"/>
      <c r="R972" s="24" t="str">
        <f>IF($K972="N","",IF($K972="Y",VLOOKUP($A972,'Run1-3-1'!$A:$J,3,FALSE)))</f>
        <v/>
      </c>
      <c r="S972" s="25" t="str">
        <f t="shared" si="162"/>
        <v/>
      </c>
      <c r="T972" s="27"/>
      <c r="U972" s="24" t="str">
        <f>IF($K972="N","",IF($K972="Y",VLOOKUP($A972,'Run1-5'!$A:$J,3,FALSE)))</f>
        <v/>
      </c>
      <c r="V972" s="25" t="str">
        <f t="shared" si="163"/>
        <v/>
      </c>
      <c r="W972" s="27"/>
      <c r="X972" s="25" t="str">
        <f t="shared" si="156"/>
        <v>N/A</v>
      </c>
    </row>
    <row r="973" spans="1:24" ht="15" customHeight="1" x14ac:dyDescent="0.3">
      <c r="A973" s="12" t="str">
        <f t="shared" si="154"/>
        <v>17-7577543-T</v>
      </c>
      <c r="B973" s="11" t="s">
        <v>364</v>
      </c>
      <c r="C973" s="6">
        <v>1.38E-2</v>
      </c>
      <c r="D973" s="6"/>
      <c r="E973" s="6">
        <v>17</v>
      </c>
      <c r="F973" s="6">
        <v>7577543</v>
      </c>
      <c r="G973" s="6" t="s">
        <v>125</v>
      </c>
      <c r="H973" s="6" t="s">
        <v>1177</v>
      </c>
      <c r="I973" s="6">
        <v>1158</v>
      </c>
      <c r="K973" s="19" t="str">
        <f t="shared" si="157"/>
        <v>N</v>
      </c>
      <c r="L973" s="20" t="str">
        <f t="shared" si="158"/>
        <v/>
      </c>
      <c r="M973" s="21" t="str">
        <f t="shared" si="155"/>
        <v/>
      </c>
      <c r="N973" s="22" t="str">
        <f t="shared" si="159"/>
        <v>N/A</v>
      </c>
      <c r="O973" s="23" t="str">
        <f t="shared" si="160"/>
        <v/>
      </c>
      <c r="P973" s="23" t="str">
        <f t="shared" si="161"/>
        <v/>
      </c>
      <c r="Q973" s="27"/>
      <c r="R973" s="24" t="str">
        <f>IF($K973="N","",IF($K973="Y",VLOOKUP($A973,'Run1-3-1'!$A:$J,3,FALSE)))</f>
        <v/>
      </c>
      <c r="S973" s="25" t="str">
        <f t="shared" si="162"/>
        <v/>
      </c>
      <c r="T973" s="27"/>
      <c r="U973" s="24" t="str">
        <f>IF($K973="N","",IF($K973="Y",VLOOKUP($A973,'Run1-5'!$A:$J,3,FALSE)))</f>
        <v/>
      </c>
      <c r="V973" s="25" t="str">
        <f t="shared" si="163"/>
        <v/>
      </c>
      <c r="W973" s="27"/>
      <c r="X973" s="25" t="str">
        <f t="shared" si="156"/>
        <v>N/A</v>
      </c>
    </row>
    <row r="974" spans="1:24" ht="15" customHeight="1" x14ac:dyDescent="0.3">
      <c r="A974" s="12" t="str">
        <f t="shared" si="154"/>
        <v>17-7577603-G-C</v>
      </c>
      <c r="B974" s="11" t="s">
        <v>1166</v>
      </c>
      <c r="C974" s="6">
        <v>1.6199999999999999E-2</v>
      </c>
      <c r="D974" s="6"/>
      <c r="E974" s="6">
        <v>17</v>
      </c>
      <c r="F974" s="6">
        <v>7577603</v>
      </c>
      <c r="G974" s="6" t="s">
        <v>187</v>
      </c>
      <c r="H974" s="6" t="s">
        <v>1035</v>
      </c>
      <c r="I974" s="6">
        <v>1175</v>
      </c>
      <c r="K974" s="19" t="str">
        <f t="shared" si="157"/>
        <v>N</v>
      </c>
      <c r="L974" s="20" t="str">
        <f t="shared" si="158"/>
        <v/>
      </c>
      <c r="M974" s="21" t="str">
        <f t="shared" si="155"/>
        <v/>
      </c>
      <c r="N974" s="22" t="str">
        <f t="shared" si="159"/>
        <v>N/A</v>
      </c>
      <c r="O974" s="23" t="str">
        <f t="shared" si="160"/>
        <v/>
      </c>
      <c r="P974" s="23" t="str">
        <f t="shared" si="161"/>
        <v/>
      </c>
      <c r="Q974" s="27"/>
      <c r="R974" s="24" t="str">
        <f>IF($K974="N","",IF($K974="Y",VLOOKUP($A974,'Run1-3-1'!$A:$J,3,FALSE)))</f>
        <v/>
      </c>
      <c r="S974" s="25" t="str">
        <f t="shared" si="162"/>
        <v/>
      </c>
      <c r="T974" s="27"/>
      <c r="U974" s="24" t="str">
        <f>IF($K974="N","",IF($K974="Y",VLOOKUP($A974,'Run1-5'!$A:$J,3,FALSE)))</f>
        <v/>
      </c>
      <c r="V974" s="25" t="str">
        <f t="shared" si="163"/>
        <v/>
      </c>
      <c r="W974" s="27"/>
      <c r="X974" s="25" t="str">
        <f t="shared" si="156"/>
        <v>N/A</v>
      </c>
    </row>
    <row r="975" spans="1:24" ht="15" customHeight="1" x14ac:dyDescent="0.3">
      <c r="A975" s="12" t="str">
        <f t="shared" si="154"/>
        <v>17-7578181-A</v>
      </c>
      <c r="B975" s="11" t="s">
        <v>1379</v>
      </c>
      <c r="C975" s="6">
        <v>1.3899999999999999E-2</v>
      </c>
      <c r="D975" s="6" t="s">
        <v>1450</v>
      </c>
      <c r="E975" s="6">
        <v>17</v>
      </c>
      <c r="F975" s="6">
        <v>7578181</v>
      </c>
      <c r="G975" s="6" t="s">
        <v>187</v>
      </c>
      <c r="H975" s="6" t="s">
        <v>1082</v>
      </c>
      <c r="I975" s="6">
        <v>649</v>
      </c>
      <c r="K975" s="19" t="str">
        <f t="shared" si="157"/>
        <v>N</v>
      </c>
      <c r="L975" s="20" t="str">
        <f t="shared" si="158"/>
        <v/>
      </c>
      <c r="M975" s="21" t="str">
        <f t="shared" si="155"/>
        <v/>
      </c>
      <c r="N975" s="22" t="str">
        <f t="shared" si="159"/>
        <v>N/A</v>
      </c>
      <c r="O975" s="23" t="str">
        <f t="shared" si="160"/>
        <v/>
      </c>
      <c r="P975" s="23" t="str">
        <f t="shared" si="161"/>
        <v/>
      </c>
      <c r="Q975" s="27"/>
      <c r="R975" s="24" t="str">
        <f>IF($K975="N","",IF($K975="Y",VLOOKUP($A975,'Run1-3-1'!$A:$J,3,FALSE)))</f>
        <v/>
      </c>
      <c r="S975" s="25" t="str">
        <f t="shared" si="162"/>
        <v/>
      </c>
      <c r="T975" s="27"/>
      <c r="U975" s="24" t="str">
        <f>IF($K975="N","",IF($K975="Y",VLOOKUP($A975,'Run1-5'!$A:$J,3,FALSE)))</f>
        <v/>
      </c>
      <c r="V975" s="25" t="str">
        <f t="shared" si="163"/>
        <v/>
      </c>
      <c r="W975" s="27"/>
      <c r="X975" s="25" t="str">
        <f t="shared" si="156"/>
        <v>N/A</v>
      </c>
    </row>
    <row r="976" spans="1:24" ht="15" customHeight="1" x14ac:dyDescent="0.3">
      <c r="A976" s="12" t="str">
        <f t="shared" si="154"/>
        <v>17-7578183-C-G</v>
      </c>
      <c r="B976" s="11" t="s">
        <v>207</v>
      </c>
      <c r="C976" s="6">
        <v>1.0699999999999999E-2</v>
      </c>
      <c r="D976" s="6" t="s">
        <v>1533</v>
      </c>
      <c r="E976" s="6">
        <v>17</v>
      </c>
      <c r="F976" s="6">
        <v>7578183</v>
      </c>
      <c r="G976" s="6" t="s">
        <v>125</v>
      </c>
      <c r="H976" s="6" t="s">
        <v>903</v>
      </c>
      <c r="I976" s="6">
        <v>656</v>
      </c>
      <c r="K976" s="19" t="str">
        <f t="shared" si="157"/>
        <v>N</v>
      </c>
      <c r="L976" s="20" t="str">
        <f t="shared" si="158"/>
        <v/>
      </c>
      <c r="M976" s="21" t="str">
        <f t="shared" si="155"/>
        <v/>
      </c>
      <c r="N976" s="22" t="str">
        <f t="shared" si="159"/>
        <v>N/A</v>
      </c>
      <c r="O976" s="23" t="str">
        <f t="shared" si="160"/>
        <v/>
      </c>
      <c r="P976" s="23" t="str">
        <f t="shared" si="161"/>
        <v/>
      </c>
      <c r="Q976" s="27"/>
      <c r="R976" s="24" t="str">
        <f>IF($K976="N","",IF($K976="Y",VLOOKUP($A976,'Run1-3-1'!$A:$J,3,FALSE)))</f>
        <v/>
      </c>
      <c r="S976" s="25" t="str">
        <f t="shared" si="162"/>
        <v/>
      </c>
      <c r="T976" s="27"/>
      <c r="U976" s="24" t="str">
        <f>IF($K976="N","",IF($K976="Y",VLOOKUP($A976,'Run1-5'!$A:$J,3,FALSE)))</f>
        <v/>
      </c>
      <c r="V976" s="25" t="str">
        <f t="shared" si="163"/>
        <v/>
      </c>
      <c r="W976" s="27"/>
      <c r="X976" s="25" t="str">
        <f t="shared" si="156"/>
        <v>N/A</v>
      </c>
    </row>
    <row r="977" spans="1:24" ht="15" customHeight="1" x14ac:dyDescent="0.3">
      <c r="A977" s="12" t="str">
        <f t="shared" si="154"/>
        <v>17-7578184-G-G</v>
      </c>
      <c r="B977" s="11" t="s">
        <v>426</v>
      </c>
      <c r="C977" s="6">
        <v>0.1978</v>
      </c>
      <c r="D977" s="6" t="s">
        <v>1059</v>
      </c>
      <c r="E977" s="6">
        <v>17</v>
      </c>
      <c r="F977" s="6">
        <v>7578184</v>
      </c>
      <c r="G977" s="6" t="s">
        <v>187</v>
      </c>
      <c r="H977" s="6" t="s">
        <v>1096</v>
      </c>
      <c r="I977" s="6">
        <v>627</v>
      </c>
      <c r="K977" s="19" t="str">
        <f t="shared" si="157"/>
        <v>Y</v>
      </c>
      <c r="L977" s="20">
        <f t="shared" si="158"/>
        <v>0.1978</v>
      </c>
      <c r="M977" s="21" t="str">
        <f t="shared" si="155"/>
        <v>B</v>
      </c>
      <c r="N977" s="22">
        <f t="shared" si="159"/>
        <v>9.9120000000000014E-2</v>
      </c>
      <c r="O977" s="23">
        <f t="shared" si="160"/>
        <v>9.867999999999999E-2</v>
      </c>
      <c r="P977" s="23">
        <f t="shared" si="161"/>
        <v>0.29692000000000002</v>
      </c>
      <c r="Q977" s="27"/>
      <c r="R977" s="24">
        <f>IF($K977="N","",IF($K977="Y",VLOOKUP($A977,'Run1-3-1'!$A:$J,3,FALSE)))</f>
        <v>0.16569999999999999</v>
      </c>
      <c r="S977" s="25" t="str">
        <f t="shared" si="162"/>
        <v>Y</v>
      </c>
      <c r="T977" s="27"/>
      <c r="U977" s="24">
        <f>IF($K977="N","",IF($K977="Y",VLOOKUP($A977,'Run1-5'!$A:$J,3,FALSE)))</f>
        <v>0.154</v>
      </c>
      <c r="V977" s="25" t="str">
        <f t="shared" si="163"/>
        <v>Y</v>
      </c>
      <c r="W977" s="27"/>
      <c r="X977" s="25" t="str">
        <f t="shared" si="156"/>
        <v>Y</v>
      </c>
    </row>
    <row r="978" spans="1:24" ht="15" customHeight="1" x14ac:dyDescent="0.3">
      <c r="A978" s="12" t="str">
        <f t="shared" si="154"/>
        <v>17-7578201-T</v>
      </c>
      <c r="B978" s="11" t="s">
        <v>1231</v>
      </c>
      <c r="C978" s="6">
        <v>1.2500000000000001E-2</v>
      </c>
      <c r="D978" s="6" t="s">
        <v>1534</v>
      </c>
      <c r="E978" s="6">
        <v>17</v>
      </c>
      <c r="F978" s="6">
        <v>7578201</v>
      </c>
      <c r="G978" s="6" t="s">
        <v>125</v>
      </c>
      <c r="H978" s="6" t="s">
        <v>1177</v>
      </c>
      <c r="I978" s="6">
        <v>720</v>
      </c>
      <c r="K978" s="19" t="str">
        <f t="shared" si="157"/>
        <v>N</v>
      </c>
      <c r="L978" s="20" t="str">
        <f t="shared" si="158"/>
        <v/>
      </c>
      <c r="M978" s="21" t="str">
        <f t="shared" si="155"/>
        <v/>
      </c>
      <c r="N978" s="22" t="str">
        <f t="shared" si="159"/>
        <v>N/A</v>
      </c>
      <c r="O978" s="23" t="str">
        <f t="shared" si="160"/>
        <v/>
      </c>
      <c r="P978" s="23" t="str">
        <f t="shared" si="161"/>
        <v/>
      </c>
      <c r="Q978" s="27"/>
      <c r="R978" s="24" t="str">
        <f>IF($K978="N","",IF($K978="Y",VLOOKUP($A978,'Run1-3-1'!$A:$J,3,FALSE)))</f>
        <v/>
      </c>
      <c r="S978" s="25" t="str">
        <f t="shared" si="162"/>
        <v/>
      </c>
      <c r="T978" s="27"/>
      <c r="U978" s="24" t="str">
        <f>IF($K978="N","",IF($K978="Y",VLOOKUP($A978,'Run1-5'!$A:$J,3,FALSE)))</f>
        <v/>
      </c>
      <c r="V978" s="25" t="str">
        <f t="shared" si="163"/>
        <v/>
      </c>
      <c r="W978" s="27"/>
      <c r="X978" s="25" t="str">
        <f t="shared" si="156"/>
        <v>N/A</v>
      </c>
    </row>
    <row r="979" spans="1:24" ht="15" customHeight="1" x14ac:dyDescent="0.3">
      <c r="A979" s="12" t="str">
        <f t="shared" si="154"/>
        <v>17-7578230-T</v>
      </c>
      <c r="B979" s="11" t="s">
        <v>57</v>
      </c>
      <c r="C979" s="6">
        <v>1.01E-2</v>
      </c>
      <c r="D979" s="6"/>
      <c r="E979" s="6">
        <v>17</v>
      </c>
      <c r="F979" s="6">
        <v>7578230</v>
      </c>
      <c r="G979" s="6" t="s">
        <v>125</v>
      </c>
      <c r="H979" s="6" t="s">
        <v>1177</v>
      </c>
      <c r="I979" s="6">
        <v>794</v>
      </c>
      <c r="K979" s="19" t="str">
        <f t="shared" si="157"/>
        <v>N</v>
      </c>
      <c r="L979" s="20" t="str">
        <f t="shared" si="158"/>
        <v/>
      </c>
      <c r="M979" s="21" t="str">
        <f t="shared" si="155"/>
        <v/>
      </c>
      <c r="N979" s="22" t="str">
        <f t="shared" si="159"/>
        <v>N/A</v>
      </c>
      <c r="O979" s="23" t="str">
        <f t="shared" si="160"/>
        <v/>
      </c>
      <c r="P979" s="23" t="str">
        <f t="shared" si="161"/>
        <v/>
      </c>
      <c r="Q979" s="27"/>
      <c r="R979" s="24" t="str">
        <f>IF($K979="N","",IF($K979="Y",VLOOKUP($A979,'Run1-3-1'!$A:$J,3,FALSE)))</f>
        <v/>
      </c>
      <c r="S979" s="25" t="str">
        <f t="shared" si="162"/>
        <v/>
      </c>
      <c r="T979" s="27"/>
      <c r="U979" s="24" t="str">
        <f>IF($K979="N","",IF($K979="Y",VLOOKUP($A979,'Run1-5'!$A:$J,3,FALSE)))</f>
        <v/>
      </c>
      <c r="V979" s="25" t="str">
        <f t="shared" si="163"/>
        <v/>
      </c>
      <c r="W979" s="27"/>
      <c r="X979" s="25" t="str">
        <f t="shared" si="156"/>
        <v>N/A</v>
      </c>
    </row>
    <row r="980" spans="1:24" ht="15" customHeight="1" x14ac:dyDescent="0.3">
      <c r="A980" s="12" t="str">
        <f t="shared" si="154"/>
        <v>17-7578253-A</v>
      </c>
      <c r="B980" s="11" t="s">
        <v>269</v>
      </c>
      <c r="C980" s="6">
        <v>0.29170000000000001</v>
      </c>
      <c r="D980" s="6"/>
      <c r="E980" s="6">
        <v>17</v>
      </c>
      <c r="F980" s="6">
        <v>7578253</v>
      </c>
      <c r="G980" s="6" t="s">
        <v>125</v>
      </c>
      <c r="H980" s="6" t="s">
        <v>1082</v>
      </c>
      <c r="I980" s="6">
        <v>816</v>
      </c>
      <c r="K980" s="19" t="str">
        <f t="shared" si="157"/>
        <v>N</v>
      </c>
      <c r="L980" s="20" t="str">
        <f t="shared" si="158"/>
        <v/>
      </c>
      <c r="M980" s="21" t="str">
        <f t="shared" si="155"/>
        <v/>
      </c>
      <c r="N980" s="22" t="str">
        <f t="shared" si="159"/>
        <v>N/A</v>
      </c>
      <c r="O980" s="23" t="str">
        <f t="shared" si="160"/>
        <v/>
      </c>
      <c r="P980" s="23" t="str">
        <f t="shared" si="161"/>
        <v/>
      </c>
      <c r="Q980" s="27"/>
      <c r="R980" s="24" t="str">
        <f>IF($K980="N","",IF($K980="Y",VLOOKUP($A980,'Run1-3-1'!$A:$J,3,FALSE)))</f>
        <v/>
      </c>
      <c r="S980" s="25" t="str">
        <f t="shared" si="162"/>
        <v/>
      </c>
      <c r="T980" s="27"/>
      <c r="U980" s="24" t="str">
        <f>IF($K980="N","",IF($K980="Y",VLOOKUP($A980,'Run1-5'!$A:$J,3,FALSE)))</f>
        <v/>
      </c>
      <c r="V980" s="25" t="str">
        <f t="shared" si="163"/>
        <v/>
      </c>
      <c r="W980" s="27"/>
      <c r="X980" s="25" t="str">
        <f t="shared" si="156"/>
        <v>N/A</v>
      </c>
    </row>
    <row r="981" spans="1:24" ht="15" customHeight="1" x14ac:dyDescent="0.3">
      <c r="A981" s="12" t="str">
        <f t="shared" si="154"/>
        <v>17-7578279-A-G</v>
      </c>
      <c r="B981" s="11" t="s">
        <v>229</v>
      </c>
      <c r="C981" s="6">
        <v>1.4E-2</v>
      </c>
      <c r="D981" s="6"/>
      <c r="E981" s="6">
        <v>17</v>
      </c>
      <c r="F981" s="6">
        <v>7578279</v>
      </c>
      <c r="G981" s="6" t="s">
        <v>1082</v>
      </c>
      <c r="H981" s="6" t="s">
        <v>801</v>
      </c>
      <c r="I981" s="6">
        <v>783</v>
      </c>
      <c r="K981" s="19" t="str">
        <f t="shared" si="157"/>
        <v>N</v>
      </c>
      <c r="L981" s="20" t="str">
        <f t="shared" si="158"/>
        <v/>
      </c>
      <c r="M981" s="21" t="str">
        <f t="shared" si="155"/>
        <v/>
      </c>
      <c r="N981" s="22" t="str">
        <f t="shared" si="159"/>
        <v>N/A</v>
      </c>
      <c r="O981" s="23" t="str">
        <f t="shared" si="160"/>
        <v/>
      </c>
      <c r="P981" s="23" t="str">
        <f t="shared" si="161"/>
        <v/>
      </c>
      <c r="Q981" s="27"/>
      <c r="R981" s="24" t="str">
        <f>IF($K981="N","",IF($K981="Y",VLOOKUP($A981,'Run1-3-1'!$A:$J,3,FALSE)))</f>
        <v/>
      </c>
      <c r="S981" s="25" t="str">
        <f t="shared" si="162"/>
        <v/>
      </c>
      <c r="T981" s="27"/>
      <c r="U981" s="24" t="str">
        <f>IF($K981="N","",IF($K981="Y",VLOOKUP($A981,'Run1-5'!$A:$J,3,FALSE)))</f>
        <v/>
      </c>
      <c r="V981" s="25" t="str">
        <f t="shared" si="163"/>
        <v/>
      </c>
      <c r="W981" s="27"/>
      <c r="X981" s="25" t="str">
        <f t="shared" si="156"/>
        <v>N/A</v>
      </c>
    </row>
    <row r="982" spans="1:24" ht="15" customHeight="1" x14ac:dyDescent="0.3">
      <c r="A982" s="12" t="str">
        <f t="shared" si="154"/>
        <v>17-7578294-A</v>
      </c>
      <c r="B982" s="11" t="s">
        <v>450</v>
      </c>
      <c r="C982" s="6">
        <v>1.04E-2</v>
      </c>
      <c r="D982" s="6"/>
      <c r="E982" s="6">
        <v>17</v>
      </c>
      <c r="F982" s="6">
        <v>7578294</v>
      </c>
      <c r="G982" s="6" t="s">
        <v>187</v>
      </c>
      <c r="H982" s="6" t="s">
        <v>1082</v>
      </c>
      <c r="I982" s="6">
        <v>768</v>
      </c>
      <c r="K982" s="19" t="str">
        <f t="shared" si="157"/>
        <v>N</v>
      </c>
      <c r="L982" s="20" t="str">
        <f t="shared" si="158"/>
        <v/>
      </c>
      <c r="M982" s="21" t="str">
        <f t="shared" si="155"/>
        <v/>
      </c>
      <c r="N982" s="22" t="str">
        <f t="shared" si="159"/>
        <v>N/A</v>
      </c>
      <c r="O982" s="23" t="str">
        <f t="shared" si="160"/>
        <v/>
      </c>
      <c r="P982" s="23" t="str">
        <f t="shared" si="161"/>
        <v/>
      </c>
      <c r="Q982" s="27"/>
      <c r="R982" s="24" t="str">
        <f>IF($K982="N","",IF($K982="Y",VLOOKUP($A982,'Run1-3-1'!$A:$J,3,FALSE)))</f>
        <v/>
      </c>
      <c r="S982" s="25" t="str">
        <f t="shared" si="162"/>
        <v/>
      </c>
      <c r="T982" s="27"/>
      <c r="U982" s="24" t="str">
        <f>IF($K982="N","",IF($K982="Y",VLOOKUP($A982,'Run1-5'!$A:$J,3,FALSE)))</f>
        <v/>
      </c>
      <c r="V982" s="25" t="str">
        <f t="shared" si="163"/>
        <v/>
      </c>
      <c r="W982" s="27"/>
      <c r="X982" s="25" t="str">
        <f t="shared" si="156"/>
        <v>N/A</v>
      </c>
    </row>
    <row r="983" spans="1:24" ht="15" customHeight="1" x14ac:dyDescent="0.3">
      <c r="A983" s="12" t="str">
        <f t="shared" si="154"/>
        <v>17-7578373-T-C</v>
      </c>
      <c r="B983" s="11" t="s">
        <v>659</v>
      </c>
      <c r="C983" s="6">
        <v>1.14E-2</v>
      </c>
      <c r="D983" s="6"/>
      <c r="E983" s="6">
        <v>17</v>
      </c>
      <c r="F983" s="6">
        <v>7578373</v>
      </c>
      <c r="G983" s="6" t="s">
        <v>1177</v>
      </c>
      <c r="H983" s="6" t="s">
        <v>551</v>
      </c>
      <c r="I983" s="6">
        <v>963</v>
      </c>
      <c r="K983" s="19" t="str">
        <f t="shared" si="157"/>
        <v>N</v>
      </c>
      <c r="L983" s="20" t="str">
        <f t="shared" si="158"/>
        <v/>
      </c>
      <c r="M983" s="21" t="str">
        <f t="shared" si="155"/>
        <v/>
      </c>
      <c r="N983" s="22" t="str">
        <f t="shared" si="159"/>
        <v>N/A</v>
      </c>
      <c r="O983" s="23" t="str">
        <f t="shared" si="160"/>
        <v/>
      </c>
      <c r="P983" s="23" t="str">
        <f t="shared" si="161"/>
        <v/>
      </c>
      <c r="Q983" s="27"/>
      <c r="R983" s="24" t="str">
        <f>IF($K983="N","",IF($K983="Y",VLOOKUP($A983,'Run1-3-1'!$A:$J,3,FALSE)))</f>
        <v/>
      </c>
      <c r="S983" s="25" t="str">
        <f t="shared" si="162"/>
        <v/>
      </c>
      <c r="T983" s="27"/>
      <c r="U983" s="24" t="str">
        <f>IF($K983="N","",IF($K983="Y",VLOOKUP($A983,'Run1-5'!$A:$J,3,FALSE)))</f>
        <v/>
      </c>
      <c r="V983" s="25" t="str">
        <f t="shared" si="163"/>
        <v/>
      </c>
      <c r="W983" s="27"/>
      <c r="X983" s="25" t="str">
        <f t="shared" si="156"/>
        <v>N/A</v>
      </c>
    </row>
    <row r="984" spans="1:24" ht="15" customHeight="1" x14ac:dyDescent="0.3">
      <c r="A984" s="12" t="str">
        <f t="shared" si="154"/>
        <v>17-7578379-T+G</v>
      </c>
      <c r="B984" s="11" t="s">
        <v>885</v>
      </c>
      <c r="C984" s="6">
        <v>4.02E-2</v>
      </c>
      <c r="D984" s="6"/>
      <c r="E984" s="6">
        <v>17</v>
      </c>
      <c r="F984" s="6">
        <v>7578379</v>
      </c>
      <c r="G984" s="6" t="s">
        <v>1177</v>
      </c>
      <c r="H984" s="6" t="s">
        <v>13</v>
      </c>
      <c r="I984" s="6">
        <v>946</v>
      </c>
      <c r="K984" s="19" t="str">
        <f t="shared" si="157"/>
        <v>N</v>
      </c>
      <c r="L984" s="20" t="str">
        <f t="shared" si="158"/>
        <v/>
      </c>
      <c r="M984" s="21" t="str">
        <f t="shared" si="155"/>
        <v/>
      </c>
      <c r="N984" s="22" t="str">
        <f t="shared" si="159"/>
        <v>N/A</v>
      </c>
      <c r="O984" s="23" t="str">
        <f t="shared" si="160"/>
        <v/>
      </c>
      <c r="P984" s="23" t="str">
        <f t="shared" si="161"/>
        <v/>
      </c>
      <c r="Q984" s="27"/>
      <c r="R984" s="24" t="str">
        <f>IF($K984="N","",IF($K984="Y",VLOOKUP($A984,'Run1-3-1'!$A:$J,3,FALSE)))</f>
        <v/>
      </c>
      <c r="S984" s="25" t="str">
        <f t="shared" si="162"/>
        <v/>
      </c>
      <c r="T984" s="27"/>
      <c r="U984" s="24" t="str">
        <f>IF($K984="N","",IF($K984="Y",VLOOKUP($A984,'Run1-5'!$A:$J,3,FALSE)))</f>
        <v/>
      </c>
      <c r="V984" s="25" t="str">
        <f t="shared" si="163"/>
        <v/>
      </c>
      <c r="W984" s="27"/>
      <c r="X984" s="25" t="str">
        <f t="shared" si="156"/>
        <v>N/A</v>
      </c>
    </row>
    <row r="985" spans="1:24" ht="15" customHeight="1" x14ac:dyDescent="0.3">
      <c r="A985" s="12" t="str">
        <f t="shared" si="154"/>
        <v>17-7578382-A</v>
      </c>
      <c r="B985" s="11" t="s">
        <v>291</v>
      </c>
      <c r="C985" s="6">
        <v>1.2500000000000001E-2</v>
      </c>
      <c r="D985" s="6"/>
      <c r="E985" s="6">
        <v>17</v>
      </c>
      <c r="F985" s="6">
        <v>7578382</v>
      </c>
      <c r="G985" s="6" t="s">
        <v>187</v>
      </c>
      <c r="H985" s="6" t="s">
        <v>1082</v>
      </c>
      <c r="I985" s="6">
        <v>961</v>
      </c>
      <c r="K985" s="19" t="str">
        <f t="shared" si="157"/>
        <v>N</v>
      </c>
      <c r="L985" s="20" t="str">
        <f t="shared" si="158"/>
        <v/>
      </c>
      <c r="M985" s="21" t="str">
        <f t="shared" si="155"/>
        <v/>
      </c>
      <c r="N985" s="22" t="str">
        <f t="shared" si="159"/>
        <v>N/A</v>
      </c>
      <c r="O985" s="23" t="str">
        <f t="shared" si="160"/>
        <v/>
      </c>
      <c r="P985" s="23" t="str">
        <f t="shared" si="161"/>
        <v/>
      </c>
      <c r="Q985" s="27"/>
      <c r="R985" s="24" t="str">
        <f>IF($K985="N","",IF($K985="Y",VLOOKUP($A985,'Run1-3-1'!$A:$J,3,FALSE)))</f>
        <v/>
      </c>
      <c r="S985" s="25" t="str">
        <f t="shared" si="162"/>
        <v/>
      </c>
      <c r="T985" s="27"/>
      <c r="U985" s="24" t="str">
        <f>IF($K985="N","",IF($K985="Y",VLOOKUP($A985,'Run1-5'!$A:$J,3,FALSE)))</f>
        <v/>
      </c>
      <c r="V985" s="25" t="str">
        <f t="shared" si="163"/>
        <v/>
      </c>
      <c r="W985" s="27"/>
      <c r="X985" s="25" t="str">
        <f t="shared" si="156"/>
        <v>N/A</v>
      </c>
    </row>
    <row r="986" spans="1:24" ht="15" customHeight="1" x14ac:dyDescent="0.3">
      <c r="A986" s="12" t="str">
        <f t="shared" si="154"/>
        <v>17-7578397-T+G</v>
      </c>
      <c r="B986" s="11" t="s">
        <v>510</v>
      </c>
      <c r="C986" s="6">
        <v>3.73E-2</v>
      </c>
      <c r="D986" s="6" t="s">
        <v>641</v>
      </c>
      <c r="E986" s="6">
        <v>17</v>
      </c>
      <c r="F986" s="6">
        <v>7578397</v>
      </c>
      <c r="G986" s="6" t="s">
        <v>1177</v>
      </c>
      <c r="H986" s="6" t="s">
        <v>13</v>
      </c>
      <c r="I986" s="6">
        <v>993</v>
      </c>
      <c r="K986" s="19" t="str">
        <f t="shared" si="157"/>
        <v>N</v>
      </c>
      <c r="L986" s="20" t="str">
        <f t="shared" si="158"/>
        <v/>
      </c>
      <c r="M986" s="21" t="str">
        <f t="shared" si="155"/>
        <v/>
      </c>
      <c r="N986" s="22" t="str">
        <f t="shared" si="159"/>
        <v>N/A</v>
      </c>
      <c r="O986" s="23" t="str">
        <f t="shared" si="160"/>
        <v/>
      </c>
      <c r="P986" s="23" t="str">
        <f t="shared" si="161"/>
        <v/>
      </c>
      <c r="Q986" s="27"/>
      <c r="R986" s="24" t="str">
        <f>IF($K986="N","",IF($K986="Y",VLOOKUP($A986,'Run1-3-1'!$A:$J,3,FALSE)))</f>
        <v/>
      </c>
      <c r="S986" s="25" t="str">
        <f t="shared" si="162"/>
        <v/>
      </c>
      <c r="T986" s="27"/>
      <c r="U986" s="24" t="str">
        <f>IF($K986="N","",IF($K986="Y",VLOOKUP($A986,'Run1-5'!$A:$J,3,FALSE)))</f>
        <v/>
      </c>
      <c r="V986" s="25" t="str">
        <f t="shared" si="163"/>
        <v/>
      </c>
      <c r="W986" s="27"/>
      <c r="X986" s="25" t="str">
        <f t="shared" si="156"/>
        <v>N/A</v>
      </c>
    </row>
    <row r="987" spans="1:24" ht="15" customHeight="1" x14ac:dyDescent="0.3">
      <c r="A987" s="12" t="str">
        <f t="shared" si="154"/>
        <v>17-7578399-A</v>
      </c>
      <c r="B987" s="11" t="s">
        <v>726</v>
      </c>
      <c r="C987" s="6">
        <v>1.4800000000000001E-2</v>
      </c>
      <c r="D987" s="6"/>
      <c r="E987" s="6">
        <v>17</v>
      </c>
      <c r="F987" s="6">
        <v>7578399</v>
      </c>
      <c r="G987" s="6" t="s">
        <v>187</v>
      </c>
      <c r="H987" s="6" t="s">
        <v>1082</v>
      </c>
      <c r="I987" s="6">
        <v>1013</v>
      </c>
      <c r="K987" s="19" t="str">
        <f t="shared" si="157"/>
        <v>N</v>
      </c>
      <c r="L987" s="20" t="str">
        <f t="shared" si="158"/>
        <v/>
      </c>
      <c r="M987" s="21" t="str">
        <f t="shared" si="155"/>
        <v/>
      </c>
      <c r="N987" s="22" t="str">
        <f t="shared" si="159"/>
        <v>N/A</v>
      </c>
      <c r="O987" s="23" t="str">
        <f t="shared" si="160"/>
        <v/>
      </c>
      <c r="P987" s="23" t="str">
        <f t="shared" si="161"/>
        <v/>
      </c>
      <c r="Q987" s="27"/>
      <c r="R987" s="24" t="str">
        <f>IF($K987="N","",IF($K987="Y",VLOOKUP($A987,'Run1-3-1'!$A:$J,3,FALSE)))</f>
        <v/>
      </c>
      <c r="S987" s="25" t="str">
        <f t="shared" si="162"/>
        <v/>
      </c>
      <c r="T987" s="27"/>
      <c r="U987" s="24" t="str">
        <f>IF($K987="N","",IF($K987="Y",VLOOKUP($A987,'Run1-5'!$A:$J,3,FALSE)))</f>
        <v/>
      </c>
      <c r="V987" s="25" t="str">
        <f t="shared" si="163"/>
        <v/>
      </c>
      <c r="W987" s="27"/>
      <c r="X987" s="25" t="str">
        <f t="shared" si="156"/>
        <v>N/A</v>
      </c>
    </row>
    <row r="988" spans="1:24" ht="15" customHeight="1" x14ac:dyDescent="0.3">
      <c r="A988" s="12" t="str">
        <f t="shared" si="154"/>
        <v>17-7578400-A</v>
      </c>
      <c r="B988" s="11" t="s">
        <v>949</v>
      </c>
      <c r="C988" s="6">
        <v>1.5699999999999999E-2</v>
      </c>
      <c r="D988" s="6"/>
      <c r="E988" s="6">
        <v>17</v>
      </c>
      <c r="F988" s="6">
        <v>7578400</v>
      </c>
      <c r="G988" s="6" t="s">
        <v>187</v>
      </c>
      <c r="H988" s="6" t="s">
        <v>1082</v>
      </c>
      <c r="I988" s="6">
        <v>1020</v>
      </c>
      <c r="K988" s="19" t="str">
        <f t="shared" si="157"/>
        <v>N</v>
      </c>
      <c r="L988" s="20" t="str">
        <f t="shared" si="158"/>
        <v/>
      </c>
      <c r="M988" s="21" t="str">
        <f t="shared" si="155"/>
        <v/>
      </c>
      <c r="N988" s="22" t="str">
        <f t="shared" si="159"/>
        <v>N/A</v>
      </c>
      <c r="O988" s="23" t="str">
        <f t="shared" si="160"/>
        <v/>
      </c>
      <c r="P988" s="23" t="str">
        <f t="shared" si="161"/>
        <v/>
      </c>
      <c r="Q988" s="27"/>
      <c r="R988" s="24" t="str">
        <f>IF($K988="N","",IF($K988="Y",VLOOKUP($A988,'Run1-3-1'!$A:$J,3,FALSE)))</f>
        <v/>
      </c>
      <c r="S988" s="25" t="str">
        <f t="shared" si="162"/>
        <v/>
      </c>
      <c r="T988" s="27"/>
      <c r="U988" s="24" t="str">
        <f>IF($K988="N","",IF($K988="Y",VLOOKUP($A988,'Run1-5'!$A:$J,3,FALSE)))</f>
        <v/>
      </c>
      <c r="V988" s="25" t="str">
        <f t="shared" si="163"/>
        <v/>
      </c>
      <c r="W988" s="27"/>
      <c r="X988" s="25" t="str">
        <f t="shared" si="156"/>
        <v>N/A</v>
      </c>
    </row>
    <row r="989" spans="1:24" ht="15" customHeight="1" x14ac:dyDescent="0.3">
      <c r="A989" s="12" t="str">
        <f t="shared" si="154"/>
        <v>17-7578429-T</v>
      </c>
      <c r="B989" s="11" t="s">
        <v>359</v>
      </c>
      <c r="C989" s="6">
        <v>1.0800000000000001E-2</v>
      </c>
      <c r="D989" s="6"/>
      <c r="E989" s="6">
        <v>17</v>
      </c>
      <c r="F989" s="6">
        <v>7578429</v>
      </c>
      <c r="G989" s="6" t="s">
        <v>125</v>
      </c>
      <c r="H989" s="6" t="s">
        <v>1177</v>
      </c>
      <c r="I989" s="6">
        <v>1019</v>
      </c>
      <c r="K989" s="19" t="str">
        <f t="shared" si="157"/>
        <v>N</v>
      </c>
      <c r="L989" s="20" t="str">
        <f t="shared" si="158"/>
        <v/>
      </c>
      <c r="M989" s="21" t="str">
        <f t="shared" si="155"/>
        <v/>
      </c>
      <c r="N989" s="22" t="str">
        <f t="shared" si="159"/>
        <v>N/A</v>
      </c>
      <c r="O989" s="23" t="str">
        <f t="shared" si="160"/>
        <v/>
      </c>
      <c r="P989" s="23" t="str">
        <f t="shared" si="161"/>
        <v/>
      </c>
      <c r="Q989" s="27"/>
      <c r="R989" s="24" t="str">
        <f>IF($K989="N","",IF($K989="Y",VLOOKUP($A989,'Run1-3-1'!$A:$J,3,FALSE)))</f>
        <v/>
      </c>
      <c r="S989" s="25" t="str">
        <f t="shared" si="162"/>
        <v/>
      </c>
      <c r="T989" s="27"/>
      <c r="U989" s="24" t="str">
        <f>IF($K989="N","",IF($K989="Y",VLOOKUP($A989,'Run1-5'!$A:$J,3,FALSE)))</f>
        <v/>
      </c>
      <c r="V989" s="25" t="str">
        <f t="shared" si="163"/>
        <v/>
      </c>
      <c r="W989" s="27"/>
      <c r="X989" s="25" t="str">
        <f t="shared" si="156"/>
        <v>N/A</v>
      </c>
    </row>
    <row r="990" spans="1:24" ht="15" customHeight="1" x14ac:dyDescent="0.3">
      <c r="A990" s="12" t="str">
        <f t="shared" si="154"/>
        <v>17-7578474-C-G</v>
      </c>
      <c r="B990" s="11" t="s">
        <v>574</v>
      </c>
      <c r="C990" s="6">
        <v>1.3100000000000001E-2</v>
      </c>
      <c r="D990" s="6" t="s">
        <v>1017</v>
      </c>
      <c r="E990" s="6">
        <v>17</v>
      </c>
      <c r="F990" s="6">
        <v>7578474</v>
      </c>
      <c r="G990" s="6" t="s">
        <v>125</v>
      </c>
      <c r="H990" s="6" t="s">
        <v>903</v>
      </c>
      <c r="I990" s="6">
        <v>993</v>
      </c>
      <c r="K990" s="19" t="str">
        <f t="shared" si="157"/>
        <v>N</v>
      </c>
      <c r="L990" s="20" t="str">
        <f t="shared" si="158"/>
        <v/>
      </c>
      <c r="M990" s="21" t="str">
        <f t="shared" si="155"/>
        <v/>
      </c>
      <c r="N990" s="22" t="str">
        <f t="shared" si="159"/>
        <v>N/A</v>
      </c>
      <c r="O990" s="23" t="str">
        <f t="shared" si="160"/>
        <v/>
      </c>
      <c r="P990" s="23" t="str">
        <f t="shared" si="161"/>
        <v/>
      </c>
      <c r="Q990" s="27"/>
      <c r="R990" s="24" t="str">
        <f>IF($K990="N","",IF($K990="Y",VLOOKUP($A990,'Run1-3-1'!$A:$J,3,FALSE)))</f>
        <v/>
      </c>
      <c r="S990" s="25" t="str">
        <f t="shared" si="162"/>
        <v/>
      </c>
      <c r="T990" s="27"/>
      <c r="U990" s="24" t="str">
        <f>IF($K990="N","",IF($K990="Y",VLOOKUP($A990,'Run1-5'!$A:$J,3,FALSE)))</f>
        <v/>
      </c>
      <c r="V990" s="25" t="str">
        <f t="shared" si="163"/>
        <v/>
      </c>
      <c r="W990" s="27"/>
      <c r="X990" s="25" t="str">
        <f t="shared" si="156"/>
        <v>N/A</v>
      </c>
    </row>
    <row r="991" spans="1:24" ht="15" customHeight="1" x14ac:dyDescent="0.3">
      <c r="A991" s="12" t="str">
        <f t="shared" si="154"/>
        <v>17-7578475-A</v>
      </c>
      <c r="B991" s="11" t="s">
        <v>1343</v>
      </c>
      <c r="C991" s="6">
        <v>1.44E-2</v>
      </c>
      <c r="D991" s="6" t="s">
        <v>1017</v>
      </c>
      <c r="E991" s="6">
        <v>17</v>
      </c>
      <c r="F991" s="6">
        <v>7578475</v>
      </c>
      <c r="G991" s="6" t="s">
        <v>187</v>
      </c>
      <c r="H991" s="6" t="s">
        <v>1082</v>
      </c>
      <c r="I991" s="6">
        <v>485</v>
      </c>
      <c r="K991" s="19" t="str">
        <f t="shared" si="157"/>
        <v>N</v>
      </c>
      <c r="L991" s="20" t="str">
        <f t="shared" si="158"/>
        <v/>
      </c>
      <c r="M991" s="21" t="str">
        <f t="shared" si="155"/>
        <v/>
      </c>
      <c r="N991" s="22" t="str">
        <f t="shared" si="159"/>
        <v>N/A</v>
      </c>
      <c r="O991" s="23" t="str">
        <f t="shared" si="160"/>
        <v/>
      </c>
      <c r="P991" s="23" t="str">
        <f t="shared" si="161"/>
        <v/>
      </c>
      <c r="Q991" s="27"/>
      <c r="R991" s="24" t="str">
        <f>IF($K991="N","",IF($K991="Y",VLOOKUP($A991,'Run1-3-1'!$A:$J,3,FALSE)))</f>
        <v/>
      </c>
      <c r="S991" s="25" t="str">
        <f t="shared" si="162"/>
        <v/>
      </c>
      <c r="T991" s="27"/>
      <c r="U991" s="24" t="str">
        <f>IF($K991="N","",IF($K991="Y",VLOOKUP($A991,'Run1-5'!$A:$J,3,FALSE)))</f>
        <v/>
      </c>
      <c r="V991" s="25" t="str">
        <f t="shared" si="163"/>
        <v/>
      </c>
      <c r="W991" s="27"/>
      <c r="X991" s="25" t="str">
        <f t="shared" si="156"/>
        <v>N/A</v>
      </c>
    </row>
    <row r="992" spans="1:24" ht="15" customHeight="1" x14ac:dyDescent="0.3">
      <c r="A992" s="12" t="str">
        <f t="shared" si="154"/>
        <v>17-7578477-G+GTGT</v>
      </c>
      <c r="B992" s="11" t="s">
        <v>749</v>
      </c>
      <c r="C992" s="6">
        <v>0.1996</v>
      </c>
      <c r="D992" s="6" t="s">
        <v>1017</v>
      </c>
      <c r="E992" s="6">
        <v>17</v>
      </c>
      <c r="F992" s="6">
        <v>7578477</v>
      </c>
      <c r="G992" s="6" t="s">
        <v>187</v>
      </c>
      <c r="H992" s="6" t="s">
        <v>766</v>
      </c>
      <c r="I992" s="6">
        <v>992</v>
      </c>
      <c r="K992" s="19" t="str">
        <f t="shared" si="157"/>
        <v>Y</v>
      </c>
      <c r="L992" s="20">
        <f t="shared" si="158"/>
        <v>0.1996</v>
      </c>
      <c r="M992" s="21" t="str">
        <f t="shared" si="155"/>
        <v>B</v>
      </c>
      <c r="N992" s="22">
        <f t="shared" si="159"/>
        <v>9.9840000000000012E-2</v>
      </c>
      <c r="O992" s="23">
        <f t="shared" si="160"/>
        <v>9.9759999999999988E-2</v>
      </c>
      <c r="P992" s="23">
        <f t="shared" si="161"/>
        <v>0.29944000000000004</v>
      </c>
      <c r="Q992" s="27"/>
      <c r="R992" s="24">
        <f>IF($K992="N","",IF($K992="Y",VLOOKUP($A992,'Run1-3-1'!$A:$J,3,FALSE)))</f>
        <v>1.78E-2</v>
      </c>
      <c r="S992" s="25" t="str">
        <f t="shared" si="162"/>
        <v>N</v>
      </c>
      <c r="T992" s="27"/>
      <c r="U992" s="24">
        <f>IF($K992="N","",IF($K992="Y",VLOOKUP($A992,'Run1-5'!$A:$J,3,FALSE)))</f>
        <v>1.18E-2</v>
      </c>
      <c r="V992" s="25" t="str">
        <f t="shared" si="163"/>
        <v>N</v>
      </c>
      <c r="W992" s="27"/>
      <c r="X992" s="25" t="str">
        <f t="shared" si="156"/>
        <v>N</v>
      </c>
    </row>
    <row r="993" spans="1:24" ht="15" customHeight="1" x14ac:dyDescent="0.3">
      <c r="A993" s="12" t="str">
        <f t="shared" si="154"/>
        <v>17-7578479-T</v>
      </c>
      <c r="B993" s="11" t="s">
        <v>971</v>
      </c>
      <c r="C993" s="6">
        <v>2.4400000000000002E-2</v>
      </c>
      <c r="D993" s="6" t="s">
        <v>1664</v>
      </c>
      <c r="E993" s="6">
        <v>17</v>
      </c>
      <c r="F993" s="6">
        <v>7578479</v>
      </c>
      <c r="G993" s="6" t="s">
        <v>187</v>
      </c>
      <c r="H993" s="6" t="s">
        <v>1177</v>
      </c>
      <c r="I993" s="6">
        <v>738</v>
      </c>
      <c r="K993" s="19" t="str">
        <f t="shared" si="157"/>
        <v>N</v>
      </c>
      <c r="L993" s="20" t="str">
        <f t="shared" si="158"/>
        <v/>
      </c>
      <c r="M993" s="21" t="str">
        <f t="shared" si="155"/>
        <v/>
      </c>
      <c r="N993" s="22" t="str">
        <f t="shared" si="159"/>
        <v>N/A</v>
      </c>
      <c r="O993" s="23" t="str">
        <f t="shared" si="160"/>
        <v/>
      </c>
      <c r="P993" s="23" t="str">
        <f t="shared" si="161"/>
        <v/>
      </c>
      <c r="Q993" s="27"/>
      <c r="R993" s="24" t="str">
        <f>IF($K993="N","",IF($K993="Y",VLOOKUP($A993,'Run1-3-1'!$A:$J,3,FALSE)))</f>
        <v/>
      </c>
      <c r="S993" s="25" t="str">
        <f t="shared" si="162"/>
        <v/>
      </c>
      <c r="T993" s="27"/>
      <c r="U993" s="24" t="str">
        <f>IF($K993="N","",IF($K993="Y",VLOOKUP($A993,'Run1-5'!$A:$J,3,FALSE)))</f>
        <v/>
      </c>
      <c r="V993" s="25" t="str">
        <f t="shared" si="163"/>
        <v/>
      </c>
      <c r="W993" s="27"/>
      <c r="X993" s="25" t="str">
        <f t="shared" si="156"/>
        <v>N/A</v>
      </c>
    </row>
    <row r="994" spans="1:24" ht="15" customHeight="1" x14ac:dyDescent="0.3">
      <c r="A994" s="12" t="str">
        <f t="shared" si="154"/>
        <v>17-7578480-G</v>
      </c>
      <c r="B994" s="11" t="s">
        <v>1195</v>
      </c>
      <c r="C994" s="6">
        <v>2.35E-2</v>
      </c>
      <c r="D994" s="6" t="s">
        <v>1017</v>
      </c>
      <c r="E994" s="6">
        <v>17</v>
      </c>
      <c r="F994" s="6">
        <v>7578480</v>
      </c>
      <c r="G994" s="6" t="s">
        <v>1177</v>
      </c>
      <c r="H994" s="6" t="s">
        <v>187</v>
      </c>
      <c r="I994" s="6">
        <v>765</v>
      </c>
      <c r="K994" s="19" t="str">
        <f t="shared" si="157"/>
        <v>N</v>
      </c>
      <c r="L994" s="20" t="str">
        <f t="shared" si="158"/>
        <v/>
      </c>
      <c r="M994" s="21" t="str">
        <f t="shared" si="155"/>
        <v/>
      </c>
      <c r="N994" s="22" t="str">
        <f t="shared" si="159"/>
        <v>N/A</v>
      </c>
      <c r="O994" s="23" t="str">
        <f t="shared" si="160"/>
        <v/>
      </c>
      <c r="P994" s="23" t="str">
        <f t="shared" si="161"/>
        <v/>
      </c>
      <c r="Q994" s="27"/>
      <c r="R994" s="24" t="str">
        <f>IF($K994="N","",IF($K994="Y",VLOOKUP($A994,'Run1-3-1'!$A:$J,3,FALSE)))</f>
        <v/>
      </c>
      <c r="S994" s="25" t="str">
        <f t="shared" si="162"/>
        <v/>
      </c>
      <c r="T994" s="27"/>
      <c r="U994" s="24" t="str">
        <f>IF($K994="N","",IF($K994="Y",VLOOKUP($A994,'Run1-5'!$A:$J,3,FALSE)))</f>
        <v/>
      </c>
      <c r="V994" s="25" t="str">
        <f t="shared" si="163"/>
        <v/>
      </c>
      <c r="W994" s="27"/>
      <c r="X994" s="25" t="str">
        <f t="shared" si="156"/>
        <v>N/A</v>
      </c>
    </row>
    <row r="995" spans="1:24" ht="15" customHeight="1" x14ac:dyDescent="0.3">
      <c r="A995" s="12" t="str">
        <f t="shared" si="154"/>
        <v>17-7578481-T</v>
      </c>
      <c r="B995" s="11" t="s">
        <v>21</v>
      </c>
      <c r="C995" s="6">
        <v>2.4799999999999999E-2</v>
      </c>
      <c r="D995" s="6" t="s">
        <v>1535</v>
      </c>
      <c r="E995" s="6">
        <v>17</v>
      </c>
      <c r="F995" s="6">
        <v>7578481</v>
      </c>
      <c r="G995" s="6" t="s">
        <v>187</v>
      </c>
      <c r="H995" s="6" t="s">
        <v>1177</v>
      </c>
      <c r="I995" s="6">
        <v>767</v>
      </c>
      <c r="K995" s="19" t="str">
        <f t="shared" si="157"/>
        <v>N</v>
      </c>
      <c r="L995" s="20" t="str">
        <f t="shared" si="158"/>
        <v/>
      </c>
      <c r="M995" s="21" t="str">
        <f t="shared" si="155"/>
        <v/>
      </c>
      <c r="N995" s="22" t="str">
        <f t="shared" si="159"/>
        <v>N/A</v>
      </c>
      <c r="O995" s="23" t="str">
        <f t="shared" si="160"/>
        <v/>
      </c>
      <c r="P995" s="23" t="str">
        <f t="shared" si="161"/>
        <v/>
      </c>
      <c r="Q995" s="27"/>
      <c r="R995" s="24" t="str">
        <f>IF($K995="N","",IF($K995="Y",VLOOKUP($A995,'Run1-3-1'!$A:$J,3,FALSE)))</f>
        <v/>
      </c>
      <c r="S995" s="25" t="str">
        <f t="shared" si="162"/>
        <v/>
      </c>
      <c r="T995" s="27"/>
      <c r="U995" s="24" t="str">
        <f>IF($K995="N","",IF($K995="Y",VLOOKUP($A995,'Run1-5'!$A:$J,3,FALSE)))</f>
        <v/>
      </c>
      <c r="V995" s="25" t="str">
        <f t="shared" si="163"/>
        <v/>
      </c>
      <c r="W995" s="27"/>
      <c r="X995" s="25" t="str">
        <f t="shared" si="156"/>
        <v>N/A</v>
      </c>
    </row>
    <row r="996" spans="1:24" ht="15" customHeight="1" x14ac:dyDescent="0.3">
      <c r="A996" s="12" t="str">
        <f t="shared" si="154"/>
        <v>17-7578482-G</v>
      </c>
      <c r="B996" s="11" t="s">
        <v>1042</v>
      </c>
      <c r="C996" s="6">
        <v>2.4500000000000001E-2</v>
      </c>
      <c r="D996" s="6" t="s">
        <v>1535</v>
      </c>
      <c r="E996" s="6">
        <v>17</v>
      </c>
      <c r="F996" s="6">
        <v>7578482</v>
      </c>
      <c r="G996" s="6" t="s">
        <v>1177</v>
      </c>
      <c r="H996" s="6" t="s">
        <v>187</v>
      </c>
      <c r="I996" s="6">
        <v>734</v>
      </c>
      <c r="K996" s="19" t="str">
        <f t="shared" si="157"/>
        <v>N</v>
      </c>
      <c r="L996" s="20" t="str">
        <f t="shared" si="158"/>
        <v/>
      </c>
      <c r="M996" s="21" t="str">
        <f t="shared" si="155"/>
        <v/>
      </c>
      <c r="N996" s="22" t="str">
        <f t="shared" si="159"/>
        <v>N/A</v>
      </c>
      <c r="O996" s="23" t="str">
        <f t="shared" si="160"/>
        <v/>
      </c>
      <c r="P996" s="23" t="str">
        <f t="shared" si="161"/>
        <v/>
      </c>
      <c r="Q996" s="27"/>
      <c r="R996" s="24" t="str">
        <f>IF($K996="N","",IF($K996="Y",VLOOKUP($A996,'Run1-3-1'!$A:$J,3,FALSE)))</f>
        <v/>
      </c>
      <c r="S996" s="25" t="str">
        <f t="shared" si="162"/>
        <v/>
      </c>
      <c r="T996" s="27"/>
      <c r="U996" s="24" t="str">
        <f>IF($K996="N","",IF($K996="Y",VLOOKUP($A996,'Run1-5'!$A:$J,3,FALSE)))</f>
        <v/>
      </c>
      <c r="V996" s="25" t="str">
        <f t="shared" si="163"/>
        <v/>
      </c>
      <c r="W996" s="27"/>
      <c r="X996" s="25" t="str">
        <f t="shared" si="156"/>
        <v>N/A</v>
      </c>
    </row>
    <row r="997" spans="1:24" ht="15" customHeight="1" x14ac:dyDescent="0.3">
      <c r="A997" s="12" t="str">
        <f t="shared" si="154"/>
        <v>17-7578482-T+G</v>
      </c>
      <c r="B997" s="11" t="s">
        <v>814</v>
      </c>
      <c r="C997" s="6">
        <v>1.6299999999999999E-2</v>
      </c>
      <c r="D997" s="6" t="s">
        <v>1535</v>
      </c>
      <c r="E997" s="6">
        <v>17</v>
      </c>
      <c r="F997" s="6">
        <v>7578482</v>
      </c>
      <c r="G997" s="6" t="s">
        <v>1177</v>
      </c>
      <c r="H997" s="6" t="s">
        <v>13</v>
      </c>
      <c r="I997" s="6">
        <v>734</v>
      </c>
      <c r="K997" s="19" t="str">
        <f t="shared" si="157"/>
        <v>N</v>
      </c>
      <c r="L997" s="20" t="str">
        <f t="shared" si="158"/>
        <v/>
      </c>
      <c r="M997" s="21" t="str">
        <f t="shared" si="155"/>
        <v/>
      </c>
      <c r="N997" s="22" t="str">
        <f t="shared" si="159"/>
        <v>N/A</v>
      </c>
      <c r="O997" s="23" t="str">
        <f t="shared" si="160"/>
        <v/>
      </c>
      <c r="P997" s="23" t="str">
        <f t="shared" si="161"/>
        <v/>
      </c>
      <c r="Q997" s="27"/>
      <c r="R997" s="24" t="str">
        <f>IF($K997="N","",IF($K997="Y",VLOOKUP($A997,'Run1-3-1'!$A:$J,3,FALSE)))</f>
        <v/>
      </c>
      <c r="S997" s="25" t="str">
        <f t="shared" si="162"/>
        <v/>
      </c>
      <c r="T997" s="27"/>
      <c r="U997" s="24" t="str">
        <f>IF($K997="N","",IF($K997="Y",VLOOKUP($A997,'Run1-5'!$A:$J,3,FALSE)))</f>
        <v/>
      </c>
      <c r="V997" s="25" t="str">
        <f t="shared" si="163"/>
        <v/>
      </c>
      <c r="W997" s="27"/>
      <c r="X997" s="25" t="str">
        <f t="shared" si="156"/>
        <v>N/A</v>
      </c>
    </row>
    <row r="998" spans="1:24" ht="15" customHeight="1" x14ac:dyDescent="0.3">
      <c r="A998" s="12" t="str">
        <f t="shared" si="154"/>
        <v>17-7578521-A</v>
      </c>
      <c r="B998" s="11" t="s">
        <v>1256</v>
      </c>
      <c r="C998" s="6">
        <v>1.34E-2</v>
      </c>
      <c r="D998" s="6"/>
      <c r="E998" s="6">
        <v>17</v>
      </c>
      <c r="F998" s="6">
        <v>7578521</v>
      </c>
      <c r="G998" s="6" t="s">
        <v>187</v>
      </c>
      <c r="H998" s="6" t="s">
        <v>1082</v>
      </c>
      <c r="I998" s="6">
        <v>744</v>
      </c>
      <c r="K998" s="19" t="str">
        <f t="shared" si="157"/>
        <v>N</v>
      </c>
      <c r="L998" s="20" t="str">
        <f t="shared" si="158"/>
        <v/>
      </c>
      <c r="M998" s="21" t="str">
        <f t="shared" si="155"/>
        <v/>
      </c>
      <c r="N998" s="22" t="str">
        <f t="shared" si="159"/>
        <v>N/A</v>
      </c>
      <c r="O998" s="23" t="str">
        <f t="shared" si="160"/>
        <v/>
      </c>
      <c r="P998" s="23" t="str">
        <f t="shared" si="161"/>
        <v/>
      </c>
      <c r="Q998" s="27"/>
      <c r="R998" s="24" t="str">
        <f>IF($K998="N","",IF($K998="Y",VLOOKUP($A998,'Run1-3-1'!$A:$J,3,FALSE)))</f>
        <v/>
      </c>
      <c r="S998" s="25" t="str">
        <f t="shared" si="162"/>
        <v/>
      </c>
      <c r="T998" s="27"/>
      <c r="U998" s="24" t="str">
        <f>IF($K998="N","",IF($K998="Y",VLOOKUP($A998,'Run1-5'!$A:$J,3,FALSE)))</f>
        <v/>
      </c>
      <c r="V998" s="25" t="str">
        <f t="shared" si="163"/>
        <v/>
      </c>
      <c r="W998" s="27"/>
      <c r="X998" s="25" t="str">
        <f t="shared" si="156"/>
        <v>N/A</v>
      </c>
    </row>
    <row r="999" spans="1:24" ht="15" customHeight="1" x14ac:dyDescent="0.3">
      <c r="A999" s="12" t="str">
        <f t="shared" si="154"/>
        <v>17-7578524-A</v>
      </c>
      <c r="B999" s="11" t="s">
        <v>83</v>
      </c>
      <c r="C999" s="6">
        <v>1.67E-2</v>
      </c>
      <c r="D999" s="6"/>
      <c r="E999" s="6">
        <v>17</v>
      </c>
      <c r="F999" s="6">
        <v>7578524</v>
      </c>
      <c r="G999" s="6" t="s">
        <v>187</v>
      </c>
      <c r="H999" s="6" t="s">
        <v>1082</v>
      </c>
      <c r="I999" s="6">
        <v>777</v>
      </c>
      <c r="K999" s="19" t="str">
        <f t="shared" si="157"/>
        <v>N</v>
      </c>
      <c r="L999" s="20" t="str">
        <f t="shared" si="158"/>
        <v/>
      </c>
      <c r="M999" s="21" t="str">
        <f t="shared" si="155"/>
        <v/>
      </c>
      <c r="N999" s="22" t="str">
        <f t="shared" si="159"/>
        <v>N/A</v>
      </c>
      <c r="O999" s="23" t="str">
        <f t="shared" si="160"/>
        <v/>
      </c>
      <c r="P999" s="23" t="str">
        <f t="shared" si="161"/>
        <v/>
      </c>
      <c r="Q999" s="27"/>
      <c r="R999" s="24" t="str">
        <f>IF($K999="N","",IF($K999="Y",VLOOKUP($A999,'Run1-3-1'!$A:$J,3,FALSE)))</f>
        <v/>
      </c>
      <c r="S999" s="25" t="str">
        <f t="shared" si="162"/>
        <v/>
      </c>
      <c r="T999" s="27"/>
      <c r="U999" s="24" t="str">
        <f>IF($K999="N","",IF($K999="Y",VLOOKUP($A999,'Run1-5'!$A:$J,3,FALSE)))</f>
        <v/>
      </c>
      <c r="V999" s="25" t="str">
        <f t="shared" si="163"/>
        <v/>
      </c>
      <c r="W999" s="27"/>
      <c r="X999" s="25" t="str">
        <f t="shared" si="156"/>
        <v>N/A</v>
      </c>
    </row>
    <row r="1000" spans="1:24" ht="15" customHeight="1" x14ac:dyDescent="0.3">
      <c r="A1000" s="12" t="str">
        <f t="shared" si="154"/>
        <v>17-7578541-A-G</v>
      </c>
      <c r="B1000" s="11" t="s">
        <v>878</v>
      </c>
      <c r="C1000" s="6">
        <v>3.0800000000000001E-2</v>
      </c>
      <c r="D1000" s="6"/>
      <c r="E1000" s="6">
        <v>17</v>
      </c>
      <c r="F1000" s="6">
        <v>7578541</v>
      </c>
      <c r="G1000" s="6" t="s">
        <v>1082</v>
      </c>
      <c r="H1000" s="6" t="s">
        <v>801</v>
      </c>
      <c r="I1000" s="6">
        <v>843</v>
      </c>
      <c r="K1000" s="19" t="str">
        <f t="shared" si="157"/>
        <v>N</v>
      </c>
      <c r="L1000" s="20" t="str">
        <f t="shared" si="158"/>
        <v/>
      </c>
      <c r="M1000" s="21" t="str">
        <f t="shared" si="155"/>
        <v/>
      </c>
      <c r="N1000" s="22" t="str">
        <f t="shared" si="159"/>
        <v>N/A</v>
      </c>
      <c r="O1000" s="23" t="str">
        <f t="shared" si="160"/>
        <v/>
      </c>
      <c r="P1000" s="23" t="str">
        <f t="shared" si="161"/>
        <v/>
      </c>
      <c r="Q1000" s="27"/>
      <c r="R1000" s="24" t="str">
        <f>IF($K1000="N","",IF($K1000="Y",VLOOKUP($A1000,'Run1-3-1'!$A:$J,3,FALSE)))</f>
        <v/>
      </c>
      <c r="S1000" s="25" t="str">
        <f t="shared" si="162"/>
        <v/>
      </c>
      <c r="T1000" s="27"/>
      <c r="U1000" s="24" t="str">
        <f>IF($K1000="N","",IF($K1000="Y",VLOOKUP($A1000,'Run1-5'!$A:$J,3,FALSE)))</f>
        <v/>
      </c>
      <c r="V1000" s="25" t="str">
        <f t="shared" si="163"/>
        <v/>
      </c>
      <c r="W1000" s="27"/>
      <c r="X1000" s="25" t="str">
        <f t="shared" si="156"/>
        <v>N/A</v>
      </c>
    </row>
    <row r="1001" spans="1:24" ht="15" customHeight="1" x14ac:dyDescent="0.3">
      <c r="A1001" s="12" t="str">
        <f t="shared" si="154"/>
        <v>17-7578543-G-G</v>
      </c>
      <c r="B1001" s="11" t="s">
        <v>253</v>
      </c>
      <c r="C1001" s="6">
        <v>1.18E-2</v>
      </c>
      <c r="D1001" s="6"/>
      <c r="E1001" s="6">
        <v>17</v>
      </c>
      <c r="F1001" s="6">
        <v>7578543</v>
      </c>
      <c r="G1001" s="6" t="s">
        <v>187</v>
      </c>
      <c r="H1001" s="6" t="s">
        <v>1096</v>
      </c>
      <c r="I1001" s="6">
        <v>848</v>
      </c>
      <c r="K1001" s="19" t="str">
        <f t="shared" si="157"/>
        <v>N</v>
      </c>
      <c r="L1001" s="20" t="str">
        <f t="shared" si="158"/>
        <v/>
      </c>
      <c r="M1001" s="21" t="str">
        <f t="shared" si="155"/>
        <v/>
      </c>
      <c r="N1001" s="22" t="str">
        <f t="shared" si="159"/>
        <v>N/A</v>
      </c>
      <c r="O1001" s="23" t="str">
        <f t="shared" si="160"/>
        <v/>
      </c>
      <c r="P1001" s="23" t="str">
        <f t="shared" si="161"/>
        <v/>
      </c>
      <c r="Q1001" s="27"/>
      <c r="R1001" s="24" t="str">
        <f>IF($K1001="N","",IF($K1001="Y",VLOOKUP($A1001,'Run1-3-1'!$A:$J,3,FALSE)))</f>
        <v/>
      </c>
      <c r="S1001" s="25" t="str">
        <f t="shared" si="162"/>
        <v/>
      </c>
      <c r="T1001" s="27"/>
      <c r="U1001" s="24" t="str">
        <f>IF($K1001="N","",IF($K1001="Y",VLOOKUP($A1001,'Run1-5'!$A:$J,3,FALSE)))</f>
        <v/>
      </c>
      <c r="V1001" s="25" t="str">
        <f t="shared" si="163"/>
        <v/>
      </c>
      <c r="W1001" s="27"/>
      <c r="X1001" s="25" t="str">
        <f t="shared" si="156"/>
        <v>N/A</v>
      </c>
    </row>
    <row r="1002" spans="1:24" ht="15" customHeight="1" x14ac:dyDescent="0.3">
      <c r="A1002" s="12" t="str">
        <f t="shared" si="154"/>
        <v>17-7578547-A</v>
      </c>
      <c r="B1002" s="11" t="s">
        <v>472</v>
      </c>
      <c r="C1002" s="6">
        <v>1.0200000000000001E-2</v>
      </c>
      <c r="D1002" s="6"/>
      <c r="E1002" s="6">
        <v>17</v>
      </c>
      <c r="F1002" s="6">
        <v>7578547</v>
      </c>
      <c r="G1002" s="6" t="s">
        <v>187</v>
      </c>
      <c r="H1002" s="6" t="s">
        <v>1082</v>
      </c>
      <c r="I1002" s="6">
        <v>590</v>
      </c>
      <c r="K1002" s="19" t="str">
        <f t="shared" si="157"/>
        <v>N</v>
      </c>
      <c r="L1002" s="20" t="str">
        <f t="shared" si="158"/>
        <v/>
      </c>
      <c r="M1002" s="21" t="str">
        <f t="shared" si="155"/>
        <v/>
      </c>
      <c r="N1002" s="22" t="str">
        <f t="shared" si="159"/>
        <v>N/A</v>
      </c>
      <c r="O1002" s="23" t="str">
        <f t="shared" si="160"/>
        <v/>
      </c>
      <c r="P1002" s="23" t="str">
        <f t="shared" si="161"/>
        <v/>
      </c>
      <c r="Q1002" s="27"/>
      <c r="R1002" s="24" t="str">
        <f>IF($K1002="N","",IF($K1002="Y",VLOOKUP($A1002,'Run1-3-1'!$A:$J,3,FALSE)))</f>
        <v/>
      </c>
      <c r="S1002" s="25" t="str">
        <f t="shared" si="162"/>
        <v/>
      </c>
      <c r="T1002" s="27"/>
      <c r="U1002" s="24" t="str">
        <f>IF($K1002="N","",IF($K1002="Y",VLOOKUP($A1002,'Run1-5'!$A:$J,3,FALSE)))</f>
        <v/>
      </c>
      <c r="V1002" s="25" t="str">
        <f t="shared" si="163"/>
        <v/>
      </c>
      <c r="W1002" s="27"/>
      <c r="X1002" s="25" t="str">
        <f t="shared" si="156"/>
        <v>N/A</v>
      </c>
    </row>
    <row r="1003" spans="1:24" ht="15" customHeight="1" x14ac:dyDescent="0.3">
      <c r="A1003" s="12" t="str">
        <f t="shared" si="154"/>
        <v>17-7578548-A</v>
      </c>
      <c r="B1003" s="11" t="s">
        <v>1276</v>
      </c>
      <c r="C1003" s="6">
        <v>1.0999999999999999E-2</v>
      </c>
      <c r="D1003" s="6"/>
      <c r="E1003" s="6">
        <v>17</v>
      </c>
      <c r="F1003" s="6">
        <v>7578548</v>
      </c>
      <c r="G1003" s="6" t="s">
        <v>187</v>
      </c>
      <c r="H1003" s="6" t="s">
        <v>1082</v>
      </c>
      <c r="I1003" s="6">
        <v>905</v>
      </c>
      <c r="K1003" s="19" t="str">
        <f t="shared" si="157"/>
        <v>N</v>
      </c>
      <c r="L1003" s="20" t="str">
        <f t="shared" si="158"/>
        <v/>
      </c>
      <c r="M1003" s="21" t="str">
        <f t="shared" si="155"/>
        <v/>
      </c>
      <c r="N1003" s="22" t="str">
        <f t="shared" si="159"/>
        <v>N/A</v>
      </c>
      <c r="O1003" s="23" t="str">
        <f t="shared" si="160"/>
        <v/>
      </c>
      <c r="P1003" s="23" t="str">
        <f t="shared" si="161"/>
        <v/>
      </c>
      <c r="Q1003" s="27"/>
      <c r="R1003" s="24" t="str">
        <f>IF($K1003="N","",IF($K1003="Y",VLOOKUP($A1003,'Run1-3-1'!$A:$J,3,FALSE)))</f>
        <v/>
      </c>
      <c r="S1003" s="25" t="str">
        <f t="shared" si="162"/>
        <v/>
      </c>
      <c r="T1003" s="27"/>
      <c r="U1003" s="24" t="str">
        <f>IF($K1003="N","",IF($K1003="Y",VLOOKUP($A1003,'Run1-5'!$A:$J,3,FALSE)))</f>
        <v/>
      </c>
      <c r="V1003" s="25" t="str">
        <f t="shared" si="163"/>
        <v/>
      </c>
      <c r="W1003" s="27"/>
      <c r="X1003" s="25" t="str">
        <f t="shared" si="156"/>
        <v>N/A</v>
      </c>
    </row>
    <row r="1004" spans="1:24" ht="15" customHeight="1" x14ac:dyDescent="0.3">
      <c r="A1004" s="12" t="str">
        <f t="shared" si="154"/>
        <v>17-7578582-G-A</v>
      </c>
      <c r="B1004" s="11" t="s">
        <v>105</v>
      </c>
      <c r="C1004" s="6">
        <v>3.7199999999999997E-2</v>
      </c>
      <c r="D1004" s="6"/>
      <c r="E1004" s="6">
        <v>17</v>
      </c>
      <c r="F1004" s="6">
        <v>7578582</v>
      </c>
      <c r="G1004" s="6" t="s">
        <v>187</v>
      </c>
      <c r="H1004" s="6" t="s">
        <v>590</v>
      </c>
      <c r="I1004" s="6">
        <v>942</v>
      </c>
      <c r="K1004" s="19" t="str">
        <f t="shared" si="157"/>
        <v>N</v>
      </c>
      <c r="L1004" s="20" t="str">
        <f t="shared" si="158"/>
        <v/>
      </c>
      <c r="M1004" s="21" t="str">
        <f t="shared" si="155"/>
        <v/>
      </c>
      <c r="N1004" s="22" t="str">
        <f t="shared" si="159"/>
        <v>N/A</v>
      </c>
      <c r="O1004" s="23" t="str">
        <f t="shared" si="160"/>
        <v/>
      </c>
      <c r="P1004" s="23" t="str">
        <f t="shared" si="161"/>
        <v/>
      </c>
      <c r="Q1004" s="27"/>
      <c r="R1004" s="24" t="str">
        <f>IF($K1004="N","",IF($K1004="Y",VLOOKUP($A1004,'Run1-3-1'!$A:$J,3,FALSE)))</f>
        <v/>
      </c>
      <c r="S1004" s="25" t="str">
        <f t="shared" si="162"/>
        <v/>
      </c>
      <c r="T1004" s="27"/>
      <c r="U1004" s="24" t="str">
        <f>IF($K1004="N","",IF($K1004="Y",VLOOKUP($A1004,'Run1-5'!$A:$J,3,FALSE)))</f>
        <v/>
      </c>
      <c r="V1004" s="25" t="str">
        <f t="shared" si="163"/>
        <v/>
      </c>
      <c r="W1004" s="27"/>
      <c r="X1004" s="25" t="str">
        <f t="shared" si="156"/>
        <v>N/A</v>
      </c>
    </row>
    <row r="1005" spans="1:24" ht="15" customHeight="1" x14ac:dyDescent="0.3">
      <c r="A1005" s="12" t="str">
        <f t="shared" si="154"/>
        <v>17-7579372-G-C</v>
      </c>
      <c r="B1005" s="11" t="s">
        <v>321</v>
      </c>
      <c r="C1005" s="6">
        <v>0.12330000000000001</v>
      </c>
      <c r="D1005" s="6"/>
      <c r="E1005" s="6">
        <v>17</v>
      </c>
      <c r="F1005" s="6">
        <v>7579372</v>
      </c>
      <c r="G1005" s="6" t="s">
        <v>187</v>
      </c>
      <c r="H1005" s="6" t="s">
        <v>1035</v>
      </c>
      <c r="I1005" s="6">
        <v>365</v>
      </c>
      <c r="K1005" s="19" t="str">
        <f t="shared" si="157"/>
        <v>Y</v>
      </c>
      <c r="L1005" s="20">
        <f t="shared" si="158"/>
        <v>0.12330000000000001</v>
      </c>
      <c r="M1005" s="21" t="str">
        <f t="shared" si="155"/>
        <v>B</v>
      </c>
      <c r="N1005" s="22">
        <f t="shared" si="159"/>
        <v>6.9320000000000007E-2</v>
      </c>
      <c r="O1005" s="23">
        <f t="shared" si="160"/>
        <v>5.398E-2</v>
      </c>
      <c r="P1005" s="23">
        <f t="shared" si="161"/>
        <v>0.19262000000000001</v>
      </c>
      <c r="Q1005" s="27"/>
      <c r="R1005" s="24">
        <f>IF($K1005="N","",IF($K1005="Y",VLOOKUP($A1005,'Run1-3-1'!$A:$J,3,FALSE)))</f>
        <v>0.1241</v>
      </c>
      <c r="S1005" s="25" t="str">
        <f t="shared" si="162"/>
        <v>Y</v>
      </c>
      <c r="T1005" s="27"/>
      <c r="U1005" s="24">
        <f>IF($K1005="N","",IF($K1005="Y",VLOOKUP($A1005,'Run1-5'!$A:$J,3,FALSE)))</f>
        <v>0.1215</v>
      </c>
      <c r="V1005" s="25" t="str">
        <f t="shared" si="163"/>
        <v>Y</v>
      </c>
      <c r="W1005" s="27"/>
      <c r="X1005" s="25" t="str">
        <f t="shared" si="156"/>
        <v>Y</v>
      </c>
    </row>
    <row r="1006" spans="1:24" ht="15" customHeight="1" x14ac:dyDescent="0.3">
      <c r="A1006" s="12" t="str">
        <f t="shared" si="154"/>
        <v>17-7579373-T</v>
      </c>
      <c r="B1006" s="11" t="s">
        <v>536</v>
      </c>
      <c r="C1006" s="6">
        <v>1.89E-2</v>
      </c>
      <c r="D1006" s="6"/>
      <c r="E1006" s="6">
        <v>17</v>
      </c>
      <c r="F1006" s="6">
        <v>7579373</v>
      </c>
      <c r="G1006" s="6" t="s">
        <v>125</v>
      </c>
      <c r="H1006" s="6" t="s">
        <v>1177</v>
      </c>
      <c r="I1006" s="6">
        <v>318</v>
      </c>
      <c r="K1006" s="19" t="str">
        <f t="shared" si="157"/>
        <v>N</v>
      </c>
      <c r="L1006" s="20" t="str">
        <f t="shared" si="158"/>
        <v/>
      </c>
      <c r="M1006" s="21" t="str">
        <f t="shared" si="155"/>
        <v/>
      </c>
      <c r="N1006" s="22" t="str">
        <f t="shared" si="159"/>
        <v>N/A</v>
      </c>
      <c r="O1006" s="23" t="str">
        <f t="shared" si="160"/>
        <v/>
      </c>
      <c r="P1006" s="23" t="str">
        <f t="shared" si="161"/>
        <v/>
      </c>
      <c r="Q1006" s="27"/>
      <c r="R1006" s="24" t="str">
        <f>IF($K1006="N","",IF($K1006="Y",VLOOKUP($A1006,'Run1-3-1'!$A:$J,3,FALSE)))</f>
        <v/>
      </c>
      <c r="S1006" s="25" t="str">
        <f t="shared" si="162"/>
        <v/>
      </c>
      <c r="T1006" s="27"/>
      <c r="U1006" s="24" t="str">
        <f>IF($K1006="N","",IF($K1006="Y",VLOOKUP($A1006,'Run1-5'!$A:$J,3,FALSE)))</f>
        <v/>
      </c>
      <c r="V1006" s="25" t="str">
        <f t="shared" si="163"/>
        <v/>
      </c>
      <c r="W1006" s="27"/>
      <c r="X1006" s="25" t="str">
        <f t="shared" si="156"/>
        <v>N/A</v>
      </c>
    </row>
    <row r="1007" spans="1:24" ht="15" customHeight="1" x14ac:dyDescent="0.3">
      <c r="A1007" s="12" t="str">
        <f t="shared" si="154"/>
        <v>17-7579375-T</v>
      </c>
      <c r="B1007" s="11" t="s">
        <v>1341</v>
      </c>
      <c r="C1007" s="6">
        <v>1.12E-2</v>
      </c>
      <c r="D1007" s="6"/>
      <c r="E1007" s="6">
        <v>17</v>
      </c>
      <c r="F1007" s="6">
        <v>7579375</v>
      </c>
      <c r="G1007" s="6" t="s">
        <v>125</v>
      </c>
      <c r="H1007" s="6" t="s">
        <v>1177</v>
      </c>
      <c r="I1007" s="6">
        <v>357</v>
      </c>
      <c r="K1007" s="19" t="str">
        <f t="shared" si="157"/>
        <v>N</v>
      </c>
      <c r="L1007" s="20" t="str">
        <f t="shared" si="158"/>
        <v/>
      </c>
      <c r="M1007" s="21" t="str">
        <f t="shared" si="155"/>
        <v/>
      </c>
      <c r="N1007" s="22" t="str">
        <f t="shared" si="159"/>
        <v>N/A</v>
      </c>
      <c r="O1007" s="23" t="str">
        <f t="shared" si="160"/>
        <v/>
      </c>
      <c r="P1007" s="23" t="str">
        <f t="shared" si="161"/>
        <v/>
      </c>
      <c r="Q1007" s="27"/>
      <c r="R1007" s="24" t="str">
        <f>IF($K1007="N","",IF($K1007="Y",VLOOKUP($A1007,'Run1-3-1'!$A:$J,3,FALSE)))</f>
        <v/>
      </c>
      <c r="S1007" s="25" t="str">
        <f t="shared" si="162"/>
        <v/>
      </c>
      <c r="T1007" s="27"/>
      <c r="U1007" s="24" t="str">
        <f>IF($K1007="N","",IF($K1007="Y",VLOOKUP($A1007,'Run1-5'!$A:$J,3,FALSE)))</f>
        <v/>
      </c>
      <c r="V1007" s="25" t="str">
        <f t="shared" si="163"/>
        <v/>
      </c>
      <c r="W1007" s="27"/>
      <c r="X1007" s="25" t="str">
        <f t="shared" si="156"/>
        <v>N/A</v>
      </c>
    </row>
    <row r="1008" spans="1:24" ht="15" customHeight="1" x14ac:dyDescent="0.3">
      <c r="A1008" s="12" t="str">
        <f t="shared" si="154"/>
        <v>17-7579378-T</v>
      </c>
      <c r="B1008" s="11" t="s">
        <v>168</v>
      </c>
      <c r="C1008" s="6">
        <v>1.6500000000000001E-2</v>
      </c>
      <c r="D1008" s="6"/>
      <c r="E1008" s="6">
        <v>17</v>
      </c>
      <c r="F1008" s="6">
        <v>7579378</v>
      </c>
      <c r="G1008" s="6" t="s">
        <v>187</v>
      </c>
      <c r="H1008" s="6" t="s">
        <v>1177</v>
      </c>
      <c r="I1008" s="6">
        <v>363</v>
      </c>
      <c r="K1008" s="19" t="str">
        <f t="shared" si="157"/>
        <v>N</v>
      </c>
      <c r="L1008" s="20" t="str">
        <f t="shared" si="158"/>
        <v/>
      </c>
      <c r="M1008" s="21" t="str">
        <f t="shared" si="155"/>
        <v/>
      </c>
      <c r="N1008" s="22" t="str">
        <f t="shared" si="159"/>
        <v>N/A</v>
      </c>
      <c r="O1008" s="23" t="str">
        <f t="shared" si="160"/>
        <v/>
      </c>
      <c r="P1008" s="23" t="str">
        <f t="shared" si="161"/>
        <v/>
      </c>
      <c r="Q1008" s="27"/>
      <c r="R1008" s="24" t="str">
        <f>IF($K1008="N","",IF($K1008="Y",VLOOKUP($A1008,'Run1-3-1'!$A:$J,3,FALSE)))</f>
        <v/>
      </c>
      <c r="S1008" s="25" t="str">
        <f t="shared" si="162"/>
        <v/>
      </c>
      <c r="T1008" s="27"/>
      <c r="U1008" s="24" t="str">
        <f>IF($K1008="N","",IF($K1008="Y",VLOOKUP($A1008,'Run1-5'!$A:$J,3,FALSE)))</f>
        <v/>
      </c>
      <c r="V1008" s="25" t="str">
        <f t="shared" si="163"/>
        <v/>
      </c>
      <c r="W1008" s="27"/>
      <c r="X1008" s="25" t="str">
        <f t="shared" si="156"/>
        <v>N/A</v>
      </c>
    </row>
    <row r="1009" spans="1:24" ht="15" customHeight="1" x14ac:dyDescent="0.3">
      <c r="A1009" s="12" t="str">
        <f t="shared" si="154"/>
        <v>17-7579379-G</v>
      </c>
      <c r="B1009" s="11" t="s">
        <v>386</v>
      </c>
      <c r="C1009" s="6">
        <v>1.38E-2</v>
      </c>
      <c r="D1009" s="6"/>
      <c r="E1009" s="6">
        <v>17</v>
      </c>
      <c r="F1009" s="6">
        <v>7579379</v>
      </c>
      <c r="G1009" s="6" t="s">
        <v>1177</v>
      </c>
      <c r="H1009" s="6" t="s">
        <v>187</v>
      </c>
      <c r="I1009" s="6">
        <v>362</v>
      </c>
      <c r="K1009" s="19" t="str">
        <f t="shared" si="157"/>
        <v>N</v>
      </c>
      <c r="L1009" s="20" t="str">
        <f t="shared" si="158"/>
        <v/>
      </c>
      <c r="M1009" s="21" t="str">
        <f t="shared" si="155"/>
        <v/>
      </c>
      <c r="N1009" s="22" t="str">
        <f t="shared" si="159"/>
        <v>N/A</v>
      </c>
      <c r="O1009" s="23" t="str">
        <f t="shared" si="160"/>
        <v/>
      </c>
      <c r="P1009" s="23" t="str">
        <f t="shared" si="161"/>
        <v/>
      </c>
      <c r="Q1009" s="27"/>
      <c r="R1009" s="24" t="str">
        <f>IF($K1009="N","",IF($K1009="Y",VLOOKUP($A1009,'Run1-3-1'!$A:$J,3,FALSE)))</f>
        <v/>
      </c>
      <c r="S1009" s="25" t="str">
        <f t="shared" si="162"/>
        <v/>
      </c>
      <c r="T1009" s="27"/>
      <c r="U1009" s="24" t="str">
        <f>IF($K1009="N","",IF($K1009="Y",VLOOKUP($A1009,'Run1-5'!$A:$J,3,FALSE)))</f>
        <v/>
      </c>
      <c r="V1009" s="25" t="str">
        <f t="shared" si="163"/>
        <v/>
      </c>
      <c r="W1009" s="27"/>
      <c r="X1009" s="25" t="str">
        <f t="shared" si="156"/>
        <v>N/A</v>
      </c>
    </row>
    <row r="1010" spans="1:24" ht="15" customHeight="1" x14ac:dyDescent="0.3">
      <c r="A1010" s="12" t="str">
        <f t="shared" si="154"/>
        <v>17-7579389-A</v>
      </c>
      <c r="B1010" s="11" t="s">
        <v>599</v>
      </c>
      <c r="C1010" s="6">
        <v>1.09E-2</v>
      </c>
      <c r="D1010" s="6"/>
      <c r="E1010" s="6">
        <v>17</v>
      </c>
      <c r="F1010" s="6">
        <v>7579389</v>
      </c>
      <c r="G1010" s="6" t="s">
        <v>187</v>
      </c>
      <c r="H1010" s="6" t="s">
        <v>1082</v>
      </c>
      <c r="I1010" s="6">
        <v>367</v>
      </c>
      <c r="K1010" s="19" t="str">
        <f t="shared" si="157"/>
        <v>N</v>
      </c>
      <c r="L1010" s="20" t="str">
        <f t="shared" si="158"/>
        <v/>
      </c>
      <c r="M1010" s="21" t="str">
        <f t="shared" si="155"/>
        <v/>
      </c>
      <c r="N1010" s="22" t="str">
        <f t="shared" si="159"/>
        <v>N/A</v>
      </c>
      <c r="O1010" s="23" t="str">
        <f t="shared" si="160"/>
        <v/>
      </c>
      <c r="P1010" s="23" t="str">
        <f t="shared" si="161"/>
        <v/>
      </c>
      <c r="Q1010" s="27"/>
      <c r="R1010" s="24" t="str">
        <f>IF($K1010="N","",IF($K1010="Y",VLOOKUP($A1010,'Run1-3-1'!$A:$J,3,FALSE)))</f>
        <v/>
      </c>
      <c r="S1010" s="25" t="str">
        <f t="shared" si="162"/>
        <v/>
      </c>
      <c r="T1010" s="27"/>
      <c r="U1010" s="24" t="str">
        <f>IF($K1010="N","",IF($K1010="Y",VLOOKUP($A1010,'Run1-5'!$A:$J,3,FALSE)))</f>
        <v/>
      </c>
      <c r="V1010" s="25" t="str">
        <f t="shared" si="163"/>
        <v/>
      </c>
      <c r="W1010" s="27"/>
      <c r="X1010" s="25" t="str">
        <f t="shared" si="156"/>
        <v>N/A</v>
      </c>
    </row>
    <row r="1011" spans="1:24" ht="15" customHeight="1" x14ac:dyDescent="0.3">
      <c r="A1011" s="12" t="str">
        <f t="shared" si="154"/>
        <v>17-7579390-A</v>
      </c>
      <c r="B1011" s="11" t="s">
        <v>411</v>
      </c>
      <c r="C1011" s="6">
        <v>1.3299999999999999E-2</v>
      </c>
      <c r="D1011" s="6"/>
      <c r="E1011" s="6">
        <v>17</v>
      </c>
      <c r="F1011" s="6">
        <v>7579390</v>
      </c>
      <c r="G1011" s="6" t="s">
        <v>187</v>
      </c>
      <c r="H1011" s="6" t="s">
        <v>1082</v>
      </c>
      <c r="I1011" s="6">
        <v>377</v>
      </c>
      <c r="K1011" s="19" t="str">
        <f t="shared" si="157"/>
        <v>N</v>
      </c>
      <c r="L1011" s="20" t="str">
        <f t="shared" si="158"/>
        <v/>
      </c>
      <c r="M1011" s="21" t="str">
        <f t="shared" si="155"/>
        <v/>
      </c>
      <c r="N1011" s="22" t="str">
        <f t="shared" si="159"/>
        <v>N/A</v>
      </c>
      <c r="O1011" s="23" t="str">
        <f t="shared" si="160"/>
        <v/>
      </c>
      <c r="P1011" s="23" t="str">
        <f t="shared" si="161"/>
        <v/>
      </c>
      <c r="Q1011" s="27"/>
      <c r="R1011" s="24" t="str">
        <f>IF($K1011="N","",IF($K1011="Y",VLOOKUP($A1011,'Run1-3-1'!$A:$J,3,FALSE)))</f>
        <v/>
      </c>
      <c r="S1011" s="25" t="str">
        <f t="shared" si="162"/>
        <v/>
      </c>
      <c r="T1011" s="27"/>
      <c r="U1011" s="24" t="str">
        <f>IF($K1011="N","",IF($K1011="Y",VLOOKUP($A1011,'Run1-5'!$A:$J,3,FALSE)))</f>
        <v/>
      </c>
      <c r="V1011" s="25" t="str">
        <f t="shared" si="163"/>
        <v/>
      </c>
      <c r="W1011" s="27"/>
      <c r="X1011" s="25" t="str">
        <f t="shared" si="156"/>
        <v>N/A</v>
      </c>
    </row>
    <row r="1012" spans="1:24" ht="15" customHeight="1" x14ac:dyDescent="0.3">
      <c r="A1012" s="12" t="str">
        <f t="shared" si="154"/>
        <v>17-7579395-A</v>
      </c>
      <c r="B1012" s="11" t="s">
        <v>628</v>
      </c>
      <c r="C1012" s="6">
        <v>1.0500000000000001E-2</v>
      </c>
      <c r="D1012" s="6"/>
      <c r="E1012" s="6">
        <v>17</v>
      </c>
      <c r="F1012" s="6">
        <v>7579395</v>
      </c>
      <c r="G1012" s="6" t="s">
        <v>187</v>
      </c>
      <c r="H1012" s="6" t="s">
        <v>1082</v>
      </c>
      <c r="I1012" s="6">
        <v>380</v>
      </c>
      <c r="K1012" s="19" t="str">
        <f t="shared" si="157"/>
        <v>N</v>
      </c>
      <c r="L1012" s="20" t="str">
        <f t="shared" si="158"/>
        <v/>
      </c>
      <c r="M1012" s="21" t="str">
        <f t="shared" si="155"/>
        <v/>
      </c>
      <c r="N1012" s="22" t="str">
        <f t="shared" si="159"/>
        <v>N/A</v>
      </c>
      <c r="O1012" s="23" t="str">
        <f t="shared" si="160"/>
        <v/>
      </c>
      <c r="P1012" s="23" t="str">
        <f t="shared" si="161"/>
        <v/>
      </c>
      <c r="Q1012" s="27"/>
      <c r="R1012" s="24" t="str">
        <f>IF($K1012="N","",IF($K1012="Y",VLOOKUP($A1012,'Run1-3-1'!$A:$J,3,FALSE)))</f>
        <v/>
      </c>
      <c r="S1012" s="25" t="str">
        <f t="shared" si="162"/>
        <v/>
      </c>
      <c r="T1012" s="27"/>
      <c r="U1012" s="24" t="str">
        <f>IF($K1012="N","",IF($K1012="Y",VLOOKUP($A1012,'Run1-5'!$A:$J,3,FALSE)))</f>
        <v/>
      </c>
      <c r="V1012" s="25" t="str">
        <f t="shared" si="163"/>
        <v/>
      </c>
      <c r="W1012" s="27"/>
      <c r="X1012" s="25" t="str">
        <f t="shared" si="156"/>
        <v>N/A</v>
      </c>
    </row>
    <row r="1013" spans="1:24" ht="15" customHeight="1" x14ac:dyDescent="0.3">
      <c r="A1013" s="12" t="str">
        <f t="shared" si="154"/>
        <v>17-7579409-A-G</v>
      </c>
      <c r="B1013" s="11" t="s">
        <v>849</v>
      </c>
      <c r="C1013" s="6">
        <v>3.9100000000000003E-2</v>
      </c>
      <c r="D1013" s="6"/>
      <c r="E1013" s="6">
        <v>17</v>
      </c>
      <c r="F1013" s="6">
        <v>7579409</v>
      </c>
      <c r="G1013" s="6" t="s">
        <v>1082</v>
      </c>
      <c r="H1013" s="6" t="s">
        <v>801</v>
      </c>
      <c r="I1013" s="6">
        <v>384</v>
      </c>
      <c r="K1013" s="19" t="str">
        <f t="shared" si="157"/>
        <v>N</v>
      </c>
      <c r="L1013" s="20" t="str">
        <f t="shared" si="158"/>
        <v/>
      </c>
      <c r="M1013" s="21" t="str">
        <f t="shared" si="155"/>
        <v/>
      </c>
      <c r="N1013" s="22" t="str">
        <f t="shared" si="159"/>
        <v>N/A</v>
      </c>
      <c r="O1013" s="23" t="str">
        <f t="shared" si="160"/>
        <v/>
      </c>
      <c r="P1013" s="23" t="str">
        <f t="shared" si="161"/>
        <v/>
      </c>
      <c r="Q1013" s="27"/>
      <c r="R1013" s="24" t="str">
        <f>IF($K1013="N","",IF($K1013="Y",VLOOKUP($A1013,'Run1-3-1'!$A:$J,3,FALSE)))</f>
        <v/>
      </c>
      <c r="S1013" s="25" t="str">
        <f t="shared" si="162"/>
        <v/>
      </c>
      <c r="T1013" s="27"/>
      <c r="U1013" s="24" t="str">
        <f>IF($K1013="N","",IF($K1013="Y",VLOOKUP($A1013,'Run1-5'!$A:$J,3,FALSE)))</f>
        <v/>
      </c>
      <c r="V1013" s="25" t="str">
        <f t="shared" si="163"/>
        <v/>
      </c>
      <c r="W1013" s="27"/>
      <c r="X1013" s="25" t="str">
        <f t="shared" si="156"/>
        <v>N/A</v>
      </c>
    </row>
    <row r="1014" spans="1:24" ht="15" customHeight="1" x14ac:dyDescent="0.3">
      <c r="A1014" s="12" t="str">
        <f t="shared" si="154"/>
        <v>17-7579413-A</v>
      </c>
      <c r="B1014" s="11" t="s">
        <v>254</v>
      </c>
      <c r="C1014" s="6">
        <v>1.9599999999999999E-2</v>
      </c>
      <c r="D1014" s="6"/>
      <c r="E1014" s="6">
        <v>17</v>
      </c>
      <c r="F1014" s="6">
        <v>7579413</v>
      </c>
      <c r="G1014" s="6" t="s">
        <v>187</v>
      </c>
      <c r="H1014" s="6" t="s">
        <v>1082</v>
      </c>
      <c r="I1014" s="6">
        <v>358</v>
      </c>
      <c r="K1014" s="19" t="str">
        <f t="shared" si="157"/>
        <v>N</v>
      </c>
      <c r="L1014" s="20" t="str">
        <f t="shared" si="158"/>
        <v/>
      </c>
      <c r="M1014" s="21" t="str">
        <f t="shared" si="155"/>
        <v/>
      </c>
      <c r="N1014" s="22" t="str">
        <f t="shared" si="159"/>
        <v>N/A</v>
      </c>
      <c r="O1014" s="23" t="str">
        <f t="shared" si="160"/>
        <v/>
      </c>
      <c r="P1014" s="23" t="str">
        <f t="shared" si="161"/>
        <v/>
      </c>
      <c r="Q1014" s="27"/>
      <c r="R1014" s="24" t="str">
        <f>IF($K1014="N","",IF($K1014="Y",VLOOKUP($A1014,'Run1-3-1'!$A:$J,3,FALSE)))</f>
        <v/>
      </c>
      <c r="S1014" s="25" t="str">
        <f t="shared" si="162"/>
        <v/>
      </c>
      <c r="T1014" s="27"/>
      <c r="U1014" s="24" t="str">
        <f>IF($K1014="N","",IF($K1014="Y",VLOOKUP($A1014,'Run1-5'!$A:$J,3,FALSE)))</f>
        <v/>
      </c>
      <c r="V1014" s="25" t="str">
        <f t="shared" si="163"/>
        <v/>
      </c>
      <c r="W1014" s="27"/>
      <c r="X1014" s="25" t="str">
        <f t="shared" si="156"/>
        <v>N/A</v>
      </c>
    </row>
    <row r="1015" spans="1:24" ht="15" customHeight="1" x14ac:dyDescent="0.3">
      <c r="A1015" s="12" t="str">
        <f t="shared" si="154"/>
        <v>17-7579418-A</v>
      </c>
      <c r="B1015" s="11" t="s">
        <v>473</v>
      </c>
      <c r="C1015" s="6">
        <v>1.84E-2</v>
      </c>
      <c r="D1015" s="6"/>
      <c r="E1015" s="6">
        <v>17</v>
      </c>
      <c r="F1015" s="6">
        <v>7579418</v>
      </c>
      <c r="G1015" s="6" t="s">
        <v>187</v>
      </c>
      <c r="H1015" s="6" t="s">
        <v>1082</v>
      </c>
      <c r="I1015" s="6">
        <v>380</v>
      </c>
      <c r="K1015" s="19" t="str">
        <f t="shared" si="157"/>
        <v>N</v>
      </c>
      <c r="L1015" s="20" t="str">
        <f t="shared" si="158"/>
        <v/>
      </c>
      <c r="M1015" s="21" t="str">
        <f t="shared" si="155"/>
        <v/>
      </c>
      <c r="N1015" s="22" t="str">
        <f t="shared" si="159"/>
        <v>N/A</v>
      </c>
      <c r="O1015" s="23" t="str">
        <f t="shared" si="160"/>
        <v/>
      </c>
      <c r="P1015" s="23" t="str">
        <f t="shared" si="161"/>
        <v/>
      </c>
      <c r="Q1015" s="27"/>
      <c r="R1015" s="24" t="str">
        <f>IF($K1015="N","",IF($K1015="Y",VLOOKUP($A1015,'Run1-3-1'!$A:$J,3,FALSE)))</f>
        <v/>
      </c>
      <c r="S1015" s="25" t="str">
        <f t="shared" si="162"/>
        <v/>
      </c>
      <c r="T1015" s="27"/>
      <c r="U1015" s="24" t="str">
        <f>IF($K1015="N","",IF($K1015="Y",VLOOKUP($A1015,'Run1-5'!$A:$J,3,FALSE)))</f>
        <v/>
      </c>
      <c r="V1015" s="25" t="str">
        <f t="shared" si="163"/>
        <v/>
      </c>
      <c r="W1015" s="27"/>
      <c r="X1015" s="25" t="str">
        <f t="shared" si="156"/>
        <v>N/A</v>
      </c>
    </row>
    <row r="1016" spans="1:24" ht="15" customHeight="1" x14ac:dyDescent="0.3">
      <c r="A1016" s="12" t="str">
        <f t="shared" si="154"/>
        <v>17-7579419-A-G</v>
      </c>
      <c r="B1016" s="11" t="s">
        <v>686</v>
      </c>
      <c r="C1016" s="6">
        <v>2.3199999999999998E-2</v>
      </c>
      <c r="D1016" s="6"/>
      <c r="E1016" s="6">
        <v>17</v>
      </c>
      <c r="F1016" s="6">
        <v>7579419</v>
      </c>
      <c r="G1016" s="6" t="s">
        <v>1082</v>
      </c>
      <c r="H1016" s="6" t="s">
        <v>801</v>
      </c>
      <c r="I1016" s="6">
        <v>388</v>
      </c>
      <c r="K1016" s="19" t="str">
        <f t="shared" si="157"/>
        <v>N</v>
      </c>
      <c r="L1016" s="20" t="str">
        <f t="shared" si="158"/>
        <v/>
      </c>
      <c r="M1016" s="21" t="str">
        <f t="shared" si="155"/>
        <v/>
      </c>
      <c r="N1016" s="22" t="str">
        <f t="shared" si="159"/>
        <v>N/A</v>
      </c>
      <c r="O1016" s="23" t="str">
        <f t="shared" si="160"/>
        <v/>
      </c>
      <c r="P1016" s="23" t="str">
        <f t="shared" si="161"/>
        <v/>
      </c>
      <c r="Q1016" s="27"/>
      <c r="R1016" s="24" t="str">
        <f>IF($K1016="N","",IF($K1016="Y",VLOOKUP($A1016,'Run1-3-1'!$A:$J,3,FALSE)))</f>
        <v/>
      </c>
      <c r="S1016" s="25" t="str">
        <f t="shared" si="162"/>
        <v/>
      </c>
      <c r="T1016" s="27"/>
      <c r="U1016" s="24" t="str">
        <f>IF($K1016="N","",IF($K1016="Y",VLOOKUP($A1016,'Run1-5'!$A:$J,3,FALSE)))</f>
        <v/>
      </c>
      <c r="V1016" s="25" t="str">
        <f t="shared" si="163"/>
        <v/>
      </c>
      <c r="W1016" s="27"/>
      <c r="X1016" s="25" t="str">
        <f t="shared" si="156"/>
        <v>N/A</v>
      </c>
    </row>
    <row r="1017" spans="1:24" ht="15" customHeight="1" x14ac:dyDescent="0.3">
      <c r="A1017" s="12" t="str">
        <f t="shared" si="154"/>
        <v>17-7579424-A</v>
      </c>
      <c r="B1017" s="11" t="s">
        <v>918</v>
      </c>
      <c r="C1017" s="6">
        <v>1.2699999999999999E-2</v>
      </c>
      <c r="D1017" s="6"/>
      <c r="E1017" s="6">
        <v>17</v>
      </c>
      <c r="F1017" s="6">
        <v>7579424</v>
      </c>
      <c r="G1017" s="6" t="s">
        <v>187</v>
      </c>
      <c r="H1017" s="6" t="s">
        <v>1082</v>
      </c>
      <c r="I1017" s="6">
        <v>316</v>
      </c>
      <c r="K1017" s="19" t="str">
        <f t="shared" si="157"/>
        <v>N</v>
      </c>
      <c r="L1017" s="20" t="str">
        <f t="shared" si="158"/>
        <v/>
      </c>
      <c r="M1017" s="21" t="str">
        <f t="shared" si="155"/>
        <v/>
      </c>
      <c r="N1017" s="22" t="str">
        <f t="shared" si="159"/>
        <v>N/A</v>
      </c>
      <c r="O1017" s="23" t="str">
        <f t="shared" si="160"/>
        <v/>
      </c>
      <c r="P1017" s="23" t="str">
        <f t="shared" si="161"/>
        <v/>
      </c>
      <c r="Q1017" s="27"/>
      <c r="R1017" s="24" t="str">
        <f>IF($K1017="N","",IF($K1017="Y",VLOOKUP($A1017,'Run1-3-1'!$A:$J,3,FALSE)))</f>
        <v/>
      </c>
      <c r="S1017" s="25" t="str">
        <f t="shared" si="162"/>
        <v/>
      </c>
      <c r="T1017" s="27"/>
      <c r="U1017" s="24" t="str">
        <f>IF($K1017="N","",IF($K1017="Y",VLOOKUP($A1017,'Run1-5'!$A:$J,3,FALSE)))</f>
        <v/>
      </c>
      <c r="V1017" s="25" t="str">
        <f t="shared" si="163"/>
        <v/>
      </c>
      <c r="W1017" s="27"/>
      <c r="X1017" s="25" t="str">
        <f t="shared" si="156"/>
        <v>N/A</v>
      </c>
    </row>
    <row r="1018" spans="1:24" ht="15" customHeight="1" x14ac:dyDescent="0.3">
      <c r="A1018" s="12" t="str">
        <f t="shared" si="154"/>
        <v>17-7579431-T</v>
      </c>
      <c r="B1018" s="11" t="s">
        <v>322</v>
      </c>
      <c r="C1018" s="6">
        <v>1.04E-2</v>
      </c>
      <c r="D1018" s="6"/>
      <c r="E1018" s="6">
        <v>17</v>
      </c>
      <c r="F1018" s="6">
        <v>7579431</v>
      </c>
      <c r="G1018" s="6" t="s">
        <v>125</v>
      </c>
      <c r="H1018" s="6" t="s">
        <v>1177</v>
      </c>
      <c r="I1018" s="6">
        <v>386</v>
      </c>
      <c r="K1018" s="19" t="str">
        <f t="shared" si="157"/>
        <v>N</v>
      </c>
      <c r="L1018" s="20" t="str">
        <f t="shared" si="158"/>
        <v/>
      </c>
      <c r="M1018" s="21" t="str">
        <f t="shared" si="155"/>
        <v/>
      </c>
      <c r="N1018" s="22" t="str">
        <f t="shared" si="159"/>
        <v>N/A</v>
      </c>
      <c r="O1018" s="23" t="str">
        <f t="shared" si="160"/>
        <v/>
      </c>
      <c r="P1018" s="23" t="str">
        <f t="shared" si="161"/>
        <v/>
      </c>
      <c r="Q1018" s="27"/>
      <c r="R1018" s="24" t="str">
        <f>IF($K1018="N","",IF($K1018="Y",VLOOKUP($A1018,'Run1-3-1'!$A:$J,3,FALSE)))</f>
        <v/>
      </c>
      <c r="S1018" s="25" t="str">
        <f t="shared" si="162"/>
        <v/>
      </c>
      <c r="T1018" s="27"/>
      <c r="U1018" s="24" t="str">
        <f>IF($K1018="N","",IF($K1018="Y",VLOOKUP($A1018,'Run1-5'!$A:$J,3,FALSE)))</f>
        <v/>
      </c>
      <c r="V1018" s="25" t="str">
        <f t="shared" si="163"/>
        <v/>
      </c>
      <c r="W1018" s="27"/>
      <c r="X1018" s="25" t="str">
        <f t="shared" si="156"/>
        <v>N/A</v>
      </c>
    </row>
    <row r="1019" spans="1:24" ht="15" customHeight="1" x14ac:dyDescent="0.3">
      <c r="A1019" s="12" t="str">
        <f t="shared" si="154"/>
        <v>17-7579432-A+G</v>
      </c>
      <c r="B1019" s="11" t="s">
        <v>539</v>
      </c>
      <c r="C1019" s="6">
        <v>1.2999999999999999E-2</v>
      </c>
      <c r="D1019" s="6"/>
      <c r="E1019" s="6">
        <v>17</v>
      </c>
      <c r="F1019" s="6">
        <v>7579432</v>
      </c>
      <c r="G1019" s="6" t="s">
        <v>1082</v>
      </c>
      <c r="H1019" s="6" t="s">
        <v>775</v>
      </c>
      <c r="I1019" s="6">
        <v>386</v>
      </c>
      <c r="K1019" s="19" t="str">
        <f t="shared" si="157"/>
        <v>N</v>
      </c>
      <c r="L1019" s="20" t="str">
        <f t="shared" si="158"/>
        <v/>
      </c>
      <c r="M1019" s="21" t="str">
        <f t="shared" si="155"/>
        <v/>
      </c>
      <c r="N1019" s="22" t="str">
        <f t="shared" si="159"/>
        <v>N/A</v>
      </c>
      <c r="O1019" s="23" t="str">
        <f t="shared" si="160"/>
        <v/>
      </c>
      <c r="P1019" s="23" t="str">
        <f t="shared" si="161"/>
        <v/>
      </c>
      <c r="Q1019" s="27"/>
      <c r="R1019" s="24" t="str">
        <f>IF($K1019="N","",IF($K1019="Y",VLOOKUP($A1019,'Run1-3-1'!$A:$J,3,FALSE)))</f>
        <v/>
      </c>
      <c r="S1019" s="25" t="str">
        <f t="shared" si="162"/>
        <v/>
      </c>
      <c r="T1019" s="27"/>
      <c r="U1019" s="24" t="str">
        <f>IF($K1019="N","",IF($K1019="Y",VLOOKUP($A1019,'Run1-5'!$A:$J,3,FALSE)))</f>
        <v/>
      </c>
      <c r="V1019" s="25" t="str">
        <f t="shared" si="163"/>
        <v/>
      </c>
      <c r="W1019" s="27"/>
      <c r="X1019" s="25" t="str">
        <f t="shared" si="156"/>
        <v>N/A</v>
      </c>
    </row>
    <row r="1020" spans="1:24" ht="15" customHeight="1" x14ac:dyDescent="0.3">
      <c r="A1020" s="12" t="str">
        <f t="shared" si="154"/>
        <v>17-7579449-A</v>
      </c>
      <c r="B1020" s="11" t="s">
        <v>756</v>
      </c>
      <c r="C1020" s="6">
        <v>1.1299999999999999E-2</v>
      </c>
      <c r="D1020" s="6"/>
      <c r="E1020" s="6">
        <v>17</v>
      </c>
      <c r="F1020" s="6">
        <v>7579449</v>
      </c>
      <c r="G1020" s="6" t="s">
        <v>187</v>
      </c>
      <c r="H1020" s="6" t="s">
        <v>1082</v>
      </c>
      <c r="I1020" s="6">
        <v>353</v>
      </c>
      <c r="K1020" s="19" t="str">
        <f t="shared" si="157"/>
        <v>N</v>
      </c>
      <c r="L1020" s="20" t="str">
        <f t="shared" si="158"/>
        <v/>
      </c>
      <c r="M1020" s="21" t="str">
        <f t="shared" si="155"/>
        <v/>
      </c>
      <c r="N1020" s="22" t="str">
        <f t="shared" si="159"/>
        <v>N/A</v>
      </c>
      <c r="O1020" s="23" t="str">
        <f t="shared" si="160"/>
        <v/>
      </c>
      <c r="P1020" s="23" t="str">
        <f t="shared" si="161"/>
        <v/>
      </c>
      <c r="Q1020" s="27"/>
      <c r="R1020" s="24" t="str">
        <f>IF($K1020="N","",IF($K1020="Y",VLOOKUP($A1020,'Run1-3-1'!$A:$J,3,FALSE)))</f>
        <v/>
      </c>
      <c r="S1020" s="25" t="str">
        <f t="shared" si="162"/>
        <v/>
      </c>
      <c r="T1020" s="27"/>
      <c r="U1020" s="24" t="str">
        <f>IF($K1020="N","",IF($K1020="Y",VLOOKUP($A1020,'Run1-5'!$A:$J,3,FALSE)))</f>
        <v/>
      </c>
      <c r="V1020" s="25" t="str">
        <f t="shared" si="163"/>
        <v/>
      </c>
      <c r="W1020" s="27"/>
      <c r="X1020" s="25" t="str">
        <f t="shared" si="156"/>
        <v>N/A</v>
      </c>
    </row>
    <row r="1021" spans="1:24" ht="15" customHeight="1" x14ac:dyDescent="0.3">
      <c r="A1021" s="12" t="str">
        <f t="shared" si="154"/>
        <v>17-7579458-A</v>
      </c>
      <c r="B1021" s="11" t="s">
        <v>711</v>
      </c>
      <c r="C1021" s="6">
        <v>1.1599999999999999E-2</v>
      </c>
      <c r="D1021" s="6"/>
      <c r="E1021" s="6">
        <v>17</v>
      </c>
      <c r="F1021" s="6">
        <v>7579458</v>
      </c>
      <c r="G1021" s="6" t="s">
        <v>187</v>
      </c>
      <c r="H1021" s="6" t="s">
        <v>1082</v>
      </c>
      <c r="I1021" s="6">
        <v>346</v>
      </c>
      <c r="K1021" s="19" t="str">
        <f t="shared" si="157"/>
        <v>N</v>
      </c>
      <c r="L1021" s="20" t="str">
        <f t="shared" si="158"/>
        <v/>
      </c>
      <c r="M1021" s="21" t="str">
        <f t="shared" si="155"/>
        <v/>
      </c>
      <c r="N1021" s="22" t="str">
        <f t="shared" si="159"/>
        <v>N/A</v>
      </c>
      <c r="O1021" s="23" t="str">
        <f t="shared" si="160"/>
        <v/>
      </c>
      <c r="P1021" s="23" t="str">
        <f t="shared" si="161"/>
        <v/>
      </c>
      <c r="Q1021" s="27"/>
      <c r="R1021" s="24" t="str">
        <f>IF($K1021="N","",IF($K1021="Y",VLOOKUP($A1021,'Run1-3-1'!$A:$J,3,FALSE)))</f>
        <v/>
      </c>
      <c r="S1021" s="25" t="str">
        <f t="shared" si="162"/>
        <v/>
      </c>
      <c r="T1021" s="27"/>
      <c r="U1021" s="24" t="str">
        <f>IF($K1021="N","",IF($K1021="Y",VLOOKUP($A1021,'Run1-5'!$A:$J,3,FALSE)))</f>
        <v/>
      </c>
      <c r="V1021" s="25" t="str">
        <f t="shared" si="163"/>
        <v/>
      </c>
      <c r="W1021" s="27"/>
      <c r="X1021" s="25" t="str">
        <f t="shared" si="156"/>
        <v>N/A</v>
      </c>
    </row>
    <row r="1022" spans="1:24" ht="15" customHeight="1" x14ac:dyDescent="0.3">
      <c r="A1022" s="12" t="str">
        <f t="shared" si="154"/>
        <v>17-7579470-T</v>
      </c>
      <c r="B1022" s="11" t="s">
        <v>936</v>
      </c>
      <c r="C1022" s="6">
        <v>1.47E-2</v>
      </c>
      <c r="D1022" s="6"/>
      <c r="E1022" s="6">
        <v>17</v>
      </c>
      <c r="F1022" s="6">
        <v>7579470</v>
      </c>
      <c r="G1022" s="6" t="s">
        <v>125</v>
      </c>
      <c r="H1022" s="6" t="s">
        <v>1177</v>
      </c>
      <c r="I1022" s="6">
        <v>339</v>
      </c>
      <c r="K1022" s="19" t="str">
        <f t="shared" si="157"/>
        <v>N</v>
      </c>
      <c r="L1022" s="20" t="str">
        <f t="shared" si="158"/>
        <v/>
      </c>
      <c r="M1022" s="21" t="str">
        <f t="shared" si="155"/>
        <v/>
      </c>
      <c r="N1022" s="22" t="str">
        <f t="shared" si="159"/>
        <v>N/A</v>
      </c>
      <c r="O1022" s="23" t="str">
        <f t="shared" si="160"/>
        <v/>
      </c>
      <c r="P1022" s="23" t="str">
        <f t="shared" si="161"/>
        <v/>
      </c>
      <c r="Q1022" s="27"/>
      <c r="R1022" s="24" t="str">
        <f>IF($K1022="N","",IF($K1022="Y",VLOOKUP($A1022,'Run1-3-1'!$A:$J,3,FALSE)))</f>
        <v/>
      </c>
      <c r="S1022" s="25" t="str">
        <f t="shared" si="162"/>
        <v/>
      </c>
      <c r="T1022" s="27"/>
      <c r="U1022" s="24" t="str">
        <f>IF($K1022="N","",IF($K1022="Y",VLOOKUP($A1022,'Run1-5'!$A:$J,3,FALSE)))</f>
        <v/>
      </c>
      <c r="V1022" s="25" t="str">
        <f t="shared" si="163"/>
        <v/>
      </c>
      <c r="W1022" s="27"/>
      <c r="X1022" s="25" t="str">
        <f t="shared" si="156"/>
        <v>N/A</v>
      </c>
    </row>
    <row r="1023" spans="1:24" ht="15" customHeight="1" x14ac:dyDescent="0.3">
      <c r="A1023" s="12" t="str">
        <f t="shared" si="154"/>
        <v>17-7579472-C</v>
      </c>
      <c r="B1023" s="11" t="s">
        <v>1155</v>
      </c>
      <c r="C1023" s="6">
        <v>0.99099999999999999</v>
      </c>
      <c r="D1023" s="6" t="s">
        <v>77</v>
      </c>
      <c r="E1023" s="6">
        <v>17</v>
      </c>
      <c r="F1023" s="6">
        <v>7579472</v>
      </c>
      <c r="G1023" s="6" t="s">
        <v>187</v>
      </c>
      <c r="H1023" s="6" t="s">
        <v>125</v>
      </c>
      <c r="I1023" s="6">
        <v>335</v>
      </c>
      <c r="K1023" s="19" t="str">
        <f t="shared" si="157"/>
        <v>N</v>
      </c>
      <c r="L1023" s="20" t="str">
        <f t="shared" si="158"/>
        <v/>
      </c>
      <c r="M1023" s="21" t="str">
        <f t="shared" si="155"/>
        <v/>
      </c>
      <c r="N1023" s="22" t="str">
        <f t="shared" si="159"/>
        <v>N/A</v>
      </c>
      <c r="O1023" s="23" t="str">
        <f t="shared" si="160"/>
        <v/>
      </c>
      <c r="P1023" s="23" t="str">
        <f t="shared" si="161"/>
        <v/>
      </c>
      <c r="Q1023" s="27"/>
      <c r="R1023" s="24" t="str">
        <f>IF($K1023="N","",IF($K1023="Y",VLOOKUP($A1023,'Run1-3-1'!$A:$J,3,FALSE)))</f>
        <v/>
      </c>
      <c r="S1023" s="25" t="str">
        <f t="shared" si="162"/>
        <v/>
      </c>
      <c r="T1023" s="27"/>
      <c r="U1023" s="24" t="str">
        <f>IF($K1023="N","",IF($K1023="Y",VLOOKUP($A1023,'Run1-5'!$A:$J,3,FALSE)))</f>
        <v/>
      </c>
      <c r="V1023" s="25" t="str">
        <f t="shared" si="163"/>
        <v/>
      </c>
      <c r="W1023" s="27"/>
      <c r="X1023" s="25" t="str">
        <f t="shared" si="156"/>
        <v>N/A</v>
      </c>
    </row>
    <row r="1024" spans="1:24" ht="15" customHeight="1" x14ac:dyDescent="0.3">
      <c r="A1024" s="12" t="str">
        <f t="shared" si="154"/>
        <v>17-7579854-A</v>
      </c>
      <c r="B1024" s="11" t="s">
        <v>1369</v>
      </c>
      <c r="C1024" s="6">
        <v>1.3299999999999999E-2</v>
      </c>
      <c r="D1024" s="6" t="s">
        <v>724</v>
      </c>
      <c r="E1024" s="6">
        <v>17</v>
      </c>
      <c r="F1024" s="6">
        <v>7579854</v>
      </c>
      <c r="G1024" s="6" t="s">
        <v>187</v>
      </c>
      <c r="H1024" s="6" t="s">
        <v>1082</v>
      </c>
      <c r="I1024" s="6">
        <v>827</v>
      </c>
      <c r="K1024" s="19" t="str">
        <f t="shared" si="157"/>
        <v>N</v>
      </c>
      <c r="L1024" s="20" t="str">
        <f t="shared" si="158"/>
        <v/>
      </c>
      <c r="M1024" s="21" t="str">
        <f t="shared" si="155"/>
        <v/>
      </c>
      <c r="N1024" s="22" t="str">
        <f t="shared" si="159"/>
        <v>N/A</v>
      </c>
      <c r="O1024" s="23" t="str">
        <f t="shared" si="160"/>
        <v/>
      </c>
      <c r="P1024" s="23" t="str">
        <f t="shared" si="161"/>
        <v/>
      </c>
      <c r="Q1024" s="27"/>
      <c r="R1024" s="24" t="str">
        <f>IF($K1024="N","",IF($K1024="Y",VLOOKUP($A1024,'Run1-3-1'!$A:$J,3,FALSE)))</f>
        <v/>
      </c>
      <c r="S1024" s="25" t="str">
        <f t="shared" si="162"/>
        <v/>
      </c>
      <c r="T1024" s="27"/>
      <c r="U1024" s="24" t="str">
        <f>IF($K1024="N","",IF($K1024="Y",VLOOKUP($A1024,'Run1-5'!$A:$J,3,FALSE)))</f>
        <v/>
      </c>
      <c r="V1024" s="25" t="str">
        <f t="shared" si="163"/>
        <v/>
      </c>
      <c r="W1024" s="27"/>
      <c r="X1024" s="25" t="str">
        <f t="shared" si="156"/>
        <v>N/A</v>
      </c>
    </row>
    <row r="1025" spans="1:24" ht="15" customHeight="1" x14ac:dyDescent="0.3">
      <c r="A1025" s="12" t="str">
        <f t="shared" si="154"/>
        <v>17-7579858-A+A</v>
      </c>
      <c r="B1025" s="11" t="s">
        <v>777</v>
      </c>
      <c r="C1025" s="6">
        <v>4.2200000000000001E-2</v>
      </c>
      <c r="D1025" s="6" t="s">
        <v>724</v>
      </c>
      <c r="E1025" s="6">
        <v>17</v>
      </c>
      <c r="F1025" s="6">
        <v>7579858</v>
      </c>
      <c r="G1025" s="6" t="s">
        <v>1082</v>
      </c>
      <c r="H1025" s="6" t="s">
        <v>1092</v>
      </c>
      <c r="I1025" s="6">
        <v>782</v>
      </c>
      <c r="K1025" s="19" t="str">
        <f t="shared" si="157"/>
        <v>N</v>
      </c>
      <c r="L1025" s="20" t="str">
        <f t="shared" si="158"/>
        <v/>
      </c>
      <c r="M1025" s="21" t="str">
        <f t="shared" si="155"/>
        <v/>
      </c>
      <c r="N1025" s="22" t="str">
        <f t="shared" si="159"/>
        <v>N/A</v>
      </c>
      <c r="O1025" s="23" t="str">
        <f t="shared" si="160"/>
        <v/>
      </c>
      <c r="P1025" s="23" t="str">
        <f t="shared" si="161"/>
        <v/>
      </c>
      <c r="Q1025" s="27"/>
      <c r="R1025" s="24" t="str">
        <f>IF($K1025="N","",IF($K1025="Y",VLOOKUP($A1025,'Run1-3-1'!$A:$J,3,FALSE)))</f>
        <v/>
      </c>
      <c r="S1025" s="25" t="str">
        <f t="shared" si="162"/>
        <v/>
      </c>
      <c r="T1025" s="27"/>
      <c r="U1025" s="24" t="str">
        <f>IF($K1025="N","",IF($K1025="Y",VLOOKUP($A1025,'Run1-5'!$A:$J,3,FALSE)))</f>
        <v/>
      </c>
      <c r="V1025" s="25" t="str">
        <f t="shared" si="163"/>
        <v/>
      </c>
      <c r="W1025" s="27"/>
      <c r="X1025" s="25" t="str">
        <f t="shared" si="156"/>
        <v>N/A</v>
      </c>
    </row>
    <row r="1026" spans="1:24" ht="15" customHeight="1" x14ac:dyDescent="0.3">
      <c r="A1026" s="12" t="str">
        <f t="shared" si="154"/>
        <v>17-7579860-A</v>
      </c>
      <c r="B1026" s="11" t="s">
        <v>1006</v>
      </c>
      <c r="C1026" s="6">
        <v>1.03E-2</v>
      </c>
      <c r="D1026" s="6" t="s">
        <v>724</v>
      </c>
      <c r="E1026" s="6">
        <v>17</v>
      </c>
      <c r="F1026" s="6">
        <v>7579860</v>
      </c>
      <c r="G1026" s="6" t="s">
        <v>187</v>
      </c>
      <c r="H1026" s="6" t="s">
        <v>1082</v>
      </c>
      <c r="I1026" s="6">
        <v>871</v>
      </c>
      <c r="K1026" s="19" t="str">
        <f t="shared" si="157"/>
        <v>N</v>
      </c>
      <c r="L1026" s="20" t="str">
        <f t="shared" si="158"/>
        <v/>
      </c>
      <c r="M1026" s="21" t="str">
        <f t="shared" si="155"/>
        <v/>
      </c>
      <c r="N1026" s="22" t="str">
        <f t="shared" si="159"/>
        <v>N/A</v>
      </c>
      <c r="O1026" s="23" t="str">
        <f t="shared" si="160"/>
        <v/>
      </c>
      <c r="P1026" s="23" t="str">
        <f t="shared" si="161"/>
        <v/>
      </c>
      <c r="Q1026" s="27"/>
      <c r="R1026" s="24" t="str">
        <f>IF($K1026="N","",IF($K1026="Y",VLOOKUP($A1026,'Run1-3-1'!$A:$J,3,FALSE)))</f>
        <v/>
      </c>
      <c r="S1026" s="25" t="str">
        <f t="shared" si="162"/>
        <v/>
      </c>
      <c r="T1026" s="27"/>
      <c r="U1026" s="24" t="str">
        <f>IF($K1026="N","",IF($K1026="Y",VLOOKUP($A1026,'Run1-5'!$A:$J,3,FALSE)))</f>
        <v/>
      </c>
      <c r="V1026" s="25" t="str">
        <f t="shared" si="163"/>
        <v/>
      </c>
      <c r="W1026" s="27"/>
      <c r="X1026" s="25" t="str">
        <f t="shared" si="156"/>
        <v>N/A</v>
      </c>
    </row>
    <row r="1027" spans="1:24" ht="15" customHeight="1" x14ac:dyDescent="0.3">
      <c r="A1027" s="12" t="str">
        <f t="shared" ref="A1027:A1090" si="164">E1027&amp;"-"&amp;F1027&amp;"-"&amp;H1027</f>
        <v>17-7579874-A-G</v>
      </c>
      <c r="B1027" s="11" t="s">
        <v>1219</v>
      </c>
      <c r="C1027" s="6">
        <v>1.9699999999999999E-2</v>
      </c>
      <c r="D1027" s="6"/>
      <c r="E1027" s="6">
        <v>17</v>
      </c>
      <c r="F1027" s="6">
        <v>7579874</v>
      </c>
      <c r="G1027" s="6" t="s">
        <v>1082</v>
      </c>
      <c r="H1027" s="6" t="s">
        <v>801</v>
      </c>
      <c r="I1027" s="6">
        <v>916</v>
      </c>
      <c r="K1027" s="19" t="str">
        <f t="shared" si="157"/>
        <v>N</v>
      </c>
      <c r="L1027" s="20" t="str">
        <f t="shared" si="158"/>
        <v/>
      </c>
      <c r="M1027" s="21" t="str">
        <f t="shared" ref="M1027:M1090" si="165">IF($L1027="","",IF(AND($L1027&gt;=0.05,$L1027&lt;0.1),"A",IF(AND($L1027&gt;=0.1,$L1027&lt;0.2),"B",IF(AND($L1027&gt;=0.2,$L1027&lt;=0.25),"C"))))</f>
        <v/>
      </c>
      <c r="N1027" s="22" t="str">
        <f t="shared" si="159"/>
        <v>N/A</v>
      </c>
      <c r="O1027" s="23" t="str">
        <f t="shared" si="160"/>
        <v/>
      </c>
      <c r="P1027" s="23" t="str">
        <f t="shared" si="161"/>
        <v/>
      </c>
      <c r="Q1027" s="27"/>
      <c r="R1027" s="24" t="str">
        <f>IF($K1027="N","",IF($K1027="Y",VLOOKUP($A1027,'Run1-3-1'!$A:$J,3,FALSE)))</f>
        <v/>
      </c>
      <c r="S1027" s="25" t="str">
        <f t="shared" si="162"/>
        <v/>
      </c>
      <c r="T1027" s="27"/>
      <c r="U1027" s="24" t="str">
        <f>IF($K1027="N","",IF($K1027="Y",VLOOKUP($A1027,'Run1-5'!$A:$J,3,FALSE)))</f>
        <v/>
      </c>
      <c r="V1027" s="25" t="str">
        <f t="shared" si="163"/>
        <v/>
      </c>
      <c r="W1027" s="27"/>
      <c r="X1027" s="25" t="str">
        <f t="shared" ref="X1027:X1090" si="166">IF($K1027="N","N/A",IF(AND($S1027="Y",$V1027="Y"),"Y","N"))</f>
        <v>N/A</v>
      </c>
    </row>
    <row r="1028" spans="1:24" ht="15" customHeight="1" x14ac:dyDescent="0.3">
      <c r="A1028" s="12" t="str">
        <f t="shared" si="164"/>
        <v>17-7579927-A-G</v>
      </c>
      <c r="B1028" s="11" t="s">
        <v>48</v>
      </c>
      <c r="C1028" s="6">
        <v>8.8400000000000006E-2</v>
      </c>
      <c r="D1028" s="6"/>
      <c r="E1028" s="6">
        <v>17</v>
      </c>
      <c r="F1028" s="6">
        <v>7579927</v>
      </c>
      <c r="G1028" s="6" t="s">
        <v>1082</v>
      </c>
      <c r="H1028" s="6" t="s">
        <v>801</v>
      </c>
      <c r="I1028" s="6">
        <v>724</v>
      </c>
      <c r="K1028" s="19" t="str">
        <f t="shared" ref="K1028:K1091" si="167">IF(AND($C1028&lt;=0.25,C1028&gt;=0.05),"Y","N")</f>
        <v>Y</v>
      </c>
      <c r="L1028" s="20">
        <f t="shared" ref="L1028:L1091" si="168">IF(K1028="Y",C1028,"")</f>
        <v>8.8400000000000006E-2</v>
      </c>
      <c r="M1028" s="21" t="str">
        <f t="shared" si="165"/>
        <v>A</v>
      </c>
      <c r="N1028" s="22">
        <f t="shared" ref="N1028:N1091" si="169">IF($M1028="A",$L1028*$C$1+$F$1,IF($M1028="B",L1028*$D$1+$F$1,IF($M1028="C",L1028*$E$1+$F$1,"N/A")))</f>
        <v>6.4200000000000007E-2</v>
      </c>
      <c r="O1028" s="23">
        <f t="shared" ref="O1028:O1091" si="170">IF(L1028="","",IF((L1028-N1028)&lt;0.01,0.01,L1028-N1028))</f>
        <v>2.4199999999999999E-2</v>
      </c>
      <c r="P1028" s="23">
        <f t="shared" ref="P1028:P1091" si="171">IF(L1028="","",L1028+N1028)</f>
        <v>0.15260000000000001</v>
      </c>
      <c r="Q1028" s="27"/>
      <c r="R1028" s="24">
        <f>IF($K1028="N","",IF($K1028="Y",VLOOKUP($A1028,'Run1-3-1'!$A:$J,3,FALSE)))</f>
        <v>0.13100000000000001</v>
      </c>
      <c r="S1028" s="25" t="str">
        <f t="shared" ref="S1028:S1091" si="172">IF($K1028="N","",IF(AND(R1028&gt;=$O1028,R1028&lt;=$P1028),"Y","N"))</f>
        <v>Y</v>
      </c>
      <c r="T1028" s="27"/>
      <c r="U1028" s="24">
        <f>IF($K1028="N","",IF($K1028="Y",VLOOKUP($A1028,'Run1-5'!$A:$J,3,FALSE)))</f>
        <v>0.11899999999999999</v>
      </c>
      <c r="V1028" s="25" t="str">
        <f t="shared" ref="V1028:V1091" si="173">IF($K1028="N","",IF(AND(U1028&gt;=$O1028,U1028&lt;=$P1028),"Y","N"))</f>
        <v>Y</v>
      </c>
      <c r="W1028" s="27"/>
      <c r="X1028" s="25" t="str">
        <f t="shared" si="166"/>
        <v>Y</v>
      </c>
    </row>
    <row r="1029" spans="1:24" ht="15" customHeight="1" x14ac:dyDescent="0.3">
      <c r="A1029" s="12" t="str">
        <f t="shared" si="164"/>
        <v>17-7579928-A</v>
      </c>
      <c r="B1029" s="11" t="s">
        <v>843</v>
      </c>
      <c r="C1029" s="6">
        <v>1.0999999999999999E-2</v>
      </c>
      <c r="D1029" s="6"/>
      <c r="E1029" s="6">
        <v>17</v>
      </c>
      <c r="F1029" s="6">
        <v>7579928</v>
      </c>
      <c r="G1029" s="6" t="s">
        <v>187</v>
      </c>
      <c r="H1029" s="6" t="s">
        <v>1082</v>
      </c>
      <c r="I1029" s="6">
        <v>821</v>
      </c>
      <c r="K1029" s="19" t="str">
        <f t="shared" si="167"/>
        <v>N</v>
      </c>
      <c r="L1029" s="20" t="str">
        <f t="shared" si="168"/>
        <v/>
      </c>
      <c r="M1029" s="21" t="str">
        <f t="shared" si="165"/>
        <v/>
      </c>
      <c r="N1029" s="22" t="str">
        <f t="shared" si="169"/>
        <v>N/A</v>
      </c>
      <c r="O1029" s="23" t="str">
        <f t="shared" si="170"/>
        <v/>
      </c>
      <c r="P1029" s="23" t="str">
        <f t="shared" si="171"/>
        <v/>
      </c>
      <c r="Q1029" s="27"/>
      <c r="R1029" s="24" t="str">
        <f>IF($K1029="N","",IF($K1029="Y",VLOOKUP($A1029,'Run1-3-1'!$A:$J,3,FALSE)))</f>
        <v/>
      </c>
      <c r="S1029" s="25" t="str">
        <f t="shared" si="172"/>
        <v/>
      </c>
      <c r="T1029" s="27"/>
      <c r="U1029" s="24" t="str">
        <f>IF($K1029="N","",IF($K1029="Y",VLOOKUP($A1029,'Run1-5'!$A:$J,3,FALSE)))</f>
        <v/>
      </c>
      <c r="V1029" s="25" t="str">
        <f t="shared" si="173"/>
        <v/>
      </c>
      <c r="W1029" s="27"/>
      <c r="X1029" s="25" t="str">
        <f t="shared" si="166"/>
        <v>N/A</v>
      </c>
    </row>
    <row r="1030" spans="1:24" ht="15" customHeight="1" x14ac:dyDescent="0.3">
      <c r="A1030" s="12" t="str">
        <f t="shared" si="164"/>
        <v>17-7579950-G-A</v>
      </c>
      <c r="B1030" s="11" t="s">
        <v>441</v>
      </c>
      <c r="C1030" s="6">
        <v>2.1700000000000001E-2</v>
      </c>
      <c r="D1030" s="6"/>
      <c r="E1030" s="6">
        <v>17</v>
      </c>
      <c r="F1030" s="6">
        <v>7579950</v>
      </c>
      <c r="G1030" s="6" t="s">
        <v>187</v>
      </c>
      <c r="H1030" s="6" t="s">
        <v>590</v>
      </c>
      <c r="I1030" s="6">
        <v>920</v>
      </c>
      <c r="K1030" s="19" t="str">
        <f t="shared" si="167"/>
        <v>N</v>
      </c>
      <c r="L1030" s="20" t="str">
        <f t="shared" si="168"/>
        <v/>
      </c>
      <c r="M1030" s="21" t="str">
        <f t="shared" si="165"/>
        <v/>
      </c>
      <c r="N1030" s="22" t="str">
        <f t="shared" si="169"/>
        <v>N/A</v>
      </c>
      <c r="O1030" s="23" t="str">
        <f t="shared" si="170"/>
        <v/>
      </c>
      <c r="P1030" s="23" t="str">
        <f t="shared" si="171"/>
        <v/>
      </c>
      <c r="Q1030" s="27"/>
      <c r="R1030" s="24" t="str">
        <f>IF($K1030="N","",IF($K1030="Y",VLOOKUP($A1030,'Run1-3-1'!$A:$J,3,FALSE)))</f>
        <v/>
      </c>
      <c r="S1030" s="25" t="str">
        <f t="shared" si="172"/>
        <v/>
      </c>
      <c r="T1030" s="27"/>
      <c r="U1030" s="24" t="str">
        <f>IF($K1030="N","",IF($K1030="Y",VLOOKUP($A1030,'Run1-5'!$A:$J,3,FALSE)))</f>
        <v/>
      </c>
      <c r="V1030" s="25" t="str">
        <f t="shared" si="173"/>
        <v/>
      </c>
      <c r="W1030" s="27"/>
      <c r="X1030" s="25" t="str">
        <f t="shared" si="166"/>
        <v>N/A</v>
      </c>
    </row>
    <row r="1031" spans="1:24" ht="15" customHeight="1" x14ac:dyDescent="0.3">
      <c r="A1031" s="12" t="str">
        <f t="shared" si="164"/>
        <v>17-7579950-A</v>
      </c>
      <c r="B1031" s="11" t="s">
        <v>1068</v>
      </c>
      <c r="C1031" s="6">
        <v>1.2E-2</v>
      </c>
      <c r="D1031" s="6"/>
      <c r="E1031" s="6">
        <v>17</v>
      </c>
      <c r="F1031" s="6">
        <v>7579950</v>
      </c>
      <c r="G1031" s="6" t="s">
        <v>187</v>
      </c>
      <c r="H1031" s="6" t="s">
        <v>1082</v>
      </c>
      <c r="I1031" s="6">
        <v>920</v>
      </c>
      <c r="K1031" s="19" t="str">
        <f t="shared" si="167"/>
        <v>N</v>
      </c>
      <c r="L1031" s="20" t="str">
        <f t="shared" si="168"/>
        <v/>
      </c>
      <c r="M1031" s="21" t="str">
        <f t="shared" si="165"/>
        <v/>
      </c>
      <c r="N1031" s="22" t="str">
        <f t="shared" si="169"/>
        <v>N/A</v>
      </c>
      <c r="O1031" s="23" t="str">
        <f t="shared" si="170"/>
        <v/>
      </c>
      <c r="P1031" s="23" t="str">
        <f t="shared" si="171"/>
        <v/>
      </c>
      <c r="Q1031" s="27"/>
      <c r="R1031" s="24" t="str">
        <f>IF($K1031="N","",IF($K1031="Y",VLOOKUP($A1031,'Run1-3-1'!$A:$J,3,FALSE)))</f>
        <v/>
      </c>
      <c r="S1031" s="25" t="str">
        <f t="shared" si="172"/>
        <v/>
      </c>
      <c r="T1031" s="27"/>
      <c r="U1031" s="24" t="str">
        <f>IF($K1031="N","",IF($K1031="Y",VLOOKUP($A1031,'Run1-5'!$A:$J,3,FALSE)))</f>
        <v/>
      </c>
      <c r="V1031" s="25" t="str">
        <f t="shared" si="173"/>
        <v/>
      </c>
      <c r="W1031" s="27"/>
      <c r="X1031" s="25" t="str">
        <f t="shared" si="166"/>
        <v>N/A</v>
      </c>
    </row>
    <row r="1032" spans="1:24" ht="15" customHeight="1" x14ac:dyDescent="0.3">
      <c r="A1032" s="12" t="str">
        <f t="shared" si="164"/>
        <v>17-7579950-G+A</v>
      </c>
      <c r="B1032" s="11" t="s">
        <v>1243</v>
      </c>
      <c r="C1032" s="6">
        <v>1.09E-2</v>
      </c>
      <c r="D1032" s="6"/>
      <c r="E1032" s="6">
        <v>17</v>
      </c>
      <c r="F1032" s="6">
        <v>7579950</v>
      </c>
      <c r="G1032" s="6" t="s">
        <v>187</v>
      </c>
      <c r="H1032" s="6" t="s">
        <v>1373</v>
      </c>
      <c r="I1032" s="6">
        <v>920</v>
      </c>
      <c r="K1032" s="19" t="str">
        <f t="shared" si="167"/>
        <v>N</v>
      </c>
      <c r="L1032" s="20" t="str">
        <f t="shared" si="168"/>
        <v/>
      </c>
      <c r="M1032" s="21" t="str">
        <f t="shared" si="165"/>
        <v/>
      </c>
      <c r="N1032" s="22" t="str">
        <f t="shared" si="169"/>
        <v>N/A</v>
      </c>
      <c r="O1032" s="23" t="str">
        <f t="shared" si="170"/>
        <v/>
      </c>
      <c r="P1032" s="23" t="str">
        <f t="shared" si="171"/>
        <v/>
      </c>
      <c r="Q1032" s="27"/>
      <c r="R1032" s="24" t="str">
        <f>IF($K1032="N","",IF($K1032="Y",VLOOKUP($A1032,'Run1-3-1'!$A:$J,3,FALSE)))</f>
        <v/>
      </c>
      <c r="S1032" s="25" t="str">
        <f t="shared" si="172"/>
        <v/>
      </c>
      <c r="T1032" s="27"/>
      <c r="U1032" s="24" t="str">
        <f>IF($K1032="N","",IF($K1032="Y",VLOOKUP($A1032,'Run1-5'!$A:$J,3,FALSE)))</f>
        <v/>
      </c>
      <c r="V1032" s="25" t="str">
        <f t="shared" si="173"/>
        <v/>
      </c>
      <c r="W1032" s="27"/>
      <c r="X1032" s="25" t="str">
        <f t="shared" si="166"/>
        <v>N/A</v>
      </c>
    </row>
    <row r="1033" spans="1:24" ht="15" customHeight="1" x14ac:dyDescent="0.3">
      <c r="A1033" s="12" t="str">
        <f t="shared" si="164"/>
        <v>17-37880216-A</v>
      </c>
      <c r="B1033" s="11" t="s">
        <v>66</v>
      </c>
      <c r="C1033" s="6">
        <v>1.18E-2</v>
      </c>
      <c r="D1033" s="6"/>
      <c r="E1033" s="6">
        <v>17</v>
      </c>
      <c r="F1033" s="6">
        <v>37880216</v>
      </c>
      <c r="G1033" s="6" t="s">
        <v>187</v>
      </c>
      <c r="H1033" s="6" t="s">
        <v>1082</v>
      </c>
      <c r="I1033" s="6">
        <v>1271</v>
      </c>
      <c r="K1033" s="19" t="str">
        <f t="shared" si="167"/>
        <v>N</v>
      </c>
      <c r="L1033" s="20" t="str">
        <f t="shared" si="168"/>
        <v/>
      </c>
      <c r="M1033" s="21" t="str">
        <f t="shared" si="165"/>
        <v/>
      </c>
      <c r="N1033" s="22" t="str">
        <f t="shared" si="169"/>
        <v>N/A</v>
      </c>
      <c r="O1033" s="23" t="str">
        <f t="shared" si="170"/>
        <v/>
      </c>
      <c r="P1033" s="23" t="str">
        <f t="shared" si="171"/>
        <v/>
      </c>
      <c r="Q1033" s="27"/>
      <c r="R1033" s="24" t="str">
        <f>IF($K1033="N","",IF($K1033="Y",VLOOKUP($A1033,'Run1-3-1'!$A:$J,3,FALSE)))</f>
        <v/>
      </c>
      <c r="S1033" s="25" t="str">
        <f t="shared" si="172"/>
        <v/>
      </c>
      <c r="T1033" s="27"/>
      <c r="U1033" s="24" t="str">
        <f>IF($K1033="N","",IF($K1033="Y",VLOOKUP($A1033,'Run1-5'!$A:$J,3,FALSE)))</f>
        <v/>
      </c>
      <c r="V1033" s="25" t="str">
        <f t="shared" si="173"/>
        <v/>
      </c>
      <c r="W1033" s="27"/>
      <c r="X1033" s="25" t="str">
        <f t="shared" si="166"/>
        <v>N/A</v>
      </c>
    </row>
    <row r="1034" spans="1:24" ht="15" customHeight="1" x14ac:dyDescent="0.3">
      <c r="A1034" s="12" t="str">
        <f t="shared" si="164"/>
        <v>17-37880243-A</v>
      </c>
      <c r="B1034" s="11" t="s">
        <v>280</v>
      </c>
      <c r="C1034" s="6">
        <v>0.01</v>
      </c>
      <c r="D1034" s="6"/>
      <c r="E1034" s="6">
        <v>17</v>
      </c>
      <c r="F1034" s="6">
        <v>37880243</v>
      </c>
      <c r="G1034" s="6" t="s">
        <v>187</v>
      </c>
      <c r="H1034" s="6" t="s">
        <v>1082</v>
      </c>
      <c r="I1034" s="6">
        <v>1396</v>
      </c>
      <c r="K1034" s="19" t="str">
        <f t="shared" si="167"/>
        <v>N</v>
      </c>
      <c r="L1034" s="20" t="str">
        <f t="shared" si="168"/>
        <v/>
      </c>
      <c r="M1034" s="21" t="str">
        <f t="shared" si="165"/>
        <v/>
      </c>
      <c r="N1034" s="22" t="str">
        <f t="shared" si="169"/>
        <v>N/A</v>
      </c>
      <c r="O1034" s="23" t="str">
        <f t="shared" si="170"/>
        <v/>
      </c>
      <c r="P1034" s="23" t="str">
        <f t="shared" si="171"/>
        <v/>
      </c>
      <c r="Q1034" s="27"/>
      <c r="R1034" s="24" t="str">
        <f>IF($K1034="N","",IF($K1034="Y",VLOOKUP($A1034,'Run1-3-1'!$A:$J,3,FALSE)))</f>
        <v/>
      </c>
      <c r="S1034" s="25" t="str">
        <f t="shared" si="172"/>
        <v/>
      </c>
      <c r="T1034" s="27"/>
      <c r="U1034" s="24" t="str">
        <f>IF($K1034="N","",IF($K1034="Y",VLOOKUP($A1034,'Run1-5'!$A:$J,3,FALSE)))</f>
        <v/>
      </c>
      <c r="V1034" s="25" t="str">
        <f t="shared" si="173"/>
        <v/>
      </c>
      <c r="W1034" s="27"/>
      <c r="X1034" s="25" t="str">
        <f t="shared" si="166"/>
        <v>N/A</v>
      </c>
    </row>
    <row r="1035" spans="1:24" ht="15" customHeight="1" x14ac:dyDescent="0.3">
      <c r="A1035" s="12" t="str">
        <f t="shared" si="164"/>
        <v>17-37880264-A</v>
      </c>
      <c r="B1035" s="11" t="s">
        <v>498</v>
      </c>
      <c r="C1035" s="6">
        <v>1.1599999999999999E-2</v>
      </c>
      <c r="D1035" s="6"/>
      <c r="E1035" s="6">
        <v>17</v>
      </c>
      <c r="F1035" s="6">
        <v>37880264</v>
      </c>
      <c r="G1035" s="6" t="s">
        <v>187</v>
      </c>
      <c r="H1035" s="6" t="s">
        <v>1082</v>
      </c>
      <c r="I1035" s="6">
        <v>1465</v>
      </c>
      <c r="K1035" s="19" t="str">
        <f t="shared" si="167"/>
        <v>N</v>
      </c>
      <c r="L1035" s="20" t="str">
        <f t="shared" si="168"/>
        <v/>
      </c>
      <c r="M1035" s="21" t="str">
        <f t="shared" si="165"/>
        <v/>
      </c>
      <c r="N1035" s="22" t="str">
        <f t="shared" si="169"/>
        <v>N/A</v>
      </c>
      <c r="O1035" s="23" t="str">
        <f t="shared" si="170"/>
        <v/>
      </c>
      <c r="P1035" s="23" t="str">
        <f t="shared" si="171"/>
        <v/>
      </c>
      <c r="Q1035" s="27"/>
      <c r="R1035" s="24" t="str">
        <f>IF($K1035="N","",IF($K1035="Y",VLOOKUP($A1035,'Run1-3-1'!$A:$J,3,FALSE)))</f>
        <v/>
      </c>
      <c r="S1035" s="25" t="str">
        <f t="shared" si="172"/>
        <v/>
      </c>
      <c r="T1035" s="27"/>
      <c r="U1035" s="24" t="str">
        <f>IF($K1035="N","",IF($K1035="Y",VLOOKUP($A1035,'Run1-5'!$A:$J,3,FALSE)))</f>
        <v/>
      </c>
      <c r="V1035" s="25" t="str">
        <f t="shared" si="173"/>
        <v/>
      </c>
      <c r="W1035" s="27"/>
      <c r="X1035" s="25" t="str">
        <f t="shared" si="166"/>
        <v>N/A</v>
      </c>
    </row>
    <row r="1036" spans="1:24" ht="15" customHeight="1" x14ac:dyDescent="0.3">
      <c r="A1036" s="12" t="str">
        <f t="shared" si="164"/>
        <v>17-37880268-G-C</v>
      </c>
      <c r="B1036" s="11" t="s">
        <v>1304</v>
      </c>
      <c r="C1036" s="6">
        <v>1.01E-2</v>
      </c>
      <c r="D1036" s="6"/>
      <c r="E1036" s="6">
        <v>17</v>
      </c>
      <c r="F1036" s="6">
        <v>37880268</v>
      </c>
      <c r="G1036" s="6" t="s">
        <v>187</v>
      </c>
      <c r="H1036" s="6" t="s">
        <v>1035</v>
      </c>
      <c r="I1036" s="6">
        <v>1483</v>
      </c>
      <c r="K1036" s="19" t="str">
        <f t="shared" si="167"/>
        <v>N</v>
      </c>
      <c r="L1036" s="20" t="str">
        <f t="shared" si="168"/>
        <v/>
      </c>
      <c r="M1036" s="21" t="str">
        <f t="shared" si="165"/>
        <v/>
      </c>
      <c r="N1036" s="22" t="str">
        <f t="shared" si="169"/>
        <v>N/A</v>
      </c>
      <c r="O1036" s="23" t="str">
        <f t="shared" si="170"/>
        <v/>
      </c>
      <c r="P1036" s="23" t="str">
        <f t="shared" si="171"/>
        <v/>
      </c>
      <c r="Q1036" s="27"/>
      <c r="R1036" s="24" t="str">
        <f>IF($K1036="N","",IF($K1036="Y",VLOOKUP($A1036,'Run1-3-1'!$A:$J,3,FALSE)))</f>
        <v/>
      </c>
      <c r="S1036" s="25" t="str">
        <f t="shared" si="172"/>
        <v/>
      </c>
      <c r="T1036" s="27"/>
      <c r="U1036" s="24" t="str">
        <f>IF($K1036="N","",IF($K1036="Y",VLOOKUP($A1036,'Run1-5'!$A:$J,3,FALSE)))</f>
        <v/>
      </c>
      <c r="V1036" s="25" t="str">
        <f t="shared" si="173"/>
        <v/>
      </c>
      <c r="W1036" s="27"/>
      <c r="X1036" s="25" t="str">
        <f t="shared" si="166"/>
        <v>N/A</v>
      </c>
    </row>
    <row r="1037" spans="1:24" ht="15" customHeight="1" x14ac:dyDescent="0.3">
      <c r="A1037" s="12" t="str">
        <f t="shared" si="164"/>
        <v>17-37880322-T-G</v>
      </c>
      <c r="B1037" s="11" t="s">
        <v>132</v>
      </c>
      <c r="C1037" s="6">
        <v>1.6299999999999999E-2</v>
      </c>
      <c r="D1037" s="6"/>
      <c r="E1037" s="6">
        <v>17</v>
      </c>
      <c r="F1037" s="6">
        <v>37880322</v>
      </c>
      <c r="G1037" s="6" t="s">
        <v>1177</v>
      </c>
      <c r="H1037" s="6" t="s">
        <v>610</v>
      </c>
      <c r="I1037" s="6">
        <v>1411</v>
      </c>
      <c r="K1037" s="19" t="str">
        <f t="shared" si="167"/>
        <v>N</v>
      </c>
      <c r="L1037" s="20" t="str">
        <f t="shared" si="168"/>
        <v/>
      </c>
      <c r="M1037" s="21" t="str">
        <f t="shared" si="165"/>
        <v/>
      </c>
      <c r="N1037" s="22" t="str">
        <f t="shared" si="169"/>
        <v>N/A</v>
      </c>
      <c r="O1037" s="23" t="str">
        <f t="shared" si="170"/>
        <v/>
      </c>
      <c r="P1037" s="23" t="str">
        <f t="shared" si="171"/>
        <v/>
      </c>
      <c r="Q1037" s="27"/>
      <c r="R1037" s="24" t="str">
        <f>IF($K1037="N","",IF($K1037="Y",VLOOKUP($A1037,'Run1-3-1'!$A:$J,3,FALSE)))</f>
        <v/>
      </c>
      <c r="S1037" s="25" t="str">
        <f t="shared" si="172"/>
        <v/>
      </c>
      <c r="T1037" s="27"/>
      <c r="U1037" s="24" t="str">
        <f>IF($K1037="N","",IF($K1037="Y",VLOOKUP($A1037,'Run1-5'!$A:$J,3,FALSE)))</f>
        <v/>
      </c>
      <c r="V1037" s="25" t="str">
        <f t="shared" si="173"/>
        <v/>
      </c>
      <c r="W1037" s="27"/>
      <c r="X1037" s="25" t="str">
        <f t="shared" si="166"/>
        <v>N/A</v>
      </c>
    </row>
    <row r="1038" spans="1:24" ht="15" customHeight="1" x14ac:dyDescent="0.3">
      <c r="A1038" s="12" t="str">
        <f t="shared" si="164"/>
        <v>17-37880954-T</v>
      </c>
      <c r="B1038" s="11" t="s">
        <v>350</v>
      </c>
      <c r="C1038" s="6">
        <v>1.2999999999999999E-2</v>
      </c>
      <c r="D1038" s="6"/>
      <c r="E1038" s="6">
        <v>17</v>
      </c>
      <c r="F1038" s="6">
        <v>37880954</v>
      </c>
      <c r="G1038" s="6" t="s">
        <v>125</v>
      </c>
      <c r="H1038" s="6" t="s">
        <v>1177</v>
      </c>
      <c r="I1038" s="6">
        <v>1081</v>
      </c>
      <c r="K1038" s="19" t="str">
        <f t="shared" si="167"/>
        <v>N</v>
      </c>
      <c r="L1038" s="20" t="str">
        <f t="shared" si="168"/>
        <v/>
      </c>
      <c r="M1038" s="21" t="str">
        <f t="shared" si="165"/>
        <v/>
      </c>
      <c r="N1038" s="22" t="str">
        <f t="shared" si="169"/>
        <v>N/A</v>
      </c>
      <c r="O1038" s="23" t="str">
        <f t="shared" si="170"/>
        <v/>
      </c>
      <c r="P1038" s="23" t="str">
        <f t="shared" si="171"/>
        <v/>
      </c>
      <c r="Q1038" s="27"/>
      <c r="R1038" s="24" t="str">
        <f>IF($K1038="N","",IF($K1038="Y",VLOOKUP($A1038,'Run1-3-1'!$A:$J,3,FALSE)))</f>
        <v/>
      </c>
      <c r="S1038" s="25" t="str">
        <f t="shared" si="172"/>
        <v/>
      </c>
      <c r="T1038" s="27"/>
      <c r="U1038" s="24" t="str">
        <f>IF($K1038="N","",IF($K1038="Y",VLOOKUP($A1038,'Run1-5'!$A:$J,3,FALSE)))</f>
        <v/>
      </c>
      <c r="V1038" s="25" t="str">
        <f t="shared" si="173"/>
        <v/>
      </c>
      <c r="W1038" s="27"/>
      <c r="X1038" s="25" t="str">
        <f t="shared" si="166"/>
        <v>N/A</v>
      </c>
    </row>
    <row r="1039" spans="1:24" ht="15" customHeight="1" x14ac:dyDescent="0.3">
      <c r="A1039" s="12" t="str">
        <f t="shared" si="164"/>
        <v>17-37880955-T</v>
      </c>
      <c r="B1039" s="11" t="s">
        <v>564</v>
      </c>
      <c r="C1039" s="6">
        <v>1.04E-2</v>
      </c>
      <c r="D1039" s="6"/>
      <c r="E1039" s="6">
        <v>17</v>
      </c>
      <c r="F1039" s="6">
        <v>37880955</v>
      </c>
      <c r="G1039" s="6" t="s">
        <v>125</v>
      </c>
      <c r="H1039" s="6" t="s">
        <v>1177</v>
      </c>
      <c r="I1039" s="6">
        <v>1058</v>
      </c>
      <c r="K1039" s="19" t="str">
        <f t="shared" si="167"/>
        <v>N</v>
      </c>
      <c r="L1039" s="20" t="str">
        <f t="shared" si="168"/>
        <v/>
      </c>
      <c r="M1039" s="21" t="str">
        <f t="shared" si="165"/>
        <v/>
      </c>
      <c r="N1039" s="22" t="str">
        <f t="shared" si="169"/>
        <v>N/A</v>
      </c>
      <c r="O1039" s="23" t="str">
        <f t="shared" si="170"/>
        <v/>
      </c>
      <c r="P1039" s="23" t="str">
        <f t="shared" si="171"/>
        <v/>
      </c>
      <c r="Q1039" s="27"/>
      <c r="R1039" s="24" t="str">
        <f>IF($K1039="N","",IF($K1039="Y",VLOOKUP($A1039,'Run1-3-1'!$A:$J,3,FALSE)))</f>
        <v/>
      </c>
      <c r="S1039" s="25" t="str">
        <f t="shared" si="172"/>
        <v/>
      </c>
      <c r="T1039" s="27"/>
      <c r="U1039" s="24" t="str">
        <f>IF($K1039="N","",IF($K1039="Y",VLOOKUP($A1039,'Run1-5'!$A:$J,3,FALSE)))</f>
        <v/>
      </c>
      <c r="V1039" s="25" t="str">
        <f t="shared" si="173"/>
        <v/>
      </c>
      <c r="W1039" s="27"/>
      <c r="X1039" s="25" t="str">
        <f t="shared" si="166"/>
        <v>N/A</v>
      </c>
    </row>
    <row r="1040" spans="1:24" ht="15" customHeight="1" x14ac:dyDescent="0.3">
      <c r="A1040" s="12" t="str">
        <f t="shared" si="164"/>
        <v>17-37880964-T+C</v>
      </c>
      <c r="B1040" s="11" t="s">
        <v>1363</v>
      </c>
      <c r="C1040" s="6">
        <v>1.5800000000000002E-2</v>
      </c>
      <c r="D1040" s="6"/>
      <c r="E1040" s="6">
        <v>17</v>
      </c>
      <c r="F1040" s="6">
        <v>37880964</v>
      </c>
      <c r="G1040" s="6" t="s">
        <v>1177</v>
      </c>
      <c r="H1040" s="6" t="s">
        <v>1335</v>
      </c>
      <c r="I1040" s="6">
        <v>1142</v>
      </c>
      <c r="K1040" s="19" t="str">
        <f t="shared" si="167"/>
        <v>N</v>
      </c>
      <c r="L1040" s="20" t="str">
        <f t="shared" si="168"/>
        <v/>
      </c>
      <c r="M1040" s="21" t="str">
        <f t="shared" si="165"/>
        <v/>
      </c>
      <c r="N1040" s="22" t="str">
        <f t="shared" si="169"/>
        <v>N/A</v>
      </c>
      <c r="O1040" s="23" t="str">
        <f t="shared" si="170"/>
        <v/>
      </c>
      <c r="P1040" s="23" t="str">
        <f t="shared" si="171"/>
        <v/>
      </c>
      <c r="Q1040" s="27"/>
      <c r="R1040" s="24" t="str">
        <f>IF($K1040="N","",IF($K1040="Y",VLOOKUP($A1040,'Run1-3-1'!$A:$J,3,FALSE)))</f>
        <v/>
      </c>
      <c r="S1040" s="25" t="str">
        <f t="shared" si="172"/>
        <v/>
      </c>
      <c r="T1040" s="27"/>
      <c r="U1040" s="24" t="str">
        <f>IF($K1040="N","",IF($K1040="Y",VLOOKUP($A1040,'Run1-5'!$A:$J,3,FALSE)))</f>
        <v/>
      </c>
      <c r="V1040" s="25" t="str">
        <f t="shared" si="173"/>
        <v/>
      </c>
      <c r="W1040" s="27"/>
      <c r="X1040" s="25" t="str">
        <f t="shared" si="166"/>
        <v>N/A</v>
      </c>
    </row>
    <row r="1041" spans="1:24" ht="15" customHeight="1" x14ac:dyDescent="0.3">
      <c r="A1041" s="12" t="str">
        <f t="shared" si="164"/>
        <v>17-37880967-T</v>
      </c>
      <c r="B1041" s="11" t="s">
        <v>741</v>
      </c>
      <c r="C1041" s="6">
        <v>1.04E-2</v>
      </c>
      <c r="D1041" s="6"/>
      <c r="E1041" s="6">
        <v>17</v>
      </c>
      <c r="F1041" s="6">
        <v>37880967</v>
      </c>
      <c r="G1041" s="6" t="s">
        <v>125</v>
      </c>
      <c r="H1041" s="6" t="s">
        <v>1177</v>
      </c>
      <c r="I1041" s="6">
        <v>1158</v>
      </c>
      <c r="K1041" s="19" t="str">
        <f t="shared" si="167"/>
        <v>N</v>
      </c>
      <c r="L1041" s="20" t="str">
        <f t="shared" si="168"/>
        <v/>
      </c>
      <c r="M1041" s="21" t="str">
        <f t="shared" si="165"/>
        <v/>
      </c>
      <c r="N1041" s="22" t="str">
        <f t="shared" si="169"/>
        <v>N/A</v>
      </c>
      <c r="O1041" s="23" t="str">
        <f t="shared" si="170"/>
        <v/>
      </c>
      <c r="P1041" s="23" t="str">
        <f t="shared" si="171"/>
        <v/>
      </c>
      <c r="Q1041" s="27"/>
      <c r="R1041" s="24" t="str">
        <f>IF($K1041="N","",IF($K1041="Y",VLOOKUP($A1041,'Run1-3-1'!$A:$J,3,FALSE)))</f>
        <v/>
      </c>
      <c r="S1041" s="25" t="str">
        <f t="shared" si="172"/>
        <v/>
      </c>
      <c r="T1041" s="27"/>
      <c r="U1041" s="24" t="str">
        <f>IF($K1041="N","",IF($K1041="Y",VLOOKUP($A1041,'Run1-5'!$A:$J,3,FALSE)))</f>
        <v/>
      </c>
      <c r="V1041" s="25" t="str">
        <f t="shared" si="173"/>
        <v/>
      </c>
      <c r="W1041" s="27"/>
      <c r="X1041" s="25" t="str">
        <f t="shared" si="166"/>
        <v>N/A</v>
      </c>
    </row>
    <row r="1042" spans="1:24" ht="15" customHeight="1" x14ac:dyDescent="0.3">
      <c r="A1042" s="12" t="str">
        <f t="shared" si="164"/>
        <v>17-37880972-T-C</v>
      </c>
      <c r="B1042" s="11" t="s">
        <v>963</v>
      </c>
      <c r="C1042" s="6">
        <v>2.2100000000000002E-2</v>
      </c>
      <c r="D1042" s="6"/>
      <c r="E1042" s="6">
        <v>17</v>
      </c>
      <c r="F1042" s="6">
        <v>37880972</v>
      </c>
      <c r="G1042" s="6" t="s">
        <v>1177</v>
      </c>
      <c r="H1042" s="6" t="s">
        <v>551</v>
      </c>
      <c r="I1042" s="6">
        <v>1175</v>
      </c>
      <c r="K1042" s="19" t="str">
        <f t="shared" si="167"/>
        <v>N</v>
      </c>
      <c r="L1042" s="20" t="str">
        <f t="shared" si="168"/>
        <v/>
      </c>
      <c r="M1042" s="21" t="str">
        <f t="shared" si="165"/>
        <v/>
      </c>
      <c r="N1042" s="22" t="str">
        <f t="shared" si="169"/>
        <v>N/A</v>
      </c>
      <c r="O1042" s="23" t="str">
        <f t="shared" si="170"/>
        <v/>
      </c>
      <c r="P1042" s="23" t="str">
        <f t="shared" si="171"/>
        <v/>
      </c>
      <c r="Q1042" s="27"/>
      <c r="R1042" s="24" t="str">
        <f>IF($K1042="N","",IF($K1042="Y",VLOOKUP($A1042,'Run1-3-1'!$A:$J,3,FALSE)))</f>
        <v/>
      </c>
      <c r="S1042" s="25" t="str">
        <f t="shared" si="172"/>
        <v/>
      </c>
      <c r="T1042" s="27"/>
      <c r="U1042" s="24" t="str">
        <f>IF($K1042="N","",IF($K1042="Y",VLOOKUP($A1042,'Run1-5'!$A:$J,3,FALSE)))</f>
        <v/>
      </c>
      <c r="V1042" s="25" t="str">
        <f t="shared" si="173"/>
        <v/>
      </c>
      <c r="W1042" s="27"/>
      <c r="X1042" s="25" t="str">
        <f t="shared" si="166"/>
        <v>N/A</v>
      </c>
    </row>
    <row r="1043" spans="1:24" ht="15" customHeight="1" x14ac:dyDescent="0.3">
      <c r="A1043" s="12" t="str">
        <f t="shared" si="164"/>
        <v>17-37880974-T</v>
      </c>
      <c r="B1043" s="11" t="s">
        <v>371</v>
      </c>
      <c r="C1043" s="6">
        <v>1.38E-2</v>
      </c>
      <c r="D1043" s="6"/>
      <c r="E1043" s="6">
        <v>17</v>
      </c>
      <c r="F1043" s="6">
        <v>37880974</v>
      </c>
      <c r="G1043" s="6" t="s">
        <v>125</v>
      </c>
      <c r="H1043" s="6" t="s">
        <v>1177</v>
      </c>
      <c r="I1043" s="6">
        <v>1160</v>
      </c>
      <c r="K1043" s="19" t="str">
        <f t="shared" si="167"/>
        <v>N</v>
      </c>
      <c r="L1043" s="20" t="str">
        <f t="shared" si="168"/>
        <v/>
      </c>
      <c r="M1043" s="21" t="str">
        <f t="shared" si="165"/>
        <v/>
      </c>
      <c r="N1043" s="22" t="str">
        <f t="shared" si="169"/>
        <v>N/A</v>
      </c>
      <c r="O1043" s="23" t="str">
        <f t="shared" si="170"/>
        <v/>
      </c>
      <c r="P1043" s="23" t="str">
        <f t="shared" si="171"/>
        <v/>
      </c>
      <c r="Q1043" s="27"/>
      <c r="R1043" s="24" t="str">
        <f>IF($K1043="N","",IF($K1043="Y",VLOOKUP($A1043,'Run1-3-1'!$A:$J,3,FALSE)))</f>
        <v/>
      </c>
      <c r="S1043" s="25" t="str">
        <f t="shared" si="172"/>
        <v/>
      </c>
      <c r="T1043" s="27"/>
      <c r="U1043" s="24" t="str">
        <f>IF($K1043="N","",IF($K1043="Y",VLOOKUP($A1043,'Run1-5'!$A:$J,3,FALSE)))</f>
        <v/>
      </c>
      <c r="V1043" s="25" t="str">
        <f t="shared" si="173"/>
        <v/>
      </c>
      <c r="W1043" s="27"/>
      <c r="X1043" s="25" t="str">
        <f t="shared" si="166"/>
        <v>N/A</v>
      </c>
    </row>
    <row r="1044" spans="1:24" ht="15" customHeight="1" x14ac:dyDescent="0.3">
      <c r="A1044" s="12" t="str">
        <f t="shared" si="164"/>
        <v>17-37881006-T+C</v>
      </c>
      <c r="B1044" s="11" t="s">
        <v>585</v>
      </c>
      <c r="C1044" s="6">
        <v>1.2800000000000001E-2</v>
      </c>
      <c r="D1044" s="6"/>
      <c r="E1044" s="6">
        <v>17</v>
      </c>
      <c r="F1044" s="6">
        <v>37881006</v>
      </c>
      <c r="G1044" s="6" t="s">
        <v>1177</v>
      </c>
      <c r="H1044" s="6" t="s">
        <v>1335</v>
      </c>
      <c r="I1044" s="6">
        <v>1324</v>
      </c>
      <c r="K1044" s="19" t="str">
        <f t="shared" si="167"/>
        <v>N</v>
      </c>
      <c r="L1044" s="20" t="str">
        <f t="shared" si="168"/>
        <v/>
      </c>
      <c r="M1044" s="21" t="str">
        <f t="shared" si="165"/>
        <v/>
      </c>
      <c r="N1044" s="22" t="str">
        <f t="shared" si="169"/>
        <v>N/A</v>
      </c>
      <c r="O1044" s="23" t="str">
        <f t="shared" si="170"/>
        <v/>
      </c>
      <c r="P1044" s="23" t="str">
        <f t="shared" si="171"/>
        <v/>
      </c>
      <c r="Q1044" s="27"/>
      <c r="R1044" s="24" t="str">
        <f>IF($K1044="N","",IF($K1044="Y",VLOOKUP($A1044,'Run1-3-1'!$A:$J,3,FALSE)))</f>
        <v/>
      </c>
      <c r="S1044" s="25" t="str">
        <f t="shared" si="172"/>
        <v/>
      </c>
      <c r="T1044" s="27"/>
      <c r="U1044" s="24" t="str">
        <f>IF($K1044="N","",IF($K1044="Y",VLOOKUP($A1044,'Run1-5'!$A:$J,3,FALSE)))</f>
        <v/>
      </c>
      <c r="V1044" s="25" t="str">
        <f t="shared" si="173"/>
        <v/>
      </c>
      <c r="W1044" s="27"/>
      <c r="X1044" s="25" t="str">
        <f t="shared" si="166"/>
        <v>N/A</v>
      </c>
    </row>
    <row r="1045" spans="1:24" ht="15" customHeight="1" x14ac:dyDescent="0.3">
      <c r="A1045" s="12" t="str">
        <f t="shared" si="164"/>
        <v>17-37881007-T</v>
      </c>
      <c r="B1045" s="11" t="s">
        <v>803</v>
      </c>
      <c r="C1045" s="6">
        <v>1.15E-2</v>
      </c>
      <c r="D1045" s="6"/>
      <c r="E1045" s="6">
        <v>17</v>
      </c>
      <c r="F1045" s="6">
        <v>37881007</v>
      </c>
      <c r="G1045" s="6" t="s">
        <v>125</v>
      </c>
      <c r="H1045" s="6" t="s">
        <v>1177</v>
      </c>
      <c r="I1045" s="6">
        <v>1048</v>
      </c>
      <c r="K1045" s="19" t="str">
        <f t="shared" si="167"/>
        <v>N</v>
      </c>
      <c r="L1045" s="20" t="str">
        <f t="shared" si="168"/>
        <v/>
      </c>
      <c r="M1045" s="21" t="str">
        <f t="shared" si="165"/>
        <v/>
      </c>
      <c r="N1045" s="22" t="str">
        <f t="shared" si="169"/>
        <v>N/A</v>
      </c>
      <c r="O1045" s="23" t="str">
        <f t="shared" si="170"/>
        <v/>
      </c>
      <c r="P1045" s="23" t="str">
        <f t="shared" si="171"/>
        <v/>
      </c>
      <c r="Q1045" s="27"/>
      <c r="R1045" s="24" t="str">
        <f>IF($K1045="N","",IF($K1045="Y",VLOOKUP($A1045,'Run1-3-1'!$A:$J,3,FALSE)))</f>
        <v/>
      </c>
      <c r="S1045" s="25" t="str">
        <f t="shared" si="172"/>
        <v/>
      </c>
      <c r="T1045" s="27"/>
      <c r="U1045" s="24" t="str">
        <f>IF($K1045="N","",IF($K1045="Y",VLOOKUP($A1045,'Run1-5'!$A:$J,3,FALSE)))</f>
        <v/>
      </c>
      <c r="V1045" s="25" t="str">
        <f t="shared" si="173"/>
        <v/>
      </c>
      <c r="W1045" s="27"/>
      <c r="X1045" s="25" t="str">
        <f t="shared" si="166"/>
        <v>N/A</v>
      </c>
    </row>
    <row r="1046" spans="1:24" ht="15" customHeight="1" x14ac:dyDescent="0.3">
      <c r="A1046" s="12" t="str">
        <f t="shared" si="164"/>
        <v>17-37881028-T-G</v>
      </c>
      <c r="B1046" s="11" t="s">
        <v>1032</v>
      </c>
      <c r="C1046" s="6">
        <v>3.6999999999999998E-2</v>
      </c>
      <c r="D1046" s="6"/>
      <c r="E1046" s="6">
        <v>17</v>
      </c>
      <c r="F1046" s="6">
        <v>37881028</v>
      </c>
      <c r="G1046" s="6" t="s">
        <v>1177</v>
      </c>
      <c r="H1046" s="6" t="s">
        <v>610</v>
      </c>
      <c r="I1046" s="6">
        <v>1271</v>
      </c>
      <c r="K1046" s="19" t="str">
        <f t="shared" si="167"/>
        <v>N</v>
      </c>
      <c r="L1046" s="20" t="str">
        <f t="shared" si="168"/>
        <v/>
      </c>
      <c r="M1046" s="21" t="str">
        <f t="shared" si="165"/>
        <v/>
      </c>
      <c r="N1046" s="22" t="str">
        <f t="shared" si="169"/>
        <v>N/A</v>
      </c>
      <c r="O1046" s="23" t="str">
        <f t="shared" si="170"/>
        <v/>
      </c>
      <c r="P1046" s="23" t="str">
        <f t="shared" si="171"/>
        <v/>
      </c>
      <c r="Q1046" s="27"/>
      <c r="R1046" s="24" t="str">
        <f>IF($K1046="N","",IF($K1046="Y",VLOOKUP($A1046,'Run1-3-1'!$A:$J,3,FALSE)))</f>
        <v/>
      </c>
      <c r="S1046" s="25" t="str">
        <f t="shared" si="172"/>
        <v/>
      </c>
      <c r="T1046" s="27"/>
      <c r="U1046" s="24" t="str">
        <f>IF($K1046="N","",IF($K1046="Y",VLOOKUP($A1046,'Run1-5'!$A:$J,3,FALSE)))</f>
        <v/>
      </c>
      <c r="V1046" s="25" t="str">
        <f t="shared" si="173"/>
        <v/>
      </c>
      <c r="W1046" s="27"/>
      <c r="X1046" s="25" t="str">
        <f t="shared" si="166"/>
        <v>N/A</v>
      </c>
    </row>
    <row r="1047" spans="1:24" ht="15" customHeight="1" x14ac:dyDescent="0.3">
      <c r="A1047" s="12" t="str">
        <f t="shared" si="164"/>
        <v>17-37881339-A</v>
      </c>
      <c r="B1047" s="11" t="s">
        <v>434</v>
      </c>
      <c r="C1047" s="6">
        <v>1.04E-2</v>
      </c>
      <c r="D1047" s="6"/>
      <c r="E1047" s="6">
        <v>17</v>
      </c>
      <c r="F1047" s="6">
        <v>37881339</v>
      </c>
      <c r="G1047" s="6" t="s">
        <v>187</v>
      </c>
      <c r="H1047" s="6" t="s">
        <v>1082</v>
      </c>
      <c r="I1047" s="6">
        <v>868</v>
      </c>
      <c r="K1047" s="19" t="str">
        <f t="shared" si="167"/>
        <v>N</v>
      </c>
      <c r="L1047" s="20" t="str">
        <f t="shared" si="168"/>
        <v/>
      </c>
      <c r="M1047" s="21" t="str">
        <f t="shared" si="165"/>
        <v/>
      </c>
      <c r="N1047" s="22" t="str">
        <f t="shared" si="169"/>
        <v>N/A</v>
      </c>
      <c r="O1047" s="23" t="str">
        <f t="shared" si="170"/>
        <v/>
      </c>
      <c r="P1047" s="23" t="str">
        <f t="shared" si="171"/>
        <v/>
      </c>
      <c r="Q1047" s="27"/>
      <c r="R1047" s="24" t="str">
        <f>IF($K1047="N","",IF($K1047="Y",VLOOKUP($A1047,'Run1-3-1'!$A:$J,3,FALSE)))</f>
        <v/>
      </c>
      <c r="S1047" s="25" t="str">
        <f t="shared" si="172"/>
        <v/>
      </c>
      <c r="T1047" s="27"/>
      <c r="U1047" s="24" t="str">
        <f>IF($K1047="N","",IF($K1047="Y",VLOOKUP($A1047,'Run1-5'!$A:$J,3,FALSE)))</f>
        <v/>
      </c>
      <c r="V1047" s="25" t="str">
        <f t="shared" si="173"/>
        <v/>
      </c>
      <c r="W1047" s="27"/>
      <c r="X1047" s="25" t="str">
        <f t="shared" si="166"/>
        <v>N/A</v>
      </c>
    </row>
    <row r="1048" spans="1:24" ht="15" customHeight="1" x14ac:dyDescent="0.3">
      <c r="A1048" s="12" t="str">
        <f t="shared" si="164"/>
        <v>17-37881385-C-A</v>
      </c>
      <c r="B1048" s="11" t="s">
        <v>649</v>
      </c>
      <c r="C1048" s="6">
        <v>1.43E-2</v>
      </c>
      <c r="D1048" s="6"/>
      <c r="E1048" s="6">
        <v>17</v>
      </c>
      <c r="F1048" s="6">
        <v>37881385</v>
      </c>
      <c r="G1048" s="6" t="s">
        <v>125</v>
      </c>
      <c r="H1048" s="6" t="s">
        <v>403</v>
      </c>
      <c r="I1048" s="6">
        <v>1116</v>
      </c>
      <c r="K1048" s="19" t="str">
        <f t="shared" si="167"/>
        <v>N</v>
      </c>
      <c r="L1048" s="20" t="str">
        <f t="shared" si="168"/>
        <v/>
      </c>
      <c r="M1048" s="21" t="str">
        <f t="shared" si="165"/>
        <v/>
      </c>
      <c r="N1048" s="22" t="str">
        <f t="shared" si="169"/>
        <v>N/A</v>
      </c>
      <c r="O1048" s="23" t="str">
        <f t="shared" si="170"/>
        <v/>
      </c>
      <c r="P1048" s="23" t="str">
        <f t="shared" si="171"/>
        <v/>
      </c>
      <c r="Q1048" s="27"/>
      <c r="R1048" s="24" t="str">
        <f>IF($K1048="N","",IF($K1048="Y",VLOOKUP($A1048,'Run1-3-1'!$A:$J,3,FALSE)))</f>
        <v/>
      </c>
      <c r="S1048" s="25" t="str">
        <f t="shared" si="172"/>
        <v/>
      </c>
      <c r="T1048" s="27"/>
      <c r="U1048" s="24" t="str">
        <f>IF($K1048="N","",IF($K1048="Y",VLOOKUP($A1048,'Run1-5'!$A:$J,3,FALSE)))</f>
        <v/>
      </c>
      <c r="V1048" s="25" t="str">
        <f t="shared" si="173"/>
        <v/>
      </c>
      <c r="W1048" s="27"/>
      <c r="X1048" s="25" t="str">
        <f t="shared" si="166"/>
        <v>N/A</v>
      </c>
    </row>
    <row r="1049" spans="1:24" ht="15" customHeight="1" x14ac:dyDescent="0.3">
      <c r="A1049" s="12" t="str">
        <f t="shared" si="164"/>
        <v>17-37881428-A</v>
      </c>
      <c r="B1049" s="11" t="s">
        <v>867</v>
      </c>
      <c r="C1049" s="6">
        <v>1.1299999999999999E-2</v>
      </c>
      <c r="D1049" s="6" t="s">
        <v>1665</v>
      </c>
      <c r="E1049" s="6">
        <v>17</v>
      </c>
      <c r="F1049" s="6">
        <v>37881428</v>
      </c>
      <c r="G1049" s="6" t="s">
        <v>187</v>
      </c>
      <c r="H1049" s="6" t="s">
        <v>1082</v>
      </c>
      <c r="I1049" s="6">
        <v>1150</v>
      </c>
      <c r="K1049" s="19" t="str">
        <f t="shared" si="167"/>
        <v>N</v>
      </c>
      <c r="L1049" s="20" t="str">
        <f t="shared" si="168"/>
        <v/>
      </c>
      <c r="M1049" s="21" t="str">
        <f t="shared" si="165"/>
        <v/>
      </c>
      <c r="N1049" s="22" t="str">
        <f t="shared" si="169"/>
        <v>N/A</v>
      </c>
      <c r="O1049" s="23" t="str">
        <f t="shared" si="170"/>
        <v/>
      </c>
      <c r="P1049" s="23" t="str">
        <f t="shared" si="171"/>
        <v/>
      </c>
      <c r="Q1049" s="27"/>
      <c r="R1049" s="24" t="str">
        <f>IF($K1049="N","",IF($K1049="Y",VLOOKUP($A1049,'Run1-3-1'!$A:$J,3,FALSE)))</f>
        <v/>
      </c>
      <c r="S1049" s="25" t="str">
        <f t="shared" si="172"/>
        <v/>
      </c>
      <c r="T1049" s="27"/>
      <c r="U1049" s="24" t="str">
        <f>IF($K1049="N","",IF($K1049="Y",VLOOKUP($A1049,'Run1-5'!$A:$J,3,FALSE)))</f>
        <v/>
      </c>
      <c r="V1049" s="25" t="str">
        <f t="shared" si="173"/>
        <v/>
      </c>
      <c r="W1049" s="27"/>
      <c r="X1049" s="25" t="str">
        <f t="shared" si="166"/>
        <v>N/A</v>
      </c>
    </row>
    <row r="1050" spans="1:24" ht="15" customHeight="1" x14ac:dyDescent="0.3">
      <c r="A1050" s="12" t="str">
        <f t="shared" si="164"/>
        <v>17-37881446-A</v>
      </c>
      <c r="B1050" s="11" t="s">
        <v>1091</v>
      </c>
      <c r="C1050" s="6">
        <v>1.3299999999999999E-2</v>
      </c>
      <c r="D1050" s="6"/>
      <c r="E1050" s="6">
        <v>17</v>
      </c>
      <c r="F1050" s="6">
        <v>37881446</v>
      </c>
      <c r="G1050" s="6" t="s">
        <v>187</v>
      </c>
      <c r="H1050" s="6" t="s">
        <v>1082</v>
      </c>
      <c r="I1050" s="6">
        <v>1125</v>
      </c>
      <c r="K1050" s="19" t="str">
        <f t="shared" si="167"/>
        <v>N</v>
      </c>
      <c r="L1050" s="20" t="str">
        <f t="shared" si="168"/>
        <v/>
      </c>
      <c r="M1050" s="21" t="str">
        <f t="shared" si="165"/>
        <v/>
      </c>
      <c r="N1050" s="22" t="str">
        <f t="shared" si="169"/>
        <v>N/A</v>
      </c>
      <c r="O1050" s="23" t="str">
        <f t="shared" si="170"/>
        <v/>
      </c>
      <c r="P1050" s="23" t="str">
        <f t="shared" si="171"/>
        <v/>
      </c>
      <c r="Q1050" s="27"/>
      <c r="R1050" s="24" t="str">
        <f>IF($K1050="N","",IF($K1050="Y",VLOOKUP($A1050,'Run1-3-1'!$A:$J,3,FALSE)))</f>
        <v/>
      </c>
      <c r="S1050" s="25" t="str">
        <f t="shared" si="172"/>
        <v/>
      </c>
      <c r="T1050" s="27"/>
      <c r="U1050" s="24" t="str">
        <f>IF($K1050="N","",IF($K1050="Y",VLOOKUP($A1050,'Run1-5'!$A:$J,3,FALSE)))</f>
        <v/>
      </c>
      <c r="V1050" s="25" t="str">
        <f t="shared" si="173"/>
        <v/>
      </c>
      <c r="W1050" s="27"/>
      <c r="X1050" s="25" t="str">
        <f t="shared" si="166"/>
        <v>N/A</v>
      </c>
    </row>
    <row r="1051" spans="1:24" ht="15" customHeight="1" x14ac:dyDescent="0.3">
      <c r="A1051" s="12" t="str">
        <f t="shared" si="164"/>
        <v>17-37881448-T+G</v>
      </c>
      <c r="B1051" s="11" t="s">
        <v>1053</v>
      </c>
      <c r="C1051" s="6">
        <v>1.2500000000000001E-2</v>
      </c>
      <c r="D1051" s="6"/>
      <c r="E1051" s="6">
        <v>17</v>
      </c>
      <c r="F1051" s="6">
        <v>37881448</v>
      </c>
      <c r="G1051" s="6" t="s">
        <v>1177</v>
      </c>
      <c r="H1051" s="6" t="s">
        <v>13</v>
      </c>
      <c r="I1051" s="6">
        <v>1121</v>
      </c>
      <c r="K1051" s="19" t="str">
        <f t="shared" si="167"/>
        <v>N</v>
      </c>
      <c r="L1051" s="20" t="str">
        <f t="shared" si="168"/>
        <v/>
      </c>
      <c r="M1051" s="21" t="str">
        <f t="shared" si="165"/>
        <v/>
      </c>
      <c r="N1051" s="22" t="str">
        <f t="shared" si="169"/>
        <v>N/A</v>
      </c>
      <c r="O1051" s="23" t="str">
        <f t="shared" si="170"/>
        <v/>
      </c>
      <c r="P1051" s="23" t="str">
        <f t="shared" si="171"/>
        <v/>
      </c>
      <c r="Q1051" s="27"/>
      <c r="R1051" s="24" t="str">
        <f>IF($K1051="N","",IF($K1051="Y",VLOOKUP($A1051,'Run1-3-1'!$A:$J,3,FALSE)))</f>
        <v/>
      </c>
      <c r="S1051" s="25" t="str">
        <f t="shared" si="172"/>
        <v/>
      </c>
      <c r="T1051" s="27"/>
      <c r="U1051" s="24" t="str">
        <f>IF($K1051="N","",IF($K1051="Y",VLOOKUP($A1051,'Run1-5'!$A:$J,3,FALSE)))</f>
        <v/>
      </c>
      <c r="V1051" s="25" t="str">
        <f t="shared" si="173"/>
        <v/>
      </c>
      <c r="W1051" s="27"/>
      <c r="X1051" s="25" t="str">
        <f t="shared" si="166"/>
        <v>N/A</v>
      </c>
    </row>
    <row r="1052" spans="1:24" ht="15" customHeight="1" x14ac:dyDescent="0.3">
      <c r="A1052" s="12" t="str">
        <f t="shared" si="164"/>
        <v>17-37881452-A</v>
      </c>
      <c r="B1052" s="11" t="s">
        <v>1269</v>
      </c>
      <c r="C1052" s="6">
        <v>1.01E-2</v>
      </c>
      <c r="D1052" s="6"/>
      <c r="E1052" s="6">
        <v>17</v>
      </c>
      <c r="F1052" s="6">
        <v>37881452</v>
      </c>
      <c r="G1052" s="6" t="s">
        <v>187</v>
      </c>
      <c r="H1052" s="6" t="s">
        <v>1082</v>
      </c>
      <c r="I1052" s="6">
        <v>1086</v>
      </c>
      <c r="K1052" s="19" t="str">
        <f t="shared" si="167"/>
        <v>N</v>
      </c>
      <c r="L1052" s="20" t="str">
        <f t="shared" si="168"/>
        <v/>
      </c>
      <c r="M1052" s="21" t="str">
        <f t="shared" si="165"/>
        <v/>
      </c>
      <c r="N1052" s="22" t="str">
        <f t="shared" si="169"/>
        <v>N/A</v>
      </c>
      <c r="O1052" s="23" t="str">
        <f t="shared" si="170"/>
        <v/>
      </c>
      <c r="P1052" s="23" t="str">
        <f t="shared" si="171"/>
        <v/>
      </c>
      <c r="Q1052" s="27"/>
      <c r="R1052" s="24" t="str">
        <f>IF($K1052="N","",IF($K1052="Y",VLOOKUP($A1052,'Run1-3-1'!$A:$J,3,FALSE)))</f>
        <v/>
      </c>
      <c r="S1052" s="25" t="str">
        <f t="shared" si="172"/>
        <v/>
      </c>
      <c r="T1052" s="27"/>
      <c r="U1052" s="24" t="str">
        <f>IF($K1052="N","",IF($K1052="Y",VLOOKUP($A1052,'Run1-5'!$A:$J,3,FALSE)))</f>
        <v/>
      </c>
      <c r="V1052" s="25" t="str">
        <f t="shared" si="173"/>
        <v/>
      </c>
      <c r="W1052" s="27"/>
      <c r="X1052" s="25" t="str">
        <f t="shared" si="166"/>
        <v>N/A</v>
      </c>
    </row>
    <row r="1053" spans="1:24" ht="15" customHeight="1" x14ac:dyDescent="0.3">
      <c r="A1053" s="12" t="str">
        <f t="shared" si="164"/>
        <v>17-37881453-A</v>
      </c>
      <c r="B1053" s="11" t="s">
        <v>95</v>
      </c>
      <c r="C1053" s="6">
        <v>1.03E-2</v>
      </c>
      <c r="D1053" s="6"/>
      <c r="E1053" s="6">
        <v>17</v>
      </c>
      <c r="F1053" s="6">
        <v>37881453</v>
      </c>
      <c r="G1053" s="6" t="s">
        <v>187</v>
      </c>
      <c r="H1053" s="6" t="s">
        <v>1082</v>
      </c>
      <c r="I1053" s="6">
        <v>969</v>
      </c>
      <c r="K1053" s="19" t="str">
        <f t="shared" si="167"/>
        <v>N</v>
      </c>
      <c r="L1053" s="20" t="str">
        <f t="shared" si="168"/>
        <v/>
      </c>
      <c r="M1053" s="21" t="str">
        <f t="shared" si="165"/>
        <v/>
      </c>
      <c r="N1053" s="22" t="str">
        <f t="shared" si="169"/>
        <v>N/A</v>
      </c>
      <c r="O1053" s="23" t="str">
        <f t="shared" si="170"/>
        <v/>
      </c>
      <c r="P1053" s="23" t="str">
        <f t="shared" si="171"/>
        <v/>
      </c>
      <c r="Q1053" s="27"/>
      <c r="R1053" s="24" t="str">
        <f>IF($K1053="N","",IF($K1053="Y",VLOOKUP($A1053,'Run1-3-1'!$A:$J,3,FALSE)))</f>
        <v/>
      </c>
      <c r="S1053" s="25" t="str">
        <f t="shared" si="172"/>
        <v/>
      </c>
      <c r="T1053" s="27"/>
      <c r="U1053" s="24" t="str">
        <f>IF($K1053="N","",IF($K1053="Y",VLOOKUP($A1053,'Run1-5'!$A:$J,3,FALSE)))</f>
        <v/>
      </c>
      <c r="V1053" s="25" t="str">
        <f t="shared" si="173"/>
        <v/>
      </c>
      <c r="W1053" s="27"/>
      <c r="X1053" s="25" t="str">
        <f t="shared" si="166"/>
        <v>N/A</v>
      </c>
    </row>
    <row r="1054" spans="1:24" ht="15" customHeight="1" x14ac:dyDescent="0.3">
      <c r="A1054" s="12" t="str">
        <f t="shared" si="164"/>
        <v>18-48575110-C-C</v>
      </c>
      <c r="B1054" s="11" t="s">
        <v>894</v>
      </c>
      <c r="C1054" s="6">
        <v>4.9599999999999998E-2</v>
      </c>
      <c r="D1054" s="6"/>
      <c r="E1054" s="6">
        <v>18</v>
      </c>
      <c r="F1054" s="6">
        <v>48575110</v>
      </c>
      <c r="G1054" s="6" t="s">
        <v>125</v>
      </c>
      <c r="H1054" s="6" t="s">
        <v>834</v>
      </c>
      <c r="I1054" s="6">
        <v>565</v>
      </c>
      <c r="K1054" s="19" t="str">
        <f t="shared" si="167"/>
        <v>N</v>
      </c>
      <c r="L1054" s="20" t="str">
        <f t="shared" si="168"/>
        <v/>
      </c>
      <c r="M1054" s="21" t="str">
        <f t="shared" si="165"/>
        <v/>
      </c>
      <c r="N1054" s="22" t="str">
        <f t="shared" si="169"/>
        <v>N/A</v>
      </c>
      <c r="O1054" s="23" t="str">
        <f t="shared" si="170"/>
        <v/>
      </c>
      <c r="P1054" s="23" t="str">
        <f t="shared" si="171"/>
        <v/>
      </c>
      <c r="Q1054" s="27"/>
      <c r="R1054" s="24" t="str">
        <f>IF($K1054="N","",IF($K1054="Y",VLOOKUP($A1054,'Run1-3-1'!$A:$J,3,FALSE)))</f>
        <v/>
      </c>
      <c r="S1054" s="25" t="str">
        <f t="shared" si="172"/>
        <v/>
      </c>
      <c r="T1054" s="27"/>
      <c r="U1054" s="24" t="str">
        <f>IF($K1054="N","",IF($K1054="Y",VLOOKUP($A1054,'Run1-5'!$A:$J,3,FALSE)))</f>
        <v/>
      </c>
      <c r="V1054" s="25" t="str">
        <f t="shared" si="173"/>
        <v/>
      </c>
      <c r="W1054" s="27"/>
      <c r="X1054" s="25" t="str">
        <f t="shared" si="166"/>
        <v>N/A</v>
      </c>
    </row>
    <row r="1055" spans="1:24" ht="15" customHeight="1" x14ac:dyDescent="0.3">
      <c r="A1055" s="12" t="str">
        <f t="shared" si="164"/>
        <v>18-48575116-T</v>
      </c>
      <c r="B1055" s="11" t="s">
        <v>1116</v>
      </c>
      <c r="C1055" s="6">
        <v>1.1900000000000001E-2</v>
      </c>
      <c r="D1055" s="6"/>
      <c r="E1055" s="6">
        <v>18</v>
      </c>
      <c r="F1055" s="6">
        <v>48575116</v>
      </c>
      <c r="G1055" s="6" t="s">
        <v>125</v>
      </c>
      <c r="H1055" s="6" t="s">
        <v>1177</v>
      </c>
      <c r="I1055" s="6">
        <v>754</v>
      </c>
      <c r="K1055" s="19" t="str">
        <f t="shared" si="167"/>
        <v>N</v>
      </c>
      <c r="L1055" s="20" t="str">
        <f t="shared" si="168"/>
        <v/>
      </c>
      <c r="M1055" s="21" t="str">
        <f t="shared" si="165"/>
        <v/>
      </c>
      <c r="N1055" s="22" t="str">
        <f t="shared" si="169"/>
        <v>N/A</v>
      </c>
      <c r="O1055" s="23" t="str">
        <f t="shared" si="170"/>
        <v/>
      </c>
      <c r="P1055" s="23" t="str">
        <f t="shared" si="171"/>
        <v/>
      </c>
      <c r="Q1055" s="27"/>
      <c r="R1055" s="24" t="str">
        <f>IF($K1055="N","",IF($K1055="Y",VLOOKUP($A1055,'Run1-3-1'!$A:$J,3,FALSE)))</f>
        <v/>
      </c>
      <c r="S1055" s="25" t="str">
        <f t="shared" si="172"/>
        <v/>
      </c>
      <c r="T1055" s="27"/>
      <c r="U1055" s="24" t="str">
        <f>IF($K1055="N","",IF($K1055="Y",VLOOKUP($A1055,'Run1-5'!$A:$J,3,FALSE)))</f>
        <v/>
      </c>
      <c r="V1055" s="25" t="str">
        <f t="shared" si="173"/>
        <v/>
      </c>
      <c r="W1055" s="27"/>
      <c r="X1055" s="25" t="str">
        <f t="shared" si="166"/>
        <v>N/A</v>
      </c>
    </row>
    <row r="1056" spans="1:24" ht="15" customHeight="1" x14ac:dyDescent="0.3">
      <c r="A1056" s="12" t="str">
        <f t="shared" si="164"/>
        <v>18-48575121-C-A</v>
      </c>
      <c r="B1056" s="11" t="s">
        <v>1331</v>
      </c>
      <c r="C1056" s="6">
        <v>3.2399999999999998E-2</v>
      </c>
      <c r="D1056" s="6"/>
      <c r="E1056" s="6">
        <v>18</v>
      </c>
      <c r="F1056" s="6">
        <v>48575121</v>
      </c>
      <c r="G1056" s="6" t="s">
        <v>125</v>
      </c>
      <c r="H1056" s="6" t="s">
        <v>403</v>
      </c>
      <c r="I1056" s="6">
        <v>772</v>
      </c>
      <c r="K1056" s="19" t="str">
        <f t="shared" si="167"/>
        <v>N</v>
      </c>
      <c r="L1056" s="20" t="str">
        <f t="shared" si="168"/>
        <v/>
      </c>
      <c r="M1056" s="21" t="str">
        <f t="shared" si="165"/>
        <v/>
      </c>
      <c r="N1056" s="22" t="str">
        <f t="shared" si="169"/>
        <v>N/A</v>
      </c>
      <c r="O1056" s="23" t="str">
        <f t="shared" si="170"/>
        <v/>
      </c>
      <c r="P1056" s="23" t="str">
        <f t="shared" si="171"/>
        <v/>
      </c>
      <c r="Q1056" s="27"/>
      <c r="R1056" s="24" t="str">
        <f>IF($K1056="N","",IF($K1056="Y",VLOOKUP($A1056,'Run1-3-1'!$A:$J,3,FALSE)))</f>
        <v/>
      </c>
      <c r="S1056" s="25" t="str">
        <f t="shared" si="172"/>
        <v/>
      </c>
      <c r="T1056" s="27"/>
      <c r="U1056" s="24" t="str">
        <f>IF($K1056="N","",IF($K1056="Y",VLOOKUP($A1056,'Run1-5'!$A:$J,3,FALSE)))</f>
        <v/>
      </c>
      <c r="V1056" s="25" t="str">
        <f t="shared" si="173"/>
        <v/>
      </c>
      <c r="W1056" s="27"/>
      <c r="X1056" s="25" t="str">
        <f t="shared" si="166"/>
        <v>N/A</v>
      </c>
    </row>
    <row r="1057" spans="1:24" ht="15" customHeight="1" x14ac:dyDescent="0.3">
      <c r="A1057" s="12" t="str">
        <f t="shared" si="164"/>
        <v>18-48575164-A</v>
      </c>
      <c r="B1057" s="11" t="s">
        <v>158</v>
      </c>
      <c r="C1057" s="6">
        <v>1.06E-2</v>
      </c>
      <c r="D1057" s="6"/>
      <c r="E1057" s="6">
        <v>18</v>
      </c>
      <c r="F1057" s="6">
        <v>48575164</v>
      </c>
      <c r="G1057" s="6" t="s">
        <v>187</v>
      </c>
      <c r="H1057" s="6" t="s">
        <v>1082</v>
      </c>
      <c r="I1057" s="6">
        <v>852</v>
      </c>
      <c r="K1057" s="19" t="str">
        <f t="shared" si="167"/>
        <v>N</v>
      </c>
      <c r="L1057" s="20" t="str">
        <f t="shared" si="168"/>
        <v/>
      </c>
      <c r="M1057" s="21" t="str">
        <f t="shared" si="165"/>
        <v/>
      </c>
      <c r="N1057" s="22" t="str">
        <f t="shared" si="169"/>
        <v>N/A</v>
      </c>
      <c r="O1057" s="23" t="str">
        <f t="shared" si="170"/>
        <v/>
      </c>
      <c r="P1057" s="23" t="str">
        <f t="shared" si="171"/>
        <v/>
      </c>
      <c r="Q1057" s="27"/>
      <c r="R1057" s="24" t="str">
        <f>IF($K1057="N","",IF($K1057="Y",VLOOKUP($A1057,'Run1-3-1'!$A:$J,3,FALSE)))</f>
        <v/>
      </c>
      <c r="S1057" s="25" t="str">
        <f t="shared" si="172"/>
        <v/>
      </c>
      <c r="T1057" s="27"/>
      <c r="U1057" s="24" t="str">
        <f>IF($K1057="N","",IF($K1057="Y",VLOOKUP($A1057,'Run1-5'!$A:$J,3,FALSE)))</f>
        <v/>
      </c>
      <c r="V1057" s="25" t="str">
        <f t="shared" si="173"/>
        <v/>
      </c>
      <c r="W1057" s="27"/>
      <c r="X1057" s="25" t="str">
        <f t="shared" si="166"/>
        <v>N/A</v>
      </c>
    </row>
    <row r="1058" spans="1:24" ht="15" customHeight="1" x14ac:dyDescent="0.3">
      <c r="A1058" s="12" t="str">
        <f t="shared" si="164"/>
        <v>18-48575182-A</v>
      </c>
      <c r="B1058" s="11" t="s">
        <v>958</v>
      </c>
      <c r="C1058" s="6">
        <v>1.06E-2</v>
      </c>
      <c r="D1058" s="6"/>
      <c r="E1058" s="6">
        <v>18</v>
      </c>
      <c r="F1058" s="6">
        <v>48575182</v>
      </c>
      <c r="G1058" s="6" t="s">
        <v>187</v>
      </c>
      <c r="H1058" s="6" t="s">
        <v>1082</v>
      </c>
      <c r="I1058" s="6">
        <v>853</v>
      </c>
      <c r="K1058" s="19" t="str">
        <f t="shared" si="167"/>
        <v>N</v>
      </c>
      <c r="L1058" s="20" t="str">
        <f t="shared" si="168"/>
        <v/>
      </c>
      <c r="M1058" s="21" t="str">
        <f t="shared" si="165"/>
        <v/>
      </c>
      <c r="N1058" s="22" t="str">
        <f t="shared" si="169"/>
        <v>N/A</v>
      </c>
      <c r="O1058" s="23" t="str">
        <f t="shared" si="170"/>
        <v/>
      </c>
      <c r="P1058" s="23" t="str">
        <f t="shared" si="171"/>
        <v/>
      </c>
      <c r="Q1058" s="27"/>
      <c r="R1058" s="24" t="str">
        <f>IF($K1058="N","",IF($K1058="Y",VLOOKUP($A1058,'Run1-3-1'!$A:$J,3,FALSE)))</f>
        <v/>
      </c>
      <c r="S1058" s="25" t="str">
        <f t="shared" si="172"/>
        <v/>
      </c>
      <c r="T1058" s="27"/>
      <c r="U1058" s="24" t="str">
        <f>IF($K1058="N","",IF($K1058="Y",VLOOKUP($A1058,'Run1-5'!$A:$J,3,FALSE)))</f>
        <v/>
      </c>
      <c r="V1058" s="25" t="str">
        <f t="shared" si="173"/>
        <v/>
      </c>
      <c r="W1058" s="27"/>
      <c r="X1058" s="25" t="str">
        <f t="shared" si="166"/>
        <v>N/A</v>
      </c>
    </row>
    <row r="1059" spans="1:24" ht="15" customHeight="1" x14ac:dyDescent="0.3">
      <c r="A1059" s="12" t="str">
        <f t="shared" si="164"/>
        <v>18-48575186-A</v>
      </c>
      <c r="B1059" s="11" t="s">
        <v>1180</v>
      </c>
      <c r="C1059" s="6">
        <v>1.06E-2</v>
      </c>
      <c r="D1059" s="6"/>
      <c r="E1059" s="6">
        <v>18</v>
      </c>
      <c r="F1059" s="6">
        <v>48575186</v>
      </c>
      <c r="G1059" s="6" t="s">
        <v>187</v>
      </c>
      <c r="H1059" s="6" t="s">
        <v>1082</v>
      </c>
      <c r="I1059" s="6">
        <v>847</v>
      </c>
      <c r="K1059" s="19" t="str">
        <f t="shared" si="167"/>
        <v>N</v>
      </c>
      <c r="L1059" s="20" t="str">
        <f t="shared" si="168"/>
        <v/>
      </c>
      <c r="M1059" s="21" t="str">
        <f t="shared" si="165"/>
        <v/>
      </c>
      <c r="N1059" s="22" t="str">
        <f t="shared" si="169"/>
        <v>N/A</v>
      </c>
      <c r="O1059" s="23" t="str">
        <f t="shared" si="170"/>
        <v/>
      </c>
      <c r="P1059" s="23" t="str">
        <f t="shared" si="171"/>
        <v/>
      </c>
      <c r="Q1059" s="27"/>
      <c r="R1059" s="24" t="str">
        <f>IF($K1059="N","",IF($K1059="Y",VLOOKUP($A1059,'Run1-3-1'!$A:$J,3,FALSE)))</f>
        <v/>
      </c>
      <c r="S1059" s="25" t="str">
        <f t="shared" si="172"/>
        <v/>
      </c>
      <c r="T1059" s="27"/>
      <c r="U1059" s="24" t="str">
        <f>IF($K1059="N","",IF($K1059="Y",VLOOKUP($A1059,'Run1-5'!$A:$J,3,FALSE)))</f>
        <v/>
      </c>
      <c r="V1059" s="25" t="str">
        <f t="shared" si="173"/>
        <v/>
      </c>
      <c r="W1059" s="27"/>
      <c r="X1059" s="25" t="str">
        <f t="shared" si="166"/>
        <v>N/A</v>
      </c>
    </row>
    <row r="1060" spans="1:24" ht="15" customHeight="1" x14ac:dyDescent="0.3">
      <c r="A1060" s="12" t="str">
        <f t="shared" si="164"/>
        <v>18-48575206-A</v>
      </c>
      <c r="B1060" s="11" t="s">
        <v>7</v>
      </c>
      <c r="C1060" s="6">
        <v>1.7000000000000001E-2</v>
      </c>
      <c r="D1060" s="6"/>
      <c r="E1060" s="6">
        <v>18</v>
      </c>
      <c r="F1060" s="6">
        <v>48575206</v>
      </c>
      <c r="G1060" s="6" t="s">
        <v>187</v>
      </c>
      <c r="H1060" s="6" t="s">
        <v>1082</v>
      </c>
      <c r="I1060" s="6">
        <v>822</v>
      </c>
      <c r="K1060" s="19" t="str">
        <f t="shared" si="167"/>
        <v>N</v>
      </c>
      <c r="L1060" s="20" t="str">
        <f t="shared" si="168"/>
        <v/>
      </c>
      <c r="M1060" s="21" t="str">
        <f t="shared" si="165"/>
        <v/>
      </c>
      <c r="N1060" s="22" t="str">
        <f t="shared" si="169"/>
        <v>N/A</v>
      </c>
      <c r="O1060" s="23" t="str">
        <f t="shared" si="170"/>
        <v/>
      </c>
      <c r="P1060" s="23" t="str">
        <f t="shared" si="171"/>
        <v/>
      </c>
      <c r="Q1060" s="27"/>
      <c r="R1060" s="24" t="str">
        <f>IF($K1060="N","",IF($K1060="Y",VLOOKUP($A1060,'Run1-3-1'!$A:$J,3,FALSE)))</f>
        <v/>
      </c>
      <c r="S1060" s="25" t="str">
        <f t="shared" si="172"/>
        <v/>
      </c>
      <c r="T1060" s="27"/>
      <c r="U1060" s="24" t="str">
        <f>IF($K1060="N","",IF($K1060="Y",VLOOKUP($A1060,'Run1-5'!$A:$J,3,FALSE)))</f>
        <v/>
      </c>
      <c r="V1060" s="25" t="str">
        <f t="shared" si="173"/>
        <v/>
      </c>
      <c r="W1060" s="27"/>
      <c r="X1060" s="25" t="str">
        <f t="shared" si="166"/>
        <v>N/A</v>
      </c>
    </row>
    <row r="1061" spans="1:24" ht="15" customHeight="1" x14ac:dyDescent="0.3">
      <c r="A1061" s="12" t="str">
        <f t="shared" si="164"/>
        <v>18-48575210-A</v>
      </c>
      <c r="B1061" s="11" t="s">
        <v>1352</v>
      </c>
      <c r="C1061" s="6">
        <v>1.6E-2</v>
      </c>
      <c r="D1061" s="6"/>
      <c r="E1061" s="6">
        <v>18</v>
      </c>
      <c r="F1061" s="6">
        <v>48575210</v>
      </c>
      <c r="G1061" s="6" t="s">
        <v>187</v>
      </c>
      <c r="H1061" s="6" t="s">
        <v>1082</v>
      </c>
      <c r="I1061" s="6">
        <v>813</v>
      </c>
      <c r="K1061" s="19" t="str">
        <f t="shared" si="167"/>
        <v>N</v>
      </c>
      <c r="L1061" s="20" t="str">
        <f t="shared" si="168"/>
        <v/>
      </c>
      <c r="M1061" s="21" t="str">
        <f t="shared" si="165"/>
        <v/>
      </c>
      <c r="N1061" s="22" t="str">
        <f t="shared" si="169"/>
        <v>N/A</v>
      </c>
      <c r="O1061" s="23" t="str">
        <f t="shared" si="170"/>
        <v/>
      </c>
      <c r="P1061" s="23" t="str">
        <f t="shared" si="171"/>
        <v/>
      </c>
      <c r="Q1061" s="27"/>
      <c r="R1061" s="24" t="str">
        <f>IF($K1061="N","",IF($K1061="Y",VLOOKUP($A1061,'Run1-3-1'!$A:$J,3,FALSE)))</f>
        <v/>
      </c>
      <c r="S1061" s="25" t="str">
        <f t="shared" si="172"/>
        <v/>
      </c>
      <c r="T1061" s="27"/>
      <c r="U1061" s="24" t="str">
        <f>IF($K1061="N","",IF($K1061="Y",VLOOKUP($A1061,'Run1-5'!$A:$J,3,FALSE)))</f>
        <v/>
      </c>
      <c r="V1061" s="25" t="str">
        <f t="shared" si="173"/>
        <v/>
      </c>
      <c r="W1061" s="27"/>
      <c r="X1061" s="25" t="str">
        <f t="shared" si="166"/>
        <v>N/A</v>
      </c>
    </row>
    <row r="1062" spans="1:24" ht="15" customHeight="1" x14ac:dyDescent="0.3">
      <c r="A1062" s="12" t="str">
        <f t="shared" si="164"/>
        <v>18-48575212-A</v>
      </c>
      <c r="B1062" s="11" t="s">
        <v>180</v>
      </c>
      <c r="C1062" s="6">
        <v>1.11E-2</v>
      </c>
      <c r="D1062" s="6"/>
      <c r="E1062" s="6">
        <v>18</v>
      </c>
      <c r="F1062" s="6">
        <v>48575212</v>
      </c>
      <c r="G1062" s="6" t="s">
        <v>187</v>
      </c>
      <c r="H1062" s="6" t="s">
        <v>1082</v>
      </c>
      <c r="I1062" s="6">
        <v>811</v>
      </c>
      <c r="K1062" s="19" t="str">
        <f t="shared" si="167"/>
        <v>N</v>
      </c>
      <c r="L1062" s="20" t="str">
        <f t="shared" si="168"/>
        <v/>
      </c>
      <c r="M1062" s="21" t="str">
        <f t="shared" si="165"/>
        <v/>
      </c>
      <c r="N1062" s="22" t="str">
        <f t="shared" si="169"/>
        <v>N/A</v>
      </c>
      <c r="O1062" s="23" t="str">
        <f t="shared" si="170"/>
        <v/>
      </c>
      <c r="P1062" s="23" t="str">
        <f t="shared" si="171"/>
        <v/>
      </c>
      <c r="Q1062" s="27"/>
      <c r="R1062" s="24" t="str">
        <f>IF($K1062="N","",IF($K1062="Y",VLOOKUP($A1062,'Run1-3-1'!$A:$J,3,FALSE)))</f>
        <v/>
      </c>
      <c r="S1062" s="25" t="str">
        <f t="shared" si="172"/>
        <v/>
      </c>
      <c r="T1062" s="27"/>
      <c r="U1062" s="24" t="str">
        <f>IF($K1062="N","",IF($K1062="Y",VLOOKUP($A1062,'Run1-5'!$A:$J,3,FALSE)))</f>
        <v/>
      </c>
      <c r="V1062" s="25" t="str">
        <f t="shared" si="173"/>
        <v/>
      </c>
      <c r="W1062" s="27"/>
      <c r="X1062" s="25" t="str">
        <f t="shared" si="166"/>
        <v>N/A</v>
      </c>
    </row>
    <row r="1063" spans="1:24" ht="15" customHeight="1" x14ac:dyDescent="0.3">
      <c r="A1063" s="12" t="str">
        <f t="shared" si="164"/>
        <v>18-48575562-C</v>
      </c>
      <c r="B1063" s="11" t="s">
        <v>397</v>
      </c>
      <c r="C1063" s="6">
        <v>1.3299999999999999E-2</v>
      </c>
      <c r="D1063" s="6"/>
      <c r="E1063" s="6">
        <v>18</v>
      </c>
      <c r="F1063" s="6">
        <v>48575562</v>
      </c>
      <c r="G1063" s="6" t="s">
        <v>1177</v>
      </c>
      <c r="H1063" s="6" t="s">
        <v>125</v>
      </c>
      <c r="I1063" s="6">
        <v>75</v>
      </c>
      <c r="K1063" s="19" t="str">
        <f t="shared" si="167"/>
        <v>N</v>
      </c>
      <c r="L1063" s="20" t="str">
        <f t="shared" si="168"/>
        <v/>
      </c>
      <c r="M1063" s="21" t="str">
        <f t="shared" si="165"/>
        <v/>
      </c>
      <c r="N1063" s="22" t="str">
        <f t="shared" si="169"/>
        <v>N/A</v>
      </c>
      <c r="O1063" s="23" t="str">
        <f t="shared" si="170"/>
        <v/>
      </c>
      <c r="P1063" s="23" t="str">
        <f t="shared" si="171"/>
        <v/>
      </c>
      <c r="Q1063" s="27"/>
      <c r="R1063" s="24" t="str">
        <f>IF($K1063="N","",IF($K1063="Y",VLOOKUP($A1063,'Run1-3-1'!$A:$J,3,FALSE)))</f>
        <v/>
      </c>
      <c r="S1063" s="25" t="str">
        <f t="shared" si="172"/>
        <v/>
      </c>
      <c r="T1063" s="27"/>
      <c r="U1063" s="24" t="str">
        <f>IF($K1063="N","",IF($K1063="Y",VLOOKUP($A1063,'Run1-5'!$A:$J,3,FALSE)))</f>
        <v/>
      </c>
      <c r="V1063" s="25" t="str">
        <f t="shared" si="173"/>
        <v/>
      </c>
      <c r="W1063" s="27"/>
      <c r="X1063" s="25" t="str">
        <f t="shared" si="166"/>
        <v>N/A</v>
      </c>
    </row>
    <row r="1064" spans="1:24" ht="15" customHeight="1" x14ac:dyDescent="0.3">
      <c r="A1064" s="12" t="str">
        <f t="shared" si="164"/>
        <v>18-48575565-T+T</v>
      </c>
      <c r="B1064" s="11" t="s">
        <v>614</v>
      </c>
      <c r="C1064" s="6">
        <v>2.6700000000000002E-2</v>
      </c>
      <c r="D1064" s="6"/>
      <c r="E1064" s="6">
        <v>18</v>
      </c>
      <c r="F1064" s="6">
        <v>48575565</v>
      </c>
      <c r="G1064" s="6" t="s">
        <v>1177</v>
      </c>
      <c r="H1064" s="6" t="s">
        <v>997</v>
      </c>
      <c r="I1064" s="6">
        <v>75</v>
      </c>
      <c r="K1064" s="19" t="str">
        <f t="shared" si="167"/>
        <v>N</v>
      </c>
      <c r="L1064" s="20" t="str">
        <f t="shared" si="168"/>
        <v/>
      </c>
      <c r="M1064" s="21" t="str">
        <f t="shared" si="165"/>
        <v/>
      </c>
      <c r="N1064" s="22" t="str">
        <f t="shared" si="169"/>
        <v>N/A</v>
      </c>
      <c r="O1064" s="23" t="str">
        <f t="shared" si="170"/>
        <v/>
      </c>
      <c r="P1064" s="23" t="str">
        <f t="shared" si="171"/>
        <v/>
      </c>
      <c r="Q1064" s="27"/>
      <c r="R1064" s="24" t="str">
        <f>IF($K1064="N","",IF($K1064="Y",VLOOKUP($A1064,'Run1-3-1'!$A:$J,3,FALSE)))</f>
        <v/>
      </c>
      <c r="S1064" s="25" t="str">
        <f t="shared" si="172"/>
        <v/>
      </c>
      <c r="T1064" s="27"/>
      <c r="U1064" s="24" t="str">
        <f>IF($K1064="N","",IF($K1064="Y",VLOOKUP($A1064,'Run1-5'!$A:$J,3,FALSE)))</f>
        <v/>
      </c>
      <c r="V1064" s="25" t="str">
        <f t="shared" si="173"/>
        <v/>
      </c>
      <c r="W1064" s="27"/>
      <c r="X1064" s="25" t="str">
        <f t="shared" si="166"/>
        <v>N/A</v>
      </c>
    </row>
    <row r="1065" spans="1:24" ht="15" customHeight="1" x14ac:dyDescent="0.3">
      <c r="A1065" s="12" t="str">
        <f t="shared" si="164"/>
        <v>18-48575569-A+A</v>
      </c>
      <c r="B1065" s="11" t="s">
        <v>29</v>
      </c>
      <c r="C1065" s="6">
        <v>1.11E-2</v>
      </c>
      <c r="D1065" s="6"/>
      <c r="E1065" s="6">
        <v>18</v>
      </c>
      <c r="F1065" s="6">
        <v>48575569</v>
      </c>
      <c r="G1065" s="6" t="s">
        <v>1082</v>
      </c>
      <c r="H1065" s="6" t="s">
        <v>1092</v>
      </c>
      <c r="I1065" s="6">
        <v>90</v>
      </c>
      <c r="K1065" s="19" t="str">
        <f t="shared" si="167"/>
        <v>N</v>
      </c>
      <c r="L1065" s="20" t="str">
        <f t="shared" si="168"/>
        <v/>
      </c>
      <c r="M1065" s="21" t="str">
        <f t="shared" si="165"/>
        <v/>
      </c>
      <c r="N1065" s="22" t="str">
        <f t="shared" si="169"/>
        <v>N/A</v>
      </c>
      <c r="O1065" s="23" t="str">
        <f t="shared" si="170"/>
        <v/>
      </c>
      <c r="P1065" s="23" t="str">
        <f t="shared" si="171"/>
        <v/>
      </c>
      <c r="Q1065" s="27"/>
      <c r="R1065" s="24" t="str">
        <f>IF($K1065="N","",IF($K1065="Y",VLOOKUP($A1065,'Run1-3-1'!$A:$J,3,FALSE)))</f>
        <v/>
      </c>
      <c r="S1065" s="25" t="str">
        <f t="shared" si="172"/>
        <v/>
      </c>
      <c r="T1065" s="27"/>
      <c r="U1065" s="24" t="str">
        <f>IF($K1065="N","",IF($K1065="Y",VLOOKUP($A1065,'Run1-5'!$A:$J,3,FALSE)))</f>
        <v/>
      </c>
      <c r="V1065" s="25" t="str">
        <f t="shared" si="173"/>
        <v/>
      </c>
      <c r="W1065" s="27"/>
      <c r="X1065" s="25" t="str">
        <f t="shared" si="166"/>
        <v>N/A</v>
      </c>
    </row>
    <row r="1066" spans="1:24" ht="15" customHeight="1" x14ac:dyDescent="0.3">
      <c r="A1066" s="12" t="str">
        <f t="shared" si="164"/>
        <v>18-48575572-T-TTG</v>
      </c>
      <c r="B1066" s="11" t="s">
        <v>242</v>
      </c>
      <c r="C1066" s="6">
        <v>1.09E-2</v>
      </c>
      <c r="D1066" s="6"/>
      <c r="E1066" s="6">
        <v>18</v>
      </c>
      <c r="F1066" s="6">
        <v>48575572</v>
      </c>
      <c r="G1066" s="6" t="s">
        <v>1177</v>
      </c>
      <c r="H1066" s="6" t="s">
        <v>1666</v>
      </c>
      <c r="I1066" s="6">
        <v>92</v>
      </c>
      <c r="K1066" s="19" t="str">
        <f t="shared" si="167"/>
        <v>N</v>
      </c>
      <c r="L1066" s="20" t="str">
        <f t="shared" si="168"/>
        <v/>
      </c>
      <c r="M1066" s="21" t="str">
        <f t="shared" si="165"/>
        <v/>
      </c>
      <c r="N1066" s="22" t="str">
        <f t="shared" si="169"/>
        <v>N/A</v>
      </c>
      <c r="O1066" s="23" t="str">
        <f t="shared" si="170"/>
        <v/>
      </c>
      <c r="P1066" s="23" t="str">
        <f t="shared" si="171"/>
        <v/>
      </c>
      <c r="Q1066" s="27"/>
      <c r="R1066" s="24" t="str">
        <f>IF($K1066="N","",IF($K1066="Y",VLOOKUP($A1066,'Run1-3-1'!$A:$J,3,FALSE)))</f>
        <v/>
      </c>
      <c r="S1066" s="25" t="str">
        <f t="shared" si="172"/>
        <v/>
      </c>
      <c r="T1066" s="27"/>
      <c r="U1066" s="24" t="str">
        <f>IF($K1066="N","",IF($K1066="Y",VLOOKUP($A1066,'Run1-5'!$A:$J,3,FALSE)))</f>
        <v/>
      </c>
      <c r="V1066" s="25" t="str">
        <f t="shared" si="173"/>
        <v/>
      </c>
      <c r="W1066" s="27"/>
      <c r="X1066" s="25" t="str">
        <f t="shared" si="166"/>
        <v>N/A</v>
      </c>
    </row>
    <row r="1067" spans="1:24" ht="15" customHeight="1" x14ac:dyDescent="0.3">
      <c r="A1067" s="12" t="str">
        <f t="shared" si="164"/>
        <v>18-48575574-G</v>
      </c>
      <c r="B1067" s="11" t="s">
        <v>463</v>
      </c>
      <c r="C1067" s="6">
        <v>1.03E-2</v>
      </c>
      <c r="D1067" s="6"/>
      <c r="E1067" s="6">
        <v>18</v>
      </c>
      <c r="F1067" s="6">
        <v>48575574</v>
      </c>
      <c r="G1067" s="6" t="s">
        <v>1177</v>
      </c>
      <c r="H1067" s="6" t="s">
        <v>187</v>
      </c>
      <c r="I1067" s="6">
        <v>97</v>
      </c>
      <c r="K1067" s="19" t="str">
        <f t="shared" si="167"/>
        <v>N</v>
      </c>
      <c r="L1067" s="20" t="str">
        <f t="shared" si="168"/>
        <v/>
      </c>
      <c r="M1067" s="21" t="str">
        <f t="shared" si="165"/>
        <v/>
      </c>
      <c r="N1067" s="22" t="str">
        <f t="shared" si="169"/>
        <v>N/A</v>
      </c>
      <c r="O1067" s="23" t="str">
        <f t="shared" si="170"/>
        <v/>
      </c>
      <c r="P1067" s="23" t="str">
        <f t="shared" si="171"/>
        <v/>
      </c>
      <c r="Q1067" s="27"/>
      <c r="R1067" s="24" t="str">
        <f>IF($K1067="N","",IF($K1067="Y",VLOOKUP($A1067,'Run1-3-1'!$A:$J,3,FALSE)))</f>
        <v/>
      </c>
      <c r="S1067" s="25" t="str">
        <f t="shared" si="172"/>
        <v/>
      </c>
      <c r="T1067" s="27"/>
      <c r="U1067" s="24" t="str">
        <f>IF($K1067="N","",IF($K1067="Y",VLOOKUP($A1067,'Run1-5'!$A:$J,3,FALSE)))</f>
        <v/>
      </c>
      <c r="V1067" s="25" t="str">
        <f t="shared" si="173"/>
        <v/>
      </c>
      <c r="W1067" s="27"/>
      <c r="X1067" s="25" t="str">
        <f t="shared" si="166"/>
        <v>N/A</v>
      </c>
    </row>
    <row r="1068" spans="1:24" ht="15" customHeight="1" x14ac:dyDescent="0.3">
      <c r="A1068" s="12" t="str">
        <f t="shared" si="164"/>
        <v>18-48575575-G+A</v>
      </c>
      <c r="B1068" s="11" t="s">
        <v>672</v>
      </c>
      <c r="C1068" s="6">
        <v>1.01E-2</v>
      </c>
      <c r="D1068" s="6"/>
      <c r="E1068" s="6">
        <v>18</v>
      </c>
      <c r="F1068" s="6">
        <v>48575575</v>
      </c>
      <c r="G1068" s="6" t="s">
        <v>187</v>
      </c>
      <c r="H1068" s="6" t="s">
        <v>1373</v>
      </c>
      <c r="I1068" s="6">
        <v>99</v>
      </c>
      <c r="K1068" s="19" t="str">
        <f t="shared" si="167"/>
        <v>N</v>
      </c>
      <c r="L1068" s="20" t="str">
        <f t="shared" si="168"/>
        <v/>
      </c>
      <c r="M1068" s="21" t="str">
        <f t="shared" si="165"/>
        <v/>
      </c>
      <c r="N1068" s="22" t="str">
        <f t="shared" si="169"/>
        <v>N/A</v>
      </c>
      <c r="O1068" s="23" t="str">
        <f t="shared" si="170"/>
        <v/>
      </c>
      <c r="P1068" s="23" t="str">
        <f t="shared" si="171"/>
        <v/>
      </c>
      <c r="Q1068" s="27"/>
      <c r="R1068" s="24" t="str">
        <f>IF($K1068="N","",IF($K1068="Y",VLOOKUP($A1068,'Run1-3-1'!$A:$J,3,FALSE)))</f>
        <v/>
      </c>
      <c r="S1068" s="25" t="str">
        <f t="shared" si="172"/>
        <v/>
      </c>
      <c r="T1068" s="27"/>
      <c r="U1068" s="24" t="str">
        <f>IF($K1068="N","",IF($K1068="Y",VLOOKUP($A1068,'Run1-5'!$A:$J,3,FALSE)))</f>
        <v/>
      </c>
      <c r="V1068" s="25" t="str">
        <f t="shared" si="173"/>
        <v/>
      </c>
      <c r="W1068" s="27"/>
      <c r="X1068" s="25" t="str">
        <f t="shared" si="166"/>
        <v>N/A</v>
      </c>
    </row>
    <row r="1069" spans="1:24" ht="15" customHeight="1" x14ac:dyDescent="0.3">
      <c r="A1069" s="12" t="str">
        <f t="shared" si="164"/>
        <v>18-48575591-C+T</v>
      </c>
      <c r="B1069" s="11" t="s">
        <v>91</v>
      </c>
      <c r="C1069" s="6">
        <v>3.8100000000000002E-2</v>
      </c>
      <c r="D1069" s="6"/>
      <c r="E1069" s="6">
        <v>18</v>
      </c>
      <c r="F1069" s="6">
        <v>48575591</v>
      </c>
      <c r="G1069" s="6" t="s">
        <v>125</v>
      </c>
      <c r="H1069" s="6" t="s">
        <v>1283</v>
      </c>
      <c r="I1069" s="6">
        <v>105</v>
      </c>
      <c r="K1069" s="19" t="str">
        <f t="shared" si="167"/>
        <v>N</v>
      </c>
      <c r="L1069" s="20" t="str">
        <f t="shared" si="168"/>
        <v/>
      </c>
      <c r="M1069" s="21" t="str">
        <f t="shared" si="165"/>
        <v/>
      </c>
      <c r="N1069" s="22" t="str">
        <f t="shared" si="169"/>
        <v>N/A</v>
      </c>
      <c r="O1069" s="23" t="str">
        <f t="shared" si="170"/>
        <v/>
      </c>
      <c r="P1069" s="23" t="str">
        <f t="shared" si="171"/>
        <v/>
      </c>
      <c r="Q1069" s="27"/>
      <c r="R1069" s="24" t="str">
        <f>IF($K1069="N","",IF($K1069="Y",VLOOKUP($A1069,'Run1-3-1'!$A:$J,3,FALSE)))</f>
        <v/>
      </c>
      <c r="S1069" s="25" t="str">
        <f t="shared" si="172"/>
        <v/>
      </c>
      <c r="T1069" s="27"/>
      <c r="U1069" s="24" t="str">
        <f>IF($K1069="N","",IF($K1069="Y",VLOOKUP($A1069,'Run1-5'!$A:$J,3,FALSE)))</f>
        <v/>
      </c>
      <c r="V1069" s="25" t="str">
        <f t="shared" si="173"/>
        <v/>
      </c>
      <c r="W1069" s="27"/>
      <c r="X1069" s="25" t="str">
        <f t="shared" si="166"/>
        <v>N/A</v>
      </c>
    </row>
    <row r="1070" spans="1:24" ht="15" customHeight="1" x14ac:dyDescent="0.3">
      <c r="A1070" s="12" t="str">
        <f t="shared" si="164"/>
        <v>18-48575600-A</v>
      </c>
      <c r="B1070" s="11" t="s">
        <v>306</v>
      </c>
      <c r="C1070" s="6">
        <v>1.12E-2</v>
      </c>
      <c r="D1070" s="6"/>
      <c r="E1070" s="6">
        <v>18</v>
      </c>
      <c r="F1070" s="6">
        <v>48575600</v>
      </c>
      <c r="G1070" s="6" t="s">
        <v>1177</v>
      </c>
      <c r="H1070" s="6" t="s">
        <v>1082</v>
      </c>
      <c r="I1070" s="6">
        <v>89</v>
      </c>
      <c r="K1070" s="19" t="str">
        <f t="shared" si="167"/>
        <v>N</v>
      </c>
      <c r="L1070" s="20" t="str">
        <f t="shared" si="168"/>
        <v/>
      </c>
      <c r="M1070" s="21" t="str">
        <f t="shared" si="165"/>
        <v/>
      </c>
      <c r="N1070" s="22" t="str">
        <f t="shared" si="169"/>
        <v>N/A</v>
      </c>
      <c r="O1070" s="23" t="str">
        <f t="shared" si="170"/>
        <v/>
      </c>
      <c r="P1070" s="23" t="str">
        <f t="shared" si="171"/>
        <v/>
      </c>
      <c r="Q1070" s="27"/>
      <c r="R1070" s="24" t="str">
        <f>IF($K1070="N","",IF($K1070="Y",VLOOKUP($A1070,'Run1-3-1'!$A:$J,3,FALSE)))</f>
        <v/>
      </c>
      <c r="S1070" s="25" t="str">
        <f t="shared" si="172"/>
        <v/>
      </c>
      <c r="T1070" s="27"/>
      <c r="U1070" s="24" t="str">
        <f>IF($K1070="N","",IF($K1070="Y",VLOOKUP($A1070,'Run1-5'!$A:$J,3,FALSE)))</f>
        <v/>
      </c>
      <c r="V1070" s="25" t="str">
        <f t="shared" si="173"/>
        <v/>
      </c>
      <c r="W1070" s="27"/>
      <c r="X1070" s="25" t="str">
        <f t="shared" si="166"/>
        <v>N/A</v>
      </c>
    </row>
    <row r="1071" spans="1:24" ht="15" customHeight="1" x14ac:dyDescent="0.3">
      <c r="A1071" s="12" t="str">
        <f t="shared" si="164"/>
        <v>18-48575610-A+T</v>
      </c>
      <c r="B1071" s="11" t="s">
        <v>1081</v>
      </c>
      <c r="C1071" s="6">
        <v>1.09E-2</v>
      </c>
      <c r="D1071" s="6"/>
      <c r="E1071" s="6">
        <v>18</v>
      </c>
      <c r="F1071" s="6">
        <v>48575610</v>
      </c>
      <c r="G1071" s="6" t="s">
        <v>1082</v>
      </c>
      <c r="H1071" s="6" t="s">
        <v>1191</v>
      </c>
      <c r="I1071" s="6">
        <v>92</v>
      </c>
      <c r="K1071" s="19" t="str">
        <f t="shared" si="167"/>
        <v>N</v>
      </c>
      <c r="L1071" s="20" t="str">
        <f t="shared" si="168"/>
        <v/>
      </c>
      <c r="M1071" s="21" t="str">
        <f t="shared" si="165"/>
        <v/>
      </c>
      <c r="N1071" s="22" t="str">
        <f t="shared" si="169"/>
        <v>N/A</v>
      </c>
      <c r="O1071" s="23" t="str">
        <f t="shared" si="170"/>
        <v/>
      </c>
      <c r="P1071" s="23" t="str">
        <f t="shared" si="171"/>
        <v/>
      </c>
      <c r="Q1071" s="27"/>
      <c r="R1071" s="24" t="str">
        <f>IF($K1071="N","",IF($K1071="Y",VLOOKUP($A1071,'Run1-3-1'!$A:$J,3,FALSE)))</f>
        <v/>
      </c>
      <c r="S1071" s="25" t="str">
        <f t="shared" si="172"/>
        <v/>
      </c>
      <c r="T1071" s="27"/>
      <c r="U1071" s="24" t="str">
        <f>IF($K1071="N","",IF($K1071="Y",VLOOKUP($A1071,'Run1-5'!$A:$J,3,FALSE)))</f>
        <v/>
      </c>
      <c r="V1071" s="25" t="str">
        <f t="shared" si="173"/>
        <v/>
      </c>
      <c r="W1071" s="27"/>
      <c r="X1071" s="25" t="str">
        <f t="shared" si="166"/>
        <v>N/A</v>
      </c>
    </row>
    <row r="1072" spans="1:24" ht="15" customHeight="1" x14ac:dyDescent="0.3">
      <c r="A1072" s="12" t="str">
        <f t="shared" si="164"/>
        <v>18-48575621-A</v>
      </c>
      <c r="B1072" s="11" t="s">
        <v>481</v>
      </c>
      <c r="C1072" s="6">
        <v>2.6499999999999999E-2</v>
      </c>
      <c r="D1072" s="6"/>
      <c r="E1072" s="6">
        <v>18</v>
      </c>
      <c r="F1072" s="6">
        <v>48575621</v>
      </c>
      <c r="G1072" s="6" t="s">
        <v>187</v>
      </c>
      <c r="H1072" s="6" t="s">
        <v>1082</v>
      </c>
      <c r="I1072" s="6">
        <v>113</v>
      </c>
      <c r="K1072" s="19" t="str">
        <f t="shared" si="167"/>
        <v>N</v>
      </c>
      <c r="L1072" s="20" t="str">
        <f t="shared" si="168"/>
        <v/>
      </c>
      <c r="M1072" s="21" t="str">
        <f t="shared" si="165"/>
        <v/>
      </c>
      <c r="N1072" s="22" t="str">
        <f t="shared" si="169"/>
        <v>N/A</v>
      </c>
      <c r="O1072" s="23" t="str">
        <f t="shared" si="170"/>
        <v/>
      </c>
      <c r="P1072" s="23" t="str">
        <f t="shared" si="171"/>
        <v/>
      </c>
      <c r="Q1072" s="27"/>
      <c r="R1072" s="24" t="str">
        <f>IF($K1072="N","",IF($K1072="Y",VLOOKUP($A1072,'Run1-3-1'!$A:$J,3,FALSE)))</f>
        <v/>
      </c>
      <c r="S1072" s="25" t="str">
        <f t="shared" si="172"/>
        <v/>
      </c>
      <c r="T1072" s="27"/>
      <c r="U1072" s="24" t="str">
        <f>IF($K1072="N","",IF($K1072="Y",VLOOKUP($A1072,'Run1-5'!$A:$J,3,FALSE)))</f>
        <v/>
      </c>
      <c r="V1072" s="25" t="str">
        <f t="shared" si="173"/>
        <v/>
      </c>
      <c r="W1072" s="27"/>
      <c r="X1072" s="25" t="str">
        <f t="shared" si="166"/>
        <v>N/A</v>
      </c>
    </row>
    <row r="1073" spans="1:24" ht="15" customHeight="1" x14ac:dyDescent="0.3">
      <c r="A1073" s="12" t="str">
        <f t="shared" si="164"/>
        <v>18-48575637-T</v>
      </c>
      <c r="B1073" s="11" t="s">
        <v>694</v>
      </c>
      <c r="C1073" s="6">
        <v>1.8499999999999999E-2</v>
      </c>
      <c r="D1073" s="6"/>
      <c r="E1073" s="6">
        <v>18</v>
      </c>
      <c r="F1073" s="6">
        <v>48575637</v>
      </c>
      <c r="G1073" s="6" t="s">
        <v>125</v>
      </c>
      <c r="H1073" s="6" t="s">
        <v>1177</v>
      </c>
      <c r="I1073" s="6">
        <v>108</v>
      </c>
      <c r="K1073" s="19" t="str">
        <f t="shared" si="167"/>
        <v>N</v>
      </c>
      <c r="L1073" s="20" t="str">
        <f t="shared" si="168"/>
        <v/>
      </c>
      <c r="M1073" s="21" t="str">
        <f t="shared" si="165"/>
        <v/>
      </c>
      <c r="N1073" s="22" t="str">
        <f t="shared" si="169"/>
        <v>N/A</v>
      </c>
      <c r="O1073" s="23" t="str">
        <f t="shared" si="170"/>
        <v/>
      </c>
      <c r="P1073" s="23" t="str">
        <f t="shared" si="171"/>
        <v/>
      </c>
      <c r="Q1073" s="27"/>
      <c r="R1073" s="24" t="str">
        <f>IF($K1073="N","",IF($K1073="Y",VLOOKUP($A1073,'Run1-3-1'!$A:$J,3,FALSE)))</f>
        <v/>
      </c>
      <c r="S1073" s="25" t="str">
        <f t="shared" si="172"/>
        <v/>
      </c>
      <c r="T1073" s="27"/>
      <c r="U1073" s="24" t="str">
        <f>IF($K1073="N","",IF($K1073="Y",VLOOKUP($A1073,'Run1-5'!$A:$J,3,FALSE)))</f>
        <v/>
      </c>
      <c r="V1073" s="25" t="str">
        <f t="shared" si="173"/>
        <v/>
      </c>
      <c r="W1073" s="27"/>
      <c r="X1073" s="25" t="str">
        <f t="shared" si="166"/>
        <v>N/A</v>
      </c>
    </row>
    <row r="1074" spans="1:24" ht="15" customHeight="1" x14ac:dyDescent="0.3">
      <c r="A1074" s="12" t="str">
        <f t="shared" si="164"/>
        <v>18-48575638-G</v>
      </c>
      <c r="B1074" s="11" t="s">
        <v>924</v>
      </c>
      <c r="C1074" s="6">
        <v>1.8200000000000001E-2</v>
      </c>
      <c r="D1074" s="6"/>
      <c r="E1074" s="6">
        <v>18</v>
      </c>
      <c r="F1074" s="6">
        <v>48575638</v>
      </c>
      <c r="G1074" s="6" t="s">
        <v>1082</v>
      </c>
      <c r="H1074" s="6" t="s">
        <v>187</v>
      </c>
      <c r="I1074" s="6">
        <v>110</v>
      </c>
      <c r="K1074" s="19" t="str">
        <f t="shared" si="167"/>
        <v>N</v>
      </c>
      <c r="L1074" s="20" t="str">
        <f t="shared" si="168"/>
        <v/>
      </c>
      <c r="M1074" s="21" t="str">
        <f t="shared" si="165"/>
        <v/>
      </c>
      <c r="N1074" s="22" t="str">
        <f t="shared" si="169"/>
        <v>N/A</v>
      </c>
      <c r="O1074" s="23" t="str">
        <f t="shared" si="170"/>
        <v/>
      </c>
      <c r="P1074" s="23" t="str">
        <f t="shared" si="171"/>
        <v/>
      </c>
      <c r="Q1074" s="27"/>
      <c r="R1074" s="24" t="str">
        <f>IF($K1074="N","",IF($K1074="Y",VLOOKUP($A1074,'Run1-3-1'!$A:$J,3,FALSE)))</f>
        <v/>
      </c>
      <c r="S1074" s="25" t="str">
        <f t="shared" si="172"/>
        <v/>
      </c>
      <c r="T1074" s="27"/>
      <c r="U1074" s="24" t="str">
        <f>IF($K1074="N","",IF($K1074="Y",VLOOKUP($A1074,'Run1-5'!$A:$J,3,FALSE)))</f>
        <v/>
      </c>
      <c r="V1074" s="25" t="str">
        <f t="shared" si="173"/>
        <v/>
      </c>
      <c r="W1074" s="27"/>
      <c r="X1074" s="25" t="str">
        <f t="shared" si="166"/>
        <v>N/A</v>
      </c>
    </row>
    <row r="1075" spans="1:24" ht="15" customHeight="1" x14ac:dyDescent="0.3">
      <c r="A1075" s="12" t="str">
        <f t="shared" si="164"/>
        <v>18-48575643-G</v>
      </c>
      <c r="B1075" s="11" t="s">
        <v>1142</v>
      </c>
      <c r="C1075" s="6">
        <v>1.0999999999999999E-2</v>
      </c>
      <c r="D1075" s="6"/>
      <c r="E1075" s="6">
        <v>18</v>
      </c>
      <c r="F1075" s="6">
        <v>48575643</v>
      </c>
      <c r="G1075" s="6" t="s">
        <v>1177</v>
      </c>
      <c r="H1075" s="6" t="s">
        <v>187</v>
      </c>
      <c r="I1075" s="6">
        <v>91</v>
      </c>
      <c r="K1075" s="19" t="str">
        <f t="shared" si="167"/>
        <v>N</v>
      </c>
      <c r="L1075" s="20" t="str">
        <f t="shared" si="168"/>
        <v/>
      </c>
      <c r="M1075" s="21" t="str">
        <f t="shared" si="165"/>
        <v/>
      </c>
      <c r="N1075" s="22" t="str">
        <f t="shared" si="169"/>
        <v>N/A</v>
      </c>
      <c r="O1075" s="23" t="str">
        <f t="shared" si="170"/>
        <v/>
      </c>
      <c r="P1075" s="23" t="str">
        <f t="shared" si="171"/>
        <v/>
      </c>
      <c r="Q1075" s="27"/>
      <c r="R1075" s="24" t="str">
        <f>IF($K1075="N","",IF($K1075="Y",VLOOKUP($A1075,'Run1-3-1'!$A:$J,3,FALSE)))</f>
        <v/>
      </c>
      <c r="S1075" s="25" t="str">
        <f t="shared" si="172"/>
        <v/>
      </c>
      <c r="T1075" s="27"/>
      <c r="U1075" s="24" t="str">
        <f>IF($K1075="N","",IF($K1075="Y",VLOOKUP($A1075,'Run1-5'!$A:$J,3,FALSE)))</f>
        <v/>
      </c>
      <c r="V1075" s="25" t="str">
        <f t="shared" si="173"/>
        <v/>
      </c>
      <c r="W1075" s="27"/>
      <c r="X1075" s="25" t="str">
        <f t="shared" si="166"/>
        <v>N/A</v>
      </c>
    </row>
    <row r="1076" spans="1:24" ht="15" customHeight="1" x14ac:dyDescent="0.3">
      <c r="A1076" s="12" t="str">
        <f t="shared" si="164"/>
        <v>18-48575650-T</v>
      </c>
      <c r="B1076" s="11" t="s">
        <v>547</v>
      </c>
      <c r="C1076" s="6">
        <v>1.1599999999999999E-2</v>
      </c>
      <c r="D1076" s="6"/>
      <c r="E1076" s="6">
        <v>18</v>
      </c>
      <c r="F1076" s="6">
        <v>48575650</v>
      </c>
      <c r="G1076" s="6" t="s">
        <v>125</v>
      </c>
      <c r="H1076" s="6" t="s">
        <v>1177</v>
      </c>
      <c r="I1076" s="6">
        <v>86</v>
      </c>
      <c r="K1076" s="19" t="str">
        <f t="shared" si="167"/>
        <v>N</v>
      </c>
      <c r="L1076" s="20" t="str">
        <f t="shared" si="168"/>
        <v/>
      </c>
      <c r="M1076" s="21" t="str">
        <f t="shared" si="165"/>
        <v/>
      </c>
      <c r="N1076" s="22" t="str">
        <f t="shared" si="169"/>
        <v>N/A</v>
      </c>
      <c r="O1076" s="23" t="str">
        <f t="shared" si="170"/>
        <v/>
      </c>
      <c r="P1076" s="23" t="str">
        <f t="shared" si="171"/>
        <v/>
      </c>
      <c r="Q1076" s="27"/>
      <c r="R1076" s="24" t="str">
        <f>IF($K1076="N","",IF($K1076="Y",VLOOKUP($A1076,'Run1-3-1'!$A:$J,3,FALSE)))</f>
        <v/>
      </c>
      <c r="S1076" s="25" t="str">
        <f t="shared" si="172"/>
        <v/>
      </c>
      <c r="T1076" s="27"/>
      <c r="U1076" s="24" t="str">
        <f>IF($K1076="N","",IF($K1076="Y",VLOOKUP($A1076,'Run1-5'!$A:$J,3,FALSE)))</f>
        <v/>
      </c>
      <c r="V1076" s="25" t="str">
        <f t="shared" si="173"/>
        <v/>
      </c>
      <c r="W1076" s="27"/>
      <c r="X1076" s="25" t="str">
        <f t="shared" si="166"/>
        <v>N/A</v>
      </c>
    </row>
    <row r="1077" spans="1:24" ht="15" customHeight="1" x14ac:dyDescent="0.3">
      <c r="A1077" s="12" t="str">
        <f t="shared" si="164"/>
        <v>18-48575657-C-A</v>
      </c>
      <c r="B1077" s="11" t="s">
        <v>764</v>
      </c>
      <c r="C1077" s="6">
        <v>1.8700000000000001E-2</v>
      </c>
      <c r="D1077" s="6"/>
      <c r="E1077" s="6">
        <v>18</v>
      </c>
      <c r="F1077" s="6">
        <v>48575657</v>
      </c>
      <c r="G1077" s="6" t="s">
        <v>125</v>
      </c>
      <c r="H1077" s="6" t="s">
        <v>403</v>
      </c>
      <c r="I1077" s="6">
        <v>107</v>
      </c>
      <c r="K1077" s="19" t="str">
        <f t="shared" si="167"/>
        <v>N</v>
      </c>
      <c r="L1077" s="20" t="str">
        <f t="shared" si="168"/>
        <v/>
      </c>
      <c r="M1077" s="21" t="str">
        <f t="shared" si="165"/>
        <v/>
      </c>
      <c r="N1077" s="22" t="str">
        <f t="shared" si="169"/>
        <v>N/A</v>
      </c>
      <c r="O1077" s="23" t="str">
        <f t="shared" si="170"/>
        <v/>
      </c>
      <c r="P1077" s="23" t="str">
        <f t="shared" si="171"/>
        <v/>
      </c>
      <c r="Q1077" s="27"/>
      <c r="R1077" s="24" t="str">
        <f>IF($K1077="N","",IF($K1077="Y",VLOOKUP($A1077,'Run1-3-1'!$A:$J,3,FALSE)))</f>
        <v/>
      </c>
      <c r="S1077" s="25" t="str">
        <f t="shared" si="172"/>
        <v/>
      </c>
      <c r="T1077" s="27"/>
      <c r="U1077" s="24" t="str">
        <f>IF($K1077="N","",IF($K1077="Y",VLOOKUP($A1077,'Run1-5'!$A:$J,3,FALSE)))</f>
        <v/>
      </c>
      <c r="V1077" s="25" t="str">
        <f t="shared" si="173"/>
        <v/>
      </c>
      <c r="W1077" s="27"/>
      <c r="X1077" s="25" t="str">
        <f t="shared" si="166"/>
        <v>N/A</v>
      </c>
    </row>
    <row r="1078" spans="1:24" ht="15" customHeight="1" x14ac:dyDescent="0.3">
      <c r="A1078" s="12" t="str">
        <f t="shared" si="164"/>
        <v>18-48575671-T</v>
      </c>
      <c r="B1078" s="11" t="s">
        <v>988</v>
      </c>
      <c r="C1078" s="6">
        <v>1.0200000000000001E-2</v>
      </c>
      <c r="D1078" s="6" t="s">
        <v>1667</v>
      </c>
      <c r="E1078" s="6">
        <v>18</v>
      </c>
      <c r="F1078" s="6">
        <v>48575671</v>
      </c>
      <c r="G1078" s="6" t="s">
        <v>125</v>
      </c>
      <c r="H1078" s="6" t="s">
        <v>1177</v>
      </c>
      <c r="I1078" s="6">
        <v>98</v>
      </c>
      <c r="K1078" s="19" t="str">
        <f t="shared" si="167"/>
        <v>N</v>
      </c>
      <c r="L1078" s="20" t="str">
        <f t="shared" si="168"/>
        <v/>
      </c>
      <c r="M1078" s="21" t="str">
        <f t="shared" si="165"/>
        <v/>
      </c>
      <c r="N1078" s="22" t="str">
        <f t="shared" si="169"/>
        <v>N/A</v>
      </c>
      <c r="O1078" s="23" t="str">
        <f t="shared" si="170"/>
        <v/>
      </c>
      <c r="P1078" s="23" t="str">
        <f t="shared" si="171"/>
        <v/>
      </c>
      <c r="Q1078" s="27"/>
      <c r="R1078" s="24" t="str">
        <f>IF($K1078="N","",IF($K1078="Y",VLOOKUP($A1078,'Run1-3-1'!$A:$J,3,FALSE)))</f>
        <v/>
      </c>
      <c r="S1078" s="25" t="str">
        <f t="shared" si="172"/>
        <v/>
      </c>
      <c r="T1078" s="27"/>
      <c r="U1078" s="24" t="str">
        <f>IF($K1078="N","",IF($K1078="Y",VLOOKUP($A1078,'Run1-5'!$A:$J,3,FALSE)))</f>
        <v/>
      </c>
      <c r="V1078" s="25" t="str">
        <f t="shared" si="173"/>
        <v/>
      </c>
      <c r="W1078" s="27"/>
      <c r="X1078" s="25" t="str">
        <f t="shared" si="166"/>
        <v>N/A</v>
      </c>
    </row>
    <row r="1079" spans="1:24" ht="15" customHeight="1" x14ac:dyDescent="0.3">
      <c r="A1079" s="12" t="str">
        <f t="shared" si="164"/>
        <v>18-48575672-C</v>
      </c>
      <c r="B1079" s="11" t="s">
        <v>1205</v>
      </c>
      <c r="C1079" s="6">
        <v>1.0200000000000001E-2</v>
      </c>
      <c r="D1079" s="6"/>
      <c r="E1079" s="6">
        <v>18</v>
      </c>
      <c r="F1079" s="6">
        <v>48575672</v>
      </c>
      <c r="G1079" s="6" t="s">
        <v>1082</v>
      </c>
      <c r="H1079" s="6" t="s">
        <v>125</v>
      </c>
      <c r="I1079" s="6">
        <v>98</v>
      </c>
      <c r="K1079" s="19" t="str">
        <f t="shared" si="167"/>
        <v>N</v>
      </c>
      <c r="L1079" s="20" t="str">
        <f t="shared" si="168"/>
        <v/>
      </c>
      <c r="M1079" s="21" t="str">
        <f t="shared" si="165"/>
        <v/>
      </c>
      <c r="N1079" s="22" t="str">
        <f t="shared" si="169"/>
        <v>N/A</v>
      </c>
      <c r="O1079" s="23" t="str">
        <f t="shared" si="170"/>
        <v/>
      </c>
      <c r="P1079" s="23" t="str">
        <f t="shared" si="171"/>
        <v/>
      </c>
      <c r="Q1079" s="27"/>
      <c r="R1079" s="24" t="str">
        <f>IF($K1079="N","",IF($K1079="Y",VLOOKUP($A1079,'Run1-3-1'!$A:$J,3,FALSE)))</f>
        <v/>
      </c>
      <c r="S1079" s="25" t="str">
        <f t="shared" si="172"/>
        <v/>
      </c>
      <c r="T1079" s="27"/>
      <c r="U1079" s="24" t="str">
        <f>IF($K1079="N","",IF($K1079="Y",VLOOKUP($A1079,'Run1-5'!$A:$J,3,FALSE)))</f>
        <v/>
      </c>
      <c r="V1079" s="25" t="str">
        <f t="shared" si="173"/>
        <v/>
      </c>
      <c r="W1079" s="27"/>
      <c r="X1079" s="25" t="str">
        <f t="shared" si="166"/>
        <v>N/A</v>
      </c>
    </row>
    <row r="1080" spans="1:24" ht="15" customHeight="1" x14ac:dyDescent="0.3">
      <c r="A1080" s="12" t="str">
        <f t="shared" si="164"/>
        <v>18-48575672-A+C</v>
      </c>
      <c r="B1080" s="11" t="s">
        <v>608</v>
      </c>
      <c r="C1080" s="6">
        <v>1.0200000000000001E-2</v>
      </c>
      <c r="D1080" s="6"/>
      <c r="E1080" s="6">
        <v>18</v>
      </c>
      <c r="F1080" s="6">
        <v>48575672</v>
      </c>
      <c r="G1080" s="6" t="s">
        <v>1082</v>
      </c>
      <c r="H1080" s="6" t="s">
        <v>709</v>
      </c>
      <c r="I1080" s="6">
        <v>98</v>
      </c>
      <c r="K1080" s="19" t="str">
        <f t="shared" si="167"/>
        <v>N</v>
      </c>
      <c r="L1080" s="20" t="str">
        <f t="shared" si="168"/>
        <v/>
      </c>
      <c r="M1080" s="21" t="str">
        <f t="shared" si="165"/>
        <v/>
      </c>
      <c r="N1080" s="22" t="str">
        <f t="shared" si="169"/>
        <v>N/A</v>
      </c>
      <c r="O1080" s="23" t="str">
        <f t="shared" si="170"/>
        <v/>
      </c>
      <c r="P1080" s="23" t="str">
        <f t="shared" si="171"/>
        <v/>
      </c>
      <c r="Q1080" s="27"/>
      <c r="R1080" s="24" t="str">
        <f>IF($K1080="N","",IF($K1080="Y",VLOOKUP($A1080,'Run1-3-1'!$A:$J,3,FALSE)))</f>
        <v/>
      </c>
      <c r="S1080" s="25" t="str">
        <f t="shared" si="172"/>
        <v/>
      </c>
      <c r="T1080" s="27"/>
      <c r="U1080" s="24" t="str">
        <f>IF($K1080="N","",IF($K1080="Y",VLOOKUP($A1080,'Run1-5'!$A:$J,3,FALSE)))</f>
        <v/>
      </c>
      <c r="V1080" s="25" t="str">
        <f t="shared" si="173"/>
        <v/>
      </c>
      <c r="W1080" s="27"/>
      <c r="X1080" s="25" t="str">
        <f t="shared" si="166"/>
        <v>N/A</v>
      </c>
    </row>
    <row r="1081" spans="1:24" ht="15" customHeight="1" x14ac:dyDescent="0.3">
      <c r="A1081" s="12" t="str">
        <f t="shared" si="164"/>
        <v>18-48575673-A</v>
      </c>
      <c r="B1081" s="11" t="s">
        <v>1376</v>
      </c>
      <c r="C1081" s="6">
        <v>3.09E-2</v>
      </c>
      <c r="D1081" s="6"/>
      <c r="E1081" s="6">
        <v>18</v>
      </c>
      <c r="F1081" s="6">
        <v>48575673</v>
      </c>
      <c r="G1081" s="6" t="s">
        <v>187</v>
      </c>
      <c r="H1081" s="6" t="s">
        <v>1082</v>
      </c>
      <c r="I1081" s="6">
        <v>97</v>
      </c>
      <c r="K1081" s="19" t="str">
        <f t="shared" si="167"/>
        <v>N</v>
      </c>
      <c r="L1081" s="20" t="str">
        <f t="shared" si="168"/>
        <v/>
      </c>
      <c r="M1081" s="21" t="str">
        <f t="shared" si="165"/>
        <v/>
      </c>
      <c r="N1081" s="22" t="str">
        <f t="shared" si="169"/>
        <v>N/A</v>
      </c>
      <c r="O1081" s="23" t="str">
        <f t="shared" si="170"/>
        <v/>
      </c>
      <c r="P1081" s="23" t="str">
        <f t="shared" si="171"/>
        <v/>
      </c>
      <c r="Q1081" s="27"/>
      <c r="R1081" s="24" t="str">
        <f>IF($K1081="N","",IF($K1081="Y",VLOOKUP($A1081,'Run1-3-1'!$A:$J,3,FALSE)))</f>
        <v/>
      </c>
      <c r="S1081" s="25" t="str">
        <f t="shared" si="172"/>
        <v/>
      </c>
      <c r="T1081" s="27"/>
      <c r="U1081" s="24" t="str">
        <f>IF($K1081="N","",IF($K1081="Y",VLOOKUP($A1081,'Run1-5'!$A:$J,3,FALSE)))</f>
        <v/>
      </c>
      <c r="V1081" s="25" t="str">
        <f t="shared" si="173"/>
        <v/>
      </c>
      <c r="W1081" s="27"/>
      <c r="X1081" s="25" t="str">
        <f t="shared" si="166"/>
        <v>N/A</v>
      </c>
    </row>
    <row r="1082" spans="1:24" ht="15" customHeight="1" x14ac:dyDescent="0.3">
      <c r="A1082" s="12" t="str">
        <f t="shared" si="164"/>
        <v>18-48575674-A</v>
      </c>
      <c r="B1082" s="11" t="s">
        <v>202</v>
      </c>
      <c r="C1082" s="6">
        <v>1.03E-2</v>
      </c>
      <c r="D1082" s="6"/>
      <c r="E1082" s="6">
        <v>18</v>
      </c>
      <c r="F1082" s="6">
        <v>48575674</v>
      </c>
      <c r="G1082" s="6" t="s">
        <v>187</v>
      </c>
      <c r="H1082" s="6" t="s">
        <v>1082</v>
      </c>
      <c r="I1082" s="6">
        <v>97</v>
      </c>
      <c r="K1082" s="19" t="str">
        <f t="shared" si="167"/>
        <v>N</v>
      </c>
      <c r="L1082" s="20" t="str">
        <f t="shared" si="168"/>
        <v/>
      </c>
      <c r="M1082" s="21" t="str">
        <f t="shared" si="165"/>
        <v/>
      </c>
      <c r="N1082" s="22" t="str">
        <f t="shared" si="169"/>
        <v>N/A</v>
      </c>
      <c r="O1082" s="23" t="str">
        <f t="shared" si="170"/>
        <v/>
      </c>
      <c r="P1082" s="23" t="str">
        <f t="shared" si="171"/>
        <v/>
      </c>
      <c r="Q1082" s="27"/>
      <c r="R1082" s="24" t="str">
        <f>IF($K1082="N","",IF($K1082="Y",VLOOKUP($A1082,'Run1-3-1'!$A:$J,3,FALSE)))</f>
        <v/>
      </c>
      <c r="S1082" s="25" t="str">
        <f t="shared" si="172"/>
        <v/>
      </c>
      <c r="T1082" s="27"/>
      <c r="U1082" s="24" t="str">
        <f>IF($K1082="N","",IF($K1082="Y",VLOOKUP($A1082,'Run1-5'!$A:$J,3,FALSE)))</f>
        <v/>
      </c>
      <c r="V1082" s="25" t="str">
        <f t="shared" si="173"/>
        <v/>
      </c>
      <c r="W1082" s="27"/>
      <c r="X1082" s="25" t="str">
        <f t="shared" si="166"/>
        <v>N/A</v>
      </c>
    </row>
    <row r="1083" spans="1:24" ht="15" customHeight="1" x14ac:dyDescent="0.3">
      <c r="A1083" s="12" t="str">
        <f t="shared" si="164"/>
        <v>18-48575676-T+CTCTCAGAT</v>
      </c>
      <c r="B1083" s="11" t="s">
        <v>1014</v>
      </c>
      <c r="C1083" s="6">
        <v>0.01</v>
      </c>
      <c r="D1083" s="6"/>
      <c r="E1083" s="6">
        <v>18</v>
      </c>
      <c r="F1083" s="6">
        <v>48575676</v>
      </c>
      <c r="G1083" s="6" t="s">
        <v>1177</v>
      </c>
      <c r="H1083" s="6" t="s">
        <v>1668</v>
      </c>
      <c r="I1083" s="6">
        <v>100</v>
      </c>
      <c r="K1083" s="19" t="str">
        <f t="shared" si="167"/>
        <v>N</v>
      </c>
      <c r="L1083" s="20" t="str">
        <f t="shared" si="168"/>
        <v/>
      </c>
      <c r="M1083" s="21" t="str">
        <f t="shared" si="165"/>
        <v/>
      </c>
      <c r="N1083" s="22" t="str">
        <f t="shared" si="169"/>
        <v>N/A</v>
      </c>
      <c r="O1083" s="23" t="str">
        <f t="shared" si="170"/>
        <v/>
      </c>
      <c r="P1083" s="23" t="str">
        <f t="shared" si="171"/>
        <v/>
      </c>
      <c r="Q1083" s="27"/>
      <c r="R1083" s="24" t="str">
        <f>IF($K1083="N","",IF($K1083="Y",VLOOKUP($A1083,'Run1-3-1'!$A:$J,3,FALSE)))</f>
        <v/>
      </c>
      <c r="S1083" s="25" t="str">
        <f t="shared" si="172"/>
        <v/>
      </c>
      <c r="T1083" s="27"/>
      <c r="U1083" s="24" t="str">
        <f>IF($K1083="N","",IF($K1083="Y",VLOOKUP($A1083,'Run1-5'!$A:$J,3,FALSE)))</f>
        <v/>
      </c>
      <c r="V1083" s="25" t="str">
        <f t="shared" si="173"/>
        <v/>
      </c>
      <c r="W1083" s="27"/>
      <c r="X1083" s="25" t="str">
        <f t="shared" si="166"/>
        <v>N/A</v>
      </c>
    </row>
    <row r="1084" spans="1:24" ht="15" customHeight="1" x14ac:dyDescent="0.3">
      <c r="A1084" s="12" t="str">
        <f t="shared" si="164"/>
        <v>18-48581201-C+TTGAGGGAC</v>
      </c>
      <c r="B1084" s="11" t="s">
        <v>1228</v>
      </c>
      <c r="C1084" s="6">
        <v>2.69E-2</v>
      </c>
      <c r="D1084" s="6"/>
      <c r="E1084" s="6">
        <v>18</v>
      </c>
      <c r="F1084" s="6">
        <v>48581201</v>
      </c>
      <c r="G1084" s="6" t="s">
        <v>125</v>
      </c>
      <c r="H1084" s="6" t="s">
        <v>344</v>
      </c>
      <c r="I1084" s="6">
        <v>780</v>
      </c>
      <c r="K1084" s="19" t="str">
        <f t="shared" si="167"/>
        <v>N</v>
      </c>
      <c r="L1084" s="20" t="str">
        <f t="shared" si="168"/>
        <v/>
      </c>
      <c r="M1084" s="21" t="str">
        <f t="shared" si="165"/>
        <v/>
      </c>
      <c r="N1084" s="22" t="str">
        <f t="shared" si="169"/>
        <v>N/A</v>
      </c>
      <c r="O1084" s="23" t="str">
        <f t="shared" si="170"/>
        <v/>
      </c>
      <c r="P1084" s="23" t="str">
        <f t="shared" si="171"/>
        <v/>
      </c>
      <c r="Q1084" s="27"/>
      <c r="R1084" s="24" t="str">
        <f>IF($K1084="N","",IF($K1084="Y",VLOOKUP($A1084,'Run1-3-1'!$A:$J,3,FALSE)))</f>
        <v/>
      </c>
      <c r="S1084" s="25" t="str">
        <f t="shared" si="172"/>
        <v/>
      </c>
      <c r="T1084" s="27"/>
      <c r="U1084" s="24" t="str">
        <f>IF($K1084="N","",IF($K1084="Y",VLOOKUP($A1084,'Run1-5'!$A:$J,3,FALSE)))</f>
        <v/>
      </c>
      <c r="V1084" s="25" t="str">
        <f t="shared" si="173"/>
        <v/>
      </c>
      <c r="W1084" s="27"/>
      <c r="X1084" s="25" t="str">
        <f t="shared" si="166"/>
        <v>N/A</v>
      </c>
    </row>
    <row r="1085" spans="1:24" ht="15" customHeight="1" x14ac:dyDescent="0.3">
      <c r="A1085" s="12" t="str">
        <f t="shared" si="164"/>
        <v>18-48581223-A</v>
      </c>
      <c r="B1085" s="11" t="s">
        <v>54</v>
      </c>
      <c r="C1085" s="6">
        <v>1.3299999999999999E-2</v>
      </c>
      <c r="D1085" s="6" t="s">
        <v>1669</v>
      </c>
      <c r="E1085" s="6">
        <v>18</v>
      </c>
      <c r="F1085" s="6">
        <v>48581223</v>
      </c>
      <c r="G1085" s="6" t="s">
        <v>187</v>
      </c>
      <c r="H1085" s="6" t="s">
        <v>1082</v>
      </c>
      <c r="I1085" s="6">
        <v>825</v>
      </c>
      <c r="K1085" s="19" t="str">
        <f t="shared" si="167"/>
        <v>N</v>
      </c>
      <c r="L1085" s="20" t="str">
        <f t="shared" si="168"/>
        <v/>
      </c>
      <c r="M1085" s="21" t="str">
        <f t="shared" si="165"/>
        <v/>
      </c>
      <c r="N1085" s="22" t="str">
        <f t="shared" si="169"/>
        <v>N/A</v>
      </c>
      <c r="O1085" s="23" t="str">
        <f t="shared" si="170"/>
        <v/>
      </c>
      <c r="P1085" s="23" t="str">
        <f t="shared" si="171"/>
        <v/>
      </c>
      <c r="Q1085" s="27"/>
      <c r="R1085" s="24" t="str">
        <f>IF($K1085="N","",IF($K1085="Y",VLOOKUP($A1085,'Run1-3-1'!$A:$J,3,FALSE)))</f>
        <v/>
      </c>
      <c r="S1085" s="25" t="str">
        <f t="shared" si="172"/>
        <v/>
      </c>
      <c r="T1085" s="27"/>
      <c r="U1085" s="24" t="str">
        <f>IF($K1085="N","",IF($K1085="Y",VLOOKUP($A1085,'Run1-5'!$A:$J,3,FALSE)))</f>
        <v/>
      </c>
      <c r="V1085" s="25" t="str">
        <f t="shared" si="173"/>
        <v/>
      </c>
      <c r="W1085" s="27"/>
      <c r="X1085" s="25" t="str">
        <f t="shared" si="166"/>
        <v>N/A</v>
      </c>
    </row>
    <row r="1086" spans="1:24" ht="15" customHeight="1" x14ac:dyDescent="0.3">
      <c r="A1086" s="12" t="str">
        <f t="shared" si="164"/>
        <v>18-48581229-T</v>
      </c>
      <c r="B1086" s="11" t="s">
        <v>267</v>
      </c>
      <c r="C1086" s="6">
        <v>1.2E-2</v>
      </c>
      <c r="D1086" s="6" t="s">
        <v>1670</v>
      </c>
      <c r="E1086" s="6">
        <v>18</v>
      </c>
      <c r="F1086" s="6">
        <v>48581229</v>
      </c>
      <c r="G1086" s="6" t="s">
        <v>125</v>
      </c>
      <c r="H1086" s="6" t="s">
        <v>1177</v>
      </c>
      <c r="I1086" s="6">
        <v>836</v>
      </c>
      <c r="K1086" s="19" t="str">
        <f t="shared" si="167"/>
        <v>N</v>
      </c>
      <c r="L1086" s="20" t="str">
        <f t="shared" si="168"/>
        <v/>
      </c>
      <c r="M1086" s="21" t="str">
        <f t="shared" si="165"/>
        <v/>
      </c>
      <c r="N1086" s="22" t="str">
        <f t="shared" si="169"/>
        <v>N/A</v>
      </c>
      <c r="O1086" s="23" t="str">
        <f t="shared" si="170"/>
        <v/>
      </c>
      <c r="P1086" s="23" t="str">
        <f t="shared" si="171"/>
        <v/>
      </c>
      <c r="Q1086" s="27"/>
      <c r="R1086" s="24" t="str">
        <f>IF($K1086="N","",IF($K1086="Y",VLOOKUP($A1086,'Run1-3-1'!$A:$J,3,FALSE)))</f>
        <v/>
      </c>
      <c r="S1086" s="25" t="str">
        <f t="shared" si="172"/>
        <v/>
      </c>
      <c r="T1086" s="27"/>
      <c r="U1086" s="24" t="str">
        <f>IF($K1086="N","",IF($K1086="Y",VLOOKUP($A1086,'Run1-5'!$A:$J,3,FALSE)))</f>
        <v/>
      </c>
      <c r="V1086" s="25" t="str">
        <f t="shared" si="173"/>
        <v/>
      </c>
      <c r="W1086" s="27"/>
      <c r="X1086" s="25" t="str">
        <f t="shared" si="166"/>
        <v>N/A</v>
      </c>
    </row>
    <row r="1087" spans="1:24" ht="15" customHeight="1" x14ac:dyDescent="0.3">
      <c r="A1087" s="12" t="str">
        <f t="shared" si="164"/>
        <v>18-48581234-T</v>
      </c>
      <c r="B1087" s="11" t="s">
        <v>1076</v>
      </c>
      <c r="C1087" s="6">
        <v>7.2800000000000004E-2</v>
      </c>
      <c r="D1087" s="6" t="s">
        <v>607</v>
      </c>
      <c r="E1087" s="6">
        <v>18</v>
      </c>
      <c r="F1087" s="6">
        <v>48581234</v>
      </c>
      <c r="G1087" s="6" t="s">
        <v>125</v>
      </c>
      <c r="H1087" s="6" t="s">
        <v>1177</v>
      </c>
      <c r="I1087" s="6">
        <v>852</v>
      </c>
      <c r="K1087" s="19" t="str">
        <f t="shared" si="167"/>
        <v>Y</v>
      </c>
      <c r="L1087" s="20">
        <f t="shared" si="168"/>
        <v>7.2800000000000004E-2</v>
      </c>
      <c r="M1087" s="21" t="str">
        <f t="shared" si="165"/>
        <v>A</v>
      </c>
      <c r="N1087" s="22">
        <f t="shared" si="169"/>
        <v>5.6400000000000006E-2</v>
      </c>
      <c r="O1087" s="23">
        <f t="shared" si="170"/>
        <v>1.6399999999999998E-2</v>
      </c>
      <c r="P1087" s="23">
        <f t="shared" si="171"/>
        <v>0.12920000000000001</v>
      </c>
      <c r="Q1087" s="27"/>
      <c r="R1087" s="24">
        <f>IF($K1087="N","",IF($K1087="Y",VLOOKUP($A1087,'Run1-3-1'!$A:$J,3,FALSE)))</f>
        <v>8.43E-2</v>
      </c>
      <c r="S1087" s="25" t="str">
        <f t="shared" si="172"/>
        <v>Y</v>
      </c>
      <c r="T1087" s="27"/>
      <c r="U1087" s="24">
        <f>IF($K1087="N","",IF($K1087="Y",VLOOKUP($A1087,'Run1-5'!$A:$J,3,FALSE)))</f>
        <v>6.3899999999999998E-2</v>
      </c>
      <c r="V1087" s="25" t="str">
        <f t="shared" si="173"/>
        <v>Y</v>
      </c>
      <c r="W1087" s="27"/>
      <c r="X1087" s="25" t="str">
        <f t="shared" si="166"/>
        <v>Y</v>
      </c>
    </row>
    <row r="1088" spans="1:24" ht="15" customHeight="1" x14ac:dyDescent="0.3">
      <c r="A1088" s="12" t="str">
        <f t="shared" si="164"/>
        <v>18-48581285-A+C</v>
      </c>
      <c r="B1088" s="11" t="s">
        <v>1292</v>
      </c>
      <c r="C1088" s="6">
        <v>1.4200000000000001E-2</v>
      </c>
      <c r="D1088" s="6"/>
      <c r="E1088" s="6">
        <v>18</v>
      </c>
      <c r="F1088" s="6">
        <v>48581285</v>
      </c>
      <c r="G1088" s="6" t="s">
        <v>1082</v>
      </c>
      <c r="H1088" s="6" t="s">
        <v>709</v>
      </c>
      <c r="I1088" s="6">
        <v>847</v>
      </c>
      <c r="K1088" s="19" t="str">
        <f t="shared" si="167"/>
        <v>N</v>
      </c>
      <c r="L1088" s="20" t="str">
        <f t="shared" si="168"/>
        <v/>
      </c>
      <c r="M1088" s="21" t="str">
        <f t="shared" si="165"/>
        <v/>
      </c>
      <c r="N1088" s="22" t="str">
        <f t="shared" si="169"/>
        <v>N/A</v>
      </c>
      <c r="O1088" s="23" t="str">
        <f t="shared" si="170"/>
        <v/>
      </c>
      <c r="P1088" s="23" t="str">
        <f t="shared" si="171"/>
        <v/>
      </c>
      <c r="Q1088" s="27"/>
      <c r="R1088" s="24" t="str">
        <f>IF($K1088="N","",IF($K1088="Y",VLOOKUP($A1088,'Run1-3-1'!$A:$J,3,FALSE)))</f>
        <v/>
      </c>
      <c r="S1088" s="25" t="str">
        <f t="shared" si="172"/>
        <v/>
      </c>
      <c r="T1088" s="27"/>
      <c r="U1088" s="24" t="str">
        <f>IF($K1088="N","",IF($K1088="Y",VLOOKUP($A1088,'Run1-5'!$A:$J,3,FALSE)))</f>
        <v/>
      </c>
      <c r="V1088" s="25" t="str">
        <f t="shared" si="173"/>
        <v/>
      </c>
      <c r="W1088" s="27"/>
      <c r="X1088" s="25" t="str">
        <f t="shared" si="166"/>
        <v>N/A</v>
      </c>
    </row>
    <row r="1089" spans="1:24" ht="15" customHeight="1" x14ac:dyDescent="0.3">
      <c r="A1089" s="12" t="str">
        <f t="shared" si="164"/>
        <v>18-48584588-T</v>
      </c>
      <c r="B1089" s="11" t="s">
        <v>115</v>
      </c>
      <c r="C1089" s="6">
        <v>1.1599999999999999E-2</v>
      </c>
      <c r="D1089" s="6"/>
      <c r="E1089" s="6">
        <v>18</v>
      </c>
      <c r="F1089" s="6">
        <v>48584588</v>
      </c>
      <c r="G1089" s="6" t="s">
        <v>125</v>
      </c>
      <c r="H1089" s="6" t="s">
        <v>1177</v>
      </c>
      <c r="I1089" s="6">
        <v>606</v>
      </c>
      <c r="K1089" s="19" t="str">
        <f t="shared" si="167"/>
        <v>N</v>
      </c>
      <c r="L1089" s="20" t="str">
        <f t="shared" si="168"/>
        <v/>
      </c>
      <c r="M1089" s="21" t="str">
        <f t="shared" si="165"/>
        <v/>
      </c>
      <c r="N1089" s="22" t="str">
        <f t="shared" si="169"/>
        <v>N/A</v>
      </c>
      <c r="O1089" s="23" t="str">
        <f t="shared" si="170"/>
        <v/>
      </c>
      <c r="P1089" s="23" t="str">
        <f t="shared" si="171"/>
        <v/>
      </c>
      <c r="Q1089" s="27"/>
      <c r="R1089" s="24" t="str">
        <f>IF($K1089="N","",IF($K1089="Y",VLOOKUP($A1089,'Run1-3-1'!$A:$J,3,FALSE)))</f>
        <v/>
      </c>
      <c r="S1089" s="25" t="str">
        <f t="shared" si="172"/>
        <v/>
      </c>
      <c r="T1089" s="27"/>
      <c r="U1089" s="24" t="str">
        <f>IF($K1089="N","",IF($K1089="Y",VLOOKUP($A1089,'Run1-5'!$A:$J,3,FALSE)))</f>
        <v/>
      </c>
      <c r="V1089" s="25" t="str">
        <f t="shared" si="173"/>
        <v/>
      </c>
      <c r="W1089" s="27"/>
      <c r="X1089" s="25" t="str">
        <f t="shared" si="166"/>
        <v>N/A</v>
      </c>
    </row>
    <row r="1090" spans="1:24" ht="15" customHeight="1" x14ac:dyDescent="0.3">
      <c r="A1090" s="12" t="str">
        <f t="shared" si="164"/>
        <v>18-48584619-A</v>
      </c>
      <c r="B1090" s="11" t="s">
        <v>334</v>
      </c>
      <c r="C1090" s="6">
        <v>1.12E-2</v>
      </c>
      <c r="D1090" s="6"/>
      <c r="E1090" s="6">
        <v>18</v>
      </c>
      <c r="F1090" s="6">
        <v>48584619</v>
      </c>
      <c r="G1090" s="6" t="s">
        <v>187</v>
      </c>
      <c r="H1090" s="6" t="s">
        <v>1082</v>
      </c>
      <c r="I1090" s="6">
        <v>627</v>
      </c>
      <c r="K1090" s="19" t="str">
        <f t="shared" si="167"/>
        <v>N</v>
      </c>
      <c r="L1090" s="20" t="str">
        <f t="shared" si="168"/>
        <v/>
      </c>
      <c r="M1090" s="21" t="str">
        <f t="shared" si="165"/>
        <v/>
      </c>
      <c r="N1090" s="22" t="str">
        <f t="shared" si="169"/>
        <v>N/A</v>
      </c>
      <c r="O1090" s="23" t="str">
        <f t="shared" si="170"/>
        <v/>
      </c>
      <c r="P1090" s="23" t="str">
        <f t="shared" si="171"/>
        <v/>
      </c>
      <c r="Q1090" s="27"/>
      <c r="R1090" s="24" t="str">
        <f>IF($K1090="N","",IF($K1090="Y",VLOOKUP($A1090,'Run1-3-1'!$A:$J,3,FALSE)))</f>
        <v/>
      </c>
      <c r="S1090" s="25" t="str">
        <f t="shared" si="172"/>
        <v/>
      </c>
      <c r="T1090" s="27"/>
      <c r="U1090" s="24" t="str">
        <f>IF($K1090="N","",IF($K1090="Y",VLOOKUP($A1090,'Run1-5'!$A:$J,3,FALSE)))</f>
        <v/>
      </c>
      <c r="V1090" s="25" t="str">
        <f t="shared" si="173"/>
        <v/>
      </c>
      <c r="W1090" s="27"/>
      <c r="X1090" s="25" t="str">
        <f t="shared" si="166"/>
        <v>N/A</v>
      </c>
    </row>
    <row r="1091" spans="1:24" ht="15" customHeight="1" x14ac:dyDescent="0.3">
      <c r="A1091" s="12" t="str">
        <f t="shared" ref="A1091:A1154" si="174">E1091&amp;"-"&amp;F1091&amp;"-"&amp;H1091</f>
        <v>18-48584627-C</v>
      </c>
      <c r="B1091" s="11" t="s">
        <v>288</v>
      </c>
      <c r="C1091" s="6">
        <v>1.46E-2</v>
      </c>
      <c r="D1091" s="6"/>
      <c r="E1091" s="6">
        <v>18</v>
      </c>
      <c r="F1091" s="6">
        <v>48584627</v>
      </c>
      <c r="G1091" s="6" t="s">
        <v>1177</v>
      </c>
      <c r="H1091" s="6" t="s">
        <v>125</v>
      </c>
      <c r="I1091" s="6">
        <v>547</v>
      </c>
      <c r="K1091" s="19" t="str">
        <f t="shared" si="167"/>
        <v>N</v>
      </c>
      <c r="L1091" s="20" t="str">
        <f t="shared" si="168"/>
        <v/>
      </c>
      <c r="M1091" s="21" t="str">
        <f t="shared" ref="M1091:M1154" si="175">IF($L1091="","",IF(AND($L1091&gt;=0.05,$L1091&lt;0.1),"A",IF(AND($L1091&gt;=0.1,$L1091&lt;0.2),"B",IF(AND($L1091&gt;=0.2,$L1091&lt;=0.25),"C"))))</f>
        <v/>
      </c>
      <c r="N1091" s="22" t="str">
        <f t="shared" si="169"/>
        <v>N/A</v>
      </c>
      <c r="O1091" s="23" t="str">
        <f t="shared" si="170"/>
        <v/>
      </c>
      <c r="P1091" s="23" t="str">
        <f t="shared" si="171"/>
        <v/>
      </c>
      <c r="Q1091" s="27"/>
      <c r="R1091" s="24" t="str">
        <f>IF($K1091="N","",IF($K1091="Y",VLOOKUP($A1091,'Run1-3-1'!$A:$J,3,FALSE)))</f>
        <v/>
      </c>
      <c r="S1091" s="25" t="str">
        <f t="shared" si="172"/>
        <v/>
      </c>
      <c r="T1091" s="27"/>
      <c r="U1091" s="24" t="str">
        <f>IF($K1091="N","",IF($K1091="Y",VLOOKUP($A1091,'Run1-5'!$A:$J,3,FALSE)))</f>
        <v/>
      </c>
      <c r="V1091" s="25" t="str">
        <f t="shared" si="173"/>
        <v/>
      </c>
      <c r="W1091" s="27"/>
      <c r="X1091" s="25" t="str">
        <f t="shared" ref="X1091:X1154" si="176">IF($K1091="N","N/A",IF(AND($S1091="Y",$V1091="Y"),"Y","N"))</f>
        <v>N/A</v>
      </c>
    </row>
    <row r="1092" spans="1:24" ht="15" customHeight="1" x14ac:dyDescent="0.3">
      <c r="A1092" s="12" t="str">
        <f t="shared" si="174"/>
        <v>18-48584629-T-A</v>
      </c>
      <c r="B1092" s="11" t="s">
        <v>506</v>
      </c>
      <c r="C1092" s="6">
        <v>0.2283</v>
      </c>
      <c r="D1092" s="6" t="s">
        <v>1185</v>
      </c>
      <c r="E1092" s="6">
        <v>18</v>
      </c>
      <c r="F1092" s="6">
        <v>48584629</v>
      </c>
      <c r="G1092" s="6" t="s">
        <v>1177</v>
      </c>
      <c r="H1092" s="6" t="s">
        <v>928</v>
      </c>
      <c r="I1092" s="6">
        <v>530</v>
      </c>
      <c r="K1092" s="19" t="str">
        <f t="shared" ref="K1092:K1155" si="177">IF(AND($C1092&lt;=0.25,C1092&gt;=0.05),"Y","N")</f>
        <v>Y</v>
      </c>
      <c r="L1092" s="20">
        <f t="shared" ref="L1092:L1155" si="178">IF(K1092="Y",C1092,"")</f>
        <v>0.2283</v>
      </c>
      <c r="M1092" s="21" t="str">
        <f t="shared" si="175"/>
        <v>C</v>
      </c>
      <c r="N1092" s="22">
        <f t="shared" ref="N1092:N1155" si="179">IF($M1092="A",$L1092*$C$1+$F$1,IF($M1092="B",L1092*$D$1+$F$1,IF($M1092="C",L1092*$E$1+$F$1,"N/A")))</f>
        <v>8.8489999999999999E-2</v>
      </c>
      <c r="O1092" s="23">
        <f t="shared" ref="O1092:O1155" si="180">IF(L1092="","",IF((L1092-N1092)&lt;0.01,0.01,L1092-N1092))</f>
        <v>0.13980999999999999</v>
      </c>
      <c r="P1092" s="23">
        <f t="shared" ref="P1092:P1155" si="181">IF(L1092="","",L1092+N1092)</f>
        <v>0.31679000000000002</v>
      </c>
      <c r="Q1092" s="27"/>
      <c r="R1092" s="24">
        <f>IF($K1092="N","",IF($K1092="Y",VLOOKUP($A1092,'Run1-3-1'!$A:$J,3,FALSE)))</f>
        <v>0.1416</v>
      </c>
      <c r="S1092" s="25" t="str">
        <f t="shared" ref="S1092:S1155" si="182">IF($K1092="N","",IF(AND(R1092&gt;=$O1092,R1092&lt;=$P1092),"Y","N"))</f>
        <v>Y</v>
      </c>
      <c r="T1092" s="27"/>
      <c r="U1092" s="24">
        <f>IF($K1092="N","",IF($K1092="Y",VLOOKUP($A1092,'Run1-5'!$A:$J,3,FALSE)))</f>
        <v>0.1401</v>
      </c>
      <c r="V1092" s="25" t="str">
        <f t="shared" ref="V1092:V1155" si="183">IF($K1092="N","",IF(AND(U1092&gt;=$O1092,U1092&lt;=$P1092),"Y","N"))</f>
        <v>Y</v>
      </c>
      <c r="W1092" s="27"/>
      <c r="X1092" s="25" t="str">
        <f t="shared" si="176"/>
        <v>Y</v>
      </c>
    </row>
    <row r="1093" spans="1:24" ht="15" customHeight="1" x14ac:dyDescent="0.3">
      <c r="A1093" s="12" t="str">
        <f t="shared" si="174"/>
        <v>18-48584630-T</v>
      </c>
      <c r="B1093" s="11" t="s">
        <v>722</v>
      </c>
      <c r="C1093" s="6">
        <v>3.1099999999999999E-2</v>
      </c>
      <c r="D1093" s="6"/>
      <c r="E1093" s="6">
        <v>18</v>
      </c>
      <c r="F1093" s="6">
        <v>48584630</v>
      </c>
      <c r="G1093" s="6" t="s">
        <v>1082</v>
      </c>
      <c r="H1093" s="6" t="s">
        <v>1177</v>
      </c>
      <c r="I1093" s="6">
        <v>257</v>
      </c>
      <c r="K1093" s="19" t="str">
        <f t="shared" si="177"/>
        <v>N</v>
      </c>
      <c r="L1093" s="20" t="str">
        <f t="shared" si="178"/>
        <v/>
      </c>
      <c r="M1093" s="21" t="str">
        <f t="shared" si="175"/>
        <v/>
      </c>
      <c r="N1093" s="22" t="str">
        <f t="shared" si="179"/>
        <v>N/A</v>
      </c>
      <c r="O1093" s="23" t="str">
        <f t="shared" si="180"/>
        <v/>
      </c>
      <c r="P1093" s="23" t="str">
        <f t="shared" si="181"/>
        <v/>
      </c>
      <c r="Q1093" s="27"/>
      <c r="R1093" s="24" t="str">
        <f>IF($K1093="N","",IF($K1093="Y",VLOOKUP($A1093,'Run1-3-1'!$A:$J,3,FALSE)))</f>
        <v/>
      </c>
      <c r="S1093" s="25" t="str">
        <f t="shared" si="182"/>
        <v/>
      </c>
      <c r="T1093" s="27"/>
      <c r="U1093" s="24" t="str">
        <f>IF($K1093="N","",IF($K1093="Y",VLOOKUP($A1093,'Run1-5'!$A:$J,3,FALSE)))</f>
        <v/>
      </c>
      <c r="V1093" s="25" t="str">
        <f t="shared" si="183"/>
        <v/>
      </c>
      <c r="W1093" s="27"/>
      <c r="X1093" s="25" t="str">
        <f t="shared" si="176"/>
        <v>N/A</v>
      </c>
    </row>
    <row r="1094" spans="1:24" ht="15" customHeight="1" x14ac:dyDescent="0.3">
      <c r="A1094" s="12" t="str">
        <f t="shared" si="174"/>
        <v>18-48584634-A-A</v>
      </c>
      <c r="B1094" s="11" t="s">
        <v>138</v>
      </c>
      <c r="C1094" s="6">
        <v>1.26E-2</v>
      </c>
      <c r="D1094" s="6" t="s">
        <v>1671</v>
      </c>
      <c r="E1094" s="6">
        <v>18</v>
      </c>
      <c r="F1094" s="6">
        <v>48584634</v>
      </c>
      <c r="G1094" s="6" t="s">
        <v>1082</v>
      </c>
      <c r="H1094" s="6" t="s">
        <v>308</v>
      </c>
      <c r="I1094" s="6">
        <v>636</v>
      </c>
      <c r="K1094" s="19" t="str">
        <f t="shared" si="177"/>
        <v>N</v>
      </c>
      <c r="L1094" s="20" t="str">
        <f t="shared" si="178"/>
        <v/>
      </c>
      <c r="M1094" s="21" t="str">
        <f t="shared" si="175"/>
        <v/>
      </c>
      <c r="N1094" s="22" t="str">
        <f t="shared" si="179"/>
        <v>N/A</v>
      </c>
      <c r="O1094" s="23" t="str">
        <f t="shared" si="180"/>
        <v/>
      </c>
      <c r="P1094" s="23" t="str">
        <f t="shared" si="181"/>
        <v/>
      </c>
      <c r="Q1094" s="27"/>
      <c r="R1094" s="24" t="str">
        <f>IF($K1094="N","",IF($K1094="Y",VLOOKUP($A1094,'Run1-3-1'!$A:$J,3,FALSE)))</f>
        <v/>
      </c>
      <c r="S1094" s="25" t="str">
        <f t="shared" si="182"/>
        <v/>
      </c>
      <c r="T1094" s="27"/>
      <c r="U1094" s="24" t="str">
        <f>IF($K1094="N","",IF($K1094="Y",VLOOKUP($A1094,'Run1-5'!$A:$J,3,FALSE)))</f>
        <v/>
      </c>
      <c r="V1094" s="25" t="str">
        <f t="shared" si="183"/>
        <v/>
      </c>
      <c r="W1094" s="27"/>
      <c r="X1094" s="25" t="str">
        <f t="shared" si="176"/>
        <v>N/A</v>
      </c>
    </row>
    <row r="1095" spans="1:24" ht="15" customHeight="1" x14ac:dyDescent="0.3">
      <c r="A1095" s="12" t="str">
        <f t="shared" si="174"/>
        <v>18-48584637-C+T</v>
      </c>
      <c r="B1095" s="11" t="s">
        <v>357</v>
      </c>
      <c r="C1095" s="6">
        <v>1.0800000000000001E-2</v>
      </c>
      <c r="D1095" s="6"/>
      <c r="E1095" s="6">
        <v>18</v>
      </c>
      <c r="F1095" s="6">
        <v>48584637</v>
      </c>
      <c r="G1095" s="6" t="s">
        <v>125</v>
      </c>
      <c r="H1095" s="6" t="s">
        <v>1283</v>
      </c>
      <c r="I1095" s="6">
        <v>650</v>
      </c>
      <c r="K1095" s="19" t="str">
        <f t="shared" si="177"/>
        <v>N</v>
      </c>
      <c r="L1095" s="20" t="str">
        <f t="shared" si="178"/>
        <v/>
      </c>
      <c r="M1095" s="21" t="str">
        <f t="shared" si="175"/>
        <v/>
      </c>
      <c r="N1095" s="22" t="str">
        <f t="shared" si="179"/>
        <v>N/A</v>
      </c>
      <c r="O1095" s="23" t="str">
        <f t="shared" si="180"/>
        <v/>
      </c>
      <c r="P1095" s="23" t="str">
        <f t="shared" si="181"/>
        <v/>
      </c>
      <c r="Q1095" s="27"/>
      <c r="R1095" s="24" t="str">
        <f>IF($K1095="N","",IF($K1095="Y",VLOOKUP($A1095,'Run1-3-1'!$A:$J,3,FALSE)))</f>
        <v/>
      </c>
      <c r="S1095" s="25" t="str">
        <f t="shared" si="182"/>
        <v/>
      </c>
      <c r="T1095" s="27"/>
      <c r="U1095" s="24" t="str">
        <f>IF($K1095="N","",IF($K1095="Y",VLOOKUP($A1095,'Run1-5'!$A:$J,3,FALSE)))</f>
        <v/>
      </c>
      <c r="V1095" s="25" t="str">
        <f t="shared" si="183"/>
        <v/>
      </c>
      <c r="W1095" s="27"/>
      <c r="X1095" s="25" t="str">
        <f t="shared" si="176"/>
        <v>N/A</v>
      </c>
    </row>
    <row r="1096" spans="1:24" ht="15" customHeight="1" x14ac:dyDescent="0.3">
      <c r="A1096" s="12" t="str">
        <f t="shared" si="174"/>
        <v>18-48584638-C</v>
      </c>
      <c r="B1096" s="11" t="s">
        <v>572</v>
      </c>
      <c r="C1096" s="6">
        <v>1.11E-2</v>
      </c>
      <c r="D1096" s="6"/>
      <c r="E1096" s="6">
        <v>18</v>
      </c>
      <c r="F1096" s="6">
        <v>48584638</v>
      </c>
      <c r="G1096" s="6" t="s">
        <v>1177</v>
      </c>
      <c r="H1096" s="6" t="s">
        <v>125</v>
      </c>
      <c r="I1096" s="6">
        <v>452</v>
      </c>
      <c r="K1096" s="19" t="str">
        <f t="shared" si="177"/>
        <v>N</v>
      </c>
      <c r="L1096" s="20" t="str">
        <f t="shared" si="178"/>
        <v/>
      </c>
      <c r="M1096" s="21" t="str">
        <f t="shared" si="175"/>
        <v/>
      </c>
      <c r="N1096" s="22" t="str">
        <f t="shared" si="179"/>
        <v>N/A</v>
      </c>
      <c r="O1096" s="23" t="str">
        <f t="shared" si="180"/>
        <v/>
      </c>
      <c r="P1096" s="23" t="str">
        <f t="shared" si="181"/>
        <v/>
      </c>
      <c r="Q1096" s="27"/>
      <c r="R1096" s="24" t="str">
        <f>IF($K1096="N","",IF($K1096="Y",VLOOKUP($A1096,'Run1-3-1'!$A:$J,3,FALSE)))</f>
        <v/>
      </c>
      <c r="S1096" s="25" t="str">
        <f t="shared" si="182"/>
        <v/>
      </c>
      <c r="T1096" s="27"/>
      <c r="U1096" s="24" t="str">
        <f>IF($K1096="N","",IF($K1096="Y",VLOOKUP($A1096,'Run1-5'!$A:$J,3,FALSE)))</f>
        <v/>
      </c>
      <c r="V1096" s="25" t="str">
        <f t="shared" si="183"/>
        <v/>
      </c>
      <c r="W1096" s="27"/>
      <c r="X1096" s="25" t="str">
        <f t="shared" si="176"/>
        <v>N/A</v>
      </c>
    </row>
    <row r="1097" spans="1:24" ht="15" customHeight="1" x14ac:dyDescent="0.3">
      <c r="A1097" s="12" t="str">
        <f t="shared" si="174"/>
        <v>18-48584652-G-A</v>
      </c>
      <c r="B1097" s="11" t="s">
        <v>199</v>
      </c>
      <c r="C1097" s="6">
        <v>5.9299999999999999E-2</v>
      </c>
      <c r="D1097" s="6" t="s">
        <v>908</v>
      </c>
      <c r="E1097" s="6">
        <v>18</v>
      </c>
      <c r="F1097" s="6">
        <v>48584652</v>
      </c>
      <c r="G1097" s="6" t="s">
        <v>187</v>
      </c>
      <c r="H1097" s="6" t="s">
        <v>590</v>
      </c>
      <c r="I1097" s="6">
        <v>658</v>
      </c>
      <c r="K1097" s="19" t="str">
        <f t="shared" si="177"/>
        <v>Y</v>
      </c>
      <c r="L1097" s="20">
        <f t="shared" si="178"/>
        <v>5.9299999999999999E-2</v>
      </c>
      <c r="M1097" s="21" t="str">
        <f t="shared" si="175"/>
        <v>A</v>
      </c>
      <c r="N1097" s="22">
        <f t="shared" si="179"/>
        <v>4.965E-2</v>
      </c>
      <c r="O1097" s="23">
        <f t="shared" si="180"/>
        <v>0.01</v>
      </c>
      <c r="P1097" s="23">
        <f t="shared" si="181"/>
        <v>0.10894999999999999</v>
      </c>
      <c r="Q1097" s="27"/>
      <c r="R1097" s="24">
        <f>IF($K1097="N","",IF($K1097="Y",VLOOKUP($A1097,'Run1-3-1'!$A:$J,3,FALSE)))</f>
        <v>3.4599999999999999E-2</v>
      </c>
      <c r="S1097" s="25" t="str">
        <f t="shared" si="182"/>
        <v>Y</v>
      </c>
      <c r="T1097" s="27"/>
      <c r="U1097" s="24">
        <f>IF($K1097="N","",IF($K1097="Y",VLOOKUP($A1097,'Run1-5'!$A:$J,3,FALSE)))</f>
        <v>4.8099999999999997E-2</v>
      </c>
      <c r="V1097" s="25" t="str">
        <f t="shared" si="183"/>
        <v>Y</v>
      </c>
      <c r="W1097" s="27"/>
      <c r="X1097" s="25" t="str">
        <f t="shared" si="176"/>
        <v>Y</v>
      </c>
    </row>
    <row r="1098" spans="1:24" ht="15" customHeight="1" x14ac:dyDescent="0.3">
      <c r="A1098" s="12" t="str">
        <f t="shared" si="174"/>
        <v>18-48584652-G+A</v>
      </c>
      <c r="B1098" s="11" t="s">
        <v>789</v>
      </c>
      <c r="C1098" s="6">
        <v>3.7999999999999999E-2</v>
      </c>
      <c r="D1098" s="6" t="s">
        <v>908</v>
      </c>
      <c r="E1098" s="6">
        <v>18</v>
      </c>
      <c r="F1098" s="6">
        <v>48584652</v>
      </c>
      <c r="G1098" s="6" t="s">
        <v>187</v>
      </c>
      <c r="H1098" s="6" t="s">
        <v>1373</v>
      </c>
      <c r="I1098" s="6">
        <v>658</v>
      </c>
      <c r="K1098" s="19" t="str">
        <f t="shared" si="177"/>
        <v>N</v>
      </c>
      <c r="L1098" s="20" t="str">
        <f t="shared" si="178"/>
        <v/>
      </c>
      <c r="M1098" s="21" t="str">
        <f t="shared" si="175"/>
        <v/>
      </c>
      <c r="N1098" s="22" t="str">
        <f t="shared" si="179"/>
        <v>N/A</v>
      </c>
      <c r="O1098" s="23" t="str">
        <f t="shared" si="180"/>
        <v/>
      </c>
      <c r="P1098" s="23" t="str">
        <f t="shared" si="181"/>
        <v/>
      </c>
      <c r="Q1098" s="27"/>
      <c r="R1098" s="24" t="str">
        <f>IF($K1098="N","",IF($K1098="Y",VLOOKUP($A1098,'Run1-3-1'!$A:$J,3,FALSE)))</f>
        <v/>
      </c>
      <c r="S1098" s="25" t="str">
        <f t="shared" si="182"/>
        <v/>
      </c>
      <c r="T1098" s="27"/>
      <c r="U1098" s="24" t="str">
        <f>IF($K1098="N","",IF($K1098="Y",VLOOKUP($A1098,'Run1-5'!$A:$J,3,FALSE)))</f>
        <v/>
      </c>
      <c r="V1098" s="25" t="str">
        <f t="shared" si="183"/>
        <v/>
      </c>
      <c r="W1098" s="27"/>
      <c r="X1098" s="25" t="str">
        <f t="shared" si="176"/>
        <v>N/A</v>
      </c>
    </row>
    <row r="1099" spans="1:24" ht="15" customHeight="1" x14ac:dyDescent="0.3">
      <c r="A1099" s="12" t="str">
        <f t="shared" si="174"/>
        <v>18-48584658-G</v>
      </c>
      <c r="B1099" s="11" t="s">
        <v>418</v>
      </c>
      <c r="C1099" s="6">
        <v>1.72E-2</v>
      </c>
      <c r="D1099" s="6"/>
      <c r="E1099" s="6">
        <v>18</v>
      </c>
      <c r="F1099" s="6">
        <v>48584658</v>
      </c>
      <c r="G1099" s="6" t="s">
        <v>1082</v>
      </c>
      <c r="H1099" s="6" t="s">
        <v>187</v>
      </c>
      <c r="I1099" s="6">
        <v>465</v>
      </c>
      <c r="K1099" s="19" t="str">
        <f t="shared" si="177"/>
        <v>N</v>
      </c>
      <c r="L1099" s="20" t="str">
        <f t="shared" si="178"/>
        <v/>
      </c>
      <c r="M1099" s="21" t="str">
        <f t="shared" si="175"/>
        <v/>
      </c>
      <c r="N1099" s="22" t="str">
        <f t="shared" si="179"/>
        <v>N/A</v>
      </c>
      <c r="O1099" s="23" t="str">
        <f t="shared" si="180"/>
        <v/>
      </c>
      <c r="P1099" s="23" t="str">
        <f t="shared" si="181"/>
        <v/>
      </c>
      <c r="Q1099" s="27"/>
      <c r="R1099" s="24" t="str">
        <f>IF($K1099="N","",IF($K1099="Y",VLOOKUP($A1099,'Run1-3-1'!$A:$J,3,FALSE)))</f>
        <v/>
      </c>
      <c r="S1099" s="25" t="str">
        <f t="shared" si="182"/>
        <v/>
      </c>
      <c r="T1099" s="27"/>
      <c r="U1099" s="24" t="str">
        <f>IF($K1099="N","",IF($K1099="Y",VLOOKUP($A1099,'Run1-5'!$A:$J,3,FALSE)))</f>
        <v/>
      </c>
      <c r="V1099" s="25" t="str">
        <f t="shared" si="183"/>
        <v/>
      </c>
      <c r="W1099" s="27"/>
      <c r="X1099" s="25" t="str">
        <f t="shared" si="176"/>
        <v>N/A</v>
      </c>
    </row>
    <row r="1100" spans="1:24" ht="15" customHeight="1" x14ac:dyDescent="0.3">
      <c r="A1100" s="12" t="str">
        <f t="shared" si="174"/>
        <v>18-48586263-A-G</v>
      </c>
      <c r="B1100" s="11" t="s">
        <v>634</v>
      </c>
      <c r="C1100" s="6">
        <v>1.03E-2</v>
      </c>
      <c r="D1100" s="6"/>
      <c r="E1100" s="6">
        <v>18</v>
      </c>
      <c r="F1100" s="6">
        <v>48586263</v>
      </c>
      <c r="G1100" s="6" t="s">
        <v>1082</v>
      </c>
      <c r="H1100" s="6" t="s">
        <v>801</v>
      </c>
      <c r="I1100" s="6">
        <v>681</v>
      </c>
      <c r="K1100" s="19" t="str">
        <f t="shared" si="177"/>
        <v>N</v>
      </c>
      <c r="L1100" s="20" t="str">
        <f t="shared" si="178"/>
        <v/>
      </c>
      <c r="M1100" s="21" t="str">
        <f t="shared" si="175"/>
        <v/>
      </c>
      <c r="N1100" s="22" t="str">
        <f t="shared" si="179"/>
        <v>N/A</v>
      </c>
      <c r="O1100" s="23" t="str">
        <f t="shared" si="180"/>
        <v/>
      </c>
      <c r="P1100" s="23" t="str">
        <f t="shared" si="181"/>
        <v/>
      </c>
      <c r="Q1100" s="27"/>
      <c r="R1100" s="24" t="str">
        <f>IF($K1100="N","",IF($K1100="Y",VLOOKUP($A1100,'Run1-3-1'!$A:$J,3,FALSE)))</f>
        <v/>
      </c>
      <c r="S1100" s="25" t="str">
        <f t="shared" si="182"/>
        <v/>
      </c>
      <c r="T1100" s="27"/>
      <c r="U1100" s="24" t="str">
        <f>IF($K1100="N","",IF($K1100="Y",VLOOKUP($A1100,'Run1-5'!$A:$J,3,FALSE)))</f>
        <v/>
      </c>
      <c r="V1100" s="25" t="str">
        <f t="shared" si="183"/>
        <v/>
      </c>
      <c r="W1100" s="27"/>
      <c r="X1100" s="25" t="str">
        <f t="shared" si="176"/>
        <v>N/A</v>
      </c>
    </row>
    <row r="1101" spans="1:24" ht="15" customHeight="1" x14ac:dyDescent="0.3">
      <c r="A1101" s="12" t="str">
        <f t="shared" si="174"/>
        <v>18-48586268-T</v>
      </c>
      <c r="B1101" s="11" t="s">
        <v>592</v>
      </c>
      <c r="C1101" s="6">
        <v>1.04E-2</v>
      </c>
      <c r="D1101" s="6"/>
      <c r="E1101" s="6">
        <v>18</v>
      </c>
      <c r="F1101" s="6">
        <v>48586268</v>
      </c>
      <c r="G1101" s="6" t="s">
        <v>125</v>
      </c>
      <c r="H1101" s="6" t="s">
        <v>1177</v>
      </c>
      <c r="I1101" s="6">
        <v>674</v>
      </c>
      <c r="K1101" s="19" t="str">
        <f t="shared" si="177"/>
        <v>N</v>
      </c>
      <c r="L1101" s="20" t="str">
        <f t="shared" si="178"/>
        <v/>
      </c>
      <c r="M1101" s="21" t="str">
        <f t="shared" si="175"/>
        <v/>
      </c>
      <c r="N1101" s="22" t="str">
        <f t="shared" si="179"/>
        <v>N/A</v>
      </c>
      <c r="O1101" s="23" t="str">
        <f t="shared" si="180"/>
        <v/>
      </c>
      <c r="P1101" s="23" t="str">
        <f t="shared" si="181"/>
        <v/>
      </c>
      <c r="Q1101" s="27"/>
      <c r="R1101" s="24" t="str">
        <f>IF($K1101="N","",IF($K1101="Y",VLOOKUP($A1101,'Run1-3-1'!$A:$J,3,FALSE)))</f>
        <v/>
      </c>
      <c r="S1101" s="25" t="str">
        <f t="shared" si="182"/>
        <v/>
      </c>
      <c r="T1101" s="27"/>
      <c r="U1101" s="24" t="str">
        <f>IF($K1101="N","",IF($K1101="Y",VLOOKUP($A1101,'Run1-5'!$A:$J,3,FALSE)))</f>
        <v/>
      </c>
      <c r="V1101" s="25" t="str">
        <f t="shared" si="183"/>
        <v/>
      </c>
      <c r="W1101" s="27"/>
      <c r="X1101" s="25" t="str">
        <f t="shared" si="176"/>
        <v>N/A</v>
      </c>
    </row>
    <row r="1102" spans="1:24" ht="15" customHeight="1" x14ac:dyDescent="0.3">
      <c r="A1102" s="12" t="str">
        <f t="shared" si="174"/>
        <v>18-48586299-T</v>
      </c>
      <c r="B1102" s="11" t="s">
        <v>811</v>
      </c>
      <c r="C1102" s="6">
        <v>1.1900000000000001E-2</v>
      </c>
      <c r="D1102" s="6"/>
      <c r="E1102" s="6">
        <v>18</v>
      </c>
      <c r="F1102" s="6">
        <v>48586299</v>
      </c>
      <c r="G1102" s="6" t="s">
        <v>125</v>
      </c>
      <c r="H1102" s="6" t="s">
        <v>1177</v>
      </c>
      <c r="I1102" s="6">
        <v>755</v>
      </c>
      <c r="K1102" s="19" t="str">
        <f t="shared" si="177"/>
        <v>N</v>
      </c>
      <c r="L1102" s="20" t="str">
        <f t="shared" si="178"/>
        <v/>
      </c>
      <c r="M1102" s="21" t="str">
        <f t="shared" si="175"/>
        <v/>
      </c>
      <c r="N1102" s="22" t="str">
        <f t="shared" si="179"/>
        <v>N/A</v>
      </c>
      <c r="O1102" s="23" t="str">
        <f t="shared" si="180"/>
        <v/>
      </c>
      <c r="P1102" s="23" t="str">
        <f t="shared" si="181"/>
        <v/>
      </c>
      <c r="Q1102" s="27"/>
      <c r="R1102" s="24" t="str">
        <f>IF($K1102="N","",IF($K1102="Y",VLOOKUP($A1102,'Run1-3-1'!$A:$J,3,FALSE)))</f>
        <v/>
      </c>
      <c r="S1102" s="25" t="str">
        <f t="shared" si="182"/>
        <v/>
      </c>
      <c r="T1102" s="27"/>
      <c r="U1102" s="24" t="str">
        <f>IF($K1102="N","",IF($K1102="Y",VLOOKUP($A1102,'Run1-5'!$A:$J,3,FALSE)))</f>
        <v/>
      </c>
      <c r="V1102" s="25" t="str">
        <f t="shared" si="183"/>
        <v/>
      </c>
      <c r="W1102" s="27"/>
      <c r="X1102" s="25" t="str">
        <f t="shared" si="176"/>
        <v>N/A</v>
      </c>
    </row>
    <row r="1103" spans="1:24" ht="15" customHeight="1" x14ac:dyDescent="0.3">
      <c r="A1103" s="12" t="str">
        <f t="shared" si="174"/>
        <v>18-48586312-T</v>
      </c>
      <c r="B1103" s="11" t="s">
        <v>1039</v>
      </c>
      <c r="C1103" s="6">
        <v>1.18E-2</v>
      </c>
      <c r="D1103" s="6"/>
      <c r="E1103" s="6">
        <v>18</v>
      </c>
      <c r="F1103" s="6">
        <v>48586312</v>
      </c>
      <c r="G1103" s="6" t="s">
        <v>125</v>
      </c>
      <c r="H1103" s="6" t="s">
        <v>1177</v>
      </c>
      <c r="I1103" s="6">
        <v>765</v>
      </c>
      <c r="K1103" s="19" t="str">
        <f t="shared" si="177"/>
        <v>N</v>
      </c>
      <c r="L1103" s="20" t="str">
        <f t="shared" si="178"/>
        <v/>
      </c>
      <c r="M1103" s="21" t="str">
        <f t="shared" si="175"/>
        <v/>
      </c>
      <c r="N1103" s="22" t="str">
        <f t="shared" si="179"/>
        <v>N/A</v>
      </c>
      <c r="O1103" s="23" t="str">
        <f t="shared" si="180"/>
        <v/>
      </c>
      <c r="P1103" s="23" t="str">
        <f t="shared" si="181"/>
        <v/>
      </c>
      <c r="Q1103" s="27"/>
      <c r="R1103" s="24" t="str">
        <f>IF($K1103="N","",IF($K1103="Y",VLOOKUP($A1103,'Run1-3-1'!$A:$J,3,FALSE)))</f>
        <v/>
      </c>
      <c r="S1103" s="25" t="str">
        <f t="shared" si="182"/>
        <v/>
      </c>
      <c r="T1103" s="27"/>
      <c r="U1103" s="24" t="str">
        <f>IF($K1103="N","",IF($K1103="Y",VLOOKUP($A1103,'Run1-5'!$A:$J,3,FALSE)))</f>
        <v/>
      </c>
      <c r="V1103" s="25" t="str">
        <f t="shared" si="183"/>
        <v/>
      </c>
      <c r="W1103" s="27"/>
      <c r="X1103" s="25" t="str">
        <f t="shared" si="176"/>
        <v>N/A</v>
      </c>
    </row>
    <row r="1104" spans="1:24" ht="15" customHeight="1" x14ac:dyDescent="0.3">
      <c r="A1104" s="12" t="str">
        <f t="shared" si="174"/>
        <v>18-48591830-A</v>
      </c>
      <c r="B1104" s="11" t="s">
        <v>1253</v>
      </c>
      <c r="C1104" s="6">
        <v>1.0200000000000001E-2</v>
      </c>
      <c r="D1104" s="6"/>
      <c r="E1104" s="6">
        <v>18</v>
      </c>
      <c r="F1104" s="6">
        <v>48591830</v>
      </c>
      <c r="G1104" s="6" t="s">
        <v>187</v>
      </c>
      <c r="H1104" s="6" t="s">
        <v>1082</v>
      </c>
      <c r="I1104" s="6">
        <v>591</v>
      </c>
      <c r="K1104" s="19" t="str">
        <f t="shared" si="177"/>
        <v>N</v>
      </c>
      <c r="L1104" s="20" t="str">
        <f t="shared" si="178"/>
        <v/>
      </c>
      <c r="M1104" s="21" t="str">
        <f t="shared" si="175"/>
        <v/>
      </c>
      <c r="N1104" s="22" t="str">
        <f t="shared" si="179"/>
        <v>N/A</v>
      </c>
      <c r="O1104" s="23" t="str">
        <f t="shared" si="180"/>
        <v/>
      </c>
      <c r="P1104" s="23" t="str">
        <f t="shared" si="181"/>
        <v/>
      </c>
      <c r="Q1104" s="27"/>
      <c r="R1104" s="24" t="str">
        <f>IF($K1104="N","",IF($K1104="Y",VLOOKUP($A1104,'Run1-3-1'!$A:$J,3,FALSE)))</f>
        <v/>
      </c>
      <c r="S1104" s="25" t="str">
        <f t="shared" si="182"/>
        <v/>
      </c>
      <c r="T1104" s="27"/>
      <c r="U1104" s="24" t="str">
        <f>IF($K1104="N","",IF($K1104="Y",VLOOKUP($A1104,'Run1-5'!$A:$J,3,FALSE)))</f>
        <v/>
      </c>
      <c r="V1104" s="25" t="str">
        <f t="shared" si="183"/>
        <v/>
      </c>
      <c r="W1104" s="27"/>
      <c r="X1104" s="25" t="str">
        <f t="shared" si="176"/>
        <v>N/A</v>
      </c>
    </row>
    <row r="1105" spans="1:24" ht="15" customHeight="1" x14ac:dyDescent="0.3">
      <c r="A1105" s="12" t="str">
        <f t="shared" si="174"/>
        <v>18-48591846-A</v>
      </c>
      <c r="B1105" s="11" t="s">
        <v>652</v>
      </c>
      <c r="C1105" s="6">
        <v>1.04E-2</v>
      </c>
      <c r="D1105" s="6"/>
      <c r="E1105" s="6">
        <v>18</v>
      </c>
      <c r="F1105" s="6">
        <v>48591846</v>
      </c>
      <c r="G1105" s="6" t="s">
        <v>187</v>
      </c>
      <c r="H1105" s="6" t="s">
        <v>1082</v>
      </c>
      <c r="I1105" s="6">
        <v>672</v>
      </c>
      <c r="K1105" s="19" t="str">
        <f t="shared" si="177"/>
        <v>N</v>
      </c>
      <c r="L1105" s="20" t="str">
        <f t="shared" si="178"/>
        <v/>
      </c>
      <c r="M1105" s="21" t="str">
        <f t="shared" si="175"/>
        <v/>
      </c>
      <c r="N1105" s="22" t="str">
        <f t="shared" si="179"/>
        <v>N/A</v>
      </c>
      <c r="O1105" s="23" t="str">
        <f t="shared" si="180"/>
        <v/>
      </c>
      <c r="P1105" s="23" t="str">
        <f t="shared" si="181"/>
        <v/>
      </c>
      <c r="Q1105" s="27"/>
      <c r="R1105" s="24" t="str">
        <f>IF($K1105="N","",IF($K1105="Y",VLOOKUP($A1105,'Run1-3-1'!$A:$J,3,FALSE)))</f>
        <v/>
      </c>
      <c r="S1105" s="25" t="str">
        <f t="shared" si="182"/>
        <v/>
      </c>
      <c r="T1105" s="27"/>
      <c r="U1105" s="24" t="str">
        <f>IF($K1105="N","",IF($K1105="Y",VLOOKUP($A1105,'Run1-5'!$A:$J,3,FALSE)))</f>
        <v/>
      </c>
      <c r="V1105" s="25" t="str">
        <f t="shared" si="183"/>
        <v/>
      </c>
      <c r="W1105" s="27"/>
      <c r="X1105" s="25" t="str">
        <f t="shared" si="176"/>
        <v>N/A</v>
      </c>
    </row>
    <row r="1106" spans="1:24" ht="15" customHeight="1" x14ac:dyDescent="0.3">
      <c r="A1106" s="12" t="str">
        <f t="shared" si="174"/>
        <v>18-48591861-T</v>
      </c>
      <c r="B1106" s="11" t="s">
        <v>876</v>
      </c>
      <c r="C1106" s="6">
        <v>1.15E-2</v>
      </c>
      <c r="D1106" s="6"/>
      <c r="E1106" s="6">
        <v>18</v>
      </c>
      <c r="F1106" s="6">
        <v>48591861</v>
      </c>
      <c r="G1106" s="6" t="s">
        <v>125</v>
      </c>
      <c r="H1106" s="6" t="s">
        <v>1177</v>
      </c>
      <c r="I1106" s="6">
        <v>698</v>
      </c>
      <c r="K1106" s="19" t="str">
        <f t="shared" si="177"/>
        <v>N</v>
      </c>
      <c r="L1106" s="20" t="str">
        <f t="shared" si="178"/>
        <v/>
      </c>
      <c r="M1106" s="21" t="str">
        <f t="shared" si="175"/>
        <v/>
      </c>
      <c r="N1106" s="22" t="str">
        <f t="shared" si="179"/>
        <v>N/A</v>
      </c>
      <c r="O1106" s="23" t="str">
        <f t="shared" si="180"/>
        <v/>
      </c>
      <c r="P1106" s="23" t="str">
        <f t="shared" si="181"/>
        <v/>
      </c>
      <c r="Q1106" s="27"/>
      <c r="R1106" s="24" t="str">
        <f>IF($K1106="N","",IF($K1106="Y",VLOOKUP($A1106,'Run1-3-1'!$A:$J,3,FALSE)))</f>
        <v/>
      </c>
      <c r="S1106" s="25" t="str">
        <f t="shared" si="182"/>
        <v/>
      </c>
      <c r="T1106" s="27"/>
      <c r="U1106" s="24" t="str">
        <f>IF($K1106="N","",IF($K1106="Y",VLOOKUP($A1106,'Run1-5'!$A:$J,3,FALSE)))</f>
        <v/>
      </c>
      <c r="V1106" s="25" t="str">
        <f t="shared" si="183"/>
        <v/>
      </c>
      <c r="W1106" s="27"/>
      <c r="X1106" s="25" t="str">
        <f t="shared" si="176"/>
        <v>N/A</v>
      </c>
    </row>
    <row r="1107" spans="1:24" ht="15" customHeight="1" x14ac:dyDescent="0.3">
      <c r="A1107" s="12" t="str">
        <f t="shared" si="174"/>
        <v>18-48591883-T</v>
      </c>
      <c r="B1107" s="11" t="s">
        <v>1101</v>
      </c>
      <c r="C1107" s="6">
        <v>1.4E-2</v>
      </c>
      <c r="D1107" s="6"/>
      <c r="E1107" s="6">
        <v>18</v>
      </c>
      <c r="F1107" s="6">
        <v>48591883</v>
      </c>
      <c r="G1107" s="6" t="s">
        <v>125</v>
      </c>
      <c r="H1107" s="6" t="s">
        <v>1177</v>
      </c>
      <c r="I1107" s="6">
        <v>715</v>
      </c>
      <c r="K1107" s="19" t="str">
        <f t="shared" si="177"/>
        <v>N</v>
      </c>
      <c r="L1107" s="20" t="str">
        <f t="shared" si="178"/>
        <v/>
      </c>
      <c r="M1107" s="21" t="str">
        <f t="shared" si="175"/>
        <v/>
      </c>
      <c r="N1107" s="22" t="str">
        <f t="shared" si="179"/>
        <v>N/A</v>
      </c>
      <c r="O1107" s="23" t="str">
        <f t="shared" si="180"/>
        <v/>
      </c>
      <c r="P1107" s="23" t="str">
        <f t="shared" si="181"/>
        <v/>
      </c>
      <c r="Q1107" s="27"/>
      <c r="R1107" s="24" t="str">
        <f>IF($K1107="N","",IF($K1107="Y",VLOOKUP($A1107,'Run1-3-1'!$A:$J,3,FALSE)))</f>
        <v/>
      </c>
      <c r="S1107" s="25" t="str">
        <f t="shared" si="182"/>
        <v/>
      </c>
      <c r="T1107" s="27"/>
      <c r="U1107" s="24" t="str">
        <f>IF($K1107="N","",IF($K1107="Y",VLOOKUP($A1107,'Run1-5'!$A:$J,3,FALSE)))</f>
        <v/>
      </c>
      <c r="V1107" s="25" t="str">
        <f t="shared" si="183"/>
        <v/>
      </c>
      <c r="W1107" s="27"/>
      <c r="X1107" s="25" t="str">
        <f t="shared" si="176"/>
        <v>N/A</v>
      </c>
    </row>
    <row r="1108" spans="1:24" ht="15" customHeight="1" x14ac:dyDescent="0.3">
      <c r="A1108" s="12" t="str">
        <f t="shared" si="174"/>
        <v>18-48591888-A</v>
      </c>
      <c r="B1108" s="11" t="s">
        <v>1315</v>
      </c>
      <c r="C1108" s="6">
        <v>1.0999999999999999E-2</v>
      </c>
      <c r="D1108" s="6"/>
      <c r="E1108" s="6">
        <v>18</v>
      </c>
      <c r="F1108" s="6">
        <v>48591888</v>
      </c>
      <c r="G1108" s="6" t="s">
        <v>187</v>
      </c>
      <c r="H1108" s="6" t="s">
        <v>1082</v>
      </c>
      <c r="I1108" s="6">
        <v>727</v>
      </c>
      <c r="K1108" s="19" t="str">
        <f t="shared" si="177"/>
        <v>N</v>
      </c>
      <c r="L1108" s="20" t="str">
        <f t="shared" si="178"/>
        <v/>
      </c>
      <c r="M1108" s="21" t="str">
        <f t="shared" si="175"/>
        <v/>
      </c>
      <c r="N1108" s="22" t="str">
        <f t="shared" si="179"/>
        <v>N/A</v>
      </c>
      <c r="O1108" s="23" t="str">
        <f t="shared" si="180"/>
        <v/>
      </c>
      <c r="P1108" s="23" t="str">
        <f t="shared" si="181"/>
        <v/>
      </c>
      <c r="Q1108" s="27"/>
      <c r="R1108" s="24" t="str">
        <f>IF($K1108="N","",IF($K1108="Y",VLOOKUP($A1108,'Run1-3-1'!$A:$J,3,FALSE)))</f>
        <v/>
      </c>
      <c r="S1108" s="25" t="str">
        <f t="shared" si="182"/>
        <v/>
      </c>
      <c r="T1108" s="27"/>
      <c r="U1108" s="24" t="str">
        <f>IF($K1108="N","",IF($K1108="Y",VLOOKUP($A1108,'Run1-5'!$A:$J,3,FALSE)))</f>
        <v/>
      </c>
      <c r="V1108" s="25" t="str">
        <f t="shared" si="183"/>
        <v/>
      </c>
      <c r="W1108" s="27"/>
      <c r="X1108" s="25" t="str">
        <f t="shared" si="176"/>
        <v>N/A</v>
      </c>
    </row>
    <row r="1109" spans="1:24" ht="15" customHeight="1" x14ac:dyDescent="0.3">
      <c r="A1109" s="12" t="str">
        <f t="shared" si="174"/>
        <v>18-48591903-T</v>
      </c>
      <c r="B1109" s="11" t="s">
        <v>715</v>
      </c>
      <c r="C1109" s="6">
        <v>1.09E-2</v>
      </c>
      <c r="D1109" s="6"/>
      <c r="E1109" s="6">
        <v>18</v>
      </c>
      <c r="F1109" s="6">
        <v>48591903</v>
      </c>
      <c r="G1109" s="6" t="s">
        <v>125</v>
      </c>
      <c r="H1109" s="6" t="s">
        <v>1177</v>
      </c>
      <c r="I1109" s="6">
        <v>734</v>
      </c>
      <c r="K1109" s="19" t="str">
        <f t="shared" si="177"/>
        <v>N</v>
      </c>
      <c r="L1109" s="20" t="str">
        <f t="shared" si="178"/>
        <v/>
      </c>
      <c r="M1109" s="21" t="str">
        <f t="shared" si="175"/>
        <v/>
      </c>
      <c r="N1109" s="22" t="str">
        <f t="shared" si="179"/>
        <v>N/A</v>
      </c>
      <c r="O1109" s="23" t="str">
        <f t="shared" si="180"/>
        <v/>
      </c>
      <c r="P1109" s="23" t="str">
        <f t="shared" si="181"/>
        <v/>
      </c>
      <c r="Q1109" s="27"/>
      <c r="R1109" s="24" t="str">
        <f>IF($K1109="N","",IF($K1109="Y",VLOOKUP($A1109,'Run1-3-1'!$A:$J,3,FALSE)))</f>
        <v/>
      </c>
      <c r="S1109" s="25" t="str">
        <f t="shared" si="182"/>
        <v/>
      </c>
      <c r="T1109" s="27"/>
      <c r="U1109" s="24" t="str">
        <f>IF($K1109="N","",IF($K1109="Y",VLOOKUP($A1109,'Run1-5'!$A:$J,3,FALSE)))</f>
        <v/>
      </c>
      <c r="V1109" s="25" t="str">
        <f t="shared" si="183"/>
        <v/>
      </c>
      <c r="W1109" s="27"/>
      <c r="X1109" s="25" t="str">
        <f t="shared" si="176"/>
        <v>N/A</v>
      </c>
    </row>
    <row r="1110" spans="1:24" ht="15" customHeight="1" x14ac:dyDescent="0.3">
      <c r="A1110" s="12" t="str">
        <f t="shared" si="174"/>
        <v>18-48591920-C+T</v>
      </c>
      <c r="B1110" s="11" t="s">
        <v>942</v>
      </c>
      <c r="C1110" s="6">
        <v>1.4E-2</v>
      </c>
      <c r="D1110" s="6"/>
      <c r="E1110" s="6">
        <v>18</v>
      </c>
      <c r="F1110" s="6">
        <v>48591920</v>
      </c>
      <c r="G1110" s="6" t="s">
        <v>125</v>
      </c>
      <c r="H1110" s="6" t="s">
        <v>1283</v>
      </c>
      <c r="I1110" s="6">
        <v>716</v>
      </c>
      <c r="K1110" s="19" t="str">
        <f t="shared" si="177"/>
        <v>N</v>
      </c>
      <c r="L1110" s="20" t="str">
        <f t="shared" si="178"/>
        <v/>
      </c>
      <c r="M1110" s="21" t="str">
        <f t="shared" si="175"/>
        <v/>
      </c>
      <c r="N1110" s="22" t="str">
        <f t="shared" si="179"/>
        <v>N/A</v>
      </c>
      <c r="O1110" s="23" t="str">
        <f t="shared" si="180"/>
        <v/>
      </c>
      <c r="P1110" s="23" t="str">
        <f t="shared" si="181"/>
        <v/>
      </c>
      <c r="Q1110" s="27"/>
      <c r="R1110" s="24" t="str">
        <f>IF($K1110="N","",IF($K1110="Y",VLOOKUP($A1110,'Run1-3-1'!$A:$J,3,FALSE)))</f>
        <v/>
      </c>
      <c r="S1110" s="25" t="str">
        <f t="shared" si="182"/>
        <v/>
      </c>
      <c r="T1110" s="27"/>
      <c r="U1110" s="24" t="str">
        <f>IF($K1110="N","",IF($K1110="Y",VLOOKUP($A1110,'Run1-5'!$A:$J,3,FALSE)))</f>
        <v/>
      </c>
      <c r="V1110" s="25" t="str">
        <f t="shared" si="183"/>
        <v/>
      </c>
      <c r="W1110" s="27"/>
      <c r="X1110" s="25" t="str">
        <f t="shared" si="176"/>
        <v>N/A</v>
      </c>
    </row>
    <row r="1111" spans="1:24" ht="15" customHeight="1" x14ac:dyDescent="0.3">
      <c r="A1111" s="12" t="str">
        <f t="shared" si="174"/>
        <v>18-48593401-T</v>
      </c>
      <c r="B1111" s="11" t="s">
        <v>172</v>
      </c>
      <c r="C1111" s="6">
        <v>1.18E-2</v>
      </c>
      <c r="D1111" s="6"/>
      <c r="E1111" s="6">
        <v>18</v>
      </c>
      <c r="F1111" s="6">
        <v>48593401</v>
      </c>
      <c r="G1111" s="6" t="s">
        <v>125</v>
      </c>
      <c r="H1111" s="6" t="s">
        <v>1177</v>
      </c>
      <c r="I1111" s="6">
        <v>255</v>
      </c>
      <c r="K1111" s="19" t="str">
        <f t="shared" si="177"/>
        <v>N</v>
      </c>
      <c r="L1111" s="20" t="str">
        <f t="shared" si="178"/>
        <v/>
      </c>
      <c r="M1111" s="21" t="str">
        <f t="shared" si="175"/>
        <v/>
      </c>
      <c r="N1111" s="22" t="str">
        <f t="shared" si="179"/>
        <v>N/A</v>
      </c>
      <c r="O1111" s="23" t="str">
        <f t="shared" si="180"/>
        <v/>
      </c>
      <c r="P1111" s="23" t="str">
        <f t="shared" si="181"/>
        <v/>
      </c>
      <c r="Q1111" s="27"/>
      <c r="R1111" s="24" t="str">
        <f>IF($K1111="N","",IF($K1111="Y",VLOOKUP($A1111,'Run1-3-1'!$A:$J,3,FALSE)))</f>
        <v/>
      </c>
      <c r="S1111" s="25" t="str">
        <f t="shared" si="182"/>
        <v/>
      </c>
      <c r="T1111" s="27"/>
      <c r="U1111" s="24" t="str">
        <f>IF($K1111="N","",IF($K1111="Y",VLOOKUP($A1111,'Run1-5'!$A:$J,3,FALSE)))</f>
        <v/>
      </c>
      <c r="V1111" s="25" t="str">
        <f t="shared" si="183"/>
        <v/>
      </c>
      <c r="W1111" s="27"/>
      <c r="X1111" s="25" t="str">
        <f t="shared" si="176"/>
        <v>N/A</v>
      </c>
    </row>
    <row r="1112" spans="1:24" ht="15" customHeight="1" x14ac:dyDescent="0.3">
      <c r="A1112" s="12" t="str">
        <f t="shared" si="174"/>
        <v>18-48593421-A</v>
      </c>
      <c r="B1112" s="11" t="s">
        <v>969</v>
      </c>
      <c r="C1112" s="6">
        <v>1.8100000000000002E-2</v>
      </c>
      <c r="D1112" s="6"/>
      <c r="E1112" s="6">
        <v>18</v>
      </c>
      <c r="F1112" s="6">
        <v>48593421</v>
      </c>
      <c r="G1112" s="6" t="s">
        <v>187</v>
      </c>
      <c r="H1112" s="6" t="s">
        <v>1082</v>
      </c>
      <c r="I1112" s="6">
        <v>277</v>
      </c>
      <c r="K1112" s="19" t="str">
        <f t="shared" si="177"/>
        <v>N</v>
      </c>
      <c r="L1112" s="20" t="str">
        <f t="shared" si="178"/>
        <v/>
      </c>
      <c r="M1112" s="21" t="str">
        <f t="shared" si="175"/>
        <v/>
      </c>
      <c r="N1112" s="22" t="str">
        <f t="shared" si="179"/>
        <v>N/A</v>
      </c>
      <c r="O1112" s="23" t="str">
        <f t="shared" si="180"/>
        <v/>
      </c>
      <c r="P1112" s="23" t="str">
        <f t="shared" si="181"/>
        <v/>
      </c>
      <c r="Q1112" s="27"/>
      <c r="R1112" s="24" t="str">
        <f>IF($K1112="N","",IF($K1112="Y",VLOOKUP($A1112,'Run1-3-1'!$A:$J,3,FALSE)))</f>
        <v/>
      </c>
      <c r="S1112" s="25" t="str">
        <f t="shared" si="182"/>
        <v/>
      </c>
      <c r="T1112" s="27"/>
      <c r="U1112" s="24" t="str">
        <f>IF($K1112="N","",IF($K1112="Y",VLOOKUP($A1112,'Run1-5'!$A:$J,3,FALSE)))</f>
        <v/>
      </c>
      <c r="V1112" s="25" t="str">
        <f t="shared" si="183"/>
        <v/>
      </c>
      <c r="W1112" s="27"/>
      <c r="X1112" s="25" t="str">
        <f t="shared" si="176"/>
        <v>N/A</v>
      </c>
    </row>
    <row r="1113" spans="1:24" ht="15" customHeight="1" x14ac:dyDescent="0.3">
      <c r="A1113" s="12" t="str">
        <f t="shared" si="174"/>
        <v>18-48593453-T</v>
      </c>
      <c r="B1113" s="11" t="s">
        <v>1193</v>
      </c>
      <c r="C1113" s="6">
        <v>1.2699999999999999E-2</v>
      </c>
      <c r="D1113" s="6"/>
      <c r="E1113" s="6">
        <v>18</v>
      </c>
      <c r="F1113" s="6">
        <v>48593453</v>
      </c>
      <c r="G1113" s="6" t="s">
        <v>125</v>
      </c>
      <c r="H1113" s="6" t="s">
        <v>1177</v>
      </c>
      <c r="I1113" s="6">
        <v>314</v>
      </c>
      <c r="K1113" s="19" t="str">
        <f t="shared" si="177"/>
        <v>N</v>
      </c>
      <c r="L1113" s="20" t="str">
        <f t="shared" si="178"/>
        <v/>
      </c>
      <c r="M1113" s="21" t="str">
        <f t="shared" si="175"/>
        <v/>
      </c>
      <c r="N1113" s="22" t="str">
        <f t="shared" si="179"/>
        <v>N/A</v>
      </c>
      <c r="O1113" s="23" t="str">
        <f t="shared" si="180"/>
        <v/>
      </c>
      <c r="P1113" s="23" t="str">
        <f t="shared" si="181"/>
        <v/>
      </c>
      <c r="Q1113" s="27"/>
      <c r="R1113" s="24" t="str">
        <f>IF($K1113="N","",IF($K1113="Y",VLOOKUP($A1113,'Run1-3-1'!$A:$J,3,FALSE)))</f>
        <v/>
      </c>
      <c r="S1113" s="25" t="str">
        <f t="shared" si="182"/>
        <v/>
      </c>
      <c r="T1113" s="27"/>
      <c r="U1113" s="24" t="str">
        <f>IF($K1113="N","",IF($K1113="Y",VLOOKUP($A1113,'Run1-5'!$A:$J,3,FALSE)))</f>
        <v/>
      </c>
      <c r="V1113" s="25" t="str">
        <f t="shared" si="183"/>
        <v/>
      </c>
      <c r="W1113" s="27"/>
      <c r="X1113" s="25" t="str">
        <f t="shared" si="176"/>
        <v>N/A</v>
      </c>
    </row>
    <row r="1114" spans="1:24" ht="15" customHeight="1" x14ac:dyDescent="0.3">
      <c r="A1114" s="12" t="str">
        <f t="shared" si="174"/>
        <v>18-48593457-A</v>
      </c>
      <c r="B1114" s="11" t="s">
        <v>19</v>
      </c>
      <c r="C1114" s="6">
        <v>1.5900000000000001E-2</v>
      </c>
      <c r="D1114" s="6"/>
      <c r="E1114" s="6">
        <v>18</v>
      </c>
      <c r="F1114" s="6">
        <v>48593457</v>
      </c>
      <c r="G1114" s="6" t="s">
        <v>187</v>
      </c>
      <c r="H1114" s="6" t="s">
        <v>1082</v>
      </c>
      <c r="I1114" s="6">
        <v>315</v>
      </c>
      <c r="K1114" s="19" t="str">
        <f t="shared" si="177"/>
        <v>N</v>
      </c>
      <c r="L1114" s="20" t="str">
        <f t="shared" si="178"/>
        <v/>
      </c>
      <c r="M1114" s="21" t="str">
        <f t="shared" si="175"/>
        <v/>
      </c>
      <c r="N1114" s="22" t="str">
        <f t="shared" si="179"/>
        <v>N/A</v>
      </c>
      <c r="O1114" s="23" t="str">
        <f t="shared" si="180"/>
        <v/>
      </c>
      <c r="P1114" s="23" t="str">
        <f t="shared" si="181"/>
        <v/>
      </c>
      <c r="Q1114" s="27"/>
      <c r="R1114" s="24" t="str">
        <f>IF($K1114="N","",IF($K1114="Y",VLOOKUP($A1114,'Run1-3-1'!$A:$J,3,FALSE)))</f>
        <v/>
      </c>
      <c r="S1114" s="25" t="str">
        <f t="shared" si="182"/>
        <v/>
      </c>
      <c r="T1114" s="27"/>
      <c r="U1114" s="24" t="str">
        <f>IF($K1114="N","",IF($K1114="Y",VLOOKUP($A1114,'Run1-5'!$A:$J,3,FALSE)))</f>
        <v/>
      </c>
      <c r="V1114" s="25" t="str">
        <f t="shared" si="183"/>
        <v/>
      </c>
      <c r="W1114" s="27"/>
      <c r="X1114" s="25" t="str">
        <f t="shared" si="176"/>
        <v>N/A</v>
      </c>
    </row>
    <row r="1115" spans="1:24" ht="15" customHeight="1" x14ac:dyDescent="0.3">
      <c r="A1115" s="12" t="str">
        <f t="shared" si="174"/>
        <v>18-48593498-A</v>
      </c>
      <c r="B1115" s="11" t="s">
        <v>232</v>
      </c>
      <c r="C1115" s="6">
        <v>1.2800000000000001E-2</v>
      </c>
      <c r="D1115" s="6"/>
      <c r="E1115" s="6">
        <v>18</v>
      </c>
      <c r="F1115" s="6">
        <v>48593498</v>
      </c>
      <c r="G1115" s="6" t="s">
        <v>187</v>
      </c>
      <c r="H1115" s="6" t="s">
        <v>1082</v>
      </c>
      <c r="I1115" s="6">
        <v>313</v>
      </c>
      <c r="K1115" s="19" t="str">
        <f t="shared" si="177"/>
        <v>N</v>
      </c>
      <c r="L1115" s="20" t="str">
        <f t="shared" si="178"/>
        <v/>
      </c>
      <c r="M1115" s="21" t="str">
        <f t="shared" si="175"/>
        <v/>
      </c>
      <c r="N1115" s="22" t="str">
        <f t="shared" si="179"/>
        <v>N/A</v>
      </c>
      <c r="O1115" s="23" t="str">
        <f t="shared" si="180"/>
        <v/>
      </c>
      <c r="P1115" s="23" t="str">
        <f t="shared" si="181"/>
        <v/>
      </c>
      <c r="Q1115" s="27"/>
      <c r="R1115" s="24" t="str">
        <f>IF($K1115="N","",IF($K1115="Y",VLOOKUP($A1115,'Run1-3-1'!$A:$J,3,FALSE)))</f>
        <v/>
      </c>
      <c r="S1115" s="25" t="str">
        <f t="shared" si="182"/>
        <v/>
      </c>
      <c r="T1115" s="27"/>
      <c r="U1115" s="24" t="str">
        <f>IF($K1115="N","",IF($K1115="Y",VLOOKUP($A1115,'Run1-5'!$A:$J,3,FALSE)))</f>
        <v/>
      </c>
      <c r="V1115" s="25" t="str">
        <f t="shared" si="183"/>
        <v/>
      </c>
      <c r="W1115" s="27"/>
      <c r="X1115" s="25" t="str">
        <f t="shared" si="176"/>
        <v>N/A</v>
      </c>
    </row>
    <row r="1116" spans="1:24" ht="15" customHeight="1" x14ac:dyDescent="0.3">
      <c r="A1116" s="12" t="str">
        <f t="shared" si="174"/>
        <v>18-48603089-G-C</v>
      </c>
      <c r="B1116" s="11" t="s">
        <v>1041</v>
      </c>
      <c r="C1116" s="6">
        <v>2.3599999999999999E-2</v>
      </c>
      <c r="D1116" s="6"/>
      <c r="E1116" s="6">
        <v>18</v>
      </c>
      <c r="F1116" s="6">
        <v>48603089</v>
      </c>
      <c r="G1116" s="6" t="s">
        <v>187</v>
      </c>
      <c r="H1116" s="6" t="s">
        <v>1035</v>
      </c>
      <c r="I1116" s="6">
        <v>1311</v>
      </c>
      <c r="K1116" s="19" t="str">
        <f t="shared" si="177"/>
        <v>N</v>
      </c>
      <c r="L1116" s="20" t="str">
        <f t="shared" si="178"/>
        <v/>
      </c>
      <c r="M1116" s="21" t="str">
        <f t="shared" si="175"/>
        <v/>
      </c>
      <c r="N1116" s="22" t="str">
        <f t="shared" si="179"/>
        <v>N/A</v>
      </c>
      <c r="O1116" s="23" t="str">
        <f t="shared" si="180"/>
        <v/>
      </c>
      <c r="P1116" s="23" t="str">
        <f t="shared" si="181"/>
        <v/>
      </c>
      <c r="Q1116" s="27"/>
      <c r="R1116" s="24" t="str">
        <f>IF($K1116="N","",IF($K1116="Y",VLOOKUP($A1116,'Run1-3-1'!$A:$J,3,FALSE)))</f>
        <v/>
      </c>
      <c r="S1116" s="25" t="str">
        <f t="shared" si="182"/>
        <v/>
      </c>
      <c r="T1116" s="27"/>
      <c r="U1116" s="24" t="str">
        <f>IF($K1116="N","",IF($K1116="Y",VLOOKUP($A1116,'Run1-5'!$A:$J,3,FALSE)))</f>
        <v/>
      </c>
      <c r="V1116" s="25" t="str">
        <f t="shared" si="183"/>
        <v/>
      </c>
      <c r="W1116" s="27"/>
      <c r="X1116" s="25" t="str">
        <f t="shared" si="176"/>
        <v>N/A</v>
      </c>
    </row>
    <row r="1117" spans="1:24" ht="15" customHeight="1" x14ac:dyDescent="0.3">
      <c r="A1117" s="12" t="str">
        <f t="shared" si="174"/>
        <v>18-48604681-T</v>
      </c>
      <c r="B1117" s="11" t="s">
        <v>1254</v>
      </c>
      <c r="C1117" s="6">
        <v>1.03E-2</v>
      </c>
      <c r="D1117" s="6"/>
      <c r="E1117" s="6">
        <v>18</v>
      </c>
      <c r="F1117" s="6">
        <v>48604681</v>
      </c>
      <c r="G1117" s="6" t="s">
        <v>125</v>
      </c>
      <c r="H1117" s="6" t="s">
        <v>1177</v>
      </c>
      <c r="I1117" s="6">
        <v>680</v>
      </c>
      <c r="K1117" s="19" t="str">
        <f t="shared" si="177"/>
        <v>N</v>
      </c>
      <c r="L1117" s="20" t="str">
        <f t="shared" si="178"/>
        <v/>
      </c>
      <c r="M1117" s="21" t="str">
        <f t="shared" si="175"/>
        <v/>
      </c>
      <c r="N1117" s="22" t="str">
        <f t="shared" si="179"/>
        <v>N/A</v>
      </c>
      <c r="O1117" s="23" t="str">
        <f t="shared" si="180"/>
        <v/>
      </c>
      <c r="P1117" s="23" t="str">
        <f t="shared" si="181"/>
        <v/>
      </c>
      <c r="Q1117" s="27"/>
      <c r="R1117" s="24" t="str">
        <f>IF($K1117="N","",IF($K1117="Y",VLOOKUP($A1117,'Run1-3-1'!$A:$J,3,FALSE)))</f>
        <v/>
      </c>
      <c r="S1117" s="25" t="str">
        <f t="shared" si="182"/>
        <v/>
      </c>
      <c r="T1117" s="27"/>
      <c r="U1117" s="24" t="str">
        <f>IF($K1117="N","",IF($K1117="Y",VLOOKUP($A1117,'Run1-5'!$A:$J,3,FALSE)))</f>
        <v/>
      </c>
      <c r="V1117" s="25" t="str">
        <f t="shared" si="183"/>
        <v/>
      </c>
      <c r="W1117" s="27"/>
      <c r="X1117" s="25" t="str">
        <f t="shared" si="176"/>
        <v>N/A</v>
      </c>
    </row>
    <row r="1118" spans="1:24" ht="15" customHeight="1" x14ac:dyDescent="0.3">
      <c r="A1118" s="12" t="str">
        <f t="shared" si="174"/>
        <v>18-48604704-A</v>
      </c>
      <c r="B1118" s="11" t="s">
        <v>81</v>
      </c>
      <c r="C1118" s="6">
        <v>1.37E-2</v>
      </c>
      <c r="D1118" s="6"/>
      <c r="E1118" s="6">
        <v>18</v>
      </c>
      <c r="F1118" s="6">
        <v>48604704</v>
      </c>
      <c r="G1118" s="6" t="s">
        <v>187</v>
      </c>
      <c r="H1118" s="6" t="s">
        <v>1082</v>
      </c>
      <c r="I1118" s="6">
        <v>657</v>
      </c>
      <c r="K1118" s="19" t="str">
        <f t="shared" si="177"/>
        <v>N</v>
      </c>
      <c r="L1118" s="20" t="str">
        <f t="shared" si="178"/>
        <v/>
      </c>
      <c r="M1118" s="21" t="str">
        <f t="shared" si="175"/>
        <v/>
      </c>
      <c r="N1118" s="22" t="str">
        <f t="shared" si="179"/>
        <v>N/A</v>
      </c>
      <c r="O1118" s="23" t="str">
        <f t="shared" si="180"/>
        <v/>
      </c>
      <c r="P1118" s="23" t="str">
        <f t="shared" si="181"/>
        <v/>
      </c>
      <c r="Q1118" s="27"/>
      <c r="R1118" s="24" t="str">
        <f>IF($K1118="N","",IF($K1118="Y",VLOOKUP($A1118,'Run1-3-1'!$A:$J,3,FALSE)))</f>
        <v/>
      </c>
      <c r="S1118" s="25" t="str">
        <f t="shared" si="182"/>
        <v/>
      </c>
      <c r="T1118" s="27"/>
      <c r="U1118" s="24" t="str">
        <f>IF($K1118="N","",IF($K1118="Y",VLOOKUP($A1118,'Run1-5'!$A:$J,3,FALSE)))</f>
        <v/>
      </c>
      <c r="V1118" s="25" t="str">
        <f t="shared" si="183"/>
        <v/>
      </c>
      <c r="W1118" s="27"/>
      <c r="X1118" s="25" t="str">
        <f t="shared" si="176"/>
        <v>N/A</v>
      </c>
    </row>
    <row r="1119" spans="1:24" ht="15" customHeight="1" x14ac:dyDescent="0.3">
      <c r="A1119" s="12" t="str">
        <f t="shared" si="174"/>
        <v>18-48604736-G+A</v>
      </c>
      <c r="B1119" s="11" t="s">
        <v>297</v>
      </c>
      <c r="C1119" s="6">
        <v>1.14E-2</v>
      </c>
      <c r="D1119" s="6"/>
      <c r="E1119" s="6">
        <v>18</v>
      </c>
      <c r="F1119" s="6">
        <v>48604736</v>
      </c>
      <c r="G1119" s="6" t="s">
        <v>187</v>
      </c>
      <c r="H1119" s="6" t="s">
        <v>1373</v>
      </c>
      <c r="I1119" s="6">
        <v>702</v>
      </c>
      <c r="K1119" s="19" t="str">
        <f t="shared" si="177"/>
        <v>N</v>
      </c>
      <c r="L1119" s="20" t="str">
        <f t="shared" si="178"/>
        <v/>
      </c>
      <c r="M1119" s="21" t="str">
        <f t="shared" si="175"/>
        <v/>
      </c>
      <c r="N1119" s="22" t="str">
        <f t="shared" si="179"/>
        <v>N/A</v>
      </c>
      <c r="O1119" s="23" t="str">
        <f t="shared" si="180"/>
        <v/>
      </c>
      <c r="P1119" s="23" t="str">
        <f t="shared" si="181"/>
        <v/>
      </c>
      <c r="Q1119" s="27"/>
      <c r="R1119" s="24" t="str">
        <f>IF($K1119="N","",IF($K1119="Y",VLOOKUP($A1119,'Run1-3-1'!$A:$J,3,FALSE)))</f>
        <v/>
      </c>
      <c r="S1119" s="25" t="str">
        <f t="shared" si="182"/>
        <v/>
      </c>
      <c r="T1119" s="27"/>
      <c r="U1119" s="24" t="str">
        <f>IF($K1119="N","",IF($K1119="Y",VLOOKUP($A1119,'Run1-5'!$A:$J,3,FALSE)))</f>
        <v/>
      </c>
      <c r="V1119" s="25" t="str">
        <f t="shared" si="183"/>
        <v/>
      </c>
      <c r="W1119" s="27"/>
      <c r="X1119" s="25" t="str">
        <f t="shared" si="176"/>
        <v>N/A</v>
      </c>
    </row>
    <row r="1120" spans="1:24" ht="15" customHeight="1" x14ac:dyDescent="0.3">
      <c r="A1120" s="12" t="str">
        <f t="shared" si="174"/>
        <v>18-48604770-A</v>
      </c>
      <c r="B1120" s="11" t="s">
        <v>1102</v>
      </c>
      <c r="C1120" s="6">
        <v>1.44E-2</v>
      </c>
      <c r="D1120" s="6"/>
      <c r="E1120" s="6">
        <v>18</v>
      </c>
      <c r="F1120" s="6">
        <v>48604770</v>
      </c>
      <c r="G1120" s="6" t="s">
        <v>187</v>
      </c>
      <c r="H1120" s="6" t="s">
        <v>1082</v>
      </c>
      <c r="I1120" s="6">
        <v>624</v>
      </c>
      <c r="K1120" s="19" t="str">
        <f t="shared" si="177"/>
        <v>N</v>
      </c>
      <c r="L1120" s="20" t="str">
        <f t="shared" si="178"/>
        <v/>
      </c>
      <c r="M1120" s="21" t="str">
        <f t="shared" si="175"/>
        <v/>
      </c>
      <c r="N1120" s="22" t="str">
        <f t="shared" si="179"/>
        <v>N/A</v>
      </c>
      <c r="O1120" s="23" t="str">
        <f t="shared" si="180"/>
        <v/>
      </c>
      <c r="P1120" s="23" t="str">
        <f t="shared" si="181"/>
        <v/>
      </c>
      <c r="Q1120" s="27"/>
      <c r="R1120" s="24" t="str">
        <f>IF($K1120="N","",IF($K1120="Y",VLOOKUP($A1120,'Run1-3-1'!$A:$J,3,FALSE)))</f>
        <v/>
      </c>
      <c r="S1120" s="25" t="str">
        <f t="shared" si="182"/>
        <v/>
      </c>
      <c r="T1120" s="27"/>
      <c r="U1120" s="24" t="str">
        <f>IF($K1120="N","",IF($K1120="Y",VLOOKUP($A1120,'Run1-5'!$A:$J,3,FALSE)))</f>
        <v/>
      </c>
      <c r="V1120" s="25" t="str">
        <f t="shared" si="183"/>
        <v/>
      </c>
      <c r="W1120" s="27"/>
      <c r="X1120" s="25" t="str">
        <f t="shared" si="176"/>
        <v>N/A</v>
      </c>
    </row>
    <row r="1121" spans="1:24" ht="15" customHeight="1" x14ac:dyDescent="0.3">
      <c r="A1121" s="12" t="str">
        <f t="shared" si="174"/>
        <v>19-1220315-A</v>
      </c>
      <c r="B1121" s="11" t="s">
        <v>471</v>
      </c>
      <c r="C1121" s="6">
        <v>1.4999999999999999E-2</v>
      </c>
      <c r="D1121" s="6"/>
      <c r="E1121" s="6">
        <v>19</v>
      </c>
      <c r="F1121" s="6">
        <v>1220315</v>
      </c>
      <c r="G1121" s="6" t="s">
        <v>187</v>
      </c>
      <c r="H1121" s="6" t="s">
        <v>1082</v>
      </c>
      <c r="I1121" s="6">
        <v>334</v>
      </c>
      <c r="K1121" s="19" t="str">
        <f t="shared" si="177"/>
        <v>N</v>
      </c>
      <c r="L1121" s="20" t="str">
        <f t="shared" si="178"/>
        <v/>
      </c>
      <c r="M1121" s="21" t="str">
        <f t="shared" si="175"/>
        <v/>
      </c>
      <c r="N1121" s="22" t="str">
        <f t="shared" si="179"/>
        <v>N/A</v>
      </c>
      <c r="O1121" s="23" t="str">
        <f t="shared" si="180"/>
        <v/>
      </c>
      <c r="P1121" s="23" t="str">
        <f t="shared" si="181"/>
        <v/>
      </c>
      <c r="Q1121" s="27"/>
      <c r="R1121" s="24" t="str">
        <f>IF($K1121="N","",IF($K1121="Y",VLOOKUP($A1121,'Run1-3-1'!$A:$J,3,FALSE)))</f>
        <v/>
      </c>
      <c r="S1121" s="25" t="str">
        <f t="shared" si="182"/>
        <v/>
      </c>
      <c r="T1121" s="27"/>
      <c r="U1121" s="24" t="str">
        <f>IF($K1121="N","",IF($K1121="Y",VLOOKUP($A1121,'Run1-5'!$A:$J,3,FALSE)))</f>
        <v/>
      </c>
      <c r="V1121" s="25" t="str">
        <f t="shared" si="183"/>
        <v/>
      </c>
      <c r="W1121" s="27"/>
      <c r="X1121" s="25" t="str">
        <f t="shared" si="176"/>
        <v>N/A</v>
      </c>
    </row>
    <row r="1122" spans="1:24" ht="15" customHeight="1" x14ac:dyDescent="0.3">
      <c r="A1122" s="12" t="str">
        <f t="shared" si="174"/>
        <v>19-1220316-G</v>
      </c>
      <c r="B1122" s="11" t="s">
        <v>685</v>
      </c>
      <c r="C1122" s="6">
        <v>1.04E-2</v>
      </c>
      <c r="D1122" s="6"/>
      <c r="E1122" s="6">
        <v>19</v>
      </c>
      <c r="F1122" s="6">
        <v>1220316</v>
      </c>
      <c r="G1122" s="6" t="s">
        <v>1082</v>
      </c>
      <c r="H1122" s="6" t="s">
        <v>187</v>
      </c>
      <c r="I1122" s="6">
        <v>384</v>
      </c>
      <c r="K1122" s="19" t="str">
        <f t="shared" si="177"/>
        <v>N</v>
      </c>
      <c r="L1122" s="20" t="str">
        <f t="shared" si="178"/>
        <v/>
      </c>
      <c r="M1122" s="21" t="str">
        <f t="shared" si="175"/>
        <v/>
      </c>
      <c r="N1122" s="22" t="str">
        <f t="shared" si="179"/>
        <v>N/A</v>
      </c>
      <c r="O1122" s="23" t="str">
        <f t="shared" si="180"/>
        <v/>
      </c>
      <c r="P1122" s="23" t="str">
        <f t="shared" si="181"/>
        <v/>
      </c>
      <c r="Q1122" s="27"/>
      <c r="R1122" s="24" t="str">
        <f>IF($K1122="N","",IF($K1122="Y",VLOOKUP($A1122,'Run1-3-1'!$A:$J,3,FALSE)))</f>
        <v/>
      </c>
      <c r="S1122" s="25" t="str">
        <f t="shared" si="182"/>
        <v/>
      </c>
      <c r="T1122" s="27"/>
      <c r="U1122" s="24" t="str">
        <f>IF($K1122="N","",IF($K1122="Y",VLOOKUP($A1122,'Run1-5'!$A:$J,3,FALSE)))</f>
        <v/>
      </c>
      <c r="V1122" s="25" t="str">
        <f t="shared" si="183"/>
        <v/>
      </c>
      <c r="W1122" s="27"/>
      <c r="X1122" s="25" t="str">
        <f t="shared" si="176"/>
        <v>N/A</v>
      </c>
    </row>
    <row r="1123" spans="1:24" ht="15" customHeight="1" x14ac:dyDescent="0.3">
      <c r="A1123" s="12" t="str">
        <f t="shared" si="174"/>
        <v>19-1220320-C-T</v>
      </c>
      <c r="B1123" s="11" t="s">
        <v>103</v>
      </c>
      <c r="C1123" s="6">
        <v>1.7899999999999999E-2</v>
      </c>
      <c r="D1123" s="6"/>
      <c r="E1123" s="6">
        <v>19</v>
      </c>
      <c r="F1123" s="6">
        <v>1220320</v>
      </c>
      <c r="G1123" s="6" t="s">
        <v>125</v>
      </c>
      <c r="H1123" s="6" t="s">
        <v>493</v>
      </c>
      <c r="I1123" s="6">
        <v>390</v>
      </c>
      <c r="K1123" s="19" t="str">
        <f t="shared" si="177"/>
        <v>N</v>
      </c>
      <c r="L1123" s="20" t="str">
        <f t="shared" si="178"/>
        <v/>
      </c>
      <c r="M1123" s="21" t="str">
        <f t="shared" si="175"/>
        <v/>
      </c>
      <c r="N1123" s="22" t="str">
        <f t="shared" si="179"/>
        <v>N/A</v>
      </c>
      <c r="O1123" s="23" t="str">
        <f t="shared" si="180"/>
        <v/>
      </c>
      <c r="P1123" s="23" t="str">
        <f t="shared" si="181"/>
        <v/>
      </c>
      <c r="Q1123" s="27"/>
      <c r="R1123" s="24" t="str">
        <f>IF($K1123="N","",IF($K1123="Y",VLOOKUP($A1123,'Run1-3-1'!$A:$J,3,FALSE)))</f>
        <v/>
      </c>
      <c r="S1123" s="25" t="str">
        <f t="shared" si="182"/>
        <v/>
      </c>
      <c r="T1123" s="27"/>
      <c r="U1123" s="24" t="str">
        <f>IF($K1123="N","",IF($K1123="Y",VLOOKUP($A1123,'Run1-5'!$A:$J,3,FALSE)))</f>
        <v/>
      </c>
      <c r="V1123" s="25" t="str">
        <f t="shared" si="183"/>
        <v/>
      </c>
      <c r="W1123" s="27"/>
      <c r="X1123" s="25" t="str">
        <f t="shared" si="176"/>
        <v>N/A</v>
      </c>
    </row>
    <row r="1124" spans="1:24" ht="15" customHeight="1" x14ac:dyDescent="0.3">
      <c r="A1124" s="12" t="str">
        <f t="shared" si="174"/>
        <v>19-1220321-C</v>
      </c>
      <c r="B1124" s="11" t="s">
        <v>320</v>
      </c>
      <c r="C1124" s="6">
        <v>0.50280000000000002</v>
      </c>
      <c r="D1124" s="6" t="s">
        <v>1258</v>
      </c>
      <c r="E1124" s="6">
        <v>19</v>
      </c>
      <c r="F1124" s="6">
        <v>1220321</v>
      </c>
      <c r="G1124" s="6" t="s">
        <v>1177</v>
      </c>
      <c r="H1124" s="6" t="s">
        <v>125</v>
      </c>
      <c r="I1124" s="6">
        <v>358</v>
      </c>
      <c r="K1124" s="19" t="str">
        <f t="shared" si="177"/>
        <v>N</v>
      </c>
      <c r="L1124" s="20" t="str">
        <f t="shared" si="178"/>
        <v/>
      </c>
      <c r="M1124" s="21" t="str">
        <f t="shared" si="175"/>
        <v/>
      </c>
      <c r="N1124" s="22" t="str">
        <f t="shared" si="179"/>
        <v>N/A</v>
      </c>
      <c r="O1124" s="23" t="str">
        <f t="shared" si="180"/>
        <v/>
      </c>
      <c r="P1124" s="23" t="str">
        <f t="shared" si="181"/>
        <v/>
      </c>
      <c r="Q1124" s="27"/>
      <c r="R1124" s="24" t="str">
        <f>IF($K1124="N","",IF($K1124="Y",VLOOKUP($A1124,'Run1-3-1'!$A:$J,3,FALSE)))</f>
        <v/>
      </c>
      <c r="S1124" s="25" t="str">
        <f t="shared" si="182"/>
        <v/>
      </c>
      <c r="T1124" s="27"/>
      <c r="U1124" s="24" t="str">
        <f>IF($K1124="N","",IF($K1124="Y",VLOOKUP($A1124,'Run1-5'!$A:$J,3,FALSE)))</f>
        <v/>
      </c>
      <c r="V1124" s="25" t="str">
        <f t="shared" si="183"/>
        <v/>
      </c>
      <c r="W1124" s="27"/>
      <c r="X1124" s="25" t="str">
        <f t="shared" si="176"/>
        <v>N/A</v>
      </c>
    </row>
    <row r="1125" spans="1:24" ht="15" customHeight="1" x14ac:dyDescent="0.3">
      <c r="A1125" s="12" t="str">
        <f t="shared" si="174"/>
        <v>19-1220322-C</v>
      </c>
      <c r="B1125" s="11" t="s">
        <v>535</v>
      </c>
      <c r="C1125" s="6">
        <v>2.0299999999999999E-2</v>
      </c>
      <c r="D1125" s="6"/>
      <c r="E1125" s="6">
        <v>19</v>
      </c>
      <c r="F1125" s="6">
        <v>1220322</v>
      </c>
      <c r="G1125" s="6" t="s">
        <v>187</v>
      </c>
      <c r="H1125" s="6" t="s">
        <v>125</v>
      </c>
      <c r="I1125" s="6">
        <v>394</v>
      </c>
      <c r="K1125" s="19" t="str">
        <f t="shared" si="177"/>
        <v>N</v>
      </c>
      <c r="L1125" s="20" t="str">
        <f t="shared" si="178"/>
        <v/>
      </c>
      <c r="M1125" s="21" t="str">
        <f t="shared" si="175"/>
        <v/>
      </c>
      <c r="N1125" s="22" t="str">
        <f t="shared" si="179"/>
        <v>N/A</v>
      </c>
      <c r="O1125" s="23" t="str">
        <f t="shared" si="180"/>
        <v/>
      </c>
      <c r="P1125" s="23" t="str">
        <f t="shared" si="181"/>
        <v/>
      </c>
      <c r="Q1125" s="27"/>
      <c r="R1125" s="24" t="str">
        <f>IF($K1125="N","",IF($K1125="Y",VLOOKUP($A1125,'Run1-3-1'!$A:$J,3,FALSE)))</f>
        <v/>
      </c>
      <c r="S1125" s="25" t="str">
        <f t="shared" si="182"/>
        <v/>
      </c>
      <c r="T1125" s="27"/>
      <c r="U1125" s="24" t="str">
        <f>IF($K1125="N","",IF($K1125="Y",VLOOKUP($A1125,'Run1-5'!$A:$J,3,FALSE)))</f>
        <v/>
      </c>
      <c r="V1125" s="25" t="str">
        <f t="shared" si="183"/>
        <v/>
      </c>
      <c r="W1125" s="27"/>
      <c r="X1125" s="25" t="str">
        <f t="shared" si="176"/>
        <v>N/A</v>
      </c>
    </row>
    <row r="1126" spans="1:24" ht="15" customHeight="1" x14ac:dyDescent="0.3">
      <c r="A1126" s="12" t="str">
        <f t="shared" si="174"/>
        <v>19-1220323-G</v>
      </c>
      <c r="B1126" s="11" t="s">
        <v>754</v>
      </c>
      <c r="C1126" s="6">
        <v>3.0200000000000001E-2</v>
      </c>
      <c r="D1126" s="6"/>
      <c r="E1126" s="6">
        <v>19</v>
      </c>
      <c r="F1126" s="6">
        <v>1220323</v>
      </c>
      <c r="G1126" s="6" t="s">
        <v>1177</v>
      </c>
      <c r="H1126" s="6" t="s">
        <v>187</v>
      </c>
      <c r="I1126" s="6">
        <v>398</v>
      </c>
      <c r="K1126" s="19" t="str">
        <f t="shared" si="177"/>
        <v>N</v>
      </c>
      <c r="L1126" s="20" t="str">
        <f t="shared" si="178"/>
        <v/>
      </c>
      <c r="M1126" s="21" t="str">
        <f t="shared" si="175"/>
        <v/>
      </c>
      <c r="N1126" s="22" t="str">
        <f t="shared" si="179"/>
        <v>N/A</v>
      </c>
      <c r="O1126" s="23" t="str">
        <f t="shared" si="180"/>
        <v/>
      </c>
      <c r="P1126" s="23" t="str">
        <f t="shared" si="181"/>
        <v/>
      </c>
      <c r="Q1126" s="27"/>
      <c r="R1126" s="24" t="str">
        <f>IF($K1126="N","",IF($K1126="Y",VLOOKUP($A1126,'Run1-3-1'!$A:$J,3,FALSE)))</f>
        <v/>
      </c>
      <c r="S1126" s="25" t="str">
        <f t="shared" si="182"/>
        <v/>
      </c>
      <c r="T1126" s="27"/>
      <c r="U1126" s="24" t="str">
        <f>IF($K1126="N","",IF($K1126="Y",VLOOKUP($A1126,'Run1-5'!$A:$J,3,FALSE)))</f>
        <v/>
      </c>
      <c r="V1126" s="25" t="str">
        <f t="shared" si="183"/>
        <v/>
      </c>
      <c r="W1126" s="27"/>
      <c r="X1126" s="25" t="str">
        <f t="shared" si="176"/>
        <v>N/A</v>
      </c>
    </row>
    <row r="1127" spans="1:24" ht="15" customHeight="1" x14ac:dyDescent="0.3">
      <c r="A1127" s="12" t="str">
        <f t="shared" si="174"/>
        <v>19-1220324-T</v>
      </c>
      <c r="B1127" s="11" t="s">
        <v>166</v>
      </c>
      <c r="C1127" s="6">
        <v>2.98E-2</v>
      </c>
      <c r="D1127" s="6"/>
      <c r="E1127" s="6">
        <v>19</v>
      </c>
      <c r="F1127" s="6">
        <v>1220324</v>
      </c>
      <c r="G1127" s="6" t="s">
        <v>187</v>
      </c>
      <c r="H1127" s="6" t="s">
        <v>1177</v>
      </c>
      <c r="I1127" s="6">
        <v>403</v>
      </c>
      <c r="K1127" s="19" t="str">
        <f t="shared" si="177"/>
        <v>N</v>
      </c>
      <c r="L1127" s="20" t="str">
        <f t="shared" si="178"/>
        <v/>
      </c>
      <c r="M1127" s="21" t="str">
        <f t="shared" si="175"/>
        <v/>
      </c>
      <c r="N1127" s="22" t="str">
        <f t="shared" si="179"/>
        <v>N/A</v>
      </c>
      <c r="O1127" s="23" t="str">
        <f t="shared" si="180"/>
        <v/>
      </c>
      <c r="P1127" s="23" t="str">
        <f t="shared" si="181"/>
        <v/>
      </c>
      <c r="Q1127" s="27"/>
      <c r="R1127" s="24" t="str">
        <f>IF($K1127="N","",IF($K1127="Y",VLOOKUP($A1127,'Run1-3-1'!$A:$J,3,FALSE)))</f>
        <v/>
      </c>
      <c r="S1127" s="25" t="str">
        <f t="shared" si="182"/>
        <v/>
      </c>
      <c r="T1127" s="27"/>
      <c r="U1127" s="24" t="str">
        <f>IF($K1127="N","",IF($K1127="Y",VLOOKUP($A1127,'Run1-5'!$A:$J,3,FALSE)))</f>
        <v/>
      </c>
      <c r="V1127" s="25" t="str">
        <f t="shared" si="183"/>
        <v/>
      </c>
      <c r="W1127" s="27"/>
      <c r="X1127" s="25" t="str">
        <f t="shared" si="176"/>
        <v>N/A</v>
      </c>
    </row>
    <row r="1128" spans="1:24" ht="15" customHeight="1" x14ac:dyDescent="0.3">
      <c r="A1128" s="12" t="str">
        <f t="shared" si="174"/>
        <v>19-1220325-G</v>
      </c>
      <c r="B1128" s="11" t="s">
        <v>383</v>
      </c>
      <c r="C1128" s="6">
        <v>2.7300000000000001E-2</v>
      </c>
      <c r="D1128" s="6"/>
      <c r="E1128" s="6">
        <v>19</v>
      </c>
      <c r="F1128" s="6">
        <v>1220325</v>
      </c>
      <c r="G1128" s="6" t="s">
        <v>1082</v>
      </c>
      <c r="H1128" s="6" t="s">
        <v>187</v>
      </c>
      <c r="I1128" s="6">
        <v>403</v>
      </c>
      <c r="K1128" s="19" t="str">
        <f t="shared" si="177"/>
        <v>N</v>
      </c>
      <c r="L1128" s="20" t="str">
        <f t="shared" si="178"/>
        <v/>
      </c>
      <c r="M1128" s="21" t="str">
        <f t="shared" si="175"/>
        <v/>
      </c>
      <c r="N1128" s="22" t="str">
        <f t="shared" si="179"/>
        <v>N/A</v>
      </c>
      <c r="O1128" s="23" t="str">
        <f t="shared" si="180"/>
        <v/>
      </c>
      <c r="P1128" s="23" t="str">
        <f t="shared" si="181"/>
        <v/>
      </c>
      <c r="Q1128" s="27"/>
      <c r="R1128" s="24" t="str">
        <f>IF($K1128="N","",IF($K1128="Y",VLOOKUP($A1128,'Run1-3-1'!$A:$J,3,FALSE)))</f>
        <v/>
      </c>
      <c r="S1128" s="25" t="str">
        <f t="shared" si="182"/>
        <v/>
      </c>
      <c r="T1128" s="27"/>
      <c r="U1128" s="24" t="str">
        <f>IF($K1128="N","",IF($K1128="Y",VLOOKUP($A1128,'Run1-5'!$A:$J,3,FALSE)))</f>
        <v/>
      </c>
      <c r="V1128" s="25" t="str">
        <f t="shared" si="183"/>
        <v/>
      </c>
      <c r="W1128" s="27"/>
      <c r="X1128" s="25" t="str">
        <f t="shared" si="176"/>
        <v>N/A</v>
      </c>
    </row>
    <row r="1129" spans="1:24" ht="15" customHeight="1" x14ac:dyDescent="0.3">
      <c r="A1129" s="12" t="str">
        <f t="shared" si="174"/>
        <v>19-1220326-A</v>
      </c>
      <c r="B1129" s="11" t="s">
        <v>597</v>
      </c>
      <c r="C1129" s="6">
        <v>3.2800000000000003E-2</v>
      </c>
      <c r="D1129" s="6"/>
      <c r="E1129" s="6">
        <v>19</v>
      </c>
      <c r="F1129" s="6">
        <v>1220326</v>
      </c>
      <c r="G1129" s="6" t="s">
        <v>187</v>
      </c>
      <c r="H1129" s="6" t="s">
        <v>1082</v>
      </c>
      <c r="I1129" s="6">
        <v>335</v>
      </c>
      <c r="K1129" s="19" t="str">
        <f t="shared" si="177"/>
        <v>N</v>
      </c>
      <c r="L1129" s="20" t="str">
        <f t="shared" si="178"/>
        <v/>
      </c>
      <c r="M1129" s="21" t="str">
        <f t="shared" si="175"/>
        <v/>
      </c>
      <c r="N1129" s="22" t="str">
        <f t="shared" si="179"/>
        <v>N/A</v>
      </c>
      <c r="O1129" s="23" t="str">
        <f t="shared" si="180"/>
        <v/>
      </c>
      <c r="P1129" s="23" t="str">
        <f t="shared" si="181"/>
        <v/>
      </c>
      <c r="Q1129" s="27"/>
      <c r="R1129" s="24" t="str">
        <f>IF($K1129="N","",IF($K1129="Y",VLOOKUP($A1129,'Run1-3-1'!$A:$J,3,FALSE)))</f>
        <v/>
      </c>
      <c r="S1129" s="25" t="str">
        <f t="shared" si="182"/>
        <v/>
      </c>
      <c r="T1129" s="27"/>
      <c r="U1129" s="24" t="str">
        <f>IF($K1129="N","",IF($K1129="Y",VLOOKUP($A1129,'Run1-5'!$A:$J,3,FALSE)))</f>
        <v/>
      </c>
      <c r="V1129" s="25" t="str">
        <f t="shared" si="183"/>
        <v/>
      </c>
      <c r="W1129" s="27"/>
      <c r="X1129" s="25" t="str">
        <f t="shared" si="176"/>
        <v>N/A</v>
      </c>
    </row>
    <row r="1130" spans="1:24" ht="15" customHeight="1" x14ac:dyDescent="0.3">
      <c r="A1130" s="12" t="str">
        <f t="shared" si="174"/>
        <v>19-1220334-A</v>
      </c>
      <c r="B1130" s="11" t="s">
        <v>817</v>
      </c>
      <c r="C1130" s="6">
        <v>0.01</v>
      </c>
      <c r="D1130" s="6"/>
      <c r="E1130" s="6">
        <v>19</v>
      </c>
      <c r="F1130" s="6">
        <v>1220334</v>
      </c>
      <c r="G1130" s="6" t="s">
        <v>187</v>
      </c>
      <c r="H1130" s="6" t="s">
        <v>1082</v>
      </c>
      <c r="I1130" s="6">
        <v>400</v>
      </c>
      <c r="K1130" s="19" t="str">
        <f t="shared" si="177"/>
        <v>N</v>
      </c>
      <c r="L1130" s="20" t="str">
        <f t="shared" si="178"/>
        <v/>
      </c>
      <c r="M1130" s="21" t="str">
        <f t="shared" si="175"/>
        <v/>
      </c>
      <c r="N1130" s="22" t="str">
        <f t="shared" si="179"/>
        <v>N/A</v>
      </c>
      <c r="O1130" s="23" t="str">
        <f t="shared" si="180"/>
        <v/>
      </c>
      <c r="P1130" s="23" t="str">
        <f t="shared" si="181"/>
        <v/>
      </c>
      <c r="Q1130" s="27"/>
      <c r="R1130" s="24" t="str">
        <f>IF($K1130="N","",IF($K1130="Y",VLOOKUP($A1130,'Run1-3-1'!$A:$J,3,FALSE)))</f>
        <v/>
      </c>
      <c r="S1130" s="25" t="str">
        <f t="shared" si="182"/>
        <v/>
      </c>
      <c r="T1130" s="27"/>
      <c r="U1130" s="24" t="str">
        <f>IF($K1130="N","",IF($K1130="Y",VLOOKUP($A1130,'Run1-5'!$A:$J,3,FALSE)))</f>
        <v/>
      </c>
      <c r="V1130" s="25" t="str">
        <f t="shared" si="183"/>
        <v/>
      </c>
      <c r="W1130" s="27"/>
      <c r="X1130" s="25" t="str">
        <f t="shared" si="176"/>
        <v>N/A</v>
      </c>
    </row>
    <row r="1131" spans="1:24" ht="15" customHeight="1" x14ac:dyDescent="0.3">
      <c r="A1131" s="12" t="str">
        <f t="shared" si="174"/>
        <v>19-1220335-A-G</v>
      </c>
      <c r="B1131" s="11" t="s">
        <v>774</v>
      </c>
      <c r="C1131" s="6">
        <v>0.5665</v>
      </c>
      <c r="D1131" s="6"/>
      <c r="E1131" s="6">
        <v>19</v>
      </c>
      <c r="F1131" s="6">
        <v>1220335</v>
      </c>
      <c r="G1131" s="6" t="s">
        <v>1082</v>
      </c>
      <c r="H1131" s="6" t="s">
        <v>801</v>
      </c>
      <c r="I1131" s="6">
        <v>406</v>
      </c>
      <c r="K1131" s="19" t="str">
        <f t="shared" si="177"/>
        <v>N</v>
      </c>
      <c r="L1131" s="20" t="str">
        <f t="shared" si="178"/>
        <v/>
      </c>
      <c r="M1131" s="21" t="str">
        <f t="shared" si="175"/>
        <v/>
      </c>
      <c r="N1131" s="22" t="str">
        <f t="shared" si="179"/>
        <v>N/A</v>
      </c>
      <c r="O1131" s="23" t="str">
        <f t="shared" si="180"/>
        <v/>
      </c>
      <c r="P1131" s="23" t="str">
        <f t="shared" si="181"/>
        <v/>
      </c>
      <c r="Q1131" s="27"/>
      <c r="R1131" s="24" t="str">
        <f>IF($K1131="N","",IF($K1131="Y",VLOOKUP($A1131,'Run1-3-1'!$A:$J,3,FALSE)))</f>
        <v/>
      </c>
      <c r="S1131" s="25" t="str">
        <f t="shared" si="182"/>
        <v/>
      </c>
      <c r="T1131" s="27"/>
      <c r="U1131" s="24" t="str">
        <f>IF($K1131="N","",IF($K1131="Y",VLOOKUP($A1131,'Run1-5'!$A:$J,3,FALSE)))</f>
        <v/>
      </c>
      <c r="V1131" s="25" t="str">
        <f t="shared" si="183"/>
        <v/>
      </c>
      <c r="W1131" s="27"/>
      <c r="X1131" s="25" t="str">
        <f t="shared" si="176"/>
        <v>N/A</v>
      </c>
    </row>
    <row r="1132" spans="1:24" ht="15" customHeight="1" x14ac:dyDescent="0.3">
      <c r="A1132" s="12" t="str">
        <f t="shared" si="174"/>
        <v>19-1220336-A</v>
      </c>
      <c r="B1132" s="11" t="s">
        <v>1002</v>
      </c>
      <c r="C1132" s="6">
        <v>4.02E-2</v>
      </c>
      <c r="D1132" s="6"/>
      <c r="E1132" s="6">
        <v>19</v>
      </c>
      <c r="F1132" s="6">
        <v>1220336</v>
      </c>
      <c r="G1132" s="6" t="s">
        <v>187</v>
      </c>
      <c r="H1132" s="6" t="s">
        <v>1082</v>
      </c>
      <c r="I1132" s="6">
        <v>174</v>
      </c>
      <c r="K1132" s="19" t="str">
        <f t="shared" si="177"/>
        <v>N</v>
      </c>
      <c r="L1132" s="20" t="str">
        <f t="shared" si="178"/>
        <v/>
      </c>
      <c r="M1132" s="21" t="str">
        <f t="shared" si="175"/>
        <v/>
      </c>
      <c r="N1132" s="22" t="str">
        <f t="shared" si="179"/>
        <v>N/A</v>
      </c>
      <c r="O1132" s="23" t="str">
        <f t="shared" si="180"/>
        <v/>
      </c>
      <c r="P1132" s="23" t="str">
        <f t="shared" si="181"/>
        <v/>
      </c>
      <c r="Q1132" s="27"/>
      <c r="R1132" s="24" t="str">
        <f>IF($K1132="N","",IF($K1132="Y",VLOOKUP($A1132,'Run1-3-1'!$A:$J,3,FALSE)))</f>
        <v/>
      </c>
      <c r="S1132" s="25" t="str">
        <f t="shared" si="182"/>
        <v/>
      </c>
      <c r="T1132" s="27"/>
      <c r="U1132" s="24" t="str">
        <f>IF($K1132="N","",IF($K1132="Y",VLOOKUP($A1132,'Run1-5'!$A:$J,3,FALSE)))</f>
        <v/>
      </c>
      <c r="V1132" s="25" t="str">
        <f t="shared" si="183"/>
        <v/>
      </c>
      <c r="W1132" s="27"/>
      <c r="X1132" s="25" t="str">
        <f t="shared" si="176"/>
        <v>N/A</v>
      </c>
    </row>
    <row r="1133" spans="1:24" ht="15" customHeight="1" x14ac:dyDescent="0.3">
      <c r="A1133" s="12" t="str">
        <f t="shared" si="174"/>
        <v>19-1220372-A</v>
      </c>
      <c r="B1133" s="11" t="s">
        <v>1217</v>
      </c>
      <c r="C1133" s="6">
        <v>1.15E-2</v>
      </c>
      <c r="D1133" s="6"/>
      <c r="E1133" s="6">
        <v>19</v>
      </c>
      <c r="F1133" s="6">
        <v>1220372</v>
      </c>
      <c r="G1133" s="6" t="s">
        <v>187</v>
      </c>
      <c r="H1133" s="6" t="s">
        <v>1082</v>
      </c>
      <c r="I1133" s="6">
        <v>435</v>
      </c>
      <c r="K1133" s="19" t="str">
        <f t="shared" si="177"/>
        <v>N</v>
      </c>
      <c r="L1133" s="20" t="str">
        <f t="shared" si="178"/>
        <v/>
      </c>
      <c r="M1133" s="21" t="str">
        <f t="shared" si="175"/>
        <v/>
      </c>
      <c r="N1133" s="22" t="str">
        <f t="shared" si="179"/>
        <v>N/A</v>
      </c>
      <c r="O1133" s="23" t="str">
        <f t="shared" si="180"/>
        <v/>
      </c>
      <c r="P1133" s="23" t="str">
        <f t="shared" si="181"/>
        <v/>
      </c>
      <c r="Q1133" s="27"/>
      <c r="R1133" s="24" t="str">
        <f>IF($K1133="N","",IF($K1133="Y",VLOOKUP($A1133,'Run1-3-1'!$A:$J,3,FALSE)))</f>
        <v/>
      </c>
      <c r="S1133" s="25" t="str">
        <f t="shared" si="182"/>
        <v/>
      </c>
      <c r="T1133" s="27"/>
      <c r="U1133" s="24" t="str">
        <f>IF($K1133="N","",IF($K1133="Y",VLOOKUP($A1133,'Run1-5'!$A:$J,3,FALSE)))</f>
        <v/>
      </c>
      <c r="V1133" s="25" t="str">
        <f t="shared" si="183"/>
        <v/>
      </c>
      <c r="W1133" s="27"/>
      <c r="X1133" s="25" t="str">
        <f t="shared" si="176"/>
        <v>N/A</v>
      </c>
    </row>
    <row r="1134" spans="1:24" ht="15" customHeight="1" x14ac:dyDescent="0.3">
      <c r="A1134" s="12" t="str">
        <f t="shared" si="174"/>
        <v>19-1220391-A</v>
      </c>
      <c r="B1134" s="11" t="s">
        <v>622</v>
      </c>
      <c r="C1134" s="6">
        <v>1.49E-2</v>
      </c>
      <c r="D1134" s="6"/>
      <c r="E1134" s="6">
        <v>19</v>
      </c>
      <c r="F1134" s="6">
        <v>1220391</v>
      </c>
      <c r="G1134" s="6" t="s">
        <v>187</v>
      </c>
      <c r="H1134" s="6" t="s">
        <v>1082</v>
      </c>
      <c r="I1134" s="6">
        <v>471</v>
      </c>
      <c r="K1134" s="19" t="str">
        <f t="shared" si="177"/>
        <v>N</v>
      </c>
      <c r="L1134" s="20" t="str">
        <f t="shared" si="178"/>
        <v/>
      </c>
      <c r="M1134" s="21" t="str">
        <f t="shared" si="175"/>
        <v/>
      </c>
      <c r="N1134" s="22" t="str">
        <f t="shared" si="179"/>
        <v>N/A</v>
      </c>
      <c r="O1134" s="23" t="str">
        <f t="shared" si="180"/>
        <v/>
      </c>
      <c r="P1134" s="23" t="str">
        <f t="shared" si="181"/>
        <v/>
      </c>
      <c r="Q1134" s="27"/>
      <c r="R1134" s="24" t="str">
        <f>IF($K1134="N","",IF($K1134="Y",VLOOKUP($A1134,'Run1-3-1'!$A:$J,3,FALSE)))</f>
        <v/>
      </c>
      <c r="S1134" s="25" t="str">
        <f t="shared" si="182"/>
        <v/>
      </c>
      <c r="T1134" s="27"/>
      <c r="U1134" s="24" t="str">
        <f>IF($K1134="N","",IF($K1134="Y",VLOOKUP($A1134,'Run1-5'!$A:$J,3,FALSE)))</f>
        <v/>
      </c>
      <c r="V1134" s="25" t="str">
        <f t="shared" si="183"/>
        <v/>
      </c>
      <c r="W1134" s="27"/>
      <c r="X1134" s="25" t="str">
        <f t="shared" si="176"/>
        <v>N/A</v>
      </c>
    </row>
    <row r="1135" spans="1:24" ht="15" customHeight="1" x14ac:dyDescent="0.3">
      <c r="A1135" s="12" t="str">
        <f t="shared" si="174"/>
        <v>19-1220419-A</v>
      </c>
      <c r="B1135" s="11" t="s">
        <v>841</v>
      </c>
      <c r="C1135" s="6">
        <v>1.0999999999999999E-2</v>
      </c>
      <c r="D1135" s="6"/>
      <c r="E1135" s="6">
        <v>19</v>
      </c>
      <c r="F1135" s="6">
        <v>1220419</v>
      </c>
      <c r="G1135" s="6" t="s">
        <v>187</v>
      </c>
      <c r="H1135" s="6" t="s">
        <v>1082</v>
      </c>
      <c r="I1135" s="6">
        <v>455</v>
      </c>
      <c r="K1135" s="19" t="str">
        <f t="shared" si="177"/>
        <v>N</v>
      </c>
      <c r="L1135" s="20" t="str">
        <f t="shared" si="178"/>
        <v/>
      </c>
      <c r="M1135" s="21" t="str">
        <f t="shared" si="175"/>
        <v/>
      </c>
      <c r="N1135" s="22" t="str">
        <f t="shared" si="179"/>
        <v>N/A</v>
      </c>
      <c r="O1135" s="23" t="str">
        <f t="shared" si="180"/>
        <v/>
      </c>
      <c r="P1135" s="23" t="str">
        <f t="shared" si="181"/>
        <v/>
      </c>
      <c r="Q1135" s="27"/>
      <c r="R1135" s="24" t="str">
        <f>IF($K1135="N","",IF($K1135="Y",VLOOKUP($A1135,'Run1-3-1'!$A:$J,3,FALSE)))</f>
        <v/>
      </c>
      <c r="S1135" s="25" t="str">
        <f t="shared" si="182"/>
        <v/>
      </c>
      <c r="T1135" s="27"/>
      <c r="U1135" s="24" t="str">
        <f>IF($K1135="N","",IF($K1135="Y",VLOOKUP($A1135,'Run1-5'!$A:$J,3,FALSE)))</f>
        <v/>
      </c>
      <c r="V1135" s="25" t="str">
        <f t="shared" si="183"/>
        <v/>
      </c>
      <c r="W1135" s="27"/>
      <c r="X1135" s="25" t="str">
        <f t="shared" si="176"/>
        <v>N/A</v>
      </c>
    </row>
    <row r="1136" spans="1:24" ht="15" customHeight="1" x14ac:dyDescent="0.3">
      <c r="A1136" s="12" t="str">
        <f t="shared" si="174"/>
        <v>19-1220438-T</v>
      </c>
      <c r="B1136" s="11" t="s">
        <v>1066</v>
      </c>
      <c r="C1136" s="6">
        <v>1.0699999999999999E-2</v>
      </c>
      <c r="D1136" s="6"/>
      <c r="E1136" s="6">
        <v>19</v>
      </c>
      <c r="F1136" s="6">
        <v>1220438</v>
      </c>
      <c r="G1136" s="6" t="s">
        <v>125</v>
      </c>
      <c r="H1136" s="6" t="s">
        <v>1177</v>
      </c>
      <c r="I1136" s="6">
        <v>469</v>
      </c>
      <c r="K1136" s="19" t="str">
        <f t="shared" si="177"/>
        <v>N</v>
      </c>
      <c r="L1136" s="20" t="str">
        <f t="shared" si="178"/>
        <v/>
      </c>
      <c r="M1136" s="21" t="str">
        <f t="shared" si="175"/>
        <v/>
      </c>
      <c r="N1136" s="22" t="str">
        <f t="shared" si="179"/>
        <v>N/A</v>
      </c>
      <c r="O1136" s="23" t="str">
        <f t="shared" si="180"/>
        <v/>
      </c>
      <c r="P1136" s="23" t="str">
        <f t="shared" si="181"/>
        <v/>
      </c>
      <c r="Q1136" s="27"/>
      <c r="R1136" s="24" t="str">
        <f>IF($K1136="N","",IF($K1136="Y",VLOOKUP($A1136,'Run1-3-1'!$A:$J,3,FALSE)))</f>
        <v/>
      </c>
      <c r="S1136" s="25" t="str">
        <f t="shared" si="182"/>
        <v/>
      </c>
      <c r="T1136" s="27"/>
      <c r="U1136" s="24" t="str">
        <f>IF($K1136="N","",IF($K1136="Y",VLOOKUP($A1136,'Run1-5'!$A:$J,3,FALSE)))</f>
        <v/>
      </c>
      <c r="V1136" s="25" t="str">
        <f t="shared" si="183"/>
        <v/>
      </c>
      <c r="W1136" s="27"/>
      <c r="X1136" s="25" t="str">
        <f t="shared" si="176"/>
        <v>N/A</v>
      </c>
    </row>
    <row r="1137" spans="1:24" ht="15" customHeight="1" x14ac:dyDescent="0.3">
      <c r="A1137" s="12" t="str">
        <f t="shared" si="174"/>
        <v>19-1220445-A</v>
      </c>
      <c r="B1137" s="11" t="s">
        <v>1280</v>
      </c>
      <c r="C1137" s="6">
        <v>1.7100000000000001E-2</v>
      </c>
      <c r="D1137" s="6"/>
      <c r="E1137" s="6">
        <v>19</v>
      </c>
      <c r="F1137" s="6">
        <v>1220445</v>
      </c>
      <c r="G1137" s="6" t="s">
        <v>187</v>
      </c>
      <c r="H1137" s="6" t="s">
        <v>1082</v>
      </c>
      <c r="I1137" s="6">
        <v>468</v>
      </c>
      <c r="K1137" s="19" t="str">
        <f t="shared" si="177"/>
        <v>N</v>
      </c>
      <c r="L1137" s="20" t="str">
        <f t="shared" si="178"/>
        <v/>
      </c>
      <c r="M1137" s="21" t="str">
        <f t="shared" si="175"/>
        <v/>
      </c>
      <c r="N1137" s="22" t="str">
        <f t="shared" si="179"/>
        <v>N/A</v>
      </c>
      <c r="O1137" s="23" t="str">
        <f t="shared" si="180"/>
        <v/>
      </c>
      <c r="P1137" s="23" t="str">
        <f t="shared" si="181"/>
        <v/>
      </c>
      <c r="Q1137" s="27"/>
      <c r="R1137" s="24" t="str">
        <f>IF($K1137="N","",IF($K1137="Y",VLOOKUP($A1137,'Run1-3-1'!$A:$J,3,FALSE)))</f>
        <v/>
      </c>
      <c r="S1137" s="25" t="str">
        <f t="shared" si="182"/>
        <v/>
      </c>
      <c r="T1137" s="27"/>
      <c r="U1137" s="24" t="str">
        <f>IF($K1137="N","",IF($K1137="Y",VLOOKUP($A1137,'Run1-5'!$A:$J,3,FALSE)))</f>
        <v/>
      </c>
      <c r="V1137" s="25" t="str">
        <f t="shared" si="183"/>
        <v/>
      </c>
      <c r="W1137" s="27"/>
      <c r="X1137" s="25" t="str">
        <f t="shared" si="176"/>
        <v>N/A</v>
      </c>
    </row>
    <row r="1138" spans="1:24" ht="15" customHeight="1" x14ac:dyDescent="0.3">
      <c r="A1138" s="12" t="str">
        <f t="shared" si="174"/>
        <v>19-1220447-A</v>
      </c>
      <c r="B1138" s="11" t="s">
        <v>677</v>
      </c>
      <c r="C1138" s="6">
        <v>1.6E-2</v>
      </c>
      <c r="D1138" s="6"/>
      <c r="E1138" s="6">
        <v>19</v>
      </c>
      <c r="F1138" s="6">
        <v>1220447</v>
      </c>
      <c r="G1138" s="6" t="s">
        <v>187</v>
      </c>
      <c r="H1138" s="6" t="s">
        <v>1082</v>
      </c>
      <c r="I1138" s="6">
        <v>438</v>
      </c>
      <c r="K1138" s="19" t="str">
        <f t="shared" si="177"/>
        <v>N</v>
      </c>
      <c r="L1138" s="20" t="str">
        <f t="shared" si="178"/>
        <v/>
      </c>
      <c r="M1138" s="21" t="str">
        <f t="shared" si="175"/>
        <v/>
      </c>
      <c r="N1138" s="22" t="str">
        <f t="shared" si="179"/>
        <v>N/A</v>
      </c>
      <c r="O1138" s="23" t="str">
        <f t="shared" si="180"/>
        <v/>
      </c>
      <c r="P1138" s="23" t="str">
        <f t="shared" si="181"/>
        <v/>
      </c>
      <c r="Q1138" s="27"/>
      <c r="R1138" s="24" t="str">
        <f>IF($K1138="N","",IF($K1138="Y",VLOOKUP($A1138,'Run1-3-1'!$A:$J,3,FALSE)))</f>
        <v/>
      </c>
      <c r="S1138" s="25" t="str">
        <f t="shared" si="182"/>
        <v/>
      </c>
      <c r="T1138" s="27"/>
      <c r="U1138" s="24" t="str">
        <f>IF($K1138="N","",IF($K1138="Y",VLOOKUP($A1138,'Run1-5'!$A:$J,3,FALSE)))</f>
        <v/>
      </c>
      <c r="V1138" s="25" t="str">
        <f t="shared" si="183"/>
        <v/>
      </c>
      <c r="W1138" s="27"/>
      <c r="X1138" s="25" t="str">
        <f t="shared" si="176"/>
        <v>N/A</v>
      </c>
    </row>
    <row r="1139" spans="1:24" ht="15" customHeight="1" x14ac:dyDescent="0.3">
      <c r="A1139" s="12" t="str">
        <f t="shared" si="174"/>
        <v>19-1220486-T</v>
      </c>
      <c r="B1139" s="11" t="s">
        <v>910</v>
      </c>
      <c r="C1139" s="6">
        <v>1.03E-2</v>
      </c>
      <c r="D1139" s="6"/>
      <c r="E1139" s="6">
        <v>19</v>
      </c>
      <c r="F1139" s="6">
        <v>1220486</v>
      </c>
      <c r="G1139" s="6" t="s">
        <v>125</v>
      </c>
      <c r="H1139" s="6" t="s">
        <v>1177</v>
      </c>
      <c r="I1139" s="6">
        <v>585</v>
      </c>
      <c r="K1139" s="19" t="str">
        <f t="shared" si="177"/>
        <v>N</v>
      </c>
      <c r="L1139" s="20" t="str">
        <f t="shared" si="178"/>
        <v/>
      </c>
      <c r="M1139" s="21" t="str">
        <f t="shared" si="175"/>
        <v/>
      </c>
      <c r="N1139" s="22" t="str">
        <f t="shared" si="179"/>
        <v>N/A</v>
      </c>
      <c r="O1139" s="23" t="str">
        <f t="shared" si="180"/>
        <v/>
      </c>
      <c r="P1139" s="23" t="str">
        <f t="shared" si="181"/>
        <v/>
      </c>
      <c r="Q1139" s="27"/>
      <c r="R1139" s="24" t="str">
        <f>IF($K1139="N","",IF($K1139="Y",VLOOKUP($A1139,'Run1-3-1'!$A:$J,3,FALSE)))</f>
        <v/>
      </c>
      <c r="S1139" s="25" t="str">
        <f t="shared" si="182"/>
        <v/>
      </c>
      <c r="T1139" s="27"/>
      <c r="U1139" s="24" t="str">
        <f>IF($K1139="N","",IF($K1139="Y",VLOOKUP($A1139,'Run1-5'!$A:$J,3,FALSE)))</f>
        <v/>
      </c>
      <c r="V1139" s="25" t="str">
        <f t="shared" si="183"/>
        <v/>
      </c>
      <c r="W1139" s="27"/>
      <c r="X1139" s="25" t="str">
        <f t="shared" si="176"/>
        <v>N/A</v>
      </c>
    </row>
    <row r="1140" spans="1:24" ht="15" customHeight="1" x14ac:dyDescent="0.3">
      <c r="A1140" s="12" t="str">
        <f t="shared" si="174"/>
        <v>19-1220499-G-C</v>
      </c>
      <c r="B1140" s="11" t="s">
        <v>1128</v>
      </c>
      <c r="C1140" s="6">
        <v>0.10199999999999999</v>
      </c>
      <c r="D1140" s="6"/>
      <c r="E1140" s="6">
        <v>19</v>
      </c>
      <c r="F1140" s="6">
        <v>1220499</v>
      </c>
      <c r="G1140" s="6" t="s">
        <v>187</v>
      </c>
      <c r="H1140" s="6" t="s">
        <v>1035</v>
      </c>
      <c r="I1140" s="6">
        <v>588</v>
      </c>
      <c r="K1140" s="19" t="str">
        <f t="shared" si="177"/>
        <v>Y</v>
      </c>
      <c r="L1140" s="20">
        <f t="shared" si="178"/>
        <v>0.10199999999999999</v>
      </c>
      <c r="M1140" s="21" t="str">
        <f t="shared" si="175"/>
        <v>B</v>
      </c>
      <c r="N1140" s="22">
        <f t="shared" si="179"/>
        <v>6.0800000000000007E-2</v>
      </c>
      <c r="O1140" s="23">
        <f t="shared" si="180"/>
        <v>4.1199999999999987E-2</v>
      </c>
      <c r="P1140" s="23">
        <f t="shared" si="181"/>
        <v>0.1628</v>
      </c>
      <c r="Q1140" s="27"/>
      <c r="R1140" s="24">
        <f>IF($K1140="N","",IF($K1140="Y",VLOOKUP($A1140,'Run1-3-1'!$A:$J,3,FALSE)))</f>
        <v>0.1026</v>
      </c>
      <c r="S1140" s="25" t="str">
        <f t="shared" si="182"/>
        <v>Y</v>
      </c>
      <c r="T1140" s="27"/>
      <c r="U1140" s="24">
        <f>IF($K1140="N","",IF($K1140="Y",VLOOKUP($A1140,'Run1-5'!$A:$J,3,FALSE)))</f>
        <v>8.09E-2</v>
      </c>
      <c r="V1140" s="25" t="str">
        <f t="shared" si="183"/>
        <v>Y</v>
      </c>
      <c r="W1140" s="27"/>
      <c r="X1140" s="25" t="str">
        <f t="shared" si="176"/>
        <v>Y</v>
      </c>
    </row>
    <row r="1141" spans="1:24" ht="15" customHeight="1" x14ac:dyDescent="0.3">
      <c r="A1141" s="12" t="str">
        <f t="shared" si="174"/>
        <v>19-1220500-G</v>
      </c>
      <c r="B1141" s="11" t="s">
        <v>1088</v>
      </c>
      <c r="C1141" s="6">
        <v>1.32E-2</v>
      </c>
      <c r="D1141" s="6"/>
      <c r="E1141" s="6">
        <v>19</v>
      </c>
      <c r="F1141" s="6">
        <v>1220500</v>
      </c>
      <c r="G1141" s="6" t="s">
        <v>125</v>
      </c>
      <c r="H1141" s="6" t="s">
        <v>187</v>
      </c>
      <c r="I1141" s="6">
        <v>530</v>
      </c>
      <c r="K1141" s="19" t="str">
        <f t="shared" si="177"/>
        <v>N</v>
      </c>
      <c r="L1141" s="20" t="str">
        <f t="shared" si="178"/>
        <v/>
      </c>
      <c r="M1141" s="21" t="str">
        <f t="shared" si="175"/>
        <v/>
      </c>
      <c r="N1141" s="22" t="str">
        <f t="shared" si="179"/>
        <v>N/A</v>
      </c>
      <c r="O1141" s="23" t="str">
        <f t="shared" si="180"/>
        <v/>
      </c>
      <c r="P1141" s="23" t="str">
        <f t="shared" si="181"/>
        <v/>
      </c>
      <c r="Q1141" s="27"/>
      <c r="R1141" s="24" t="str">
        <f>IF($K1141="N","",IF($K1141="Y",VLOOKUP($A1141,'Run1-3-1'!$A:$J,3,FALSE)))</f>
        <v/>
      </c>
      <c r="S1141" s="25" t="str">
        <f t="shared" si="182"/>
        <v/>
      </c>
      <c r="T1141" s="27"/>
      <c r="U1141" s="24" t="str">
        <f>IF($K1141="N","",IF($K1141="Y",VLOOKUP($A1141,'Run1-5'!$A:$J,3,FALSE)))</f>
        <v/>
      </c>
      <c r="V1141" s="25" t="str">
        <f t="shared" si="183"/>
        <v/>
      </c>
      <c r="W1141" s="27"/>
      <c r="X1141" s="25" t="str">
        <f t="shared" si="176"/>
        <v>N/A</v>
      </c>
    </row>
    <row r="1142" spans="1:24" ht="15" customHeight="1" x14ac:dyDescent="0.3">
      <c r="A1142" s="12" t="str">
        <f t="shared" si="174"/>
        <v>19-1220500-C-C</v>
      </c>
      <c r="B1142" s="11" t="s">
        <v>1301</v>
      </c>
      <c r="C1142" s="6">
        <v>1.1299999999999999E-2</v>
      </c>
      <c r="D1142" s="6"/>
      <c r="E1142" s="6">
        <v>19</v>
      </c>
      <c r="F1142" s="6">
        <v>1220500</v>
      </c>
      <c r="G1142" s="6" t="s">
        <v>125</v>
      </c>
      <c r="H1142" s="6" t="s">
        <v>834</v>
      </c>
      <c r="I1142" s="6">
        <v>530</v>
      </c>
      <c r="K1142" s="19" t="str">
        <f t="shared" si="177"/>
        <v>N</v>
      </c>
      <c r="L1142" s="20" t="str">
        <f t="shared" si="178"/>
        <v/>
      </c>
      <c r="M1142" s="21" t="str">
        <f t="shared" si="175"/>
        <v/>
      </c>
      <c r="N1142" s="22" t="str">
        <f t="shared" si="179"/>
        <v>N/A</v>
      </c>
      <c r="O1142" s="23" t="str">
        <f t="shared" si="180"/>
        <v/>
      </c>
      <c r="P1142" s="23" t="str">
        <f t="shared" si="181"/>
        <v/>
      </c>
      <c r="Q1142" s="27"/>
      <c r="R1142" s="24" t="str">
        <f>IF($K1142="N","",IF($K1142="Y",VLOOKUP($A1142,'Run1-3-1'!$A:$J,3,FALSE)))</f>
        <v/>
      </c>
      <c r="S1142" s="25" t="str">
        <f t="shared" si="182"/>
        <v/>
      </c>
      <c r="T1142" s="27"/>
      <c r="U1142" s="24" t="str">
        <f>IF($K1142="N","",IF($K1142="Y",VLOOKUP($A1142,'Run1-5'!$A:$J,3,FALSE)))</f>
        <v/>
      </c>
      <c r="V1142" s="25" t="str">
        <f t="shared" si="183"/>
        <v/>
      </c>
      <c r="W1142" s="27"/>
      <c r="X1142" s="25" t="str">
        <f t="shared" si="176"/>
        <v>N/A</v>
      </c>
    </row>
    <row r="1143" spans="1:24" ht="15" customHeight="1" x14ac:dyDescent="0.3">
      <c r="A1143" s="12" t="str">
        <f t="shared" si="174"/>
        <v>19-1220501-T</v>
      </c>
      <c r="B1143" s="11" t="s">
        <v>128</v>
      </c>
      <c r="C1143" s="6">
        <v>1.21E-2</v>
      </c>
      <c r="D1143" s="6"/>
      <c r="E1143" s="6">
        <v>19</v>
      </c>
      <c r="F1143" s="6">
        <v>1220501</v>
      </c>
      <c r="G1143" s="6" t="s">
        <v>125</v>
      </c>
      <c r="H1143" s="6" t="s">
        <v>1177</v>
      </c>
      <c r="I1143" s="6">
        <v>579</v>
      </c>
      <c r="K1143" s="19" t="str">
        <f t="shared" si="177"/>
        <v>N</v>
      </c>
      <c r="L1143" s="20" t="str">
        <f t="shared" si="178"/>
        <v/>
      </c>
      <c r="M1143" s="21" t="str">
        <f t="shared" si="175"/>
        <v/>
      </c>
      <c r="N1143" s="22" t="str">
        <f t="shared" si="179"/>
        <v>N/A</v>
      </c>
      <c r="O1143" s="23" t="str">
        <f t="shared" si="180"/>
        <v/>
      </c>
      <c r="P1143" s="23" t="str">
        <f t="shared" si="181"/>
        <v/>
      </c>
      <c r="Q1143" s="27"/>
      <c r="R1143" s="24" t="str">
        <f>IF($K1143="N","",IF($K1143="Y",VLOOKUP($A1143,'Run1-3-1'!$A:$J,3,FALSE)))</f>
        <v/>
      </c>
      <c r="S1143" s="25" t="str">
        <f t="shared" si="182"/>
        <v/>
      </c>
      <c r="T1143" s="27"/>
      <c r="U1143" s="24" t="str">
        <f>IF($K1143="N","",IF($K1143="Y",VLOOKUP($A1143,'Run1-5'!$A:$J,3,FALSE)))</f>
        <v/>
      </c>
      <c r="V1143" s="25" t="str">
        <f t="shared" si="183"/>
        <v/>
      </c>
      <c r="W1143" s="27"/>
      <c r="X1143" s="25" t="str">
        <f t="shared" si="176"/>
        <v>N/A</v>
      </c>
    </row>
    <row r="1144" spans="1:24" ht="15" customHeight="1" x14ac:dyDescent="0.3">
      <c r="A1144" s="12" t="str">
        <f t="shared" si="174"/>
        <v>19-1220504-A</v>
      </c>
      <c r="B1144" s="11" t="s">
        <v>348</v>
      </c>
      <c r="C1144" s="6">
        <v>1.3100000000000001E-2</v>
      </c>
      <c r="D1144" s="6"/>
      <c r="E1144" s="6">
        <v>19</v>
      </c>
      <c r="F1144" s="6">
        <v>1220504</v>
      </c>
      <c r="G1144" s="6" t="s">
        <v>187</v>
      </c>
      <c r="H1144" s="6" t="s">
        <v>1082</v>
      </c>
      <c r="I1144" s="6">
        <v>612</v>
      </c>
      <c r="K1144" s="19" t="str">
        <f t="shared" si="177"/>
        <v>N</v>
      </c>
      <c r="L1144" s="20" t="str">
        <f t="shared" si="178"/>
        <v/>
      </c>
      <c r="M1144" s="21" t="str">
        <f t="shared" si="175"/>
        <v/>
      </c>
      <c r="N1144" s="22" t="str">
        <f t="shared" si="179"/>
        <v>N/A</v>
      </c>
      <c r="O1144" s="23" t="str">
        <f t="shared" si="180"/>
        <v/>
      </c>
      <c r="P1144" s="23" t="str">
        <f t="shared" si="181"/>
        <v/>
      </c>
      <c r="Q1144" s="27"/>
      <c r="R1144" s="24" t="str">
        <f>IF($K1144="N","",IF($K1144="Y",VLOOKUP($A1144,'Run1-3-1'!$A:$J,3,FALSE)))</f>
        <v/>
      </c>
      <c r="S1144" s="25" t="str">
        <f t="shared" si="182"/>
        <v/>
      </c>
      <c r="T1144" s="27"/>
      <c r="U1144" s="24" t="str">
        <f>IF($K1144="N","",IF($K1144="Y",VLOOKUP($A1144,'Run1-5'!$A:$J,3,FALSE)))</f>
        <v/>
      </c>
      <c r="V1144" s="25" t="str">
        <f t="shared" si="183"/>
        <v/>
      </c>
      <c r="W1144" s="27"/>
      <c r="X1144" s="25" t="str">
        <f t="shared" si="176"/>
        <v>N/A</v>
      </c>
    </row>
    <row r="1145" spans="1:24" ht="15" customHeight="1" x14ac:dyDescent="0.3">
      <c r="A1145" s="12" t="str">
        <f t="shared" si="174"/>
        <v>19-1220515-A</v>
      </c>
      <c r="B1145" s="11" t="s">
        <v>1149</v>
      </c>
      <c r="C1145" s="6">
        <v>1.24E-2</v>
      </c>
      <c r="D1145" s="6"/>
      <c r="E1145" s="6">
        <v>19</v>
      </c>
      <c r="F1145" s="6">
        <v>1220515</v>
      </c>
      <c r="G1145" s="6" t="s">
        <v>187</v>
      </c>
      <c r="H1145" s="6" t="s">
        <v>1082</v>
      </c>
      <c r="I1145" s="6">
        <v>646</v>
      </c>
      <c r="K1145" s="19" t="str">
        <f t="shared" si="177"/>
        <v>N</v>
      </c>
      <c r="L1145" s="20" t="str">
        <f t="shared" si="178"/>
        <v/>
      </c>
      <c r="M1145" s="21" t="str">
        <f t="shared" si="175"/>
        <v/>
      </c>
      <c r="N1145" s="22" t="str">
        <f t="shared" si="179"/>
        <v>N/A</v>
      </c>
      <c r="O1145" s="23" t="str">
        <f t="shared" si="180"/>
        <v/>
      </c>
      <c r="P1145" s="23" t="str">
        <f t="shared" si="181"/>
        <v/>
      </c>
      <c r="Q1145" s="27"/>
      <c r="R1145" s="24" t="str">
        <f>IF($K1145="N","",IF($K1145="Y",VLOOKUP($A1145,'Run1-3-1'!$A:$J,3,FALSE)))</f>
        <v/>
      </c>
      <c r="S1145" s="25" t="str">
        <f t="shared" si="182"/>
        <v/>
      </c>
      <c r="T1145" s="27"/>
      <c r="U1145" s="24" t="str">
        <f>IF($K1145="N","",IF($K1145="Y",VLOOKUP($A1145,'Run1-5'!$A:$J,3,FALSE)))</f>
        <v/>
      </c>
      <c r="V1145" s="25" t="str">
        <f t="shared" si="183"/>
        <v/>
      </c>
      <c r="W1145" s="27"/>
      <c r="X1145" s="25" t="str">
        <f t="shared" si="176"/>
        <v>N/A</v>
      </c>
    </row>
    <row r="1146" spans="1:24" ht="15" customHeight="1" x14ac:dyDescent="0.3">
      <c r="A1146" s="12" t="str">
        <f t="shared" si="174"/>
        <v>19-1220516-C+G</v>
      </c>
      <c r="B1146" s="11" t="s">
        <v>1360</v>
      </c>
      <c r="C1146" s="6">
        <v>1.21E-2</v>
      </c>
      <c r="D1146" s="6"/>
      <c r="E1146" s="6">
        <v>19</v>
      </c>
      <c r="F1146" s="6">
        <v>1220516</v>
      </c>
      <c r="G1146" s="6" t="s">
        <v>125</v>
      </c>
      <c r="H1146" s="6" t="s">
        <v>871</v>
      </c>
      <c r="I1146" s="6">
        <v>659</v>
      </c>
      <c r="K1146" s="19" t="str">
        <f t="shared" si="177"/>
        <v>N</v>
      </c>
      <c r="L1146" s="20" t="str">
        <f t="shared" si="178"/>
        <v/>
      </c>
      <c r="M1146" s="21" t="str">
        <f t="shared" si="175"/>
        <v/>
      </c>
      <c r="N1146" s="22" t="str">
        <f t="shared" si="179"/>
        <v>N/A</v>
      </c>
      <c r="O1146" s="23" t="str">
        <f t="shared" si="180"/>
        <v/>
      </c>
      <c r="P1146" s="23" t="str">
        <f t="shared" si="181"/>
        <v/>
      </c>
      <c r="Q1146" s="27"/>
      <c r="R1146" s="24" t="str">
        <f>IF($K1146="N","",IF($K1146="Y",VLOOKUP($A1146,'Run1-3-1'!$A:$J,3,FALSE)))</f>
        <v/>
      </c>
      <c r="S1146" s="25" t="str">
        <f t="shared" si="182"/>
        <v/>
      </c>
      <c r="T1146" s="27"/>
      <c r="U1146" s="24" t="str">
        <f>IF($K1146="N","",IF($K1146="Y",VLOOKUP($A1146,'Run1-5'!$A:$J,3,FALSE)))</f>
        <v/>
      </c>
      <c r="V1146" s="25" t="str">
        <f t="shared" si="183"/>
        <v/>
      </c>
      <c r="W1146" s="27"/>
      <c r="X1146" s="25" t="str">
        <f t="shared" si="176"/>
        <v>N/A</v>
      </c>
    </row>
    <row r="1147" spans="1:24" ht="15" customHeight="1" x14ac:dyDescent="0.3">
      <c r="A1147" s="12" t="str">
        <f t="shared" si="174"/>
        <v>19-1220517-G</v>
      </c>
      <c r="B1147" s="11" t="s">
        <v>191</v>
      </c>
      <c r="C1147" s="6">
        <v>2.2599999999999999E-2</v>
      </c>
      <c r="D1147" s="6"/>
      <c r="E1147" s="6">
        <v>19</v>
      </c>
      <c r="F1147" s="6">
        <v>1220517</v>
      </c>
      <c r="G1147" s="6" t="s">
        <v>1177</v>
      </c>
      <c r="H1147" s="6" t="s">
        <v>187</v>
      </c>
      <c r="I1147" s="6">
        <v>664</v>
      </c>
      <c r="K1147" s="19" t="str">
        <f t="shared" si="177"/>
        <v>N</v>
      </c>
      <c r="L1147" s="20" t="str">
        <f t="shared" si="178"/>
        <v/>
      </c>
      <c r="M1147" s="21" t="str">
        <f t="shared" si="175"/>
        <v/>
      </c>
      <c r="N1147" s="22" t="str">
        <f t="shared" si="179"/>
        <v>N/A</v>
      </c>
      <c r="O1147" s="23" t="str">
        <f t="shared" si="180"/>
        <v/>
      </c>
      <c r="P1147" s="23" t="str">
        <f t="shared" si="181"/>
        <v/>
      </c>
      <c r="Q1147" s="27"/>
      <c r="R1147" s="24" t="str">
        <f>IF($K1147="N","",IF($K1147="Y",VLOOKUP($A1147,'Run1-3-1'!$A:$J,3,FALSE)))</f>
        <v/>
      </c>
      <c r="S1147" s="25" t="str">
        <f t="shared" si="182"/>
        <v/>
      </c>
      <c r="T1147" s="27"/>
      <c r="U1147" s="24" t="str">
        <f>IF($K1147="N","",IF($K1147="Y",VLOOKUP($A1147,'Run1-5'!$A:$J,3,FALSE)))</f>
        <v/>
      </c>
      <c r="V1147" s="25" t="str">
        <f t="shared" si="183"/>
        <v/>
      </c>
      <c r="W1147" s="27"/>
      <c r="X1147" s="25" t="str">
        <f t="shared" si="176"/>
        <v>N/A</v>
      </c>
    </row>
    <row r="1148" spans="1:24" ht="15" customHeight="1" x14ac:dyDescent="0.3">
      <c r="A1148" s="12" t="str">
        <f t="shared" si="174"/>
        <v>19-1220518-A-G</v>
      </c>
      <c r="B1148" s="11" t="s">
        <v>409</v>
      </c>
      <c r="C1148" s="6">
        <v>5.0900000000000001E-2</v>
      </c>
      <c r="D1148" s="6" t="s">
        <v>972</v>
      </c>
      <c r="E1148" s="6">
        <v>19</v>
      </c>
      <c r="F1148" s="6">
        <v>1220518</v>
      </c>
      <c r="G1148" s="6" t="s">
        <v>1082</v>
      </c>
      <c r="H1148" s="6" t="s">
        <v>801</v>
      </c>
      <c r="I1148" s="6">
        <v>668</v>
      </c>
      <c r="K1148" s="19" t="str">
        <f t="shared" si="177"/>
        <v>Y</v>
      </c>
      <c r="L1148" s="20">
        <f t="shared" si="178"/>
        <v>5.0900000000000001E-2</v>
      </c>
      <c r="M1148" s="21" t="str">
        <f t="shared" si="175"/>
        <v>A</v>
      </c>
      <c r="N1148" s="22">
        <f t="shared" si="179"/>
        <v>4.5450000000000004E-2</v>
      </c>
      <c r="O1148" s="23">
        <f t="shared" si="180"/>
        <v>0.01</v>
      </c>
      <c r="P1148" s="23">
        <f t="shared" si="181"/>
        <v>9.6350000000000005E-2</v>
      </c>
      <c r="Q1148" s="27"/>
      <c r="R1148" s="24">
        <f>IF($K1148="N","",IF($K1148="Y",VLOOKUP($A1148,'Run1-3-1'!$A:$J,3,FALSE)))</f>
        <v>7.3599999999999999E-2</v>
      </c>
      <c r="S1148" s="25" t="str">
        <f t="shared" si="182"/>
        <v>Y</v>
      </c>
      <c r="T1148" s="27"/>
      <c r="U1148" s="24">
        <f>IF($K1148="N","",IF($K1148="Y",VLOOKUP($A1148,'Run1-5'!$A:$J,3,FALSE)))</f>
        <v>4.48E-2</v>
      </c>
      <c r="V1148" s="25" t="str">
        <f t="shared" si="183"/>
        <v>Y</v>
      </c>
      <c r="W1148" s="27"/>
      <c r="X1148" s="25" t="str">
        <f t="shared" si="176"/>
        <v>Y</v>
      </c>
    </row>
    <row r="1149" spans="1:24" ht="15" customHeight="1" x14ac:dyDescent="0.3">
      <c r="A1149" s="12" t="str">
        <f t="shared" si="174"/>
        <v>19-1220518-T</v>
      </c>
      <c r="B1149" s="11" t="s">
        <v>38</v>
      </c>
      <c r="C1149" s="6">
        <v>2.4E-2</v>
      </c>
      <c r="D1149" s="6" t="s">
        <v>972</v>
      </c>
      <c r="E1149" s="6">
        <v>19</v>
      </c>
      <c r="F1149" s="6">
        <v>1220518</v>
      </c>
      <c r="G1149" s="6" t="s">
        <v>1082</v>
      </c>
      <c r="H1149" s="6" t="s">
        <v>1177</v>
      </c>
      <c r="I1149" s="6">
        <v>668</v>
      </c>
      <c r="K1149" s="19" t="str">
        <f t="shared" si="177"/>
        <v>N</v>
      </c>
      <c r="L1149" s="20" t="str">
        <f t="shared" si="178"/>
        <v/>
      </c>
      <c r="M1149" s="21" t="str">
        <f t="shared" si="175"/>
        <v/>
      </c>
      <c r="N1149" s="22" t="str">
        <f t="shared" si="179"/>
        <v>N/A</v>
      </c>
      <c r="O1149" s="23" t="str">
        <f t="shared" si="180"/>
        <v/>
      </c>
      <c r="P1149" s="23" t="str">
        <f t="shared" si="181"/>
        <v/>
      </c>
      <c r="Q1149" s="27"/>
      <c r="R1149" s="24" t="str">
        <f>IF($K1149="N","",IF($K1149="Y",VLOOKUP($A1149,'Run1-3-1'!$A:$J,3,FALSE)))</f>
        <v/>
      </c>
      <c r="S1149" s="25" t="str">
        <f t="shared" si="182"/>
        <v/>
      </c>
      <c r="T1149" s="27"/>
      <c r="U1149" s="24" t="str">
        <f>IF($K1149="N","",IF($K1149="Y",VLOOKUP($A1149,'Run1-5'!$A:$J,3,FALSE)))</f>
        <v/>
      </c>
      <c r="V1149" s="25" t="str">
        <f t="shared" si="183"/>
        <v/>
      </c>
      <c r="W1149" s="27"/>
      <c r="X1149" s="25" t="str">
        <f t="shared" si="176"/>
        <v>N/A</v>
      </c>
    </row>
    <row r="1150" spans="1:24" ht="15" customHeight="1" x14ac:dyDescent="0.3">
      <c r="A1150" s="12" t="str">
        <f t="shared" si="174"/>
        <v>19-1220518-A+G</v>
      </c>
      <c r="B1150" s="11" t="s">
        <v>1211</v>
      </c>
      <c r="C1150" s="6">
        <v>1.95E-2</v>
      </c>
      <c r="D1150" s="6" t="s">
        <v>972</v>
      </c>
      <c r="E1150" s="6">
        <v>19</v>
      </c>
      <c r="F1150" s="6">
        <v>1220518</v>
      </c>
      <c r="G1150" s="6" t="s">
        <v>1082</v>
      </c>
      <c r="H1150" s="6" t="s">
        <v>775</v>
      </c>
      <c r="I1150" s="6">
        <v>668</v>
      </c>
      <c r="K1150" s="19" t="str">
        <f t="shared" si="177"/>
        <v>N</v>
      </c>
      <c r="L1150" s="20" t="str">
        <f t="shared" si="178"/>
        <v/>
      </c>
      <c r="M1150" s="21" t="str">
        <f t="shared" si="175"/>
        <v/>
      </c>
      <c r="N1150" s="22" t="str">
        <f t="shared" si="179"/>
        <v>N/A</v>
      </c>
      <c r="O1150" s="23" t="str">
        <f t="shared" si="180"/>
        <v/>
      </c>
      <c r="P1150" s="23" t="str">
        <f t="shared" si="181"/>
        <v/>
      </c>
      <c r="Q1150" s="27"/>
      <c r="R1150" s="24" t="str">
        <f>IF($K1150="N","",IF($K1150="Y",VLOOKUP($A1150,'Run1-3-1'!$A:$J,3,FALSE)))</f>
        <v/>
      </c>
      <c r="S1150" s="25" t="str">
        <f t="shared" si="182"/>
        <v/>
      </c>
      <c r="T1150" s="27"/>
      <c r="U1150" s="24" t="str">
        <f>IF($K1150="N","",IF($K1150="Y",VLOOKUP($A1150,'Run1-5'!$A:$J,3,FALSE)))</f>
        <v/>
      </c>
      <c r="V1150" s="25" t="str">
        <f t="shared" si="183"/>
        <v/>
      </c>
      <c r="W1150" s="27"/>
      <c r="X1150" s="25" t="str">
        <f t="shared" si="176"/>
        <v>N/A</v>
      </c>
    </row>
    <row r="1151" spans="1:24" ht="15" customHeight="1" x14ac:dyDescent="0.3">
      <c r="A1151" s="12" t="str">
        <f t="shared" si="174"/>
        <v>19-1220519-A</v>
      </c>
      <c r="B1151" s="11" t="s">
        <v>800</v>
      </c>
      <c r="C1151" s="6">
        <v>4.1399999999999999E-2</v>
      </c>
      <c r="D1151" s="6" t="s">
        <v>305</v>
      </c>
      <c r="E1151" s="6">
        <v>19</v>
      </c>
      <c r="F1151" s="6">
        <v>1220519</v>
      </c>
      <c r="G1151" s="6" t="s">
        <v>187</v>
      </c>
      <c r="H1151" s="6" t="s">
        <v>1082</v>
      </c>
      <c r="I1151" s="6">
        <v>483</v>
      </c>
      <c r="K1151" s="19" t="str">
        <f t="shared" si="177"/>
        <v>N</v>
      </c>
      <c r="L1151" s="20" t="str">
        <f t="shared" si="178"/>
        <v/>
      </c>
      <c r="M1151" s="21" t="str">
        <f t="shared" si="175"/>
        <v/>
      </c>
      <c r="N1151" s="22" t="str">
        <f t="shared" si="179"/>
        <v>N/A</v>
      </c>
      <c r="O1151" s="23" t="str">
        <f t="shared" si="180"/>
        <v/>
      </c>
      <c r="P1151" s="23" t="str">
        <f t="shared" si="181"/>
        <v/>
      </c>
      <c r="Q1151" s="27"/>
      <c r="R1151" s="24" t="str">
        <f>IF($K1151="N","",IF($K1151="Y",VLOOKUP($A1151,'Run1-3-1'!$A:$J,3,FALSE)))</f>
        <v/>
      </c>
      <c r="S1151" s="25" t="str">
        <f t="shared" si="182"/>
        <v/>
      </c>
      <c r="T1151" s="27"/>
      <c r="U1151" s="24" t="str">
        <f>IF($K1151="N","",IF($K1151="Y",VLOOKUP($A1151,'Run1-5'!$A:$J,3,FALSE)))</f>
        <v/>
      </c>
      <c r="V1151" s="25" t="str">
        <f t="shared" si="183"/>
        <v/>
      </c>
      <c r="W1151" s="27"/>
      <c r="X1151" s="25" t="str">
        <f t="shared" si="176"/>
        <v>N/A</v>
      </c>
    </row>
    <row r="1152" spans="1:24" ht="15" customHeight="1" x14ac:dyDescent="0.3">
      <c r="A1152" s="12" t="str">
        <f t="shared" si="174"/>
        <v>19-1220525-C</v>
      </c>
      <c r="B1152" s="11" t="s">
        <v>211</v>
      </c>
      <c r="C1152" s="6">
        <v>1.95E-2</v>
      </c>
      <c r="D1152" s="6"/>
      <c r="E1152" s="6">
        <v>19</v>
      </c>
      <c r="F1152" s="6">
        <v>1220525</v>
      </c>
      <c r="G1152" s="6" t="s">
        <v>187</v>
      </c>
      <c r="H1152" s="6" t="s">
        <v>125</v>
      </c>
      <c r="I1152" s="6">
        <v>205</v>
      </c>
      <c r="K1152" s="19" t="str">
        <f t="shared" si="177"/>
        <v>N</v>
      </c>
      <c r="L1152" s="20" t="str">
        <f t="shared" si="178"/>
        <v/>
      </c>
      <c r="M1152" s="21" t="str">
        <f t="shared" si="175"/>
        <v/>
      </c>
      <c r="N1152" s="22" t="str">
        <f t="shared" si="179"/>
        <v>N/A</v>
      </c>
      <c r="O1152" s="23" t="str">
        <f t="shared" si="180"/>
        <v/>
      </c>
      <c r="P1152" s="23" t="str">
        <f t="shared" si="181"/>
        <v/>
      </c>
      <c r="Q1152" s="27"/>
      <c r="R1152" s="24" t="str">
        <f>IF($K1152="N","",IF($K1152="Y",VLOOKUP($A1152,'Run1-3-1'!$A:$J,3,FALSE)))</f>
        <v/>
      </c>
      <c r="S1152" s="25" t="str">
        <f t="shared" si="182"/>
        <v/>
      </c>
      <c r="T1152" s="27"/>
      <c r="U1152" s="24" t="str">
        <f>IF($K1152="N","",IF($K1152="Y",VLOOKUP($A1152,'Run1-5'!$A:$J,3,FALSE)))</f>
        <v/>
      </c>
      <c r="V1152" s="25" t="str">
        <f t="shared" si="183"/>
        <v/>
      </c>
      <c r="W1152" s="27"/>
      <c r="X1152" s="25" t="str">
        <f t="shared" si="176"/>
        <v>N/A</v>
      </c>
    </row>
    <row r="1153" spans="1:24" ht="15" customHeight="1" x14ac:dyDescent="0.3">
      <c r="A1153" s="12" t="str">
        <f t="shared" si="174"/>
        <v>19-1220528-T</v>
      </c>
      <c r="B1153" s="11" t="s">
        <v>432</v>
      </c>
      <c r="C1153" s="6">
        <v>1.09E-2</v>
      </c>
      <c r="D1153" s="6"/>
      <c r="E1153" s="6">
        <v>19</v>
      </c>
      <c r="F1153" s="6">
        <v>1220528</v>
      </c>
      <c r="G1153" s="6" t="s">
        <v>125</v>
      </c>
      <c r="H1153" s="6" t="s">
        <v>1177</v>
      </c>
      <c r="I1153" s="6">
        <v>643</v>
      </c>
      <c r="K1153" s="19" t="str">
        <f t="shared" si="177"/>
        <v>N</v>
      </c>
      <c r="L1153" s="20" t="str">
        <f t="shared" si="178"/>
        <v/>
      </c>
      <c r="M1153" s="21" t="str">
        <f t="shared" si="175"/>
        <v/>
      </c>
      <c r="N1153" s="22" t="str">
        <f t="shared" si="179"/>
        <v>N/A</v>
      </c>
      <c r="O1153" s="23" t="str">
        <f t="shared" si="180"/>
        <v/>
      </c>
      <c r="P1153" s="23" t="str">
        <f t="shared" si="181"/>
        <v/>
      </c>
      <c r="Q1153" s="27"/>
      <c r="R1153" s="24" t="str">
        <f>IF($K1153="N","",IF($K1153="Y",VLOOKUP($A1153,'Run1-3-1'!$A:$J,3,FALSE)))</f>
        <v/>
      </c>
      <c r="S1153" s="25" t="str">
        <f t="shared" si="182"/>
        <v/>
      </c>
      <c r="T1153" s="27"/>
      <c r="U1153" s="24" t="str">
        <f>IF($K1153="N","",IF($K1153="Y",VLOOKUP($A1153,'Run1-5'!$A:$J,3,FALSE)))</f>
        <v/>
      </c>
      <c r="V1153" s="25" t="str">
        <f t="shared" si="183"/>
        <v/>
      </c>
      <c r="W1153" s="27"/>
      <c r="X1153" s="25" t="str">
        <f t="shared" si="176"/>
        <v>N/A</v>
      </c>
    </row>
    <row r="1154" spans="1:24" ht="15" customHeight="1" x14ac:dyDescent="0.3">
      <c r="A1154" s="12" t="str">
        <f t="shared" si="174"/>
        <v>19-1220530-A</v>
      </c>
      <c r="B1154" s="11" t="s">
        <v>646</v>
      </c>
      <c r="C1154" s="6">
        <v>1.3299999999999999E-2</v>
      </c>
      <c r="D1154" s="6" t="s">
        <v>1672</v>
      </c>
      <c r="E1154" s="6">
        <v>19</v>
      </c>
      <c r="F1154" s="6">
        <v>1220530</v>
      </c>
      <c r="G1154" s="6" t="s">
        <v>187</v>
      </c>
      <c r="H1154" s="6" t="s">
        <v>1082</v>
      </c>
      <c r="I1154" s="6">
        <v>600</v>
      </c>
      <c r="K1154" s="19" t="str">
        <f t="shared" si="177"/>
        <v>N</v>
      </c>
      <c r="L1154" s="20" t="str">
        <f t="shared" si="178"/>
        <v/>
      </c>
      <c r="M1154" s="21" t="str">
        <f t="shared" si="175"/>
        <v/>
      </c>
      <c r="N1154" s="22" t="str">
        <f t="shared" si="179"/>
        <v>N/A</v>
      </c>
      <c r="O1154" s="23" t="str">
        <f t="shared" si="180"/>
        <v/>
      </c>
      <c r="P1154" s="23" t="str">
        <f t="shared" si="181"/>
        <v/>
      </c>
      <c r="Q1154" s="27"/>
      <c r="R1154" s="24" t="str">
        <f>IF($K1154="N","",IF($K1154="Y",VLOOKUP($A1154,'Run1-3-1'!$A:$J,3,FALSE)))</f>
        <v/>
      </c>
      <c r="S1154" s="25" t="str">
        <f t="shared" si="182"/>
        <v/>
      </c>
      <c r="T1154" s="27"/>
      <c r="U1154" s="24" t="str">
        <f>IF($K1154="N","",IF($K1154="Y",VLOOKUP($A1154,'Run1-5'!$A:$J,3,FALSE)))</f>
        <v/>
      </c>
      <c r="V1154" s="25" t="str">
        <f t="shared" si="183"/>
        <v/>
      </c>
      <c r="W1154" s="27"/>
      <c r="X1154" s="25" t="str">
        <f t="shared" si="176"/>
        <v>N/A</v>
      </c>
    </row>
    <row r="1155" spans="1:24" ht="15" customHeight="1" x14ac:dyDescent="0.3">
      <c r="A1155" s="12" t="str">
        <f t="shared" ref="A1155:A1218" si="184">E1155&amp;"-"&amp;F1155&amp;"-"&amp;H1155</f>
        <v>19-1220536-T</v>
      </c>
      <c r="B1155" s="11" t="s">
        <v>864</v>
      </c>
      <c r="C1155" s="6">
        <v>1.1900000000000001E-2</v>
      </c>
      <c r="D1155" s="6"/>
      <c r="E1155" s="6">
        <v>19</v>
      </c>
      <c r="F1155" s="6">
        <v>1220536</v>
      </c>
      <c r="G1155" s="6" t="s">
        <v>125</v>
      </c>
      <c r="H1155" s="6" t="s">
        <v>1177</v>
      </c>
      <c r="I1155" s="6">
        <v>586</v>
      </c>
      <c r="K1155" s="19" t="str">
        <f t="shared" si="177"/>
        <v>N</v>
      </c>
      <c r="L1155" s="20" t="str">
        <f t="shared" si="178"/>
        <v/>
      </c>
      <c r="M1155" s="21" t="str">
        <f t="shared" ref="M1155:M1218" si="185">IF($L1155="","",IF(AND($L1155&gt;=0.05,$L1155&lt;0.1),"A",IF(AND($L1155&gt;=0.1,$L1155&lt;0.2),"B",IF(AND($L1155&gt;=0.2,$L1155&lt;=0.25),"C"))))</f>
        <v/>
      </c>
      <c r="N1155" s="22" t="str">
        <f t="shared" si="179"/>
        <v>N/A</v>
      </c>
      <c r="O1155" s="23" t="str">
        <f t="shared" si="180"/>
        <v/>
      </c>
      <c r="P1155" s="23" t="str">
        <f t="shared" si="181"/>
        <v/>
      </c>
      <c r="Q1155" s="27"/>
      <c r="R1155" s="24" t="str">
        <f>IF($K1155="N","",IF($K1155="Y",VLOOKUP($A1155,'Run1-3-1'!$A:$J,3,FALSE)))</f>
        <v/>
      </c>
      <c r="S1155" s="25" t="str">
        <f t="shared" si="182"/>
        <v/>
      </c>
      <c r="T1155" s="27"/>
      <c r="U1155" s="24" t="str">
        <f>IF($K1155="N","",IF($K1155="Y",VLOOKUP($A1155,'Run1-5'!$A:$J,3,FALSE)))</f>
        <v/>
      </c>
      <c r="V1155" s="25" t="str">
        <f t="shared" si="183"/>
        <v/>
      </c>
      <c r="W1155" s="27"/>
      <c r="X1155" s="25" t="str">
        <f t="shared" ref="X1155:X1218" si="186">IF($K1155="N","N/A",IF(AND($S1155="Y",$V1155="Y"),"Y","N"))</f>
        <v>N/A</v>
      </c>
    </row>
    <row r="1156" spans="1:24" ht="15" customHeight="1" x14ac:dyDescent="0.3">
      <c r="A1156" s="12" t="str">
        <f t="shared" si="184"/>
        <v>19-1220542-T</v>
      </c>
      <c r="B1156" s="11" t="s">
        <v>274</v>
      </c>
      <c r="C1156" s="6">
        <v>1.2200000000000001E-2</v>
      </c>
      <c r="D1156" s="6"/>
      <c r="E1156" s="6">
        <v>19</v>
      </c>
      <c r="F1156" s="6">
        <v>1220542</v>
      </c>
      <c r="G1156" s="6" t="s">
        <v>125</v>
      </c>
      <c r="H1156" s="6" t="s">
        <v>1177</v>
      </c>
      <c r="I1156" s="6">
        <v>655</v>
      </c>
      <c r="K1156" s="19" t="str">
        <f t="shared" ref="K1156:K1219" si="187">IF(AND($C1156&lt;=0.25,C1156&gt;=0.05),"Y","N")</f>
        <v>N</v>
      </c>
      <c r="L1156" s="20" t="str">
        <f t="shared" ref="L1156:L1219" si="188">IF(K1156="Y",C1156,"")</f>
        <v/>
      </c>
      <c r="M1156" s="21" t="str">
        <f t="shared" si="185"/>
        <v/>
      </c>
      <c r="N1156" s="22" t="str">
        <f t="shared" ref="N1156:N1219" si="189">IF($M1156="A",$L1156*$C$1+$F$1,IF($M1156="B",L1156*$D$1+$F$1,IF($M1156="C",L1156*$E$1+$F$1,"N/A")))</f>
        <v>N/A</v>
      </c>
      <c r="O1156" s="23" t="str">
        <f t="shared" ref="O1156:O1219" si="190">IF(L1156="","",IF((L1156-N1156)&lt;0.01,0.01,L1156-N1156))</f>
        <v/>
      </c>
      <c r="P1156" s="23" t="str">
        <f t="shared" ref="P1156:P1219" si="191">IF(L1156="","",L1156+N1156)</f>
        <v/>
      </c>
      <c r="Q1156" s="27"/>
      <c r="R1156" s="24" t="str">
        <f>IF($K1156="N","",IF($K1156="Y",VLOOKUP($A1156,'Run1-3-1'!$A:$J,3,FALSE)))</f>
        <v/>
      </c>
      <c r="S1156" s="25" t="str">
        <f t="shared" ref="S1156:S1219" si="192">IF($K1156="N","",IF(AND(R1156&gt;=$O1156,R1156&lt;=$P1156),"Y","N"))</f>
        <v/>
      </c>
      <c r="T1156" s="27"/>
      <c r="U1156" s="24" t="str">
        <f>IF($K1156="N","",IF($K1156="Y",VLOOKUP($A1156,'Run1-5'!$A:$J,3,FALSE)))</f>
        <v/>
      </c>
      <c r="V1156" s="25" t="str">
        <f t="shared" ref="V1156:V1219" si="193">IF($K1156="N","",IF(AND(U1156&gt;=$O1156,U1156&lt;=$P1156),"Y","N"))</f>
        <v/>
      </c>
      <c r="W1156" s="27"/>
      <c r="X1156" s="25" t="str">
        <f t="shared" si="186"/>
        <v>N/A</v>
      </c>
    </row>
    <row r="1157" spans="1:24" ht="15" customHeight="1" x14ac:dyDescent="0.3">
      <c r="A1157" s="12" t="str">
        <f t="shared" si="184"/>
        <v>19-1220544-C-G</v>
      </c>
      <c r="B1157" s="11" t="s">
        <v>489</v>
      </c>
      <c r="C1157" s="6">
        <v>7.8200000000000006E-2</v>
      </c>
      <c r="D1157" s="6"/>
      <c r="E1157" s="6">
        <v>19</v>
      </c>
      <c r="F1157" s="6">
        <v>1220544</v>
      </c>
      <c r="G1157" s="6" t="s">
        <v>125</v>
      </c>
      <c r="H1157" s="6" t="s">
        <v>903</v>
      </c>
      <c r="I1157" s="6">
        <v>639</v>
      </c>
      <c r="K1157" s="19" t="str">
        <f t="shared" si="187"/>
        <v>Y</v>
      </c>
      <c r="L1157" s="20">
        <f t="shared" si="188"/>
        <v>7.8200000000000006E-2</v>
      </c>
      <c r="M1157" s="21" t="str">
        <f t="shared" si="185"/>
        <v>A</v>
      </c>
      <c r="N1157" s="22">
        <f t="shared" si="189"/>
        <v>5.91E-2</v>
      </c>
      <c r="O1157" s="23">
        <f t="shared" si="190"/>
        <v>1.9100000000000006E-2</v>
      </c>
      <c r="P1157" s="23">
        <f t="shared" si="191"/>
        <v>0.13730000000000001</v>
      </c>
      <c r="Q1157" s="27"/>
      <c r="R1157" s="24">
        <f>IF($K1157="N","",IF($K1157="Y",VLOOKUP($A1157,'Run1-3-1'!$A:$J,3,FALSE)))</f>
        <v>6.2700000000000006E-2</v>
      </c>
      <c r="S1157" s="25" t="str">
        <f t="shared" si="192"/>
        <v>Y</v>
      </c>
      <c r="T1157" s="27"/>
      <c r="U1157" s="24">
        <f>IF($K1157="N","",IF($K1157="Y",VLOOKUP($A1157,'Run1-5'!$A:$J,3,FALSE)))</f>
        <v>8.2100000000000006E-2</v>
      </c>
      <c r="V1157" s="25" t="str">
        <f t="shared" si="193"/>
        <v>Y</v>
      </c>
      <c r="W1157" s="27"/>
      <c r="X1157" s="25" t="str">
        <f t="shared" si="186"/>
        <v>Y</v>
      </c>
    </row>
    <row r="1158" spans="1:24" ht="15" customHeight="1" x14ac:dyDescent="0.3">
      <c r="A1158" s="12" t="str">
        <f t="shared" si="184"/>
        <v>19-1220548-T</v>
      </c>
      <c r="B1158" s="11" t="s">
        <v>707</v>
      </c>
      <c r="C1158" s="6">
        <v>1.3100000000000001E-2</v>
      </c>
      <c r="D1158" s="6"/>
      <c r="E1158" s="6">
        <v>19</v>
      </c>
      <c r="F1158" s="6">
        <v>1220548</v>
      </c>
      <c r="G1158" s="6" t="s">
        <v>125</v>
      </c>
      <c r="H1158" s="6" t="s">
        <v>1177</v>
      </c>
      <c r="I1158" s="6">
        <v>685</v>
      </c>
      <c r="K1158" s="19" t="str">
        <f t="shared" si="187"/>
        <v>N</v>
      </c>
      <c r="L1158" s="20" t="str">
        <f t="shared" si="188"/>
        <v/>
      </c>
      <c r="M1158" s="21" t="str">
        <f t="shared" si="185"/>
        <v/>
      </c>
      <c r="N1158" s="22" t="str">
        <f t="shared" si="189"/>
        <v>N/A</v>
      </c>
      <c r="O1158" s="23" t="str">
        <f t="shared" si="190"/>
        <v/>
      </c>
      <c r="P1158" s="23" t="str">
        <f t="shared" si="191"/>
        <v/>
      </c>
      <c r="Q1158" s="27"/>
      <c r="R1158" s="24" t="str">
        <f>IF($K1158="N","",IF($K1158="Y",VLOOKUP($A1158,'Run1-3-1'!$A:$J,3,FALSE)))</f>
        <v/>
      </c>
      <c r="S1158" s="25" t="str">
        <f t="shared" si="192"/>
        <v/>
      </c>
      <c r="T1158" s="27"/>
      <c r="U1158" s="24" t="str">
        <f>IF($K1158="N","",IF($K1158="Y",VLOOKUP($A1158,'Run1-5'!$A:$J,3,FALSE)))</f>
        <v/>
      </c>
      <c r="V1158" s="25" t="str">
        <f t="shared" si="193"/>
        <v/>
      </c>
      <c r="W1158" s="27"/>
      <c r="X1158" s="25" t="str">
        <f t="shared" si="186"/>
        <v>N/A</v>
      </c>
    </row>
    <row r="1159" spans="1:24" ht="15" customHeight="1" x14ac:dyDescent="0.3">
      <c r="A1159" s="12" t="str">
        <f t="shared" si="184"/>
        <v>19-1220557-A-G</v>
      </c>
      <c r="B1159" s="11" t="s">
        <v>932</v>
      </c>
      <c r="C1159" s="6">
        <v>0.1022</v>
      </c>
      <c r="D1159" s="6"/>
      <c r="E1159" s="6">
        <v>19</v>
      </c>
      <c r="F1159" s="6">
        <v>1220557</v>
      </c>
      <c r="G1159" s="6" t="s">
        <v>1082</v>
      </c>
      <c r="H1159" s="6" t="s">
        <v>801</v>
      </c>
      <c r="I1159" s="6">
        <v>675</v>
      </c>
      <c r="K1159" s="19" t="str">
        <f t="shared" si="187"/>
        <v>Y</v>
      </c>
      <c r="L1159" s="20">
        <f t="shared" si="188"/>
        <v>0.1022</v>
      </c>
      <c r="M1159" s="21" t="str">
        <f t="shared" si="185"/>
        <v>B</v>
      </c>
      <c r="N1159" s="22">
        <f t="shared" si="189"/>
        <v>6.0880000000000004E-2</v>
      </c>
      <c r="O1159" s="23">
        <f t="shared" si="190"/>
        <v>4.1319999999999996E-2</v>
      </c>
      <c r="P1159" s="23">
        <f t="shared" si="191"/>
        <v>0.16308</v>
      </c>
      <c r="Q1159" s="27"/>
      <c r="R1159" s="24">
        <f>IF($K1159="N","",IF($K1159="Y",VLOOKUP($A1159,'Run1-3-1'!$A:$J,3,FALSE)))</f>
        <v>9.0899999999999995E-2</v>
      </c>
      <c r="S1159" s="25" t="str">
        <f t="shared" si="192"/>
        <v>Y</v>
      </c>
      <c r="T1159" s="27"/>
      <c r="U1159" s="24">
        <f>IF($K1159="N","",IF($K1159="Y",VLOOKUP($A1159,'Run1-5'!$A:$J,3,FALSE)))</f>
        <v>0.1166</v>
      </c>
      <c r="V1159" s="25" t="str">
        <f t="shared" si="193"/>
        <v>Y</v>
      </c>
      <c r="W1159" s="27"/>
      <c r="X1159" s="25" t="str">
        <f t="shared" si="186"/>
        <v>Y</v>
      </c>
    </row>
    <row r="1160" spans="1:24" ht="15" customHeight="1" x14ac:dyDescent="0.3">
      <c r="A1160" s="12" t="str">
        <f t="shared" si="184"/>
        <v>19-1221245-A-G</v>
      </c>
      <c r="B1160" s="11" t="s">
        <v>343</v>
      </c>
      <c r="C1160" s="6">
        <v>0.10390000000000001</v>
      </c>
      <c r="D1160" s="6"/>
      <c r="E1160" s="6">
        <v>19</v>
      </c>
      <c r="F1160" s="6">
        <v>1221245</v>
      </c>
      <c r="G1160" s="6" t="s">
        <v>1082</v>
      </c>
      <c r="H1160" s="6" t="s">
        <v>801</v>
      </c>
      <c r="I1160" s="6">
        <v>1174</v>
      </c>
      <c r="K1160" s="19" t="str">
        <f t="shared" si="187"/>
        <v>Y</v>
      </c>
      <c r="L1160" s="20">
        <f t="shared" si="188"/>
        <v>0.10390000000000001</v>
      </c>
      <c r="M1160" s="21" t="str">
        <f t="shared" si="185"/>
        <v>B</v>
      </c>
      <c r="N1160" s="22">
        <f t="shared" si="189"/>
        <v>6.1560000000000004E-2</v>
      </c>
      <c r="O1160" s="23">
        <f t="shared" si="190"/>
        <v>4.2340000000000003E-2</v>
      </c>
      <c r="P1160" s="23">
        <f t="shared" si="191"/>
        <v>0.16546</v>
      </c>
      <c r="Q1160" s="27"/>
      <c r="R1160" s="24">
        <f>IF($K1160="N","",IF($K1160="Y",VLOOKUP($A1160,'Run1-3-1'!$A:$J,3,FALSE)))</f>
        <v>0.12570000000000001</v>
      </c>
      <c r="S1160" s="25" t="str">
        <f t="shared" si="192"/>
        <v>Y</v>
      </c>
      <c r="T1160" s="27"/>
      <c r="U1160" s="24">
        <f>IF($K1160="N","",IF($K1160="Y",VLOOKUP($A1160,'Run1-5'!$A:$J,3,FALSE)))</f>
        <v>0.13159999999999999</v>
      </c>
      <c r="V1160" s="25" t="str">
        <f t="shared" si="193"/>
        <v>Y</v>
      </c>
      <c r="W1160" s="27"/>
      <c r="X1160" s="25" t="str">
        <f t="shared" si="186"/>
        <v>Y</v>
      </c>
    </row>
    <row r="1161" spans="1:24" ht="15" customHeight="1" x14ac:dyDescent="0.3">
      <c r="A1161" s="12" t="str">
        <f t="shared" si="184"/>
        <v>19-1221246-A</v>
      </c>
      <c r="B1161" s="11" t="s">
        <v>1113</v>
      </c>
      <c r="C1161" s="6">
        <v>4.2000000000000003E-2</v>
      </c>
      <c r="D1161" s="6"/>
      <c r="E1161" s="6">
        <v>19</v>
      </c>
      <c r="F1161" s="6">
        <v>1221246</v>
      </c>
      <c r="G1161" s="6" t="s">
        <v>187</v>
      </c>
      <c r="H1161" s="6" t="s">
        <v>1082</v>
      </c>
      <c r="I1161" s="6">
        <v>714</v>
      </c>
      <c r="K1161" s="19" t="str">
        <f t="shared" si="187"/>
        <v>N</v>
      </c>
      <c r="L1161" s="20" t="str">
        <f t="shared" si="188"/>
        <v/>
      </c>
      <c r="M1161" s="21" t="str">
        <f t="shared" si="185"/>
        <v/>
      </c>
      <c r="N1161" s="22" t="str">
        <f t="shared" si="189"/>
        <v>N/A</v>
      </c>
      <c r="O1161" s="23" t="str">
        <f t="shared" si="190"/>
        <v/>
      </c>
      <c r="P1161" s="23" t="str">
        <f t="shared" si="191"/>
        <v/>
      </c>
      <c r="Q1161" s="27"/>
      <c r="R1161" s="24" t="str">
        <f>IF($K1161="N","",IF($K1161="Y",VLOOKUP($A1161,'Run1-3-1'!$A:$J,3,FALSE)))</f>
        <v/>
      </c>
      <c r="S1161" s="25" t="str">
        <f t="shared" si="192"/>
        <v/>
      </c>
      <c r="T1161" s="27"/>
      <c r="U1161" s="24" t="str">
        <f>IF($K1161="N","",IF($K1161="Y",VLOOKUP($A1161,'Run1-5'!$A:$J,3,FALSE)))</f>
        <v/>
      </c>
      <c r="V1161" s="25" t="str">
        <f t="shared" si="193"/>
        <v/>
      </c>
      <c r="W1161" s="27"/>
      <c r="X1161" s="25" t="str">
        <f t="shared" si="186"/>
        <v>N/A</v>
      </c>
    </row>
    <row r="1162" spans="1:24" ht="15" customHeight="1" x14ac:dyDescent="0.3">
      <c r="A1162" s="12" t="str">
        <f t="shared" si="184"/>
        <v>19-1221248-G-G</v>
      </c>
      <c r="B1162" s="11" t="s">
        <v>1328</v>
      </c>
      <c r="C1162" s="6">
        <v>1.55E-2</v>
      </c>
      <c r="D1162" s="6"/>
      <c r="E1162" s="6">
        <v>19</v>
      </c>
      <c r="F1162" s="6">
        <v>1221248</v>
      </c>
      <c r="G1162" s="6" t="s">
        <v>187</v>
      </c>
      <c r="H1162" s="6" t="s">
        <v>1096</v>
      </c>
      <c r="I1162" s="6">
        <v>1229</v>
      </c>
      <c r="K1162" s="19" t="str">
        <f t="shared" si="187"/>
        <v>N</v>
      </c>
      <c r="L1162" s="20" t="str">
        <f t="shared" si="188"/>
        <v/>
      </c>
      <c r="M1162" s="21" t="str">
        <f t="shared" si="185"/>
        <v/>
      </c>
      <c r="N1162" s="22" t="str">
        <f t="shared" si="189"/>
        <v>N/A</v>
      </c>
      <c r="O1162" s="23" t="str">
        <f t="shared" si="190"/>
        <v/>
      </c>
      <c r="P1162" s="23" t="str">
        <f t="shared" si="191"/>
        <v/>
      </c>
      <c r="Q1162" s="27"/>
      <c r="R1162" s="24" t="str">
        <f>IF($K1162="N","",IF($K1162="Y",VLOOKUP($A1162,'Run1-3-1'!$A:$J,3,FALSE)))</f>
        <v/>
      </c>
      <c r="S1162" s="25" t="str">
        <f t="shared" si="192"/>
        <v/>
      </c>
      <c r="T1162" s="27"/>
      <c r="U1162" s="24" t="str">
        <f>IF($K1162="N","",IF($K1162="Y",VLOOKUP($A1162,'Run1-5'!$A:$J,3,FALSE)))</f>
        <v/>
      </c>
      <c r="V1162" s="25" t="str">
        <f t="shared" si="193"/>
        <v/>
      </c>
      <c r="W1162" s="27"/>
      <c r="X1162" s="25" t="str">
        <f t="shared" si="186"/>
        <v>N/A</v>
      </c>
    </row>
    <row r="1163" spans="1:24" ht="15" customHeight="1" x14ac:dyDescent="0.3">
      <c r="A1163" s="12" t="str">
        <f t="shared" si="184"/>
        <v>19-1221313-G-C</v>
      </c>
      <c r="B1163" s="11" t="s">
        <v>733</v>
      </c>
      <c r="C1163" s="6">
        <v>0.1351</v>
      </c>
      <c r="D1163" s="6"/>
      <c r="E1163" s="6">
        <v>19</v>
      </c>
      <c r="F1163" s="6">
        <v>1221313</v>
      </c>
      <c r="G1163" s="6" t="s">
        <v>187</v>
      </c>
      <c r="H1163" s="6" t="s">
        <v>1035</v>
      </c>
      <c r="I1163" s="6">
        <v>1369</v>
      </c>
      <c r="K1163" s="19" t="str">
        <f t="shared" si="187"/>
        <v>Y</v>
      </c>
      <c r="L1163" s="20">
        <f t="shared" si="188"/>
        <v>0.1351</v>
      </c>
      <c r="M1163" s="21" t="str">
        <f t="shared" si="185"/>
        <v>B</v>
      </c>
      <c r="N1163" s="22">
        <f t="shared" si="189"/>
        <v>7.4040000000000009E-2</v>
      </c>
      <c r="O1163" s="23">
        <f t="shared" si="190"/>
        <v>6.1059999999999989E-2</v>
      </c>
      <c r="P1163" s="23">
        <f t="shared" si="191"/>
        <v>0.20913999999999999</v>
      </c>
      <c r="Q1163" s="27"/>
      <c r="R1163" s="24">
        <f>IF($K1163="N","",IF($K1163="Y",VLOOKUP($A1163,'Run1-3-1'!$A:$J,3,FALSE)))</f>
        <v>8.77E-2</v>
      </c>
      <c r="S1163" s="25" t="str">
        <f t="shared" si="192"/>
        <v>Y</v>
      </c>
      <c r="T1163" s="27"/>
      <c r="U1163" s="24">
        <f>IF($K1163="N","",IF($K1163="Y",VLOOKUP($A1163,'Run1-5'!$A:$J,3,FALSE)))</f>
        <v>9.3700000000000006E-2</v>
      </c>
      <c r="V1163" s="25" t="str">
        <f t="shared" si="193"/>
        <v>Y</v>
      </c>
      <c r="W1163" s="27"/>
      <c r="X1163" s="25" t="str">
        <f t="shared" si="186"/>
        <v>Y</v>
      </c>
    </row>
    <row r="1164" spans="1:24" ht="15" customHeight="1" x14ac:dyDescent="0.3">
      <c r="A1164" s="12" t="str">
        <f t="shared" si="184"/>
        <v>19-1221328-A+C</v>
      </c>
      <c r="B1164" s="11" t="s">
        <v>956</v>
      </c>
      <c r="C1164" s="6">
        <v>1.4200000000000001E-2</v>
      </c>
      <c r="D1164" s="6"/>
      <c r="E1164" s="6">
        <v>19</v>
      </c>
      <c r="F1164" s="6">
        <v>1221328</v>
      </c>
      <c r="G1164" s="6" t="s">
        <v>1082</v>
      </c>
      <c r="H1164" s="6" t="s">
        <v>709</v>
      </c>
      <c r="I1164" s="6">
        <v>1337</v>
      </c>
      <c r="K1164" s="19" t="str">
        <f t="shared" si="187"/>
        <v>N</v>
      </c>
      <c r="L1164" s="20" t="str">
        <f t="shared" si="188"/>
        <v/>
      </c>
      <c r="M1164" s="21" t="str">
        <f t="shared" si="185"/>
        <v/>
      </c>
      <c r="N1164" s="22" t="str">
        <f t="shared" si="189"/>
        <v>N/A</v>
      </c>
      <c r="O1164" s="23" t="str">
        <f t="shared" si="190"/>
        <v/>
      </c>
      <c r="P1164" s="23" t="str">
        <f t="shared" si="191"/>
        <v/>
      </c>
      <c r="Q1164" s="27"/>
      <c r="R1164" s="24" t="str">
        <f>IF($K1164="N","",IF($K1164="Y",VLOOKUP($A1164,'Run1-3-1'!$A:$J,3,FALSE)))</f>
        <v/>
      </c>
      <c r="S1164" s="25" t="str">
        <f t="shared" si="192"/>
        <v/>
      </c>
      <c r="T1164" s="27"/>
      <c r="U1164" s="24" t="str">
        <f>IF($K1164="N","",IF($K1164="Y",VLOOKUP($A1164,'Run1-5'!$A:$J,3,FALSE)))</f>
        <v/>
      </c>
      <c r="V1164" s="25" t="str">
        <f t="shared" si="193"/>
        <v/>
      </c>
      <c r="W1164" s="27"/>
      <c r="X1164" s="25" t="str">
        <f t="shared" si="186"/>
        <v>N/A</v>
      </c>
    </row>
    <row r="1165" spans="1:24" ht="15" customHeight="1" x14ac:dyDescent="0.3">
      <c r="A1165" s="12" t="str">
        <f t="shared" si="184"/>
        <v>19-1223036-A-G</v>
      </c>
      <c r="B1165" s="11" t="s">
        <v>1176</v>
      </c>
      <c r="C1165" s="6">
        <v>1.5699999999999999E-2</v>
      </c>
      <c r="D1165" s="6"/>
      <c r="E1165" s="6">
        <v>19</v>
      </c>
      <c r="F1165" s="6">
        <v>1223036</v>
      </c>
      <c r="G1165" s="6" t="s">
        <v>1082</v>
      </c>
      <c r="H1165" s="6" t="s">
        <v>801</v>
      </c>
      <c r="I1165" s="6">
        <v>636</v>
      </c>
      <c r="K1165" s="19" t="str">
        <f t="shared" si="187"/>
        <v>N</v>
      </c>
      <c r="L1165" s="20" t="str">
        <f t="shared" si="188"/>
        <v/>
      </c>
      <c r="M1165" s="21" t="str">
        <f t="shared" si="185"/>
        <v/>
      </c>
      <c r="N1165" s="22" t="str">
        <f t="shared" si="189"/>
        <v>N/A</v>
      </c>
      <c r="O1165" s="23" t="str">
        <f t="shared" si="190"/>
        <v/>
      </c>
      <c r="P1165" s="23" t="str">
        <f t="shared" si="191"/>
        <v/>
      </c>
      <c r="Q1165" s="27"/>
      <c r="R1165" s="24" t="str">
        <f>IF($K1165="N","",IF($K1165="Y",VLOOKUP($A1165,'Run1-3-1'!$A:$J,3,FALSE)))</f>
        <v/>
      </c>
      <c r="S1165" s="25" t="str">
        <f t="shared" si="192"/>
        <v/>
      </c>
      <c r="T1165" s="27"/>
      <c r="U1165" s="24" t="str">
        <f>IF($K1165="N","",IF($K1165="Y",VLOOKUP($A1165,'Run1-5'!$A:$J,3,FALSE)))</f>
        <v/>
      </c>
      <c r="V1165" s="25" t="str">
        <f t="shared" si="193"/>
        <v/>
      </c>
      <c r="W1165" s="27"/>
      <c r="X1165" s="25" t="str">
        <f t="shared" si="186"/>
        <v>N/A</v>
      </c>
    </row>
    <row r="1166" spans="1:24" ht="15" customHeight="1" x14ac:dyDescent="0.3">
      <c r="A1166" s="12" t="str">
        <f t="shared" si="184"/>
        <v>19-1223051-A</v>
      </c>
      <c r="B1166" s="11" t="s">
        <v>4</v>
      </c>
      <c r="C1166" s="6">
        <v>1.23E-2</v>
      </c>
      <c r="D1166" s="6"/>
      <c r="E1166" s="6">
        <v>19</v>
      </c>
      <c r="F1166" s="6">
        <v>1223051</v>
      </c>
      <c r="G1166" s="6" t="s">
        <v>187</v>
      </c>
      <c r="H1166" s="6" t="s">
        <v>1082</v>
      </c>
      <c r="I1166" s="6">
        <v>651</v>
      </c>
      <c r="K1166" s="19" t="str">
        <f t="shared" si="187"/>
        <v>N</v>
      </c>
      <c r="L1166" s="20" t="str">
        <f t="shared" si="188"/>
        <v/>
      </c>
      <c r="M1166" s="21" t="str">
        <f t="shared" si="185"/>
        <v/>
      </c>
      <c r="N1166" s="22" t="str">
        <f t="shared" si="189"/>
        <v>N/A</v>
      </c>
      <c r="O1166" s="23" t="str">
        <f t="shared" si="190"/>
        <v/>
      </c>
      <c r="P1166" s="23" t="str">
        <f t="shared" si="191"/>
        <v/>
      </c>
      <c r="Q1166" s="27"/>
      <c r="R1166" s="24" t="str">
        <f>IF($K1166="N","",IF($K1166="Y",VLOOKUP($A1166,'Run1-3-1'!$A:$J,3,FALSE)))</f>
        <v/>
      </c>
      <c r="S1166" s="25" t="str">
        <f t="shared" si="192"/>
        <v/>
      </c>
      <c r="T1166" s="27"/>
      <c r="U1166" s="24" t="str">
        <f>IF($K1166="N","",IF($K1166="Y",VLOOKUP($A1166,'Run1-5'!$A:$J,3,FALSE)))</f>
        <v/>
      </c>
      <c r="V1166" s="25" t="str">
        <f t="shared" si="193"/>
        <v/>
      </c>
      <c r="W1166" s="27"/>
      <c r="X1166" s="25" t="str">
        <f t="shared" si="186"/>
        <v>N/A</v>
      </c>
    </row>
    <row r="1167" spans="1:24" ht="15" customHeight="1" x14ac:dyDescent="0.3">
      <c r="A1167" s="12" t="str">
        <f t="shared" si="184"/>
        <v>19-1223055-A</v>
      </c>
      <c r="B1167" s="11" t="s">
        <v>795</v>
      </c>
      <c r="C1167" s="6">
        <v>1.0699999999999999E-2</v>
      </c>
      <c r="D1167" s="6" t="s">
        <v>1548</v>
      </c>
      <c r="E1167" s="6">
        <v>19</v>
      </c>
      <c r="F1167" s="6">
        <v>1223055</v>
      </c>
      <c r="G1167" s="6" t="s">
        <v>187</v>
      </c>
      <c r="H1167" s="6" t="s">
        <v>1082</v>
      </c>
      <c r="I1167" s="6">
        <v>652</v>
      </c>
      <c r="K1167" s="19" t="str">
        <f t="shared" si="187"/>
        <v>N</v>
      </c>
      <c r="L1167" s="20" t="str">
        <f t="shared" si="188"/>
        <v/>
      </c>
      <c r="M1167" s="21" t="str">
        <f t="shared" si="185"/>
        <v/>
      </c>
      <c r="N1167" s="22" t="str">
        <f t="shared" si="189"/>
        <v>N/A</v>
      </c>
      <c r="O1167" s="23" t="str">
        <f t="shared" si="190"/>
        <v/>
      </c>
      <c r="P1167" s="23" t="str">
        <f t="shared" si="191"/>
        <v/>
      </c>
      <c r="Q1167" s="27"/>
      <c r="R1167" s="24" t="str">
        <f>IF($K1167="N","",IF($K1167="Y",VLOOKUP($A1167,'Run1-3-1'!$A:$J,3,FALSE)))</f>
        <v/>
      </c>
      <c r="S1167" s="25" t="str">
        <f t="shared" si="192"/>
        <v/>
      </c>
      <c r="T1167" s="27"/>
      <c r="U1167" s="24" t="str">
        <f>IF($K1167="N","",IF($K1167="Y",VLOOKUP($A1167,'Run1-5'!$A:$J,3,FALSE)))</f>
        <v/>
      </c>
      <c r="V1167" s="25" t="str">
        <f t="shared" si="193"/>
        <v/>
      </c>
      <c r="W1167" s="27"/>
      <c r="X1167" s="25" t="str">
        <f t="shared" si="186"/>
        <v>N/A</v>
      </c>
    </row>
    <row r="1168" spans="1:24" ht="15" customHeight="1" x14ac:dyDescent="0.3">
      <c r="A1168" s="12" t="str">
        <f t="shared" si="184"/>
        <v>19-1223064-A</v>
      </c>
      <c r="B1168" s="11" t="s">
        <v>1026</v>
      </c>
      <c r="C1168" s="6">
        <v>1.03E-2</v>
      </c>
      <c r="D1168" s="6"/>
      <c r="E1168" s="6">
        <v>19</v>
      </c>
      <c r="F1168" s="6">
        <v>1223064</v>
      </c>
      <c r="G1168" s="6" t="s">
        <v>187</v>
      </c>
      <c r="H1168" s="6" t="s">
        <v>1082</v>
      </c>
      <c r="I1168" s="6">
        <v>681</v>
      </c>
      <c r="K1168" s="19" t="str">
        <f t="shared" si="187"/>
        <v>N</v>
      </c>
      <c r="L1168" s="20" t="str">
        <f t="shared" si="188"/>
        <v/>
      </c>
      <c r="M1168" s="21" t="str">
        <f t="shared" si="185"/>
        <v/>
      </c>
      <c r="N1168" s="22" t="str">
        <f t="shared" si="189"/>
        <v>N/A</v>
      </c>
      <c r="O1168" s="23" t="str">
        <f t="shared" si="190"/>
        <v/>
      </c>
      <c r="P1168" s="23" t="str">
        <f t="shared" si="191"/>
        <v/>
      </c>
      <c r="Q1168" s="27"/>
      <c r="R1168" s="24" t="str">
        <f>IF($K1168="N","",IF($K1168="Y",VLOOKUP($A1168,'Run1-3-1'!$A:$J,3,FALSE)))</f>
        <v/>
      </c>
      <c r="S1168" s="25" t="str">
        <f t="shared" si="192"/>
        <v/>
      </c>
      <c r="T1168" s="27"/>
      <c r="U1168" s="24" t="str">
        <f>IF($K1168="N","",IF($K1168="Y",VLOOKUP($A1168,'Run1-5'!$A:$J,3,FALSE)))</f>
        <v/>
      </c>
      <c r="V1168" s="25" t="str">
        <f t="shared" si="193"/>
        <v/>
      </c>
      <c r="W1168" s="27"/>
      <c r="X1168" s="25" t="str">
        <f t="shared" si="186"/>
        <v>N/A</v>
      </c>
    </row>
    <row r="1169" spans="1:24" ht="15" customHeight="1" x14ac:dyDescent="0.3">
      <c r="A1169" s="12" t="str">
        <f t="shared" si="184"/>
        <v>19-1223073-T+G</v>
      </c>
      <c r="B1169" s="11" t="s">
        <v>1238</v>
      </c>
      <c r="C1169" s="6">
        <v>1.0200000000000001E-2</v>
      </c>
      <c r="D1169" s="6"/>
      <c r="E1169" s="6">
        <v>19</v>
      </c>
      <c r="F1169" s="6">
        <v>1223073</v>
      </c>
      <c r="G1169" s="6" t="s">
        <v>1177</v>
      </c>
      <c r="H1169" s="6" t="s">
        <v>13</v>
      </c>
      <c r="I1169" s="6">
        <v>683</v>
      </c>
      <c r="K1169" s="19" t="str">
        <f t="shared" si="187"/>
        <v>N</v>
      </c>
      <c r="L1169" s="20" t="str">
        <f t="shared" si="188"/>
        <v/>
      </c>
      <c r="M1169" s="21" t="str">
        <f t="shared" si="185"/>
        <v/>
      </c>
      <c r="N1169" s="22" t="str">
        <f t="shared" si="189"/>
        <v>N/A</v>
      </c>
      <c r="O1169" s="23" t="str">
        <f t="shared" si="190"/>
        <v/>
      </c>
      <c r="P1169" s="23" t="str">
        <f t="shared" si="191"/>
        <v/>
      </c>
      <c r="Q1169" s="27"/>
      <c r="R1169" s="24" t="str">
        <f>IF($K1169="N","",IF($K1169="Y",VLOOKUP($A1169,'Run1-3-1'!$A:$J,3,FALSE)))</f>
        <v/>
      </c>
      <c r="S1169" s="25" t="str">
        <f t="shared" si="192"/>
        <v/>
      </c>
      <c r="T1169" s="27"/>
      <c r="U1169" s="24" t="str">
        <f>IF($K1169="N","",IF($K1169="Y",VLOOKUP($A1169,'Run1-5'!$A:$J,3,FALSE)))</f>
        <v/>
      </c>
      <c r="V1169" s="25" t="str">
        <f t="shared" si="193"/>
        <v/>
      </c>
      <c r="W1169" s="27"/>
      <c r="X1169" s="25" t="str">
        <f t="shared" si="186"/>
        <v>N/A</v>
      </c>
    </row>
    <row r="1170" spans="1:24" ht="15" customHeight="1" x14ac:dyDescent="0.3">
      <c r="A1170" s="12" t="str">
        <f t="shared" si="184"/>
        <v>19-1223075-A</v>
      </c>
      <c r="B1170" s="11" t="s">
        <v>63</v>
      </c>
      <c r="C1170" s="6">
        <v>1.21E-2</v>
      </c>
      <c r="D1170" s="6"/>
      <c r="E1170" s="6">
        <v>19</v>
      </c>
      <c r="F1170" s="6">
        <v>1223075</v>
      </c>
      <c r="G1170" s="6" t="s">
        <v>187</v>
      </c>
      <c r="H1170" s="6" t="s">
        <v>1082</v>
      </c>
      <c r="I1170" s="6">
        <v>660</v>
      </c>
      <c r="K1170" s="19" t="str">
        <f t="shared" si="187"/>
        <v>N</v>
      </c>
      <c r="L1170" s="20" t="str">
        <f t="shared" si="188"/>
        <v/>
      </c>
      <c r="M1170" s="21" t="str">
        <f t="shared" si="185"/>
        <v/>
      </c>
      <c r="N1170" s="22" t="str">
        <f t="shared" si="189"/>
        <v>N/A</v>
      </c>
      <c r="O1170" s="23" t="str">
        <f t="shared" si="190"/>
        <v/>
      </c>
      <c r="P1170" s="23" t="str">
        <f t="shared" si="191"/>
        <v/>
      </c>
      <c r="Q1170" s="27"/>
      <c r="R1170" s="24" t="str">
        <f>IF($K1170="N","",IF($K1170="Y",VLOOKUP($A1170,'Run1-3-1'!$A:$J,3,FALSE)))</f>
        <v/>
      </c>
      <c r="S1170" s="25" t="str">
        <f t="shared" si="192"/>
        <v/>
      </c>
      <c r="T1170" s="27"/>
      <c r="U1170" s="24" t="str">
        <f>IF($K1170="N","",IF($K1170="Y",VLOOKUP($A1170,'Run1-5'!$A:$J,3,FALSE)))</f>
        <v/>
      </c>
      <c r="V1170" s="25" t="str">
        <f t="shared" si="193"/>
        <v/>
      </c>
      <c r="W1170" s="27"/>
      <c r="X1170" s="25" t="str">
        <f t="shared" si="186"/>
        <v>N/A</v>
      </c>
    </row>
    <row r="1171" spans="1:24" ht="15" customHeight="1" x14ac:dyDescent="0.3">
      <c r="A1171" s="12" t="str">
        <f t="shared" si="184"/>
        <v>19-1223080-A</v>
      </c>
      <c r="B1171" s="11" t="s">
        <v>27</v>
      </c>
      <c r="C1171" s="6">
        <v>1.26E-2</v>
      </c>
      <c r="D1171" s="6"/>
      <c r="E1171" s="6">
        <v>19</v>
      </c>
      <c r="F1171" s="6">
        <v>1223080</v>
      </c>
      <c r="G1171" s="6" t="s">
        <v>187</v>
      </c>
      <c r="H1171" s="6" t="s">
        <v>1082</v>
      </c>
      <c r="I1171" s="6">
        <v>717</v>
      </c>
      <c r="K1171" s="19" t="str">
        <f t="shared" si="187"/>
        <v>N</v>
      </c>
      <c r="L1171" s="20" t="str">
        <f t="shared" si="188"/>
        <v/>
      </c>
      <c r="M1171" s="21" t="str">
        <f t="shared" si="185"/>
        <v/>
      </c>
      <c r="N1171" s="22" t="str">
        <f t="shared" si="189"/>
        <v>N/A</v>
      </c>
      <c r="O1171" s="23" t="str">
        <f t="shared" si="190"/>
        <v/>
      </c>
      <c r="P1171" s="23" t="str">
        <f t="shared" si="191"/>
        <v/>
      </c>
      <c r="Q1171" s="27"/>
      <c r="R1171" s="24" t="str">
        <f>IF($K1171="N","",IF($K1171="Y",VLOOKUP($A1171,'Run1-3-1'!$A:$J,3,FALSE)))</f>
        <v/>
      </c>
      <c r="S1171" s="25" t="str">
        <f t="shared" si="192"/>
        <v/>
      </c>
      <c r="T1171" s="27"/>
      <c r="U1171" s="24" t="str">
        <f>IF($K1171="N","",IF($K1171="Y",VLOOKUP($A1171,'Run1-5'!$A:$J,3,FALSE)))</f>
        <v/>
      </c>
      <c r="V1171" s="25" t="str">
        <f t="shared" si="193"/>
        <v/>
      </c>
      <c r="W1171" s="27"/>
      <c r="X1171" s="25" t="str">
        <f t="shared" si="186"/>
        <v>N/A</v>
      </c>
    </row>
    <row r="1172" spans="1:24" ht="15" customHeight="1" x14ac:dyDescent="0.3">
      <c r="A1172" s="12" t="str">
        <f t="shared" si="184"/>
        <v>19-1223113-T</v>
      </c>
      <c r="B1172" s="11" t="s">
        <v>238</v>
      </c>
      <c r="C1172" s="6">
        <v>1.52E-2</v>
      </c>
      <c r="D1172" s="6"/>
      <c r="E1172" s="6">
        <v>19</v>
      </c>
      <c r="F1172" s="6">
        <v>1223113</v>
      </c>
      <c r="G1172" s="6" t="s">
        <v>125</v>
      </c>
      <c r="H1172" s="6" t="s">
        <v>1177</v>
      </c>
      <c r="I1172" s="6">
        <v>723</v>
      </c>
      <c r="K1172" s="19" t="str">
        <f t="shared" si="187"/>
        <v>N</v>
      </c>
      <c r="L1172" s="20" t="str">
        <f t="shared" si="188"/>
        <v/>
      </c>
      <c r="M1172" s="21" t="str">
        <f t="shared" si="185"/>
        <v/>
      </c>
      <c r="N1172" s="22" t="str">
        <f t="shared" si="189"/>
        <v>N/A</v>
      </c>
      <c r="O1172" s="23" t="str">
        <f t="shared" si="190"/>
        <v/>
      </c>
      <c r="P1172" s="23" t="str">
        <f t="shared" si="191"/>
        <v/>
      </c>
      <c r="Q1172" s="27"/>
      <c r="R1172" s="24" t="str">
        <f>IF($K1172="N","",IF($K1172="Y",VLOOKUP($A1172,'Run1-3-1'!$A:$J,3,FALSE)))</f>
        <v/>
      </c>
      <c r="S1172" s="25" t="str">
        <f t="shared" si="192"/>
        <v/>
      </c>
      <c r="T1172" s="27"/>
      <c r="U1172" s="24" t="str">
        <f>IF($K1172="N","",IF($K1172="Y",VLOOKUP($A1172,'Run1-5'!$A:$J,3,FALSE)))</f>
        <v/>
      </c>
      <c r="V1172" s="25" t="str">
        <f t="shared" si="193"/>
        <v/>
      </c>
      <c r="W1172" s="27"/>
      <c r="X1172" s="25" t="str">
        <f t="shared" si="186"/>
        <v>N/A</v>
      </c>
    </row>
    <row r="1173" spans="1:24" ht="15" customHeight="1" x14ac:dyDescent="0.3">
      <c r="A1173" s="12" t="str">
        <f t="shared" si="184"/>
        <v>19-1223126-A</v>
      </c>
      <c r="B1173" s="11" t="s">
        <v>459</v>
      </c>
      <c r="C1173" s="6">
        <v>1.0800000000000001E-2</v>
      </c>
      <c r="D1173" s="6"/>
      <c r="E1173" s="6">
        <v>19</v>
      </c>
      <c r="F1173" s="6">
        <v>1223126</v>
      </c>
      <c r="G1173" s="6" t="s">
        <v>187</v>
      </c>
      <c r="H1173" s="6" t="s">
        <v>1082</v>
      </c>
      <c r="I1173" s="6">
        <v>740</v>
      </c>
      <c r="K1173" s="19" t="str">
        <f t="shared" si="187"/>
        <v>N</v>
      </c>
      <c r="L1173" s="20" t="str">
        <f t="shared" si="188"/>
        <v/>
      </c>
      <c r="M1173" s="21" t="str">
        <f t="shared" si="185"/>
        <v/>
      </c>
      <c r="N1173" s="22" t="str">
        <f t="shared" si="189"/>
        <v>N/A</v>
      </c>
      <c r="O1173" s="23" t="str">
        <f t="shared" si="190"/>
        <v/>
      </c>
      <c r="P1173" s="23" t="str">
        <f t="shared" si="191"/>
        <v/>
      </c>
      <c r="Q1173" s="27"/>
      <c r="R1173" s="24" t="str">
        <f>IF($K1173="N","",IF($K1173="Y",VLOOKUP($A1173,'Run1-3-1'!$A:$J,3,FALSE)))</f>
        <v/>
      </c>
      <c r="S1173" s="25" t="str">
        <f t="shared" si="192"/>
        <v/>
      </c>
      <c r="T1173" s="27"/>
      <c r="U1173" s="24" t="str">
        <f>IF($K1173="N","",IF($K1173="Y",VLOOKUP($A1173,'Run1-5'!$A:$J,3,FALSE)))</f>
        <v/>
      </c>
      <c r="V1173" s="25" t="str">
        <f t="shared" si="193"/>
        <v/>
      </c>
      <c r="W1173" s="27"/>
      <c r="X1173" s="25" t="str">
        <f t="shared" si="186"/>
        <v>N/A</v>
      </c>
    </row>
    <row r="1174" spans="1:24" ht="15" customHeight="1" x14ac:dyDescent="0.3">
      <c r="A1174" s="12" t="str">
        <f t="shared" si="184"/>
        <v>19-3118884-A</v>
      </c>
      <c r="B1174" s="11" t="s">
        <v>1261</v>
      </c>
      <c r="C1174" s="6">
        <v>1.6899999999999998E-2</v>
      </c>
      <c r="D1174" s="6"/>
      <c r="E1174" s="6">
        <v>19</v>
      </c>
      <c r="F1174" s="6">
        <v>3118884</v>
      </c>
      <c r="G1174" s="6" t="s">
        <v>187</v>
      </c>
      <c r="H1174" s="6" t="s">
        <v>1082</v>
      </c>
      <c r="I1174" s="6">
        <v>474</v>
      </c>
      <c r="K1174" s="19" t="str">
        <f t="shared" si="187"/>
        <v>N</v>
      </c>
      <c r="L1174" s="20" t="str">
        <f t="shared" si="188"/>
        <v/>
      </c>
      <c r="M1174" s="21" t="str">
        <f t="shared" si="185"/>
        <v/>
      </c>
      <c r="N1174" s="22" t="str">
        <f t="shared" si="189"/>
        <v>N/A</v>
      </c>
      <c r="O1174" s="23" t="str">
        <f t="shared" si="190"/>
        <v/>
      </c>
      <c r="P1174" s="23" t="str">
        <f t="shared" si="191"/>
        <v/>
      </c>
      <c r="Q1174" s="27"/>
      <c r="R1174" s="24" t="str">
        <f>IF($K1174="N","",IF($K1174="Y",VLOOKUP($A1174,'Run1-3-1'!$A:$J,3,FALSE)))</f>
        <v/>
      </c>
      <c r="S1174" s="25" t="str">
        <f t="shared" si="192"/>
        <v/>
      </c>
      <c r="T1174" s="27"/>
      <c r="U1174" s="24" t="str">
        <f>IF($K1174="N","",IF($K1174="Y",VLOOKUP($A1174,'Run1-5'!$A:$J,3,FALSE)))</f>
        <v/>
      </c>
      <c r="V1174" s="25" t="str">
        <f t="shared" si="193"/>
        <v/>
      </c>
      <c r="W1174" s="27"/>
      <c r="X1174" s="25" t="str">
        <f t="shared" si="186"/>
        <v>N/A</v>
      </c>
    </row>
    <row r="1175" spans="1:24" ht="15" customHeight="1" x14ac:dyDescent="0.3">
      <c r="A1175" s="12" t="str">
        <f t="shared" si="184"/>
        <v>19-3118890-A</v>
      </c>
      <c r="B1175" s="11" t="s">
        <v>88</v>
      </c>
      <c r="C1175" s="6">
        <v>1.4800000000000001E-2</v>
      </c>
      <c r="D1175" s="6"/>
      <c r="E1175" s="6">
        <v>19</v>
      </c>
      <c r="F1175" s="6">
        <v>3118890</v>
      </c>
      <c r="G1175" s="6" t="s">
        <v>187</v>
      </c>
      <c r="H1175" s="6" t="s">
        <v>1082</v>
      </c>
      <c r="I1175" s="6">
        <v>607</v>
      </c>
      <c r="K1175" s="19" t="str">
        <f t="shared" si="187"/>
        <v>N</v>
      </c>
      <c r="L1175" s="20" t="str">
        <f t="shared" si="188"/>
        <v/>
      </c>
      <c r="M1175" s="21" t="str">
        <f t="shared" si="185"/>
        <v/>
      </c>
      <c r="N1175" s="22" t="str">
        <f t="shared" si="189"/>
        <v>N/A</v>
      </c>
      <c r="O1175" s="23" t="str">
        <f t="shared" si="190"/>
        <v/>
      </c>
      <c r="P1175" s="23" t="str">
        <f t="shared" si="191"/>
        <v/>
      </c>
      <c r="Q1175" s="27"/>
      <c r="R1175" s="24" t="str">
        <f>IF($K1175="N","",IF($K1175="Y",VLOOKUP($A1175,'Run1-3-1'!$A:$J,3,FALSE)))</f>
        <v/>
      </c>
      <c r="S1175" s="25" t="str">
        <f t="shared" si="192"/>
        <v/>
      </c>
      <c r="T1175" s="27"/>
      <c r="U1175" s="24" t="str">
        <f>IF($K1175="N","",IF($K1175="Y",VLOOKUP($A1175,'Run1-5'!$A:$J,3,FALSE)))</f>
        <v/>
      </c>
      <c r="V1175" s="25" t="str">
        <f t="shared" si="193"/>
        <v/>
      </c>
      <c r="W1175" s="27"/>
      <c r="X1175" s="25" t="str">
        <f t="shared" si="186"/>
        <v>N/A</v>
      </c>
    </row>
    <row r="1176" spans="1:24" ht="15" customHeight="1" x14ac:dyDescent="0.3">
      <c r="A1176" s="12" t="str">
        <f t="shared" si="184"/>
        <v>19-3118891-A</v>
      </c>
      <c r="B1176" s="11" t="s">
        <v>302</v>
      </c>
      <c r="C1176" s="6">
        <v>1.12E-2</v>
      </c>
      <c r="D1176" s="6"/>
      <c r="E1176" s="6">
        <v>19</v>
      </c>
      <c r="F1176" s="6">
        <v>3118891</v>
      </c>
      <c r="G1176" s="6" t="s">
        <v>187</v>
      </c>
      <c r="H1176" s="6" t="s">
        <v>1082</v>
      </c>
      <c r="I1176" s="6">
        <v>626</v>
      </c>
      <c r="K1176" s="19" t="str">
        <f t="shared" si="187"/>
        <v>N</v>
      </c>
      <c r="L1176" s="20" t="str">
        <f t="shared" si="188"/>
        <v/>
      </c>
      <c r="M1176" s="21" t="str">
        <f t="shared" si="185"/>
        <v/>
      </c>
      <c r="N1176" s="22" t="str">
        <f t="shared" si="189"/>
        <v>N/A</v>
      </c>
      <c r="O1176" s="23" t="str">
        <f t="shared" si="190"/>
        <v/>
      </c>
      <c r="P1176" s="23" t="str">
        <f t="shared" si="191"/>
        <v/>
      </c>
      <c r="Q1176" s="27"/>
      <c r="R1176" s="24" t="str">
        <f>IF($K1176="N","",IF($K1176="Y",VLOOKUP($A1176,'Run1-3-1'!$A:$J,3,FALSE)))</f>
        <v/>
      </c>
      <c r="S1176" s="25" t="str">
        <f t="shared" si="192"/>
        <v/>
      </c>
      <c r="T1176" s="27"/>
      <c r="U1176" s="24" t="str">
        <f>IF($K1176="N","",IF($K1176="Y",VLOOKUP($A1176,'Run1-5'!$A:$J,3,FALSE)))</f>
        <v/>
      </c>
      <c r="V1176" s="25" t="str">
        <f t="shared" si="193"/>
        <v/>
      </c>
      <c r="W1176" s="27"/>
      <c r="X1176" s="25" t="str">
        <f t="shared" si="186"/>
        <v>N/A</v>
      </c>
    </row>
    <row r="1177" spans="1:24" ht="15" customHeight="1" x14ac:dyDescent="0.3">
      <c r="A1177" s="12" t="str">
        <f t="shared" si="184"/>
        <v>19-3118892-T-G</v>
      </c>
      <c r="B1177" s="11" t="s">
        <v>519</v>
      </c>
      <c r="C1177" s="6">
        <v>2.3800000000000002E-2</v>
      </c>
      <c r="D1177" s="6"/>
      <c r="E1177" s="6">
        <v>19</v>
      </c>
      <c r="F1177" s="6">
        <v>3118892</v>
      </c>
      <c r="G1177" s="6" t="s">
        <v>1177</v>
      </c>
      <c r="H1177" s="6" t="s">
        <v>610</v>
      </c>
      <c r="I1177" s="6">
        <v>629</v>
      </c>
      <c r="K1177" s="19" t="str">
        <f t="shared" si="187"/>
        <v>N</v>
      </c>
      <c r="L1177" s="20" t="str">
        <f t="shared" si="188"/>
        <v/>
      </c>
      <c r="M1177" s="21" t="str">
        <f t="shared" si="185"/>
        <v/>
      </c>
      <c r="N1177" s="22" t="str">
        <f t="shared" si="189"/>
        <v>N/A</v>
      </c>
      <c r="O1177" s="23" t="str">
        <f t="shared" si="190"/>
        <v/>
      </c>
      <c r="P1177" s="23" t="str">
        <f t="shared" si="191"/>
        <v/>
      </c>
      <c r="Q1177" s="27"/>
      <c r="R1177" s="24" t="str">
        <f>IF($K1177="N","",IF($K1177="Y",VLOOKUP($A1177,'Run1-3-1'!$A:$J,3,FALSE)))</f>
        <v/>
      </c>
      <c r="S1177" s="25" t="str">
        <f t="shared" si="192"/>
        <v/>
      </c>
      <c r="T1177" s="27"/>
      <c r="U1177" s="24" t="str">
        <f>IF($K1177="N","",IF($K1177="Y",VLOOKUP($A1177,'Run1-5'!$A:$J,3,FALSE)))</f>
        <v/>
      </c>
      <c r="V1177" s="25" t="str">
        <f t="shared" si="193"/>
        <v/>
      </c>
      <c r="W1177" s="27"/>
      <c r="X1177" s="25" t="str">
        <f t="shared" si="186"/>
        <v>N/A</v>
      </c>
    </row>
    <row r="1178" spans="1:24" ht="15" customHeight="1" x14ac:dyDescent="0.3">
      <c r="A1178" s="12" t="str">
        <f t="shared" si="184"/>
        <v>19-3118893-G-G</v>
      </c>
      <c r="B1178" s="11" t="s">
        <v>1320</v>
      </c>
      <c r="C1178" s="6">
        <v>0.1172</v>
      </c>
      <c r="D1178" s="6"/>
      <c r="E1178" s="6">
        <v>19</v>
      </c>
      <c r="F1178" s="6">
        <v>3118893</v>
      </c>
      <c r="G1178" s="6" t="s">
        <v>187</v>
      </c>
      <c r="H1178" s="6" t="s">
        <v>1096</v>
      </c>
      <c r="I1178" s="6">
        <v>606</v>
      </c>
      <c r="K1178" s="19" t="str">
        <f t="shared" si="187"/>
        <v>Y</v>
      </c>
      <c r="L1178" s="20">
        <f t="shared" si="188"/>
        <v>0.1172</v>
      </c>
      <c r="M1178" s="21" t="str">
        <f t="shared" si="185"/>
        <v>B</v>
      </c>
      <c r="N1178" s="22">
        <f t="shared" si="189"/>
        <v>6.6880000000000009E-2</v>
      </c>
      <c r="O1178" s="23">
        <f t="shared" si="190"/>
        <v>5.031999999999999E-2</v>
      </c>
      <c r="P1178" s="23">
        <f t="shared" si="191"/>
        <v>0.18408000000000002</v>
      </c>
      <c r="Q1178" s="27"/>
      <c r="R1178" s="24">
        <f>IF($K1178="N","",IF($K1178="Y",VLOOKUP($A1178,'Run1-3-1'!$A:$J,3,FALSE)))</f>
        <v>8.7499999999999994E-2</v>
      </c>
      <c r="S1178" s="25" t="str">
        <f t="shared" si="192"/>
        <v>Y</v>
      </c>
      <c r="T1178" s="27"/>
      <c r="U1178" s="24">
        <f>IF($K1178="N","",IF($K1178="Y",VLOOKUP($A1178,'Run1-5'!$A:$J,3,FALSE)))</f>
        <v>8.6099999999999996E-2</v>
      </c>
      <c r="V1178" s="25" t="str">
        <f t="shared" si="193"/>
        <v>Y</v>
      </c>
      <c r="W1178" s="27"/>
      <c r="X1178" s="25" t="str">
        <f t="shared" si="186"/>
        <v>Y</v>
      </c>
    </row>
    <row r="1179" spans="1:24" ht="15" customHeight="1" x14ac:dyDescent="0.3">
      <c r="A1179" s="12" t="str">
        <f t="shared" si="184"/>
        <v>19-3118894-G+GCGCCAGGTG</v>
      </c>
      <c r="B1179" s="11" t="s">
        <v>150</v>
      </c>
      <c r="C1179" s="6">
        <v>1.9599999999999999E-2</v>
      </c>
      <c r="D1179" s="6"/>
      <c r="E1179" s="6">
        <v>19</v>
      </c>
      <c r="F1179" s="6">
        <v>3118894</v>
      </c>
      <c r="G1179" s="6" t="s">
        <v>187</v>
      </c>
      <c r="H1179" s="6" t="s">
        <v>751</v>
      </c>
      <c r="I1179" s="6">
        <v>562</v>
      </c>
      <c r="K1179" s="19" t="str">
        <f t="shared" si="187"/>
        <v>N</v>
      </c>
      <c r="L1179" s="20" t="str">
        <f t="shared" si="188"/>
        <v/>
      </c>
      <c r="M1179" s="21" t="str">
        <f t="shared" si="185"/>
        <v/>
      </c>
      <c r="N1179" s="22" t="str">
        <f t="shared" si="189"/>
        <v>N/A</v>
      </c>
      <c r="O1179" s="23" t="str">
        <f t="shared" si="190"/>
        <v/>
      </c>
      <c r="P1179" s="23" t="str">
        <f t="shared" si="191"/>
        <v/>
      </c>
      <c r="Q1179" s="27"/>
      <c r="R1179" s="24" t="str">
        <f>IF($K1179="N","",IF($K1179="Y",VLOOKUP($A1179,'Run1-3-1'!$A:$J,3,FALSE)))</f>
        <v/>
      </c>
      <c r="S1179" s="25" t="str">
        <f t="shared" si="192"/>
        <v/>
      </c>
      <c r="T1179" s="27"/>
      <c r="U1179" s="24" t="str">
        <f>IF($K1179="N","",IF($K1179="Y",VLOOKUP($A1179,'Run1-5'!$A:$J,3,FALSE)))</f>
        <v/>
      </c>
      <c r="V1179" s="25" t="str">
        <f t="shared" si="193"/>
        <v/>
      </c>
      <c r="W1179" s="27"/>
      <c r="X1179" s="25" t="str">
        <f t="shared" si="186"/>
        <v>N/A</v>
      </c>
    </row>
    <row r="1180" spans="1:24" ht="15" customHeight="1" x14ac:dyDescent="0.3">
      <c r="A1180" s="12" t="str">
        <f t="shared" si="184"/>
        <v>19-3118903-T+G</v>
      </c>
      <c r="B1180" s="11" t="s">
        <v>368</v>
      </c>
      <c r="C1180" s="6">
        <v>1.04E-2</v>
      </c>
      <c r="D1180" s="6"/>
      <c r="E1180" s="6">
        <v>19</v>
      </c>
      <c r="F1180" s="6">
        <v>3118903</v>
      </c>
      <c r="G1180" s="6" t="s">
        <v>1177</v>
      </c>
      <c r="H1180" s="6" t="s">
        <v>13</v>
      </c>
      <c r="I1180" s="6">
        <v>675</v>
      </c>
      <c r="K1180" s="19" t="str">
        <f t="shared" si="187"/>
        <v>N</v>
      </c>
      <c r="L1180" s="20" t="str">
        <f t="shared" si="188"/>
        <v/>
      </c>
      <c r="M1180" s="21" t="str">
        <f t="shared" si="185"/>
        <v/>
      </c>
      <c r="N1180" s="22" t="str">
        <f t="shared" si="189"/>
        <v>N/A</v>
      </c>
      <c r="O1180" s="23" t="str">
        <f t="shared" si="190"/>
        <v/>
      </c>
      <c r="P1180" s="23" t="str">
        <f t="shared" si="191"/>
        <v/>
      </c>
      <c r="Q1180" s="27"/>
      <c r="R1180" s="24" t="str">
        <f>IF($K1180="N","",IF($K1180="Y",VLOOKUP($A1180,'Run1-3-1'!$A:$J,3,FALSE)))</f>
        <v/>
      </c>
      <c r="S1180" s="25" t="str">
        <f t="shared" si="192"/>
        <v/>
      </c>
      <c r="T1180" s="27"/>
      <c r="U1180" s="24" t="str">
        <f>IF($K1180="N","",IF($K1180="Y",VLOOKUP($A1180,'Run1-5'!$A:$J,3,FALSE)))</f>
        <v/>
      </c>
      <c r="V1180" s="25" t="str">
        <f t="shared" si="193"/>
        <v/>
      </c>
      <c r="W1180" s="27"/>
      <c r="X1180" s="25" t="str">
        <f t="shared" si="186"/>
        <v>N/A</v>
      </c>
    </row>
    <row r="1181" spans="1:24" ht="15" customHeight="1" x14ac:dyDescent="0.3">
      <c r="A1181" s="12" t="str">
        <f t="shared" si="184"/>
        <v>19-3118903-C</v>
      </c>
      <c r="B1181" s="11" t="s">
        <v>328</v>
      </c>
      <c r="C1181" s="6">
        <v>1.04E-2</v>
      </c>
      <c r="D1181" s="6"/>
      <c r="E1181" s="6">
        <v>19</v>
      </c>
      <c r="F1181" s="6">
        <v>3118903</v>
      </c>
      <c r="G1181" s="6" t="s">
        <v>1177</v>
      </c>
      <c r="H1181" s="6" t="s">
        <v>125</v>
      </c>
      <c r="I1181" s="6">
        <v>675</v>
      </c>
      <c r="K1181" s="19" t="str">
        <f t="shared" si="187"/>
        <v>N</v>
      </c>
      <c r="L1181" s="20" t="str">
        <f t="shared" si="188"/>
        <v/>
      </c>
      <c r="M1181" s="21" t="str">
        <f t="shared" si="185"/>
        <v/>
      </c>
      <c r="N1181" s="22" t="str">
        <f t="shared" si="189"/>
        <v>N/A</v>
      </c>
      <c r="O1181" s="23" t="str">
        <f t="shared" si="190"/>
        <v/>
      </c>
      <c r="P1181" s="23" t="str">
        <f t="shared" si="191"/>
        <v/>
      </c>
      <c r="Q1181" s="27"/>
      <c r="R1181" s="24" t="str">
        <f>IF($K1181="N","",IF($K1181="Y",VLOOKUP($A1181,'Run1-3-1'!$A:$J,3,FALSE)))</f>
        <v/>
      </c>
      <c r="S1181" s="25" t="str">
        <f t="shared" si="192"/>
        <v/>
      </c>
      <c r="T1181" s="27"/>
      <c r="U1181" s="24" t="str">
        <f>IF($K1181="N","",IF($K1181="Y",VLOOKUP($A1181,'Run1-5'!$A:$J,3,FALSE)))</f>
        <v/>
      </c>
      <c r="V1181" s="25" t="str">
        <f t="shared" si="193"/>
        <v/>
      </c>
      <c r="W1181" s="27"/>
      <c r="X1181" s="25" t="str">
        <f t="shared" si="186"/>
        <v>N/A</v>
      </c>
    </row>
    <row r="1182" spans="1:24" ht="15" customHeight="1" x14ac:dyDescent="0.3">
      <c r="A1182" s="12" t="str">
        <f t="shared" si="184"/>
        <v>19-3118925-A</v>
      </c>
      <c r="B1182" s="11" t="s">
        <v>545</v>
      </c>
      <c r="C1182" s="6">
        <v>1.03E-2</v>
      </c>
      <c r="D1182" s="6"/>
      <c r="E1182" s="6">
        <v>19</v>
      </c>
      <c r="F1182" s="6">
        <v>3118925</v>
      </c>
      <c r="G1182" s="6" t="s">
        <v>187</v>
      </c>
      <c r="H1182" s="6" t="s">
        <v>1082</v>
      </c>
      <c r="I1182" s="6">
        <v>681</v>
      </c>
      <c r="K1182" s="19" t="str">
        <f t="shared" si="187"/>
        <v>N</v>
      </c>
      <c r="L1182" s="20" t="str">
        <f t="shared" si="188"/>
        <v/>
      </c>
      <c r="M1182" s="21" t="str">
        <f t="shared" si="185"/>
        <v/>
      </c>
      <c r="N1182" s="22" t="str">
        <f t="shared" si="189"/>
        <v>N/A</v>
      </c>
      <c r="O1182" s="23" t="str">
        <f t="shared" si="190"/>
        <v/>
      </c>
      <c r="P1182" s="23" t="str">
        <f t="shared" si="191"/>
        <v/>
      </c>
      <c r="Q1182" s="27"/>
      <c r="R1182" s="24" t="str">
        <f>IF($K1182="N","",IF($K1182="Y",VLOOKUP($A1182,'Run1-3-1'!$A:$J,3,FALSE)))</f>
        <v/>
      </c>
      <c r="S1182" s="25" t="str">
        <f t="shared" si="192"/>
        <v/>
      </c>
      <c r="T1182" s="27"/>
      <c r="U1182" s="24" t="str">
        <f>IF($K1182="N","",IF($K1182="Y",VLOOKUP($A1182,'Run1-5'!$A:$J,3,FALSE)))</f>
        <v/>
      </c>
      <c r="V1182" s="25" t="str">
        <f t="shared" si="193"/>
        <v/>
      </c>
      <c r="W1182" s="27"/>
      <c r="X1182" s="25" t="str">
        <f t="shared" si="186"/>
        <v>N/A</v>
      </c>
    </row>
    <row r="1183" spans="1:24" ht="15" customHeight="1" x14ac:dyDescent="0.3">
      <c r="A1183" s="12" t="str">
        <f t="shared" si="184"/>
        <v>19-3118929-A</v>
      </c>
      <c r="B1183" s="11" t="s">
        <v>760</v>
      </c>
      <c r="C1183" s="6">
        <v>1.12E-2</v>
      </c>
      <c r="D1183" s="6"/>
      <c r="E1183" s="6">
        <v>19</v>
      </c>
      <c r="F1183" s="6">
        <v>3118929</v>
      </c>
      <c r="G1183" s="6" t="s">
        <v>187</v>
      </c>
      <c r="H1183" s="6" t="s">
        <v>1082</v>
      </c>
      <c r="I1183" s="6">
        <v>714</v>
      </c>
      <c r="K1183" s="19" t="str">
        <f t="shared" si="187"/>
        <v>N</v>
      </c>
      <c r="L1183" s="20" t="str">
        <f t="shared" si="188"/>
        <v/>
      </c>
      <c r="M1183" s="21" t="str">
        <f t="shared" si="185"/>
        <v/>
      </c>
      <c r="N1183" s="22" t="str">
        <f t="shared" si="189"/>
        <v>N/A</v>
      </c>
      <c r="O1183" s="23" t="str">
        <f t="shared" si="190"/>
        <v/>
      </c>
      <c r="P1183" s="23" t="str">
        <f t="shared" si="191"/>
        <v/>
      </c>
      <c r="Q1183" s="27"/>
      <c r="R1183" s="24" t="str">
        <f>IF($K1183="N","",IF($K1183="Y",VLOOKUP($A1183,'Run1-3-1'!$A:$J,3,FALSE)))</f>
        <v/>
      </c>
      <c r="S1183" s="25" t="str">
        <f t="shared" si="192"/>
        <v/>
      </c>
      <c r="T1183" s="27"/>
      <c r="U1183" s="24" t="str">
        <f>IF($K1183="N","",IF($K1183="Y",VLOOKUP($A1183,'Run1-5'!$A:$J,3,FALSE)))</f>
        <v/>
      </c>
      <c r="V1183" s="25" t="str">
        <f t="shared" si="193"/>
        <v/>
      </c>
      <c r="W1183" s="27"/>
      <c r="X1183" s="25" t="str">
        <f t="shared" si="186"/>
        <v>N/A</v>
      </c>
    </row>
    <row r="1184" spans="1:24" ht="15" customHeight="1" x14ac:dyDescent="0.3">
      <c r="A1184" s="12" t="str">
        <f t="shared" si="184"/>
        <v>19-3118933-T-G</v>
      </c>
      <c r="B1184" s="11" t="s">
        <v>985</v>
      </c>
      <c r="C1184" s="6">
        <v>0.1206</v>
      </c>
      <c r="D1184" s="6"/>
      <c r="E1184" s="6">
        <v>19</v>
      </c>
      <c r="F1184" s="6">
        <v>3118933</v>
      </c>
      <c r="G1184" s="6" t="s">
        <v>1177</v>
      </c>
      <c r="H1184" s="6" t="s">
        <v>610</v>
      </c>
      <c r="I1184" s="6">
        <v>746</v>
      </c>
      <c r="K1184" s="19" t="str">
        <f t="shared" si="187"/>
        <v>Y</v>
      </c>
      <c r="L1184" s="20">
        <f t="shared" si="188"/>
        <v>0.1206</v>
      </c>
      <c r="M1184" s="21" t="str">
        <f t="shared" si="185"/>
        <v>B</v>
      </c>
      <c r="N1184" s="22">
        <f t="shared" si="189"/>
        <v>6.8240000000000009E-2</v>
      </c>
      <c r="O1184" s="23">
        <f t="shared" si="190"/>
        <v>5.235999999999999E-2</v>
      </c>
      <c r="P1184" s="23">
        <f t="shared" si="191"/>
        <v>0.18884000000000001</v>
      </c>
      <c r="Q1184" s="27"/>
      <c r="R1184" s="24">
        <f>IF($K1184="N","",IF($K1184="Y",VLOOKUP($A1184,'Run1-3-1'!$A:$J,3,FALSE)))</f>
        <v>0.14949999999999999</v>
      </c>
      <c r="S1184" s="25" t="str">
        <f t="shared" si="192"/>
        <v>Y</v>
      </c>
      <c r="T1184" s="27"/>
      <c r="U1184" s="24">
        <f>IF($K1184="N","",IF($K1184="Y",VLOOKUP($A1184,'Run1-5'!$A:$J,3,FALSE)))</f>
        <v>0.1275</v>
      </c>
      <c r="V1184" s="25" t="str">
        <f t="shared" si="193"/>
        <v>Y</v>
      </c>
      <c r="W1184" s="27"/>
      <c r="X1184" s="25" t="str">
        <f t="shared" si="186"/>
        <v>Y</v>
      </c>
    </row>
    <row r="1185" spans="1:24" ht="15" customHeight="1" x14ac:dyDescent="0.3">
      <c r="A1185" s="12" t="str">
        <f t="shared" si="184"/>
        <v>19-3118934-A</v>
      </c>
      <c r="B1185" s="11" t="s">
        <v>390</v>
      </c>
      <c r="C1185" s="6">
        <v>2.5100000000000001E-2</v>
      </c>
      <c r="D1185" s="6"/>
      <c r="E1185" s="6">
        <v>19</v>
      </c>
      <c r="F1185" s="6">
        <v>3118934</v>
      </c>
      <c r="G1185" s="6" t="s">
        <v>187</v>
      </c>
      <c r="H1185" s="6" t="s">
        <v>1082</v>
      </c>
      <c r="I1185" s="6">
        <v>478</v>
      </c>
      <c r="K1185" s="19" t="str">
        <f t="shared" si="187"/>
        <v>N</v>
      </c>
      <c r="L1185" s="20" t="str">
        <f t="shared" si="188"/>
        <v/>
      </c>
      <c r="M1185" s="21" t="str">
        <f t="shared" si="185"/>
        <v/>
      </c>
      <c r="N1185" s="22" t="str">
        <f t="shared" si="189"/>
        <v>N/A</v>
      </c>
      <c r="O1185" s="23" t="str">
        <f t="shared" si="190"/>
        <v/>
      </c>
      <c r="P1185" s="23" t="str">
        <f t="shared" si="191"/>
        <v/>
      </c>
      <c r="Q1185" s="27"/>
      <c r="R1185" s="24" t="str">
        <f>IF($K1185="N","",IF($K1185="Y",VLOOKUP($A1185,'Run1-3-1'!$A:$J,3,FALSE)))</f>
        <v/>
      </c>
      <c r="S1185" s="25" t="str">
        <f t="shared" si="192"/>
        <v/>
      </c>
      <c r="T1185" s="27"/>
      <c r="U1185" s="24" t="str">
        <f>IF($K1185="N","",IF($K1185="Y",VLOOKUP($A1185,'Run1-5'!$A:$J,3,FALSE)))</f>
        <v/>
      </c>
      <c r="V1185" s="25" t="str">
        <f t="shared" si="193"/>
        <v/>
      </c>
      <c r="W1185" s="27"/>
      <c r="X1185" s="25" t="str">
        <f t="shared" si="186"/>
        <v>N/A</v>
      </c>
    </row>
    <row r="1186" spans="1:24" ht="15" customHeight="1" x14ac:dyDescent="0.3">
      <c r="A1186" s="12" t="str">
        <f t="shared" si="184"/>
        <v>19-3118937-A</v>
      </c>
      <c r="B1186" s="11" t="s">
        <v>604</v>
      </c>
      <c r="C1186" s="6">
        <v>1.26E-2</v>
      </c>
      <c r="D1186" s="6" t="s">
        <v>1468</v>
      </c>
      <c r="E1186" s="6">
        <v>19</v>
      </c>
      <c r="F1186" s="6">
        <v>3118937</v>
      </c>
      <c r="G1186" s="6" t="s">
        <v>187</v>
      </c>
      <c r="H1186" s="6" t="s">
        <v>1082</v>
      </c>
      <c r="I1186" s="6">
        <v>794</v>
      </c>
      <c r="K1186" s="19" t="str">
        <f t="shared" si="187"/>
        <v>N</v>
      </c>
      <c r="L1186" s="20" t="str">
        <f t="shared" si="188"/>
        <v/>
      </c>
      <c r="M1186" s="21" t="str">
        <f t="shared" si="185"/>
        <v/>
      </c>
      <c r="N1186" s="22" t="str">
        <f t="shared" si="189"/>
        <v>N/A</v>
      </c>
      <c r="O1186" s="23" t="str">
        <f t="shared" si="190"/>
        <v/>
      </c>
      <c r="P1186" s="23" t="str">
        <f t="shared" si="191"/>
        <v/>
      </c>
      <c r="Q1186" s="27"/>
      <c r="R1186" s="24" t="str">
        <f>IF($K1186="N","",IF($K1186="Y",VLOOKUP($A1186,'Run1-3-1'!$A:$J,3,FALSE)))</f>
        <v/>
      </c>
      <c r="S1186" s="25" t="str">
        <f t="shared" si="192"/>
        <v/>
      </c>
      <c r="T1186" s="27"/>
      <c r="U1186" s="24" t="str">
        <f>IF($K1186="N","",IF($K1186="Y",VLOOKUP($A1186,'Run1-5'!$A:$J,3,FALSE)))</f>
        <v/>
      </c>
      <c r="V1186" s="25" t="str">
        <f t="shared" si="193"/>
        <v/>
      </c>
      <c r="W1186" s="27"/>
      <c r="X1186" s="25" t="str">
        <f t="shared" si="186"/>
        <v>N/A</v>
      </c>
    </row>
    <row r="1187" spans="1:24" ht="15" customHeight="1" x14ac:dyDescent="0.3">
      <c r="A1187" s="12" t="str">
        <f t="shared" si="184"/>
        <v>19-3118938-A</v>
      </c>
      <c r="B1187" s="11" t="s">
        <v>823</v>
      </c>
      <c r="C1187" s="6">
        <v>1.5100000000000001E-2</v>
      </c>
      <c r="D1187" s="6"/>
      <c r="E1187" s="6">
        <v>19</v>
      </c>
      <c r="F1187" s="6">
        <v>3118938</v>
      </c>
      <c r="G1187" s="6" t="s">
        <v>187</v>
      </c>
      <c r="H1187" s="6" t="s">
        <v>1082</v>
      </c>
      <c r="I1187" s="6">
        <v>795</v>
      </c>
      <c r="K1187" s="19" t="str">
        <f t="shared" si="187"/>
        <v>N</v>
      </c>
      <c r="L1187" s="20" t="str">
        <f t="shared" si="188"/>
        <v/>
      </c>
      <c r="M1187" s="21" t="str">
        <f t="shared" si="185"/>
        <v/>
      </c>
      <c r="N1187" s="22" t="str">
        <f t="shared" si="189"/>
        <v>N/A</v>
      </c>
      <c r="O1187" s="23" t="str">
        <f t="shared" si="190"/>
        <v/>
      </c>
      <c r="P1187" s="23" t="str">
        <f t="shared" si="191"/>
        <v/>
      </c>
      <c r="Q1187" s="27"/>
      <c r="R1187" s="24" t="str">
        <f>IF($K1187="N","",IF($K1187="Y",VLOOKUP($A1187,'Run1-3-1'!$A:$J,3,FALSE)))</f>
        <v/>
      </c>
      <c r="S1187" s="25" t="str">
        <f t="shared" si="192"/>
        <v/>
      </c>
      <c r="T1187" s="27"/>
      <c r="U1187" s="24" t="str">
        <f>IF($K1187="N","",IF($K1187="Y",VLOOKUP($A1187,'Run1-5'!$A:$J,3,FALSE)))</f>
        <v/>
      </c>
      <c r="V1187" s="25" t="str">
        <f t="shared" si="193"/>
        <v/>
      </c>
      <c r="W1187" s="27"/>
      <c r="X1187" s="25" t="str">
        <f t="shared" si="186"/>
        <v>N/A</v>
      </c>
    </row>
    <row r="1188" spans="1:24" ht="15" customHeight="1" x14ac:dyDescent="0.3">
      <c r="A1188" s="12" t="str">
        <f t="shared" si="184"/>
        <v>19-3118938-G-G</v>
      </c>
      <c r="B1188" s="11" t="s">
        <v>1050</v>
      </c>
      <c r="C1188" s="6">
        <v>1.26E-2</v>
      </c>
      <c r="D1188" s="6"/>
      <c r="E1188" s="6">
        <v>19</v>
      </c>
      <c r="F1188" s="6">
        <v>3118938</v>
      </c>
      <c r="G1188" s="6" t="s">
        <v>187</v>
      </c>
      <c r="H1188" s="6" t="s">
        <v>1096</v>
      </c>
      <c r="I1188" s="6">
        <v>795</v>
      </c>
      <c r="K1188" s="19" t="str">
        <f t="shared" si="187"/>
        <v>N</v>
      </c>
      <c r="L1188" s="20" t="str">
        <f t="shared" si="188"/>
        <v/>
      </c>
      <c r="M1188" s="21" t="str">
        <f t="shared" si="185"/>
        <v/>
      </c>
      <c r="N1188" s="22" t="str">
        <f t="shared" si="189"/>
        <v>N/A</v>
      </c>
      <c r="O1188" s="23" t="str">
        <f t="shared" si="190"/>
        <v/>
      </c>
      <c r="P1188" s="23" t="str">
        <f t="shared" si="191"/>
        <v/>
      </c>
      <c r="Q1188" s="27"/>
      <c r="R1188" s="24" t="str">
        <f>IF($K1188="N","",IF($K1188="Y",VLOOKUP($A1188,'Run1-3-1'!$A:$J,3,FALSE)))</f>
        <v/>
      </c>
      <c r="S1188" s="25" t="str">
        <f t="shared" si="192"/>
        <v/>
      </c>
      <c r="T1188" s="27"/>
      <c r="U1188" s="24" t="str">
        <f>IF($K1188="N","",IF($K1188="Y",VLOOKUP($A1188,'Run1-5'!$A:$J,3,FALSE)))</f>
        <v/>
      </c>
      <c r="V1188" s="25" t="str">
        <f t="shared" si="193"/>
        <v/>
      </c>
      <c r="W1188" s="27"/>
      <c r="X1188" s="25" t="str">
        <f t="shared" si="186"/>
        <v>N/A</v>
      </c>
    </row>
    <row r="1189" spans="1:24" ht="15" customHeight="1" x14ac:dyDescent="0.3">
      <c r="A1189" s="12" t="str">
        <f t="shared" si="184"/>
        <v>19-3118939-A</v>
      </c>
      <c r="B1189" s="11" t="s">
        <v>456</v>
      </c>
      <c r="C1189" s="6">
        <v>2.2800000000000001E-2</v>
      </c>
      <c r="D1189" s="6"/>
      <c r="E1189" s="6">
        <v>19</v>
      </c>
      <c r="F1189" s="6">
        <v>3118939</v>
      </c>
      <c r="G1189" s="6" t="s">
        <v>187</v>
      </c>
      <c r="H1189" s="6" t="s">
        <v>1082</v>
      </c>
      <c r="I1189" s="6">
        <v>394</v>
      </c>
      <c r="K1189" s="19" t="str">
        <f t="shared" si="187"/>
        <v>N</v>
      </c>
      <c r="L1189" s="20" t="str">
        <f t="shared" si="188"/>
        <v/>
      </c>
      <c r="M1189" s="21" t="str">
        <f t="shared" si="185"/>
        <v/>
      </c>
      <c r="N1189" s="22" t="str">
        <f t="shared" si="189"/>
        <v>N/A</v>
      </c>
      <c r="O1189" s="23" t="str">
        <f t="shared" si="190"/>
        <v/>
      </c>
      <c r="P1189" s="23" t="str">
        <f t="shared" si="191"/>
        <v/>
      </c>
      <c r="Q1189" s="27"/>
      <c r="R1189" s="24" t="str">
        <f>IF($K1189="N","",IF($K1189="Y",VLOOKUP($A1189,'Run1-3-1'!$A:$J,3,FALSE)))</f>
        <v/>
      </c>
      <c r="S1189" s="25" t="str">
        <f t="shared" si="192"/>
        <v/>
      </c>
      <c r="T1189" s="27"/>
      <c r="U1189" s="24" t="str">
        <f>IF($K1189="N","",IF($K1189="Y",VLOOKUP($A1189,'Run1-5'!$A:$J,3,FALSE)))</f>
        <v/>
      </c>
      <c r="V1189" s="25" t="str">
        <f t="shared" si="193"/>
        <v/>
      </c>
      <c r="W1189" s="27"/>
      <c r="X1189" s="25" t="str">
        <f t="shared" si="186"/>
        <v>N/A</v>
      </c>
    </row>
    <row r="1190" spans="1:24" ht="15" customHeight="1" x14ac:dyDescent="0.3">
      <c r="A1190" s="12" t="str">
        <f t="shared" si="184"/>
        <v>19-3118952-A</v>
      </c>
      <c r="B1190" s="11" t="s">
        <v>665</v>
      </c>
      <c r="C1190" s="6">
        <v>1.2800000000000001E-2</v>
      </c>
      <c r="D1190" s="6"/>
      <c r="E1190" s="6">
        <v>19</v>
      </c>
      <c r="F1190" s="6">
        <v>3118952</v>
      </c>
      <c r="G1190" s="6" t="s">
        <v>187</v>
      </c>
      <c r="H1190" s="6" t="s">
        <v>1082</v>
      </c>
      <c r="I1190" s="6">
        <v>859</v>
      </c>
      <c r="K1190" s="19" t="str">
        <f t="shared" si="187"/>
        <v>N</v>
      </c>
      <c r="L1190" s="20" t="str">
        <f t="shared" si="188"/>
        <v/>
      </c>
      <c r="M1190" s="21" t="str">
        <f t="shared" si="185"/>
        <v/>
      </c>
      <c r="N1190" s="22" t="str">
        <f t="shared" si="189"/>
        <v>N/A</v>
      </c>
      <c r="O1190" s="23" t="str">
        <f t="shared" si="190"/>
        <v/>
      </c>
      <c r="P1190" s="23" t="str">
        <f t="shared" si="191"/>
        <v/>
      </c>
      <c r="Q1190" s="27"/>
      <c r="R1190" s="24" t="str">
        <f>IF($K1190="N","",IF($K1190="Y",VLOOKUP($A1190,'Run1-3-1'!$A:$J,3,FALSE)))</f>
        <v/>
      </c>
      <c r="S1190" s="25" t="str">
        <f t="shared" si="192"/>
        <v/>
      </c>
      <c r="T1190" s="27"/>
      <c r="U1190" s="24" t="str">
        <f>IF($K1190="N","",IF($K1190="Y",VLOOKUP($A1190,'Run1-5'!$A:$J,3,FALSE)))</f>
        <v/>
      </c>
      <c r="V1190" s="25" t="str">
        <f t="shared" si="193"/>
        <v/>
      </c>
      <c r="W1190" s="27"/>
      <c r="X1190" s="25" t="str">
        <f t="shared" si="186"/>
        <v>N/A</v>
      </c>
    </row>
    <row r="1191" spans="1:24" ht="14.45" x14ac:dyDescent="0.3">
      <c r="A1191" s="12" t="str">
        <f t="shared" si="184"/>
        <v>19-3118964-A</v>
      </c>
      <c r="B1191" s="11" t="s">
        <v>51</v>
      </c>
      <c r="C1191" s="11">
        <v>1.0699999999999999E-2</v>
      </c>
      <c r="E1191" s="11">
        <v>19</v>
      </c>
      <c r="F1191" s="11">
        <v>3118964</v>
      </c>
      <c r="G1191" s="11" t="s">
        <v>187</v>
      </c>
      <c r="H1191" s="11" t="s">
        <v>1082</v>
      </c>
      <c r="I1191" s="11">
        <v>843</v>
      </c>
      <c r="K1191" s="19" t="str">
        <f t="shared" si="187"/>
        <v>N</v>
      </c>
      <c r="L1191" s="20" t="str">
        <f t="shared" si="188"/>
        <v/>
      </c>
      <c r="M1191" s="21" t="str">
        <f t="shared" si="185"/>
        <v/>
      </c>
      <c r="N1191" s="22" t="str">
        <f t="shared" si="189"/>
        <v>N/A</v>
      </c>
      <c r="O1191" s="23" t="str">
        <f t="shared" si="190"/>
        <v/>
      </c>
      <c r="P1191" s="23" t="str">
        <f t="shared" si="191"/>
        <v/>
      </c>
      <c r="Q1191" s="27"/>
      <c r="R1191" s="24" t="str">
        <f>IF($K1191="N","",IF($K1191="Y",VLOOKUP($A1191,'Run1-3-1'!$A:$J,3,FALSE)))</f>
        <v/>
      </c>
      <c r="S1191" s="25" t="str">
        <f t="shared" si="192"/>
        <v/>
      </c>
      <c r="T1191" s="27"/>
      <c r="U1191" s="24" t="str">
        <f>IF($K1191="N","",IF($K1191="Y",VLOOKUP($A1191,'Run1-5'!$A:$J,3,FALSE)))</f>
        <v/>
      </c>
      <c r="V1191" s="25" t="str">
        <f t="shared" si="193"/>
        <v/>
      </c>
      <c r="W1191" s="27"/>
      <c r="X1191" s="25" t="str">
        <f t="shared" si="186"/>
        <v>N/A</v>
      </c>
    </row>
    <row r="1192" spans="1:24" ht="14.45" x14ac:dyDescent="0.3">
      <c r="A1192" s="12" t="str">
        <f t="shared" si="184"/>
        <v>19-17945617-C-A</v>
      </c>
      <c r="B1192" s="11" t="s">
        <v>847</v>
      </c>
      <c r="C1192" s="11">
        <v>1.12E-2</v>
      </c>
      <c r="E1192" s="11">
        <v>19</v>
      </c>
      <c r="F1192" s="11">
        <v>17945617</v>
      </c>
      <c r="G1192" s="11" t="s">
        <v>125</v>
      </c>
      <c r="H1192" s="11" t="s">
        <v>403</v>
      </c>
      <c r="I1192" s="11">
        <v>445</v>
      </c>
      <c r="K1192" s="19" t="str">
        <f t="shared" si="187"/>
        <v>N</v>
      </c>
      <c r="L1192" s="20" t="str">
        <f t="shared" si="188"/>
        <v/>
      </c>
      <c r="M1192" s="21" t="str">
        <f t="shared" si="185"/>
        <v/>
      </c>
      <c r="N1192" s="22" t="str">
        <f t="shared" si="189"/>
        <v>N/A</v>
      </c>
      <c r="O1192" s="23" t="str">
        <f t="shared" si="190"/>
        <v/>
      </c>
      <c r="P1192" s="23" t="str">
        <f t="shared" si="191"/>
        <v/>
      </c>
      <c r="Q1192" s="27"/>
      <c r="R1192" s="24" t="str">
        <f>IF($K1192="N","",IF($K1192="Y",VLOOKUP($A1192,'Run1-3-1'!$A:$J,3,FALSE)))</f>
        <v/>
      </c>
      <c r="S1192" s="25" t="str">
        <f t="shared" si="192"/>
        <v/>
      </c>
      <c r="T1192" s="27"/>
      <c r="U1192" s="24" t="str">
        <f>IF($K1192="N","",IF($K1192="Y",VLOOKUP($A1192,'Run1-5'!$A:$J,3,FALSE)))</f>
        <v/>
      </c>
      <c r="V1192" s="25" t="str">
        <f t="shared" si="193"/>
        <v/>
      </c>
      <c r="W1192" s="27"/>
      <c r="X1192" s="25" t="str">
        <f t="shared" si="186"/>
        <v>N/A</v>
      </c>
    </row>
    <row r="1193" spans="1:24" ht="14.45" x14ac:dyDescent="0.3">
      <c r="A1193" s="12" t="str">
        <f t="shared" si="184"/>
        <v>19-17945619-A-A</v>
      </c>
      <c r="B1193" s="11" t="s">
        <v>1073</v>
      </c>
      <c r="C1193" s="11">
        <v>1.9699999999999999E-2</v>
      </c>
      <c r="E1193" s="11">
        <v>19</v>
      </c>
      <c r="F1193" s="11">
        <v>17945619</v>
      </c>
      <c r="G1193" s="11" t="s">
        <v>1082</v>
      </c>
      <c r="H1193" s="11" t="s">
        <v>308</v>
      </c>
      <c r="I1193" s="11">
        <v>456</v>
      </c>
      <c r="K1193" s="19" t="str">
        <f t="shared" si="187"/>
        <v>N</v>
      </c>
      <c r="L1193" s="20" t="str">
        <f t="shared" si="188"/>
        <v/>
      </c>
      <c r="M1193" s="21" t="str">
        <f t="shared" si="185"/>
        <v/>
      </c>
      <c r="N1193" s="22" t="str">
        <f t="shared" si="189"/>
        <v>N/A</v>
      </c>
      <c r="O1193" s="23" t="str">
        <f t="shared" si="190"/>
        <v/>
      </c>
      <c r="P1193" s="23" t="str">
        <f t="shared" si="191"/>
        <v/>
      </c>
      <c r="Q1193" s="27"/>
      <c r="R1193" s="24" t="str">
        <f>IF($K1193="N","",IF($K1193="Y",VLOOKUP($A1193,'Run1-3-1'!$A:$J,3,FALSE)))</f>
        <v/>
      </c>
      <c r="S1193" s="25" t="str">
        <f t="shared" si="192"/>
        <v/>
      </c>
      <c r="T1193" s="27"/>
      <c r="U1193" s="24" t="str">
        <f>IF($K1193="N","",IF($K1193="Y",VLOOKUP($A1193,'Run1-5'!$A:$J,3,FALSE)))</f>
        <v/>
      </c>
      <c r="V1193" s="25" t="str">
        <f t="shared" si="193"/>
        <v/>
      </c>
      <c r="W1193" s="27"/>
      <c r="X1193" s="25" t="str">
        <f t="shared" si="186"/>
        <v>N/A</v>
      </c>
    </row>
    <row r="1194" spans="1:24" ht="14.45" x14ac:dyDescent="0.3">
      <c r="A1194" s="12" t="str">
        <f t="shared" si="184"/>
        <v>19-17945623-T</v>
      </c>
      <c r="B1194" s="11" t="s">
        <v>1287</v>
      </c>
      <c r="C1194" s="11">
        <v>1.5800000000000002E-2</v>
      </c>
      <c r="E1194" s="11">
        <v>19</v>
      </c>
      <c r="F1194" s="11">
        <v>17945623</v>
      </c>
      <c r="G1194" s="11" t="s">
        <v>187</v>
      </c>
      <c r="H1194" s="11" t="s">
        <v>1177</v>
      </c>
      <c r="I1194" s="11">
        <v>317</v>
      </c>
      <c r="K1194" s="19" t="str">
        <f t="shared" si="187"/>
        <v>N</v>
      </c>
      <c r="L1194" s="20" t="str">
        <f t="shared" si="188"/>
        <v/>
      </c>
      <c r="M1194" s="21" t="str">
        <f t="shared" si="185"/>
        <v/>
      </c>
      <c r="N1194" s="22" t="str">
        <f t="shared" si="189"/>
        <v>N/A</v>
      </c>
      <c r="O1194" s="23" t="str">
        <f t="shared" si="190"/>
        <v/>
      </c>
      <c r="P1194" s="23" t="str">
        <f t="shared" si="191"/>
        <v/>
      </c>
      <c r="Q1194" s="27"/>
      <c r="R1194" s="24" t="str">
        <f>IF($K1194="N","",IF($K1194="Y",VLOOKUP($A1194,'Run1-3-1'!$A:$J,3,FALSE)))</f>
        <v/>
      </c>
      <c r="S1194" s="25" t="str">
        <f t="shared" si="192"/>
        <v/>
      </c>
      <c r="T1194" s="27"/>
      <c r="U1194" s="24" t="str">
        <f>IF($K1194="N","",IF($K1194="Y",VLOOKUP($A1194,'Run1-5'!$A:$J,3,FALSE)))</f>
        <v/>
      </c>
      <c r="V1194" s="25" t="str">
        <f t="shared" si="193"/>
        <v/>
      </c>
      <c r="W1194" s="27"/>
      <c r="X1194" s="25" t="str">
        <f t="shared" si="186"/>
        <v>N/A</v>
      </c>
    </row>
    <row r="1195" spans="1:24" ht="14.45" x14ac:dyDescent="0.3">
      <c r="A1195" s="12" t="str">
        <f t="shared" si="184"/>
        <v>19-17945626-G-G</v>
      </c>
      <c r="B1195" s="11" t="s">
        <v>113</v>
      </c>
      <c r="C1195" s="11">
        <v>1.26E-2</v>
      </c>
      <c r="E1195" s="11">
        <v>19</v>
      </c>
      <c r="F1195" s="11">
        <v>17945626</v>
      </c>
      <c r="G1195" s="11" t="s">
        <v>187</v>
      </c>
      <c r="H1195" s="11" t="s">
        <v>1096</v>
      </c>
      <c r="I1195" s="11">
        <v>477</v>
      </c>
      <c r="K1195" s="19" t="str">
        <f t="shared" si="187"/>
        <v>N</v>
      </c>
      <c r="L1195" s="20" t="str">
        <f t="shared" si="188"/>
        <v/>
      </c>
      <c r="M1195" s="21" t="str">
        <f t="shared" si="185"/>
        <v/>
      </c>
      <c r="N1195" s="22" t="str">
        <f t="shared" si="189"/>
        <v>N/A</v>
      </c>
      <c r="O1195" s="23" t="str">
        <f t="shared" si="190"/>
        <v/>
      </c>
      <c r="P1195" s="23" t="str">
        <f t="shared" si="191"/>
        <v/>
      </c>
      <c r="Q1195" s="27"/>
      <c r="R1195" s="24" t="str">
        <f>IF($K1195="N","",IF($K1195="Y",VLOOKUP($A1195,'Run1-3-1'!$A:$J,3,FALSE)))</f>
        <v/>
      </c>
      <c r="S1195" s="25" t="str">
        <f t="shared" si="192"/>
        <v/>
      </c>
      <c r="T1195" s="27"/>
      <c r="U1195" s="24" t="str">
        <f>IF($K1195="N","",IF($K1195="Y",VLOOKUP($A1195,'Run1-5'!$A:$J,3,FALSE)))</f>
        <v/>
      </c>
      <c r="V1195" s="25" t="str">
        <f t="shared" si="193"/>
        <v/>
      </c>
      <c r="W1195" s="27"/>
      <c r="X1195" s="25" t="str">
        <f t="shared" si="186"/>
        <v>N/A</v>
      </c>
    </row>
    <row r="1196" spans="1:24" ht="14.45" x14ac:dyDescent="0.3">
      <c r="A1196" s="12" t="str">
        <f t="shared" si="184"/>
        <v>19-17945644-A</v>
      </c>
      <c r="B1196" s="11" t="s">
        <v>916</v>
      </c>
      <c r="C1196" s="11">
        <v>1.0200000000000001E-2</v>
      </c>
      <c r="D1196" s="11" t="s">
        <v>1470</v>
      </c>
      <c r="E1196" s="11">
        <v>19</v>
      </c>
      <c r="F1196" s="11">
        <v>17945644</v>
      </c>
      <c r="G1196" s="11" t="s">
        <v>187</v>
      </c>
      <c r="H1196" s="11" t="s">
        <v>1082</v>
      </c>
      <c r="I1196" s="11">
        <v>491</v>
      </c>
      <c r="K1196" s="19" t="str">
        <f t="shared" si="187"/>
        <v>N</v>
      </c>
      <c r="L1196" s="20" t="str">
        <f t="shared" si="188"/>
        <v/>
      </c>
      <c r="M1196" s="21" t="str">
        <f t="shared" si="185"/>
        <v/>
      </c>
      <c r="N1196" s="22" t="str">
        <f t="shared" si="189"/>
        <v>N/A</v>
      </c>
      <c r="O1196" s="23" t="str">
        <f t="shared" si="190"/>
        <v/>
      </c>
      <c r="P1196" s="23" t="str">
        <f t="shared" si="191"/>
        <v/>
      </c>
      <c r="Q1196" s="27"/>
      <c r="R1196" s="24" t="str">
        <f>IF($K1196="N","",IF($K1196="Y",VLOOKUP($A1196,'Run1-3-1'!$A:$J,3,FALSE)))</f>
        <v/>
      </c>
      <c r="S1196" s="25" t="str">
        <f t="shared" si="192"/>
        <v/>
      </c>
      <c r="T1196" s="27"/>
      <c r="U1196" s="24" t="str">
        <f>IF($K1196="N","",IF($K1196="Y",VLOOKUP($A1196,'Run1-5'!$A:$J,3,FALSE)))</f>
        <v/>
      </c>
      <c r="V1196" s="25" t="str">
        <f t="shared" si="193"/>
        <v/>
      </c>
      <c r="W1196" s="27"/>
      <c r="X1196" s="25" t="str">
        <f t="shared" si="186"/>
        <v>N/A</v>
      </c>
    </row>
    <row r="1197" spans="1:24" ht="14.45" x14ac:dyDescent="0.3">
      <c r="A1197" s="12" t="str">
        <f t="shared" si="184"/>
        <v>19-17945657-T+G</v>
      </c>
      <c r="B1197" s="11" t="s">
        <v>1135</v>
      </c>
      <c r="C1197" s="11">
        <v>1.9900000000000001E-2</v>
      </c>
      <c r="E1197" s="11">
        <v>19</v>
      </c>
      <c r="F1197" s="11">
        <v>17945657</v>
      </c>
      <c r="G1197" s="11" t="s">
        <v>1177</v>
      </c>
      <c r="H1197" s="11" t="s">
        <v>13</v>
      </c>
      <c r="I1197" s="11">
        <v>554</v>
      </c>
      <c r="K1197" s="19" t="str">
        <f t="shared" si="187"/>
        <v>N</v>
      </c>
      <c r="L1197" s="20" t="str">
        <f t="shared" si="188"/>
        <v/>
      </c>
      <c r="M1197" s="21" t="str">
        <f t="shared" si="185"/>
        <v/>
      </c>
      <c r="N1197" s="22" t="str">
        <f t="shared" si="189"/>
        <v>N/A</v>
      </c>
      <c r="O1197" s="23" t="str">
        <f t="shared" si="190"/>
        <v/>
      </c>
      <c r="P1197" s="23" t="str">
        <f t="shared" si="191"/>
        <v/>
      </c>
      <c r="Q1197" s="27"/>
      <c r="R1197" s="24" t="str">
        <f>IF($K1197="N","",IF($K1197="Y",VLOOKUP($A1197,'Run1-3-1'!$A:$J,3,FALSE)))</f>
        <v/>
      </c>
      <c r="S1197" s="25" t="str">
        <f t="shared" si="192"/>
        <v/>
      </c>
      <c r="T1197" s="27"/>
      <c r="U1197" s="24" t="str">
        <f>IF($K1197="N","",IF($K1197="Y",VLOOKUP($A1197,'Run1-5'!$A:$J,3,FALSE)))</f>
        <v/>
      </c>
      <c r="V1197" s="25" t="str">
        <f t="shared" si="193"/>
        <v/>
      </c>
      <c r="W1197" s="27"/>
      <c r="X1197" s="25" t="str">
        <f t="shared" si="186"/>
        <v>N/A</v>
      </c>
    </row>
    <row r="1198" spans="1:24" ht="14.45" x14ac:dyDescent="0.3">
      <c r="A1198" s="12" t="str">
        <f t="shared" si="184"/>
        <v>19-17945661-T</v>
      </c>
      <c r="B1198" s="11" t="s">
        <v>1349</v>
      </c>
      <c r="C1198" s="11">
        <v>1.0699999999999999E-2</v>
      </c>
      <c r="E1198" s="11">
        <v>19</v>
      </c>
      <c r="F1198" s="11">
        <v>17945661</v>
      </c>
      <c r="G1198" s="11" t="s">
        <v>125</v>
      </c>
      <c r="H1198" s="11" t="s">
        <v>1177</v>
      </c>
      <c r="I1198" s="11">
        <v>561</v>
      </c>
      <c r="K1198" s="19" t="str">
        <f t="shared" si="187"/>
        <v>N</v>
      </c>
      <c r="L1198" s="20" t="str">
        <f t="shared" si="188"/>
        <v/>
      </c>
      <c r="M1198" s="21" t="str">
        <f t="shared" si="185"/>
        <v/>
      </c>
      <c r="N1198" s="22" t="str">
        <f t="shared" si="189"/>
        <v>N/A</v>
      </c>
      <c r="O1198" s="23" t="str">
        <f t="shared" si="190"/>
        <v/>
      </c>
      <c r="P1198" s="23" t="str">
        <f t="shared" si="191"/>
        <v/>
      </c>
      <c r="Q1198" s="27"/>
      <c r="R1198" s="24" t="str">
        <f>IF($K1198="N","",IF($K1198="Y",VLOOKUP($A1198,'Run1-3-1'!$A:$J,3,FALSE)))</f>
        <v/>
      </c>
      <c r="S1198" s="25" t="str">
        <f t="shared" si="192"/>
        <v/>
      </c>
      <c r="T1198" s="27"/>
      <c r="U1198" s="24" t="str">
        <f>IF($K1198="N","",IF($K1198="Y",VLOOKUP($A1198,'Run1-5'!$A:$J,3,FALSE)))</f>
        <v/>
      </c>
      <c r="V1198" s="25" t="str">
        <f t="shared" si="193"/>
        <v/>
      </c>
      <c r="W1198" s="27"/>
      <c r="X1198" s="25" t="str">
        <f t="shared" si="186"/>
        <v>N/A</v>
      </c>
    </row>
    <row r="1199" spans="1:24" ht="14.45" x14ac:dyDescent="0.3">
      <c r="A1199" s="12" t="str">
        <f t="shared" si="184"/>
        <v>19-17945669-A</v>
      </c>
      <c r="B1199" s="11" t="s">
        <v>177</v>
      </c>
      <c r="C1199" s="11">
        <v>1.37E-2</v>
      </c>
      <c r="D1199" s="11" t="s">
        <v>1673</v>
      </c>
      <c r="E1199" s="11">
        <v>19</v>
      </c>
      <c r="F1199" s="11">
        <v>17945669</v>
      </c>
      <c r="G1199" s="11" t="s">
        <v>187</v>
      </c>
      <c r="H1199" s="11" t="s">
        <v>1082</v>
      </c>
      <c r="I1199" s="11">
        <v>584</v>
      </c>
      <c r="K1199" s="19" t="str">
        <f t="shared" si="187"/>
        <v>N</v>
      </c>
      <c r="L1199" s="20" t="str">
        <f t="shared" si="188"/>
        <v/>
      </c>
      <c r="M1199" s="21" t="str">
        <f t="shared" si="185"/>
        <v/>
      </c>
      <c r="N1199" s="22" t="str">
        <f t="shared" si="189"/>
        <v>N/A</v>
      </c>
      <c r="O1199" s="23" t="str">
        <f t="shared" si="190"/>
        <v/>
      </c>
      <c r="P1199" s="23" t="str">
        <f t="shared" si="191"/>
        <v/>
      </c>
      <c r="Q1199" s="27"/>
      <c r="R1199" s="24" t="str">
        <f>IF($K1199="N","",IF($K1199="Y",VLOOKUP($A1199,'Run1-3-1'!$A:$J,3,FALSE)))</f>
        <v/>
      </c>
      <c r="S1199" s="25" t="str">
        <f t="shared" si="192"/>
        <v/>
      </c>
      <c r="T1199" s="27"/>
      <c r="U1199" s="24" t="str">
        <f>IF($K1199="N","",IF($K1199="Y",VLOOKUP($A1199,'Run1-5'!$A:$J,3,FALSE)))</f>
        <v/>
      </c>
      <c r="V1199" s="25" t="str">
        <f t="shared" si="193"/>
        <v/>
      </c>
      <c r="W1199" s="27"/>
      <c r="X1199" s="25" t="str">
        <f t="shared" si="186"/>
        <v>N/A</v>
      </c>
    </row>
    <row r="1200" spans="1:24" ht="14.45" x14ac:dyDescent="0.3">
      <c r="A1200" s="12" t="str">
        <f t="shared" si="184"/>
        <v>19-17945692-A</v>
      </c>
      <c r="B1200" s="11" t="s">
        <v>976</v>
      </c>
      <c r="C1200" s="11">
        <v>1.83E-2</v>
      </c>
      <c r="E1200" s="11">
        <v>19</v>
      </c>
      <c r="F1200" s="11">
        <v>17945692</v>
      </c>
      <c r="G1200" s="11" t="s">
        <v>187</v>
      </c>
      <c r="H1200" s="11" t="s">
        <v>1082</v>
      </c>
      <c r="I1200" s="11">
        <v>602</v>
      </c>
      <c r="K1200" s="19" t="str">
        <f t="shared" si="187"/>
        <v>N</v>
      </c>
      <c r="L1200" s="20" t="str">
        <f t="shared" si="188"/>
        <v/>
      </c>
      <c r="M1200" s="21" t="str">
        <f t="shared" si="185"/>
        <v/>
      </c>
      <c r="N1200" s="22" t="str">
        <f t="shared" si="189"/>
        <v>N/A</v>
      </c>
      <c r="O1200" s="23" t="str">
        <f t="shared" si="190"/>
        <v/>
      </c>
      <c r="P1200" s="23" t="str">
        <f t="shared" si="191"/>
        <v/>
      </c>
      <c r="Q1200" s="27"/>
      <c r="R1200" s="24" t="str">
        <f>IF($K1200="N","",IF($K1200="Y",VLOOKUP($A1200,'Run1-3-1'!$A:$J,3,FALSE)))</f>
        <v/>
      </c>
      <c r="S1200" s="25" t="str">
        <f t="shared" si="192"/>
        <v/>
      </c>
      <c r="T1200" s="27"/>
      <c r="U1200" s="24" t="str">
        <f>IF($K1200="N","",IF($K1200="Y",VLOOKUP($A1200,'Run1-5'!$A:$J,3,FALSE)))</f>
        <v/>
      </c>
      <c r="V1200" s="25" t="str">
        <f t="shared" si="193"/>
        <v/>
      </c>
      <c r="W1200" s="27"/>
      <c r="X1200" s="25" t="str">
        <f t="shared" si="186"/>
        <v>N/A</v>
      </c>
    </row>
    <row r="1201" spans="1:24" ht="14.45" x14ac:dyDescent="0.3">
      <c r="A1201" s="12" t="str">
        <f t="shared" si="184"/>
        <v>19-17945718-C-G</v>
      </c>
      <c r="B1201" s="11" t="s">
        <v>353</v>
      </c>
      <c r="C1201" s="11">
        <v>1.01E-2</v>
      </c>
      <c r="E1201" s="11">
        <v>19</v>
      </c>
      <c r="F1201" s="11">
        <v>17945718</v>
      </c>
      <c r="G1201" s="11" t="s">
        <v>125</v>
      </c>
      <c r="H1201" s="11" t="s">
        <v>903</v>
      </c>
      <c r="I1201" s="11">
        <v>595</v>
      </c>
      <c r="K1201" s="19" t="str">
        <f t="shared" si="187"/>
        <v>N</v>
      </c>
      <c r="L1201" s="20" t="str">
        <f t="shared" si="188"/>
        <v/>
      </c>
      <c r="M1201" s="21" t="str">
        <f t="shared" si="185"/>
        <v/>
      </c>
      <c r="N1201" s="22" t="str">
        <f t="shared" si="189"/>
        <v>N/A</v>
      </c>
      <c r="O1201" s="23" t="str">
        <f t="shared" si="190"/>
        <v/>
      </c>
      <c r="P1201" s="23" t="str">
        <f t="shared" si="191"/>
        <v/>
      </c>
      <c r="Q1201" s="27"/>
      <c r="R1201" s="24" t="str">
        <f>IF($K1201="N","",IF($K1201="Y",VLOOKUP($A1201,'Run1-3-1'!$A:$J,3,FALSE)))</f>
        <v/>
      </c>
      <c r="S1201" s="25" t="str">
        <f t="shared" si="192"/>
        <v/>
      </c>
      <c r="T1201" s="27"/>
      <c r="U1201" s="24" t="str">
        <f>IF($K1201="N","",IF($K1201="Y",VLOOKUP($A1201,'Run1-5'!$A:$J,3,FALSE)))</f>
        <v/>
      </c>
      <c r="V1201" s="25" t="str">
        <f t="shared" si="193"/>
        <v/>
      </c>
      <c r="W1201" s="27"/>
      <c r="X1201" s="25" t="str">
        <f t="shared" si="186"/>
        <v>N/A</v>
      </c>
    </row>
    <row r="1202" spans="1:24" ht="14.45" x14ac:dyDescent="0.3">
      <c r="A1202" s="12" t="str">
        <f t="shared" si="184"/>
        <v>19-17945730-A</v>
      </c>
      <c r="B1202" s="11" t="s">
        <v>567</v>
      </c>
      <c r="C1202" s="11">
        <v>1.7100000000000001E-2</v>
      </c>
      <c r="E1202" s="11">
        <v>19</v>
      </c>
      <c r="F1202" s="11">
        <v>17945730</v>
      </c>
      <c r="G1202" s="11" t="s">
        <v>187</v>
      </c>
      <c r="H1202" s="11" t="s">
        <v>1082</v>
      </c>
      <c r="I1202" s="11">
        <v>584</v>
      </c>
      <c r="K1202" s="19" t="str">
        <f t="shared" si="187"/>
        <v>N</v>
      </c>
      <c r="L1202" s="20" t="str">
        <f t="shared" si="188"/>
        <v/>
      </c>
      <c r="M1202" s="21" t="str">
        <f t="shared" si="185"/>
        <v/>
      </c>
      <c r="N1202" s="22" t="str">
        <f t="shared" si="189"/>
        <v>N/A</v>
      </c>
      <c r="O1202" s="23" t="str">
        <f t="shared" si="190"/>
        <v/>
      </c>
      <c r="P1202" s="23" t="str">
        <f t="shared" si="191"/>
        <v/>
      </c>
      <c r="Q1202" s="27"/>
      <c r="R1202" s="24" t="str">
        <f>IF($K1202="N","",IF($K1202="Y",VLOOKUP($A1202,'Run1-3-1'!$A:$J,3,FALSE)))</f>
        <v/>
      </c>
      <c r="S1202" s="25" t="str">
        <f t="shared" si="192"/>
        <v/>
      </c>
      <c r="T1202" s="27"/>
      <c r="U1202" s="24" t="str">
        <f>IF($K1202="N","",IF($K1202="Y",VLOOKUP($A1202,'Run1-5'!$A:$J,3,FALSE)))</f>
        <v/>
      </c>
      <c r="V1202" s="25" t="str">
        <f t="shared" si="193"/>
        <v/>
      </c>
      <c r="W1202" s="27"/>
      <c r="X1202" s="25" t="str">
        <f t="shared" si="186"/>
        <v>N/A</v>
      </c>
    </row>
    <row r="1203" spans="1:24" ht="14.45" x14ac:dyDescent="0.3">
      <c r="A1203" s="12" t="str">
        <f t="shared" si="184"/>
        <v>19-17948033-T+GA</v>
      </c>
      <c r="B1203" s="11" t="s">
        <v>1365</v>
      </c>
      <c r="C1203" s="11">
        <v>2.3400000000000001E-2</v>
      </c>
      <c r="D1203" s="11" t="s">
        <v>701</v>
      </c>
      <c r="E1203" s="11">
        <v>19</v>
      </c>
      <c r="F1203" s="11">
        <v>17948033</v>
      </c>
      <c r="G1203" s="11" t="s">
        <v>1177</v>
      </c>
      <c r="H1203" s="11" t="s">
        <v>1109</v>
      </c>
      <c r="I1203" s="11">
        <v>1282</v>
      </c>
      <c r="K1203" s="19" t="str">
        <f t="shared" si="187"/>
        <v>N</v>
      </c>
      <c r="L1203" s="20" t="str">
        <f t="shared" si="188"/>
        <v/>
      </c>
      <c r="M1203" s="21" t="str">
        <f t="shared" si="185"/>
        <v/>
      </c>
      <c r="N1203" s="22" t="str">
        <f t="shared" si="189"/>
        <v>N/A</v>
      </c>
      <c r="O1203" s="23" t="str">
        <f t="shared" si="190"/>
        <v/>
      </c>
      <c r="P1203" s="23" t="str">
        <f t="shared" si="191"/>
        <v/>
      </c>
      <c r="Q1203" s="27"/>
      <c r="R1203" s="24" t="str">
        <f>IF($K1203="N","",IF($K1203="Y",VLOOKUP($A1203,'Run1-3-1'!$A:$J,3,FALSE)))</f>
        <v/>
      </c>
      <c r="S1203" s="25" t="str">
        <f t="shared" si="192"/>
        <v/>
      </c>
      <c r="T1203" s="27"/>
      <c r="U1203" s="24" t="str">
        <f>IF($K1203="N","",IF($K1203="Y",VLOOKUP($A1203,'Run1-5'!$A:$J,3,FALSE)))</f>
        <v/>
      </c>
      <c r="V1203" s="25" t="str">
        <f t="shared" si="193"/>
        <v/>
      </c>
      <c r="W1203" s="27"/>
      <c r="X1203" s="25" t="str">
        <f t="shared" si="186"/>
        <v>N/A</v>
      </c>
    </row>
    <row r="1204" spans="1:24" ht="14.45" x14ac:dyDescent="0.3">
      <c r="A1204" s="12" t="str">
        <f t="shared" si="184"/>
        <v>19-17948038-A-G</v>
      </c>
      <c r="B1204" s="11" t="s">
        <v>197</v>
      </c>
      <c r="C1204" s="11">
        <v>1.3100000000000001E-2</v>
      </c>
      <c r="D1204" s="11" t="s">
        <v>701</v>
      </c>
      <c r="E1204" s="11">
        <v>19</v>
      </c>
      <c r="F1204" s="11">
        <v>17948038</v>
      </c>
      <c r="G1204" s="11" t="s">
        <v>1082</v>
      </c>
      <c r="H1204" s="11" t="s">
        <v>801</v>
      </c>
      <c r="I1204" s="11">
        <v>1300</v>
      </c>
      <c r="K1204" s="19" t="str">
        <f t="shared" si="187"/>
        <v>N</v>
      </c>
      <c r="L1204" s="20" t="str">
        <f t="shared" si="188"/>
        <v/>
      </c>
      <c r="M1204" s="21" t="str">
        <f t="shared" si="185"/>
        <v/>
      </c>
      <c r="N1204" s="22" t="str">
        <f t="shared" si="189"/>
        <v>N/A</v>
      </c>
      <c r="O1204" s="23" t="str">
        <f t="shared" si="190"/>
        <v/>
      </c>
      <c r="P1204" s="23" t="str">
        <f t="shared" si="191"/>
        <v/>
      </c>
      <c r="R1204" s="24" t="str">
        <f>IF($K1204="N","",IF($K1204="Y",VLOOKUP($A1204,'Run1-3-1'!$A:$J,3,FALSE)))</f>
        <v/>
      </c>
      <c r="S1204" s="25" t="str">
        <f t="shared" si="192"/>
        <v/>
      </c>
      <c r="U1204" s="24" t="str">
        <f>IF($K1204="N","",IF($K1204="Y",VLOOKUP($A1204,'Run1-5'!$A:$J,3,FALSE)))</f>
        <v/>
      </c>
      <c r="V1204" s="25" t="str">
        <f t="shared" si="193"/>
        <v/>
      </c>
      <c r="X1204" s="25" t="str">
        <f t="shared" si="186"/>
        <v>N/A</v>
      </c>
    </row>
    <row r="1205" spans="1:24" ht="14.45" x14ac:dyDescent="0.3">
      <c r="A1205" s="12" t="str">
        <f t="shared" si="184"/>
        <v>19-17948045-G+A</v>
      </c>
      <c r="B1205" s="11" t="s">
        <v>415</v>
      </c>
      <c r="C1205" s="11">
        <v>1.2699999999999999E-2</v>
      </c>
      <c r="E1205" s="11">
        <v>19</v>
      </c>
      <c r="F1205" s="11">
        <v>17948045</v>
      </c>
      <c r="G1205" s="11" t="s">
        <v>187</v>
      </c>
      <c r="H1205" s="11" t="s">
        <v>1373</v>
      </c>
      <c r="I1205" s="11">
        <v>1258</v>
      </c>
      <c r="K1205" s="19" t="str">
        <f t="shared" si="187"/>
        <v>N</v>
      </c>
      <c r="L1205" s="20" t="str">
        <f t="shared" si="188"/>
        <v/>
      </c>
      <c r="M1205" s="21" t="str">
        <f t="shared" si="185"/>
        <v/>
      </c>
      <c r="N1205" s="22" t="str">
        <f t="shared" si="189"/>
        <v>N/A</v>
      </c>
      <c r="O1205" s="23" t="str">
        <f t="shared" si="190"/>
        <v/>
      </c>
      <c r="P1205" s="23" t="str">
        <f t="shared" si="191"/>
        <v/>
      </c>
      <c r="R1205" s="24" t="str">
        <f>IF($K1205="N","",IF($K1205="Y",VLOOKUP($A1205,'Run1-3-1'!$A:$J,3,FALSE)))</f>
        <v/>
      </c>
      <c r="S1205" s="25" t="str">
        <f t="shared" si="192"/>
        <v/>
      </c>
      <c r="U1205" s="24" t="str">
        <f>IF($K1205="N","",IF($K1205="Y",VLOOKUP($A1205,'Run1-5'!$A:$J,3,FALSE)))</f>
        <v/>
      </c>
      <c r="V1205" s="25" t="str">
        <f t="shared" si="193"/>
        <v/>
      </c>
      <c r="X1205" s="25" t="str">
        <f t="shared" si="186"/>
        <v>N/A</v>
      </c>
    </row>
    <row r="1206" spans="1:24" ht="14.45" x14ac:dyDescent="0.3">
      <c r="A1206" s="12" t="str">
        <f t="shared" si="184"/>
        <v>19-17954137-A</v>
      </c>
      <c r="B1206" s="11" t="s">
        <v>631</v>
      </c>
      <c r="C1206" s="11">
        <v>1.29E-2</v>
      </c>
      <c r="E1206" s="11">
        <v>19</v>
      </c>
      <c r="F1206" s="11">
        <v>17954137</v>
      </c>
      <c r="G1206" s="11" t="s">
        <v>187</v>
      </c>
      <c r="H1206" s="11" t="s">
        <v>1082</v>
      </c>
      <c r="I1206" s="11">
        <v>466</v>
      </c>
      <c r="K1206" s="19" t="str">
        <f t="shared" si="187"/>
        <v>N</v>
      </c>
      <c r="L1206" s="20" t="str">
        <f t="shared" si="188"/>
        <v/>
      </c>
      <c r="M1206" s="21" t="str">
        <f t="shared" si="185"/>
        <v/>
      </c>
      <c r="N1206" s="22" t="str">
        <f t="shared" si="189"/>
        <v>N/A</v>
      </c>
      <c r="O1206" s="23" t="str">
        <f t="shared" si="190"/>
        <v/>
      </c>
      <c r="P1206" s="23" t="str">
        <f t="shared" si="191"/>
        <v/>
      </c>
      <c r="R1206" s="24" t="str">
        <f>IF($K1206="N","",IF($K1206="Y",VLOOKUP($A1206,'Run1-3-1'!$A:$J,3,FALSE)))</f>
        <v/>
      </c>
      <c r="S1206" s="25" t="str">
        <f t="shared" si="192"/>
        <v/>
      </c>
      <c r="U1206" s="24" t="str">
        <f>IF($K1206="N","",IF($K1206="Y",VLOOKUP($A1206,'Run1-5'!$A:$J,3,FALSE)))</f>
        <v/>
      </c>
      <c r="V1206" s="25" t="str">
        <f t="shared" si="193"/>
        <v/>
      </c>
      <c r="X1206" s="25" t="str">
        <f t="shared" si="186"/>
        <v>N/A</v>
      </c>
    </row>
    <row r="1207" spans="1:24" ht="14.45" x14ac:dyDescent="0.3">
      <c r="A1207" s="12" t="str">
        <f t="shared" si="184"/>
        <v>19-17954142-T</v>
      </c>
      <c r="B1207" s="11" t="s">
        <v>44</v>
      </c>
      <c r="C1207" s="11">
        <v>1.84E-2</v>
      </c>
      <c r="E1207" s="11">
        <v>19</v>
      </c>
      <c r="F1207" s="11">
        <v>17954142</v>
      </c>
      <c r="G1207" s="11" t="s">
        <v>125</v>
      </c>
      <c r="H1207" s="11" t="s">
        <v>1177</v>
      </c>
      <c r="I1207" s="11">
        <v>490</v>
      </c>
      <c r="K1207" s="19" t="str">
        <f t="shared" si="187"/>
        <v>N</v>
      </c>
      <c r="L1207" s="20" t="str">
        <f t="shared" si="188"/>
        <v/>
      </c>
      <c r="M1207" s="21" t="str">
        <f t="shared" si="185"/>
        <v/>
      </c>
      <c r="N1207" s="22" t="str">
        <f t="shared" si="189"/>
        <v>N/A</v>
      </c>
      <c r="O1207" s="23" t="str">
        <f t="shared" si="190"/>
        <v/>
      </c>
      <c r="P1207" s="23" t="str">
        <f t="shared" si="191"/>
        <v/>
      </c>
      <c r="R1207" s="24" t="str">
        <f>IF($K1207="N","",IF($K1207="Y",VLOOKUP($A1207,'Run1-3-1'!$A:$J,3,FALSE)))</f>
        <v/>
      </c>
      <c r="S1207" s="25" t="str">
        <f t="shared" si="192"/>
        <v/>
      </c>
      <c r="U1207" s="24" t="str">
        <f>IF($K1207="N","",IF($K1207="Y",VLOOKUP($A1207,'Run1-5'!$A:$J,3,FALSE)))</f>
        <v/>
      </c>
      <c r="V1207" s="25" t="str">
        <f t="shared" si="193"/>
        <v/>
      </c>
      <c r="X1207" s="25" t="str">
        <f t="shared" si="186"/>
        <v>N/A</v>
      </c>
    </row>
    <row r="1208" spans="1:24" ht="14.45" x14ac:dyDescent="0.3">
      <c r="A1208" s="12" t="str">
        <f t="shared" si="184"/>
        <v>19-17954144-T</v>
      </c>
      <c r="B1208" s="11" t="s">
        <v>260</v>
      </c>
      <c r="C1208" s="11">
        <v>0.01</v>
      </c>
      <c r="E1208" s="11">
        <v>19</v>
      </c>
      <c r="F1208" s="11">
        <v>17954144</v>
      </c>
      <c r="G1208" s="11" t="s">
        <v>125</v>
      </c>
      <c r="H1208" s="11" t="s">
        <v>1177</v>
      </c>
      <c r="I1208" s="11">
        <v>399</v>
      </c>
      <c r="K1208" s="19" t="str">
        <f t="shared" si="187"/>
        <v>N</v>
      </c>
      <c r="L1208" s="20" t="str">
        <f t="shared" si="188"/>
        <v/>
      </c>
      <c r="M1208" s="21" t="str">
        <f t="shared" si="185"/>
        <v/>
      </c>
      <c r="N1208" s="22" t="str">
        <f t="shared" si="189"/>
        <v>N/A</v>
      </c>
      <c r="O1208" s="23" t="str">
        <f t="shared" si="190"/>
        <v/>
      </c>
      <c r="P1208" s="23" t="str">
        <f t="shared" si="191"/>
        <v/>
      </c>
      <c r="R1208" s="24" t="str">
        <f>IF($K1208="N","",IF($K1208="Y",VLOOKUP($A1208,'Run1-3-1'!$A:$J,3,FALSE)))</f>
        <v/>
      </c>
      <c r="S1208" s="25" t="str">
        <f t="shared" si="192"/>
        <v/>
      </c>
      <c r="U1208" s="24" t="str">
        <f>IF($K1208="N","",IF($K1208="Y",VLOOKUP($A1208,'Run1-5'!$A:$J,3,FALSE)))</f>
        <v/>
      </c>
      <c r="V1208" s="25" t="str">
        <f t="shared" si="193"/>
        <v/>
      </c>
      <c r="X1208" s="25" t="str">
        <f t="shared" si="186"/>
        <v>N/A</v>
      </c>
    </row>
    <row r="1209" spans="1:24" ht="14.45" x14ac:dyDescent="0.3">
      <c r="A1209" s="12" t="str">
        <f t="shared" si="184"/>
        <v>19-17954149-A-C</v>
      </c>
      <c r="B1209" s="11" t="s">
        <v>478</v>
      </c>
      <c r="C1209" s="11">
        <v>1.54E-2</v>
      </c>
      <c r="D1209" s="11" t="s">
        <v>1382</v>
      </c>
      <c r="E1209" s="11">
        <v>19</v>
      </c>
      <c r="F1209" s="11">
        <v>17954149</v>
      </c>
      <c r="G1209" s="11" t="s">
        <v>1082</v>
      </c>
      <c r="H1209" s="11" t="s">
        <v>738</v>
      </c>
      <c r="I1209" s="11">
        <v>521</v>
      </c>
      <c r="K1209" s="19" t="str">
        <f t="shared" si="187"/>
        <v>N</v>
      </c>
      <c r="L1209" s="20" t="str">
        <f t="shared" si="188"/>
        <v/>
      </c>
      <c r="M1209" s="21" t="str">
        <f t="shared" si="185"/>
        <v/>
      </c>
      <c r="N1209" s="22" t="str">
        <f t="shared" si="189"/>
        <v>N/A</v>
      </c>
      <c r="O1209" s="23" t="str">
        <f t="shared" si="190"/>
        <v/>
      </c>
      <c r="P1209" s="23" t="str">
        <f t="shared" si="191"/>
        <v/>
      </c>
      <c r="R1209" s="24" t="str">
        <f>IF($K1209="N","",IF($K1209="Y",VLOOKUP($A1209,'Run1-3-1'!$A:$J,3,FALSE)))</f>
        <v/>
      </c>
      <c r="S1209" s="25" t="str">
        <f t="shared" si="192"/>
        <v/>
      </c>
      <c r="U1209" s="24" t="str">
        <f>IF($K1209="N","",IF($K1209="Y",VLOOKUP($A1209,'Run1-5'!$A:$J,3,FALSE)))</f>
        <v/>
      </c>
      <c r="V1209" s="25" t="str">
        <f t="shared" si="193"/>
        <v/>
      </c>
      <c r="X1209" s="25" t="str">
        <f t="shared" si="186"/>
        <v>N/A</v>
      </c>
    </row>
    <row r="1210" spans="1:24" ht="14.45" x14ac:dyDescent="0.3">
      <c r="A1210" s="12" t="str">
        <f t="shared" si="184"/>
        <v>19-17954149-A+C</v>
      </c>
      <c r="B1210" s="11" t="s">
        <v>690</v>
      </c>
      <c r="C1210" s="11">
        <v>1.54E-2</v>
      </c>
      <c r="D1210" s="11" t="s">
        <v>1382</v>
      </c>
      <c r="E1210" s="11">
        <v>19</v>
      </c>
      <c r="F1210" s="11">
        <v>17954149</v>
      </c>
      <c r="G1210" s="11" t="s">
        <v>1082</v>
      </c>
      <c r="H1210" s="11" t="s">
        <v>709</v>
      </c>
      <c r="I1210" s="11">
        <v>521</v>
      </c>
      <c r="K1210" s="19" t="str">
        <f t="shared" si="187"/>
        <v>N</v>
      </c>
      <c r="L1210" s="20" t="str">
        <f t="shared" si="188"/>
        <v/>
      </c>
      <c r="M1210" s="21" t="str">
        <f t="shared" si="185"/>
        <v/>
      </c>
      <c r="N1210" s="22" t="str">
        <f t="shared" si="189"/>
        <v>N/A</v>
      </c>
      <c r="O1210" s="23" t="str">
        <f t="shared" si="190"/>
        <v/>
      </c>
      <c r="P1210" s="23" t="str">
        <f t="shared" si="191"/>
        <v/>
      </c>
      <c r="R1210" s="24" t="str">
        <f>IF($K1210="N","",IF($K1210="Y",VLOOKUP($A1210,'Run1-3-1'!$A:$J,3,FALSE)))</f>
        <v/>
      </c>
      <c r="S1210" s="25" t="str">
        <f t="shared" si="192"/>
        <v/>
      </c>
      <c r="U1210" s="24" t="str">
        <f>IF($K1210="N","",IF($K1210="Y",VLOOKUP($A1210,'Run1-5'!$A:$J,3,FALSE)))</f>
        <v/>
      </c>
      <c r="V1210" s="25" t="str">
        <f t="shared" si="193"/>
        <v/>
      </c>
      <c r="X1210" s="25" t="str">
        <f t="shared" si="186"/>
        <v>N/A</v>
      </c>
    </row>
    <row r="1211" spans="1:24" ht="14.45" x14ac:dyDescent="0.3">
      <c r="A1211" s="12" t="str">
        <f t="shared" si="184"/>
        <v>19-17954150-T</v>
      </c>
      <c r="B1211" s="11" t="s">
        <v>505</v>
      </c>
      <c r="C1211" s="11">
        <v>1.17E-2</v>
      </c>
      <c r="E1211" s="11">
        <v>19</v>
      </c>
      <c r="F1211" s="11">
        <v>17954150</v>
      </c>
      <c r="G1211" s="11" t="s">
        <v>125</v>
      </c>
      <c r="H1211" s="11" t="s">
        <v>1177</v>
      </c>
      <c r="I1211" s="11">
        <v>341</v>
      </c>
      <c r="K1211" s="19" t="str">
        <f t="shared" si="187"/>
        <v>N</v>
      </c>
      <c r="L1211" s="20" t="str">
        <f t="shared" si="188"/>
        <v/>
      </c>
      <c r="M1211" s="21" t="str">
        <f t="shared" si="185"/>
        <v/>
      </c>
      <c r="N1211" s="22" t="str">
        <f t="shared" si="189"/>
        <v>N/A</v>
      </c>
      <c r="O1211" s="23" t="str">
        <f t="shared" si="190"/>
        <v/>
      </c>
      <c r="P1211" s="23" t="str">
        <f t="shared" si="191"/>
        <v/>
      </c>
      <c r="R1211" s="24" t="str">
        <f>IF($K1211="N","",IF($K1211="Y",VLOOKUP($A1211,'Run1-3-1'!$A:$J,3,FALSE)))</f>
        <v/>
      </c>
      <c r="S1211" s="25" t="str">
        <f t="shared" si="192"/>
        <v/>
      </c>
      <c r="U1211" s="24" t="str">
        <f>IF($K1211="N","",IF($K1211="Y",VLOOKUP($A1211,'Run1-5'!$A:$J,3,FALSE)))</f>
        <v/>
      </c>
      <c r="V1211" s="25" t="str">
        <f t="shared" si="193"/>
        <v/>
      </c>
      <c r="X1211" s="25" t="str">
        <f t="shared" si="186"/>
        <v>N/A</v>
      </c>
    </row>
    <row r="1212" spans="1:24" ht="14.45" x14ac:dyDescent="0.3">
      <c r="A1212" s="12" t="str">
        <f t="shared" si="184"/>
        <v>19-17954154-T</v>
      </c>
      <c r="B1212" s="11" t="s">
        <v>721</v>
      </c>
      <c r="C1212" s="11">
        <v>1.12E-2</v>
      </c>
      <c r="E1212" s="11">
        <v>19</v>
      </c>
      <c r="F1212" s="11">
        <v>17954154</v>
      </c>
      <c r="G1212" s="11" t="s">
        <v>125</v>
      </c>
      <c r="H1212" s="11" t="s">
        <v>1177</v>
      </c>
      <c r="I1212" s="11">
        <v>357</v>
      </c>
      <c r="K1212" s="19" t="str">
        <f t="shared" si="187"/>
        <v>N</v>
      </c>
      <c r="L1212" s="20" t="str">
        <f t="shared" si="188"/>
        <v/>
      </c>
      <c r="M1212" s="21" t="str">
        <f t="shared" si="185"/>
        <v/>
      </c>
      <c r="N1212" s="22" t="str">
        <f t="shared" si="189"/>
        <v>N/A</v>
      </c>
      <c r="O1212" s="23" t="str">
        <f t="shared" si="190"/>
        <v/>
      </c>
      <c r="P1212" s="23" t="str">
        <f t="shared" si="191"/>
        <v/>
      </c>
      <c r="R1212" s="24" t="str">
        <f>IF($K1212="N","",IF($K1212="Y",VLOOKUP($A1212,'Run1-3-1'!$A:$J,3,FALSE)))</f>
        <v/>
      </c>
      <c r="S1212" s="25" t="str">
        <f t="shared" si="192"/>
        <v/>
      </c>
      <c r="U1212" s="24" t="str">
        <f>IF($K1212="N","",IF($K1212="Y",VLOOKUP($A1212,'Run1-5'!$A:$J,3,FALSE)))</f>
        <v/>
      </c>
      <c r="V1212" s="25" t="str">
        <f t="shared" si="193"/>
        <v/>
      </c>
      <c r="X1212" s="25" t="str">
        <f t="shared" si="186"/>
        <v>N/A</v>
      </c>
    </row>
    <row r="1213" spans="1:24" ht="14.45" x14ac:dyDescent="0.3">
      <c r="A1213" s="12" t="str">
        <f t="shared" si="184"/>
        <v>19-17954156-A-C</v>
      </c>
      <c r="B1213" s="11" t="s">
        <v>946</v>
      </c>
      <c r="C1213" s="11">
        <v>7.6200000000000004E-2</v>
      </c>
      <c r="E1213" s="11">
        <v>19</v>
      </c>
      <c r="F1213" s="11">
        <v>17954156</v>
      </c>
      <c r="G1213" s="11" t="s">
        <v>1082</v>
      </c>
      <c r="H1213" s="11" t="s">
        <v>738</v>
      </c>
      <c r="I1213" s="11">
        <v>525</v>
      </c>
      <c r="K1213" s="19" t="str">
        <f t="shared" si="187"/>
        <v>Y</v>
      </c>
      <c r="L1213" s="20">
        <f t="shared" si="188"/>
        <v>7.6200000000000004E-2</v>
      </c>
      <c r="M1213" s="21" t="str">
        <f t="shared" si="185"/>
        <v>A</v>
      </c>
      <c r="N1213" s="22">
        <f t="shared" si="189"/>
        <v>5.8099999999999999E-2</v>
      </c>
      <c r="O1213" s="23">
        <f t="shared" si="190"/>
        <v>1.8100000000000005E-2</v>
      </c>
      <c r="P1213" s="23">
        <f t="shared" si="191"/>
        <v>0.1343</v>
      </c>
      <c r="R1213" s="24">
        <f>IF($K1213="N","",IF($K1213="Y",VLOOKUP($A1213,'Run1-3-1'!$A:$J,3,FALSE)))</f>
        <v>4.7199999999999999E-2</v>
      </c>
      <c r="S1213" s="25" t="str">
        <f t="shared" si="192"/>
        <v>Y</v>
      </c>
      <c r="U1213" s="24">
        <f>IF($K1213="N","",IF($K1213="Y",VLOOKUP($A1213,'Run1-5'!$A:$J,3,FALSE)))</f>
        <v>4.5900000000000003E-2</v>
      </c>
      <c r="V1213" s="25" t="str">
        <f t="shared" si="193"/>
        <v>Y</v>
      </c>
      <c r="X1213" s="25" t="str">
        <f t="shared" si="186"/>
        <v>Y</v>
      </c>
    </row>
    <row r="1214" spans="1:24" ht="14.45" x14ac:dyDescent="0.3">
      <c r="A1214" s="12" t="str">
        <f t="shared" si="184"/>
        <v>19-17954157-A</v>
      </c>
      <c r="B1214" s="11" t="s">
        <v>355</v>
      </c>
      <c r="C1214" s="11">
        <v>6.3500000000000001E-2</v>
      </c>
      <c r="E1214" s="11">
        <v>19</v>
      </c>
      <c r="F1214" s="11">
        <v>17954157</v>
      </c>
      <c r="G1214" s="11" t="s">
        <v>125</v>
      </c>
      <c r="H1214" s="11" t="s">
        <v>1082</v>
      </c>
      <c r="I1214" s="11">
        <v>362</v>
      </c>
      <c r="K1214" s="19" t="str">
        <f t="shared" si="187"/>
        <v>Y</v>
      </c>
      <c r="L1214" s="20">
        <f t="shared" si="188"/>
        <v>6.3500000000000001E-2</v>
      </c>
      <c r="M1214" s="21" t="str">
        <f t="shared" si="185"/>
        <v>A</v>
      </c>
      <c r="N1214" s="22">
        <f t="shared" si="189"/>
        <v>5.1750000000000004E-2</v>
      </c>
      <c r="O1214" s="23">
        <f t="shared" si="190"/>
        <v>1.1749999999999997E-2</v>
      </c>
      <c r="P1214" s="23">
        <f t="shared" si="191"/>
        <v>0.11525000000000001</v>
      </c>
      <c r="R1214" s="24">
        <f>IF($K1214="N","",IF($K1214="Y",VLOOKUP($A1214,'Run1-3-1'!$A:$J,3,FALSE)))</f>
        <v>1.21E-2</v>
      </c>
      <c r="S1214" s="25" t="str">
        <f t="shared" si="192"/>
        <v>Y</v>
      </c>
      <c r="U1214" s="24">
        <f>IF($K1214="N","",IF($K1214="Y",VLOOKUP($A1214,'Run1-5'!$A:$J,3,FALSE)))</f>
        <v>1.52E-2</v>
      </c>
      <c r="V1214" s="25" t="str">
        <f t="shared" si="193"/>
        <v>Y</v>
      </c>
      <c r="X1214" s="25" t="str">
        <f t="shared" si="186"/>
        <v>Y</v>
      </c>
    </row>
    <row r="1215" spans="1:24" ht="14.45" x14ac:dyDescent="0.3">
      <c r="A1215" s="12" t="str">
        <f t="shared" si="184"/>
        <v>19-17954161-T</v>
      </c>
      <c r="B1215" s="11" t="s">
        <v>569</v>
      </c>
      <c r="C1215" s="11">
        <v>1.35E-2</v>
      </c>
      <c r="E1215" s="11">
        <v>19</v>
      </c>
      <c r="F1215" s="11">
        <v>17954161</v>
      </c>
      <c r="G1215" s="11" t="s">
        <v>125</v>
      </c>
      <c r="H1215" s="11" t="s">
        <v>1177</v>
      </c>
      <c r="I1215" s="11">
        <v>370</v>
      </c>
      <c r="K1215" s="19" t="str">
        <f t="shared" si="187"/>
        <v>N</v>
      </c>
      <c r="L1215" s="20" t="str">
        <f t="shared" si="188"/>
        <v/>
      </c>
      <c r="M1215" s="21" t="str">
        <f t="shared" si="185"/>
        <v/>
      </c>
      <c r="N1215" s="22" t="str">
        <f t="shared" si="189"/>
        <v>N/A</v>
      </c>
      <c r="O1215" s="23" t="str">
        <f t="shared" si="190"/>
        <v/>
      </c>
      <c r="P1215" s="23" t="str">
        <f t="shared" si="191"/>
        <v/>
      </c>
      <c r="R1215" s="24" t="str">
        <f>IF($K1215="N","",IF($K1215="Y",VLOOKUP($A1215,'Run1-3-1'!$A:$J,3,FALSE)))</f>
        <v/>
      </c>
      <c r="S1215" s="25" t="str">
        <f t="shared" si="192"/>
        <v/>
      </c>
      <c r="U1215" s="24" t="str">
        <f>IF($K1215="N","",IF($K1215="Y",VLOOKUP($A1215,'Run1-5'!$A:$J,3,FALSE)))</f>
        <v/>
      </c>
      <c r="V1215" s="25" t="str">
        <f t="shared" si="193"/>
        <v/>
      </c>
      <c r="X1215" s="25" t="str">
        <f t="shared" si="186"/>
        <v>N/A</v>
      </c>
    </row>
    <row r="1216" spans="1:24" ht="14.45" x14ac:dyDescent="0.3">
      <c r="A1216" s="12" t="str">
        <f t="shared" si="184"/>
        <v>19-17954194-C-A</v>
      </c>
      <c r="B1216" s="11" t="s">
        <v>787</v>
      </c>
      <c r="C1216" s="11">
        <v>1.06E-2</v>
      </c>
      <c r="E1216" s="11">
        <v>19</v>
      </c>
      <c r="F1216" s="11">
        <v>17954194</v>
      </c>
      <c r="G1216" s="11" t="s">
        <v>125</v>
      </c>
      <c r="H1216" s="11" t="s">
        <v>403</v>
      </c>
      <c r="I1216" s="11">
        <v>565</v>
      </c>
      <c r="K1216" s="19" t="str">
        <f t="shared" si="187"/>
        <v>N</v>
      </c>
      <c r="L1216" s="20" t="str">
        <f t="shared" si="188"/>
        <v/>
      </c>
      <c r="M1216" s="21" t="str">
        <f t="shared" si="185"/>
        <v/>
      </c>
      <c r="N1216" s="22" t="str">
        <f t="shared" si="189"/>
        <v>N/A</v>
      </c>
      <c r="O1216" s="23" t="str">
        <f t="shared" si="190"/>
        <v/>
      </c>
      <c r="P1216" s="23" t="str">
        <f t="shared" si="191"/>
        <v/>
      </c>
      <c r="R1216" s="24" t="str">
        <f>IF($K1216="N","",IF($K1216="Y",VLOOKUP($A1216,'Run1-3-1'!$A:$J,3,FALSE)))</f>
        <v/>
      </c>
      <c r="S1216" s="25" t="str">
        <f t="shared" si="192"/>
        <v/>
      </c>
      <c r="U1216" s="24" t="str">
        <f>IF($K1216="N","",IF($K1216="Y",VLOOKUP($A1216,'Run1-5'!$A:$J,3,FALSE)))</f>
        <v/>
      </c>
      <c r="V1216" s="25" t="str">
        <f t="shared" si="193"/>
        <v/>
      </c>
      <c r="X1216" s="25" t="str">
        <f t="shared" si="186"/>
        <v>N/A</v>
      </c>
    </row>
    <row r="1217" spans="1:24" ht="14.45" x14ac:dyDescent="0.3">
      <c r="A1217" s="12" t="str">
        <f t="shared" si="184"/>
        <v>20-57484448-T</v>
      </c>
      <c r="B1217" s="50" t="s">
        <v>602</v>
      </c>
      <c r="C1217" s="50">
        <v>1.01E-2</v>
      </c>
      <c r="D1217" s="50"/>
      <c r="E1217" s="50">
        <v>20</v>
      </c>
      <c r="F1217" s="50">
        <v>57484448</v>
      </c>
      <c r="G1217" s="50" t="s">
        <v>125</v>
      </c>
      <c r="H1217" s="50" t="s">
        <v>1177</v>
      </c>
      <c r="I1217" s="50">
        <v>595</v>
      </c>
      <c r="K1217" s="19" t="str">
        <f t="shared" si="187"/>
        <v>N</v>
      </c>
      <c r="L1217" s="20" t="str">
        <f t="shared" si="188"/>
        <v/>
      </c>
      <c r="M1217" s="21" t="str">
        <f t="shared" si="185"/>
        <v/>
      </c>
      <c r="N1217" s="22" t="str">
        <f t="shared" si="189"/>
        <v>N/A</v>
      </c>
      <c r="O1217" s="23" t="str">
        <f t="shared" si="190"/>
        <v/>
      </c>
      <c r="P1217" s="23" t="str">
        <f t="shared" si="191"/>
        <v/>
      </c>
      <c r="R1217" s="24" t="str">
        <f>IF($K1217="N","",IF($K1217="Y",VLOOKUP($A1217,'Run1-3-1'!$A:$J,3,FALSE)))</f>
        <v/>
      </c>
      <c r="S1217" s="25" t="str">
        <f t="shared" si="192"/>
        <v/>
      </c>
      <c r="U1217" s="24" t="str">
        <f>IF($K1217="N","",IF($K1217="Y",VLOOKUP($A1217,'Run1-5'!$A:$J,3,FALSE)))</f>
        <v/>
      </c>
      <c r="V1217" s="25" t="str">
        <f t="shared" si="193"/>
        <v/>
      </c>
      <c r="X1217" s="25" t="str">
        <f t="shared" si="186"/>
        <v>N/A</v>
      </c>
    </row>
    <row r="1218" spans="1:24" ht="14.45" x14ac:dyDescent="0.3">
      <c r="A1218" s="12" t="str">
        <f t="shared" si="184"/>
        <v>20-57484464-C-A</v>
      </c>
      <c r="B1218" s="50" t="s">
        <v>820</v>
      </c>
      <c r="C1218" s="50">
        <v>1.29E-2</v>
      </c>
      <c r="D1218" s="50"/>
      <c r="E1218" s="50">
        <v>20</v>
      </c>
      <c r="F1218" s="50">
        <v>57484464</v>
      </c>
      <c r="G1218" s="50" t="s">
        <v>125</v>
      </c>
      <c r="H1218" s="50" t="s">
        <v>403</v>
      </c>
      <c r="I1218" s="50">
        <v>621</v>
      </c>
      <c r="K1218" s="19" t="str">
        <f t="shared" si="187"/>
        <v>N</v>
      </c>
      <c r="L1218" s="20" t="str">
        <f t="shared" si="188"/>
        <v/>
      </c>
      <c r="M1218" s="21" t="str">
        <f t="shared" si="185"/>
        <v/>
      </c>
      <c r="N1218" s="22" t="str">
        <f t="shared" si="189"/>
        <v>N/A</v>
      </c>
      <c r="O1218" s="23" t="str">
        <f t="shared" si="190"/>
        <v/>
      </c>
      <c r="P1218" s="23" t="str">
        <f t="shared" si="191"/>
        <v/>
      </c>
      <c r="R1218" s="24" t="str">
        <f>IF($K1218="N","",IF($K1218="Y",VLOOKUP($A1218,'Run1-3-1'!$A:$J,3,FALSE)))</f>
        <v/>
      </c>
      <c r="S1218" s="25" t="str">
        <f t="shared" si="192"/>
        <v/>
      </c>
      <c r="U1218" s="24" t="str">
        <f>IF($K1218="N","",IF($K1218="Y",VLOOKUP($A1218,'Run1-5'!$A:$J,3,FALSE)))</f>
        <v/>
      </c>
      <c r="V1218" s="25" t="str">
        <f t="shared" si="193"/>
        <v/>
      </c>
      <c r="X1218" s="25" t="str">
        <f t="shared" si="186"/>
        <v>N/A</v>
      </c>
    </row>
    <row r="1219" spans="1:24" ht="14.45" x14ac:dyDescent="0.3">
      <c r="A1219" s="12" t="str">
        <f t="shared" ref="A1219:A1248" si="194">E1219&amp;"-"&amp;F1219&amp;"-"&amp;H1219</f>
        <v>20-57484470-T</v>
      </c>
      <c r="B1219" s="50" t="s">
        <v>230</v>
      </c>
      <c r="C1219" s="50">
        <v>1.0999999999999999E-2</v>
      </c>
      <c r="D1219" s="50"/>
      <c r="E1219" s="50">
        <v>20</v>
      </c>
      <c r="F1219" s="50">
        <v>57484470</v>
      </c>
      <c r="G1219" s="50" t="s">
        <v>125</v>
      </c>
      <c r="H1219" s="50" t="s">
        <v>1177</v>
      </c>
      <c r="I1219" s="50">
        <v>637</v>
      </c>
      <c r="K1219" s="19" t="str">
        <f t="shared" si="187"/>
        <v>N</v>
      </c>
      <c r="L1219" s="20" t="str">
        <f t="shared" si="188"/>
        <v/>
      </c>
      <c r="M1219" s="21" t="str">
        <f t="shared" ref="M1219:M1248" si="195">IF($L1219="","",IF(AND($L1219&gt;=0.05,$L1219&lt;0.1),"A",IF(AND($L1219&gt;=0.1,$L1219&lt;0.2),"B",IF(AND($L1219&gt;=0.2,$L1219&lt;=0.25),"C"))))</f>
        <v/>
      </c>
      <c r="N1219" s="22" t="str">
        <f t="shared" si="189"/>
        <v>N/A</v>
      </c>
      <c r="O1219" s="23" t="str">
        <f t="shared" si="190"/>
        <v/>
      </c>
      <c r="P1219" s="23" t="str">
        <f t="shared" si="191"/>
        <v/>
      </c>
      <c r="R1219" s="24" t="str">
        <f>IF($K1219="N","",IF($K1219="Y",VLOOKUP($A1219,'Run1-3-1'!$A:$J,3,FALSE)))</f>
        <v/>
      </c>
      <c r="S1219" s="25" t="str">
        <f t="shared" si="192"/>
        <v/>
      </c>
      <c r="U1219" s="24" t="str">
        <f>IF($K1219="N","",IF($K1219="Y",VLOOKUP($A1219,'Run1-5'!$A:$J,3,FALSE)))</f>
        <v/>
      </c>
      <c r="V1219" s="25" t="str">
        <f t="shared" si="193"/>
        <v/>
      </c>
      <c r="X1219" s="25" t="str">
        <f t="shared" ref="X1219:X1248" si="196">IF($K1219="N","N/A",IF(AND($S1219="Y",$V1219="Y"),"Y","N"))</f>
        <v>N/A</v>
      </c>
    </row>
    <row r="1220" spans="1:24" ht="14.45" x14ac:dyDescent="0.3">
      <c r="A1220" s="12" t="str">
        <f t="shared" si="194"/>
        <v>20-57484495-C+T</v>
      </c>
      <c r="B1220" s="50" t="s">
        <v>454</v>
      </c>
      <c r="C1220" s="50">
        <v>4.6300000000000001E-2</v>
      </c>
      <c r="D1220" s="50"/>
      <c r="E1220" s="50">
        <v>20</v>
      </c>
      <c r="F1220" s="50">
        <v>57484495</v>
      </c>
      <c r="G1220" s="50" t="s">
        <v>125</v>
      </c>
      <c r="H1220" s="50" t="s">
        <v>1283</v>
      </c>
      <c r="I1220" s="50">
        <v>626</v>
      </c>
      <c r="K1220" s="19" t="str">
        <f t="shared" ref="K1220:K1248" si="197">IF(AND($C1220&lt;=0.25,C1220&gt;=0.05),"Y","N")</f>
        <v>N</v>
      </c>
      <c r="L1220" s="20" t="str">
        <f t="shared" ref="L1220:L1248" si="198">IF(K1220="Y",C1220,"")</f>
        <v/>
      </c>
      <c r="M1220" s="21" t="str">
        <f t="shared" si="195"/>
        <v/>
      </c>
      <c r="N1220" s="22" t="str">
        <f t="shared" ref="N1220:N1248" si="199">IF($M1220="A",$L1220*$C$1+$F$1,IF($M1220="B",L1220*$D$1+$F$1,IF($M1220="C",L1220*$E$1+$F$1,"N/A")))</f>
        <v>N/A</v>
      </c>
      <c r="O1220" s="23" t="str">
        <f t="shared" ref="O1220:O1248" si="200">IF(L1220="","",IF((L1220-N1220)&lt;0.01,0.01,L1220-N1220))</f>
        <v/>
      </c>
      <c r="P1220" s="23" t="str">
        <f t="shared" ref="P1220:P1248" si="201">IF(L1220="","",L1220+N1220)</f>
        <v/>
      </c>
      <c r="R1220" s="24" t="str">
        <f>IF($K1220="N","",IF($K1220="Y",VLOOKUP($A1220,'Run1-3-1'!$A:$J,3,FALSE)))</f>
        <v/>
      </c>
      <c r="S1220" s="25" t="str">
        <f t="shared" ref="S1220:S1248" si="202">IF($K1220="N","",IF(AND(R1220&gt;=$O1220,R1220&lt;=$P1220),"Y","N"))</f>
        <v/>
      </c>
      <c r="U1220" s="24" t="str">
        <f>IF($K1220="N","",IF($K1220="Y",VLOOKUP($A1220,'Run1-5'!$A:$J,3,FALSE)))</f>
        <v/>
      </c>
      <c r="V1220" s="25" t="str">
        <f t="shared" ref="V1220:V1248" si="203">IF($K1220="N","",IF(AND(U1220&gt;=$O1220,U1220&lt;=$P1220),"Y","N"))</f>
        <v/>
      </c>
      <c r="X1220" s="25" t="str">
        <f t="shared" si="196"/>
        <v>N/A</v>
      </c>
    </row>
    <row r="1221" spans="1:24" ht="14.45" x14ac:dyDescent="0.3">
      <c r="A1221" s="12" t="str">
        <f t="shared" si="194"/>
        <v>20-57484563-C</v>
      </c>
      <c r="B1221" s="50" t="s">
        <v>663</v>
      </c>
      <c r="C1221" s="50">
        <v>1.2699999999999999E-2</v>
      </c>
      <c r="D1221" s="50"/>
      <c r="E1221" s="50">
        <v>20</v>
      </c>
      <c r="F1221" s="50">
        <v>57484563</v>
      </c>
      <c r="G1221" s="50" t="s">
        <v>1177</v>
      </c>
      <c r="H1221" s="50" t="s">
        <v>125</v>
      </c>
      <c r="I1221" s="50">
        <v>1021</v>
      </c>
      <c r="K1221" s="19" t="str">
        <f t="shared" si="197"/>
        <v>N</v>
      </c>
      <c r="L1221" s="20" t="str">
        <f t="shared" si="198"/>
        <v/>
      </c>
      <c r="M1221" s="21" t="str">
        <f t="shared" si="195"/>
        <v/>
      </c>
      <c r="N1221" s="22" t="str">
        <f t="shared" si="199"/>
        <v>N/A</v>
      </c>
      <c r="O1221" s="23" t="str">
        <f t="shared" si="200"/>
        <v/>
      </c>
      <c r="P1221" s="23" t="str">
        <f t="shared" si="201"/>
        <v/>
      </c>
      <c r="R1221" s="24" t="str">
        <f>IF($K1221="N","",IF($K1221="Y",VLOOKUP($A1221,'Run1-3-1'!$A:$J,3,FALSE)))</f>
        <v/>
      </c>
      <c r="S1221" s="25" t="str">
        <f t="shared" si="202"/>
        <v/>
      </c>
      <c r="U1221" s="24" t="str">
        <f>IF($K1221="N","",IF($K1221="Y",VLOOKUP($A1221,'Run1-5'!$A:$J,3,FALSE)))</f>
        <v/>
      </c>
      <c r="V1221" s="25" t="str">
        <f t="shared" si="203"/>
        <v/>
      </c>
      <c r="X1221" s="25" t="str">
        <f t="shared" si="196"/>
        <v>N/A</v>
      </c>
    </row>
    <row r="1222" spans="1:24" ht="14.45" x14ac:dyDescent="0.3">
      <c r="A1222" s="12" t="str">
        <f t="shared" si="194"/>
        <v>20-57484564-T</v>
      </c>
      <c r="B1222" s="50" t="s">
        <v>888</v>
      </c>
      <c r="C1222" s="50">
        <v>1.26E-2</v>
      </c>
      <c r="D1222" s="50"/>
      <c r="E1222" s="50">
        <v>20</v>
      </c>
      <c r="F1222" s="50">
        <v>57484564</v>
      </c>
      <c r="G1222" s="50" t="s">
        <v>125</v>
      </c>
      <c r="H1222" s="50" t="s">
        <v>1177</v>
      </c>
      <c r="I1222" s="50">
        <v>1035</v>
      </c>
      <c r="K1222" s="19" t="str">
        <f t="shared" si="197"/>
        <v>N</v>
      </c>
      <c r="L1222" s="20" t="str">
        <f t="shared" si="198"/>
        <v/>
      </c>
      <c r="M1222" s="21" t="str">
        <f t="shared" si="195"/>
        <v/>
      </c>
      <c r="N1222" s="22" t="str">
        <f t="shared" si="199"/>
        <v>N/A</v>
      </c>
      <c r="O1222" s="23" t="str">
        <f t="shared" si="200"/>
        <v/>
      </c>
      <c r="P1222" s="23" t="str">
        <f t="shared" si="201"/>
        <v/>
      </c>
      <c r="R1222" s="24" t="str">
        <f>IF($K1222="N","",IF($K1222="Y",VLOOKUP($A1222,'Run1-3-1'!$A:$J,3,FALSE)))</f>
        <v/>
      </c>
      <c r="S1222" s="25" t="str">
        <f t="shared" si="202"/>
        <v/>
      </c>
      <c r="U1222" s="24" t="str">
        <f>IF($K1222="N","",IF($K1222="Y",VLOOKUP($A1222,'Run1-5'!$A:$J,3,FALSE)))</f>
        <v/>
      </c>
      <c r="V1222" s="25" t="str">
        <f t="shared" si="203"/>
        <v/>
      </c>
      <c r="X1222" s="25" t="str">
        <f t="shared" si="196"/>
        <v>N/A</v>
      </c>
    </row>
    <row r="1223" spans="1:24" ht="14.45" x14ac:dyDescent="0.3">
      <c r="A1223" s="12" t="str">
        <f t="shared" si="194"/>
        <v>20-57484566-C</v>
      </c>
      <c r="B1223" s="50" t="s">
        <v>293</v>
      </c>
      <c r="C1223" s="50">
        <v>1.3299999999999999E-2</v>
      </c>
      <c r="D1223" s="50"/>
      <c r="E1223" s="50">
        <v>20</v>
      </c>
      <c r="F1223" s="50">
        <v>57484566</v>
      </c>
      <c r="G1223" s="50" t="s">
        <v>1177</v>
      </c>
      <c r="H1223" s="50" t="s">
        <v>125</v>
      </c>
      <c r="I1223" s="50">
        <v>1052</v>
      </c>
      <c r="K1223" s="19" t="str">
        <f t="shared" si="197"/>
        <v>N</v>
      </c>
      <c r="L1223" s="20" t="str">
        <f t="shared" si="198"/>
        <v/>
      </c>
      <c r="M1223" s="21" t="str">
        <f t="shared" si="195"/>
        <v/>
      </c>
      <c r="N1223" s="22" t="str">
        <f t="shared" si="199"/>
        <v>N/A</v>
      </c>
      <c r="O1223" s="23" t="str">
        <f t="shared" si="200"/>
        <v/>
      </c>
      <c r="P1223" s="23" t="str">
        <f t="shared" si="201"/>
        <v/>
      </c>
      <c r="R1223" s="24" t="str">
        <f>IF($K1223="N","",IF($K1223="Y",VLOOKUP($A1223,'Run1-3-1'!$A:$J,3,FALSE)))</f>
        <v/>
      </c>
      <c r="S1223" s="25" t="str">
        <f t="shared" si="202"/>
        <v/>
      </c>
      <c r="U1223" s="24" t="str">
        <f>IF($K1223="N","",IF($K1223="Y",VLOOKUP($A1223,'Run1-5'!$A:$J,3,FALSE)))</f>
        <v/>
      </c>
      <c r="V1223" s="25" t="str">
        <f t="shared" si="203"/>
        <v/>
      </c>
      <c r="X1223" s="25" t="str">
        <f t="shared" si="196"/>
        <v>N/A</v>
      </c>
    </row>
    <row r="1224" spans="1:24" ht="14.45" x14ac:dyDescent="0.3">
      <c r="A1224" s="12" t="str">
        <f t="shared" si="194"/>
        <v>20-57484567-T</v>
      </c>
      <c r="B1224" s="50" t="s">
        <v>514</v>
      </c>
      <c r="C1224" s="50">
        <v>1.66E-2</v>
      </c>
      <c r="D1224" s="50"/>
      <c r="E1224" s="50">
        <v>20</v>
      </c>
      <c r="F1224" s="50">
        <v>57484567</v>
      </c>
      <c r="G1224" s="50" t="s">
        <v>125</v>
      </c>
      <c r="H1224" s="50" t="s">
        <v>1177</v>
      </c>
      <c r="I1224" s="50">
        <v>903</v>
      </c>
      <c r="K1224" s="19" t="str">
        <f t="shared" si="197"/>
        <v>N</v>
      </c>
      <c r="L1224" s="20" t="str">
        <f t="shared" si="198"/>
        <v/>
      </c>
      <c r="M1224" s="21" t="str">
        <f t="shared" si="195"/>
        <v/>
      </c>
      <c r="N1224" s="22" t="str">
        <f t="shared" si="199"/>
        <v>N/A</v>
      </c>
      <c r="O1224" s="23" t="str">
        <f t="shared" si="200"/>
        <v/>
      </c>
      <c r="P1224" s="23" t="str">
        <f t="shared" si="201"/>
        <v/>
      </c>
      <c r="R1224" s="24" t="str">
        <f>IF($K1224="N","",IF($K1224="Y",VLOOKUP($A1224,'Run1-3-1'!$A:$J,3,FALSE)))</f>
        <v/>
      </c>
      <c r="S1224" s="25" t="str">
        <f t="shared" si="202"/>
        <v/>
      </c>
      <c r="U1224" s="24" t="str">
        <f>IF($K1224="N","",IF($K1224="Y",VLOOKUP($A1224,'Run1-5'!$A:$J,3,FALSE)))</f>
        <v/>
      </c>
      <c r="V1224" s="25" t="str">
        <f t="shared" si="203"/>
        <v/>
      </c>
      <c r="X1224" s="25" t="str">
        <f t="shared" si="196"/>
        <v>N/A</v>
      </c>
    </row>
    <row r="1225" spans="1:24" ht="14.45" x14ac:dyDescent="0.3">
      <c r="A1225" s="12" t="str">
        <f t="shared" si="194"/>
        <v>20-57484621-T</v>
      </c>
      <c r="B1225" s="50" t="s">
        <v>729</v>
      </c>
      <c r="C1225" s="50">
        <v>1.26E-2</v>
      </c>
      <c r="D1225" s="50"/>
      <c r="E1225" s="50">
        <v>20</v>
      </c>
      <c r="F1225" s="50">
        <v>57484621</v>
      </c>
      <c r="G1225" s="50" t="s">
        <v>125</v>
      </c>
      <c r="H1225" s="50" t="s">
        <v>1177</v>
      </c>
      <c r="I1225" s="50">
        <v>1115</v>
      </c>
      <c r="K1225" s="19" t="str">
        <f t="shared" si="197"/>
        <v>N</v>
      </c>
      <c r="L1225" s="20" t="str">
        <f t="shared" si="198"/>
        <v/>
      </c>
      <c r="M1225" s="21" t="str">
        <f t="shared" si="195"/>
        <v/>
      </c>
      <c r="N1225" s="22" t="str">
        <f t="shared" si="199"/>
        <v>N/A</v>
      </c>
      <c r="O1225" s="23" t="str">
        <f t="shared" si="200"/>
        <v/>
      </c>
      <c r="P1225" s="23" t="str">
        <f t="shared" si="201"/>
        <v/>
      </c>
      <c r="R1225" s="24" t="str">
        <f>IF($K1225="N","",IF($K1225="Y",VLOOKUP($A1225,'Run1-3-1'!$A:$J,3,FALSE)))</f>
        <v/>
      </c>
      <c r="S1225" s="25" t="str">
        <f t="shared" si="202"/>
        <v/>
      </c>
      <c r="U1225" s="24" t="str">
        <f>IF($K1225="N","",IF($K1225="Y",VLOOKUP($A1225,'Run1-5'!$A:$J,3,FALSE)))</f>
        <v/>
      </c>
      <c r="V1225" s="25" t="str">
        <f t="shared" si="203"/>
        <v/>
      </c>
      <c r="X1225" s="25" t="str">
        <f t="shared" si="196"/>
        <v>N/A</v>
      </c>
    </row>
    <row r="1226" spans="1:24" ht="14.45" x14ac:dyDescent="0.3">
      <c r="A1226" s="12" t="str">
        <f t="shared" si="194"/>
        <v>20-57484626-G-C</v>
      </c>
      <c r="B1226" s="50" t="s">
        <v>681</v>
      </c>
      <c r="C1226" s="50">
        <v>0.17169999999999999</v>
      </c>
      <c r="D1226" s="50"/>
      <c r="E1226" s="50">
        <v>20</v>
      </c>
      <c r="F1226" s="50">
        <v>57484626</v>
      </c>
      <c r="G1226" s="50" t="s">
        <v>187</v>
      </c>
      <c r="H1226" s="50" t="s">
        <v>1035</v>
      </c>
      <c r="I1226" s="50">
        <v>1095</v>
      </c>
      <c r="K1226" s="19" t="str">
        <f t="shared" si="197"/>
        <v>Y</v>
      </c>
      <c r="L1226" s="20">
        <f t="shared" si="198"/>
        <v>0.17169999999999999</v>
      </c>
      <c r="M1226" s="21" t="str">
        <f t="shared" si="195"/>
        <v>B</v>
      </c>
      <c r="N1226" s="22">
        <f t="shared" si="199"/>
        <v>8.8680000000000009E-2</v>
      </c>
      <c r="O1226" s="23">
        <f t="shared" si="200"/>
        <v>8.3019999999999983E-2</v>
      </c>
      <c r="P1226" s="23">
        <f t="shared" si="201"/>
        <v>0.26038</v>
      </c>
      <c r="R1226" s="24">
        <f>IF($K1226="N","",IF($K1226="Y",VLOOKUP($A1226,'Run1-3-1'!$A:$J,3,FALSE)))</f>
        <v>0.1439</v>
      </c>
      <c r="S1226" s="25" t="str">
        <f t="shared" si="202"/>
        <v>Y</v>
      </c>
      <c r="U1226" s="24">
        <f>IF($K1226="N","",IF($K1226="Y",VLOOKUP($A1226,'Run1-5'!$A:$J,3,FALSE)))</f>
        <v>0.16539999999999999</v>
      </c>
      <c r="V1226" s="25" t="str">
        <f t="shared" si="203"/>
        <v>Y</v>
      </c>
      <c r="X1226" s="25" t="str">
        <f t="shared" si="196"/>
        <v>Y</v>
      </c>
    </row>
    <row r="1227" spans="1:24" ht="14.45" x14ac:dyDescent="0.3">
      <c r="A1227" s="12" t="str">
        <f t="shared" si="194"/>
        <v>20-57484633-T</v>
      </c>
      <c r="B1227" s="50" t="s">
        <v>914</v>
      </c>
      <c r="C1227" s="50">
        <v>1.0200000000000001E-2</v>
      </c>
      <c r="D1227" s="50" t="s">
        <v>1140</v>
      </c>
      <c r="E1227" s="50">
        <v>20</v>
      </c>
      <c r="F1227" s="50">
        <v>57484633</v>
      </c>
      <c r="G1227" s="50" t="s">
        <v>125</v>
      </c>
      <c r="H1227" s="50" t="s">
        <v>1177</v>
      </c>
      <c r="I1227" s="50">
        <v>1280</v>
      </c>
      <c r="K1227" s="19" t="str">
        <f t="shared" si="197"/>
        <v>N</v>
      </c>
      <c r="L1227" s="20" t="str">
        <f t="shared" si="198"/>
        <v/>
      </c>
      <c r="M1227" s="21" t="str">
        <f t="shared" si="195"/>
        <v/>
      </c>
      <c r="N1227" s="22" t="str">
        <f t="shared" si="199"/>
        <v>N/A</v>
      </c>
      <c r="O1227" s="23" t="str">
        <f t="shared" si="200"/>
        <v/>
      </c>
      <c r="P1227" s="23" t="str">
        <f t="shared" si="201"/>
        <v/>
      </c>
      <c r="R1227" s="24" t="str">
        <f>IF($K1227="N","",IF($K1227="Y",VLOOKUP($A1227,'Run1-3-1'!$A:$J,3,FALSE)))</f>
        <v/>
      </c>
      <c r="S1227" s="25" t="str">
        <f t="shared" si="202"/>
        <v/>
      </c>
      <c r="U1227" s="24" t="str">
        <f>IF($K1227="N","",IF($K1227="Y",VLOOKUP($A1227,'Run1-5'!$A:$J,3,FALSE)))</f>
        <v/>
      </c>
      <c r="V1227" s="25" t="str">
        <f t="shared" si="203"/>
        <v/>
      </c>
      <c r="X1227" s="25" t="str">
        <f t="shared" si="196"/>
        <v>N/A</v>
      </c>
    </row>
    <row r="1228" spans="1:24" ht="14.45" x14ac:dyDescent="0.3">
      <c r="A1228" s="12" t="str">
        <f t="shared" si="194"/>
        <v>22-24143211-T</v>
      </c>
      <c r="B1228" s="50" t="s">
        <v>1132</v>
      </c>
      <c r="C1228" s="50">
        <v>1.2699999999999999E-2</v>
      </c>
      <c r="D1228" s="50"/>
      <c r="E1228" s="50">
        <v>22</v>
      </c>
      <c r="F1228" s="50">
        <v>24143211</v>
      </c>
      <c r="G1228" s="50" t="s">
        <v>125</v>
      </c>
      <c r="H1228" s="50" t="s">
        <v>1177</v>
      </c>
      <c r="I1228" s="50">
        <v>552</v>
      </c>
      <c r="K1228" s="19" t="str">
        <f t="shared" si="197"/>
        <v>N</v>
      </c>
      <c r="L1228" s="20" t="str">
        <f t="shared" si="198"/>
        <v/>
      </c>
      <c r="M1228" s="21" t="str">
        <f t="shared" si="195"/>
        <v/>
      </c>
      <c r="N1228" s="22" t="str">
        <f t="shared" si="199"/>
        <v>N/A</v>
      </c>
      <c r="O1228" s="23" t="str">
        <f t="shared" si="200"/>
        <v/>
      </c>
      <c r="P1228" s="23" t="str">
        <f t="shared" si="201"/>
        <v/>
      </c>
      <c r="R1228" s="24" t="str">
        <f>IF($K1228="N","",IF($K1228="Y",VLOOKUP($A1228,'Run1-3-1'!$A:$J,3,FALSE)))</f>
        <v/>
      </c>
      <c r="S1228" s="25" t="str">
        <f t="shared" si="202"/>
        <v/>
      </c>
      <c r="U1228" s="24" t="str">
        <f>IF($K1228="N","",IF($K1228="Y",VLOOKUP($A1228,'Run1-5'!$A:$J,3,FALSE)))</f>
        <v/>
      </c>
      <c r="V1228" s="25" t="str">
        <f t="shared" si="203"/>
        <v/>
      </c>
      <c r="X1228" s="25" t="str">
        <f t="shared" si="196"/>
        <v>N/A</v>
      </c>
    </row>
    <row r="1229" spans="1:24" ht="14.45" x14ac:dyDescent="0.3">
      <c r="A1229" s="12" t="str">
        <f t="shared" si="194"/>
        <v>22-24143238-A</v>
      </c>
      <c r="B1229" s="50" t="s">
        <v>1346</v>
      </c>
      <c r="C1229" s="50">
        <v>1.15E-2</v>
      </c>
      <c r="D1229" s="50"/>
      <c r="E1229" s="50">
        <v>22</v>
      </c>
      <c r="F1229" s="50">
        <v>24143238</v>
      </c>
      <c r="G1229" s="50" t="s">
        <v>187</v>
      </c>
      <c r="H1229" s="50" t="s">
        <v>1082</v>
      </c>
      <c r="I1229" s="50">
        <v>611</v>
      </c>
      <c r="K1229" s="19" t="str">
        <f t="shared" si="197"/>
        <v>N</v>
      </c>
      <c r="L1229" s="20" t="str">
        <f t="shared" si="198"/>
        <v/>
      </c>
      <c r="M1229" s="21" t="str">
        <f t="shared" si="195"/>
        <v/>
      </c>
      <c r="N1229" s="22" t="str">
        <f t="shared" si="199"/>
        <v>N/A</v>
      </c>
      <c r="O1229" s="23" t="str">
        <f t="shared" si="200"/>
        <v/>
      </c>
      <c r="P1229" s="23" t="str">
        <f t="shared" si="201"/>
        <v/>
      </c>
      <c r="R1229" s="24" t="str">
        <f>IF($K1229="N","",IF($K1229="Y",VLOOKUP($A1229,'Run1-3-1'!$A:$J,3,FALSE)))</f>
        <v/>
      </c>
      <c r="S1229" s="25" t="str">
        <f t="shared" si="202"/>
        <v/>
      </c>
      <c r="U1229" s="24" t="str">
        <f>IF($K1229="N","",IF($K1229="Y",VLOOKUP($A1229,'Run1-5'!$A:$J,3,FALSE)))</f>
        <v/>
      </c>
      <c r="V1229" s="25" t="str">
        <f t="shared" si="203"/>
        <v/>
      </c>
      <c r="X1229" s="25" t="str">
        <f t="shared" si="196"/>
        <v>N/A</v>
      </c>
    </row>
    <row r="1230" spans="1:24" ht="14.45" x14ac:dyDescent="0.3">
      <c r="A1230" s="12" t="str">
        <f t="shared" si="194"/>
        <v>22-24143256-T</v>
      </c>
      <c r="B1230" s="50" t="s">
        <v>750</v>
      </c>
      <c r="C1230" s="50">
        <v>1.12E-2</v>
      </c>
      <c r="D1230" s="50"/>
      <c r="E1230" s="50">
        <v>22</v>
      </c>
      <c r="F1230" s="50">
        <v>24143256</v>
      </c>
      <c r="G1230" s="50" t="s">
        <v>125</v>
      </c>
      <c r="H1230" s="50" t="s">
        <v>1177</v>
      </c>
      <c r="I1230" s="50">
        <v>627</v>
      </c>
      <c r="K1230" s="19" t="str">
        <f t="shared" si="197"/>
        <v>N</v>
      </c>
      <c r="L1230" s="20" t="str">
        <f t="shared" si="198"/>
        <v/>
      </c>
      <c r="M1230" s="21" t="str">
        <f t="shared" si="195"/>
        <v/>
      </c>
      <c r="N1230" s="22" t="str">
        <f t="shared" si="199"/>
        <v>N/A</v>
      </c>
      <c r="O1230" s="23" t="str">
        <f t="shared" si="200"/>
        <v/>
      </c>
      <c r="P1230" s="23" t="str">
        <f t="shared" si="201"/>
        <v/>
      </c>
      <c r="R1230" s="24" t="str">
        <f>IF($K1230="N","",IF($K1230="Y",VLOOKUP($A1230,'Run1-3-1'!$A:$J,3,FALSE)))</f>
        <v/>
      </c>
      <c r="S1230" s="25" t="str">
        <f t="shared" si="202"/>
        <v/>
      </c>
      <c r="U1230" s="24" t="str">
        <f>IF($K1230="N","",IF($K1230="Y",VLOOKUP($A1230,'Run1-5'!$A:$J,3,FALSE)))</f>
        <v/>
      </c>
      <c r="V1230" s="25" t="str">
        <f t="shared" si="203"/>
        <v/>
      </c>
      <c r="X1230" s="25" t="str">
        <f t="shared" si="196"/>
        <v>N/A</v>
      </c>
    </row>
    <row r="1231" spans="1:24" ht="14.45" x14ac:dyDescent="0.3">
      <c r="A1231" s="12" t="str">
        <f t="shared" si="194"/>
        <v>22-24143259-T-C</v>
      </c>
      <c r="B1231" s="50" t="s">
        <v>975</v>
      </c>
      <c r="C1231" s="50">
        <v>2.87E-2</v>
      </c>
      <c r="D1231" s="50"/>
      <c r="E1231" s="50">
        <v>22</v>
      </c>
      <c r="F1231" s="50">
        <v>24143259</v>
      </c>
      <c r="G1231" s="50" t="s">
        <v>1177</v>
      </c>
      <c r="H1231" s="50" t="s">
        <v>551</v>
      </c>
      <c r="I1231" s="50">
        <v>627</v>
      </c>
      <c r="K1231" s="19" t="str">
        <f t="shared" si="197"/>
        <v>N</v>
      </c>
      <c r="L1231" s="20" t="str">
        <f t="shared" si="198"/>
        <v/>
      </c>
      <c r="M1231" s="21" t="str">
        <f t="shared" si="195"/>
        <v/>
      </c>
      <c r="N1231" s="22" t="str">
        <f t="shared" si="199"/>
        <v>N/A</v>
      </c>
      <c r="O1231" s="23" t="str">
        <f t="shared" si="200"/>
        <v/>
      </c>
      <c r="P1231" s="23" t="str">
        <f t="shared" si="201"/>
        <v/>
      </c>
      <c r="R1231" s="24" t="str">
        <f>IF($K1231="N","",IF($K1231="Y",VLOOKUP($A1231,'Run1-3-1'!$A:$J,3,FALSE)))</f>
        <v/>
      </c>
      <c r="S1231" s="25" t="str">
        <f t="shared" si="202"/>
        <v/>
      </c>
      <c r="U1231" s="24" t="str">
        <f>IF($K1231="N","",IF($K1231="Y",VLOOKUP($A1231,'Run1-5'!$A:$J,3,FALSE)))</f>
        <v/>
      </c>
      <c r="V1231" s="25" t="str">
        <f t="shared" si="203"/>
        <v/>
      </c>
      <c r="X1231" s="25" t="str">
        <f t="shared" si="196"/>
        <v>N/A</v>
      </c>
    </row>
    <row r="1232" spans="1:24" ht="14.45" x14ac:dyDescent="0.3">
      <c r="A1232" s="12" t="str">
        <f t="shared" si="194"/>
        <v>22-24145506-A</v>
      </c>
      <c r="B1232" s="50" t="s">
        <v>1197</v>
      </c>
      <c r="C1232" s="50">
        <v>1.5599999999999999E-2</v>
      </c>
      <c r="D1232" s="50"/>
      <c r="E1232" s="50">
        <v>22</v>
      </c>
      <c r="F1232" s="50">
        <v>24145506</v>
      </c>
      <c r="G1232" s="50" t="s">
        <v>187</v>
      </c>
      <c r="H1232" s="50" t="s">
        <v>1082</v>
      </c>
      <c r="I1232" s="50">
        <v>770</v>
      </c>
      <c r="K1232" s="19" t="str">
        <f t="shared" si="197"/>
        <v>N</v>
      </c>
      <c r="L1232" s="20" t="str">
        <f t="shared" si="198"/>
        <v/>
      </c>
      <c r="M1232" s="21" t="str">
        <f t="shared" si="195"/>
        <v/>
      </c>
      <c r="N1232" s="22" t="str">
        <f t="shared" si="199"/>
        <v>N/A</v>
      </c>
      <c r="O1232" s="23" t="str">
        <f t="shared" si="200"/>
        <v/>
      </c>
      <c r="P1232" s="23" t="str">
        <f t="shared" si="201"/>
        <v/>
      </c>
      <c r="R1232" s="24" t="str">
        <f>IF($K1232="N","",IF($K1232="Y",VLOOKUP($A1232,'Run1-3-1'!$A:$J,3,FALSE)))</f>
        <v/>
      </c>
      <c r="S1232" s="25" t="str">
        <f t="shared" si="202"/>
        <v/>
      </c>
      <c r="U1232" s="24" t="str">
        <f>IF($K1232="N","",IF($K1232="Y",VLOOKUP($A1232,'Run1-5'!$A:$J,3,FALSE)))</f>
        <v/>
      </c>
      <c r="V1232" s="25" t="str">
        <f t="shared" si="203"/>
        <v/>
      </c>
      <c r="X1232" s="25" t="str">
        <f t="shared" si="196"/>
        <v>N/A</v>
      </c>
    </row>
    <row r="1233" spans="1:24" ht="14.45" x14ac:dyDescent="0.3">
      <c r="A1233" s="12" t="str">
        <f t="shared" si="194"/>
        <v>22-24145513-A</v>
      </c>
      <c r="B1233" s="50" t="s">
        <v>23</v>
      </c>
      <c r="C1233" s="50">
        <v>1.37E-2</v>
      </c>
      <c r="D1233" s="50"/>
      <c r="E1233" s="50">
        <v>22</v>
      </c>
      <c r="F1233" s="50">
        <v>24145513</v>
      </c>
      <c r="G1233" s="50" t="s">
        <v>187</v>
      </c>
      <c r="H1233" s="50" t="s">
        <v>1082</v>
      </c>
      <c r="I1233" s="50">
        <v>803</v>
      </c>
      <c r="K1233" s="19" t="str">
        <f t="shared" si="197"/>
        <v>N</v>
      </c>
      <c r="L1233" s="20" t="str">
        <f t="shared" si="198"/>
        <v/>
      </c>
      <c r="M1233" s="21" t="str">
        <f t="shared" si="195"/>
        <v/>
      </c>
      <c r="N1233" s="22" t="str">
        <f t="shared" si="199"/>
        <v>N/A</v>
      </c>
      <c r="O1233" s="23" t="str">
        <f t="shared" si="200"/>
        <v/>
      </c>
      <c r="P1233" s="23" t="str">
        <f t="shared" si="201"/>
        <v/>
      </c>
      <c r="R1233" s="24" t="str">
        <f>IF($K1233="N","",IF($K1233="Y",VLOOKUP($A1233,'Run1-3-1'!$A:$J,3,FALSE)))</f>
        <v/>
      </c>
      <c r="S1233" s="25" t="str">
        <f t="shared" si="202"/>
        <v/>
      </c>
      <c r="U1233" s="24" t="str">
        <f>IF($K1233="N","",IF($K1233="Y",VLOOKUP($A1233,'Run1-5'!$A:$J,3,FALSE)))</f>
        <v/>
      </c>
      <c r="V1233" s="25" t="str">
        <f t="shared" si="203"/>
        <v/>
      </c>
      <c r="X1233" s="25" t="str">
        <f t="shared" si="196"/>
        <v>N/A</v>
      </c>
    </row>
    <row r="1234" spans="1:24" ht="14.45" x14ac:dyDescent="0.3">
      <c r="A1234" s="12" t="str">
        <f t="shared" si="194"/>
        <v>22-24145527-G-C</v>
      </c>
      <c r="B1234" s="50" t="s">
        <v>815</v>
      </c>
      <c r="C1234" s="50">
        <v>0.33329999999999999</v>
      </c>
      <c r="D1234" s="50"/>
      <c r="E1234" s="50">
        <v>22</v>
      </c>
      <c r="F1234" s="50">
        <v>24145527</v>
      </c>
      <c r="G1234" s="50" t="s">
        <v>187</v>
      </c>
      <c r="H1234" s="50" t="s">
        <v>1035</v>
      </c>
      <c r="I1234" s="50">
        <v>843</v>
      </c>
      <c r="K1234" s="19" t="str">
        <f t="shared" si="197"/>
        <v>N</v>
      </c>
      <c r="L1234" s="20" t="str">
        <f t="shared" si="198"/>
        <v/>
      </c>
      <c r="M1234" s="21" t="str">
        <f t="shared" si="195"/>
        <v/>
      </c>
      <c r="N1234" s="22" t="str">
        <f t="shared" si="199"/>
        <v>N/A</v>
      </c>
      <c r="O1234" s="23" t="str">
        <f t="shared" si="200"/>
        <v/>
      </c>
      <c r="P1234" s="23" t="str">
        <f t="shared" si="201"/>
        <v/>
      </c>
      <c r="R1234" s="24" t="str">
        <f>IF($K1234="N","",IF($K1234="Y",VLOOKUP($A1234,'Run1-3-1'!$A:$J,3,FALSE)))</f>
        <v/>
      </c>
      <c r="S1234" s="25" t="str">
        <f t="shared" si="202"/>
        <v/>
      </c>
      <c r="U1234" s="24" t="str">
        <f>IF($K1234="N","",IF($K1234="Y",VLOOKUP($A1234,'Run1-5'!$A:$J,3,FALSE)))</f>
        <v/>
      </c>
      <c r="V1234" s="25" t="str">
        <f t="shared" si="203"/>
        <v/>
      </c>
      <c r="X1234" s="25" t="str">
        <f t="shared" si="196"/>
        <v>N/A</v>
      </c>
    </row>
    <row r="1235" spans="1:24" ht="14.45" x14ac:dyDescent="0.3">
      <c r="A1235" s="12" t="str">
        <f t="shared" si="194"/>
        <v>22-24145534-A</v>
      </c>
      <c r="B1235" s="50" t="s">
        <v>1044</v>
      </c>
      <c r="C1235" s="50">
        <v>1.18E-2</v>
      </c>
      <c r="D1235" s="50"/>
      <c r="E1235" s="50">
        <v>22</v>
      </c>
      <c r="F1235" s="50">
        <v>24145534</v>
      </c>
      <c r="G1235" s="50" t="s">
        <v>187</v>
      </c>
      <c r="H1235" s="50" t="s">
        <v>1082</v>
      </c>
      <c r="I1235" s="50">
        <v>845</v>
      </c>
      <c r="K1235" s="19" t="str">
        <f t="shared" si="197"/>
        <v>N</v>
      </c>
      <c r="L1235" s="20" t="str">
        <f t="shared" si="198"/>
        <v/>
      </c>
      <c r="M1235" s="21" t="str">
        <f t="shared" si="195"/>
        <v/>
      </c>
      <c r="N1235" s="22" t="str">
        <f t="shared" si="199"/>
        <v>N/A</v>
      </c>
      <c r="O1235" s="23" t="str">
        <f t="shared" si="200"/>
        <v/>
      </c>
      <c r="P1235" s="23" t="str">
        <f t="shared" si="201"/>
        <v/>
      </c>
      <c r="R1235" s="24" t="str">
        <f>IF($K1235="N","",IF($K1235="Y",VLOOKUP($A1235,'Run1-3-1'!$A:$J,3,FALSE)))</f>
        <v/>
      </c>
      <c r="S1235" s="25" t="str">
        <f t="shared" si="202"/>
        <v/>
      </c>
      <c r="U1235" s="24" t="str">
        <f>IF($K1235="N","",IF($K1235="Y",VLOOKUP($A1235,'Run1-5'!$A:$J,3,FALSE)))</f>
        <v/>
      </c>
      <c r="V1235" s="25" t="str">
        <f t="shared" si="203"/>
        <v/>
      </c>
      <c r="X1235" s="25" t="str">
        <f t="shared" si="196"/>
        <v>N/A</v>
      </c>
    </row>
    <row r="1236" spans="1:24" ht="14.45" x14ac:dyDescent="0.3">
      <c r="A1236" s="12" t="str">
        <f t="shared" si="194"/>
        <v>22-24176266-A</v>
      </c>
      <c r="B1236" s="50" t="s">
        <v>263</v>
      </c>
      <c r="C1236" s="50">
        <v>1.5599999999999999E-2</v>
      </c>
      <c r="D1236" s="50"/>
      <c r="E1236" s="50">
        <v>22</v>
      </c>
      <c r="F1236" s="50">
        <v>24176266</v>
      </c>
      <c r="G1236" s="50" t="s">
        <v>187</v>
      </c>
      <c r="H1236" s="50" t="s">
        <v>1082</v>
      </c>
      <c r="I1236" s="50">
        <v>512</v>
      </c>
      <c r="K1236" s="19" t="str">
        <f t="shared" si="197"/>
        <v>N</v>
      </c>
      <c r="L1236" s="20" t="str">
        <f t="shared" si="198"/>
        <v/>
      </c>
      <c r="M1236" s="21" t="str">
        <f t="shared" si="195"/>
        <v/>
      </c>
      <c r="N1236" s="22" t="str">
        <f t="shared" si="199"/>
        <v>N/A</v>
      </c>
      <c r="O1236" s="23" t="str">
        <f t="shared" si="200"/>
        <v/>
      </c>
      <c r="P1236" s="23" t="str">
        <f t="shared" si="201"/>
        <v/>
      </c>
      <c r="R1236" s="24" t="str">
        <f>IF($K1236="N","",IF($K1236="Y",VLOOKUP($A1236,'Run1-3-1'!$A:$J,3,FALSE)))</f>
        <v/>
      </c>
      <c r="S1236" s="25" t="str">
        <f t="shared" si="202"/>
        <v/>
      </c>
      <c r="U1236" s="24" t="str">
        <f>IF($K1236="N","",IF($K1236="Y",VLOOKUP($A1236,'Run1-5'!$A:$J,3,FALSE)))</f>
        <v/>
      </c>
      <c r="V1236" s="25" t="str">
        <f t="shared" si="203"/>
        <v/>
      </c>
      <c r="X1236" s="25" t="str">
        <f t="shared" si="196"/>
        <v>N/A</v>
      </c>
    </row>
    <row r="1237" spans="1:24" ht="14.45" x14ac:dyDescent="0.3">
      <c r="A1237" s="12" t="str">
        <f t="shared" si="194"/>
        <v>22-24176269-A</v>
      </c>
      <c r="B1237" s="50" t="s">
        <v>1070</v>
      </c>
      <c r="C1237" s="50">
        <v>1.35E-2</v>
      </c>
      <c r="D1237" s="50"/>
      <c r="E1237" s="50">
        <v>22</v>
      </c>
      <c r="F1237" s="50">
        <v>24176269</v>
      </c>
      <c r="G1237" s="50" t="s">
        <v>187</v>
      </c>
      <c r="H1237" s="50" t="s">
        <v>1082</v>
      </c>
      <c r="I1237" s="50">
        <v>517</v>
      </c>
      <c r="K1237" s="19" t="str">
        <f t="shared" si="197"/>
        <v>N</v>
      </c>
      <c r="L1237" s="20" t="str">
        <f t="shared" si="198"/>
        <v/>
      </c>
      <c r="M1237" s="21" t="str">
        <f t="shared" si="195"/>
        <v/>
      </c>
      <c r="N1237" s="22" t="str">
        <f t="shared" si="199"/>
        <v>N/A</v>
      </c>
      <c r="O1237" s="23" t="str">
        <f t="shared" si="200"/>
        <v/>
      </c>
      <c r="P1237" s="23" t="str">
        <f t="shared" si="201"/>
        <v/>
      </c>
      <c r="R1237" s="24" t="str">
        <f>IF($K1237="N","",IF($K1237="Y",VLOOKUP($A1237,'Run1-3-1'!$A:$J,3,FALSE)))</f>
        <v/>
      </c>
      <c r="S1237" s="25" t="str">
        <f t="shared" si="202"/>
        <v/>
      </c>
      <c r="U1237" s="24" t="str">
        <f>IF($K1237="N","",IF($K1237="Y",VLOOKUP($A1237,'Run1-5'!$A:$J,3,FALSE)))</f>
        <v/>
      </c>
      <c r="V1237" s="25" t="str">
        <f t="shared" si="203"/>
        <v/>
      </c>
      <c r="X1237" s="25" t="str">
        <f t="shared" si="196"/>
        <v>N/A</v>
      </c>
    </row>
    <row r="1238" spans="1:24" ht="14.45" x14ac:dyDescent="0.3">
      <c r="A1238" s="12" t="str">
        <f t="shared" si="194"/>
        <v>22-24176276-G+C</v>
      </c>
      <c r="B1238" s="50" t="s">
        <v>1286</v>
      </c>
      <c r="C1238" s="50">
        <v>3.0499999999999999E-2</v>
      </c>
      <c r="D1238" s="50"/>
      <c r="E1238" s="50">
        <v>22</v>
      </c>
      <c r="F1238" s="50">
        <v>24176276</v>
      </c>
      <c r="G1238" s="50" t="s">
        <v>187</v>
      </c>
      <c r="H1238" s="50" t="s">
        <v>1012</v>
      </c>
      <c r="I1238" s="50">
        <v>558</v>
      </c>
      <c r="K1238" s="19" t="str">
        <f t="shared" si="197"/>
        <v>N</v>
      </c>
      <c r="L1238" s="20" t="str">
        <f t="shared" si="198"/>
        <v/>
      </c>
      <c r="M1238" s="21" t="str">
        <f t="shared" si="195"/>
        <v/>
      </c>
      <c r="N1238" s="22" t="str">
        <f t="shared" si="199"/>
        <v>N/A</v>
      </c>
      <c r="O1238" s="23" t="str">
        <f t="shared" si="200"/>
        <v/>
      </c>
      <c r="P1238" s="23" t="str">
        <f t="shared" si="201"/>
        <v/>
      </c>
      <c r="R1238" s="24" t="str">
        <f>IF($K1238="N","",IF($K1238="Y",VLOOKUP($A1238,'Run1-3-1'!$A:$J,3,FALSE)))</f>
        <v/>
      </c>
      <c r="S1238" s="25" t="str">
        <f t="shared" si="202"/>
        <v/>
      </c>
      <c r="U1238" s="24" t="str">
        <f>IF($K1238="N","",IF($K1238="Y",VLOOKUP($A1238,'Run1-5'!$A:$J,3,FALSE)))</f>
        <v/>
      </c>
      <c r="V1238" s="25" t="str">
        <f t="shared" si="203"/>
        <v/>
      </c>
      <c r="X1238" s="25" t="str">
        <f t="shared" si="196"/>
        <v>N/A</v>
      </c>
    </row>
    <row r="1239" spans="1:24" ht="14.45" x14ac:dyDescent="0.3">
      <c r="A1239" s="12" t="str">
        <f t="shared" si="194"/>
        <v>22-24176306-G-C</v>
      </c>
      <c r="B1239" s="50" t="s">
        <v>112</v>
      </c>
      <c r="C1239" s="50">
        <v>0.19020000000000001</v>
      </c>
      <c r="D1239" s="50"/>
      <c r="E1239" s="50">
        <v>22</v>
      </c>
      <c r="F1239" s="50">
        <v>24176306</v>
      </c>
      <c r="G1239" s="50" t="s">
        <v>187</v>
      </c>
      <c r="H1239" s="50" t="s">
        <v>1035</v>
      </c>
      <c r="I1239" s="50">
        <v>589</v>
      </c>
      <c r="K1239" s="19" t="str">
        <f t="shared" si="197"/>
        <v>Y</v>
      </c>
      <c r="L1239" s="20">
        <f t="shared" si="198"/>
        <v>0.19020000000000001</v>
      </c>
      <c r="M1239" s="21" t="str">
        <f t="shared" si="195"/>
        <v>B</v>
      </c>
      <c r="N1239" s="22">
        <f t="shared" si="199"/>
        <v>9.6080000000000013E-2</v>
      </c>
      <c r="O1239" s="23">
        <f t="shared" si="200"/>
        <v>9.4119999999999995E-2</v>
      </c>
      <c r="P1239" s="23">
        <f t="shared" si="201"/>
        <v>0.28628000000000003</v>
      </c>
      <c r="R1239" s="24">
        <f>IF($K1239="N","",IF($K1239="Y",VLOOKUP($A1239,'Run1-3-1'!$A:$J,3,FALSE)))</f>
        <v>0.20979999999999999</v>
      </c>
      <c r="S1239" s="25" t="str">
        <f t="shared" si="202"/>
        <v>Y</v>
      </c>
      <c r="U1239" s="24">
        <f>IF($K1239="N","",IF($K1239="Y",VLOOKUP($A1239,'Run1-5'!$A:$J,3,FALSE)))</f>
        <v>0.21829999999999999</v>
      </c>
      <c r="V1239" s="25" t="str">
        <f t="shared" si="203"/>
        <v>Y</v>
      </c>
      <c r="X1239" s="25" t="str">
        <f t="shared" si="196"/>
        <v>Y</v>
      </c>
    </row>
    <row r="1240" spans="1:24" ht="14.45" x14ac:dyDescent="0.3">
      <c r="A1240" s="12" t="str">
        <f t="shared" si="194"/>
        <v>22-24176307-G</v>
      </c>
      <c r="B1240" s="50" t="s">
        <v>1133</v>
      </c>
      <c r="C1240" s="50">
        <v>1.6199999999999999E-2</v>
      </c>
      <c r="D1240" s="50"/>
      <c r="E1240" s="50">
        <v>22</v>
      </c>
      <c r="F1240" s="50">
        <v>24176307</v>
      </c>
      <c r="G1240" s="50" t="s">
        <v>125</v>
      </c>
      <c r="H1240" s="50" t="s">
        <v>187</v>
      </c>
      <c r="I1240" s="50">
        <v>309</v>
      </c>
      <c r="K1240" s="19" t="str">
        <f t="shared" si="197"/>
        <v>N</v>
      </c>
      <c r="L1240" s="20" t="str">
        <f t="shared" si="198"/>
        <v/>
      </c>
      <c r="M1240" s="21" t="str">
        <f t="shared" si="195"/>
        <v/>
      </c>
      <c r="N1240" s="22" t="str">
        <f t="shared" si="199"/>
        <v>N/A</v>
      </c>
      <c r="O1240" s="23" t="str">
        <f t="shared" si="200"/>
        <v/>
      </c>
      <c r="P1240" s="23" t="str">
        <f t="shared" si="201"/>
        <v/>
      </c>
      <c r="R1240" s="24" t="str">
        <f>IF($K1240="N","",IF($K1240="Y",VLOOKUP($A1240,'Run1-3-1'!$A:$J,3,FALSE)))</f>
        <v/>
      </c>
      <c r="S1240" s="25" t="str">
        <f t="shared" si="202"/>
        <v/>
      </c>
      <c r="U1240" s="24" t="str">
        <f>IF($K1240="N","",IF($K1240="Y",VLOOKUP($A1240,'Run1-5'!$A:$J,3,FALSE)))</f>
        <v/>
      </c>
      <c r="V1240" s="25" t="str">
        <f t="shared" si="203"/>
        <v/>
      </c>
      <c r="X1240" s="25" t="str">
        <f t="shared" si="196"/>
        <v>N/A</v>
      </c>
    </row>
    <row r="1241" spans="1:24" ht="14.45" x14ac:dyDescent="0.3">
      <c r="A1241" s="12" t="str">
        <f t="shared" si="194"/>
        <v>22-24176307-T</v>
      </c>
      <c r="B1241" s="50" t="s">
        <v>332</v>
      </c>
      <c r="C1241" s="50">
        <v>1.29E-2</v>
      </c>
      <c r="D1241" s="50"/>
      <c r="E1241" s="50">
        <v>22</v>
      </c>
      <c r="F1241" s="50">
        <v>24176307</v>
      </c>
      <c r="G1241" s="50" t="s">
        <v>125</v>
      </c>
      <c r="H1241" s="50" t="s">
        <v>1177</v>
      </c>
      <c r="I1241" s="50">
        <v>309</v>
      </c>
      <c r="K1241" s="19" t="str">
        <f t="shared" si="197"/>
        <v>N</v>
      </c>
      <c r="L1241" s="20" t="str">
        <f t="shared" si="198"/>
        <v/>
      </c>
      <c r="M1241" s="21" t="str">
        <f t="shared" si="195"/>
        <v/>
      </c>
      <c r="N1241" s="22" t="str">
        <f t="shared" si="199"/>
        <v>N/A</v>
      </c>
      <c r="O1241" s="23" t="str">
        <f t="shared" si="200"/>
        <v/>
      </c>
      <c r="P1241" s="23" t="str">
        <f t="shared" si="201"/>
        <v/>
      </c>
      <c r="R1241" s="24" t="str">
        <f>IF($K1241="N","",IF($K1241="Y",VLOOKUP($A1241,'Run1-3-1'!$A:$J,3,FALSE)))</f>
        <v/>
      </c>
      <c r="S1241" s="25" t="str">
        <f t="shared" si="202"/>
        <v/>
      </c>
      <c r="U1241" s="24" t="str">
        <f>IF($K1241="N","",IF($K1241="Y",VLOOKUP($A1241,'Run1-5'!$A:$J,3,FALSE)))</f>
        <v/>
      </c>
      <c r="V1241" s="25" t="str">
        <f t="shared" si="203"/>
        <v/>
      </c>
      <c r="X1241" s="25" t="str">
        <f t="shared" si="196"/>
        <v>N/A</v>
      </c>
    </row>
    <row r="1242" spans="1:24" ht="14.45" x14ac:dyDescent="0.3">
      <c r="A1242" s="12" t="str">
        <f t="shared" si="194"/>
        <v>22-24176308-C-C</v>
      </c>
      <c r="B1242" s="50" t="s">
        <v>1347</v>
      </c>
      <c r="C1242" s="50">
        <v>1.2999999999999999E-2</v>
      </c>
      <c r="D1242" s="50"/>
      <c r="E1242" s="50">
        <v>22</v>
      </c>
      <c r="F1242" s="50">
        <v>24176308</v>
      </c>
      <c r="G1242" s="50" t="s">
        <v>125</v>
      </c>
      <c r="H1242" s="50" t="s">
        <v>834</v>
      </c>
      <c r="I1242" s="50">
        <v>537</v>
      </c>
      <c r="K1242" s="19" t="str">
        <f t="shared" si="197"/>
        <v>N</v>
      </c>
      <c r="L1242" s="20" t="str">
        <f t="shared" si="198"/>
        <v/>
      </c>
      <c r="M1242" s="21" t="str">
        <f t="shared" si="195"/>
        <v/>
      </c>
      <c r="N1242" s="22" t="str">
        <f t="shared" si="199"/>
        <v>N/A</v>
      </c>
      <c r="O1242" s="23" t="str">
        <f t="shared" si="200"/>
        <v/>
      </c>
      <c r="P1242" s="23" t="str">
        <f t="shared" si="201"/>
        <v/>
      </c>
      <c r="R1242" s="24" t="str">
        <f>IF($K1242="N","",IF($K1242="Y",VLOOKUP($A1242,'Run1-3-1'!$A:$J,3,FALSE)))</f>
        <v/>
      </c>
      <c r="S1242" s="25" t="str">
        <f t="shared" si="202"/>
        <v/>
      </c>
      <c r="U1242" s="24" t="str">
        <f>IF($K1242="N","",IF($K1242="Y",VLOOKUP($A1242,'Run1-5'!$A:$J,3,FALSE)))</f>
        <v/>
      </c>
      <c r="V1242" s="25" t="str">
        <f t="shared" si="203"/>
        <v/>
      </c>
      <c r="X1242" s="25" t="str">
        <f t="shared" si="196"/>
        <v>N/A</v>
      </c>
    </row>
    <row r="1243" spans="1:24" ht="14.45" x14ac:dyDescent="0.3">
      <c r="A1243" s="12" t="str">
        <f t="shared" si="194"/>
        <v>22-24176309-T</v>
      </c>
      <c r="B1243" s="50" t="s">
        <v>175</v>
      </c>
      <c r="C1243" s="50">
        <v>1.26E-2</v>
      </c>
      <c r="D1243" s="50"/>
      <c r="E1243" s="50">
        <v>22</v>
      </c>
      <c r="F1243" s="50">
        <v>24176309</v>
      </c>
      <c r="G1243" s="50" t="s">
        <v>125</v>
      </c>
      <c r="H1243" s="50" t="s">
        <v>1177</v>
      </c>
      <c r="I1243" s="50">
        <v>556</v>
      </c>
      <c r="K1243" s="19" t="str">
        <f t="shared" si="197"/>
        <v>N</v>
      </c>
      <c r="L1243" s="20" t="str">
        <f t="shared" si="198"/>
        <v/>
      </c>
      <c r="M1243" s="21" t="str">
        <f t="shared" si="195"/>
        <v/>
      </c>
      <c r="N1243" s="22" t="str">
        <f t="shared" si="199"/>
        <v>N/A</v>
      </c>
      <c r="O1243" s="23" t="str">
        <f t="shared" si="200"/>
        <v/>
      </c>
      <c r="P1243" s="23" t="str">
        <f t="shared" si="201"/>
        <v/>
      </c>
      <c r="R1243" s="24" t="str">
        <f>IF($K1243="N","",IF($K1243="Y",VLOOKUP($A1243,'Run1-3-1'!$A:$J,3,FALSE)))</f>
        <v/>
      </c>
      <c r="S1243" s="25" t="str">
        <f t="shared" si="202"/>
        <v/>
      </c>
      <c r="U1243" s="24" t="str">
        <f>IF($K1243="N","",IF($K1243="Y",VLOOKUP($A1243,'Run1-5'!$A:$J,3,FALSE)))</f>
        <v/>
      </c>
      <c r="V1243" s="25" t="str">
        <f t="shared" si="203"/>
        <v/>
      </c>
      <c r="X1243" s="25" t="str">
        <f t="shared" si="196"/>
        <v>N/A</v>
      </c>
    </row>
    <row r="1244" spans="1:24" ht="14.45" x14ac:dyDescent="0.3">
      <c r="A1244" s="12" t="str">
        <f t="shared" si="194"/>
        <v>22-24176319-T</v>
      </c>
      <c r="B1244" s="50" t="s">
        <v>394</v>
      </c>
      <c r="C1244" s="50">
        <v>1.47E-2</v>
      </c>
      <c r="D1244" s="50"/>
      <c r="E1244" s="50">
        <v>22</v>
      </c>
      <c r="F1244" s="50">
        <v>24176319</v>
      </c>
      <c r="G1244" s="50" t="s">
        <v>125</v>
      </c>
      <c r="H1244" s="50" t="s">
        <v>1177</v>
      </c>
      <c r="I1244" s="50">
        <v>611</v>
      </c>
      <c r="K1244" s="19" t="str">
        <f t="shared" si="197"/>
        <v>N</v>
      </c>
      <c r="L1244" s="20" t="str">
        <f t="shared" si="198"/>
        <v/>
      </c>
      <c r="M1244" s="21" t="str">
        <f t="shared" si="195"/>
        <v/>
      </c>
      <c r="N1244" s="22" t="str">
        <f t="shared" si="199"/>
        <v>N/A</v>
      </c>
      <c r="O1244" s="23" t="str">
        <f t="shared" si="200"/>
        <v/>
      </c>
      <c r="P1244" s="23" t="str">
        <f t="shared" si="201"/>
        <v/>
      </c>
      <c r="R1244" s="24" t="str">
        <f>IF($K1244="N","",IF($K1244="Y",VLOOKUP($A1244,'Run1-3-1'!$A:$J,3,FALSE)))</f>
        <v/>
      </c>
      <c r="S1244" s="25" t="str">
        <f t="shared" si="202"/>
        <v/>
      </c>
      <c r="U1244" s="24" t="str">
        <f>IF($K1244="N","",IF($K1244="Y",VLOOKUP($A1244,'Run1-5'!$A:$J,3,FALSE)))</f>
        <v/>
      </c>
      <c r="V1244" s="25" t="str">
        <f t="shared" si="203"/>
        <v/>
      </c>
      <c r="X1244" s="25" t="str">
        <f t="shared" si="196"/>
        <v>N/A</v>
      </c>
    </row>
    <row r="1245" spans="1:24" ht="14.45" x14ac:dyDescent="0.3">
      <c r="A1245" s="12" t="str">
        <f t="shared" si="194"/>
        <v>22-24176329-T</v>
      </c>
      <c r="B1245" s="50" t="s">
        <v>1199</v>
      </c>
      <c r="C1245" s="50">
        <v>1.0500000000000001E-2</v>
      </c>
      <c r="D1245" s="50"/>
      <c r="E1245" s="50">
        <v>22</v>
      </c>
      <c r="F1245" s="50">
        <v>24176329</v>
      </c>
      <c r="G1245" s="50" t="s">
        <v>125</v>
      </c>
      <c r="H1245" s="50" t="s">
        <v>1177</v>
      </c>
      <c r="I1245" s="50">
        <v>572</v>
      </c>
      <c r="K1245" s="19" t="str">
        <f t="shared" si="197"/>
        <v>N</v>
      </c>
      <c r="L1245" s="20" t="str">
        <f t="shared" si="198"/>
        <v/>
      </c>
      <c r="M1245" s="21" t="str">
        <f t="shared" si="195"/>
        <v/>
      </c>
      <c r="N1245" s="22" t="str">
        <f t="shared" si="199"/>
        <v>N/A</v>
      </c>
      <c r="O1245" s="23" t="str">
        <f t="shared" si="200"/>
        <v/>
      </c>
      <c r="P1245" s="23" t="str">
        <f t="shared" si="201"/>
        <v/>
      </c>
      <c r="R1245" s="24" t="str">
        <f>IF($K1245="N","",IF($K1245="Y",VLOOKUP($A1245,'Run1-3-1'!$A:$J,3,FALSE)))</f>
        <v/>
      </c>
      <c r="S1245" s="25" t="str">
        <f t="shared" si="202"/>
        <v/>
      </c>
      <c r="U1245" s="24" t="str">
        <f>IF($K1245="N","",IF($K1245="Y",VLOOKUP($A1245,'Run1-5'!$A:$J,3,FALSE)))</f>
        <v/>
      </c>
      <c r="V1245" s="25" t="str">
        <f t="shared" si="203"/>
        <v/>
      </c>
      <c r="X1245" s="25" t="str">
        <f t="shared" si="196"/>
        <v>N/A</v>
      </c>
    </row>
    <row r="1246" spans="1:24" x14ac:dyDescent="0.25">
      <c r="A1246" s="12" t="str">
        <f t="shared" si="194"/>
        <v>22-24176334-A</v>
      </c>
      <c r="B1246" s="50" t="s">
        <v>565</v>
      </c>
      <c r="C1246" s="50">
        <v>1.2200000000000001E-2</v>
      </c>
      <c r="D1246" s="50"/>
      <c r="E1246" s="50">
        <v>22</v>
      </c>
      <c r="F1246" s="50">
        <v>24176334</v>
      </c>
      <c r="G1246" s="50" t="s">
        <v>187</v>
      </c>
      <c r="H1246" s="50" t="s">
        <v>1082</v>
      </c>
      <c r="I1246" s="50">
        <v>576</v>
      </c>
      <c r="K1246" s="19" t="str">
        <f t="shared" si="197"/>
        <v>N</v>
      </c>
      <c r="L1246" s="20" t="str">
        <f t="shared" si="198"/>
        <v/>
      </c>
      <c r="M1246" s="21" t="str">
        <f t="shared" si="195"/>
        <v/>
      </c>
      <c r="N1246" s="22" t="str">
        <f t="shared" si="199"/>
        <v>N/A</v>
      </c>
      <c r="O1246" s="23" t="str">
        <f t="shared" si="200"/>
        <v/>
      </c>
      <c r="P1246" s="23" t="str">
        <f t="shared" si="201"/>
        <v/>
      </c>
      <c r="R1246" s="24" t="str">
        <f>IF($K1246="N","",IF($K1246="Y",VLOOKUP($A1246,'Run1-3-1'!$A:$J,3,FALSE)))</f>
        <v/>
      </c>
      <c r="S1246" s="25" t="str">
        <f t="shared" si="202"/>
        <v/>
      </c>
      <c r="U1246" s="24" t="str">
        <f>IF($K1246="N","",IF($K1246="Y",VLOOKUP($A1246,'Run1-5'!$A:$J,3,FALSE)))</f>
        <v/>
      </c>
      <c r="V1246" s="25" t="str">
        <f t="shared" si="203"/>
        <v/>
      </c>
      <c r="X1246" s="25" t="str">
        <f t="shared" si="196"/>
        <v>N/A</v>
      </c>
    </row>
    <row r="1247" spans="1:24" x14ac:dyDescent="0.25">
      <c r="A1247" s="12" t="str">
        <f t="shared" si="194"/>
        <v>22-24176367-A+C</v>
      </c>
      <c r="B1247" s="50" t="s">
        <v>784</v>
      </c>
      <c r="C1247" s="50">
        <v>3.4000000000000002E-2</v>
      </c>
      <c r="D1247" s="50"/>
      <c r="E1247" s="50">
        <v>22</v>
      </c>
      <c r="F1247" s="50">
        <v>24176367</v>
      </c>
      <c r="G1247" s="50" t="s">
        <v>1082</v>
      </c>
      <c r="H1247" s="50" t="s">
        <v>709</v>
      </c>
      <c r="I1247" s="50">
        <v>500</v>
      </c>
      <c r="K1247" s="19" t="str">
        <f t="shared" si="197"/>
        <v>N</v>
      </c>
      <c r="L1247" s="20" t="str">
        <f t="shared" si="198"/>
        <v/>
      </c>
      <c r="M1247" s="21" t="str">
        <f t="shared" si="195"/>
        <v/>
      </c>
      <c r="N1247" s="22" t="str">
        <f t="shared" si="199"/>
        <v>N/A</v>
      </c>
      <c r="O1247" s="23" t="str">
        <f t="shared" si="200"/>
        <v/>
      </c>
      <c r="P1247" s="23" t="str">
        <f t="shared" si="201"/>
        <v/>
      </c>
      <c r="R1247" s="24" t="str">
        <f>IF($K1247="N","",IF($K1247="Y",VLOOKUP($A1247,'Run1-3-1'!$A:$J,3,FALSE)))</f>
        <v/>
      </c>
      <c r="S1247" s="25" t="str">
        <f t="shared" si="202"/>
        <v/>
      </c>
      <c r="U1247" s="24" t="str">
        <f>IF($K1247="N","",IF($K1247="Y",VLOOKUP($A1247,'Run1-5'!$A:$J,3,FALSE)))</f>
        <v/>
      </c>
      <c r="V1247" s="25" t="str">
        <f t="shared" si="203"/>
        <v/>
      </c>
      <c r="X1247" s="25" t="str">
        <f t="shared" si="196"/>
        <v>N/A</v>
      </c>
    </row>
    <row r="1248" spans="1:24" x14ac:dyDescent="0.25">
      <c r="A1248" s="12" t="str">
        <f t="shared" si="194"/>
        <v>22-24176379-A</v>
      </c>
      <c r="B1248" s="50" t="s">
        <v>196</v>
      </c>
      <c r="C1248" s="50">
        <v>1.15E-2</v>
      </c>
      <c r="D1248" s="50"/>
      <c r="E1248" s="50">
        <v>22</v>
      </c>
      <c r="F1248" s="50">
        <v>24176379</v>
      </c>
      <c r="G1248" s="50" t="s">
        <v>187</v>
      </c>
      <c r="H1248" s="50" t="s">
        <v>1082</v>
      </c>
      <c r="I1248" s="50">
        <v>521</v>
      </c>
      <c r="K1248" s="19" t="str">
        <f t="shared" si="197"/>
        <v>N</v>
      </c>
      <c r="L1248" s="20" t="str">
        <f t="shared" si="198"/>
        <v/>
      </c>
      <c r="M1248" s="21" t="str">
        <f t="shared" si="195"/>
        <v/>
      </c>
      <c r="N1248" s="22" t="str">
        <f t="shared" si="199"/>
        <v>N/A</v>
      </c>
      <c r="O1248" s="23" t="str">
        <f t="shared" si="200"/>
        <v/>
      </c>
      <c r="P1248" s="23" t="str">
        <f t="shared" si="201"/>
        <v/>
      </c>
      <c r="R1248" s="24" t="str">
        <f>IF($K1248="N","",IF($K1248="Y",VLOOKUP($A1248,'Run1-3-1'!$A:$J,3,FALSE)))</f>
        <v/>
      </c>
      <c r="S1248" s="25" t="str">
        <f t="shared" si="202"/>
        <v/>
      </c>
      <c r="U1248" s="24" t="str">
        <f>IF($K1248="N","",IF($K1248="Y",VLOOKUP($A1248,'Run1-5'!$A:$J,3,FALSE)))</f>
        <v/>
      </c>
      <c r="V1248" s="25" t="str">
        <f t="shared" si="203"/>
        <v/>
      </c>
      <c r="X1248" s="25" t="str">
        <f t="shared" si="196"/>
        <v>N/A</v>
      </c>
    </row>
    <row r="1250" spans="24:25" x14ac:dyDescent="0.25">
      <c r="X1250" s="36">
        <f>COUNTIF($X$3:$X$1248,"Y")</f>
        <v>90</v>
      </c>
      <c r="Y1250" s="37" t="s">
        <v>1566</v>
      </c>
    </row>
    <row r="1251" spans="24:25" x14ac:dyDescent="0.25">
      <c r="X1251" s="36">
        <f>COUNTIF($X$3:$X$1248,"N")</f>
        <v>5</v>
      </c>
      <c r="Y1251" s="37" t="s">
        <v>1567</v>
      </c>
    </row>
    <row r="1252" spans="24:25" x14ac:dyDescent="0.25">
      <c r="X1252" s="36">
        <f>COUNTIF($X$3:$X$1248,"#N/A")</f>
        <v>1</v>
      </c>
      <c r="Y1252" s="38" t="s">
        <v>1568</v>
      </c>
    </row>
    <row r="1253" spans="24:25" x14ac:dyDescent="0.25">
      <c r="X1253" s="39">
        <f>SUM(X1250:X1252)</f>
        <v>96</v>
      </c>
      <c r="Y1253" s="37"/>
    </row>
    <row r="1254" spans="24:25" x14ac:dyDescent="0.25">
      <c r="X1254" s="40">
        <f>X1250/X1253</f>
        <v>0.9375</v>
      </c>
      <c r="Y1254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44"/>
  <sheetViews>
    <sheetView zoomScale="80" zoomScaleNormal="80" workbookViewId="0">
      <pane ySplit="2" topLeftCell="A1204" activePane="bottomLeft" state="frozen"/>
      <selection activeCell="B1223" sqref="B1223"/>
      <selection pane="bottomLeft" activeCell="A3" sqref="A3"/>
    </sheetView>
  </sheetViews>
  <sheetFormatPr defaultColWidth="8.85546875" defaultRowHeight="15" x14ac:dyDescent="0.25"/>
  <cols>
    <col min="1" max="1" width="18.7109375" style="50" customWidth="1"/>
    <col min="2" max="2" width="13.140625" style="11" bestFit="1" customWidth="1"/>
    <col min="3" max="3" width="13.5703125" style="11" customWidth="1"/>
    <col min="4" max="4" width="9.28515625" style="11" customWidth="1"/>
    <col min="5" max="5" width="7" style="11" customWidth="1"/>
    <col min="6" max="6" width="10" style="11" bestFit="1" customWidth="1"/>
    <col min="7" max="7" width="5.85546875" style="11" customWidth="1"/>
    <col min="8" max="8" width="10.7109375" style="11" customWidth="1"/>
    <col min="9" max="9" width="7.5703125" style="11" bestFit="1" customWidth="1"/>
    <col min="10" max="10" width="1.7109375" style="28" customWidth="1"/>
    <col min="11" max="13" width="8.85546875" style="50"/>
    <col min="14" max="14" width="10" style="50" customWidth="1"/>
    <col min="15" max="16" width="8.85546875" style="50"/>
    <col min="17" max="17" width="1.7109375" style="28" customWidth="1"/>
    <col min="18" max="19" width="8.85546875" style="50"/>
    <col min="20" max="20" width="1.7109375" style="28" customWidth="1"/>
    <col min="21" max="22" width="8.85546875" style="50"/>
    <col min="23" max="23" width="1.7109375" style="28" customWidth="1"/>
    <col min="24" max="16384" width="8.85546875" style="50"/>
  </cols>
  <sheetData>
    <row r="1" spans="1:25" ht="25.9" customHeight="1" thickBot="1" x14ac:dyDescent="0.35">
      <c r="B1" s="44"/>
      <c r="C1" s="33">
        <v>0.5</v>
      </c>
      <c r="D1" s="34">
        <v>0.4</v>
      </c>
      <c r="E1" s="35">
        <v>0.3</v>
      </c>
      <c r="F1" s="41">
        <v>0.02</v>
      </c>
    </row>
    <row r="2" spans="1:25" s="5" customFormat="1" ht="49.15" customHeight="1" x14ac:dyDescent="0.3">
      <c r="B2" s="5" t="s">
        <v>1018</v>
      </c>
      <c r="C2" s="5" t="s">
        <v>1674</v>
      </c>
      <c r="D2" s="5" t="s">
        <v>1137</v>
      </c>
      <c r="E2" s="5" t="s">
        <v>950</v>
      </c>
      <c r="F2" s="5" t="s">
        <v>461</v>
      </c>
      <c r="G2" s="5" t="s">
        <v>1277</v>
      </c>
      <c r="H2" s="5" t="s">
        <v>570</v>
      </c>
      <c r="I2" s="5" t="s">
        <v>998</v>
      </c>
      <c r="J2" s="45"/>
      <c r="K2" s="13" t="s">
        <v>1555</v>
      </c>
      <c r="L2" s="14" t="s">
        <v>1556</v>
      </c>
      <c r="M2" s="15" t="s">
        <v>1557</v>
      </c>
      <c r="N2" s="16" t="s">
        <v>1558</v>
      </c>
      <c r="O2" s="17" t="s">
        <v>1559</v>
      </c>
      <c r="P2" s="17" t="s">
        <v>1560</v>
      </c>
      <c r="Q2" s="42"/>
      <c r="R2" s="17" t="s">
        <v>1561</v>
      </c>
      <c r="S2" s="18" t="s">
        <v>1562</v>
      </c>
      <c r="T2" s="42"/>
      <c r="U2" s="17" t="s">
        <v>1563</v>
      </c>
      <c r="V2" s="18" t="s">
        <v>1564</v>
      </c>
      <c r="W2" s="42"/>
      <c r="X2" s="18" t="s">
        <v>1565</v>
      </c>
      <c r="Y2" s="43"/>
    </row>
    <row r="3" spans="1:25" ht="15" customHeight="1" x14ac:dyDescent="0.3">
      <c r="A3" s="12" t="str">
        <f t="shared" ref="A3:A66" si="0">E3&amp;"-"&amp;F3&amp;"-"&amp;H3</f>
        <v>1-43815008-T-G</v>
      </c>
      <c r="B3" s="11" t="s">
        <v>440</v>
      </c>
      <c r="C3" s="6">
        <v>1.49E-2</v>
      </c>
      <c r="D3" s="6" t="s">
        <v>730</v>
      </c>
      <c r="E3" s="6">
        <v>1</v>
      </c>
      <c r="F3" s="6">
        <v>43815008</v>
      </c>
      <c r="G3" s="6" t="s">
        <v>1177</v>
      </c>
      <c r="H3" s="6" t="s">
        <v>610</v>
      </c>
      <c r="I3" s="6">
        <v>1007</v>
      </c>
      <c r="K3" s="19" t="str">
        <f>IF(AND($C3&lt;=0.25,C3&gt;=0.05),"Y","N")</f>
        <v>N</v>
      </c>
      <c r="L3" s="20" t="str">
        <f>IF(K3="Y",C3,"")</f>
        <v/>
      </c>
      <c r="M3" s="21" t="str">
        <f t="shared" ref="M3:M66" si="1">IF($L3="","",IF(AND($L3&gt;=0.05,$L3&lt;0.1),"A",IF(AND($L3&gt;=0.1,$L3&lt;0.2),"B",IF(AND($L3&gt;=0.2,$L3&lt;=0.25),"C"))))</f>
        <v/>
      </c>
      <c r="N3" s="22" t="str">
        <f>IF($M3="A",$L3*$C$1+$F$1,IF($M3="B",L3*$D$1+$F$1,IF($M3="C",L3*$E$1+$F$1,"N/A")))</f>
        <v>N/A</v>
      </c>
      <c r="O3" s="23" t="str">
        <f t="shared" ref="O3" si="2">IF(L3="","",IF((L3-N3)&lt;0.01,0.01,L3-N3))</f>
        <v/>
      </c>
      <c r="P3" s="23" t="str">
        <f t="shared" ref="P3" si="3">IF(L3="","",L3+N3)</f>
        <v/>
      </c>
      <c r="Q3" s="27"/>
      <c r="R3" s="24" t="str">
        <f>IF($K3="N","",IF($K3="Y",VLOOKUP($A3,'Run1-3-1'!$A:$J,3,FALSE)))</f>
        <v/>
      </c>
      <c r="S3" s="25" t="str">
        <f t="shared" ref="S3" si="4">IF($K3="N","",IF(AND(R3&gt;=$O3,R3&lt;=$P3),"Y","N"))</f>
        <v/>
      </c>
      <c r="T3" s="27"/>
      <c r="U3" s="24" t="str">
        <f>IF($K3="N","",IF($K3="Y",VLOOKUP($A3,'Run1-4'!$A:$J,3,FALSE)))</f>
        <v/>
      </c>
      <c r="V3" s="25" t="str">
        <f t="shared" ref="V3" si="5">IF($K3="N","",IF(AND(U3&gt;=$O3,U3&lt;=$P3),"Y","N"))</f>
        <v/>
      </c>
      <c r="W3" s="27"/>
      <c r="X3" s="25" t="str">
        <f t="shared" ref="X3:X66" si="6">IF($K3="N","N/A",IF(AND($S3="Y",$V3="Y"),"Y","N"))</f>
        <v>N/A</v>
      </c>
      <c r="Y3" s="26"/>
    </row>
    <row r="4" spans="1:25" s="46" customFormat="1" ht="15" customHeight="1" x14ac:dyDescent="0.3">
      <c r="A4" s="12" t="str">
        <f t="shared" si="0"/>
        <v>1-43815022-A+C</v>
      </c>
      <c r="B4" s="7" t="s">
        <v>653</v>
      </c>
      <c r="C4" s="7">
        <v>1.2699999999999999E-2</v>
      </c>
      <c r="D4" s="7"/>
      <c r="E4" s="7">
        <v>1</v>
      </c>
      <c r="F4" s="7">
        <v>43815022</v>
      </c>
      <c r="G4" s="7" t="s">
        <v>1082</v>
      </c>
      <c r="H4" s="7" t="s">
        <v>709</v>
      </c>
      <c r="I4" s="7">
        <v>785</v>
      </c>
      <c r="J4" s="31"/>
      <c r="K4" s="19" t="str">
        <f t="shared" ref="K4:K67" si="7">IF(AND($C4&lt;=0.25,C4&gt;=0.05),"Y","N")</f>
        <v>N</v>
      </c>
      <c r="L4" s="20" t="str">
        <f t="shared" ref="L4:L67" si="8">IF(K4="Y",C4,"")</f>
        <v/>
      </c>
      <c r="M4" s="21" t="str">
        <f t="shared" si="1"/>
        <v/>
      </c>
      <c r="N4" s="22" t="str">
        <f t="shared" ref="N4:N67" si="9">IF($M4="A",$L4*$C$1+$F$1,IF($M4="B",L4*$D$1+$F$1,IF($M4="C",L4*$E$1+$F$1,"N/A")))</f>
        <v>N/A</v>
      </c>
      <c r="O4" s="23" t="str">
        <f t="shared" ref="O4:O67" si="10">IF(L4="","",IF((L4-N4)&lt;0.01,0.01,L4-N4))</f>
        <v/>
      </c>
      <c r="P4" s="23" t="str">
        <f t="shared" ref="P4:P67" si="11">IF(L4="","",L4+N4)</f>
        <v/>
      </c>
      <c r="Q4" s="27"/>
      <c r="R4" s="24" t="str">
        <f>IF($K4="N","",IF($K4="Y",VLOOKUP($A4,'Run1-3-1'!$A:$J,3,FALSE)))</f>
        <v/>
      </c>
      <c r="S4" s="25" t="str">
        <f t="shared" ref="S4:S67" si="12">IF($K4="N","",IF(AND(R4&gt;=$O4,R4&lt;=$P4),"Y","N"))</f>
        <v/>
      </c>
      <c r="T4" s="27"/>
      <c r="U4" s="24" t="str">
        <f>IF($K4="N","",IF($K4="Y",VLOOKUP($A4,'Run1-4'!$A:$J,3,FALSE)))</f>
        <v/>
      </c>
      <c r="V4" s="25" t="str">
        <f t="shared" ref="V4:V67" si="13">IF($K4="N","",IF(AND(U4&gt;=$O4,U4&lt;=$P4),"Y","N"))</f>
        <v/>
      </c>
      <c r="W4" s="27"/>
      <c r="X4" s="25" t="str">
        <f t="shared" si="6"/>
        <v>N/A</v>
      </c>
      <c r="Y4" s="26"/>
    </row>
    <row r="5" spans="1:25" ht="15" customHeight="1" x14ac:dyDescent="0.3">
      <c r="A5" s="12" t="str">
        <f t="shared" si="0"/>
        <v>1-43815036-G+C</v>
      </c>
      <c r="B5" s="11" t="s">
        <v>68</v>
      </c>
      <c r="C5" s="6">
        <v>0.1041</v>
      </c>
      <c r="D5" s="6"/>
      <c r="E5" s="6">
        <v>1</v>
      </c>
      <c r="F5" s="6">
        <v>43815036</v>
      </c>
      <c r="G5" s="6" t="s">
        <v>187</v>
      </c>
      <c r="H5" s="6" t="s">
        <v>1012</v>
      </c>
      <c r="I5" s="6">
        <v>961</v>
      </c>
      <c r="K5" s="19" t="str">
        <f t="shared" si="7"/>
        <v>Y</v>
      </c>
      <c r="L5" s="20">
        <f t="shared" si="8"/>
        <v>0.1041</v>
      </c>
      <c r="M5" s="21" t="str">
        <f t="shared" si="1"/>
        <v>B</v>
      </c>
      <c r="N5" s="22">
        <f t="shared" si="9"/>
        <v>6.164E-2</v>
      </c>
      <c r="O5" s="23">
        <f t="shared" si="10"/>
        <v>4.2459999999999998E-2</v>
      </c>
      <c r="P5" s="23">
        <f t="shared" si="11"/>
        <v>0.16574</v>
      </c>
      <c r="Q5" s="27"/>
      <c r="R5" s="24">
        <f>IF($K5="N","",IF($K5="Y",VLOOKUP($A5,'Run1-3-1'!$A:$J,3,FALSE)))</f>
        <v>9.6199999999999994E-2</v>
      </c>
      <c r="S5" s="25" t="str">
        <f t="shared" si="12"/>
        <v>Y</v>
      </c>
      <c r="T5" s="27"/>
      <c r="U5" s="24">
        <f>IF($K5="N","",IF($K5="Y",VLOOKUP($A5,'Run1-4'!$A:$J,3,FALSE)))</f>
        <v>8.6599999999999996E-2</v>
      </c>
      <c r="V5" s="25" t="str">
        <f t="shared" si="13"/>
        <v>Y</v>
      </c>
      <c r="W5" s="27"/>
      <c r="X5" s="25" t="str">
        <f t="shared" si="6"/>
        <v>Y</v>
      </c>
    </row>
    <row r="6" spans="1:25" ht="15" customHeight="1" x14ac:dyDescent="0.3">
      <c r="A6" s="12" t="str">
        <f t="shared" si="0"/>
        <v>1-43815036-G-C</v>
      </c>
      <c r="B6" s="11" t="s">
        <v>282</v>
      </c>
      <c r="C6" s="6">
        <v>1.66E-2</v>
      </c>
      <c r="D6" s="6"/>
      <c r="E6" s="6">
        <v>1</v>
      </c>
      <c r="F6" s="6">
        <v>43815036</v>
      </c>
      <c r="G6" s="6" t="s">
        <v>187</v>
      </c>
      <c r="H6" s="6" t="s">
        <v>1035</v>
      </c>
      <c r="I6" s="6">
        <v>961</v>
      </c>
      <c r="K6" s="19" t="str">
        <f t="shared" si="7"/>
        <v>N</v>
      </c>
      <c r="L6" s="20" t="str">
        <f t="shared" si="8"/>
        <v/>
      </c>
      <c r="M6" s="21" t="str">
        <f t="shared" si="1"/>
        <v/>
      </c>
      <c r="N6" s="22" t="str">
        <f t="shared" si="9"/>
        <v>N/A</v>
      </c>
      <c r="O6" s="23" t="str">
        <f t="shared" si="10"/>
        <v/>
      </c>
      <c r="P6" s="23" t="str">
        <f t="shared" si="11"/>
        <v/>
      </c>
      <c r="Q6" s="27"/>
      <c r="R6" s="24" t="str">
        <f>IF($K6="N","",IF($K6="Y",VLOOKUP($A6,'Run1-3-1'!$A:$J,3,FALSE)))</f>
        <v/>
      </c>
      <c r="S6" s="25" t="str">
        <f t="shared" si="12"/>
        <v/>
      </c>
      <c r="T6" s="27"/>
      <c r="U6" s="24" t="str">
        <f>IF($K6="N","",IF($K6="Y",VLOOKUP($A6,'Run1-4'!$A:$J,3,FALSE)))</f>
        <v/>
      </c>
      <c r="V6" s="25" t="str">
        <f t="shared" si="13"/>
        <v/>
      </c>
      <c r="W6" s="27"/>
      <c r="X6" s="25" t="str">
        <f t="shared" si="6"/>
        <v>N/A</v>
      </c>
    </row>
    <row r="7" spans="1:25" ht="15" customHeight="1" x14ac:dyDescent="0.3">
      <c r="A7" s="12" t="str">
        <f t="shared" si="0"/>
        <v>1-43815063-A</v>
      </c>
      <c r="B7" s="11" t="s">
        <v>499</v>
      </c>
      <c r="C7" s="6">
        <v>1.03E-2</v>
      </c>
      <c r="D7" s="6"/>
      <c r="E7" s="6">
        <v>1</v>
      </c>
      <c r="F7" s="6">
        <v>43815063</v>
      </c>
      <c r="G7" s="6" t="s">
        <v>187</v>
      </c>
      <c r="H7" s="6" t="s">
        <v>1082</v>
      </c>
      <c r="I7" s="6">
        <v>971</v>
      </c>
      <c r="K7" s="19" t="str">
        <f t="shared" si="7"/>
        <v>N</v>
      </c>
      <c r="L7" s="20" t="str">
        <f t="shared" si="8"/>
        <v/>
      </c>
      <c r="M7" s="21" t="str">
        <f t="shared" si="1"/>
        <v/>
      </c>
      <c r="N7" s="22" t="str">
        <f t="shared" si="9"/>
        <v>N/A</v>
      </c>
      <c r="O7" s="23" t="str">
        <f t="shared" si="10"/>
        <v/>
      </c>
      <c r="P7" s="23" t="str">
        <f t="shared" si="11"/>
        <v/>
      </c>
      <c r="Q7" s="27"/>
      <c r="R7" s="24" t="str">
        <f>IF($K7="N","",IF($K7="Y",VLOOKUP($A7,'Run1-3-1'!$A:$J,3,FALSE)))</f>
        <v/>
      </c>
      <c r="S7" s="25" t="str">
        <f t="shared" si="12"/>
        <v/>
      </c>
      <c r="T7" s="27"/>
      <c r="U7" s="24" t="str">
        <f>IF($K7="N","",IF($K7="Y",VLOOKUP($A7,'Run1-4'!$A:$J,3,FALSE)))</f>
        <v/>
      </c>
      <c r="V7" s="25" t="str">
        <f t="shared" si="13"/>
        <v/>
      </c>
      <c r="W7" s="27"/>
      <c r="X7" s="25" t="str">
        <f t="shared" si="6"/>
        <v>N/A</v>
      </c>
    </row>
    <row r="8" spans="1:25" s="47" customFormat="1" ht="15" customHeight="1" x14ac:dyDescent="0.3">
      <c r="A8" s="12" t="str">
        <f t="shared" si="0"/>
        <v>1-43815082-G-C</v>
      </c>
      <c r="B8" s="8" t="s">
        <v>718</v>
      </c>
      <c r="C8" s="8">
        <v>0.12959999999999999</v>
      </c>
      <c r="D8" s="8"/>
      <c r="E8" s="8">
        <v>1</v>
      </c>
      <c r="F8" s="8">
        <v>43815082</v>
      </c>
      <c r="G8" s="8" t="s">
        <v>187</v>
      </c>
      <c r="H8" s="8" t="s">
        <v>1035</v>
      </c>
      <c r="I8" s="8">
        <v>934</v>
      </c>
      <c r="J8" s="29"/>
      <c r="K8" s="19" t="str">
        <f t="shared" si="7"/>
        <v>Y</v>
      </c>
      <c r="L8" s="20">
        <f t="shared" si="8"/>
        <v>0.12959999999999999</v>
      </c>
      <c r="M8" s="21" t="str">
        <f t="shared" si="1"/>
        <v>B</v>
      </c>
      <c r="N8" s="22">
        <f t="shared" si="9"/>
        <v>7.1840000000000001E-2</v>
      </c>
      <c r="O8" s="23">
        <f t="shared" si="10"/>
        <v>5.7759999999999992E-2</v>
      </c>
      <c r="P8" s="23">
        <f t="shared" si="11"/>
        <v>0.20144000000000001</v>
      </c>
      <c r="Q8" s="27"/>
      <c r="R8" s="24">
        <f>IF($K8="N","",IF($K8="Y",VLOOKUP($A8,'Run1-3-1'!$A:$J,3,FALSE)))</f>
        <v>0.10059999999999999</v>
      </c>
      <c r="S8" s="25" t="str">
        <f t="shared" si="12"/>
        <v>Y</v>
      </c>
      <c r="T8" s="27"/>
      <c r="U8" s="24">
        <f>IF($K8="N","",IF($K8="Y",VLOOKUP($A8,'Run1-4'!$A:$J,3,FALSE)))</f>
        <v>0.11020000000000001</v>
      </c>
      <c r="V8" s="25" t="str">
        <f t="shared" si="13"/>
        <v>Y</v>
      </c>
      <c r="W8" s="27"/>
      <c r="X8" s="25" t="str">
        <f t="shared" si="6"/>
        <v>Y</v>
      </c>
    </row>
    <row r="9" spans="1:25" ht="15" customHeight="1" x14ac:dyDescent="0.3">
      <c r="A9" s="12" t="str">
        <f t="shared" si="0"/>
        <v>1-115252197-A</v>
      </c>
      <c r="B9" s="11" t="s">
        <v>131</v>
      </c>
      <c r="C9" s="6">
        <v>1.21E-2</v>
      </c>
      <c r="D9" s="6"/>
      <c r="E9" s="6">
        <v>1</v>
      </c>
      <c r="F9" s="6">
        <v>115252197</v>
      </c>
      <c r="G9" s="6" t="s">
        <v>187</v>
      </c>
      <c r="H9" s="6" t="s">
        <v>1082</v>
      </c>
      <c r="I9" s="6">
        <v>909</v>
      </c>
      <c r="K9" s="19" t="str">
        <f t="shared" si="7"/>
        <v>N</v>
      </c>
      <c r="L9" s="20" t="str">
        <f t="shared" si="8"/>
        <v/>
      </c>
      <c r="M9" s="21" t="str">
        <f t="shared" si="1"/>
        <v/>
      </c>
      <c r="N9" s="22" t="str">
        <f t="shared" si="9"/>
        <v>N/A</v>
      </c>
      <c r="O9" s="23" t="str">
        <f t="shared" si="10"/>
        <v/>
      </c>
      <c r="P9" s="23" t="str">
        <f t="shared" si="11"/>
        <v/>
      </c>
      <c r="Q9" s="27"/>
      <c r="R9" s="24" t="str">
        <f>IF($K9="N","",IF($K9="Y",VLOOKUP($A9,'Run1-3-1'!$A:$J,3,FALSE)))</f>
        <v/>
      </c>
      <c r="S9" s="25" t="str">
        <f t="shared" si="12"/>
        <v/>
      </c>
      <c r="T9" s="27"/>
      <c r="U9" s="24" t="str">
        <f>IF($K9="N","",IF($K9="Y",VLOOKUP($A9,'Run1-4'!$A:$J,3,FALSE)))</f>
        <v/>
      </c>
      <c r="V9" s="25" t="str">
        <f t="shared" si="13"/>
        <v/>
      </c>
      <c r="W9" s="27"/>
      <c r="X9" s="25" t="str">
        <f t="shared" si="6"/>
        <v>N/A</v>
      </c>
    </row>
    <row r="10" spans="1:25" ht="15" customHeight="1" x14ac:dyDescent="0.3">
      <c r="A10" s="12" t="str">
        <f t="shared" si="0"/>
        <v>1-115252255-G+T</v>
      </c>
      <c r="B10" s="11" t="s">
        <v>349</v>
      </c>
      <c r="C10" s="6">
        <v>1.15E-2</v>
      </c>
      <c r="D10" s="6"/>
      <c r="E10" s="6">
        <v>1</v>
      </c>
      <c r="F10" s="6">
        <v>115252255</v>
      </c>
      <c r="G10" s="6" t="s">
        <v>187</v>
      </c>
      <c r="H10" s="6" t="s">
        <v>84</v>
      </c>
      <c r="I10" s="6">
        <v>1042</v>
      </c>
      <c r="K10" s="19" t="str">
        <f t="shared" si="7"/>
        <v>N</v>
      </c>
      <c r="L10" s="20" t="str">
        <f t="shared" si="8"/>
        <v/>
      </c>
      <c r="M10" s="21" t="str">
        <f t="shared" si="1"/>
        <v/>
      </c>
      <c r="N10" s="22" t="str">
        <f t="shared" si="9"/>
        <v>N/A</v>
      </c>
      <c r="O10" s="23" t="str">
        <f t="shared" si="10"/>
        <v/>
      </c>
      <c r="P10" s="23" t="str">
        <f t="shared" si="11"/>
        <v/>
      </c>
      <c r="Q10" s="27"/>
      <c r="R10" s="24" t="str">
        <f>IF($K10="N","",IF($K10="Y",VLOOKUP($A10,'Run1-3-1'!$A:$J,3,FALSE)))</f>
        <v/>
      </c>
      <c r="S10" s="25" t="str">
        <f t="shared" si="12"/>
        <v/>
      </c>
      <c r="T10" s="27"/>
      <c r="U10" s="24" t="str">
        <f>IF($K10="N","",IF($K10="Y",VLOOKUP($A10,'Run1-4'!$A:$J,3,FALSE)))</f>
        <v/>
      </c>
      <c r="V10" s="25" t="str">
        <f t="shared" si="13"/>
        <v/>
      </c>
      <c r="W10" s="27"/>
      <c r="X10" s="25" t="str">
        <f t="shared" si="6"/>
        <v>N/A</v>
      </c>
    </row>
    <row r="11" spans="1:25" ht="15" customHeight="1" x14ac:dyDescent="0.3">
      <c r="A11" s="12" t="str">
        <f t="shared" si="0"/>
        <v>1-115256506-T</v>
      </c>
      <c r="B11" s="11" t="s">
        <v>563</v>
      </c>
      <c r="C11" s="6">
        <v>1.24E-2</v>
      </c>
      <c r="D11" s="6" t="s">
        <v>516</v>
      </c>
      <c r="E11" s="6">
        <v>1</v>
      </c>
      <c r="F11" s="6">
        <v>115256506</v>
      </c>
      <c r="G11" s="6" t="s">
        <v>125</v>
      </c>
      <c r="H11" s="6" t="s">
        <v>1177</v>
      </c>
      <c r="I11" s="6">
        <v>728</v>
      </c>
      <c r="K11" s="19" t="str">
        <f t="shared" si="7"/>
        <v>N</v>
      </c>
      <c r="L11" s="20" t="str">
        <f t="shared" si="8"/>
        <v/>
      </c>
      <c r="M11" s="21" t="str">
        <f t="shared" si="1"/>
        <v/>
      </c>
      <c r="N11" s="22" t="str">
        <f t="shared" si="9"/>
        <v>N/A</v>
      </c>
      <c r="O11" s="23" t="str">
        <f t="shared" si="10"/>
        <v/>
      </c>
      <c r="P11" s="23" t="str">
        <f t="shared" si="11"/>
        <v/>
      </c>
      <c r="Q11" s="27"/>
      <c r="R11" s="24" t="str">
        <f>IF($K11="N","",IF($K11="Y",VLOOKUP($A11,'Run1-3-1'!$A:$J,3,FALSE)))</f>
        <v/>
      </c>
      <c r="S11" s="25" t="str">
        <f t="shared" si="12"/>
        <v/>
      </c>
      <c r="T11" s="27"/>
      <c r="U11" s="24" t="str">
        <f>IF($K11="N","",IF($K11="Y",VLOOKUP($A11,'Run1-4'!$A:$J,3,FALSE)))</f>
        <v/>
      </c>
      <c r="V11" s="25" t="str">
        <f t="shared" si="13"/>
        <v/>
      </c>
      <c r="W11" s="27"/>
      <c r="X11" s="25" t="str">
        <f t="shared" si="6"/>
        <v>N/A</v>
      </c>
    </row>
    <row r="12" spans="1:25" ht="15" customHeight="1" x14ac:dyDescent="0.3">
      <c r="A12" s="12" t="str">
        <f t="shared" si="0"/>
        <v>1-115256542-T</v>
      </c>
      <c r="B12" s="11" t="s">
        <v>523</v>
      </c>
      <c r="C12" s="6">
        <v>1.52E-2</v>
      </c>
      <c r="D12" s="6" t="s">
        <v>516</v>
      </c>
      <c r="E12" s="6">
        <v>1</v>
      </c>
      <c r="F12" s="6">
        <v>115256542</v>
      </c>
      <c r="G12" s="6" t="s">
        <v>125</v>
      </c>
      <c r="H12" s="6" t="s">
        <v>1177</v>
      </c>
      <c r="I12" s="6">
        <v>854</v>
      </c>
      <c r="K12" s="19" t="str">
        <f t="shared" si="7"/>
        <v>N</v>
      </c>
      <c r="L12" s="20" t="str">
        <f t="shared" si="8"/>
        <v/>
      </c>
      <c r="M12" s="21" t="str">
        <f t="shared" si="1"/>
        <v/>
      </c>
      <c r="N12" s="22" t="str">
        <f t="shared" si="9"/>
        <v>N/A</v>
      </c>
      <c r="O12" s="23" t="str">
        <f t="shared" si="10"/>
        <v/>
      </c>
      <c r="P12" s="23" t="str">
        <f t="shared" si="11"/>
        <v/>
      </c>
      <c r="Q12" s="27"/>
      <c r="R12" s="24" t="str">
        <f>IF($K12="N","",IF($K12="Y",VLOOKUP($A12,'Run1-3-1'!$A:$J,3,FALSE)))</f>
        <v/>
      </c>
      <c r="S12" s="25" t="str">
        <f t="shared" si="12"/>
        <v/>
      </c>
      <c r="T12" s="27"/>
      <c r="U12" s="24" t="str">
        <f>IF($K12="N","",IF($K12="Y",VLOOKUP($A12,'Run1-4'!$A:$J,3,FALSE)))</f>
        <v/>
      </c>
      <c r="V12" s="25" t="str">
        <f t="shared" si="13"/>
        <v/>
      </c>
      <c r="W12" s="27"/>
      <c r="X12" s="25" t="str">
        <f t="shared" si="6"/>
        <v>N/A</v>
      </c>
    </row>
    <row r="13" spans="1:25" ht="15" customHeight="1" x14ac:dyDescent="0.3">
      <c r="A13" s="12" t="str">
        <f t="shared" si="0"/>
        <v>1-115256582-T+TGTTTC</v>
      </c>
      <c r="B13" s="11" t="s">
        <v>740</v>
      </c>
      <c r="C13" s="6">
        <v>2.2599999999999999E-2</v>
      </c>
      <c r="D13" s="6" t="s">
        <v>516</v>
      </c>
      <c r="E13" s="6">
        <v>1</v>
      </c>
      <c r="F13" s="6">
        <v>115256582</v>
      </c>
      <c r="G13" s="6" t="s">
        <v>1177</v>
      </c>
      <c r="H13" s="6" t="s">
        <v>261</v>
      </c>
      <c r="I13" s="6">
        <v>840</v>
      </c>
      <c r="K13" s="19" t="str">
        <f t="shared" si="7"/>
        <v>N</v>
      </c>
      <c r="L13" s="20" t="str">
        <f t="shared" si="8"/>
        <v/>
      </c>
      <c r="M13" s="21" t="str">
        <f t="shared" si="1"/>
        <v/>
      </c>
      <c r="N13" s="22" t="str">
        <f t="shared" si="9"/>
        <v>N/A</v>
      </c>
      <c r="O13" s="23" t="str">
        <f t="shared" si="10"/>
        <v/>
      </c>
      <c r="P13" s="23" t="str">
        <f t="shared" si="11"/>
        <v/>
      </c>
      <c r="Q13" s="27"/>
      <c r="R13" s="24" t="str">
        <f>IF($K13="N","",IF($K13="Y",VLOOKUP($A13,'Run1-3-1'!$A:$J,3,FALSE)))</f>
        <v/>
      </c>
      <c r="S13" s="25" t="str">
        <f t="shared" si="12"/>
        <v/>
      </c>
      <c r="T13" s="27"/>
      <c r="U13" s="24" t="str">
        <f>IF($K13="N","",IF($K13="Y",VLOOKUP($A13,'Run1-4'!$A:$J,3,FALSE)))</f>
        <v/>
      </c>
      <c r="V13" s="25" t="str">
        <f t="shared" si="13"/>
        <v/>
      </c>
      <c r="W13" s="27"/>
      <c r="X13" s="25" t="str">
        <f t="shared" si="6"/>
        <v>N/A</v>
      </c>
    </row>
    <row r="14" spans="1:25" s="48" customFormat="1" ht="15" customHeight="1" x14ac:dyDescent="0.3">
      <c r="A14" s="12" t="str">
        <f t="shared" si="0"/>
        <v>1-115258694-T</v>
      </c>
      <c r="B14" s="9" t="s">
        <v>962</v>
      </c>
      <c r="C14" s="9">
        <v>1.06E-2</v>
      </c>
      <c r="D14" s="9"/>
      <c r="E14" s="9">
        <v>1</v>
      </c>
      <c r="F14" s="9">
        <v>115258694</v>
      </c>
      <c r="G14" s="9" t="s">
        <v>125</v>
      </c>
      <c r="H14" s="9" t="s">
        <v>1177</v>
      </c>
      <c r="I14" s="9">
        <v>846</v>
      </c>
      <c r="J14" s="30"/>
      <c r="K14" s="19" t="str">
        <f t="shared" si="7"/>
        <v>N</v>
      </c>
      <c r="L14" s="20" t="str">
        <f t="shared" si="8"/>
        <v/>
      </c>
      <c r="M14" s="21" t="str">
        <f t="shared" si="1"/>
        <v/>
      </c>
      <c r="N14" s="22" t="str">
        <f t="shared" si="9"/>
        <v>N/A</v>
      </c>
      <c r="O14" s="23" t="str">
        <f t="shared" si="10"/>
        <v/>
      </c>
      <c r="P14" s="23" t="str">
        <f t="shared" si="11"/>
        <v/>
      </c>
      <c r="Q14" s="27"/>
      <c r="R14" s="24" t="str">
        <f>IF($K14="N","",IF($K14="Y",VLOOKUP($A14,'Run1-3-1'!$A:$J,3,FALSE)))</f>
        <v/>
      </c>
      <c r="S14" s="25" t="str">
        <f t="shared" si="12"/>
        <v/>
      </c>
      <c r="T14" s="27"/>
      <c r="U14" s="24" t="str">
        <f>IF($K14="N","",IF($K14="Y",VLOOKUP($A14,'Run1-4'!$A:$J,3,FALSE)))</f>
        <v/>
      </c>
      <c r="V14" s="25" t="str">
        <f t="shared" si="13"/>
        <v/>
      </c>
      <c r="W14" s="27"/>
      <c r="X14" s="25" t="str">
        <f t="shared" si="6"/>
        <v>N/A</v>
      </c>
    </row>
    <row r="15" spans="1:25" ht="15" customHeight="1" x14ac:dyDescent="0.3">
      <c r="A15" s="12" t="str">
        <f t="shared" si="0"/>
        <v>1-115258732-C-T</v>
      </c>
      <c r="B15" s="11" t="s">
        <v>1186</v>
      </c>
      <c r="C15" s="6">
        <v>1.06E-2</v>
      </c>
      <c r="D15" s="6"/>
      <c r="E15" s="6">
        <v>1</v>
      </c>
      <c r="F15" s="6">
        <v>115258732</v>
      </c>
      <c r="G15" s="6" t="s">
        <v>125</v>
      </c>
      <c r="H15" s="6" t="s">
        <v>493</v>
      </c>
      <c r="I15" s="6">
        <v>942</v>
      </c>
      <c r="K15" s="19" t="str">
        <f t="shared" si="7"/>
        <v>N</v>
      </c>
      <c r="L15" s="20" t="str">
        <f t="shared" si="8"/>
        <v/>
      </c>
      <c r="M15" s="21" t="str">
        <f t="shared" si="1"/>
        <v/>
      </c>
      <c r="N15" s="22" t="str">
        <f t="shared" si="9"/>
        <v>N/A</v>
      </c>
      <c r="O15" s="23" t="str">
        <f t="shared" si="10"/>
        <v/>
      </c>
      <c r="P15" s="23" t="str">
        <f t="shared" si="11"/>
        <v/>
      </c>
      <c r="Q15" s="27"/>
      <c r="R15" s="24" t="str">
        <f>IF($K15="N","",IF($K15="Y",VLOOKUP($A15,'Run1-3-1'!$A:$J,3,FALSE)))</f>
        <v/>
      </c>
      <c r="S15" s="25" t="str">
        <f t="shared" si="12"/>
        <v/>
      </c>
      <c r="T15" s="27"/>
      <c r="U15" s="24" t="str">
        <f>IF($K15="N","",IF($K15="Y",VLOOKUP($A15,'Run1-4'!$A:$J,3,FALSE)))</f>
        <v/>
      </c>
      <c r="V15" s="25" t="str">
        <f t="shared" si="13"/>
        <v/>
      </c>
      <c r="W15" s="27"/>
      <c r="X15" s="25" t="str">
        <f t="shared" si="6"/>
        <v>N/A</v>
      </c>
    </row>
    <row r="16" spans="1:25" s="46" customFormat="1" ht="15" customHeight="1" x14ac:dyDescent="0.3">
      <c r="A16" s="12" t="str">
        <f t="shared" si="0"/>
        <v>2-29432576-T</v>
      </c>
      <c r="B16" s="7" t="s">
        <v>567</v>
      </c>
      <c r="C16" s="7">
        <v>1.1900000000000001E-2</v>
      </c>
      <c r="D16" s="7"/>
      <c r="E16" s="7">
        <v>2</v>
      </c>
      <c r="F16" s="7">
        <v>29432576</v>
      </c>
      <c r="G16" s="7" t="s">
        <v>125</v>
      </c>
      <c r="H16" s="7" t="s">
        <v>1177</v>
      </c>
      <c r="I16" s="7">
        <v>505</v>
      </c>
      <c r="J16" s="31"/>
      <c r="K16" s="19" t="str">
        <f t="shared" si="7"/>
        <v>N</v>
      </c>
      <c r="L16" s="20" t="str">
        <f t="shared" si="8"/>
        <v/>
      </c>
      <c r="M16" s="21" t="str">
        <f t="shared" si="1"/>
        <v/>
      </c>
      <c r="N16" s="22" t="str">
        <f t="shared" si="9"/>
        <v>N/A</v>
      </c>
      <c r="O16" s="23" t="str">
        <f t="shared" si="10"/>
        <v/>
      </c>
      <c r="P16" s="23" t="str">
        <f t="shared" si="11"/>
        <v/>
      </c>
      <c r="Q16" s="27"/>
      <c r="R16" s="24" t="str">
        <f>IF($K16="N","",IF($K16="Y",VLOOKUP($A16,'Run1-3-1'!$A:$J,3,FALSE)))</f>
        <v/>
      </c>
      <c r="S16" s="25" t="str">
        <f t="shared" si="12"/>
        <v/>
      </c>
      <c r="T16" s="27"/>
      <c r="U16" s="24" t="str">
        <f>IF($K16="N","",IF($K16="Y",VLOOKUP($A16,'Run1-4'!$A:$J,3,FALSE)))</f>
        <v/>
      </c>
      <c r="V16" s="25" t="str">
        <f t="shared" si="13"/>
        <v/>
      </c>
      <c r="W16" s="27"/>
      <c r="X16" s="25" t="str">
        <f t="shared" si="6"/>
        <v>N/A</v>
      </c>
    </row>
    <row r="17" spans="1:24" s="49" customFormat="1" ht="15" customHeight="1" x14ac:dyDescent="0.3">
      <c r="A17" s="12" t="str">
        <f t="shared" si="0"/>
        <v>2-29432599-A-G</v>
      </c>
      <c r="B17" s="10" t="s">
        <v>1365</v>
      </c>
      <c r="C17" s="10">
        <v>1.4200000000000001E-2</v>
      </c>
      <c r="D17" s="10"/>
      <c r="E17" s="10">
        <v>2</v>
      </c>
      <c r="F17" s="10">
        <v>29432599</v>
      </c>
      <c r="G17" s="10" t="s">
        <v>1082</v>
      </c>
      <c r="H17" s="10" t="s">
        <v>801</v>
      </c>
      <c r="I17" s="10">
        <v>563</v>
      </c>
      <c r="J17" s="32"/>
      <c r="K17" s="19" t="str">
        <f t="shared" si="7"/>
        <v>N</v>
      </c>
      <c r="L17" s="20" t="str">
        <f t="shared" si="8"/>
        <v/>
      </c>
      <c r="M17" s="21" t="str">
        <f t="shared" si="1"/>
        <v/>
      </c>
      <c r="N17" s="22" t="str">
        <f t="shared" si="9"/>
        <v>N/A</v>
      </c>
      <c r="O17" s="23" t="str">
        <f t="shared" si="10"/>
        <v/>
      </c>
      <c r="P17" s="23" t="str">
        <f t="shared" si="11"/>
        <v/>
      </c>
      <c r="Q17" s="27"/>
      <c r="R17" s="24" t="str">
        <f>IF($K17="N","",IF($K17="Y",VLOOKUP($A17,'Run1-3-1'!$A:$J,3,FALSE)))</f>
        <v/>
      </c>
      <c r="S17" s="25" t="str">
        <f t="shared" si="12"/>
        <v/>
      </c>
      <c r="T17" s="27"/>
      <c r="U17" s="24" t="str">
        <f>IF($K17="N","",IF($K17="Y",VLOOKUP($A17,'Run1-4'!$A:$J,3,FALSE)))</f>
        <v/>
      </c>
      <c r="V17" s="25" t="str">
        <f t="shared" si="13"/>
        <v/>
      </c>
      <c r="W17" s="27"/>
      <c r="X17" s="25" t="str">
        <f t="shared" si="6"/>
        <v>N/A</v>
      </c>
    </row>
    <row r="18" spans="1:24" ht="15" customHeight="1" x14ac:dyDescent="0.3">
      <c r="A18" s="12" t="str">
        <f t="shared" si="0"/>
        <v>2-29432603-A</v>
      </c>
      <c r="B18" s="11" t="s">
        <v>197</v>
      </c>
      <c r="C18" s="6">
        <v>1.04E-2</v>
      </c>
      <c r="D18" s="6"/>
      <c r="E18" s="6">
        <v>2</v>
      </c>
      <c r="F18" s="6">
        <v>29432603</v>
      </c>
      <c r="G18" s="6" t="s">
        <v>187</v>
      </c>
      <c r="H18" s="6" t="s">
        <v>1082</v>
      </c>
      <c r="I18" s="6">
        <v>480</v>
      </c>
      <c r="K18" s="19" t="str">
        <f t="shared" si="7"/>
        <v>N</v>
      </c>
      <c r="L18" s="20" t="str">
        <f t="shared" si="8"/>
        <v/>
      </c>
      <c r="M18" s="21" t="str">
        <f t="shared" si="1"/>
        <v/>
      </c>
      <c r="N18" s="22" t="str">
        <f t="shared" si="9"/>
        <v>N/A</v>
      </c>
      <c r="O18" s="23" t="str">
        <f t="shared" si="10"/>
        <v/>
      </c>
      <c r="P18" s="23" t="str">
        <f t="shared" si="11"/>
        <v/>
      </c>
      <c r="Q18" s="27"/>
      <c r="R18" s="24" t="str">
        <f>IF($K18="N","",IF($K18="Y",VLOOKUP($A18,'Run1-3-1'!$A:$J,3,FALSE)))</f>
        <v/>
      </c>
      <c r="S18" s="25" t="str">
        <f t="shared" si="12"/>
        <v/>
      </c>
      <c r="T18" s="27"/>
      <c r="U18" s="24" t="str">
        <f>IF($K18="N","",IF($K18="Y",VLOOKUP($A18,'Run1-4'!$A:$J,3,FALSE)))</f>
        <v/>
      </c>
      <c r="V18" s="25" t="str">
        <f t="shared" si="13"/>
        <v/>
      </c>
      <c r="W18" s="27"/>
      <c r="X18" s="25" t="str">
        <f t="shared" si="6"/>
        <v>N/A</v>
      </c>
    </row>
    <row r="19" spans="1:24" ht="15" customHeight="1" x14ac:dyDescent="0.3">
      <c r="A19" s="12" t="str">
        <f t="shared" si="0"/>
        <v>2-29432628-A-G</v>
      </c>
      <c r="B19" s="11" t="s">
        <v>415</v>
      </c>
      <c r="C19" s="6">
        <v>4.3799999999999999E-2</v>
      </c>
      <c r="D19" s="6" t="s">
        <v>385</v>
      </c>
      <c r="E19" s="6">
        <v>2</v>
      </c>
      <c r="F19" s="6">
        <v>29432628</v>
      </c>
      <c r="G19" s="6" t="s">
        <v>1082</v>
      </c>
      <c r="H19" s="6" t="s">
        <v>801</v>
      </c>
      <c r="I19" s="6">
        <v>594</v>
      </c>
      <c r="K19" s="19" t="str">
        <f t="shared" si="7"/>
        <v>N</v>
      </c>
      <c r="L19" s="20" t="str">
        <f t="shared" si="8"/>
        <v/>
      </c>
      <c r="M19" s="21" t="str">
        <f t="shared" si="1"/>
        <v/>
      </c>
      <c r="N19" s="22" t="str">
        <f t="shared" si="9"/>
        <v>N/A</v>
      </c>
      <c r="O19" s="23" t="str">
        <f t="shared" si="10"/>
        <v/>
      </c>
      <c r="P19" s="23" t="str">
        <f t="shared" si="11"/>
        <v/>
      </c>
      <c r="Q19" s="27"/>
      <c r="R19" s="24" t="str">
        <f>IF($K19="N","",IF($K19="Y",VLOOKUP($A19,'Run1-3-1'!$A:$J,3,FALSE)))</f>
        <v/>
      </c>
      <c r="S19" s="25" t="str">
        <f t="shared" si="12"/>
        <v/>
      </c>
      <c r="T19" s="27"/>
      <c r="U19" s="24" t="str">
        <f>IF($K19="N","",IF($K19="Y",VLOOKUP($A19,'Run1-4'!$A:$J,3,FALSE)))</f>
        <v/>
      </c>
      <c r="V19" s="25" t="str">
        <f t="shared" si="13"/>
        <v/>
      </c>
      <c r="W19" s="27"/>
      <c r="X19" s="25" t="str">
        <f t="shared" si="6"/>
        <v>N/A</v>
      </c>
    </row>
    <row r="20" spans="1:24" s="47" customFormat="1" ht="15" customHeight="1" x14ac:dyDescent="0.3">
      <c r="A20" s="12" t="str">
        <f t="shared" si="0"/>
        <v>2-29432629-A</v>
      </c>
      <c r="B20" s="8" t="s">
        <v>631</v>
      </c>
      <c r="C20" s="8">
        <v>1.66E-2</v>
      </c>
      <c r="D20" s="8"/>
      <c r="E20" s="8">
        <v>2</v>
      </c>
      <c r="F20" s="8">
        <v>29432629</v>
      </c>
      <c r="G20" s="8" t="s">
        <v>187</v>
      </c>
      <c r="H20" s="8" t="s">
        <v>1082</v>
      </c>
      <c r="I20" s="8">
        <v>421</v>
      </c>
      <c r="J20" s="29"/>
      <c r="K20" s="19" t="str">
        <f t="shared" si="7"/>
        <v>N</v>
      </c>
      <c r="L20" s="20" t="str">
        <f t="shared" si="8"/>
        <v/>
      </c>
      <c r="M20" s="21" t="str">
        <f t="shared" si="1"/>
        <v/>
      </c>
      <c r="N20" s="22" t="str">
        <f t="shared" si="9"/>
        <v>N/A</v>
      </c>
      <c r="O20" s="23" t="str">
        <f t="shared" si="10"/>
        <v/>
      </c>
      <c r="P20" s="23" t="str">
        <f t="shared" si="11"/>
        <v/>
      </c>
      <c r="Q20" s="27"/>
      <c r="R20" s="24" t="str">
        <f>IF($K20="N","",IF($K20="Y",VLOOKUP($A20,'Run1-3-1'!$A:$J,3,FALSE)))</f>
        <v/>
      </c>
      <c r="S20" s="25" t="str">
        <f t="shared" si="12"/>
        <v/>
      </c>
      <c r="T20" s="27"/>
      <c r="U20" s="24" t="str">
        <f>IF($K20="N","",IF($K20="Y",VLOOKUP($A20,'Run1-4'!$A:$J,3,FALSE)))</f>
        <v/>
      </c>
      <c r="V20" s="25" t="str">
        <f t="shared" si="13"/>
        <v/>
      </c>
      <c r="W20" s="27"/>
      <c r="X20" s="25" t="str">
        <f t="shared" si="6"/>
        <v>N/A</v>
      </c>
    </row>
    <row r="21" spans="1:24" ht="15" customHeight="1" x14ac:dyDescent="0.3">
      <c r="A21" s="12" t="str">
        <f t="shared" si="0"/>
        <v>2-29432630-A</v>
      </c>
      <c r="B21" s="11" t="s">
        <v>44</v>
      </c>
      <c r="C21" s="6">
        <v>1.0200000000000001E-2</v>
      </c>
      <c r="D21" s="6"/>
      <c r="E21" s="6">
        <v>2</v>
      </c>
      <c r="F21" s="6">
        <v>29432630</v>
      </c>
      <c r="G21" s="6" t="s">
        <v>187</v>
      </c>
      <c r="H21" s="6" t="s">
        <v>1082</v>
      </c>
      <c r="I21" s="6">
        <v>586</v>
      </c>
      <c r="K21" s="19" t="str">
        <f t="shared" si="7"/>
        <v>N</v>
      </c>
      <c r="L21" s="20" t="str">
        <f t="shared" si="8"/>
        <v/>
      </c>
      <c r="M21" s="21" t="str">
        <f t="shared" si="1"/>
        <v/>
      </c>
      <c r="N21" s="22" t="str">
        <f t="shared" si="9"/>
        <v>N/A</v>
      </c>
      <c r="O21" s="23" t="str">
        <f t="shared" si="10"/>
        <v/>
      </c>
      <c r="P21" s="23" t="str">
        <f t="shared" si="11"/>
        <v/>
      </c>
      <c r="Q21" s="27"/>
      <c r="R21" s="24" t="str">
        <f>IF($K21="N","",IF($K21="Y",VLOOKUP($A21,'Run1-3-1'!$A:$J,3,FALSE)))</f>
        <v/>
      </c>
      <c r="S21" s="25" t="str">
        <f t="shared" si="12"/>
        <v/>
      </c>
      <c r="T21" s="27"/>
      <c r="U21" s="24" t="str">
        <f>IF($K21="N","",IF($K21="Y",VLOOKUP($A21,'Run1-4'!$A:$J,3,FALSE)))</f>
        <v/>
      </c>
      <c r="V21" s="25" t="str">
        <f t="shared" si="13"/>
        <v/>
      </c>
      <c r="W21" s="27"/>
      <c r="X21" s="25" t="str">
        <f t="shared" si="6"/>
        <v>N/A</v>
      </c>
    </row>
    <row r="22" spans="1:24" ht="15" customHeight="1" x14ac:dyDescent="0.3">
      <c r="A22" s="12" t="str">
        <f t="shared" si="0"/>
        <v>2-29432637-A</v>
      </c>
      <c r="B22" s="11" t="s">
        <v>260</v>
      </c>
      <c r="C22" s="6">
        <v>1.18E-2</v>
      </c>
      <c r="D22" s="6"/>
      <c r="E22" s="6">
        <v>2</v>
      </c>
      <c r="F22" s="6">
        <v>29432637</v>
      </c>
      <c r="G22" s="6" t="s">
        <v>187</v>
      </c>
      <c r="H22" s="6" t="s">
        <v>1082</v>
      </c>
      <c r="I22" s="6">
        <v>593</v>
      </c>
      <c r="K22" s="19" t="str">
        <f t="shared" si="7"/>
        <v>N</v>
      </c>
      <c r="L22" s="20" t="str">
        <f t="shared" si="8"/>
        <v/>
      </c>
      <c r="M22" s="21" t="str">
        <f t="shared" si="1"/>
        <v/>
      </c>
      <c r="N22" s="22" t="str">
        <f t="shared" si="9"/>
        <v>N/A</v>
      </c>
      <c r="O22" s="23" t="str">
        <f t="shared" si="10"/>
        <v/>
      </c>
      <c r="P22" s="23" t="str">
        <f t="shared" si="11"/>
        <v/>
      </c>
      <c r="Q22" s="27"/>
      <c r="R22" s="24" t="str">
        <f>IF($K22="N","",IF($K22="Y",VLOOKUP($A22,'Run1-3-1'!$A:$J,3,FALSE)))</f>
        <v/>
      </c>
      <c r="S22" s="25" t="str">
        <f t="shared" si="12"/>
        <v/>
      </c>
      <c r="T22" s="27"/>
      <c r="U22" s="24" t="str">
        <f>IF($K22="N","",IF($K22="Y",VLOOKUP($A22,'Run1-4'!$A:$J,3,FALSE)))</f>
        <v/>
      </c>
      <c r="V22" s="25" t="str">
        <f t="shared" si="13"/>
        <v/>
      </c>
      <c r="W22" s="27"/>
      <c r="X22" s="25" t="str">
        <f t="shared" si="6"/>
        <v>N/A</v>
      </c>
    </row>
    <row r="23" spans="1:24" ht="15" customHeight="1" x14ac:dyDescent="0.3">
      <c r="A23" s="12" t="str">
        <f t="shared" si="0"/>
        <v>2-29443608-T</v>
      </c>
      <c r="B23" s="11" t="s">
        <v>478</v>
      </c>
      <c r="C23" s="6">
        <v>1.1599999999999999E-2</v>
      </c>
      <c r="D23" s="6"/>
      <c r="E23" s="6">
        <v>2</v>
      </c>
      <c r="F23" s="6">
        <v>29443608</v>
      </c>
      <c r="G23" s="6" t="s">
        <v>187</v>
      </c>
      <c r="H23" s="6" t="s">
        <v>1177</v>
      </c>
      <c r="I23" s="6">
        <v>344</v>
      </c>
      <c r="K23" s="19" t="str">
        <f t="shared" si="7"/>
        <v>N</v>
      </c>
      <c r="L23" s="20" t="str">
        <f t="shared" si="8"/>
        <v/>
      </c>
      <c r="M23" s="21" t="str">
        <f t="shared" si="1"/>
        <v/>
      </c>
      <c r="N23" s="22" t="str">
        <f t="shared" si="9"/>
        <v>N/A</v>
      </c>
      <c r="O23" s="23" t="str">
        <f t="shared" si="10"/>
        <v/>
      </c>
      <c r="P23" s="23" t="str">
        <f t="shared" si="11"/>
        <v/>
      </c>
      <c r="Q23" s="27"/>
      <c r="R23" s="24" t="str">
        <f>IF($K23="N","",IF($K23="Y",VLOOKUP($A23,'Run1-3-1'!$A:$J,3,FALSE)))</f>
        <v/>
      </c>
      <c r="S23" s="25" t="str">
        <f t="shared" si="12"/>
        <v/>
      </c>
      <c r="T23" s="27"/>
      <c r="U23" s="24" t="str">
        <f>IF($K23="N","",IF($K23="Y",VLOOKUP($A23,'Run1-4'!$A:$J,3,FALSE)))</f>
        <v/>
      </c>
      <c r="V23" s="25" t="str">
        <f t="shared" si="13"/>
        <v/>
      </c>
      <c r="W23" s="27"/>
      <c r="X23" s="25" t="str">
        <f t="shared" si="6"/>
        <v>N/A</v>
      </c>
    </row>
    <row r="24" spans="1:24" s="46" customFormat="1" ht="15" customHeight="1" x14ac:dyDescent="0.3">
      <c r="A24" s="12" t="str">
        <f t="shared" si="0"/>
        <v>2-29443609-C</v>
      </c>
      <c r="B24" s="7" t="s">
        <v>690</v>
      </c>
      <c r="C24" s="7">
        <v>1.43E-2</v>
      </c>
      <c r="D24" s="7"/>
      <c r="E24" s="7">
        <v>2</v>
      </c>
      <c r="F24" s="7">
        <v>29443609</v>
      </c>
      <c r="G24" s="7" t="s">
        <v>1177</v>
      </c>
      <c r="H24" s="7" t="s">
        <v>125</v>
      </c>
      <c r="I24" s="7">
        <v>350</v>
      </c>
      <c r="J24" s="31"/>
      <c r="K24" s="19" t="str">
        <f t="shared" si="7"/>
        <v>N</v>
      </c>
      <c r="L24" s="20" t="str">
        <f t="shared" si="8"/>
        <v/>
      </c>
      <c r="M24" s="21" t="str">
        <f t="shared" si="1"/>
        <v/>
      </c>
      <c r="N24" s="22" t="str">
        <f t="shared" si="9"/>
        <v>N/A</v>
      </c>
      <c r="O24" s="23" t="str">
        <f t="shared" si="10"/>
        <v/>
      </c>
      <c r="P24" s="23" t="str">
        <f t="shared" si="11"/>
        <v/>
      </c>
      <c r="Q24" s="27"/>
      <c r="R24" s="24" t="str">
        <f>IF($K24="N","",IF($K24="Y",VLOOKUP($A24,'Run1-3-1'!$A:$J,3,FALSE)))</f>
        <v/>
      </c>
      <c r="S24" s="25" t="str">
        <f t="shared" si="12"/>
        <v/>
      </c>
      <c r="T24" s="27"/>
      <c r="U24" s="24" t="str">
        <f>IF($K24="N","",IF($K24="Y",VLOOKUP($A24,'Run1-4'!$A:$J,3,FALSE)))</f>
        <v/>
      </c>
      <c r="V24" s="25" t="str">
        <f t="shared" si="13"/>
        <v/>
      </c>
      <c r="W24" s="27"/>
      <c r="X24" s="25" t="str">
        <f t="shared" si="6"/>
        <v>N/A</v>
      </c>
    </row>
    <row r="25" spans="1:24" ht="15" customHeight="1" x14ac:dyDescent="0.3">
      <c r="A25" s="12" t="str">
        <f t="shared" si="0"/>
        <v>2-29443612-T</v>
      </c>
      <c r="B25" s="11" t="s">
        <v>505</v>
      </c>
      <c r="C25" s="6">
        <v>1.11E-2</v>
      </c>
      <c r="D25" s="6"/>
      <c r="E25" s="6">
        <v>2</v>
      </c>
      <c r="F25" s="6">
        <v>29443612</v>
      </c>
      <c r="G25" s="6" t="s">
        <v>125</v>
      </c>
      <c r="H25" s="6" t="s">
        <v>1177</v>
      </c>
      <c r="I25" s="6">
        <v>271</v>
      </c>
      <c r="K25" s="19" t="str">
        <f t="shared" si="7"/>
        <v>N</v>
      </c>
      <c r="L25" s="20" t="str">
        <f t="shared" si="8"/>
        <v/>
      </c>
      <c r="M25" s="21" t="str">
        <f t="shared" si="1"/>
        <v/>
      </c>
      <c r="N25" s="22" t="str">
        <f t="shared" si="9"/>
        <v>N/A</v>
      </c>
      <c r="O25" s="23" t="str">
        <f t="shared" si="10"/>
        <v/>
      </c>
      <c r="P25" s="23" t="str">
        <f t="shared" si="11"/>
        <v/>
      </c>
      <c r="Q25" s="27"/>
      <c r="R25" s="24" t="str">
        <f>IF($K25="N","",IF($K25="Y",VLOOKUP($A25,'Run1-3-1'!$A:$J,3,FALSE)))</f>
        <v/>
      </c>
      <c r="S25" s="25" t="str">
        <f t="shared" si="12"/>
        <v/>
      </c>
      <c r="T25" s="27"/>
      <c r="U25" s="24" t="str">
        <f>IF($K25="N","",IF($K25="Y",VLOOKUP($A25,'Run1-4'!$A:$J,3,FALSE)))</f>
        <v/>
      </c>
      <c r="V25" s="25" t="str">
        <f t="shared" si="13"/>
        <v/>
      </c>
      <c r="W25" s="27"/>
      <c r="X25" s="25" t="str">
        <f t="shared" si="6"/>
        <v>N/A</v>
      </c>
    </row>
    <row r="26" spans="1:24" ht="15" customHeight="1" x14ac:dyDescent="0.3">
      <c r="A26" s="12" t="str">
        <f t="shared" si="0"/>
        <v>2-29443614-T</v>
      </c>
      <c r="B26" s="11" t="s">
        <v>721</v>
      </c>
      <c r="C26" s="6">
        <v>1.09E-2</v>
      </c>
      <c r="D26" s="6"/>
      <c r="E26" s="6">
        <v>2</v>
      </c>
      <c r="F26" s="6">
        <v>29443614</v>
      </c>
      <c r="G26" s="6" t="s">
        <v>125</v>
      </c>
      <c r="H26" s="6" t="s">
        <v>1177</v>
      </c>
      <c r="I26" s="6">
        <v>366</v>
      </c>
      <c r="K26" s="19" t="str">
        <f t="shared" si="7"/>
        <v>N</v>
      </c>
      <c r="L26" s="20" t="str">
        <f t="shared" si="8"/>
        <v/>
      </c>
      <c r="M26" s="21" t="str">
        <f t="shared" si="1"/>
        <v/>
      </c>
      <c r="N26" s="22" t="str">
        <f t="shared" si="9"/>
        <v>N/A</v>
      </c>
      <c r="O26" s="23" t="str">
        <f t="shared" si="10"/>
        <v/>
      </c>
      <c r="P26" s="23" t="str">
        <f t="shared" si="11"/>
        <v/>
      </c>
      <c r="Q26" s="27"/>
      <c r="R26" s="24" t="str">
        <f>IF($K26="N","",IF($K26="Y",VLOOKUP($A26,'Run1-3-1'!$A:$J,3,FALSE)))</f>
        <v/>
      </c>
      <c r="S26" s="25" t="str">
        <f t="shared" si="12"/>
        <v/>
      </c>
      <c r="T26" s="27"/>
      <c r="U26" s="24" t="str">
        <f>IF($K26="N","",IF($K26="Y",VLOOKUP($A26,'Run1-4'!$A:$J,3,FALSE)))</f>
        <v/>
      </c>
      <c r="V26" s="25" t="str">
        <f t="shared" si="13"/>
        <v/>
      </c>
      <c r="W26" s="27"/>
      <c r="X26" s="25" t="str">
        <f t="shared" si="6"/>
        <v>N/A</v>
      </c>
    </row>
    <row r="27" spans="1:24" ht="15" customHeight="1" x14ac:dyDescent="0.3">
      <c r="A27" s="12" t="str">
        <f t="shared" si="0"/>
        <v>2-29443615-T</v>
      </c>
      <c r="B27" s="11" t="s">
        <v>946</v>
      </c>
      <c r="C27" s="6">
        <v>1.09E-2</v>
      </c>
      <c r="D27" s="6"/>
      <c r="E27" s="6">
        <v>2</v>
      </c>
      <c r="F27" s="6">
        <v>29443615</v>
      </c>
      <c r="G27" s="6" t="s">
        <v>125</v>
      </c>
      <c r="H27" s="6" t="s">
        <v>1177</v>
      </c>
      <c r="I27" s="6">
        <v>366</v>
      </c>
      <c r="K27" s="19" t="str">
        <f t="shared" si="7"/>
        <v>N</v>
      </c>
      <c r="L27" s="20" t="str">
        <f t="shared" si="8"/>
        <v/>
      </c>
      <c r="M27" s="21" t="str">
        <f t="shared" si="1"/>
        <v/>
      </c>
      <c r="N27" s="22" t="str">
        <f t="shared" si="9"/>
        <v>N/A</v>
      </c>
      <c r="O27" s="23" t="str">
        <f t="shared" si="10"/>
        <v/>
      </c>
      <c r="P27" s="23" t="str">
        <f t="shared" si="11"/>
        <v/>
      </c>
      <c r="Q27" s="27"/>
      <c r="R27" s="24" t="str">
        <f>IF($K27="N","",IF($K27="Y",VLOOKUP($A27,'Run1-3-1'!$A:$J,3,FALSE)))</f>
        <v/>
      </c>
      <c r="S27" s="25" t="str">
        <f t="shared" si="12"/>
        <v/>
      </c>
      <c r="T27" s="27"/>
      <c r="U27" s="24" t="str">
        <f>IF($K27="N","",IF($K27="Y",VLOOKUP($A27,'Run1-4'!$A:$J,3,FALSE)))</f>
        <v/>
      </c>
      <c r="V27" s="25" t="str">
        <f t="shared" si="13"/>
        <v/>
      </c>
      <c r="W27" s="27"/>
      <c r="X27" s="25" t="str">
        <f t="shared" si="6"/>
        <v>N/A</v>
      </c>
    </row>
    <row r="28" spans="1:24" ht="15" customHeight="1" x14ac:dyDescent="0.3">
      <c r="A28" s="12" t="str">
        <f t="shared" si="0"/>
        <v>2-29443617-C+C</v>
      </c>
      <c r="B28" s="11" t="s">
        <v>355</v>
      </c>
      <c r="C28" s="6">
        <v>9.7199999999999995E-2</v>
      </c>
      <c r="D28" s="6" t="s">
        <v>996</v>
      </c>
      <c r="E28" s="6">
        <v>2</v>
      </c>
      <c r="F28" s="6">
        <v>29443617</v>
      </c>
      <c r="G28" s="6" t="s">
        <v>125</v>
      </c>
      <c r="H28" s="6" t="s">
        <v>808</v>
      </c>
      <c r="I28" s="6">
        <v>216</v>
      </c>
      <c r="K28" s="19" t="str">
        <f t="shared" si="7"/>
        <v>Y</v>
      </c>
      <c r="L28" s="20">
        <f t="shared" si="8"/>
        <v>9.7199999999999995E-2</v>
      </c>
      <c r="M28" s="21" t="str">
        <f t="shared" si="1"/>
        <v>A</v>
      </c>
      <c r="N28" s="22">
        <f t="shared" si="9"/>
        <v>6.8599999999999994E-2</v>
      </c>
      <c r="O28" s="23">
        <f t="shared" si="10"/>
        <v>2.86E-2</v>
      </c>
      <c r="P28" s="23">
        <f t="shared" si="11"/>
        <v>0.1658</v>
      </c>
      <c r="Q28" s="27"/>
      <c r="R28" s="24">
        <f>IF($K28="N","",IF($K28="Y",VLOOKUP($A28,'Run1-3-1'!$A:$J,3,FALSE)))</f>
        <v>0.1154</v>
      </c>
      <c r="S28" s="25" t="str">
        <f t="shared" si="12"/>
        <v>Y</v>
      </c>
      <c r="T28" s="27"/>
      <c r="U28" s="24">
        <f>IF($K28="N","",IF($K28="Y",VLOOKUP($A28,'Run1-4'!$A:$J,3,FALSE)))</f>
        <v>9.0899999999999995E-2</v>
      </c>
      <c r="V28" s="25" t="str">
        <f t="shared" si="13"/>
        <v>Y</v>
      </c>
      <c r="W28" s="27"/>
      <c r="X28" s="25" t="str">
        <f t="shared" si="6"/>
        <v>Y</v>
      </c>
    </row>
    <row r="29" spans="1:24" s="47" customFormat="1" ht="15" customHeight="1" x14ac:dyDescent="0.3">
      <c r="A29" s="12" t="str">
        <f t="shared" si="0"/>
        <v>2-29443635-A</v>
      </c>
      <c r="B29" s="8" t="s">
        <v>569</v>
      </c>
      <c r="C29" s="8">
        <v>1.01E-2</v>
      </c>
      <c r="D29" s="8"/>
      <c r="E29" s="8">
        <v>2</v>
      </c>
      <c r="F29" s="8">
        <v>29443635</v>
      </c>
      <c r="G29" s="8" t="s">
        <v>187</v>
      </c>
      <c r="H29" s="8" t="s">
        <v>1082</v>
      </c>
      <c r="I29" s="8">
        <v>398</v>
      </c>
      <c r="J29" s="29"/>
      <c r="K29" s="19" t="str">
        <f t="shared" si="7"/>
        <v>N</v>
      </c>
      <c r="L29" s="20" t="str">
        <f t="shared" si="8"/>
        <v/>
      </c>
      <c r="M29" s="21" t="str">
        <f t="shared" si="1"/>
        <v/>
      </c>
      <c r="N29" s="22" t="str">
        <f t="shared" si="9"/>
        <v>N/A</v>
      </c>
      <c r="O29" s="23" t="str">
        <f t="shared" si="10"/>
        <v/>
      </c>
      <c r="P29" s="23" t="str">
        <f t="shared" si="11"/>
        <v/>
      </c>
      <c r="Q29" s="27"/>
      <c r="R29" s="24" t="str">
        <f>IF($K29="N","",IF($K29="Y",VLOOKUP($A29,'Run1-3-1'!$A:$J,3,FALSE)))</f>
        <v/>
      </c>
      <c r="S29" s="25" t="str">
        <f t="shared" si="12"/>
        <v/>
      </c>
      <c r="T29" s="27"/>
      <c r="U29" s="24" t="str">
        <f>IF($K29="N","",IF($K29="Y",VLOOKUP($A29,'Run1-4'!$A:$J,3,FALSE)))</f>
        <v/>
      </c>
      <c r="V29" s="25" t="str">
        <f t="shared" si="13"/>
        <v/>
      </c>
      <c r="W29" s="27"/>
      <c r="X29" s="25" t="str">
        <f t="shared" si="6"/>
        <v>N/A</v>
      </c>
    </row>
    <row r="30" spans="1:24" ht="15" customHeight="1" x14ac:dyDescent="0.3">
      <c r="A30" s="12" t="str">
        <f t="shared" si="0"/>
        <v>2-29443638-A</v>
      </c>
      <c r="B30" s="11" t="s">
        <v>787</v>
      </c>
      <c r="C30" s="6">
        <v>1.2500000000000001E-2</v>
      </c>
      <c r="D30" s="6"/>
      <c r="E30" s="6">
        <v>2</v>
      </c>
      <c r="F30" s="6">
        <v>29443638</v>
      </c>
      <c r="G30" s="6" t="s">
        <v>187</v>
      </c>
      <c r="H30" s="6" t="s">
        <v>1082</v>
      </c>
      <c r="I30" s="6">
        <v>401</v>
      </c>
      <c r="K30" s="19" t="str">
        <f t="shared" si="7"/>
        <v>N</v>
      </c>
      <c r="L30" s="20" t="str">
        <f t="shared" si="8"/>
        <v/>
      </c>
      <c r="M30" s="21" t="str">
        <f t="shared" si="1"/>
        <v/>
      </c>
      <c r="N30" s="22" t="str">
        <f t="shared" si="9"/>
        <v>N/A</v>
      </c>
      <c r="O30" s="23" t="str">
        <f t="shared" si="10"/>
        <v/>
      </c>
      <c r="P30" s="23" t="str">
        <f t="shared" si="11"/>
        <v/>
      </c>
      <c r="Q30" s="27"/>
      <c r="R30" s="24" t="str">
        <f>IF($K30="N","",IF($K30="Y",VLOOKUP($A30,'Run1-3-1'!$A:$J,3,FALSE)))</f>
        <v/>
      </c>
      <c r="S30" s="25" t="str">
        <f t="shared" si="12"/>
        <v/>
      </c>
      <c r="T30" s="27"/>
      <c r="U30" s="24" t="str">
        <f>IF($K30="N","",IF($K30="Y",VLOOKUP($A30,'Run1-4'!$A:$J,3,FALSE)))</f>
        <v/>
      </c>
      <c r="V30" s="25" t="str">
        <f t="shared" si="13"/>
        <v/>
      </c>
      <c r="W30" s="27"/>
      <c r="X30" s="25" t="str">
        <f t="shared" si="6"/>
        <v>N/A</v>
      </c>
    </row>
    <row r="31" spans="1:24" ht="15" customHeight="1" x14ac:dyDescent="0.3">
      <c r="A31" s="12" t="str">
        <f t="shared" si="0"/>
        <v>2-29443643-A</v>
      </c>
      <c r="B31" s="11" t="s">
        <v>1019</v>
      </c>
      <c r="C31" s="6">
        <v>1.01E-2</v>
      </c>
      <c r="D31" s="6"/>
      <c r="E31" s="6">
        <v>2</v>
      </c>
      <c r="F31" s="6">
        <v>29443643</v>
      </c>
      <c r="G31" s="6" t="s">
        <v>187</v>
      </c>
      <c r="H31" s="6" t="s">
        <v>1082</v>
      </c>
      <c r="I31" s="6">
        <v>397</v>
      </c>
      <c r="K31" s="19" t="str">
        <f t="shared" si="7"/>
        <v>N</v>
      </c>
      <c r="L31" s="20" t="str">
        <f t="shared" si="8"/>
        <v/>
      </c>
      <c r="M31" s="21" t="str">
        <f t="shared" si="1"/>
        <v/>
      </c>
      <c r="N31" s="22" t="str">
        <f t="shared" si="9"/>
        <v>N/A</v>
      </c>
      <c r="O31" s="23" t="str">
        <f t="shared" si="10"/>
        <v/>
      </c>
      <c r="P31" s="23" t="str">
        <f t="shared" si="11"/>
        <v/>
      </c>
      <c r="Q31" s="27"/>
      <c r="R31" s="24" t="str">
        <f>IF($K31="N","",IF($K31="Y",VLOOKUP($A31,'Run1-3-1'!$A:$J,3,FALSE)))</f>
        <v/>
      </c>
      <c r="S31" s="25" t="str">
        <f t="shared" si="12"/>
        <v/>
      </c>
      <c r="T31" s="27"/>
      <c r="U31" s="24" t="str">
        <f>IF($K31="N","",IF($K31="Y",VLOOKUP($A31,'Run1-4'!$A:$J,3,FALSE)))</f>
        <v/>
      </c>
      <c r="V31" s="25" t="str">
        <f t="shared" si="13"/>
        <v/>
      </c>
      <c r="W31" s="27"/>
      <c r="X31" s="25" t="str">
        <f t="shared" si="6"/>
        <v>N/A</v>
      </c>
    </row>
    <row r="32" spans="1:24" s="48" customFormat="1" ht="15" customHeight="1" x14ac:dyDescent="0.3">
      <c r="A32" s="12" t="str">
        <f t="shared" si="0"/>
        <v>2-29443650-A</v>
      </c>
      <c r="B32" s="9" t="s">
        <v>417</v>
      </c>
      <c r="C32" s="9">
        <v>1.14E-2</v>
      </c>
      <c r="D32" s="9"/>
      <c r="E32" s="9">
        <v>2</v>
      </c>
      <c r="F32" s="9">
        <v>29443650</v>
      </c>
      <c r="G32" s="9" t="s">
        <v>187</v>
      </c>
      <c r="H32" s="9" t="s">
        <v>1082</v>
      </c>
      <c r="I32" s="9">
        <v>439</v>
      </c>
      <c r="J32" s="30"/>
      <c r="K32" s="19" t="str">
        <f t="shared" si="7"/>
        <v>N</v>
      </c>
      <c r="L32" s="20" t="str">
        <f t="shared" si="8"/>
        <v/>
      </c>
      <c r="M32" s="21" t="str">
        <f t="shared" si="1"/>
        <v/>
      </c>
      <c r="N32" s="22" t="str">
        <f t="shared" si="9"/>
        <v>N/A</v>
      </c>
      <c r="O32" s="23" t="str">
        <f t="shared" si="10"/>
        <v/>
      </c>
      <c r="P32" s="23" t="str">
        <f t="shared" si="11"/>
        <v/>
      </c>
      <c r="Q32" s="27"/>
      <c r="R32" s="24" t="str">
        <f>IF($K32="N","",IF($K32="Y",VLOOKUP($A32,'Run1-3-1'!$A:$J,3,FALSE)))</f>
        <v/>
      </c>
      <c r="S32" s="25" t="str">
        <f t="shared" si="12"/>
        <v/>
      </c>
      <c r="T32" s="27"/>
      <c r="U32" s="24" t="str">
        <f>IF($K32="N","",IF($K32="Y",VLOOKUP($A32,'Run1-4'!$A:$J,3,FALSE)))</f>
        <v/>
      </c>
      <c r="V32" s="25" t="str">
        <f t="shared" si="13"/>
        <v/>
      </c>
      <c r="W32" s="27"/>
      <c r="X32" s="25" t="str">
        <f t="shared" si="6"/>
        <v>N/A</v>
      </c>
    </row>
    <row r="33" spans="1:24" ht="15" customHeight="1" x14ac:dyDescent="0.3">
      <c r="A33" s="12" t="str">
        <f t="shared" si="0"/>
        <v>2-29443676-A</v>
      </c>
      <c r="B33" s="11" t="s">
        <v>633</v>
      </c>
      <c r="C33" s="6">
        <v>1.03E-2</v>
      </c>
      <c r="D33" s="6" t="s">
        <v>1574</v>
      </c>
      <c r="E33" s="6">
        <v>2</v>
      </c>
      <c r="F33" s="6">
        <v>29443676</v>
      </c>
      <c r="G33" s="6" t="s">
        <v>187</v>
      </c>
      <c r="H33" s="6" t="s">
        <v>1082</v>
      </c>
      <c r="I33" s="6">
        <v>486</v>
      </c>
      <c r="K33" s="19" t="str">
        <f t="shared" si="7"/>
        <v>N</v>
      </c>
      <c r="L33" s="20" t="str">
        <f t="shared" si="8"/>
        <v/>
      </c>
      <c r="M33" s="21" t="str">
        <f t="shared" si="1"/>
        <v/>
      </c>
      <c r="N33" s="22" t="str">
        <f t="shared" si="9"/>
        <v>N/A</v>
      </c>
      <c r="O33" s="23" t="str">
        <f t="shared" si="10"/>
        <v/>
      </c>
      <c r="P33" s="23" t="str">
        <f t="shared" si="11"/>
        <v/>
      </c>
      <c r="Q33" s="27"/>
      <c r="R33" s="24" t="str">
        <f>IF($K33="N","",IF($K33="Y",VLOOKUP($A33,'Run1-3-1'!$A:$J,3,FALSE)))</f>
        <v/>
      </c>
      <c r="S33" s="25" t="str">
        <f t="shared" si="12"/>
        <v/>
      </c>
      <c r="T33" s="27"/>
      <c r="U33" s="24" t="str">
        <f>IF($K33="N","",IF($K33="Y",VLOOKUP($A33,'Run1-4'!$A:$J,3,FALSE)))</f>
        <v/>
      </c>
      <c r="V33" s="25" t="str">
        <f t="shared" si="13"/>
        <v/>
      </c>
      <c r="W33" s="27"/>
      <c r="X33" s="25" t="str">
        <f t="shared" si="6"/>
        <v>N/A</v>
      </c>
    </row>
    <row r="34" spans="1:24" ht="15" customHeight="1" x14ac:dyDescent="0.3">
      <c r="A34" s="12" t="str">
        <f t="shared" si="0"/>
        <v>2-29443683-G-T</v>
      </c>
      <c r="B34" s="11" t="s">
        <v>853</v>
      </c>
      <c r="C34" s="6">
        <v>0.1356</v>
      </c>
      <c r="D34" s="6"/>
      <c r="E34" s="6">
        <v>2</v>
      </c>
      <c r="F34" s="6">
        <v>29443683</v>
      </c>
      <c r="G34" s="6" t="s">
        <v>187</v>
      </c>
      <c r="H34" s="6" t="s">
        <v>680</v>
      </c>
      <c r="I34" s="6">
        <v>472</v>
      </c>
      <c r="K34" s="19" t="str">
        <f t="shared" si="7"/>
        <v>Y</v>
      </c>
      <c r="L34" s="20">
        <f t="shared" si="8"/>
        <v>0.1356</v>
      </c>
      <c r="M34" s="21" t="str">
        <f t="shared" si="1"/>
        <v>B</v>
      </c>
      <c r="N34" s="22">
        <f t="shared" si="9"/>
        <v>7.424E-2</v>
      </c>
      <c r="O34" s="23">
        <f t="shared" si="10"/>
        <v>6.1359999999999998E-2</v>
      </c>
      <c r="P34" s="23">
        <f t="shared" si="11"/>
        <v>0.20984</v>
      </c>
      <c r="Q34" s="27"/>
      <c r="R34" s="24">
        <f>IF($K34="N","",IF($K34="Y",VLOOKUP($A34,'Run1-3-1'!$A:$J,3,FALSE)))</f>
        <v>0.13370000000000001</v>
      </c>
      <c r="S34" s="25" t="str">
        <f t="shared" si="12"/>
        <v>Y</v>
      </c>
      <c r="T34" s="27"/>
      <c r="U34" s="24">
        <f>IF($K34="N","",IF($K34="Y",VLOOKUP($A34,'Run1-4'!$A:$J,3,FALSE)))</f>
        <v>0.1074</v>
      </c>
      <c r="V34" s="25" t="str">
        <f t="shared" si="13"/>
        <v>Y</v>
      </c>
      <c r="W34" s="27"/>
      <c r="X34" s="25" t="str">
        <f t="shared" si="6"/>
        <v>Y</v>
      </c>
    </row>
    <row r="35" spans="1:24" ht="15" customHeight="1" x14ac:dyDescent="0.3">
      <c r="A35" s="12" t="str">
        <f t="shared" si="0"/>
        <v>2-29443688-A</v>
      </c>
      <c r="B35" s="11" t="s">
        <v>810</v>
      </c>
      <c r="C35" s="6">
        <v>1.66E-2</v>
      </c>
      <c r="D35" s="6"/>
      <c r="E35" s="6">
        <v>2</v>
      </c>
      <c r="F35" s="6">
        <v>29443688</v>
      </c>
      <c r="G35" s="6" t="s">
        <v>187</v>
      </c>
      <c r="H35" s="6" t="s">
        <v>1082</v>
      </c>
      <c r="I35" s="6">
        <v>483</v>
      </c>
      <c r="K35" s="19" t="str">
        <f t="shared" si="7"/>
        <v>N</v>
      </c>
      <c r="L35" s="20" t="str">
        <f t="shared" si="8"/>
        <v/>
      </c>
      <c r="M35" s="21" t="str">
        <f t="shared" si="1"/>
        <v/>
      </c>
      <c r="N35" s="22" t="str">
        <f t="shared" si="9"/>
        <v>N/A</v>
      </c>
      <c r="O35" s="23" t="str">
        <f t="shared" si="10"/>
        <v/>
      </c>
      <c r="P35" s="23" t="str">
        <f t="shared" si="11"/>
        <v/>
      </c>
      <c r="Q35" s="27"/>
      <c r="R35" s="24" t="str">
        <f>IF($K35="N","",IF($K35="Y",VLOOKUP($A35,'Run1-3-1'!$A:$J,3,FALSE)))</f>
        <v/>
      </c>
      <c r="S35" s="25" t="str">
        <f t="shared" si="12"/>
        <v/>
      </c>
      <c r="T35" s="27"/>
      <c r="U35" s="24" t="str">
        <f>IF($K35="N","",IF($K35="Y",VLOOKUP($A35,'Run1-4'!$A:$J,3,FALSE)))</f>
        <v/>
      </c>
      <c r="V35" s="25" t="str">
        <f t="shared" si="13"/>
        <v/>
      </c>
      <c r="W35" s="27"/>
      <c r="X35" s="25" t="str">
        <f t="shared" si="6"/>
        <v>N/A</v>
      </c>
    </row>
    <row r="36" spans="1:24" ht="15" customHeight="1" x14ac:dyDescent="0.3">
      <c r="A36" s="12" t="str">
        <f t="shared" si="0"/>
        <v>2-29443718-A</v>
      </c>
      <c r="B36" s="11" t="s">
        <v>1036</v>
      </c>
      <c r="C36" s="6">
        <v>1.2999999999999999E-2</v>
      </c>
      <c r="D36" s="6"/>
      <c r="E36" s="6">
        <v>2</v>
      </c>
      <c r="F36" s="6">
        <v>29443718</v>
      </c>
      <c r="G36" s="6" t="s">
        <v>187</v>
      </c>
      <c r="H36" s="6" t="s">
        <v>1082</v>
      </c>
      <c r="I36" s="6">
        <v>463</v>
      </c>
      <c r="K36" s="19" t="str">
        <f t="shared" si="7"/>
        <v>N</v>
      </c>
      <c r="L36" s="20" t="str">
        <f t="shared" si="8"/>
        <v/>
      </c>
      <c r="M36" s="21" t="str">
        <f t="shared" si="1"/>
        <v/>
      </c>
      <c r="N36" s="22" t="str">
        <f t="shared" si="9"/>
        <v>N/A</v>
      </c>
      <c r="O36" s="23" t="str">
        <f t="shared" si="10"/>
        <v/>
      </c>
      <c r="P36" s="23" t="str">
        <f t="shared" si="11"/>
        <v/>
      </c>
      <c r="Q36" s="27"/>
      <c r="R36" s="24" t="str">
        <f>IF($K36="N","",IF($K36="Y",VLOOKUP($A36,'Run1-3-1'!$A:$J,3,FALSE)))</f>
        <v/>
      </c>
      <c r="S36" s="25" t="str">
        <f t="shared" si="12"/>
        <v/>
      </c>
      <c r="T36" s="27"/>
      <c r="U36" s="24" t="str">
        <f>IF($K36="N","",IF($K36="Y",VLOOKUP($A36,'Run1-4'!$A:$J,3,FALSE)))</f>
        <v/>
      </c>
      <c r="V36" s="25" t="str">
        <f t="shared" si="13"/>
        <v/>
      </c>
      <c r="W36" s="27"/>
      <c r="X36" s="25" t="str">
        <f t="shared" si="6"/>
        <v>N/A</v>
      </c>
    </row>
    <row r="37" spans="1:24" ht="15" customHeight="1" x14ac:dyDescent="0.3">
      <c r="A37" s="12" t="str">
        <f t="shared" si="0"/>
        <v>2-209113136-T</v>
      </c>
      <c r="B37" s="11" t="s">
        <v>1250</v>
      </c>
      <c r="C37" s="6">
        <v>1.03E-2</v>
      </c>
      <c r="D37" s="6"/>
      <c r="E37" s="6">
        <v>2</v>
      </c>
      <c r="F37" s="6">
        <v>209113136</v>
      </c>
      <c r="G37" s="6" t="s">
        <v>125</v>
      </c>
      <c r="H37" s="6" t="s">
        <v>1177</v>
      </c>
      <c r="I37" s="6">
        <v>1065</v>
      </c>
      <c r="K37" s="19" t="str">
        <f t="shared" si="7"/>
        <v>N</v>
      </c>
      <c r="L37" s="20" t="str">
        <f t="shared" si="8"/>
        <v/>
      </c>
      <c r="M37" s="21" t="str">
        <f t="shared" si="1"/>
        <v/>
      </c>
      <c r="N37" s="22" t="str">
        <f t="shared" si="9"/>
        <v>N/A</v>
      </c>
      <c r="O37" s="23" t="str">
        <f t="shared" si="10"/>
        <v/>
      </c>
      <c r="P37" s="23" t="str">
        <f t="shared" si="11"/>
        <v/>
      </c>
      <c r="Q37" s="27"/>
      <c r="R37" s="24" t="str">
        <f>IF($K37="N","",IF($K37="Y",VLOOKUP($A37,'Run1-3-1'!$A:$J,3,FALSE)))</f>
        <v/>
      </c>
      <c r="S37" s="25" t="str">
        <f t="shared" si="12"/>
        <v/>
      </c>
      <c r="T37" s="27"/>
      <c r="U37" s="24" t="str">
        <f>IF($K37="N","",IF($K37="Y",VLOOKUP($A37,'Run1-4'!$A:$J,3,FALSE)))</f>
        <v/>
      </c>
      <c r="V37" s="25" t="str">
        <f t="shared" si="13"/>
        <v/>
      </c>
      <c r="W37" s="27"/>
      <c r="X37" s="25" t="str">
        <f t="shared" si="6"/>
        <v>N/A</v>
      </c>
    </row>
    <row r="38" spans="1:24" ht="15" customHeight="1" x14ac:dyDescent="0.3">
      <c r="A38" s="12" t="str">
        <f t="shared" si="0"/>
        <v>2-209113138-T-C</v>
      </c>
      <c r="B38" s="11" t="s">
        <v>79</v>
      </c>
      <c r="C38" s="6">
        <v>0.1115</v>
      </c>
      <c r="D38" s="6"/>
      <c r="E38" s="6">
        <v>2</v>
      </c>
      <c r="F38" s="6">
        <v>209113138</v>
      </c>
      <c r="G38" s="6" t="s">
        <v>1177</v>
      </c>
      <c r="H38" s="6" t="s">
        <v>551</v>
      </c>
      <c r="I38" s="6">
        <v>1121</v>
      </c>
      <c r="K38" s="19" t="str">
        <f t="shared" si="7"/>
        <v>Y</v>
      </c>
      <c r="L38" s="20">
        <f t="shared" si="8"/>
        <v>0.1115</v>
      </c>
      <c r="M38" s="21" t="str">
        <f t="shared" si="1"/>
        <v>B</v>
      </c>
      <c r="N38" s="22">
        <f t="shared" si="9"/>
        <v>6.4600000000000005E-2</v>
      </c>
      <c r="O38" s="23">
        <f t="shared" si="10"/>
        <v>4.6899999999999997E-2</v>
      </c>
      <c r="P38" s="23">
        <f t="shared" si="11"/>
        <v>0.17610000000000001</v>
      </c>
      <c r="Q38" s="27"/>
      <c r="R38" s="24">
        <f>IF($K38="N","",IF($K38="Y",VLOOKUP($A38,'Run1-3-1'!$A:$J,3,FALSE)))</f>
        <v>0.11840000000000001</v>
      </c>
      <c r="S38" s="25" t="str">
        <f t="shared" si="12"/>
        <v>Y</v>
      </c>
      <c r="T38" s="27"/>
      <c r="U38" s="24">
        <f>IF($K38="N","",IF($K38="Y",VLOOKUP($A38,'Run1-4'!$A:$J,3,FALSE)))</f>
        <v>0.12509999999999999</v>
      </c>
      <c r="V38" s="25" t="str">
        <f t="shared" si="13"/>
        <v>Y</v>
      </c>
      <c r="W38" s="27"/>
      <c r="X38" s="25" t="str">
        <f t="shared" si="6"/>
        <v>Y</v>
      </c>
    </row>
    <row r="39" spans="1:24" ht="15" customHeight="1" x14ac:dyDescent="0.3">
      <c r="A39" s="12" t="str">
        <f t="shared" si="0"/>
        <v>2-209113139-T</v>
      </c>
      <c r="B39" s="11" t="s">
        <v>874</v>
      </c>
      <c r="C39" s="6">
        <v>1.0999999999999999E-2</v>
      </c>
      <c r="D39" s="6"/>
      <c r="E39" s="6">
        <v>2</v>
      </c>
      <c r="F39" s="6">
        <v>209113139</v>
      </c>
      <c r="G39" s="6" t="s">
        <v>125</v>
      </c>
      <c r="H39" s="6" t="s">
        <v>1177</v>
      </c>
      <c r="I39" s="6">
        <v>996</v>
      </c>
      <c r="K39" s="19" t="str">
        <f t="shared" si="7"/>
        <v>N</v>
      </c>
      <c r="L39" s="20" t="str">
        <f t="shared" si="8"/>
        <v/>
      </c>
      <c r="M39" s="21" t="str">
        <f t="shared" si="1"/>
        <v/>
      </c>
      <c r="N39" s="22" t="str">
        <f t="shared" si="9"/>
        <v>N/A</v>
      </c>
      <c r="O39" s="23" t="str">
        <f t="shared" si="10"/>
        <v/>
      </c>
      <c r="P39" s="23" t="str">
        <f t="shared" si="11"/>
        <v/>
      </c>
      <c r="Q39" s="27"/>
      <c r="R39" s="24" t="str">
        <f>IF($K39="N","",IF($K39="Y",VLOOKUP($A39,'Run1-3-1'!$A:$J,3,FALSE)))</f>
        <v/>
      </c>
      <c r="S39" s="25" t="str">
        <f t="shared" si="12"/>
        <v/>
      </c>
      <c r="T39" s="27"/>
      <c r="U39" s="24" t="str">
        <f>IF($K39="N","",IF($K39="Y",VLOOKUP($A39,'Run1-4'!$A:$J,3,FALSE)))</f>
        <v/>
      </c>
      <c r="V39" s="25" t="str">
        <f t="shared" si="13"/>
        <v/>
      </c>
      <c r="W39" s="27"/>
      <c r="X39" s="25" t="str">
        <f t="shared" si="6"/>
        <v>N/A</v>
      </c>
    </row>
    <row r="40" spans="1:24" ht="15" customHeight="1" x14ac:dyDescent="0.3">
      <c r="A40" s="12" t="str">
        <f t="shared" si="0"/>
        <v>2-209113151-C+G</v>
      </c>
      <c r="B40" s="11" t="s">
        <v>1099</v>
      </c>
      <c r="C40" s="6">
        <v>1.7000000000000001E-2</v>
      </c>
      <c r="D40" s="6"/>
      <c r="E40" s="6">
        <v>2</v>
      </c>
      <c r="F40" s="6">
        <v>209113151</v>
      </c>
      <c r="G40" s="6" t="s">
        <v>125</v>
      </c>
      <c r="H40" s="6" t="s">
        <v>871</v>
      </c>
      <c r="I40" s="6">
        <v>1120</v>
      </c>
      <c r="K40" s="19" t="str">
        <f t="shared" si="7"/>
        <v>N</v>
      </c>
      <c r="L40" s="20" t="str">
        <f t="shared" si="8"/>
        <v/>
      </c>
      <c r="M40" s="21" t="str">
        <f t="shared" si="1"/>
        <v/>
      </c>
      <c r="N40" s="22" t="str">
        <f t="shared" si="9"/>
        <v>N/A</v>
      </c>
      <c r="O40" s="23" t="str">
        <f t="shared" si="10"/>
        <v/>
      </c>
      <c r="P40" s="23" t="str">
        <f t="shared" si="11"/>
        <v/>
      </c>
      <c r="Q40" s="27"/>
      <c r="R40" s="24" t="str">
        <f>IF($K40="N","",IF($K40="Y",VLOOKUP($A40,'Run1-3-1'!$A:$J,3,FALSE)))</f>
        <v/>
      </c>
      <c r="S40" s="25" t="str">
        <f t="shared" si="12"/>
        <v/>
      </c>
      <c r="T40" s="27"/>
      <c r="U40" s="24" t="str">
        <f>IF($K40="N","",IF($K40="Y",VLOOKUP($A40,'Run1-4'!$A:$J,3,FALSE)))</f>
        <v/>
      </c>
      <c r="V40" s="25" t="str">
        <f t="shared" si="13"/>
        <v/>
      </c>
      <c r="W40" s="27"/>
      <c r="X40" s="25" t="str">
        <f t="shared" si="6"/>
        <v>N/A</v>
      </c>
    </row>
    <row r="41" spans="1:24" ht="15" customHeight="1" x14ac:dyDescent="0.3">
      <c r="A41" s="12" t="str">
        <f t="shared" si="0"/>
        <v>2-209113151-C-G</v>
      </c>
      <c r="B41" s="11" t="s">
        <v>1313</v>
      </c>
      <c r="C41" s="6">
        <v>1.43E-2</v>
      </c>
      <c r="D41" s="6"/>
      <c r="E41" s="6">
        <v>2</v>
      </c>
      <c r="F41" s="6">
        <v>209113151</v>
      </c>
      <c r="G41" s="6" t="s">
        <v>125</v>
      </c>
      <c r="H41" s="6" t="s">
        <v>903</v>
      </c>
      <c r="I41" s="6">
        <v>1120</v>
      </c>
      <c r="K41" s="19" t="str">
        <f t="shared" si="7"/>
        <v>N</v>
      </c>
      <c r="L41" s="20" t="str">
        <f t="shared" si="8"/>
        <v/>
      </c>
      <c r="M41" s="21" t="str">
        <f t="shared" si="1"/>
        <v/>
      </c>
      <c r="N41" s="22" t="str">
        <f t="shared" si="9"/>
        <v>N/A</v>
      </c>
      <c r="O41" s="23" t="str">
        <f t="shared" si="10"/>
        <v/>
      </c>
      <c r="P41" s="23" t="str">
        <f t="shared" si="11"/>
        <v/>
      </c>
      <c r="Q41" s="27"/>
      <c r="R41" s="24" t="str">
        <f>IF($K41="N","",IF($K41="Y",VLOOKUP($A41,'Run1-3-1'!$A:$J,3,FALSE)))</f>
        <v/>
      </c>
      <c r="S41" s="25" t="str">
        <f t="shared" si="12"/>
        <v/>
      </c>
      <c r="T41" s="27"/>
      <c r="U41" s="24" t="str">
        <f>IF($K41="N","",IF($K41="Y",VLOOKUP($A41,'Run1-4'!$A:$J,3,FALSE)))</f>
        <v/>
      </c>
      <c r="V41" s="25" t="str">
        <f t="shared" si="13"/>
        <v/>
      </c>
      <c r="W41" s="27"/>
      <c r="X41" s="25" t="str">
        <f t="shared" si="6"/>
        <v>N/A</v>
      </c>
    </row>
    <row r="42" spans="1:24" ht="15" customHeight="1" x14ac:dyDescent="0.3">
      <c r="A42" s="12" t="str">
        <f t="shared" si="0"/>
        <v>2-209113159-A-T</v>
      </c>
      <c r="B42" s="11" t="s">
        <v>141</v>
      </c>
      <c r="C42" s="6">
        <v>6.4799999999999996E-2</v>
      </c>
      <c r="D42" s="6"/>
      <c r="E42" s="6">
        <v>2</v>
      </c>
      <c r="F42" s="6">
        <v>209113159</v>
      </c>
      <c r="G42" s="6" t="s">
        <v>1082</v>
      </c>
      <c r="H42" s="6" t="s">
        <v>404</v>
      </c>
      <c r="I42" s="6">
        <v>1126</v>
      </c>
      <c r="K42" s="19" t="str">
        <f t="shared" si="7"/>
        <v>Y</v>
      </c>
      <c r="L42" s="20">
        <f t="shared" si="8"/>
        <v>6.4799999999999996E-2</v>
      </c>
      <c r="M42" s="21" t="str">
        <f t="shared" si="1"/>
        <v>A</v>
      </c>
      <c r="N42" s="22">
        <f t="shared" si="9"/>
        <v>5.2400000000000002E-2</v>
      </c>
      <c r="O42" s="23">
        <f t="shared" si="10"/>
        <v>1.2399999999999994E-2</v>
      </c>
      <c r="P42" s="23">
        <f t="shared" si="11"/>
        <v>0.1172</v>
      </c>
      <c r="Q42" s="27"/>
      <c r="R42" s="24">
        <f>IF($K42="N","",IF($K42="Y",VLOOKUP($A42,'Run1-3-1'!$A:$J,3,FALSE)))</f>
        <v>6.1499999999999999E-2</v>
      </c>
      <c r="S42" s="25" t="str">
        <f t="shared" si="12"/>
        <v>Y</v>
      </c>
      <c r="T42" s="27"/>
      <c r="U42" s="24">
        <f>IF($K42="N","",IF($K42="Y",VLOOKUP($A42,'Run1-4'!$A:$J,3,FALSE)))</f>
        <v>5.1900000000000002E-2</v>
      </c>
      <c r="V42" s="25" t="str">
        <f t="shared" si="13"/>
        <v>Y</v>
      </c>
      <c r="W42" s="27"/>
      <c r="X42" s="25" t="str">
        <f t="shared" si="6"/>
        <v>Y</v>
      </c>
    </row>
    <row r="43" spans="1:24" ht="15" customHeight="1" x14ac:dyDescent="0.3">
      <c r="A43" s="12" t="str">
        <f t="shared" si="0"/>
        <v>2-212288960-A-T</v>
      </c>
      <c r="B43" s="11" t="s">
        <v>941</v>
      </c>
      <c r="C43" s="6">
        <v>1.2800000000000001E-2</v>
      </c>
      <c r="D43" s="6"/>
      <c r="E43" s="6">
        <v>2</v>
      </c>
      <c r="F43" s="6">
        <v>212288960</v>
      </c>
      <c r="G43" s="6" t="s">
        <v>1082</v>
      </c>
      <c r="H43" s="6" t="s">
        <v>404</v>
      </c>
      <c r="I43" s="6">
        <v>626</v>
      </c>
      <c r="K43" s="19" t="str">
        <f t="shared" si="7"/>
        <v>N</v>
      </c>
      <c r="L43" s="20" t="str">
        <f t="shared" si="8"/>
        <v/>
      </c>
      <c r="M43" s="21" t="str">
        <f t="shared" si="1"/>
        <v/>
      </c>
      <c r="N43" s="22" t="str">
        <f t="shared" si="9"/>
        <v>N/A</v>
      </c>
      <c r="O43" s="23" t="str">
        <f t="shared" si="10"/>
        <v/>
      </c>
      <c r="P43" s="23" t="str">
        <f t="shared" si="11"/>
        <v/>
      </c>
      <c r="Q43" s="27"/>
      <c r="R43" s="24" t="str">
        <f>IF($K43="N","",IF($K43="Y",VLOOKUP($A43,'Run1-3-1'!$A:$J,3,FALSE)))</f>
        <v/>
      </c>
      <c r="S43" s="25" t="str">
        <f t="shared" si="12"/>
        <v/>
      </c>
      <c r="T43" s="27"/>
      <c r="U43" s="24" t="str">
        <f>IF($K43="N","",IF($K43="Y",VLOOKUP($A43,'Run1-4'!$A:$J,3,FALSE)))</f>
        <v/>
      </c>
      <c r="V43" s="25" t="str">
        <f t="shared" si="13"/>
        <v/>
      </c>
      <c r="W43" s="27"/>
      <c r="X43" s="25" t="str">
        <f t="shared" si="6"/>
        <v>N/A</v>
      </c>
    </row>
    <row r="44" spans="1:24" ht="15" customHeight="1" x14ac:dyDescent="0.3">
      <c r="A44" s="12" t="str">
        <f t="shared" si="0"/>
        <v>2-212530053-A</v>
      </c>
      <c r="B44" s="11" t="s">
        <v>1161</v>
      </c>
      <c r="C44" s="6">
        <v>1.0200000000000001E-2</v>
      </c>
      <c r="D44" s="6" t="s">
        <v>1575</v>
      </c>
      <c r="E44" s="6">
        <v>2</v>
      </c>
      <c r="F44" s="6">
        <v>212530053</v>
      </c>
      <c r="G44" s="6" t="s">
        <v>187</v>
      </c>
      <c r="H44" s="6" t="s">
        <v>1082</v>
      </c>
      <c r="I44" s="6">
        <v>492</v>
      </c>
      <c r="K44" s="19" t="str">
        <f t="shared" si="7"/>
        <v>N</v>
      </c>
      <c r="L44" s="20" t="str">
        <f t="shared" si="8"/>
        <v/>
      </c>
      <c r="M44" s="21" t="str">
        <f t="shared" si="1"/>
        <v/>
      </c>
      <c r="N44" s="22" t="str">
        <f t="shared" si="9"/>
        <v>N/A</v>
      </c>
      <c r="O44" s="23" t="str">
        <f t="shared" si="10"/>
        <v/>
      </c>
      <c r="P44" s="23" t="str">
        <f t="shared" si="11"/>
        <v/>
      </c>
      <c r="Q44" s="27"/>
      <c r="R44" s="24" t="str">
        <f>IF($K44="N","",IF($K44="Y",VLOOKUP($A44,'Run1-3-1'!$A:$J,3,FALSE)))</f>
        <v/>
      </c>
      <c r="S44" s="25" t="str">
        <f t="shared" si="12"/>
        <v/>
      </c>
      <c r="T44" s="27"/>
      <c r="U44" s="24" t="str">
        <f>IF($K44="N","",IF($K44="Y",VLOOKUP($A44,'Run1-4'!$A:$J,3,FALSE)))</f>
        <v/>
      </c>
      <c r="V44" s="25" t="str">
        <f t="shared" si="13"/>
        <v/>
      </c>
      <c r="W44" s="27"/>
      <c r="X44" s="25" t="str">
        <f t="shared" si="6"/>
        <v>N/A</v>
      </c>
    </row>
    <row r="45" spans="1:24" ht="15" customHeight="1" x14ac:dyDescent="0.3">
      <c r="A45" s="12" t="str">
        <f t="shared" si="0"/>
        <v>2-212530054-A</v>
      </c>
      <c r="B45" s="11" t="s">
        <v>531</v>
      </c>
      <c r="C45" s="6">
        <v>1.03E-2</v>
      </c>
      <c r="D45" s="6" t="s">
        <v>1575</v>
      </c>
      <c r="E45" s="6">
        <v>2</v>
      </c>
      <c r="F45" s="6">
        <v>212530054</v>
      </c>
      <c r="G45" s="6" t="s">
        <v>187</v>
      </c>
      <c r="H45" s="6" t="s">
        <v>1082</v>
      </c>
      <c r="I45" s="6">
        <v>487</v>
      </c>
      <c r="K45" s="19" t="str">
        <f t="shared" si="7"/>
        <v>N</v>
      </c>
      <c r="L45" s="20" t="str">
        <f t="shared" si="8"/>
        <v/>
      </c>
      <c r="M45" s="21" t="str">
        <f t="shared" si="1"/>
        <v/>
      </c>
      <c r="N45" s="22" t="str">
        <f t="shared" si="9"/>
        <v>N/A</v>
      </c>
      <c r="O45" s="23" t="str">
        <f t="shared" si="10"/>
        <v/>
      </c>
      <c r="P45" s="23" t="str">
        <f t="shared" si="11"/>
        <v/>
      </c>
      <c r="Q45" s="27"/>
      <c r="R45" s="24" t="str">
        <f>IF($K45="N","",IF($K45="Y",VLOOKUP($A45,'Run1-3-1'!$A:$J,3,FALSE)))</f>
        <v/>
      </c>
      <c r="S45" s="25" t="str">
        <f t="shared" si="12"/>
        <v/>
      </c>
      <c r="T45" s="27"/>
      <c r="U45" s="24" t="str">
        <f>IF($K45="N","",IF($K45="Y",VLOOKUP($A45,'Run1-4'!$A:$J,3,FALSE)))</f>
        <v/>
      </c>
      <c r="V45" s="25" t="str">
        <f t="shared" si="13"/>
        <v/>
      </c>
      <c r="W45" s="27"/>
      <c r="X45" s="25" t="str">
        <f t="shared" si="6"/>
        <v>N/A</v>
      </c>
    </row>
    <row r="46" spans="1:24" ht="15" customHeight="1" x14ac:dyDescent="0.3">
      <c r="A46" s="12" t="str">
        <f t="shared" si="0"/>
        <v>2-212530075-G</v>
      </c>
      <c r="B46" s="11" t="s">
        <v>1336</v>
      </c>
      <c r="C46" s="6">
        <v>1.23E-2</v>
      </c>
      <c r="D46" s="6"/>
      <c r="E46" s="6">
        <v>2</v>
      </c>
      <c r="F46" s="6">
        <v>212530075</v>
      </c>
      <c r="G46" s="6" t="s">
        <v>1177</v>
      </c>
      <c r="H46" s="6" t="s">
        <v>187</v>
      </c>
      <c r="I46" s="6">
        <v>571</v>
      </c>
      <c r="K46" s="19" t="str">
        <f t="shared" si="7"/>
        <v>N</v>
      </c>
      <c r="L46" s="20" t="str">
        <f t="shared" si="8"/>
        <v/>
      </c>
      <c r="M46" s="21" t="str">
        <f t="shared" si="1"/>
        <v/>
      </c>
      <c r="N46" s="22" t="str">
        <f t="shared" si="9"/>
        <v>N/A</v>
      </c>
      <c r="O46" s="23" t="str">
        <f t="shared" si="10"/>
        <v/>
      </c>
      <c r="P46" s="23" t="str">
        <f t="shared" si="11"/>
        <v/>
      </c>
      <c r="Q46" s="27"/>
      <c r="R46" s="24" t="str">
        <f>IF($K46="N","",IF($K46="Y",VLOOKUP($A46,'Run1-3-1'!$A:$J,3,FALSE)))</f>
        <v/>
      </c>
      <c r="S46" s="25" t="str">
        <f t="shared" si="12"/>
        <v/>
      </c>
      <c r="T46" s="27"/>
      <c r="U46" s="24" t="str">
        <f>IF($K46="N","",IF($K46="Y",VLOOKUP($A46,'Run1-4'!$A:$J,3,FALSE)))</f>
        <v/>
      </c>
      <c r="V46" s="25" t="str">
        <f t="shared" si="13"/>
        <v/>
      </c>
      <c r="W46" s="27"/>
      <c r="X46" s="25" t="str">
        <f t="shared" si="6"/>
        <v>N/A</v>
      </c>
    </row>
    <row r="47" spans="1:24" ht="15" customHeight="1" x14ac:dyDescent="0.3">
      <c r="A47" s="12" t="str">
        <f t="shared" si="0"/>
        <v>2-212530120-G-C</v>
      </c>
      <c r="B47" s="11" t="s">
        <v>162</v>
      </c>
      <c r="C47" s="6">
        <v>1.21E-2</v>
      </c>
      <c r="D47" s="6"/>
      <c r="E47" s="6">
        <v>2</v>
      </c>
      <c r="F47" s="6">
        <v>212530120</v>
      </c>
      <c r="G47" s="6" t="s">
        <v>187</v>
      </c>
      <c r="H47" s="6" t="s">
        <v>1035</v>
      </c>
      <c r="I47" s="6">
        <v>662</v>
      </c>
      <c r="K47" s="19" t="str">
        <f t="shared" si="7"/>
        <v>N</v>
      </c>
      <c r="L47" s="20" t="str">
        <f t="shared" si="8"/>
        <v/>
      </c>
      <c r="M47" s="21" t="str">
        <f t="shared" si="1"/>
        <v/>
      </c>
      <c r="N47" s="22" t="str">
        <f t="shared" si="9"/>
        <v>N/A</v>
      </c>
      <c r="O47" s="23" t="str">
        <f t="shared" si="10"/>
        <v/>
      </c>
      <c r="P47" s="23" t="str">
        <f t="shared" si="11"/>
        <v/>
      </c>
      <c r="Q47" s="27"/>
      <c r="R47" s="24" t="str">
        <f>IF($K47="N","",IF($K47="Y",VLOOKUP($A47,'Run1-3-1'!$A:$J,3,FALSE)))</f>
        <v/>
      </c>
      <c r="S47" s="25" t="str">
        <f t="shared" si="12"/>
        <v/>
      </c>
      <c r="T47" s="27"/>
      <c r="U47" s="24" t="str">
        <f>IF($K47="N","",IF($K47="Y",VLOOKUP($A47,'Run1-4'!$A:$J,3,FALSE)))</f>
        <v/>
      </c>
      <c r="V47" s="25" t="str">
        <f t="shared" si="13"/>
        <v/>
      </c>
      <c r="W47" s="27"/>
      <c r="X47" s="25" t="str">
        <f t="shared" si="6"/>
        <v>N/A</v>
      </c>
    </row>
    <row r="48" spans="1:24" ht="15" customHeight="1" x14ac:dyDescent="0.3">
      <c r="A48" s="12" t="str">
        <f t="shared" si="0"/>
        <v>2-212530142-A-T</v>
      </c>
      <c r="B48" s="11" t="s">
        <v>380</v>
      </c>
      <c r="C48" s="6">
        <v>2.3800000000000002E-2</v>
      </c>
      <c r="D48" s="6"/>
      <c r="E48" s="6">
        <v>2</v>
      </c>
      <c r="F48" s="6">
        <v>212530142</v>
      </c>
      <c r="G48" s="6" t="s">
        <v>1082</v>
      </c>
      <c r="H48" s="6" t="s">
        <v>404</v>
      </c>
      <c r="I48" s="6">
        <v>671</v>
      </c>
      <c r="K48" s="19" t="str">
        <f t="shared" si="7"/>
        <v>N</v>
      </c>
      <c r="L48" s="20" t="str">
        <f t="shared" si="8"/>
        <v/>
      </c>
      <c r="M48" s="21" t="str">
        <f t="shared" si="1"/>
        <v/>
      </c>
      <c r="N48" s="22" t="str">
        <f t="shared" si="9"/>
        <v>N/A</v>
      </c>
      <c r="O48" s="23" t="str">
        <f t="shared" si="10"/>
        <v/>
      </c>
      <c r="P48" s="23" t="str">
        <f t="shared" si="11"/>
        <v/>
      </c>
      <c r="Q48" s="27"/>
      <c r="R48" s="24" t="str">
        <f>IF($K48="N","",IF($K48="Y",VLOOKUP($A48,'Run1-3-1'!$A:$J,3,FALSE)))</f>
        <v/>
      </c>
      <c r="S48" s="25" t="str">
        <f t="shared" si="12"/>
        <v/>
      </c>
      <c r="T48" s="27"/>
      <c r="U48" s="24" t="str">
        <f>IF($K48="N","",IF($K48="Y",VLOOKUP($A48,'Run1-4'!$A:$J,3,FALSE)))</f>
        <v/>
      </c>
      <c r="V48" s="25" t="str">
        <f t="shared" si="13"/>
        <v/>
      </c>
      <c r="W48" s="27"/>
      <c r="X48" s="25" t="str">
        <f t="shared" si="6"/>
        <v>N/A</v>
      </c>
    </row>
    <row r="49" spans="1:24" ht="15" customHeight="1" x14ac:dyDescent="0.3">
      <c r="A49" s="12" t="str">
        <f t="shared" si="0"/>
        <v>2-212530155-G+T</v>
      </c>
      <c r="B49" s="11" t="s">
        <v>595</v>
      </c>
      <c r="C49" s="6">
        <v>1.04E-2</v>
      </c>
      <c r="D49" s="6"/>
      <c r="E49" s="6">
        <v>2</v>
      </c>
      <c r="F49" s="6">
        <v>212530155</v>
      </c>
      <c r="G49" s="6" t="s">
        <v>187</v>
      </c>
      <c r="H49" s="6" t="s">
        <v>84</v>
      </c>
      <c r="I49" s="6">
        <v>676</v>
      </c>
      <c r="K49" s="19" t="str">
        <f t="shared" si="7"/>
        <v>N</v>
      </c>
      <c r="L49" s="20" t="str">
        <f t="shared" si="8"/>
        <v/>
      </c>
      <c r="M49" s="21" t="str">
        <f t="shared" si="1"/>
        <v/>
      </c>
      <c r="N49" s="22" t="str">
        <f t="shared" si="9"/>
        <v>N/A</v>
      </c>
      <c r="O49" s="23" t="str">
        <f t="shared" si="10"/>
        <v/>
      </c>
      <c r="P49" s="23" t="str">
        <f t="shared" si="11"/>
        <v/>
      </c>
      <c r="Q49" s="27"/>
      <c r="R49" s="24" t="str">
        <f>IF($K49="N","",IF($K49="Y",VLOOKUP($A49,'Run1-3-1'!$A:$J,3,FALSE)))</f>
        <v/>
      </c>
      <c r="S49" s="25" t="str">
        <f t="shared" si="12"/>
        <v/>
      </c>
      <c r="T49" s="27"/>
      <c r="U49" s="24" t="str">
        <f>IF($K49="N","",IF($K49="Y",VLOOKUP($A49,'Run1-4'!$A:$J,3,FALSE)))</f>
        <v/>
      </c>
      <c r="V49" s="25" t="str">
        <f t="shared" si="13"/>
        <v/>
      </c>
      <c r="W49" s="27"/>
      <c r="X49" s="25" t="str">
        <f t="shared" si="6"/>
        <v>N/A</v>
      </c>
    </row>
    <row r="50" spans="1:24" ht="15" customHeight="1" x14ac:dyDescent="0.3">
      <c r="A50" s="12" t="str">
        <f t="shared" si="0"/>
        <v>2-212576816-C+T</v>
      </c>
      <c r="B50" s="11" t="s">
        <v>15</v>
      </c>
      <c r="C50" s="6">
        <v>1.3899999999999999E-2</v>
      </c>
      <c r="D50" s="6"/>
      <c r="E50" s="6">
        <v>2</v>
      </c>
      <c r="F50" s="6">
        <v>212576816</v>
      </c>
      <c r="G50" s="6" t="s">
        <v>125</v>
      </c>
      <c r="H50" s="6" t="s">
        <v>1283</v>
      </c>
      <c r="I50" s="6">
        <v>792</v>
      </c>
      <c r="K50" s="19" t="str">
        <f t="shared" si="7"/>
        <v>N</v>
      </c>
      <c r="L50" s="20" t="str">
        <f t="shared" si="8"/>
        <v/>
      </c>
      <c r="M50" s="21" t="str">
        <f t="shared" si="1"/>
        <v/>
      </c>
      <c r="N50" s="22" t="str">
        <f t="shared" si="9"/>
        <v>N/A</v>
      </c>
      <c r="O50" s="23" t="str">
        <f t="shared" si="10"/>
        <v/>
      </c>
      <c r="P50" s="23" t="str">
        <f t="shared" si="11"/>
        <v/>
      </c>
      <c r="Q50" s="27"/>
      <c r="R50" s="24" t="str">
        <f>IF($K50="N","",IF($K50="Y",VLOOKUP($A50,'Run1-3-1'!$A:$J,3,FALSE)))</f>
        <v/>
      </c>
      <c r="S50" s="25" t="str">
        <f t="shared" si="12"/>
        <v/>
      </c>
      <c r="T50" s="27"/>
      <c r="U50" s="24" t="str">
        <f>IF($K50="N","",IF($K50="Y",VLOOKUP($A50,'Run1-4'!$A:$J,3,FALSE)))</f>
        <v/>
      </c>
      <c r="V50" s="25" t="str">
        <f t="shared" si="13"/>
        <v/>
      </c>
      <c r="W50" s="27"/>
      <c r="X50" s="25" t="str">
        <f t="shared" si="6"/>
        <v>N/A</v>
      </c>
    </row>
    <row r="51" spans="1:24" ht="15" customHeight="1" x14ac:dyDescent="0.3">
      <c r="A51" s="12" t="str">
        <f t="shared" si="0"/>
        <v>2-212576886-T</v>
      </c>
      <c r="B51" s="11" t="s">
        <v>224</v>
      </c>
      <c r="C51" s="6">
        <v>1.03E-2</v>
      </c>
      <c r="D51" s="6"/>
      <c r="E51" s="6">
        <v>2</v>
      </c>
      <c r="F51" s="6">
        <v>212576886</v>
      </c>
      <c r="G51" s="6" t="s">
        <v>125</v>
      </c>
      <c r="H51" s="6" t="s">
        <v>1177</v>
      </c>
      <c r="I51" s="6">
        <v>877</v>
      </c>
      <c r="K51" s="19" t="str">
        <f t="shared" si="7"/>
        <v>N</v>
      </c>
      <c r="L51" s="20" t="str">
        <f t="shared" si="8"/>
        <v/>
      </c>
      <c r="M51" s="21" t="str">
        <f t="shared" si="1"/>
        <v/>
      </c>
      <c r="N51" s="22" t="str">
        <f t="shared" si="9"/>
        <v>N/A</v>
      </c>
      <c r="O51" s="23" t="str">
        <f t="shared" si="10"/>
        <v/>
      </c>
      <c r="P51" s="23" t="str">
        <f t="shared" si="11"/>
        <v/>
      </c>
      <c r="Q51" s="27"/>
      <c r="R51" s="24" t="str">
        <f>IF($K51="N","",IF($K51="Y",VLOOKUP($A51,'Run1-3-1'!$A:$J,3,FALSE)))</f>
        <v/>
      </c>
      <c r="S51" s="25" t="str">
        <f t="shared" si="12"/>
        <v/>
      </c>
      <c r="T51" s="27"/>
      <c r="U51" s="24" t="str">
        <f>IF($K51="N","",IF($K51="Y",VLOOKUP($A51,'Run1-4'!$A:$J,3,FALSE)))</f>
        <v/>
      </c>
      <c r="V51" s="25" t="str">
        <f t="shared" si="13"/>
        <v/>
      </c>
      <c r="W51" s="27"/>
      <c r="X51" s="25" t="str">
        <f t="shared" si="6"/>
        <v>N/A</v>
      </c>
    </row>
    <row r="52" spans="1:24" ht="15" customHeight="1" x14ac:dyDescent="0.3">
      <c r="A52" s="12" t="str">
        <f t="shared" si="0"/>
        <v>2-212576893-T</v>
      </c>
      <c r="B52" s="11" t="s">
        <v>447</v>
      </c>
      <c r="C52" s="6">
        <v>1.29E-2</v>
      </c>
      <c r="D52" s="6"/>
      <c r="E52" s="6">
        <v>2</v>
      </c>
      <c r="F52" s="6">
        <v>212576893</v>
      </c>
      <c r="G52" s="6" t="s">
        <v>125</v>
      </c>
      <c r="H52" s="6" t="s">
        <v>1177</v>
      </c>
      <c r="I52" s="6">
        <v>856</v>
      </c>
      <c r="K52" s="19" t="str">
        <f t="shared" si="7"/>
        <v>N</v>
      </c>
      <c r="L52" s="20" t="str">
        <f t="shared" si="8"/>
        <v/>
      </c>
      <c r="M52" s="21" t="str">
        <f t="shared" si="1"/>
        <v/>
      </c>
      <c r="N52" s="22" t="str">
        <f t="shared" si="9"/>
        <v>N/A</v>
      </c>
      <c r="O52" s="23" t="str">
        <f t="shared" si="10"/>
        <v/>
      </c>
      <c r="P52" s="23" t="str">
        <f t="shared" si="11"/>
        <v/>
      </c>
      <c r="Q52" s="27"/>
      <c r="R52" s="24" t="str">
        <f>IF($K52="N","",IF($K52="Y",VLOOKUP($A52,'Run1-3-1'!$A:$J,3,FALSE)))</f>
        <v/>
      </c>
      <c r="S52" s="25" t="str">
        <f t="shared" si="12"/>
        <v/>
      </c>
      <c r="T52" s="27"/>
      <c r="U52" s="24" t="str">
        <f>IF($K52="N","",IF($K52="Y",VLOOKUP($A52,'Run1-4'!$A:$J,3,FALSE)))</f>
        <v/>
      </c>
      <c r="V52" s="25" t="str">
        <f t="shared" si="13"/>
        <v/>
      </c>
      <c r="W52" s="27"/>
      <c r="X52" s="25" t="str">
        <f t="shared" si="6"/>
        <v>N/A</v>
      </c>
    </row>
    <row r="53" spans="1:24" ht="15" customHeight="1" x14ac:dyDescent="0.3">
      <c r="A53" s="12" t="str">
        <f t="shared" si="0"/>
        <v>2-212576904-A</v>
      </c>
      <c r="B53" s="11" t="s">
        <v>656</v>
      </c>
      <c r="C53" s="6">
        <v>1.09E-2</v>
      </c>
      <c r="D53" s="6"/>
      <c r="E53" s="6">
        <v>2</v>
      </c>
      <c r="F53" s="6">
        <v>212576904</v>
      </c>
      <c r="G53" s="6" t="s">
        <v>187</v>
      </c>
      <c r="H53" s="6" t="s">
        <v>1082</v>
      </c>
      <c r="I53" s="6">
        <v>825</v>
      </c>
      <c r="K53" s="19" t="str">
        <f t="shared" si="7"/>
        <v>N</v>
      </c>
      <c r="L53" s="20" t="str">
        <f t="shared" si="8"/>
        <v/>
      </c>
      <c r="M53" s="21" t="str">
        <f t="shared" si="1"/>
        <v/>
      </c>
      <c r="N53" s="22" t="str">
        <f t="shared" si="9"/>
        <v>N/A</v>
      </c>
      <c r="O53" s="23" t="str">
        <f t="shared" si="10"/>
        <v/>
      </c>
      <c r="P53" s="23" t="str">
        <f t="shared" si="11"/>
        <v/>
      </c>
      <c r="Q53" s="27"/>
      <c r="R53" s="24" t="str">
        <f>IF($K53="N","",IF($K53="Y",VLOOKUP($A53,'Run1-3-1'!$A:$J,3,FALSE)))</f>
        <v/>
      </c>
      <c r="S53" s="25" t="str">
        <f t="shared" si="12"/>
        <v/>
      </c>
      <c r="T53" s="27"/>
      <c r="U53" s="24" t="str">
        <f>IF($K53="N","",IF($K53="Y",VLOOKUP($A53,'Run1-4'!$A:$J,3,FALSE)))</f>
        <v/>
      </c>
      <c r="V53" s="25" t="str">
        <f t="shared" si="13"/>
        <v/>
      </c>
      <c r="W53" s="27"/>
      <c r="X53" s="25" t="str">
        <f t="shared" si="6"/>
        <v>N/A</v>
      </c>
    </row>
    <row r="54" spans="1:24" ht="15" customHeight="1" x14ac:dyDescent="0.3">
      <c r="A54" s="12" t="str">
        <f t="shared" si="0"/>
        <v>2-212578292-A+T</v>
      </c>
      <c r="B54" s="11" t="s">
        <v>73</v>
      </c>
      <c r="C54" s="6">
        <v>1.89E-2</v>
      </c>
      <c r="D54" s="6"/>
      <c r="E54" s="6">
        <v>2</v>
      </c>
      <c r="F54" s="6">
        <v>212578292</v>
      </c>
      <c r="G54" s="6" t="s">
        <v>1082</v>
      </c>
      <c r="H54" s="6" t="s">
        <v>1191</v>
      </c>
      <c r="I54" s="6">
        <v>529</v>
      </c>
      <c r="K54" s="19" t="str">
        <f t="shared" si="7"/>
        <v>N</v>
      </c>
      <c r="L54" s="20" t="str">
        <f t="shared" si="8"/>
        <v/>
      </c>
      <c r="M54" s="21" t="str">
        <f t="shared" si="1"/>
        <v/>
      </c>
      <c r="N54" s="22" t="str">
        <f t="shared" si="9"/>
        <v>N/A</v>
      </c>
      <c r="O54" s="23" t="str">
        <f t="shared" si="10"/>
        <v/>
      </c>
      <c r="P54" s="23" t="str">
        <f t="shared" si="11"/>
        <v/>
      </c>
      <c r="Q54" s="27"/>
      <c r="R54" s="24" t="str">
        <f>IF($K54="N","",IF($K54="Y",VLOOKUP($A54,'Run1-3-1'!$A:$J,3,FALSE)))</f>
        <v/>
      </c>
      <c r="S54" s="25" t="str">
        <f t="shared" si="12"/>
        <v/>
      </c>
      <c r="T54" s="27"/>
      <c r="U54" s="24" t="str">
        <f>IF($K54="N","",IF($K54="Y",VLOOKUP($A54,'Run1-4'!$A:$J,3,FALSE)))</f>
        <v/>
      </c>
      <c r="V54" s="25" t="str">
        <f t="shared" si="13"/>
        <v/>
      </c>
      <c r="W54" s="27"/>
      <c r="X54" s="25" t="str">
        <f t="shared" si="6"/>
        <v>N/A</v>
      </c>
    </row>
    <row r="55" spans="1:24" ht="15" customHeight="1" x14ac:dyDescent="0.3">
      <c r="A55" s="12" t="str">
        <f t="shared" si="0"/>
        <v>2-212578379-T-A</v>
      </c>
      <c r="B55" s="11" t="s">
        <v>836</v>
      </c>
      <c r="C55" s="6">
        <v>0.21540000000000001</v>
      </c>
      <c r="D55" s="6" t="s">
        <v>428</v>
      </c>
      <c r="E55" s="6">
        <v>2</v>
      </c>
      <c r="F55" s="6">
        <v>212578379</v>
      </c>
      <c r="G55" s="6" t="s">
        <v>1177</v>
      </c>
      <c r="H55" s="6" t="s">
        <v>928</v>
      </c>
      <c r="I55" s="6">
        <v>506</v>
      </c>
      <c r="K55" s="19" t="str">
        <f t="shared" si="7"/>
        <v>Y</v>
      </c>
      <c r="L55" s="20">
        <f t="shared" si="8"/>
        <v>0.21540000000000001</v>
      </c>
      <c r="M55" s="21" t="str">
        <f t="shared" si="1"/>
        <v>C</v>
      </c>
      <c r="N55" s="22">
        <f t="shared" si="9"/>
        <v>8.4620000000000001E-2</v>
      </c>
      <c r="O55" s="23">
        <f t="shared" si="10"/>
        <v>0.13078000000000001</v>
      </c>
      <c r="P55" s="23">
        <f t="shared" si="11"/>
        <v>0.30002000000000001</v>
      </c>
      <c r="Q55" s="27"/>
      <c r="R55" s="24">
        <f>IF($K55="N","",IF($K55="Y",VLOOKUP($A55,'Run1-3-1'!$A:$J,3,FALSE)))</f>
        <v>0.17080000000000001</v>
      </c>
      <c r="S55" s="25" t="str">
        <f t="shared" si="12"/>
        <v>Y</v>
      </c>
      <c r="T55" s="27"/>
      <c r="U55" s="24">
        <f>IF($K55="N","",IF($K55="Y",VLOOKUP($A55,'Run1-4'!$A:$J,3,FALSE)))</f>
        <v>0.16300000000000001</v>
      </c>
      <c r="V55" s="25" t="str">
        <f t="shared" si="13"/>
        <v>Y</v>
      </c>
      <c r="W55" s="27"/>
      <c r="X55" s="25" t="str">
        <f t="shared" si="6"/>
        <v>Y</v>
      </c>
    </row>
    <row r="56" spans="1:24" ht="15" customHeight="1" x14ac:dyDescent="0.3">
      <c r="A56" s="12" t="str">
        <f t="shared" si="0"/>
        <v>2-212578379-T+A</v>
      </c>
      <c r="B56" s="11" t="s">
        <v>1126</v>
      </c>
      <c r="C56" s="6">
        <v>0.1522</v>
      </c>
      <c r="D56" s="6" t="s">
        <v>428</v>
      </c>
      <c r="E56" s="6">
        <v>2</v>
      </c>
      <c r="F56" s="6">
        <v>212578379</v>
      </c>
      <c r="G56" s="6" t="s">
        <v>1177</v>
      </c>
      <c r="H56" s="6" t="s">
        <v>897</v>
      </c>
      <c r="I56" s="6">
        <v>506</v>
      </c>
      <c r="K56" s="19" t="str">
        <f t="shared" si="7"/>
        <v>Y</v>
      </c>
      <c r="L56" s="20">
        <f t="shared" si="8"/>
        <v>0.1522</v>
      </c>
      <c r="M56" s="21" t="str">
        <f t="shared" si="1"/>
        <v>B</v>
      </c>
      <c r="N56" s="22">
        <f t="shared" si="9"/>
        <v>8.0880000000000007E-2</v>
      </c>
      <c r="O56" s="23">
        <f t="shared" si="10"/>
        <v>7.1319999999999995E-2</v>
      </c>
      <c r="P56" s="23">
        <f t="shared" si="11"/>
        <v>0.23308000000000001</v>
      </c>
      <c r="Q56" s="27"/>
      <c r="R56" s="24">
        <f>IF($K56="N","",IF($K56="Y",VLOOKUP($A56,'Run1-3-1'!$A:$J,3,FALSE)))</f>
        <v>0.1404</v>
      </c>
      <c r="S56" s="25" t="str">
        <f t="shared" si="12"/>
        <v>Y</v>
      </c>
      <c r="T56" s="27"/>
      <c r="U56" s="24">
        <f>IF($K56="N","",IF($K56="Y",VLOOKUP($A56,'Run1-4'!$A:$J,3,FALSE)))</f>
        <v>0.14099999999999999</v>
      </c>
      <c r="V56" s="25" t="str">
        <f t="shared" si="13"/>
        <v>Y</v>
      </c>
      <c r="W56" s="27"/>
      <c r="X56" s="25" t="str">
        <f t="shared" si="6"/>
        <v>Y</v>
      </c>
    </row>
    <row r="57" spans="1:24" ht="15" customHeight="1" x14ac:dyDescent="0.3">
      <c r="A57" s="12" t="str">
        <f t="shared" si="0"/>
        <v>2-212578379-T+AA</v>
      </c>
      <c r="B57" s="11" t="s">
        <v>466</v>
      </c>
      <c r="C57" s="6">
        <v>8.1000000000000003E-2</v>
      </c>
      <c r="D57" s="6" t="s">
        <v>428</v>
      </c>
      <c r="E57" s="6">
        <v>2</v>
      </c>
      <c r="F57" s="6">
        <v>212578379</v>
      </c>
      <c r="G57" s="6" t="s">
        <v>1177</v>
      </c>
      <c r="H57" s="6" t="s">
        <v>445</v>
      </c>
      <c r="I57" s="6">
        <v>506</v>
      </c>
      <c r="K57" s="19" t="str">
        <f t="shared" si="7"/>
        <v>Y</v>
      </c>
      <c r="L57" s="20">
        <f t="shared" si="8"/>
        <v>8.1000000000000003E-2</v>
      </c>
      <c r="M57" s="21" t="str">
        <f t="shared" si="1"/>
        <v>A</v>
      </c>
      <c r="N57" s="22">
        <f t="shared" si="9"/>
        <v>6.0499999999999998E-2</v>
      </c>
      <c r="O57" s="23">
        <f t="shared" si="10"/>
        <v>2.0500000000000004E-2</v>
      </c>
      <c r="P57" s="23">
        <f t="shared" si="11"/>
        <v>0.14150000000000001</v>
      </c>
      <c r="Q57" s="27"/>
      <c r="R57" s="24">
        <f>IF($K57="N","",IF($K57="Y",VLOOKUP($A57,'Run1-3-1'!$A:$J,3,FALSE)))</f>
        <v>0.10440000000000001</v>
      </c>
      <c r="S57" s="25" t="str">
        <f t="shared" si="12"/>
        <v>Y</v>
      </c>
      <c r="T57" s="27"/>
      <c r="U57" s="24">
        <f>IF($K57="N","",IF($K57="Y",VLOOKUP($A57,'Run1-4'!$A:$J,3,FALSE)))</f>
        <v>7.4899999999999994E-2</v>
      </c>
      <c r="V57" s="25" t="str">
        <f t="shared" si="13"/>
        <v>Y</v>
      </c>
      <c r="W57" s="27"/>
      <c r="X57" s="25" t="str">
        <f t="shared" si="6"/>
        <v>Y</v>
      </c>
    </row>
    <row r="58" spans="1:24" ht="15" customHeight="1" x14ac:dyDescent="0.3">
      <c r="A58" s="12" t="str">
        <f t="shared" si="0"/>
        <v>2-212578379-T-AA</v>
      </c>
      <c r="B58" s="11" t="s">
        <v>966</v>
      </c>
      <c r="C58" s="6">
        <v>7.1099999999999997E-2</v>
      </c>
      <c r="D58" s="6" t="s">
        <v>428</v>
      </c>
      <c r="E58" s="6">
        <v>2</v>
      </c>
      <c r="F58" s="6">
        <v>212578379</v>
      </c>
      <c r="G58" s="6" t="s">
        <v>1177</v>
      </c>
      <c r="H58" s="6" t="s">
        <v>537</v>
      </c>
      <c r="I58" s="6">
        <v>506</v>
      </c>
      <c r="K58" s="19" t="str">
        <f t="shared" si="7"/>
        <v>Y</v>
      </c>
      <c r="L58" s="20">
        <f t="shared" si="8"/>
        <v>7.1099999999999997E-2</v>
      </c>
      <c r="M58" s="21" t="str">
        <f t="shared" si="1"/>
        <v>A</v>
      </c>
      <c r="N58" s="22">
        <f t="shared" si="9"/>
        <v>5.5550000000000002E-2</v>
      </c>
      <c r="O58" s="23">
        <f t="shared" si="10"/>
        <v>1.5549999999999994E-2</v>
      </c>
      <c r="P58" s="23">
        <f t="shared" si="11"/>
        <v>0.12664999999999998</v>
      </c>
      <c r="Q58" s="27"/>
      <c r="R58" s="24">
        <f>IF($K58="N","",IF($K58="Y",VLOOKUP($A58,'Run1-3-1'!$A:$J,3,FALSE)))</f>
        <v>7.7799999999999994E-2</v>
      </c>
      <c r="S58" s="25" t="str">
        <f t="shared" si="12"/>
        <v>Y</v>
      </c>
      <c r="T58" s="27"/>
      <c r="U58" s="24">
        <f>IF($K58="N","",IF($K58="Y",VLOOKUP($A58,'Run1-4'!$A:$J,3,FALSE)))</f>
        <v>8.1500000000000003E-2</v>
      </c>
      <c r="V58" s="25" t="str">
        <f t="shared" si="13"/>
        <v>Y</v>
      </c>
      <c r="W58" s="27"/>
      <c r="X58" s="25" t="str">
        <f t="shared" si="6"/>
        <v>Y</v>
      </c>
    </row>
    <row r="59" spans="1:24" ht="15" customHeight="1" x14ac:dyDescent="0.3">
      <c r="A59" s="12" t="str">
        <f t="shared" si="0"/>
        <v>2-212578379-T-AAA</v>
      </c>
      <c r="B59" s="11" t="s">
        <v>746</v>
      </c>
      <c r="C59" s="6">
        <v>4.7399999999999998E-2</v>
      </c>
      <c r="D59" s="6" t="s">
        <v>428</v>
      </c>
      <c r="E59" s="6">
        <v>2</v>
      </c>
      <c r="F59" s="6">
        <v>212578379</v>
      </c>
      <c r="G59" s="6" t="s">
        <v>1177</v>
      </c>
      <c r="H59" s="6" t="s">
        <v>148</v>
      </c>
      <c r="I59" s="6">
        <v>506</v>
      </c>
      <c r="K59" s="19" t="str">
        <f t="shared" si="7"/>
        <v>N</v>
      </c>
      <c r="L59" s="20" t="str">
        <f t="shared" si="8"/>
        <v/>
      </c>
      <c r="M59" s="21" t="str">
        <f t="shared" si="1"/>
        <v/>
      </c>
      <c r="N59" s="22" t="str">
        <f t="shared" si="9"/>
        <v>N/A</v>
      </c>
      <c r="O59" s="23" t="str">
        <f t="shared" si="10"/>
        <v/>
      </c>
      <c r="P59" s="23" t="str">
        <f t="shared" si="11"/>
        <v/>
      </c>
      <c r="Q59" s="27"/>
      <c r="R59" s="24" t="str">
        <f>IF($K59="N","",IF($K59="Y",VLOOKUP($A59,'Run1-3-1'!$A:$J,3,FALSE)))</f>
        <v/>
      </c>
      <c r="S59" s="25" t="str">
        <f t="shared" si="12"/>
        <v/>
      </c>
      <c r="T59" s="27"/>
      <c r="U59" s="24" t="str">
        <f>IF($K59="N","",IF($K59="Y",VLOOKUP($A59,'Run1-4'!$A:$J,3,FALSE)))</f>
        <v/>
      </c>
      <c r="V59" s="25" t="str">
        <f t="shared" si="13"/>
        <v/>
      </c>
      <c r="W59" s="27"/>
      <c r="X59" s="25" t="str">
        <f t="shared" si="6"/>
        <v>N/A</v>
      </c>
    </row>
    <row r="60" spans="1:24" ht="15" customHeight="1" x14ac:dyDescent="0.3">
      <c r="A60" s="12" t="str">
        <f t="shared" si="0"/>
        <v>2-212578379-T+AAA</v>
      </c>
      <c r="B60" s="11" t="s">
        <v>526</v>
      </c>
      <c r="C60" s="6">
        <v>2.7699999999999999E-2</v>
      </c>
      <c r="D60" s="6" t="s">
        <v>428</v>
      </c>
      <c r="E60" s="6">
        <v>2</v>
      </c>
      <c r="F60" s="6">
        <v>212578379</v>
      </c>
      <c r="G60" s="6" t="s">
        <v>1177</v>
      </c>
      <c r="H60" s="6" t="s">
        <v>235</v>
      </c>
      <c r="I60" s="6">
        <v>506</v>
      </c>
      <c r="K60" s="19" t="str">
        <f t="shared" si="7"/>
        <v>N</v>
      </c>
      <c r="L60" s="20" t="str">
        <f t="shared" si="8"/>
        <v/>
      </c>
      <c r="M60" s="21" t="str">
        <f t="shared" si="1"/>
        <v/>
      </c>
      <c r="N60" s="22" t="str">
        <f t="shared" si="9"/>
        <v>N/A</v>
      </c>
      <c r="O60" s="23" t="str">
        <f t="shared" si="10"/>
        <v/>
      </c>
      <c r="P60" s="23" t="str">
        <f t="shared" si="11"/>
        <v/>
      </c>
      <c r="Q60" s="27"/>
      <c r="R60" s="24" t="str">
        <f>IF($K60="N","",IF($K60="Y",VLOOKUP($A60,'Run1-3-1'!$A:$J,3,FALSE)))</f>
        <v/>
      </c>
      <c r="S60" s="25" t="str">
        <f t="shared" si="12"/>
        <v/>
      </c>
      <c r="T60" s="27"/>
      <c r="U60" s="24" t="str">
        <f>IF($K60="N","",IF($K60="Y",VLOOKUP($A60,'Run1-4'!$A:$J,3,FALSE)))</f>
        <v/>
      </c>
      <c r="V60" s="25" t="str">
        <f t="shared" si="13"/>
        <v/>
      </c>
      <c r="W60" s="27"/>
      <c r="X60" s="25" t="str">
        <f t="shared" si="6"/>
        <v>N/A</v>
      </c>
    </row>
    <row r="61" spans="1:24" ht="15" customHeight="1" x14ac:dyDescent="0.3">
      <c r="A61" s="12" t="str">
        <f t="shared" si="0"/>
        <v>2-212578379-T+AAAA</v>
      </c>
      <c r="B61" s="11" t="s">
        <v>1188</v>
      </c>
      <c r="C61" s="6">
        <v>2.1700000000000001E-2</v>
      </c>
      <c r="D61" s="6" t="s">
        <v>428</v>
      </c>
      <c r="E61" s="6">
        <v>2</v>
      </c>
      <c r="F61" s="6">
        <v>212578379</v>
      </c>
      <c r="G61" s="6" t="s">
        <v>1177</v>
      </c>
      <c r="H61" s="6" t="s">
        <v>881</v>
      </c>
      <c r="I61" s="6">
        <v>506</v>
      </c>
      <c r="K61" s="19" t="str">
        <f t="shared" si="7"/>
        <v>N</v>
      </c>
      <c r="L61" s="20" t="str">
        <f t="shared" si="8"/>
        <v/>
      </c>
      <c r="M61" s="21" t="str">
        <f t="shared" si="1"/>
        <v/>
      </c>
      <c r="N61" s="22" t="str">
        <f t="shared" si="9"/>
        <v>N/A</v>
      </c>
      <c r="O61" s="23" t="str">
        <f t="shared" si="10"/>
        <v/>
      </c>
      <c r="P61" s="23" t="str">
        <f t="shared" si="11"/>
        <v/>
      </c>
      <c r="Q61" s="27"/>
      <c r="R61" s="24" t="str">
        <f>IF($K61="N","",IF($K61="Y",VLOOKUP($A61,'Run1-3-1'!$A:$J,3,FALSE)))</f>
        <v/>
      </c>
      <c r="S61" s="25" t="str">
        <f t="shared" si="12"/>
        <v/>
      </c>
      <c r="T61" s="27"/>
      <c r="U61" s="24" t="str">
        <f>IF($K61="N","",IF($K61="Y",VLOOKUP($A61,'Run1-4'!$A:$J,3,FALSE)))</f>
        <v/>
      </c>
      <c r="V61" s="25" t="str">
        <f t="shared" si="13"/>
        <v/>
      </c>
      <c r="W61" s="27"/>
      <c r="X61" s="25" t="str">
        <f t="shared" si="6"/>
        <v>N/A</v>
      </c>
    </row>
    <row r="62" spans="1:24" ht="15" customHeight="1" x14ac:dyDescent="0.3">
      <c r="A62" s="12" t="str">
        <f t="shared" si="0"/>
        <v>2-212578379-T+AAAAAA</v>
      </c>
      <c r="B62" s="11" t="s">
        <v>906</v>
      </c>
      <c r="C62" s="6">
        <v>1.78E-2</v>
      </c>
      <c r="D62" s="6" t="s">
        <v>428</v>
      </c>
      <c r="E62" s="6">
        <v>2</v>
      </c>
      <c r="F62" s="6">
        <v>212578379</v>
      </c>
      <c r="G62" s="6" t="s">
        <v>1177</v>
      </c>
      <c r="H62" s="6" t="s">
        <v>1389</v>
      </c>
      <c r="I62" s="6">
        <v>506</v>
      </c>
      <c r="K62" s="19" t="str">
        <f t="shared" si="7"/>
        <v>N</v>
      </c>
      <c r="L62" s="20" t="str">
        <f t="shared" si="8"/>
        <v/>
      </c>
      <c r="M62" s="21" t="str">
        <f t="shared" si="1"/>
        <v/>
      </c>
      <c r="N62" s="22" t="str">
        <f t="shared" si="9"/>
        <v>N/A</v>
      </c>
      <c r="O62" s="23" t="str">
        <f t="shared" si="10"/>
        <v/>
      </c>
      <c r="P62" s="23" t="str">
        <f t="shared" si="11"/>
        <v/>
      </c>
      <c r="Q62" s="27"/>
      <c r="R62" s="24" t="str">
        <f>IF($K62="N","",IF($K62="Y",VLOOKUP($A62,'Run1-3-1'!$A:$J,3,FALSE)))</f>
        <v/>
      </c>
      <c r="S62" s="25" t="str">
        <f t="shared" si="12"/>
        <v/>
      </c>
      <c r="T62" s="27"/>
      <c r="U62" s="24" t="str">
        <f>IF($K62="N","",IF($K62="Y",VLOOKUP($A62,'Run1-4'!$A:$J,3,FALSE)))</f>
        <v/>
      </c>
      <c r="V62" s="25" t="str">
        <f t="shared" si="13"/>
        <v/>
      </c>
      <c r="W62" s="27"/>
      <c r="X62" s="25" t="str">
        <f t="shared" si="6"/>
        <v>N/A</v>
      </c>
    </row>
    <row r="63" spans="1:24" ht="15" customHeight="1" x14ac:dyDescent="0.3">
      <c r="A63" s="12" t="str">
        <f t="shared" si="0"/>
        <v>2-212578379-T+AAAAA</v>
      </c>
      <c r="B63" s="11" t="s">
        <v>675</v>
      </c>
      <c r="C63" s="6">
        <v>1.5800000000000002E-2</v>
      </c>
      <c r="D63" s="6" t="s">
        <v>428</v>
      </c>
      <c r="E63" s="6">
        <v>2</v>
      </c>
      <c r="F63" s="6">
        <v>212578379</v>
      </c>
      <c r="G63" s="6" t="s">
        <v>1177</v>
      </c>
      <c r="H63" s="6" t="s">
        <v>1201</v>
      </c>
      <c r="I63" s="6">
        <v>506</v>
      </c>
      <c r="K63" s="19" t="str">
        <f t="shared" si="7"/>
        <v>N</v>
      </c>
      <c r="L63" s="20" t="str">
        <f t="shared" si="8"/>
        <v/>
      </c>
      <c r="M63" s="21" t="str">
        <f t="shared" si="1"/>
        <v/>
      </c>
      <c r="N63" s="22" t="str">
        <f t="shared" si="9"/>
        <v>N/A</v>
      </c>
      <c r="O63" s="23" t="str">
        <f t="shared" si="10"/>
        <v/>
      </c>
      <c r="P63" s="23" t="str">
        <f t="shared" si="11"/>
        <v/>
      </c>
      <c r="Q63" s="27"/>
      <c r="R63" s="24" t="str">
        <f>IF($K63="N","",IF($K63="Y",VLOOKUP($A63,'Run1-3-1'!$A:$J,3,FALSE)))</f>
        <v/>
      </c>
      <c r="S63" s="25" t="str">
        <f t="shared" si="12"/>
        <v/>
      </c>
      <c r="T63" s="27"/>
      <c r="U63" s="24" t="str">
        <f>IF($K63="N","",IF($K63="Y",VLOOKUP($A63,'Run1-4'!$A:$J,3,FALSE)))</f>
        <v/>
      </c>
      <c r="V63" s="25" t="str">
        <f t="shared" si="13"/>
        <v/>
      </c>
      <c r="W63" s="27"/>
      <c r="X63" s="25" t="str">
        <f t="shared" si="6"/>
        <v>N/A</v>
      </c>
    </row>
    <row r="64" spans="1:24" ht="15" customHeight="1" x14ac:dyDescent="0.3">
      <c r="A64" s="12" t="str">
        <f t="shared" si="0"/>
        <v>2-212578379-T+AAAAAAA</v>
      </c>
      <c r="B64" s="11" t="s">
        <v>1060</v>
      </c>
      <c r="C64" s="6">
        <v>1.1900000000000001E-2</v>
      </c>
      <c r="D64" s="6" t="s">
        <v>428</v>
      </c>
      <c r="E64" s="6">
        <v>2</v>
      </c>
      <c r="F64" s="6">
        <v>212578379</v>
      </c>
      <c r="G64" s="6" t="s">
        <v>1177</v>
      </c>
      <c r="H64" s="6" t="s">
        <v>1390</v>
      </c>
      <c r="I64" s="6">
        <v>506</v>
      </c>
      <c r="K64" s="19" t="str">
        <f t="shared" si="7"/>
        <v>N</v>
      </c>
      <c r="L64" s="20" t="str">
        <f t="shared" si="8"/>
        <v/>
      </c>
      <c r="M64" s="21" t="str">
        <f t="shared" si="1"/>
        <v/>
      </c>
      <c r="N64" s="22" t="str">
        <f t="shared" si="9"/>
        <v>N/A</v>
      </c>
      <c r="O64" s="23" t="str">
        <f t="shared" si="10"/>
        <v/>
      </c>
      <c r="P64" s="23" t="str">
        <f t="shared" si="11"/>
        <v/>
      </c>
      <c r="Q64" s="27"/>
      <c r="R64" s="24" t="str">
        <f>IF($K64="N","",IF($K64="Y",VLOOKUP($A64,'Run1-3-1'!$A:$J,3,FALSE)))</f>
        <v/>
      </c>
      <c r="S64" s="25" t="str">
        <f t="shared" si="12"/>
        <v/>
      </c>
      <c r="T64" s="27"/>
      <c r="U64" s="24" t="str">
        <f>IF($K64="N","",IF($K64="Y",VLOOKUP($A64,'Run1-4'!$A:$J,3,FALSE)))</f>
        <v/>
      </c>
      <c r="V64" s="25" t="str">
        <f t="shared" si="13"/>
        <v/>
      </c>
      <c r="W64" s="27"/>
      <c r="X64" s="25" t="str">
        <f t="shared" si="6"/>
        <v>N/A</v>
      </c>
    </row>
    <row r="65" spans="1:24" ht="15" customHeight="1" x14ac:dyDescent="0.3">
      <c r="A65" s="12" t="str">
        <f t="shared" si="0"/>
        <v>2-212578393-G</v>
      </c>
      <c r="B65" s="11" t="s">
        <v>1145</v>
      </c>
      <c r="C65" s="6">
        <v>1.54E-2</v>
      </c>
      <c r="D65" s="6"/>
      <c r="E65" s="6">
        <v>2</v>
      </c>
      <c r="F65" s="6">
        <v>212578393</v>
      </c>
      <c r="G65" s="6" t="s">
        <v>1082</v>
      </c>
      <c r="H65" s="6" t="s">
        <v>187</v>
      </c>
      <c r="I65" s="6">
        <v>390</v>
      </c>
      <c r="K65" s="19" t="str">
        <f t="shared" si="7"/>
        <v>N</v>
      </c>
      <c r="L65" s="20" t="str">
        <f t="shared" si="8"/>
        <v/>
      </c>
      <c r="M65" s="21" t="str">
        <f t="shared" si="1"/>
        <v/>
      </c>
      <c r="N65" s="22" t="str">
        <f t="shared" si="9"/>
        <v>N/A</v>
      </c>
      <c r="O65" s="23" t="str">
        <f t="shared" si="10"/>
        <v/>
      </c>
      <c r="P65" s="23" t="str">
        <f t="shared" si="11"/>
        <v/>
      </c>
      <c r="Q65" s="27"/>
      <c r="R65" s="24" t="str">
        <f>IF($K65="N","",IF($K65="Y",VLOOKUP($A65,'Run1-3-1'!$A:$J,3,FALSE)))</f>
        <v/>
      </c>
      <c r="S65" s="25" t="str">
        <f t="shared" si="12"/>
        <v/>
      </c>
      <c r="T65" s="27"/>
      <c r="U65" s="24" t="str">
        <f>IF($K65="N","",IF($K65="Y",VLOOKUP($A65,'Run1-4'!$A:$J,3,FALSE)))</f>
        <v/>
      </c>
      <c r="V65" s="25" t="str">
        <f t="shared" si="13"/>
        <v/>
      </c>
      <c r="W65" s="27"/>
      <c r="X65" s="25" t="str">
        <f t="shared" si="6"/>
        <v>N/A</v>
      </c>
    </row>
    <row r="66" spans="1:24" ht="15" customHeight="1" x14ac:dyDescent="0.3">
      <c r="A66" s="12" t="str">
        <f t="shared" si="0"/>
        <v>2-212578394-A</v>
      </c>
      <c r="B66" s="11" t="s">
        <v>1357</v>
      </c>
      <c r="C66" s="6">
        <v>1.7399999999999999E-2</v>
      </c>
      <c r="D66" s="6"/>
      <c r="E66" s="6">
        <v>2</v>
      </c>
      <c r="F66" s="6">
        <v>212578394</v>
      </c>
      <c r="G66" s="6" t="s">
        <v>187</v>
      </c>
      <c r="H66" s="6" t="s">
        <v>1082</v>
      </c>
      <c r="I66" s="6">
        <v>517</v>
      </c>
      <c r="K66" s="19" t="str">
        <f t="shared" si="7"/>
        <v>N</v>
      </c>
      <c r="L66" s="20" t="str">
        <f t="shared" si="8"/>
        <v/>
      </c>
      <c r="M66" s="21" t="str">
        <f t="shared" si="1"/>
        <v/>
      </c>
      <c r="N66" s="22" t="str">
        <f t="shared" si="9"/>
        <v>N/A</v>
      </c>
      <c r="O66" s="23" t="str">
        <f t="shared" si="10"/>
        <v/>
      </c>
      <c r="P66" s="23" t="str">
        <f t="shared" si="11"/>
        <v/>
      </c>
      <c r="Q66" s="27"/>
      <c r="R66" s="24" t="str">
        <f>IF($K66="N","",IF($K66="Y",VLOOKUP($A66,'Run1-3-1'!$A:$J,3,FALSE)))</f>
        <v/>
      </c>
      <c r="S66" s="25" t="str">
        <f t="shared" si="12"/>
        <v/>
      </c>
      <c r="T66" s="27"/>
      <c r="U66" s="24" t="str">
        <f>IF($K66="N","",IF($K66="Y",VLOOKUP($A66,'Run1-4'!$A:$J,3,FALSE)))</f>
        <v/>
      </c>
      <c r="V66" s="25" t="str">
        <f t="shared" si="13"/>
        <v/>
      </c>
      <c r="W66" s="27"/>
      <c r="X66" s="25" t="str">
        <f t="shared" si="6"/>
        <v>N/A</v>
      </c>
    </row>
    <row r="67" spans="1:24" ht="15" customHeight="1" x14ac:dyDescent="0.3">
      <c r="A67" s="12" t="str">
        <f t="shared" ref="A67:A130" si="14">E67&amp;"-"&amp;F67&amp;"-"&amp;H67</f>
        <v>2-212578395-T</v>
      </c>
      <c r="B67" s="11" t="s">
        <v>188</v>
      </c>
      <c r="C67" s="6">
        <v>1.5299999999999999E-2</v>
      </c>
      <c r="D67" s="6"/>
      <c r="E67" s="6">
        <v>2</v>
      </c>
      <c r="F67" s="6">
        <v>212578395</v>
      </c>
      <c r="G67" s="6" t="s">
        <v>187</v>
      </c>
      <c r="H67" s="6" t="s">
        <v>1177</v>
      </c>
      <c r="I67" s="6">
        <v>523</v>
      </c>
      <c r="K67" s="19" t="str">
        <f t="shared" si="7"/>
        <v>N</v>
      </c>
      <c r="L67" s="20" t="str">
        <f t="shared" si="8"/>
        <v/>
      </c>
      <c r="M67" s="21" t="str">
        <f t="shared" ref="M67:M130" si="15">IF($L67="","",IF(AND($L67&gt;=0.05,$L67&lt;0.1),"A",IF(AND($L67&gt;=0.1,$L67&lt;0.2),"B",IF(AND($L67&gt;=0.2,$L67&lt;=0.25),"C"))))</f>
        <v/>
      </c>
      <c r="N67" s="22" t="str">
        <f t="shared" si="9"/>
        <v>N/A</v>
      </c>
      <c r="O67" s="23" t="str">
        <f t="shared" si="10"/>
        <v/>
      </c>
      <c r="P67" s="23" t="str">
        <f t="shared" si="11"/>
        <v/>
      </c>
      <c r="Q67" s="27"/>
      <c r="R67" s="24" t="str">
        <f>IF($K67="N","",IF($K67="Y",VLOOKUP($A67,'Run1-3-1'!$A:$J,3,FALSE)))</f>
        <v/>
      </c>
      <c r="S67" s="25" t="str">
        <f t="shared" si="12"/>
        <v/>
      </c>
      <c r="T67" s="27"/>
      <c r="U67" s="24" t="str">
        <f>IF($K67="N","",IF($K67="Y",VLOOKUP($A67,'Run1-4'!$A:$J,3,FALSE)))</f>
        <v/>
      </c>
      <c r="V67" s="25" t="str">
        <f t="shared" si="13"/>
        <v/>
      </c>
      <c r="W67" s="27"/>
      <c r="X67" s="25" t="str">
        <f t="shared" ref="X67:X130" si="16">IF($K67="N","N/A",IF(AND($S67="Y",$V67="Y"),"Y","N"))</f>
        <v>N/A</v>
      </c>
    </row>
    <row r="68" spans="1:24" ht="15" customHeight="1" x14ac:dyDescent="0.3">
      <c r="A68" s="12" t="str">
        <f t="shared" si="14"/>
        <v>2-212578396-G</v>
      </c>
      <c r="B68" s="11" t="s">
        <v>992</v>
      </c>
      <c r="C68" s="6">
        <v>1.9E-2</v>
      </c>
      <c r="D68" s="6"/>
      <c r="E68" s="6">
        <v>2</v>
      </c>
      <c r="F68" s="6">
        <v>212578396</v>
      </c>
      <c r="G68" s="6" t="s">
        <v>1177</v>
      </c>
      <c r="H68" s="6" t="s">
        <v>187</v>
      </c>
      <c r="I68" s="6">
        <v>526</v>
      </c>
      <c r="K68" s="19" t="str">
        <f t="shared" ref="K68:K131" si="17">IF(AND($C68&lt;=0.25,C68&gt;=0.05),"Y","N")</f>
        <v>N</v>
      </c>
      <c r="L68" s="20" t="str">
        <f t="shared" ref="L68:L131" si="18">IF(K68="Y",C68,"")</f>
        <v/>
      </c>
      <c r="M68" s="21" t="str">
        <f t="shared" si="15"/>
        <v/>
      </c>
      <c r="N68" s="22" t="str">
        <f t="shared" ref="N68:N131" si="19">IF($M68="A",$L68*$C$1+$F$1,IF($M68="B",L68*$D$1+$F$1,IF($M68="C",L68*$E$1+$F$1,"N/A")))</f>
        <v>N/A</v>
      </c>
      <c r="O68" s="23" t="str">
        <f t="shared" ref="O68:O131" si="20">IF(L68="","",IF((L68-N68)&lt;0.01,0.01,L68-N68))</f>
        <v/>
      </c>
      <c r="P68" s="23" t="str">
        <f t="shared" ref="P68:P131" si="21">IF(L68="","",L68+N68)</f>
        <v/>
      </c>
      <c r="Q68" s="27"/>
      <c r="R68" s="24" t="str">
        <f>IF($K68="N","",IF($K68="Y",VLOOKUP($A68,'Run1-3-1'!$A:$J,3,FALSE)))</f>
        <v/>
      </c>
      <c r="S68" s="25" t="str">
        <f t="shared" ref="S68:S131" si="22">IF($K68="N","",IF(AND(R68&gt;=$O68,R68&lt;=$P68),"Y","N"))</f>
        <v/>
      </c>
      <c r="T68" s="27"/>
      <c r="U68" s="24" t="str">
        <f>IF($K68="N","",IF($K68="Y",VLOOKUP($A68,'Run1-4'!$A:$J,3,FALSE)))</f>
        <v/>
      </c>
      <c r="V68" s="25" t="str">
        <f t="shared" ref="V68:V131" si="23">IF($K68="N","",IF(AND(U68&gt;=$O68,U68&lt;=$P68),"Y","N"))</f>
        <v/>
      </c>
      <c r="W68" s="27"/>
      <c r="X68" s="25" t="str">
        <f t="shared" si="16"/>
        <v>N/A</v>
      </c>
    </row>
    <row r="69" spans="1:24" ht="15" customHeight="1" x14ac:dyDescent="0.3">
      <c r="A69" s="12" t="str">
        <f t="shared" si="14"/>
        <v>2-212587139-A+A</v>
      </c>
      <c r="B69" s="11" t="s">
        <v>1210</v>
      </c>
      <c r="C69" s="6">
        <v>1.5800000000000002E-2</v>
      </c>
      <c r="D69" s="6"/>
      <c r="E69" s="6">
        <v>2</v>
      </c>
      <c r="F69" s="6">
        <v>212587139</v>
      </c>
      <c r="G69" s="6" t="s">
        <v>1082</v>
      </c>
      <c r="H69" s="6" t="s">
        <v>1092</v>
      </c>
      <c r="I69" s="6">
        <v>570</v>
      </c>
      <c r="K69" s="19" t="str">
        <f t="shared" si="17"/>
        <v>N</v>
      </c>
      <c r="L69" s="20" t="str">
        <f t="shared" si="18"/>
        <v/>
      </c>
      <c r="M69" s="21" t="str">
        <f t="shared" si="15"/>
        <v/>
      </c>
      <c r="N69" s="22" t="str">
        <f t="shared" si="19"/>
        <v>N/A</v>
      </c>
      <c r="O69" s="23" t="str">
        <f t="shared" si="20"/>
        <v/>
      </c>
      <c r="P69" s="23" t="str">
        <f t="shared" si="21"/>
        <v/>
      </c>
      <c r="Q69" s="27"/>
      <c r="R69" s="24" t="str">
        <f>IF($K69="N","",IF($K69="Y",VLOOKUP($A69,'Run1-3-1'!$A:$J,3,FALSE)))</f>
        <v/>
      </c>
      <c r="S69" s="25" t="str">
        <f t="shared" si="22"/>
        <v/>
      </c>
      <c r="T69" s="27"/>
      <c r="U69" s="24" t="str">
        <f>IF($K69="N","",IF($K69="Y",VLOOKUP($A69,'Run1-4'!$A:$J,3,FALSE)))</f>
        <v/>
      </c>
      <c r="V69" s="25" t="str">
        <f t="shared" si="23"/>
        <v/>
      </c>
      <c r="W69" s="27"/>
      <c r="X69" s="25" t="str">
        <f t="shared" si="16"/>
        <v>N/A</v>
      </c>
    </row>
    <row r="70" spans="1:24" ht="15" customHeight="1" x14ac:dyDescent="0.3">
      <c r="A70" s="12" t="str">
        <f t="shared" si="14"/>
        <v>2-212587164-A</v>
      </c>
      <c r="B70" s="11" t="s">
        <v>37</v>
      </c>
      <c r="C70" s="6">
        <v>1.0699999999999999E-2</v>
      </c>
      <c r="D70" s="6" t="s">
        <v>1675</v>
      </c>
      <c r="E70" s="6">
        <v>2</v>
      </c>
      <c r="F70" s="6">
        <v>212587164</v>
      </c>
      <c r="G70" s="6" t="s">
        <v>187</v>
      </c>
      <c r="H70" s="6" t="s">
        <v>1082</v>
      </c>
      <c r="I70" s="6">
        <v>657</v>
      </c>
      <c r="K70" s="19" t="str">
        <f t="shared" si="17"/>
        <v>N</v>
      </c>
      <c r="L70" s="20" t="str">
        <f t="shared" si="18"/>
        <v/>
      </c>
      <c r="M70" s="21" t="str">
        <f t="shared" si="15"/>
        <v/>
      </c>
      <c r="N70" s="22" t="str">
        <f t="shared" si="19"/>
        <v>N/A</v>
      </c>
      <c r="O70" s="23" t="str">
        <f t="shared" si="20"/>
        <v/>
      </c>
      <c r="P70" s="23" t="str">
        <f t="shared" si="21"/>
        <v/>
      </c>
      <c r="Q70" s="27"/>
      <c r="R70" s="24" t="str">
        <f>IF($K70="N","",IF($K70="Y",VLOOKUP($A70,'Run1-3-1'!$A:$J,3,FALSE)))</f>
        <v/>
      </c>
      <c r="S70" s="25" t="str">
        <f t="shared" si="22"/>
        <v/>
      </c>
      <c r="T70" s="27"/>
      <c r="U70" s="24" t="str">
        <f>IF($K70="N","",IF($K70="Y",VLOOKUP($A70,'Run1-4'!$A:$J,3,FALSE)))</f>
        <v/>
      </c>
      <c r="V70" s="25" t="str">
        <f t="shared" si="23"/>
        <v/>
      </c>
      <c r="W70" s="27"/>
      <c r="X70" s="25" t="str">
        <f t="shared" si="16"/>
        <v>N/A</v>
      </c>
    </row>
    <row r="71" spans="1:24" ht="15" customHeight="1" x14ac:dyDescent="0.3">
      <c r="A71" s="12" t="str">
        <f t="shared" si="14"/>
        <v>2-212587173-T</v>
      </c>
      <c r="B71" s="11" t="s">
        <v>250</v>
      </c>
      <c r="C71" s="6">
        <v>1.0500000000000001E-2</v>
      </c>
      <c r="D71" s="6"/>
      <c r="E71" s="6">
        <v>2</v>
      </c>
      <c r="F71" s="6">
        <v>212587173</v>
      </c>
      <c r="G71" s="6" t="s">
        <v>125</v>
      </c>
      <c r="H71" s="6" t="s">
        <v>1177</v>
      </c>
      <c r="I71" s="6">
        <v>667</v>
      </c>
      <c r="K71" s="19" t="str">
        <f t="shared" si="17"/>
        <v>N</v>
      </c>
      <c r="L71" s="20" t="str">
        <f t="shared" si="18"/>
        <v/>
      </c>
      <c r="M71" s="21" t="str">
        <f t="shared" si="15"/>
        <v/>
      </c>
      <c r="N71" s="22" t="str">
        <f t="shared" si="19"/>
        <v>N/A</v>
      </c>
      <c r="O71" s="23" t="str">
        <f t="shared" si="20"/>
        <v/>
      </c>
      <c r="P71" s="23" t="str">
        <f t="shared" si="21"/>
        <v/>
      </c>
      <c r="Q71" s="27"/>
      <c r="R71" s="24" t="str">
        <f>IF($K71="N","",IF($K71="Y",VLOOKUP($A71,'Run1-3-1'!$A:$J,3,FALSE)))</f>
        <v/>
      </c>
      <c r="S71" s="25" t="str">
        <f t="shared" si="22"/>
        <v/>
      </c>
      <c r="T71" s="27"/>
      <c r="U71" s="24" t="str">
        <f>IF($K71="N","",IF($K71="Y",VLOOKUP($A71,'Run1-4'!$A:$J,3,FALSE)))</f>
        <v/>
      </c>
      <c r="V71" s="25" t="str">
        <f t="shared" si="23"/>
        <v/>
      </c>
      <c r="W71" s="27"/>
      <c r="X71" s="25" t="str">
        <f t="shared" si="16"/>
        <v>N/A</v>
      </c>
    </row>
    <row r="72" spans="1:24" ht="15" customHeight="1" x14ac:dyDescent="0.3">
      <c r="A72" s="12" t="str">
        <f t="shared" si="14"/>
        <v>2-212587181-A</v>
      </c>
      <c r="B72" s="11" t="s">
        <v>1056</v>
      </c>
      <c r="C72" s="6">
        <v>1.04E-2</v>
      </c>
      <c r="D72" s="6"/>
      <c r="E72" s="6">
        <v>2</v>
      </c>
      <c r="F72" s="6">
        <v>212587181</v>
      </c>
      <c r="G72" s="6" t="s">
        <v>187</v>
      </c>
      <c r="H72" s="6" t="s">
        <v>1082</v>
      </c>
      <c r="I72" s="6">
        <v>673</v>
      </c>
      <c r="K72" s="19" t="str">
        <f t="shared" si="17"/>
        <v>N</v>
      </c>
      <c r="L72" s="20" t="str">
        <f t="shared" si="18"/>
        <v/>
      </c>
      <c r="M72" s="21" t="str">
        <f t="shared" si="15"/>
        <v/>
      </c>
      <c r="N72" s="22" t="str">
        <f t="shared" si="19"/>
        <v>N/A</v>
      </c>
      <c r="O72" s="23" t="str">
        <f t="shared" si="20"/>
        <v/>
      </c>
      <c r="P72" s="23" t="str">
        <f t="shared" si="21"/>
        <v/>
      </c>
      <c r="Q72" s="27"/>
      <c r="R72" s="24" t="str">
        <f>IF($K72="N","",IF($K72="Y",VLOOKUP($A72,'Run1-3-1'!$A:$J,3,FALSE)))</f>
        <v/>
      </c>
      <c r="S72" s="25" t="str">
        <f t="shared" si="22"/>
        <v/>
      </c>
      <c r="T72" s="27"/>
      <c r="U72" s="24" t="str">
        <f>IF($K72="N","",IF($K72="Y",VLOOKUP($A72,'Run1-4'!$A:$J,3,FALSE)))</f>
        <v/>
      </c>
      <c r="V72" s="25" t="str">
        <f t="shared" si="23"/>
        <v/>
      </c>
      <c r="W72" s="27"/>
      <c r="X72" s="25" t="str">
        <f t="shared" si="16"/>
        <v>N/A</v>
      </c>
    </row>
    <row r="73" spans="1:24" ht="15" customHeight="1" x14ac:dyDescent="0.3">
      <c r="A73" s="12" t="str">
        <f t="shared" si="14"/>
        <v>2-212587188-A</v>
      </c>
      <c r="B73" s="11" t="s">
        <v>1272</v>
      </c>
      <c r="C73" s="6">
        <v>1.03E-2</v>
      </c>
      <c r="D73" s="6" t="s">
        <v>1676</v>
      </c>
      <c r="E73" s="6">
        <v>2</v>
      </c>
      <c r="F73" s="6">
        <v>212587188</v>
      </c>
      <c r="G73" s="6" t="s">
        <v>187</v>
      </c>
      <c r="H73" s="6" t="s">
        <v>1082</v>
      </c>
      <c r="I73" s="6">
        <v>679</v>
      </c>
      <c r="K73" s="19" t="str">
        <f t="shared" si="17"/>
        <v>N</v>
      </c>
      <c r="L73" s="20" t="str">
        <f t="shared" si="18"/>
        <v/>
      </c>
      <c r="M73" s="21" t="str">
        <f t="shared" si="15"/>
        <v/>
      </c>
      <c r="N73" s="22" t="str">
        <f t="shared" si="19"/>
        <v>N/A</v>
      </c>
      <c r="O73" s="23" t="str">
        <f t="shared" si="20"/>
        <v/>
      </c>
      <c r="P73" s="23" t="str">
        <f t="shared" si="21"/>
        <v/>
      </c>
      <c r="Q73" s="27"/>
      <c r="R73" s="24" t="str">
        <f>IF($K73="N","",IF($K73="Y",VLOOKUP($A73,'Run1-3-1'!$A:$J,3,FALSE)))</f>
        <v/>
      </c>
      <c r="S73" s="25" t="str">
        <f t="shared" si="22"/>
        <v/>
      </c>
      <c r="T73" s="27"/>
      <c r="U73" s="24" t="str">
        <f>IF($K73="N","",IF($K73="Y",VLOOKUP($A73,'Run1-4'!$A:$J,3,FALSE)))</f>
        <v/>
      </c>
      <c r="V73" s="25" t="str">
        <f t="shared" si="23"/>
        <v/>
      </c>
      <c r="W73" s="27"/>
      <c r="X73" s="25" t="str">
        <f t="shared" si="16"/>
        <v>N/A</v>
      </c>
    </row>
    <row r="74" spans="1:24" ht="15" customHeight="1" x14ac:dyDescent="0.3">
      <c r="A74" s="12" t="str">
        <f t="shared" si="14"/>
        <v>2-212587211-A</v>
      </c>
      <c r="B74" s="11" t="s">
        <v>99</v>
      </c>
      <c r="C74" s="6">
        <v>1.5599999999999999E-2</v>
      </c>
      <c r="D74" s="6"/>
      <c r="E74" s="6">
        <v>2</v>
      </c>
      <c r="F74" s="6">
        <v>212587211</v>
      </c>
      <c r="G74" s="6" t="s">
        <v>187</v>
      </c>
      <c r="H74" s="6" t="s">
        <v>1082</v>
      </c>
      <c r="I74" s="6">
        <v>640</v>
      </c>
      <c r="K74" s="19" t="str">
        <f t="shared" si="17"/>
        <v>N</v>
      </c>
      <c r="L74" s="20" t="str">
        <f t="shared" si="18"/>
        <v/>
      </c>
      <c r="M74" s="21" t="str">
        <f t="shared" si="15"/>
        <v/>
      </c>
      <c r="N74" s="22" t="str">
        <f t="shared" si="19"/>
        <v>N/A</v>
      </c>
      <c r="O74" s="23" t="str">
        <f t="shared" si="20"/>
        <v/>
      </c>
      <c r="P74" s="23" t="str">
        <f t="shared" si="21"/>
        <v/>
      </c>
      <c r="Q74" s="27"/>
      <c r="R74" s="24" t="str">
        <f>IF($K74="N","",IF($K74="Y",VLOOKUP($A74,'Run1-3-1'!$A:$J,3,FALSE)))</f>
        <v/>
      </c>
      <c r="S74" s="25" t="str">
        <f t="shared" si="22"/>
        <v/>
      </c>
      <c r="T74" s="27"/>
      <c r="U74" s="24" t="str">
        <f>IF($K74="N","",IF($K74="Y",VLOOKUP($A74,'Run1-4'!$A:$J,3,FALSE)))</f>
        <v/>
      </c>
      <c r="V74" s="25" t="str">
        <f t="shared" si="23"/>
        <v/>
      </c>
      <c r="W74" s="27"/>
      <c r="X74" s="25" t="str">
        <f t="shared" si="16"/>
        <v>N/A</v>
      </c>
    </row>
    <row r="75" spans="1:24" ht="15" customHeight="1" x14ac:dyDescent="0.3">
      <c r="A75" s="12" t="str">
        <f t="shared" si="14"/>
        <v>2-212589776-T-A</v>
      </c>
      <c r="B75" s="11" t="s">
        <v>271</v>
      </c>
      <c r="C75" s="6">
        <v>3.3099999999999997E-2</v>
      </c>
      <c r="D75" s="6"/>
      <c r="E75" s="6">
        <v>2</v>
      </c>
      <c r="F75" s="6">
        <v>212589776</v>
      </c>
      <c r="G75" s="6" t="s">
        <v>1177</v>
      </c>
      <c r="H75" s="6" t="s">
        <v>928</v>
      </c>
      <c r="I75" s="6">
        <v>665</v>
      </c>
      <c r="K75" s="19" t="str">
        <f t="shared" si="17"/>
        <v>N</v>
      </c>
      <c r="L75" s="20" t="str">
        <f t="shared" si="18"/>
        <v/>
      </c>
      <c r="M75" s="21" t="str">
        <f t="shared" si="15"/>
        <v/>
      </c>
      <c r="N75" s="22" t="str">
        <f t="shared" si="19"/>
        <v>N/A</v>
      </c>
      <c r="O75" s="23" t="str">
        <f t="shared" si="20"/>
        <v/>
      </c>
      <c r="P75" s="23" t="str">
        <f t="shared" si="21"/>
        <v/>
      </c>
      <c r="Q75" s="27"/>
      <c r="R75" s="24" t="str">
        <f>IF($K75="N","",IF($K75="Y",VLOOKUP($A75,'Run1-3-1'!$A:$J,3,FALSE)))</f>
        <v/>
      </c>
      <c r="S75" s="25" t="str">
        <f t="shared" si="22"/>
        <v/>
      </c>
      <c r="T75" s="27"/>
      <c r="U75" s="24" t="str">
        <f>IF($K75="N","",IF($K75="Y",VLOOKUP($A75,'Run1-4'!$A:$J,3,FALSE)))</f>
        <v/>
      </c>
      <c r="V75" s="25" t="str">
        <f t="shared" si="23"/>
        <v/>
      </c>
      <c r="W75" s="27"/>
      <c r="X75" s="25" t="str">
        <f t="shared" si="16"/>
        <v>N/A</v>
      </c>
    </row>
    <row r="76" spans="1:24" ht="15" customHeight="1" x14ac:dyDescent="0.3">
      <c r="A76" s="12" t="str">
        <f t="shared" si="14"/>
        <v>2-212589776-T+A</v>
      </c>
      <c r="B76" s="11" t="s">
        <v>59</v>
      </c>
      <c r="C76" s="6">
        <v>1.35E-2</v>
      </c>
      <c r="D76" s="6"/>
      <c r="E76" s="6">
        <v>2</v>
      </c>
      <c r="F76" s="6">
        <v>212589776</v>
      </c>
      <c r="G76" s="6" t="s">
        <v>1177</v>
      </c>
      <c r="H76" s="6" t="s">
        <v>897</v>
      </c>
      <c r="I76" s="6">
        <v>665</v>
      </c>
      <c r="K76" s="19" t="str">
        <f t="shared" si="17"/>
        <v>N</v>
      </c>
      <c r="L76" s="20" t="str">
        <f t="shared" si="18"/>
        <v/>
      </c>
      <c r="M76" s="21" t="str">
        <f t="shared" si="15"/>
        <v/>
      </c>
      <c r="N76" s="22" t="str">
        <f t="shared" si="19"/>
        <v>N/A</v>
      </c>
      <c r="O76" s="23" t="str">
        <f t="shared" si="20"/>
        <v/>
      </c>
      <c r="P76" s="23" t="str">
        <f t="shared" si="21"/>
        <v/>
      </c>
      <c r="Q76" s="27"/>
      <c r="R76" s="24" t="str">
        <f>IF($K76="N","",IF($K76="Y",VLOOKUP($A76,'Run1-3-1'!$A:$J,3,FALSE)))</f>
        <v/>
      </c>
      <c r="S76" s="25" t="str">
        <f t="shared" si="22"/>
        <v/>
      </c>
      <c r="T76" s="27"/>
      <c r="U76" s="24" t="str">
        <f>IF($K76="N","",IF($K76="Y",VLOOKUP($A76,'Run1-4'!$A:$J,3,FALSE)))</f>
        <v/>
      </c>
      <c r="V76" s="25" t="str">
        <f t="shared" si="23"/>
        <v/>
      </c>
      <c r="W76" s="27"/>
      <c r="X76" s="25" t="str">
        <f t="shared" si="16"/>
        <v>N/A</v>
      </c>
    </row>
    <row r="77" spans="1:24" ht="15" customHeight="1" x14ac:dyDescent="0.3">
      <c r="A77" s="12" t="str">
        <f t="shared" si="14"/>
        <v>2-212589809-T</v>
      </c>
      <c r="B77" s="11" t="s">
        <v>487</v>
      </c>
      <c r="C77" s="6">
        <v>1.0999999999999999E-2</v>
      </c>
      <c r="D77" s="6"/>
      <c r="E77" s="6">
        <v>2</v>
      </c>
      <c r="F77" s="6">
        <v>212589809</v>
      </c>
      <c r="G77" s="6" t="s">
        <v>125</v>
      </c>
      <c r="H77" s="6" t="s">
        <v>1177</v>
      </c>
      <c r="I77" s="6">
        <v>726</v>
      </c>
      <c r="K77" s="19" t="str">
        <f t="shared" si="17"/>
        <v>N</v>
      </c>
      <c r="L77" s="20" t="str">
        <f t="shared" si="18"/>
        <v/>
      </c>
      <c r="M77" s="21" t="str">
        <f t="shared" si="15"/>
        <v/>
      </c>
      <c r="N77" s="22" t="str">
        <f t="shared" si="19"/>
        <v>N/A</v>
      </c>
      <c r="O77" s="23" t="str">
        <f t="shared" si="20"/>
        <v/>
      </c>
      <c r="P77" s="23" t="str">
        <f t="shared" si="21"/>
        <v/>
      </c>
      <c r="Q77" s="27"/>
      <c r="R77" s="24" t="str">
        <f>IF($K77="N","",IF($K77="Y",VLOOKUP($A77,'Run1-3-1'!$A:$J,3,FALSE)))</f>
        <v/>
      </c>
      <c r="S77" s="25" t="str">
        <f t="shared" si="22"/>
        <v/>
      </c>
      <c r="T77" s="27"/>
      <c r="U77" s="24" t="str">
        <f>IF($K77="N","",IF($K77="Y",VLOOKUP($A77,'Run1-4'!$A:$J,3,FALSE)))</f>
        <v/>
      </c>
      <c r="V77" s="25" t="str">
        <f t="shared" si="23"/>
        <v/>
      </c>
      <c r="W77" s="27"/>
      <c r="X77" s="25" t="str">
        <f t="shared" si="16"/>
        <v>N/A</v>
      </c>
    </row>
    <row r="78" spans="1:24" ht="15" customHeight="1" x14ac:dyDescent="0.3">
      <c r="A78" s="12" t="str">
        <f t="shared" si="14"/>
        <v>2-212589813-A</v>
      </c>
      <c r="B78" s="11" t="s">
        <v>705</v>
      </c>
      <c r="C78" s="6">
        <v>1.54E-2</v>
      </c>
      <c r="D78" s="6"/>
      <c r="E78" s="6">
        <v>2</v>
      </c>
      <c r="F78" s="6">
        <v>212589813</v>
      </c>
      <c r="G78" s="6" t="s">
        <v>187</v>
      </c>
      <c r="H78" s="6" t="s">
        <v>1082</v>
      </c>
      <c r="I78" s="6">
        <v>712</v>
      </c>
      <c r="K78" s="19" t="str">
        <f t="shared" si="17"/>
        <v>N</v>
      </c>
      <c r="L78" s="20" t="str">
        <f t="shared" si="18"/>
        <v/>
      </c>
      <c r="M78" s="21" t="str">
        <f t="shared" si="15"/>
        <v/>
      </c>
      <c r="N78" s="22" t="str">
        <f t="shared" si="19"/>
        <v>N/A</v>
      </c>
      <c r="O78" s="23" t="str">
        <f t="shared" si="20"/>
        <v/>
      </c>
      <c r="P78" s="23" t="str">
        <f t="shared" si="21"/>
        <v/>
      </c>
      <c r="Q78" s="27"/>
      <c r="R78" s="24" t="str">
        <f>IF($K78="N","",IF($K78="Y",VLOOKUP($A78,'Run1-3-1'!$A:$J,3,FALSE)))</f>
        <v/>
      </c>
      <c r="S78" s="25" t="str">
        <f t="shared" si="22"/>
        <v/>
      </c>
      <c r="T78" s="27"/>
      <c r="U78" s="24" t="str">
        <f>IF($K78="N","",IF($K78="Y",VLOOKUP($A78,'Run1-4'!$A:$J,3,FALSE)))</f>
        <v/>
      </c>
      <c r="V78" s="25" t="str">
        <f t="shared" si="23"/>
        <v/>
      </c>
      <c r="W78" s="27"/>
      <c r="X78" s="25" t="str">
        <f t="shared" si="16"/>
        <v>N/A</v>
      </c>
    </row>
    <row r="79" spans="1:24" ht="15" customHeight="1" x14ac:dyDescent="0.3">
      <c r="A79" s="12" t="str">
        <f t="shared" si="14"/>
        <v>2-212589831-G-C</v>
      </c>
      <c r="B79" s="11" t="s">
        <v>122</v>
      </c>
      <c r="C79" s="6">
        <v>2.5399999999999999E-2</v>
      </c>
      <c r="D79" s="6"/>
      <c r="E79" s="6">
        <v>2</v>
      </c>
      <c r="F79" s="6">
        <v>212589831</v>
      </c>
      <c r="G79" s="6" t="s">
        <v>187</v>
      </c>
      <c r="H79" s="6" t="s">
        <v>1035</v>
      </c>
      <c r="I79" s="6">
        <v>748</v>
      </c>
      <c r="K79" s="19" t="str">
        <f t="shared" si="17"/>
        <v>N</v>
      </c>
      <c r="L79" s="20" t="str">
        <f t="shared" si="18"/>
        <v/>
      </c>
      <c r="M79" s="21" t="str">
        <f t="shared" si="15"/>
        <v/>
      </c>
      <c r="N79" s="22" t="str">
        <f t="shared" si="19"/>
        <v>N/A</v>
      </c>
      <c r="O79" s="23" t="str">
        <f t="shared" si="20"/>
        <v/>
      </c>
      <c r="P79" s="23" t="str">
        <f t="shared" si="21"/>
        <v/>
      </c>
      <c r="Q79" s="27"/>
      <c r="R79" s="24" t="str">
        <f>IF($K79="N","",IF($K79="Y",VLOOKUP($A79,'Run1-3-1'!$A:$J,3,FALSE)))</f>
        <v/>
      </c>
      <c r="S79" s="25" t="str">
        <f t="shared" si="22"/>
        <v/>
      </c>
      <c r="T79" s="27"/>
      <c r="U79" s="24" t="str">
        <f>IF($K79="N","",IF($K79="Y",VLOOKUP($A79,'Run1-4'!$A:$J,3,FALSE)))</f>
        <v/>
      </c>
      <c r="V79" s="25" t="str">
        <f t="shared" si="23"/>
        <v/>
      </c>
      <c r="W79" s="27"/>
      <c r="X79" s="25" t="str">
        <f t="shared" si="16"/>
        <v>N/A</v>
      </c>
    </row>
    <row r="80" spans="1:24" ht="15" customHeight="1" x14ac:dyDescent="0.3">
      <c r="A80" s="12" t="str">
        <f t="shared" si="14"/>
        <v>2-212589838-A</v>
      </c>
      <c r="B80" s="11" t="s">
        <v>340</v>
      </c>
      <c r="C80" s="6">
        <v>1.2E-2</v>
      </c>
      <c r="D80" s="6"/>
      <c r="E80" s="6">
        <v>2</v>
      </c>
      <c r="F80" s="6">
        <v>212589838</v>
      </c>
      <c r="G80" s="6" t="s">
        <v>187</v>
      </c>
      <c r="H80" s="6" t="s">
        <v>1082</v>
      </c>
      <c r="I80" s="6">
        <v>753</v>
      </c>
      <c r="K80" s="19" t="str">
        <f t="shared" si="17"/>
        <v>N</v>
      </c>
      <c r="L80" s="20" t="str">
        <f t="shared" si="18"/>
        <v/>
      </c>
      <c r="M80" s="21" t="str">
        <f t="shared" si="15"/>
        <v/>
      </c>
      <c r="N80" s="22" t="str">
        <f t="shared" si="19"/>
        <v>N/A</v>
      </c>
      <c r="O80" s="23" t="str">
        <f t="shared" si="20"/>
        <v/>
      </c>
      <c r="P80" s="23" t="str">
        <f t="shared" si="21"/>
        <v/>
      </c>
      <c r="Q80" s="27"/>
      <c r="R80" s="24" t="str">
        <f>IF($K80="N","",IF($K80="Y",VLOOKUP($A80,'Run1-3-1'!$A:$J,3,FALSE)))</f>
        <v/>
      </c>
      <c r="S80" s="25" t="str">
        <f t="shared" si="22"/>
        <v/>
      </c>
      <c r="T80" s="27"/>
      <c r="U80" s="24" t="str">
        <f>IF($K80="N","",IF($K80="Y",VLOOKUP($A80,'Run1-4'!$A:$J,3,FALSE)))</f>
        <v/>
      </c>
      <c r="V80" s="25" t="str">
        <f t="shared" si="23"/>
        <v/>
      </c>
      <c r="W80" s="27"/>
      <c r="X80" s="25" t="str">
        <f t="shared" si="16"/>
        <v>N/A</v>
      </c>
    </row>
    <row r="81" spans="1:24" ht="15" customHeight="1" x14ac:dyDescent="0.3">
      <c r="A81" s="12" t="str">
        <f t="shared" si="14"/>
        <v>2-212589851-A</v>
      </c>
      <c r="B81" s="11" t="s">
        <v>557</v>
      </c>
      <c r="C81" s="6">
        <v>1.2200000000000001E-2</v>
      </c>
      <c r="D81" s="6"/>
      <c r="E81" s="6">
        <v>2</v>
      </c>
      <c r="F81" s="6">
        <v>212589851</v>
      </c>
      <c r="G81" s="6" t="s">
        <v>187</v>
      </c>
      <c r="H81" s="6" t="s">
        <v>1082</v>
      </c>
      <c r="I81" s="6">
        <v>736</v>
      </c>
      <c r="K81" s="19" t="str">
        <f t="shared" si="17"/>
        <v>N</v>
      </c>
      <c r="L81" s="20" t="str">
        <f t="shared" si="18"/>
        <v/>
      </c>
      <c r="M81" s="21" t="str">
        <f t="shared" si="15"/>
        <v/>
      </c>
      <c r="N81" s="22" t="str">
        <f t="shared" si="19"/>
        <v>N/A</v>
      </c>
      <c r="O81" s="23" t="str">
        <f t="shared" si="20"/>
        <v/>
      </c>
      <c r="P81" s="23" t="str">
        <f t="shared" si="21"/>
        <v/>
      </c>
      <c r="Q81" s="27"/>
      <c r="R81" s="24" t="str">
        <f>IF($K81="N","",IF($K81="Y",VLOOKUP($A81,'Run1-3-1'!$A:$J,3,FALSE)))</f>
        <v/>
      </c>
      <c r="S81" s="25" t="str">
        <f t="shared" si="22"/>
        <v/>
      </c>
      <c r="T81" s="27"/>
      <c r="U81" s="24" t="str">
        <f>IF($K81="N","",IF($K81="Y",VLOOKUP($A81,'Run1-4'!$A:$J,3,FALSE)))</f>
        <v/>
      </c>
      <c r="V81" s="25" t="str">
        <f t="shared" si="23"/>
        <v/>
      </c>
      <c r="W81" s="27"/>
      <c r="X81" s="25" t="str">
        <f t="shared" si="16"/>
        <v>N/A</v>
      </c>
    </row>
    <row r="82" spans="1:24" ht="15" customHeight="1" x14ac:dyDescent="0.3">
      <c r="A82" s="12" t="str">
        <f t="shared" si="14"/>
        <v>2-212589854-A-G</v>
      </c>
      <c r="B82" s="11" t="s">
        <v>771</v>
      </c>
      <c r="C82" s="6">
        <v>1.38E-2</v>
      </c>
      <c r="D82" s="6"/>
      <c r="E82" s="6">
        <v>2</v>
      </c>
      <c r="F82" s="6">
        <v>212589854</v>
      </c>
      <c r="G82" s="6" t="s">
        <v>1082</v>
      </c>
      <c r="H82" s="6" t="s">
        <v>801</v>
      </c>
      <c r="I82" s="6">
        <v>726</v>
      </c>
      <c r="K82" s="19" t="str">
        <f t="shared" si="17"/>
        <v>N</v>
      </c>
      <c r="L82" s="20" t="str">
        <f t="shared" si="18"/>
        <v/>
      </c>
      <c r="M82" s="21" t="str">
        <f t="shared" si="15"/>
        <v/>
      </c>
      <c r="N82" s="22" t="str">
        <f t="shared" si="19"/>
        <v>N/A</v>
      </c>
      <c r="O82" s="23" t="str">
        <f t="shared" si="20"/>
        <v/>
      </c>
      <c r="P82" s="23" t="str">
        <f t="shared" si="21"/>
        <v/>
      </c>
      <c r="Q82" s="27"/>
      <c r="R82" s="24" t="str">
        <f>IF($K82="N","",IF($K82="Y",VLOOKUP($A82,'Run1-3-1'!$A:$J,3,FALSE)))</f>
        <v/>
      </c>
      <c r="S82" s="25" t="str">
        <f t="shared" si="22"/>
        <v/>
      </c>
      <c r="T82" s="27"/>
      <c r="U82" s="24" t="str">
        <f>IF($K82="N","",IF($K82="Y",VLOOKUP($A82,'Run1-4'!$A:$J,3,FALSE)))</f>
        <v/>
      </c>
      <c r="V82" s="25" t="str">
        <f t="shared" si="23"/>
        <v/>
      </c>
      <c r="W82" s="27"/>
      <c r="X82" s="25" t="str">
        <f t="shared" si="16"/>
        <v>N/A</v>
      </c>
    </row>
    <row r="83" spans="1:24" ht="15" customHeight="1" x14ac:dyDescent="0.3">
      <c r="A83" s="12" t="str">
        <f t="shared" si="14"/>
        <v>2-212589858-A</v>
      </c>
      <c r="B83" s="11" t="s">
        <v>185</v>
      </c>
      <c r="C83" s="6">
        <v>1.11E-2</v>
      </c>
      <c r="D83" s="6"/>
      <c r="E83" s="6">
        <v>2</v>
      </c>
      <c r="F83" s="6">
        <v>212589858</v>
      </c>
      <c r="G83" s="6" t="s">
        <v>187</v>
      </c>
      <c r="H83" s="6" t="s">
        <v>1082</v>
      </c>
      <c r="I83" s="6">
        <v>722</v>
      </c>
      <c r="K83" s="19" t="str">
        <f t="shared" si="17"/>
        <v>N</v>
      </c>
      <c r="L83" s="20" t="str">
        <f t="shared" si="18"/>
        <v/>
      </c>
      <c r="M83" s="21" t="str">
        <f t="shared" si="15"/>
        <v/>
      </c>
      <c r="N83" s="22" t="str">
        <f t="shared" si="19"/>
        <v>N/A</v>
      </c>
      <c r="O83" s="23" t="str">
        <f t="shared" si="20"/>
        <v/>
      </c>
      <c r="P83" s="23" t="str">
        <f t="shared" si="21"/>
        <v/>
      </c>
      <c r="Q83" s="27"/>
      <c r="R83" s="24" t="str">
        <f>IF($K83="N","",IF($K83="Y",VLOOKUP($A83,'Run1-3-1'!$A:$J,3,FALSE)))</f>
        <v/>
      </c>
      <c r="S83" s="25" t="str">
        <f t="shared" si="22"/>
        <v/>
      </c>
      <c r="T83" s="27"/>
      <c r="U83" s="24" t="str">
        <f>IF($K83="N","",IF($K83="Y",VLOOKUP($A83,'Run1-4'!$A:$J,3,FALSE)))</f>
        <v/>
      </c>
      <c r="V83" s="25" t="str">
        <f t="shared" si="23"/>
        <v/>
      </c>
      <c r="W83" s="27"/>
      <c r="X83" s="25" t="str">
        <f t="shared" si="16"/>
        <v>N/A</v>
      </c>
    </row>
    <row r="84" spans="1:24" ht="15" customHeight="1" x14ac:dyDescent="0.3">
      <c r="A84" s="12" t="str">
        <f t="shared" si="14"/>
        <v>2-212589867-A</v>
      </c>
      <c r="B84" s="11" t="s">
        <v>402</v>
      </c>
      <c r="C84" s="6">
        <v>1.43E-2</v>
      </c>
      <c r="D84" s="6" t="s">
        <v>1246</v>
      </c>
      <c r="E84" s="6">
        <v>2</v>
      </c>
      <c r="F84" s="6">
        <v>212589867</v>
      </c>
      <c r="G84" s="6" t="s">
        <v>187</v>
      </c>
      <c r="H84" s="6" t="s">
        <v>1082</v>
      </c>
      <c r="I84" s="6">
        <v>698</v>
      </c>
      <c r="K84" s="19" t="str">
        <f t="shared" si="17"/>
        <v>N</v>
      </c>
      <c r="L84" s="20" t="str">
        <f t="shared" si="18"/>
        <v/>
      </c>
      <c r="M84" s="21" t="str">
        <f t="shared" si="15"/>
        <v/>
      </c>
      <c r="N84" s="22" t="str">
        <f t="shared" si="19"/>
        <v>N/A</v>
      </c>
      <c r="O84" s="23" t="str">
        <f t="shared" si="20"/>
        <v/>
      </c>
      <c r="P84" s="23" t="str">
        <f t="shared" si="21"/>
        <v/>
      </c>
      <c r="Q84" s="27"/>
      <c r="R84" s="24" t="str">
        <f>IF($K84="N","",IF($K84="Y",VLOOKUP($A84,'Run1-3-1'!$A:$J,3,FALSE)))</f>
        <v/>
      </c>
      <c r="S84" s="25" t="str">
        <f t="shared" si="22"/>
        <v/>
      </c>
      <c r="T84" s="27"/>
      <c r="U84" s="24" t="str">
        <f>IF($K84="N","",IF($K84="Y",VLOOKUP($A84,'Run1-4'!$A:$J,3,FALSE)))</f>
        <v/>
      </c>
      <c r="V84" s="25" t="str">
        <f t="shared" si="23"/>
        <v/>
      </c>
      <c r="W84" s="27"/>
      <c r="X84" s="25" t="str">
        <f t="shared" si="16"/>
        <v>N/A</v>
      </c>
    </row>
    <row r="85" spans="1:24" ht="15" customHeight="1" x14ac:dyDescent="0.3">
      <c r="A85" s="12" t="str">
        <f t="shared" si="14"/>
        <v>2-212652733-A+A</v>
      </c>
      <c r="B85" s="11" t="s">
        <v>1171</v>
      </c>
      <c r="C85" s="6">
        <v>1.78E-2</v>
      </c>
      <c r="D85" s="6"/>
      <c r="E85" s="6">
        <v>2</v>
      </c>
      <c r="F85" s="6">
        <v>212652733</v>
      </c>
      <c r="G85" s="6" t="s">
        <v>1082</v>
      </c>
      <c r="H85" s="6" t="s">
        <v>1092</v>
      </c>
      <c r="I85" s="6">
        <v>562</v>
      </c>
      <c r="K85" s="19" t="str">
        <f t="shared" si="17"/>
        <v>N</v>
      </c>
      <c r="L85" s="20" t="str">
        <f t="shared" si="18"/>
        <v/>
      </c>
      <c r="M85" s="21" t="str">
        <f t="shared" si="15"/>
        <v/>
      </c>
      <c r="N85" s="22" t="str">
        <f t="shared" si="19"/>
        <v>N/A</v>
      </c>
      <c r="O85" s="23" t="str">
        <f t="shared" si="20"/>
        <v/>
      </c>
      <c r="P85" s="23" t="str">
        <f t="shared" si="21"/>
        <v/>
      </c>
      <c r="Q85" s="27"/>
      <c r="R85" s="24" t="str">
        <f>IF($K85="N","",IF($K85="Y",VLOOKUP($A85,'Run1-3-1'!$A:$J,3,FALSE)))</f>
        <v/>
      </c>
      <c r="S85" s="25" t="str">
        <f t="shared" si="22"/>
        <v/>
      </c>
      <c r="T85" s="27"/>
      <c r="U85" s="24" t="str">
        <f>IF($K85="N","",IF($K85="Y",VLOOKUP($A85,'Run1-4'!$A:$J,3,FALSE)))</f>
        <v/>
      </c>
      <c r="V85" s="25" t="str">
        <f t="shared" si="23"/>
        <v/>
      </c>
      <c r="W85" s="27"/>
      <c r="X85" s="25" t="str">
        <f t="shared" si="16"/>
        <v>N/A</v>
      </c>
    </row>
    <row r="86" spans="1:24" ht="15" customHeight="1" x14ac:dyDescent="0.3">
      <c r="A86" s="12" t="str">
        <f t="shared" si="14"/>
        <v>2-212652763-A-T</v>
      </c>
      <c r="B86" s="11" t="s">
        <v>576</v>
      </c>
      <c r="C86" s="6">
        <v>0.33289999999999997</v>
      </c>
      <c r="D86" s="6"/>
      <c r="E86" s="6">
        <v>2</v>
      </c>
      <c r="F86" s="6">
        <v>212652763</v>
      </c>
      <c r="G86" s="6" t="s">
        <v>1082</v>
      </c>
      <c r="H86" s="6" t="s">
        <v>404</v>
      </c>
      <c r="I86" s="6">
        <v>766</v>
      </c>
      <c r="K86" s="19" t="str">
        <f t="shared" si="17"/>
        <v>N</v>
      </c>
      <c r="L86" s="20" t="str">
        <f t="shared" si="18"/>
        <v/>
      </c>
      <c r="M86" s="21" t="str">
        <f t="shared" si="15"/>
        <v/>
      </c>
      <c r="N86" s="22" t="str">
        <f t="shared" si="19"/>
        <v>N/A</v>
      </c>
      <c r="O86" s="23" t="str">
        <f t="shared" si="20"/>
        <v/>
      </c>
      <c r="P86" s="23" t="str">
        <f t="shared" si="21"/>
        <v/>
      </c>
      <c r="Q86" s="27"/>
      <c r="R86" s="24" t="str">
        <f>IF($K86="N","",IF($K86="Y",VLOOKUP($A86,'Run1-3-1'!$A:$J,3,FALSE)))</f>
        <v/>
      </c>
      <c r="S86" s="25" t="str">
        <f t="shared" si="22"/>
        <v/>
      </c>
      <c r="T86" s="27"/>
      <c r="U86" s="24" t="str">
        <f>IF($K86="N","",IF($K86="Y",VLOOKUP($A86,'Run1-4'!$A:$J,3,FALSE)))</f>
        <v/>
      </c>
      <c r="V86" s="25" t="str">
        <f t="shared" si="23"/>
        <v/>
      </c>
      <c r="W86" s="27"/>
      <c r="X86" s="25" t="str">
        <f t="shared" si="16"/>
        <v>N/A</v>
      </c>
    </row>
    <row r="87" spans="1:24" ht="15" customHeight="1" x14ac:dyDescent="0.3">
      <c r="A87" s="12" t="str">
        <f t="shared" si="14"/>
        <v>2-212652804-A</v>
      </c>
      <c r="B87" s="11" t="s">
        <v>793</v>
      </c>
      <c r="C87" s="6">
        <v>1.2500000000000001E-2</v>
      </c>
      <c r="D87" s="6" t="s">
        <v>1579</v>
      </c>
      <c r="E87" s="6">
        <v>2</v>
      </c>
      <c r="F87" s="6">
        <v>212652804</v>
      </c>
      <c r="G87" s="6" t="s">
        <v>187</v>
      </c>
      <c r="H87" s="6" t="s">
        <v>1082</v>
      </c>
      <c r="I87" s="6">
        <v>801</v>
      </c>
      <c r="K87" s="19" t="str">
        <f t="shared" si="17"/>
        <v>N</v>
      </c>
      <c r="L87" s="20" t="str">
        <f t="shared" si="18"/>
        <v/>
      </c>
      <c r="M87" s="21" t="str">
        <f t="shared" si="15"/>
        <v/>
      </c>
      <c r="N87" s="22" t="str">
        <f t="shared" si="19"/>
        <v>N/A</v>
      </c>
      <c r="O87" s="23" t="str">
        <f t="shared" si="20"/>
        <v/>
      </c>
      <c r="P87" s="23" t="str">
        <f t="shared" si="21"/>
        <v/>
      </c>
      <c r="Q87" s="27"/>
      <c r="R87" s="24" t="str">
        <f>IF($K87="N","",IF($K87="Y",VLOOKUP($A87,'Run1-3-1'!$A:$J,3,FALSE)))</f>
        <v/>
      </c>
      <c r="S87" s="25" t="str">
        <f t="shared" si="22"/>
        <v/>
      </c>
      <c r="T87" s="27"/>
      <c r="U87" s="24" t="str">
        <f>IF($K87="N","",IF($K87="Y",VLOOKUP($A87,'Run1-4'!$A:$J,3,FALSE)))</f>
        <v/>
      </c>
      <c r="V87" s="25" t="str">
        <f t="shared" si="23"/>
        <v/>
      </c>
      <c r="W87" s="27"/>
      <c r="X87" s="25" t="str">
        <f t="shared" si="16"/>
        <v>N/A</v>
      </c>
    </row>
    <row r="88" spans="1:24" ht="15" customHeight="1" x14ac:dyDescent="0.3">
      <c r="A88" s="12" t="str">
        <f t="shared" si="14"/>
        <v>2-212812090-T</v>
      </c>
      <c r="B88" s="11" t="s">
        <v>1024</v>
      </c>
      <c r="C88" s="6">
        <v>1.7600000000000001E-2</v>
      </c>
      <c r="D88" s="6"/>
      <c r="E88" s="6">
        <v>2</v>
      </c>
      <c r="F88" s="6">
        <v>212812090</v>
      </c>
      <c r="G88" s="6" t="s">
        <v>125</v>
      </c>
      <c r="H88" s="6" t="s">
        <v>1177</v>
      </c>
      <c r="I88" s="6">
        <v>341</v>
      </c>
      <c r="K88" s="19" t="str">
        <f t="shared" si="17"/>
        <v>N</v>
      </c>
      <c r="L88" s="20" t="str">
        <f t="shared" si="18"/>
        <v/>
      </c>
      <c r="M88" s="21" t="str">
        <f t="shared" si="15"/>
        <v/>
      </c>
      <c r="N88" s="22" t="str">
        <f t="shared" si="19"/>
        <v>N/A</v>
      </c>
      <c r="O88" s="23" t="str">
        <f t="shared" si="20"/>
        <v/>
      </c>
      <c r="P88" s="23" t="str">
        <f t="shared" si="21"/>
        <v/>
      </c>
      <c r="Q88" s="27"/>
      <c r="R88" s="24" t="str">
        <f>IF($K88="N","",IF($K88="Y",VLOOKUP($A88,'Run1-3-1'!$A:$J,3,FALSE)))</f>
        <v/>
      </c>
      <c r="S88" s="25" t="str">
        <f t="shared" si="22"/>
        <v/>
      </c>
      <c r="T88" s="27"/>
      <c r="U88" s="24" t="str">
        <f>IF($K88="N","",IF($K88="Y",VLOOKUP($A88,'Run1-4'!$A:$J,3,FALSE)))</f>
        <v/>
      </c>
      <c r="V88" s="25" t="str">
        <f t="shared" si="23"/>
        <v/>
      </c>
      <c r="W88" s="27"/>
      <c r="X88" s="25" t="str">
        <f t="shared" si="16"/>
        <v>N/A</v>
      </c>
    </row>
    <row r="89" spans="1:24" ht="15" customHeight="1" x14ac:dyDescent="0.3">
      <c r="A89" s="12" t="str">
        <f t="shared" si="14"/>
        <v>2-212812097-C</v>
      </c>
      <c r="B89" s="11" t="s">
        <v>1236</v>
      </c>
      <c r="C89" s="6">
        <v>0.53800000000000003</v>
      </c>
      <c r="D89" s="6" t="s">
        <v>41</v>
      </c>
      <c r="E89" s="6">
        <v>2</v>
      </c>
      <c r="F89" s="6">
        <v>212812097</v>
      </c>
      <c r="G89" s="6" t="s">
        <v>1177</v>
      </c>
      <c r="H89" s="6" t="s">
        <v>125</v>
      </c>
      <c r="I89" s="6">
        <v>342</v>
      </c>
      <c r="K89" s="19" t="str">
        <f t="shared" si="17"/>
        <v>N</v>
      </c>
      <c r="L89" s="20" t="str">
        <f t="shared" si="18"/>
        <v/>
      </c>
      <c r="M89" s="21" t="str">
        <f t="shared" si="15"/>
        <v/>
      </c>
      <c r="N89" s="22" t="str">
        <f t="shared" si="19"/>
        <v>N/A</v>
      </c>
      <c r="O89" s="23" t="str">
        <f t="shared" si="20"/>
        <v/>
      </c>
      <c r="P89" s="23" t="str">
        <f t="shared" si="21"/>
        <v/>
      </c>
      <c r="Q89" s="27"/>
      <c r="R89" s="24" t="str">
        <f>IF($K89="N","",IF($K89="Y",VLOOKUP($A89,'Run1-3-1'!$A:$J,3,FALSE)))</f>
        <v/>
      </c>
      <c r="S89" s="25" t="str">
        <f t="shared" si="22"/>
        <v/>
      </c>
      <c r="T89" s="27"/>
      <c r="U89" s="24" t="str">
        <f>IF($K89="N","",IF($K89="Y",VLOOKUP($A89,'Run1-4'!$A:$J,3,FALSE)))</f>
        <v/>
      </c>
      <c r="V89" s="25" t="str">
        <f t="shared" si="23"/>
        <v/>
      </c>
      <c r="W89" s="27"/>
      <c r="X89" s="25" t="str">
        <f t="shared" si="16"/>
        <v>N/A</v>
      </c>
    </row>
    <row r="90" spans="1:24" ht="15" customHeight="1" x14ac:dyDescent="0.3">
      <c r="A90" s="12" t="str">
        <f t="shared" si="14"/>
        <v>2-212812120-G-A</v>
      </c>
      <c r="B90" s="11" t="s">
        <v>639</v>
      </c>
      <c r="C90" s="6">
        <v>1.7299999999999999E-2</v>
      </c>
      <c r="D90" s="6"/>
      <c r="E90" s="6">
        <v>2</v>
      </c>
      <c r="F90" s="6">
        <v>212812120</v>
      </c>
      <c r="G90" s="6" t="s">
        <v>187</v>
      </c>
      <c r="H90" s="6" t="s">
        <v>590</v>
      </c>
      <c r="I90" s="6">
        <v>347</v>
      </c>
      <c r="K90" s="19" t="str">
        <f t="shared" si="17"/>
        <v>N</v>
      </c>
      <c r="L90" s="20" t="str">
        <f t="shared" si="18"/>
        <v/>
      </c>
      <c r="M90" s="21" t="str">
        <f t="shared" si="15"/>
        <v/>
      </c>
      <c r="N90" s="22" t="str">
        <f t="shared" si="19"/>
        <v>N/A</v>
      </c>
      <c r="O90" s="23" t="str">
        <f t="shared" si="20"/>
        <v/>
      </c>
      <c r="P90" s="23" t="str">
        <f t="shared" si="21"/>
        <v/>
      </c>
      <c r="Q90" s="27"/>
      <c r="R90" s="24" t="str">
        <f>IF($K90="N","",IF($K90="Y",VLOOKUP($A90,'Run1-3-1'!$A:$J,3,FALSE)))</f>
        <v/>
      </c>
      <c r="S90" s="25" t="str">
        <f t="shared" si="22"/>
        <v/>
      </c>
      <c r="T90" s="27"/>
      <c r="U90" s="24" t="str">
        <f>IF($K90="N","",IF($K90="Y",VLOOKUP($A90,'Run1-4'!$A:$J,3,FALSE)))</f>
        <v/>
      </c>
      <c r="V90" s="25" t="str">
        <f t="shared" si="23"/>
        <v/>
      </c>
      <c r="W90" s="27"/>
      <c r="X90" s="25" t="str">
        <f t="shared" si="16"/>
        <v>N/A</v>
      </c>
    </row>
    <row r="91" spans="1:24" ht="15" customHeight="1" x14ac:dyDescent="0.3">
      <c r="A91" s="12" t="str">
        <f t="shared" si="14"/>
        <v>2-212812141-A</v>
      </c>
      <c r="B91" s="11" t="s">
        <v>859</v>
      </c>
      <c r="C91" s="6">
        <v>1.0800000000000001E-2</v>
      </c>
      <c r="D91" s="6"/>
      <c r="E91" s="6">
        <v>2</v>
      </c>
      <c r="F91" s="6">
        <v>212812141</v>
      </c>
      <c r="G91" s="6" t="s">
        <v>187</v>
      </c>
      <c r="H91" s="6" t="s">
        <v>1082</v>
      </c>
      <c r="I91" s="6">
        <v>372</v>
      </c>
      <c r="K91" s="19" t="str">
        <f t="shared" si="17"/>
        <v>N</v>
      </c>
      <c r="L91" s="20" t="str">
        <f t="shared" si="18"/>
        <v/>
      </c>
      <c r="M91" s="21" t="str">
        <f t="shared" si="15"/>
        <v/>
      </c>
      <c r="N91" s="22" t="str">
        <f t="shared" si="19"/>
        <v>N/A</v>
      </c>
      <c r="O91" s="23" t="str">
        <f t="shared" si="20"/>
        <v/>
      </c>
      <c r="P91" s="23" t="str">
        <f t="shared" si="21"/>
        <v/>
      </c>
      <c r="Q91" s="27"/>
      <c r="R91" s="24" t="str">
        <f>IF($K91="N","",IF($K91="Y",VLOOKUP($A91,'Run1-3-1'!$A:$J,3,FALSE)))</f>
        <v/>
      </c>
      <c r="S91" s="25" t="str">
        <f t="shared" si="22"/>
        <v/>
      </c>
      <c r="T91" s="27"/>
      <c r="U91" s="24" t="str">
        <f>IF($K91="N","",IF($K91="Y",VLOOKUP($A91,'Run1-4'!$A:$J,3,FALSE)))</f>
        <v/>
      </c>
      <c r="V91" s="25" t="str">
        <f t="shared" si="23"/>
        <v/>
      </c>
      <c r="W91" s="27"/>
      <c r="X91" s="25" t="str">
        <f t="shared" si="16"/>
        <v>N/A</v>
      </c>
    </row>
    <row r="92" spans="1:24" ht="15" customHeight="1" x14ac:dyDescent="0.3">
      <c r="A92" s="12" t="str">
        <f t="shared" si="14"/>
        <v>3-10188203-T</v>
      </c>
      <c r="B92" s="11" t="s">
        <v>565</v>
      </c>
      <c r="C92" s="6">
        <v>1.12E-2</v>
      </c>
      <c r="D92" s="6"/>
      <c r="E92" s="6">
        <v>3</v>
      </c>
      <c r="F92" s="6">
        <v>10188203</v>
      </c>
      <c r="G92" s="6" t="s">
        <v>125</v>
      </c>
      <c r="H92" s="6" t="s">
        <v>1177</v>
      </c>
      <c r="I92" s="6">
        <v>714</v>
      </c>
      <c r="K92" s="19" t="str">
        <f t="shared" si="17"/>
        <v>N</v>
      </c>
      <c r="L92" s="20" t="str">
        <f t="shared" si="18"/>
        <v/>
      </c>
      <c r="M92" s="21" t="str">
        <f t="shared" si="15"/>
        <v/>
      </c>
      <c r="N92" s="22" t="str">
        <f t="shared" si="19"/>
        <v>N/A</v>
      </c>
      <c r="O92" s="23" t="str">
        <f t="shared" si="20"/>
        <v/>
      </c>
      <c r="P92" s="23" t="str">
        <f t="shared" si="21"/>
        <v/>
      </c>
      <c r="Q92" s="27"/>
      <c r="R92" s="24" t="str">
        <f>IF($K92="N","",IF($K92="Y",VLOOKUP($A92,'Run1-3-1'!$A:$J,3,FALSE)))</f>
        <v/>
      </c>
      <c r="S92" s="25" t="str">
        <f t="shared" si="22"/>
        <v/>
      </c>
      <c r="T92" s="27"/>
      <c r="U92" s="24" t="str">
        <f>IF($K92="N","",IF($K92="Y",VLOOKUP($A92,'Run1-4'!$A:$J,3,FALSE)))</f>
        <v/>
      </c>
      <c r="V92" s="25" t="str">
        <f t="shared" si="23"/>
        <v/>
      </c>
      <c r="W92" s="27"/>
      <c r="X92" s="25" t="str">
        <f t="shared" si="16"/>
        <v>N/A</v>
      </c>
    </row>
    <row r="93" spans="1:24" ht="15" customHeight="1" x14ac:dyDescent="0.3">
      <c r="A93" s="12" t="str">
        <f t="shared" si="14"/>
        <v>3-10188232-T</v>
      </c>
      <c r="B93" s="11" t="s">
        <v>784</v>
      </c>
      <c r="C93" s="6">
        <v>1.03E-2</v>
      </c>
      <c r="D93" s="6"/>
      <c r="E93" s="6">
        <v>3</v>
      </c>
      <c r="F93" s="6">
        <v>10188232</v>
      </c>
      <c r="G93" s="6" t="s">
        <v>125</v>
      </c>
      <c r="H93" s="6" t="s">
        <v>1177</v>
      </c>
      <c r="I93" s="6">
        <v>778</v>
      </c>
      <c r="K93" s="19" t="str">
        <f t="shared" si="17"/>
        <v>N</v>
      </c>
      <c r="L93" s="20" t="str">
        <f t="shared" si="18"/>
        <v/>
      </c>
      <c r="M93" s="21" t="str">
        <f t="shared" si="15"/>
        <v/>
      </c>
      <c r="N93" s="22" t="str">
        <f t="shared" si="19"/>
        <v>N/A</v>
      </c>
      <c r="O93" s="23" t="str">
        <f t="shared" si="20"/>
        <v/>
      </c>
      <c r="P93" s="23" t="str">
        <f t="shared" si="21"/>
        <v/>
      </c>
      <c r="Q93" s="27"/>
      <c r="R93" s="24" t="str">
        <f>IF($K93="N","",IF($K93="Y",VLOOKUP($A93,'Run1-3-1'!$A:$J,3,FALSE)))</f>
        <v/>
      </c>
      <c r="S93" s="25" t="str">
        <f t="shared" si="22"/>
        <v/>
      </c>
      <c r="T93" s="27"/>
      <c r="U93" s="24" t="str">
        <f>IF($K93="N","",IF($K93="Y",VLOOKUP($A93,'Run1-4'!$A:$J,3,FALSE)))</f>
        <v/>
      </c>
      <c r="V93" s="25" t="str">
        <f t="shared" si="23"/>
        <v/>
      </c>
      <c r="W93" s="27"/>
      <c r="X93" s="25" t="str">
        <f t="shared" si="16"/>
        <v>N/A</v>
      </c>
    </row>
    <row r="94" spans="1:24" ht="15" customHeight="1" x14ac:dyDescent="0.3">
      <c r="A94" s="12" t="str">
        <f t="shared" si="14"/>
        <v>3-10188235-T-G</v>
      </c>
      <c r="B94" s="11" t="s">
        <v>196</v>
      </c>
      <c r="C94" s="6">
        <v>0.3518</v>
      </c>
      <c r="D94" s="6"/>
      <c r="E94" s="6">
        <v>3</v>
      </c>
      <c r="F94" s="6">
        <v>10188235</v>
      </c>
      <c r="G94" s="6" t="s">
        <v>1177</v>
      </c>
      <c r="H94" s="6" t="s">
        <v>610</v>
      </c>
      <c r="I94" s="6">
        <v>776</v>
      </c>
      <c r="K94" s="19" t="str">
        <f t="shared" si="17"/>
        <v>N</v>
      </c>
      <c r="L94" s="20" t="str">
        <f t="shared" si="18"/>
        <v/>
      </c>
      <c r="M94" s="21" t="str">
        <f t="shared" si="15"/>
        <v/>
      </c>
      <c r="N94" s="22" t="str">
        <f t="shared" si="19"/>
        <v>N/A</v>
      </c>
      <c r="O94" s="23" t="str">
        <f t="shared" si="20"/>
        <v/>
      </c>
      <c r="P94" s="23" t="str">
        <f t="shared" si="21"/>
        <v/>
      </c>
      <c r="Q94" s="27"/>
      <c r="R94" s="24" t="str">
        <f>IF($K94="N","",IF($K94="Y",VLOOKUP($A94,'Run1-3-1'!$A:$J,3,FALSE)))</f>
        <v/>
      </c>
      <c r="S94" s="25" t="str">
        <f t="shared" si="22"/>
        <v/>
      </c>
      <c r="T94" s="27"/>
      <c r="U94" s="24" t="str">
        <f>IF($K94="N","",IF($K94="Y",VLOOKUP($A94,'Run1-4'!$A:$J,3,FALSE)))</f>
        <v/>
      </c>
      <c r="V94" s="25" t="str">
        <f t="shared" si="23"/>
        <v/>
      </c>
      <c r="W94" s="27"/>
      <c r="X94" s="25" t="str">
        <f t="shared" si="16"/>
        <v>N/A</v>
      </c>
    </row>
    <row r="95" spans="1:24" ht="15" customHeight="1" x14ac:dyDescent="0.3">
      <c r="A95" s="12" t="str">
        <f t="shared" si="14"/>
        <v>3-10188237-G-G</v>
      </c>
      <c r="B95" s="11" t="s">
        <v>414</v>
      </c>
      <c r="C95" s="6">
        <v>1.8200000000000001E-2</v>
      </c>
      <c r="D95" s="6"/>
      <c r="E95" s="6">
        <v>3</v>
      </c>
      <c r="F95" s="6">
        <v>10188237</v>
      </c>
      <c r="G95" s="6" t="s">
        <v>187</v>
      </c>
      <c r="H95" s="6" t="s">
        <v>1096</v>
      </c>
      <c r="I95" s="6">
        <v>713</v>
      </c>
      <c r="K95" s="19" t="str">
        <f t="shared" si="17"/>
        <v>N</v>
      </c>
      <c r="L95" s="20" t="str">
        <f t="shared" si="18"/>
        <v/>
      </c>
      <c r="M95" s="21" t="str">
        <f t="shared" si="15"/>
        <v/>
      </c>
      <c r="N95" s="22" t="str">
        <f t="shared" si="19"/>
        <v>N/A</v>
      </c>
      <c r="O95" s="23" t="str">
        <f t="shared" si="20"/>
        <v/>
      </c>
      <c r="P95" s="23" t="str">
        <f t="shared" si="21"/>
        <v/>
      </c>
      <c r="Q95" s="27"/>
      <c r="R95" s="24" t="str">
        <f>IF($K95="N","",IF($K95="Y",VLOOKUP($A95,'Run1-3-1'!$A:$J,3,FALSE)))</f>
        <v/>
      </c>
      <c r="S95" s="25" t="str">
        <f t="shared" si="22"/>
        <v/>
      </c>
      <c r="T95" s="27"/>
      <c r="U95" s="24" t="str">
        <f>IF($K95="N","",IF($K95="Y",VLOOKUP($A95,'Run1-4'!$A:$J,3,FALSE)))</f>
        <v/>
      </c>
      <c r="V95" s="25" t="str">
        <f t="shared" si="23"/>
        <v/>
      </c>
      <c r="W95" s="27"/>
      <c r="X95" s="25" t="str">
        <f t="shared" si="16"/>
        <v>N/A</v>
      </c>
    </row>
    <row r="96" spans="1:24" ht="15" customHeight="1" x14ac:dyDescent="0.3">
      <c r="A96" s="12" t="str">
        <f t="shared" si="14"/>
        <v>3-10188295-T+ATTTTGCCA</v>
      </c>
      <c r="B96" s="11" t="s">
        <v>630</v>
      </c>
      <c r="C96" s="6">
        <v>1.6E-2</v>
      </c>
      <c r="D96" s="6"/>
      <c r="E96" s="6">
        <v>3</v>
      </c>
      <c r="F96" s="6">
        <v>10188295</v>
      </c>
      <c r="G96" s="6" t="s">
        <v>1177</v>
      </c>
      <c r="H96" s="6" t="s">
        <v>436</v>
      </c>
      <c r="I96" s="6">
        <v>811</v>
      </c>
      <c r="K96" s="19" t="str">
        <f t="shared" si="17"/>
        <v>N</v>
      </c>
      <c r="L96" s="20" t="str">
        <f t="shared" si="18"/>
        <v/>
      </c>
      <c r="M96" s="21" t="str">
        <f t="shared" si="15"/>
        <v/>
      </c>
      <c r="N96" s="22" t="str">
        <f t="shared" si="19"/>
        <v>N/A</v>
      </c>
      <c r="O96" s="23" t="str">
        <f t="shared" si="20"/>
        <v/>
      </c>
      <c r="P96" s="23" t="str">
        <f t="shared" si="21"/>
        <v/>
      </c>
      <c r="Q96" s="27"/>
      <c r="R96" s="24" t="str">
        <f>IF($K96="N","",IF($K96="Y",VLOOKUP($A96,'Run1-3-1'!$A:$J,3,FALSE)))</f>
        <v/>
      </c>
      <c r="S96" s="25" t="str">
        <f t="shared" si="22"/>
        <v/>
      </c>
      <c r="T96" s="27"/>
      <c r="U96" s="24" t="str">
        <f>IF($K96="N","",IF($K96="Y",VLOOKUP($A96,'Run1-4'!$A:$J,3,FALSE)))</f>
        <v/>
      </c>
      <c r="V96" s="25" t="str">
        <f t="shared" si="23"/>
        <v/>
      </c>
      <c r="W96" s="27"/>
      <c r="X96" s="25" t="str">
        <f t="shared" si="16"/>
        <v>N/A</v>
      </c>
    </row>
    <row r="97" spans="1:24" ht="15" customHeight="1" x14ac:dyDescent="0.3">
      <c r="A97" s="12" t="str">
        <f t="shared" si="14"/>
        <v>3-10188296-A-T</v>
      </c>
      <c r="B97" s="11" t="s">
        <v>851</v>
      </c>
      <c r="C97" s="6">
        <v>1.6E-2</v>
      </c>
      <c r="D97" s="6"/>
      <c r="E97" s="6">
        <v>3</v>
      </c>
      <c r="F97" s="6">
        <v>10188296</v>
      </c>
      <c r="G97" s="6" t="s">
        <v>1082</v>
      </c>
      <c r="H97" s="6" t="s">
        <v>404</v>
      </c>
      <c r="I97" s="6">
        <v>812</v>
      </c>
      <c r="K97" s="19" t="str">
        <f t="shared" si="17"/>
        <v>N</v>
      </c>
      <c r="L97" s="20" t="str">
        <f t="shared" si="18"/>
        <v/>
      </c>
      <c r="M97" s="21" t="str">
        <f t="shared" si="15"/>
        <v/>
      </c>
      <c r="N97" s="22" t="str">
        <f t="shared" si="19"/>
        <v>N/A</v>
      </c>
      <c r="O97" s="23" t="str">
        <f t="shared" si="20"/>
        <v/>
      </c>
      <c r="P97" s="23" t="str">
        <f t="shared" si="21"/>
        <v/>
      </c>
      <c r="Q97" s="27"/>
      <c r="R97" s="24" t="str">
        <f>IF($K97="N","",IF($K97="Y",VLOOKUP($A97,'Run1-3-1'!$A:$J,3,FALSE)))</f>
        <v/>
      </c>
      <c r="S97" s="25" t="str">
        <f t="shared" si="22"/>
        <v/>
      </c>
      <c r="T97" s="27"/>
      <c r="U97" s="24" t="str">
        <f>IF($K97="N","",IF($K97="Y",VLOOKUP($A97,'Run1-4'!$A:$J,3,FALSE)))</f>
        <v/>
      </c>
      <c r="V97" s="25" t="str">
        <f t="shared" si="23"/>
        <v/>
      </c>
      <c r="W97" s="27"/>
      <c r="X97" s="25" t="str">
        <f t="shared" si="16"/>
        <v>N/A</v>
      </c>
    </row>
    <row r="98" spans="1:24" ht="15" customHeight="1" x14ac:dyDescent="0.3">
      <c r="A98" s="12" t="str">
        <f t="shared" si="14"/>
        <v>3-10191425-T</v>
      </c>
      <c r="B98" s="11" t="s">
        <v>257</v>
      </c>
      <c r="C98" s="6">
        <v>1.0500000000000001E-2</v>
      </c>
      <c r="D98" s="6"/>
      <c r="E98" s="6">
        <v>3</v>
      </c>
      <c r="F98" s="6">
        <v>10191425</v>
      </c>
      <c r="G98" s="6" t="s">
        <v>125</v>
      </c>
      <c r="H98" s="6" t="s">
        <v>1177</v>
      </c>
      <c r="I98" s="6">
        <v>664</v>
      </c>
      <c r="K98" s="19" t="str">
        <f t="shared" si="17"/>
        <v>N</v>
      </c>
      <c r="L98" s="20" t="str">
        <f t="shared" si="18"/>
        <v/>
      </c>
      <c r="M98" s="21" t="str">
        <f t="shared" si="15"/>
        <v/>
      </c>
      <c r="N98" s="22" t="str">
        <f t="shared" si="19"/>
        <v>N/A</v>
      </c>
      <c r="O98" s="23" t="str">
        <f t="shared" si="20"/>
        <v/>
      </c>
      <c r="P98" s="23" t="str">
        <f t="shared" si="21"/>
        <v/>
      </c>
      <c r="Q98" s="27"/>
      <c r="R98" s="24" t="str">
        <f>IF($K98="N","",IF($K98="Y",VLOOKUP($A98,'Run1-3-1'!$A:$J,3,FALSE)))</f>
        <v/>
      </c>
      <c r="S98" s="25" t="str">
        <f t="shared" si="22"/>
        <v/>
      </c>
      <c r="T98" s="27"/>
      <c r="U98" s="24" t="str">
        <f>IF($K98="N","",IF($K98="Y",VLOOKUP($A98,'Run1-4'!$A:$J,3,FALSE)))</f>
        <v/>
      </c>
      <c r="V98" s="25" t="str">
        <f t="shared" si="23"/>
        <v/>
      </c>
      <c r="W98" s="27"/>
      <c r="X98" s="25" t="str">
        <f t="shared" si="16"/>
        <v>N/A</v>
      </c>
    </row>
    <row r="99" spans="1:24" ht="15" customHeight="1" x14ac:dyDescent="0.3">
      <c r="A99" s="12" t="str">
        <f t="shared" si="14"/>
        <v>3-10191462-T</v>
      </c>
      <c r="B99" s="11" t="s">
        <v>476</v>
      </c>
      <c r="C99" s="6">
        <v>1.1599999999999999E-2</v>
      </c>
      <c r="D99" s="6"/>
      <c r="E99" s="6">
        <v>3</v>
      </c>
      <c r="F99" s="6">
        <v>10191462</v>
      </c>
      <c r="G99" s="6" t="s">
        <v>125</v>
      </c>
      <c r="H99" s="6" t="s">
        <v>1177</v>
      </c>
      <c r="I99" s="6">
        <v>773</v>
      </c>
      <c r="K99" s="19" t="str">
        <f t="shared" si="17"/>
        <v>N</v>
      </c>
      <c r="L99" s="20" t="str">
        <f t="shared" si="18"/>
        <v/>
      </c>
      <c r="M99" s="21" t="str">
        <f t="shared" si="15"/>
        <v/>
      </c>
      <c r="N99" s="22" t="str">
        <f t="shared" si="19"/>
        <v>N/A</v>
      </c>
      <c r="O99" s="23" t="str">
        <f t="shared" si="20"/>
        <v/>
      </c>
      <c r="P99" s="23" t="str">
        <f t="shared" si="21"/>
        <v/>
      </c>
      <c r="Q99" s="27"/>
      <c r="R99" s="24" t="str">
        <f>IF($K99="N","",IF($K99="Y",VLOOKUP($A99,'Run1-3-1'!$A:$J,3,FALSE)))</f>
        <v/>
      </c>
      <c r="S99" s="25" t="str">
        <f t="shared" si="22"/>
        <v/>
      </c>
      <c r="T99" s="27"/>
      <c r="U99" s="24" t="str">
        <f>IF($K99="N","",IF($K99="Y",VLOOKUP($A99,'Run1-4'!$A:$J,3,FALSE)))</f>
        <v/>
      </c>
      <c r="V99" s="25" t="str">
        <f t="shared" si="23"/>
        <v/>
      </c>
      <c r="W99" s="27"/>
      <c r="X99" s="25" t="str">
        <f t="shared" si="16"/>
        <v>N/A</v>
      </c>
    </row>
    <row r="100" spans="1:24" ht="15" customHeight="1" x14ac:dyDescent="0.3">
      <c r="A100" s="12" t="str">
        <f t="shared" si="14"/>
        <v>3-10191464-T</v>
      </c>
      <c r="B100" s="11" t="s">
        <v>689</v>
      </c>
      <c r="C100" s="6">
        <v>1.1900000000000001E-2</v>
      </c>
      <c r="D100" s="6"/>
      <c r="E100" s="6">
        <v>3</v>
      </c>
      <c r="F100" s="6">
        <v>10191464</v>
      </c>
      <c r="G100" s="6" t="s">
        <v>125</v>
      </c>
      <c r="H100" s="6" t="s">
        <v>1177</v>
      </c>
      <c r="I100" s="6">
        <v>754</v>
      </c>
      <c r="K100" s="19" t="str">
        <f t="shared" si="17"/>
        <v>N</v>
      </c>
      <c r="L100" s="20" t="str">
        <f t="shared" si="18"/>
        <v/>
      </c>
      <c r="M100" s="21" t="str">
        <f t="shared" si="15"/>
        <v/>
      </c>
      <c r="N100" s="22" t="str">
        <f t="shared" si="19"/>
        <v>N/A</v>
      </c>
      <c r="O100" s="23" t="str">
        <f t="shared" si="20"/>
        <v/>
      </c>
      <c r="P100" s="23" t="str">
        <f t="shared" si="21"/>
        <v/>
      </c>
      <c r="Q100" s="27"/>
      <c r="R100" s="24" t="str">
        <f>IF($K100="N","",IF($K100="Y",VLOOKUP($A100,'Run1-3-1'!$A:$J,3,FALSE)))</f>
        <v/>
      </c>
      <c r="S100" s="25" t="str">
        <f t="shared" si="22"/>
        <v/>
      </c>
      <c r="T100" s="27"/>
      <c r="U100" s="24" t="str">
        <f>IF($K100="N","",IF($K100="Y",VLOOKUP($A100,'Run1-4'!$A:$J,3,FALSE)))</f>
        <v/>
      </c>
      <c r="V100" s="25" t="str">
        <f t="shared" si="23"/>
        <v/>
      </c>
      <c r="W100" s="27"/>
      <c r="X100" s="25" t="str">
        <f t="shared" si="16"/>
        <v>N/A</v>
      </c>
    </row>
    <row r="101" spans="1:24" ht="15" customHeight="1" x14ac:dyDescent="0.3">
      <c r="A101" s="12" t="str">
        <f t="shared" si="14"/>
        <v>3-37067296-T</v>
      </c>
      <c r="B101" s="11" t="s">
        <v>919</v>
      </c>
      <c r="C101" s="6">
        <v>1.0200000000000001E-2</v>
      </c>
      <c r="D101" s="6"/>
      <c r="E101" s="6">
        <v>3</v>
      </c>
      <c r="F101" s="6">
        <v>37067296</v>
      </c>
      <c r="G101" s="6" t="s">
        <v>125</v>
      </c>
      <c r="H101" s="6" t="s">
        <v>1177</v>
      </c>
      <c r="I101" s="6">
        <v>785</v>
      </c>
      <c r="K101" s="19" t="str">
        <f t="shared" si="17"/>
        <v>N</v>
      </c>
      <c r="L101" s="20" t="str">
        <f t="shared" si="18"/>
        <v/>
      </c>
      <c r="M101" s="21" t="str">
        <f t="shared" si="15"/>
        <v/>
      </c>
      <c r="N101" s="22" t="str">
        <f t="shared" si="19"/>
        <v>N/A</v>
      </c>
      <c r="O101" s="23" t="str">
        <f t="shared" si="20"/>
        <v/>
      </c>
      <c r="P101" s="23" t="str">
        <f t="shared" si="21"/>
        <v/>
      </c>
      <c r="Q101" s="27"/>
      <c r="R101" s="24" t="str">
        <f>IF($K101="N","",IF($K101="Y",VLOOKUP($A101,'Run1-3-1'!$A:$J,3,FALSE)))</f>
        <v/>
      </c>
      <c r="S101" s="25" t="str">
        <f t="shared" si="22"/>
        <v/>
      </c>
      <c r="T101" s="27"/>
      <c r="U101" s="24" t="str">
        <f>IF($K101="N","",IF($K101="Y",VLOOKUP($A101,'Run1-4'!$A:$J,3,FALSE)))</f>
        <v/>
      </c>
      <c r="V101" s="25" t="str">
        <f t="shared" si="23"/>
        <v/>
      </c>
      <c r="W101" s="27"/>
      <c r="X101" s="25" t="str">
        <f t="shared" si="16"/>
        <v>N/A</v>
      </c>
    </row>
    <row r="102" spans="1:24" ht="15" customHeight="1" x14ac:dyDescent="0.3">
      <c r="A102" s="12" t="str">
        <f t="shared" si="14"/>
        <v>3-37067325-T</v>
      </c>
      <c r="B102" s="11" t="s">
        <v>870</v>
      </c>
      <c r="C102" s="6">
        <v>1.0699999999999999E-2</v>
      </c>
      <c r="D102" s="6" t="s">
        <v>1392</v>
      </c>
      <c r="E102" s="6">
        <v>3</v>
      </c>
      <c r="F102" s="6">
        <v>37067325</v>
      </c>
      <c r="G102" s="6" t="s">
        <v>125</v>
      </c>
      <c r="H102" s="6" t="s">
        <v>1177</v>
      </c>
      <c r="I102" s="6">
        <v>845</v>
      </c>
      <c r="K102" s="19" t="str">
        <f t="shared" si="17"/>
        <v>N</v>
      </c>
      <c r="L102" s="20" t="str">
        <f t="shared" si="18"/>
        <v/>
      </c>
      <c r="M102" s="21" t="str">
        <f t="shared" si="15"/>
        <v/>
      </c>
      <c r="N102" s="22" t="str">
        <f t="shared" si="19"/>
        <v>N/A</v>
      </c>
      <c r="O102" s="23" t="str">
        <f t="shared" si="20"/>
        <v/>
      </c>
      <c r="P102" s="23" t="str">
        <f t="shared" si="21"/>
        <v/>
      </c>
      <c r="Q102" s="27"/>
      <c r="R102" s="24" t="str">
        <f>IF($K102="N","",IF($K102="Y",VLOOKUP($A102,'Run1-3-1'!$A:$J,3,FALSE)))</f>
        <v/>
      </c>
      <c r="S102" s="25" t="str">
        <f t="shared" si="22"/>
        <v/>
      </c>
      <c r="T102" s="27"/>
      <c r="U102" s="24" t="str">
        <f>IF($K102="N","",IF($K102="Y",VLOOKUP($A102,'Run1-4'!$A:$J,3,FALSE)))</f>
        <v/>
      </c>
      <c r="V102" s="25" t="str">
        <f t="shared" si="23"/>
        <v/>
      </c>
      <c r="W102" s="27"/>
      <c r="X102" s="25" t="str">
        <f t="shared" si="16"/>
        <v>N/A</v>
      </c>
    </row>
    <row r="103" spans="1:24" ht="15" customHeight="1" x14ac:dyDescent="0.3">
      <c r="A103" s="12" t="str">
        <f t="shared" si="14"/>
        <v>3-37067327-T</v>
      </c>
      <c r="B103" s="11" t="s">
        <v>1095</v>
      </c>
      <c r="C103" s="6">
        <v>1.1900000000000001E-2</v>
      </c>
      <c r="D103" s="6" t="s">
        <v>1677</v>
      </c>
      <c r="E103" s="6">
        <v>3</v>
      </c>
      <c r="F103" s="6">
        <v>37067327</v>
      </c>
      <c r="G103" s="6" t="s">
        <v>125</v>
      </c>
      <c r="H103" s="6" t="s">
        <v>1177</v>
      </c>
      <c r="I103" s="6">
        <v>843</v>
      </c>
      <c r="K103" s="19" t="str">
        <f t="shared" si="17"/>
        <v>N</v>
      </c>
      <c r="L103" s="20" t="str">
        <f t="shared" si="18"/>
        <v/>
      </c>
      <c r="M103" s="21" t="str">
        <f t="shared" si="15"/>
        <v/>
      </c>
      <c r="N103" s="22" t="str">
        <f t="shared" si="19"/>
        <v>N/A</v>
      </c>
      <c r="O103" s="23" t="str">
        <f t="shared" si="20"/>
        <v/>
      </c>
      <c r="P103" s="23" t="str">
        <f t="shared" si="21"/>
        <v/>
      </c>
      <c r="Q103" s="27"/>
      <c r="R103" s="24" t="str">
        <f>IF($K103="N","",IF($K103="Y",VLOOKUP($A103,'Run1-3-1'!$A:$J,3,FALSE)))</f>
        <v/>
      </c>
      <c r="S103" s="25" t="str">
        <f t="shared" si="22"/>
        <v/>
      </c>
      <c r="T103" s="27"/>
      <c r="U103" s="24" t="str">
        <f>IF($K103="N","",IF($K103="Y",VLOOKUP($A103,'Run1-4'!$A:$J,3,FALSE)))</f>
        <v/>
      </c>
      <c r="V103" s="25" t="str">
        <f t="shared" si="23"/>
        <v/>
      </c>
      <c r="W103" s="27"/>
      <c r="X103" s="25" t="str">
        <f t="shared" si="16"/>
        <v>N/A</v>
      </c>
    </row>
    <row r="104" spans="1:24" ht="15" customHeight="1" x14ac:dyDescent="0.3">
      <c r="A104" s="12" t="str">
        <f t="shared" si="14"/>
        <v>3-37067331-A</v>
      </c>
      <c r="B104" s="11" t="s">
        <v>1310</v>
      </c>
      <c r="C104" s="6">
        <v>1.6899999999999998E-2</v>
      </c>
      <c r="D104" s="6"/>
      <c r="E104" s="6">
        <v>3</v>
      </c>
      <c r="F104" s="6">
        <v>37067331</v>
      </c>
      <c r="G104" s="6" t="s">
        <v>187</v>
      </c>
      <c r="H104" s="6" t="s">
        <v>1082</v>
      </c>
      <c r="I104" s="6">
        <v>828</v>
      </c>
      <c r="K104" s="19" t="str">
        <f t="shared" si="17"/>
        <v>N</v>
      </c>
      <c r="L104" s="20" t="str">
        <f t="shared" si="18"/>
        <v/>
      </c>
      <c r="M104" s="21" t="str">
        <f t="shared" si="15"/>
        <v/>
      </c>
      <c r="N104" s="22" t="str">
        <f t="shared" si="19"/>
        <v>N/A</v>
      </c>
      <c r="O104" s="23" t="str">
        <f t="shared" si="20"/>
        <v/>
      </c>
      <c r="P104" s="23" t="str">
        <f t="shared" si="21"/>
        <v/>
      </c>
      <c r="Q104" s="27"/>
      <c r="R104" s="24" t="str">
        <f>IF($K104="N","",IF($K104="Y",VLOOKUP($A104,'Run1-3-1'!$A:$J,3,FALSE)))</f>
        <v/>
      </c>
      <c r="S104" s="25" t="str">
        <f t="shared" si="22"/>
        <v/>
      </c>
      <c r="T104" s="27"/>
      <c r="U104" s="24" t="str">
        <f>IF($K104="N","",IF($K104="Y",VLOOKUP($A104,'Run1-4'!$A:$J,3,FALSE)))</f>
        <v/>
      </c>
      <c r="V104" s="25" t="str">
        <f t="shared" si="23"/>
        <v/>
      </c>
      <c r="W104" s="27"/>
      <c r="X104" s="25" t="str">
        <f t="shared" si="16"/>
        <v>N/A</v>
      </c>
    </row>
    <row r="105" spans="1:24" ht="15" customHeight="1" x14ac:dyDescent="0.3">
      <c r="A105" s="12" t="str">
        <f t="shared" si="14"/>
        <v>3-41266030-A</v>
      </c>
      <c r="B105" s="11" t="s">
        <v>713</v>
      </c>
      <c r="C105" s="6">
        <v>1.4200000000000001E-2</v>
      </c>
      <c r="D105" s="6"/>
      <c r="E105" s="6">
        <v>3</v>
      </c>
      <c r="F105" s="6">
        <v>41266030</v>
      </c>
      <c r="G105" s="6" t="s">
        <v>187</v>
      </c>
      <c r="H105" s="6" t="s">
        <v>1082</v>
      </c>
      <c r="I105" s="6">
        <v>351</v>
      </c>
      <c r="K105" s="19" t="str">
        <f t="shared" si="17"/>
        <v>N</v>
      </c>
      <c r="L105" s="20" t="str">
        <f t="shared" si="18"/>
        <v/>
      </c>
      <c r="M105" s="21" t="str">
        <f t="shared" si="15"/>
        <v/>
      </c>
      <c r="N105" s="22" t="str">
        <f t="shared" si="19"/>
        <v>N/A</v>
      </c>
      <c r="O105" s="23" t="str">
        <f t="shared" si="20"/>
        <v/>
      </c>
      <c r="P105" s="23" t="str">
        <f t="shared" si="21"/>
        <v/>
      </c>
      <c r="Q105" s="27"/>
      <c r="R105" s="24" t="str">
        <f>IF($K105="N","",IF($K105="Y",VLOOKUP($A105,'Run1-3-1'!$A:$J,3,FALSE)))</f>
        <v/>
      </c>
      <c r="S105" s="25" t="str">
        <f t="shared" si="22"/>
        <v/>
      </c>
      <c r="T105" s="27"/>
      <c r="U105" s="24" t="str">
        <f>IF($K105="N","",IF($K105="Y",VLOOKUP($A105,'Run1-4'!$A:$J,3,FALSE)))</f>
        <v/>
      </c>
      <c r="V105" s="25" t="str">
        <f t="shared" si="23"/>
        <v/>
      </c>
      <c r="W105" s="27"/>
      <c r="X105" s="25" t="str">
        <f t="shared" si="16"/>
        <v>N/A</v>
      </c>
    </row>
    <row r="106" spans="1:24" ht="15" customHeight="1" x14ac:dyDescent="0.3">
      <c r="A106" s="12" t="str">
        <f t="shared" si="14"/>
        <v>3-41266067-A</v>
      </c>
      <c r="B106" s="11" t="s">
        <v>938</v>
      </c>
      <c r="C106" s="6">
        <v>1.23E-2</v>
      </c>
      <c r="D106" s="6" t="s">
        <v>636</v>
      </c>
      <c r="E106" s="6">
        <v>3</v>
      </c>
      <c r="F106" s="6">
        <v>41266067</v>
      </c>
      <c r="G106" s="6" t="s">
        <v>187</v>
      </c>
      <c r="H106" s="6" t="s">
        <v>1082</v>
      </c>
      <c r="I106" s="6">
        <v>407</v>
      </c>
      <c r="K106" s="19" t="str">
        <f t="shared" si="17"/>
        <v>N</v>
      </c>
      <c r="L106" s="20" t="str">
        <f t="shared" si="18"/>
        <v/>
      </c>
      <c r="M106" s="21" t="str">
        <f t="shared" si="15"/>
        <v/>
      </c>
      <c r="N106" s="22" t="str">
        <f t="shared" si="19"/>
        <v>N/A</v>
      </c>
      <c r="O106" s="23" t="str">
        <f t="shared" si="20"/>
        <v/>
      </c>
      <c r="P106" s="23" t="str">
        <f t="shared" si="21"/>
        <v/>
      </c>
      <c r="Q106" s="27"/>
      <c r="R106" s="24" t="str">
        <f>IF($K106="N","",IF($K106="Y",VLOOKUP($A106,'Run1-3-1'!$A:$J,3,FALSE)))</f>
        <v/>
      </c>
      <c r="S106" s="25" t="str">
        <f t="shared" si="22"/>
        <v/>
      </c>
      <c r="T106" s="27"/>
      <c r="U106" s="24" t="str">
        <f>IF($K106="N","",IF($K106="Y",VLOOKUP($A106,'Run1-4'!$A:$J,3,FALSE)))</f>
        <v/>
      </c>
      <c r="V106" s="25" t="str">
        <f t="shared" si="23"/>
        <v/>
      </c>
      <c r="W106" s="27"/>
      <c r="X106" s="25" t="str">
        <f t="shared" si="16"/>
        <v>N/A</v>
      </c>
    </row>
    <row r="107" spans="1:24" ht="15" customHeight="1" x14ac:dyDescent="0.3">
      <c r="A107" s="12" t="str">
        <f t="shared" si="14"/>
        <v>3-41266075-T</v>
      </c>
      <c r="B107" s="11" t="s">
        <v>1158</v>
      </c>
      <c r="C107" s="6">
        <v>1.17E-2</v>
      </c>
      <c r="D107" s="6" t="s">
        <v>636</v>
      </c>
      <c r="E107" s="6">
        <v>3</v>
      </c>
      <c r="F107" s="6">
        <v>41266075</v>
      </c>
      <c r="G107" s="6" t="s">
        <v>125</v>
      </c>
      <c r="H107" s="6" t="s">
        <v>1177</v>
      </c>
      <c r="I107" s="6">
        <v>428</v>
      </c>
      <c r="K107" s="19" t="str">
        <f t="shared" si="17"/>
        <v>N</v>
      </c>
      <c r="L107" s="20" t="str">
        <f t="shared" si="18"/>
        <v/>
      </c>
      <c r="M107" s="21" t="str">
        <f t="shared" si="15"/>
        <v/>
      </c>
      <c r="N107" s="22" t="str">
        <f t="shared" si="19"/>
        <v>N/A</v>
      </c>
      <c r="O107" s="23" t="str">
        <f t="shared" si="20"/>
        <v/>
      </c>
      <c r="P107" s="23" t="str">
        <f t="shared" si="21"/>
        <v/>
      </c>
      <c r="Q107" s="27"/>
      <c r="R107" s="24" t="str">
        <f>IF($K107="N","",IF($K107="Y",VLOOKUP($A107,'Run1-3-1'!$A:$J,3,FALSE)))</f>
        <v/>
      </c>
      <c r="S107" s="25" t="str">
        <f t="shared" si="22"/>
        <v/>
      </c>
      <c r="T107" s="27"/>
      <c r="U107" s="24" t="str">
        <f>IF($K107="N","",IF($K107="Y",VLOOKUP($A107,'Run1-4'!$A:$J,3,FALSE)))</f>
        <v/>
      </c>
      <c r="V107" s="25" t="str">
        <f t="shared" si="23"/>
        <v/>
      </c>
      <c r="W107" s="27"/>
      <c r="X107" s="25" t="str">
        <f t="shared" si="16"/>
        <v>N/A</v>
      </c>
    </row>
    <row r="108" spans="1:24" ht="15" customHeight="1" x14ac:dyDescent="0.3">
      <c r="A108" s="12" t="str">
        <f t="shared" si="14"/>
        <v>3-41266097-A</v>
      </c>
      <c r="B108" s="11" t="s">
        <v>1370</v>
      </c>
      <c r="C108" s="6">
        <v>1.5800000000000002E-2</v>
      </c>
      <c r="D108" s="6" t="s">
        <v>1678</v>
      </c>
      <c r="E108" s="6">
        <v>3</v>
      </c>
      <c r="F108" s="6">
        <v>41266097</v>
      </c>
      <c r="G108" s="6" t="s">
        <v>187</v>
      </c>
      <c r="H108" s="6" t="s">
        <v>1082</v>
      </c>
      <c r="I108" s="6">
        <v>442</v>
      </c>
      <c r="K108" s="19" t="str">
        <f t="shared" si="17"/>
        <v>N</v>
      </c>
      <c r="L108" s="20" t="str">
        <f t="shared" si="18"/>
        <v/>
      </c>
      <c r="M108" s="21" t="str">
        <f t="shared" si="15"/>
        <v/>
      </c>
      <c r="N108" s="22" t="str">
        <f t="shared" si="19"/>
        <v>N/A</v>
      </c>
      <c r="O108" s="23" t="str">
        <f t="shared" si="20"/>
        <v/>
      </c>
      <c r="P108" s="23" t="str">
        <f t="shared" si="21"/>
        <v/>
      </c>
      <c r="Q108" s="27"/>
      <c r="R108" s="24" t="str">
        <f>IF($K108="N","",IF($K108="Y",VLOOKUP($A108,'Run1-3-1'!$A:$J,3,FALSE)))</f>
        <v/>
      </c>
      <c r="S108" s="25" t="str">
        <f t="shared" si="22"/>
        <v/>
      </c>
      <c r="T108" s="27"/>
      <c r="U108" s="24" t="str">
        <f>IF($K108="N","",IF($K108="Y",VLOOKUP($A108,'Run1-4'!$A:$J,3,FALSE)))</f>
        <v/>
      </c>
      <c r="V108" s="25" t="str">
        <f t="shared" si="23"/>
        <v/>
      </c>
      <c r="W108" s="27"/>
      <c r="X108" s="25" t="str">
        <f t="shared" si="16"/>
        <v>N/A</v>
      </c>
    </row>
    <row r="109" spans="1:24" ht="15" customHeight="1" x14ac:dyDescent="0.3">
      <c r="A109" s="12" t="str">
        <f t="shared" si="14"/>
        <v>3-41266126-T</v>
      </c>
      <c r="B109" s="11" t="s">
        <v>780</v>
      </c>
      <c r="C109" s="6">
        <v>1.5900000000000001E-2</v>
      </c>
      <c r="D109" s="6"/>
      <c r="E109" s="6">
        <v>3</v>
      </c>
      <c r="F109" s="6">
        <v>41266126</v>
      </c>
      <c r="G109" s="6" t="s">
        <v>125</v>
      </c>
      <c r="H109" s="6" t="s">
        <v>1177</v>
      </c>
      <c r="I109" s="6">
        <v>440</v>
      </c>
      <c r="K109" s="19" t="str">
        <f t="shared" si="17"/>
        <v>N</v>
      </c>
      <c r="L109" s="20" t="str">
        <f t="shared" si="18"/>
        <v/>
      </c>
      <c r="M109" s="21" t="str">
        <f t="shared" si="15"/>
        <v/>
      </c>
      <c r="N109" s="22" t="str">
        <f t="shared" si="19"/>
        <v>N/A</v>
      </c>
      <c r="O109" s="23" t="str">
        <f t="shared" si="20"/>
        <v/>
      </c>
      <c r="P109" s="23" t="str">
        <f t="shared" si="21"/>
        <v/>
      </c>
      <c r="Q109" s="27"/>
      <c r="R109" s="24" t="str">
        <f>IF($K109="N","",IF($K109="Y",VLOOKUP($A109,'Run1-3-1'!$A:$J,3,FALSE)))</f>
        <v/>
      </c>
      <c r="S109" s="25" t="str">
        <f t="shared" si="22"/>
        <v/>
      </c>
      <c r="T109" s="27"/>
      <c r="U109" s="24" t="str">
        <f>IF($K109="N","",IF($K109="Y",VLOOKUP($A109,'Run1-4'!$A:$J,3,FALSE)))</f>
        <v/>
      </c>
      <c r="V109" s="25" t="str">
        <f t="shared" si="23"/>
        <v/>
      </c>
      <c r="W109" s="27"/>
      <c r="X109" s="25" t="str">
        <f t="shared" si="16"/>
        <v>N/A</v>
      </c>
    </row>
    <row r="110" spans="1:24" ht="15" customHeight="1" x14ac:dyDescent="0.3">
      <c r="A110" s="12" t="str">
        <f t="shared" si="14"/>
        <v>3-178916780-A-C</v>
      </c>
      <c r="B110" s="11" t="s">
        <v>1010</v>
      </c>
      <c r="C110" s="6">
        <v>3.1600000000000003E-2</v>
      </c>
      <c r="D110" s="6"/>
      <c r="E110" s="6">
        <v>3</v>
      </c>
      <c r="F110" s="6">
        <v>178916780</v>
      </c>
      <c r="G110" s="6" t="s">
        <v>1082</v>
      </c>
      <c r="H110" s="6" t="s">
        <v>738</v>
      </c>
      <c r="I110" s="6">
        <v>443</v>
      </c>
      <c r="K110" s="19" t="str">
        <f t="shared" si="17"/>
        <v>N</v>
      </c>
      <c r="L110" s="20" t="str">
        <f t="shared" si="18"/>
        <v/>
      </c>
      <c r="M110" s="21" t="str">
        <f t="shared" si="15"/>
        <v/>
      </c>
      <c r="N110" s="22" t="str">
        <f t="shared" si="19"/>
        <v>N/A</v>
      </c>
      <c r="O110" s="23" t="str">
        <f t="shared" si="20"/>
        <v/>
      </c>
      <c r="P110" s="23" t="str">
        <f t="shared" si="21"/>
        <v/>
      </c>
      <c r="Q110" s="27"/>
      <c r="R110" s="24" t="str">
        <f>IF($K110="N","",IF($K110="Y",VLOOKUP($A110,'Run1-3-1'!$A:$J,3,FALSE)))</f>
        <v/>
      </c>
      <c r="S110" s="25" t="str">
        <f t="shared" si="22"/>
        <v/>
      </c>
      <c r="T110" s="27"/>
      <c r="U110" s="24" t="str">
        <f>IF($K110="N","",IF($K110="Y",VLOOKUP($A110,'Run1-4'!$A:$J,3,FALSE)))</f>
        <v/>
      </c>
      <c r="V110" s="25" t="str">
        <f t="shared" si="23"/>
        <v/>
      </c>
      <c r="W110" s="27"/>
      <c r="X110" s="25" t="str">
        <f t="shared" si="16"/>
        <v>N/A</v>
      </c>
    </row>
    <row r="111" spans="1:24" ht="15" customHeight="1" x14ac:dyDescent="0.3">
      <c r="A111" s="12" t="str">
        <f t="shared" si="14"/>
        <v>3-178916803-A</v>
      </c>
      <c r="B111" s="11" t="s">
        <v>1223</v>
      </c>
      <c r="C111" s="6">
        <v>1.5100000000000001E-2</v>
      </c>
      <c r="D111" s="6"/>
      <c r="E111" s="6">
        <v>3</v>
      </c>
      <c r="F111" s="6">
        <v>178916803</v>
      </c>
      <c r="G111" s="6" t="s">
        <v>187</v>
      </c>
      <c r="H111" s="6" t="s">
        <v>1082</v>
      </c>
      <c r="I111" s="6">
        <v>463</v>
      </c>
      <c r="K111" s="19" t="str">
        <f t="shared" si="17"/>
        <v>N</v>
      </c>
      <c r="L111" s="20" t="str">
        <f t="shared" si="18"/>
        <v/>
      </c>
      <c r="M111" s="21" t="str">
        <f t="shared" si="15"/>
        <v/>
      </c>
      <c r="N111" s="22" t="str">
        <f t="shared" si="19"/>
        <v>N/A</v>
      </c>
      <c r="O111" s="23" t="str">
        <f t="shared" si="20"/>
        <v/>
      </c>
      <c r="P111" s="23" t="str">
        <f t="shared" si="21"/>
        <v/>
      </c>
      <c r="Q111" s="27"/>
      <c r="R111" s="24" t="str">
        <f>IF($K111="N","",IF($K111="Y",VLOOKUP($A111,'Run1-3-1'!$A:$J,3,FALSE)))</f>
        <v/>
      </c>
      <c r="S111" s="25" t="str">
        <f t="shared" si="22"/>
        <v/>
      </c>
      <c r="T111" s="27"/>
      <c r="U111" s="24" t="str">
        <f>IF($K111="N","",IF($K111="Y",VLOOKUP($A111,'Run1-4'!$A:$J,3,FALSE)))</f>
        <v/>
      </c>
      <c r="V111" s="25" t="str">
        <f t="shared" si="23"/>
        <v/>
      </c>
      <c r="W111" s="27"/>
      <c r="X111" s="25" t="str">
        <f t="shared" si="16"/>
        <v>N/A</v>
      </c>
    </row>
    <row r="112" spans="1:24" ht="15" customHeight="1" x14ac:dyDescent="0.3">
      <c r="A112" s="12" t="str">
        <f t="shared" si="14"/>
        <v>3-178916848-A-G</v>
      </c>
      <c r="B112" s="11" t="s">
        <v>1182</v>
      </c>
      <c r="C112" s="6">
        <v>1.0200000000000001E-2</v>
      </c>
      <c r="D112" s="6"/>
      <c r="E112" s="6">
        <v>3</v>
      </c>
      <c r="F112" s="6">
        <v>178916848</v>
      </c>
      <c r="G112" s="6" t="s">
        <v>1082</v>
      </c>
      <c r="H112" s="6" t="s">
        <v>801</v>
      </c>
      <c r="I112" s="6">
        <v>489</v>
      </c>
      <c r="K112" s="19" t="str">
        <f t="shared" si="17"/>
        <v>N</v>
      </c>
      <c r="L112" s="20" t="str">
        <f t="shared" si="18"/>
        <v/>
      </c>
      <c r="M112" s="21" t="str">
        <f t="shared" si="15"/>
        <v/>
      </c>
      <c r="N112" s="22" t="str">
        <f t="shared" si="19"/>
        <v>N/A</v>
      </c>
      <c r="O112" s="23" t="str">
        <f t="shared" si="20"/>
        <v/>
      </c>
      <c r="P112" s="23" t="str">
        <f t="shared" si="21"/>
        <v/>
      </c>
      <c r="Q112" s="27"/>
      <c r="R112" s="24" t="str">
        <f>IF($K112="N","",IF($K112="Y",VLOOKUP($A112,'Run1-3-1'!$A:$J,3,FALSE)))</f>
        <v/>
      </c>
      <c r="S112" s="25" t="str">
        <f t="shared" si="22"/>
        <v/>
      </c>
      <c r="T112" s="27"/>
      <c r="U112" s="24" t="str">
        <f>IF($K112="N","",IF($K112="Y",VLOOKUP($A112,'Run1-4'!$A:$J,3,FALSE)))</f>
        <v/>
      </c>
      <c r="V112" s="25" t="str">
        <f t="shared" si="23"/>
        <v/>
      </c>
      <c r="W112" s="27"/>
      <c r="X112" s="25" t="str">
        <f t="shared" si="16"/>
        <v>N/A</v>
      </c>
    </row>
    <row r="113" spans="1:24" ht="15" customHeight="1" x14ac:dyDescent="0.3">
      <c r="A113" s="12" t="str">
        <f t="shared" si="14"/>
        <v>3-178916850-A</v>
      </c>
      <c r="B113" s="11" t="s">
        <v>11</v>
      </c>
      <c r="C113" s="6">
        <v>0.01</v>
      </c>
      <c r="D113" s="6"/>
      <c r="E113" s="6">
        <v>3</v>
      </c>
      <c r="F113" s="6">
        <v>178916850</v>
      </c>
      <c r="G113" s="6" t="s">
        <v>187</v>
      </c>
      <c r="H113" s="6" t="s">
        <v>1082</v>
      </c>
      <c r="I113" s="6">
        <v>500</v>
      </c>
      <c r="K113" s="19" t="str">
        <f t="shared" si="17"/>
        <v>N</v>
      </c>
      <c r="L113" s="20" t="str">
        <f t="shared" si="18"/>
        <v/>
      </c>
      <c r="M113" s="21" t="str">
        <f t="shared" si="15"/>
        <v/>
      </c>
      <c r="N113" s="22" t="str">
        <f t="shared" si="19"/>
        <v>N/A</v>
      </c>
      <c r="O113" s="23" t="str">
        <f t="shared" si="20"/>
        <v/>
      </c>
      <c r="P113" s="23" t="str">
        <f t="shared" si="21"/>
        <v/>
      </c>
      <c r="Q113" s="27"/>
      <c r="R113" s="24" t="str">
        <f>IF($K113="N","",IF($K113="Y",VLOOKUP($A113,'Run1-3-1'!$A:$J,3,FALSE)))</f>
        <v/>
      </c>
      <c r="S113" s="25" t="str">
        <f t="shared" si="22"/>
        <v/>
      </c>
      <c r="T113" s="27"/>
      <c r="U113" s="24" t="str">
        <f>IF($K113="N","",IF($K113="Y",VLOOKUP($A113,'Run1-4'!$A:$J,3,FALSE)))</f>
        <v/>
      </c>
      <c r="V113" s="25" t="str">
        <f t="shared" si="23"/>
        <v/>
      </c>
      <c r="W113" s="27"/>
      <c r="X113" s="25" t="str">
        <f t="shared" si="16"/>
        <v>N/A</v>
      </c>
    </row>
    <row r="114" spans="1:24" ht="15" customHeight="1" x14ac:dyDescent="0.3">
      <c r="A114" s="12" t="str">
        <f t="shared" si="14"/>
        <v>3-178916856-A-T</v>
      </c>
      <c r="B114" s="11" t="s">
        <v>220</v>
      </c>
      <c r="C114" s="6">
        <v>6.9900000000000004E-2</v>
      </c>
      <c r="D114" s="6" t="s">
        <v>1222</v>
      </c>
      <c r="E114" s="6">
        <v>3</v>
      </c>
      <c r="F114" s="6">
        <v>178916856</v>
      </c>
      <c r="G114" s="6" t="s">
        <v>1082</v>
      </c>
      <c r="H114" s="6" t="s">
        <v>404</v>
      </c>
      <c r="I114" s="6">
        <v>472</v>
      </c>
      <c r="K114" s="19" t="str">
        <f t="shared" si="17"/>
        <v>Y</v>
      </c>
      <c r="L114" s="20">
        <f t="shared" si="18"/>
        <v>6.9900000000000004E-2</v>
      </c>
      <c r="M114" s="21" t="str">
        <f t="shared" si="15"/>
        <v>A</v>
      </c>
      <c r="N114" s="22">
        <f t="shared" si="19"/>
        <v>5.4949999999999999E-2</v>
      </c>
      <c r="O114" s="23">
        <f t="shared" si="20"/>
        <v>1.4950000000000005E-2</v>
      </c>
      <c r="P114" s="23">
        <f t="shared" si="21"/>
        <v>0.12485</v>
      </c>
      <c r="Q114" s="27"/>
      <c r="R114" s="24">
        <f>IF($K114="N","",IF($K114="Y",VLOOKUP($A114,'Run1-3-1'!$A:$J,3,FALSE)))</f>
        <v>5.45E-2</v>
      </c>
      <c r="S114" s="25" t="str">
        <f t="shared" si="22"/>
        <v>Y</v>
      </c>
      <c r="T114" s="27"/>
      <c r="U114" s="24">
        <f>IF($K114="N","",IF($K114="Y",VLOOKUP($A114,'Run1-4'!$A:$J,3,FALSE)))</f>
        <v>5.6800000000000003E-2</v>
      </c>
      <c r="V114" s="25" t="str">
        <f t="shared" si="23"/>
        <v>Y</v>
      </c>
      <c r="W114" s="27"/>
      <c r="X114" s="25" t="str">
        <f t="shared" si="16"/>
        <v>Y</v>
      </c>
    </row>
    <row r="115" spans="1:24" ht="15" customHeight="1" x14ac:dyDescent="0.3">
      <c r="A115" s="12" t="str">
        <f t="shared" si="14"/>
        <v>3-178916856-A+T</v>
      </c>
      <c r="B115" s="11" t="s">
        <v>443</v>
      </c>
      <c r="C115" s="6">
        <v>1.06E-2</v>
      </c>
      <c r="D115" s="6" t="s">
        <v>1222</v>
      </c>
      <c r="E115" s="6">
        <v>3</v>
      </c>
      <c r="F115" s="6">
        <v>178916856</v>
      </c>
      <c r="G115" s="6" t="s">
        <v>1082</v>
      </c>
      <c r="H115" s="6" t="s">
        <v>1191</v>
      </c>
      <c r="I115" s="6">
        <v>472</v>
      </c>
      <c r="K115" s="19" t="str">
        <f t="shared" si="17"/>
        <v>N</v>
      </c>
      <c r="L115" s="20" t="str">
        <f t="shared" si="18"/>
        <v/>
      </c>
      <c r="M115" s="21" t="str">
        <f t="shared" si="15"/>
        <v/>
      </c>
      <c r="N115" s="22" t="str">
        <f t="shared" si="19"/>
        <v>N/A</v>
      </c>
      <c r="O115" s="23" t="str">
        <f t="shared" si="20"/>
        <v/>
      </c>
      <c r="P115" s="23" t="str">
        <f t="shared" si="21"/>
        <v/>
      </c>
      <c r="Q115" s="27"/>
      <c r="R115" s="24" t="str">
        <f>IF($K115="N","",IF($K115="Y",VLOOKUP($A115,'Run1-3-1'!$A:$J,3,FALSE)))</f>
        <v/>
      </c>
      <c r="S115" s="25" t="str">
        <f t="shared" si="22"/>
        <v/>
      </c>
      <c r="T115" s="27"/>
      <c r="U115" s="24" t="str">
        <f>IF($K115="N","",IF($K115="Y",VLOOKUP($A115,'Run1-4'!$A:$J,3,FALSE)))</f>
        <v/>
      </c>
      <c r="V115" s="25" t="str">
        <f t="shared" si="23"/>
        <v/>
      </c>
      <c r="W115" s="27"/>
      <c r="X115" s="25" t="str">
        <f t="shared" si="16"/>
        <v>N/A</v>
      </c>
    </row>
    <row r="116" spans="1:24" ht="15" customHeight="1" x14ac:dyDescent="0.3">
      <c r="A116" s="12" t="str">
        <f t="shared" si="14"/>
        <v>3-178916857-A</v>
      </c>
      <c r="B116" s="11" t="s">
        <v>1244</v>
      </c>
      <c r="C116" s="6">
        <v>1.66E-2</v>
      </c>
      <c r="D116" s="6" t="s">
        <v>1222</v>
      </c>
      <c r="E116" s="6">
        <v>3</v>
      </c>
      <c r="F116" s="6">
        <v>178916857</v>
      </c>
      <c r="G116" s="6" t="s">
        <v>1177</v>
      </c>
      <c r="H116" s="6" t="s">
        <v>1082</v>
      </c>
      <c r="I116" s="6">
        <v>181</v>
      </c>
      <c r="K116" s="19" t="str">
        <f t="shared" si="17"/>
        <v>N</v>
      </c>
      <c r="L116" s="20" t="str">
        <f t="shared" si="18"/>
        <v/>
      </c>
      <c r="M116" s="21" t="str">
        <f t="shared" si="15"/>
        <v/>
      </c>
      <c r="N116" s="22" t="str">
        <f t="shared" si="19"/>
        <v>N/A</v>
      </c>
      <c r="O116" s="23" t="str">
        <f t="shared" si="20"/>
        <v/>
      </c>
      <c r="P116" s="23" t="str">
        <f t="shared" si="21"/>
        <v/>
      </c>
      <c r="Q116" s="27"/>
      <c r="R116" s="24" t="str">
        <f>IF($K116="N","",IF($K116="Y",VLOOKUP($A116,'Run1-3-1'!$A:$J,3,FALSE)))</f>
        <v/>
      </c>
      <c r="S116" s="25" t="str">
        <f t="shared" si="22"/>
        <v/>
      </c>
      <c r="T116" s="27"/>
      <c r="U116" s="24" t="str">
        <f>IF($K116="N","",IF($K116="Y",VLOOKUP($A116,'Run1-4'!$A:$J,3,FALSE)))</f>
        <v/>
      </c>
      <c r="V116" s="25" t="str">
        <f t="shared" si="23"/>
        <v/>
      </c>
      <c r="W116" s="27"/>
      <c r="X116" s="25" t="str">
        <f t="shared" si="16"/>
        <v>N/A</v>
      </c>
    </row>
    <row r="117" spans="1:24" ht="15" customHeight="1" x14ac:dyDescent="0.3">
      <c r="A117" s="12" t="str">
        <f t="shared" si="14"/>
        <v>3-178916870-T</v>
      </c>
      <c r="B117" s="11" t="s">
        <v>69</v>
      </c>
      <c r="C117" s="6">
        <v>1.2699999999999999E-2</v>
      </c>
      <c r="D117" s="6"/>
      <c r="E117" s="6">
        <v>3</v>
      </c>
      <c r="F117" s="6">
        <v>178916870</v>
      </c>
      <c r="G117" s="6" t="s">
        <v>125</v>
      </c>
      <c r="H117" s="6" t="s">
        <v>1177</v>
      </c>
      <c r="I117" s="6">
        <v>473</v>
      </c>
      <c r="K117" s="19" t="str">
        <f t="shared" si="17"/>
        <v>N</v>
      </c>
      <c r="L117" s="20" t="str">
        <f t="shared" si="18"/>
        <v/>
      </c>
      <c r="M117" s="21" t="str">
        <f t="shared" si="15"/>
        <v/>
      </c>
      <c r="N117" s="22" t="str">
        <f t="shared" si="19"/>
        <v>N/A</v>
      </c>
      <c r="O117" s="23" t="str">
        <f t="shared" si="20"/>
        <v/>
      </c>
      <c r="P117" s="23" t="str">
        <f t="shared" si="21"/>
        <v/>
      </c>
      <c r="Q117" s="27"/>
      <c r="R117" s="24" t="str">
        <f>IF($K117="N","",IF($K117="Y",VLOOKUP($A117,'Run1-3-1'!$A:$J,3,FALSE)))</f>
        <v/>
      </c>
      <c r="S117" s="25" t="str">
        <f t="shared" si="22"/>
        <v/>
      </c>
      <c r="T117" s="27"/>
      <c r="U117" s="24" t="str">
        <f>IF($K117="N","",IF($K117="Y",VLOOKUP($A117,'Run1-4'!$A:$J,3,FALSE)))</f>
        <v/>
      </c>
      <c r="V117" s="25" t="str">
        <f t="shared" si="23"/>
        <v/>
      </c>
      <c r="W117" s="27"/>
      <c r="X117" s="25" t="str">
        <f t="shared" si="16"/>
        <v>N/A</v>
      </c>
    </row>
    <row r="118" spans="1:24" ht="15" customHeight="1" x14ac:dyDescent="0.3">
      <c r="A118" s="12" t="str">
        <f t="shared" si="14"/>
        <v>3-178916935-T</v>
      </c>
      <c r="B118" s="11" t="s">
        <v>284</v>
      </c>
      <c r="C118" s="6">
        <v>1.11E-2</v>
      </c>
      <c r="D118" s="6"/>
      <c r="E118" s="6">
        <v>3</v>
      </c>
      <c r="F118" s="6">
        <v>178916935</v>
      </c>
      <c r="G118" s="6" t="s">
        <v>125</v>
      </c>
      <c r="H118" s="6" t="s">
        <v>1177</v>
      </c>
      <c r="I118" s="6">
        <v>271</v>
      </c>
      <c r="K118" s="19" t="str">
        <f t="shared" si="17"/>
        <v>N</v>
      </c>
      <c r="L118" s="20" t="str">
        <f t="shared" si="18"/>
        <v/>
      </c>
      <c r="M118" s="21" t="str">
        <f t="shared" si="15"/>
        <v/>
      </c>
      <c r="N118" s="22" t="str">
        <f t="shared" si="19"/>
        <v>N/A</v>
      </c>
      <c r="O118" s="23" t="str">
        <f t="shared" si="20"/>
        <v/>
      </c>
      <c r="P118" s="23" t="str">
        <f t="shared" si="21"/>
        <v/>
      </c>
      <c r="Q118" s="27"/>
      <c r="R118" s="24" t="str">
        <f>IF($K118="N","",IF($K118="Y",VLOOKUP($A118,'Run1-3-1'!$A:$J,3,FALSE)))</f>
        <v/>
      </c>
      <c r="S118" s="25" t="str">
        <f t="shared" si="22"/>
        <v/>
      </c>
      <c r="T118" s="27"/>
      <c r="U118" s="24" t="str">
        <f>IF($K118="N","",IF($K118="Y",VLOOKUP($A118,'Run1-4'!$A:$J,3,FALSE)))</f>
        <v/>
      </c>
      <c r="V118" s="25" t="str">
        <f t="shared" si="23"/>
        <v/>
      </c>
      <c r="W118" s="27"/>
      <c r="X118" s="25" t="str">
        <f t="shared" si="16"/>
        <v>N/A</v>
      </c>
    </row>
    <row r="119" spans="1:24" ht="15" customHeight="1" x14ac:dyDescent="0.3">
      <c r="A119" s="12" t="str">
        <f t="shared" si="14"/>
        <v>3-178916941-G+A</v>
      </c>
      <c r="B119" s="11" t="s">
        <v>501</v>
      </c>
      <c r="C119" s="6">
        <v>2.1399999999999999E-2</v>
      </c>
      <c r="D119" s="6"/>
      <c r="E119" s="6">
        <v>3</v>
      </c>
      <c r="F119" s="6">
        <v>178916941</v>
      </c>
      <c r="G119" s="6" t="s">
        <v>187</v>
      </c>
      <c r="H119" s="6" t="s">
        <v>1373</v>
      </c>
      <c r="I119" s="6">
        <v>280</v>
      </c>
      <c r="K119" s="19" t="str">
        <f t="shared" si="17"/>
        <v>N</v>
      </c>
      <c r="L119" s="20" t="str">
        <f t="shared" si="18"/>
        <v/>
      </c>
      <c r="M119" s="21" t="str">
        <f t="shared" si="15"/>
        <v/>
      </c>
      <c r="N119" s="22" t="str">
        <f t="shared" si="19"/>
        <v>N/A</v>
      </c>
      <c r="O119" s="23" t="str">
        <f t="shared" si="20"/>
        <v/>
      </c>
      <c r="P119" s="23" t="str">
        <f t="shared" si="21"/>
        <v/>
      </c>
      <c r="Q119" s="27"/>
      <c r="R119" s="24" t="str">
        <f>IF($K119="N","",IF($K119="Y",VLOOKUP($A119,'Run1-3-1'!$A:$J,3,FALSE)))</f>
        <v/>
      </c>
      <c r="S119" s="25" t="str">
        <f t="shared" si="22"/>
        <v/>
      </c>
      <c r="T119" s="27"/>
      <c r="U119" s="24" t="str">
        <f>IF($K119="N","",IF($K119="Y",VLOOKUP($A119,'Run1-4'!$A:$J,3,FALSE)))</f>
        <v/>
      </c>
      <c r="V119" s="25" t="str">
        <f t="shared" si="23"/>
        <v/>
      </c>
      <c r="W119" s="27"/>
      <c r="X119" s="25" t="str">
        <f t="shared" si="16"/>
        <v>N/A</v>
      </c>
    </row>
    <row r="120" spans="1:24" ht="15" customHeight="1" x14ac:dyDescent="0.3">
      <c r="A120" s="12" t="str">
        <f t="shared" si="14"/>
        <v>3-178916946-A</v>
      </c>
      <c r="B120" s="11" t="s">
        <v>1306</v>
      </c>
      <c r="C120" s="6">
        <v>1.0200000000000001E-2</v>
      </c>
      <c r="D120" s="6"/>
      <c r="E120" s="6">
        <v>3</v>
      </c>
      <c r="F120" s="6">
        <v>178916946</v>
      </c>
      <c r="G120" s="6" t="s">
        <v>187</v>
      </c>
      <c r="H120" s="6" t="s">
        <v>1082</v>
      </c>
      <c r="I120" s="6">
        <v>294</v>
      </c>
      <c r="K120" s="19" t="str">
        <f t="shared" si="17"/>
        <v>N</v>
      </c>
      <c r="L120" s="20" t="str">
        <f t="shared" si="18"/>
        <v/>
      </c>
      <c r="M120" s="21" t="str">
        <f t="shared" si="15"/>
        <v/>
      </c>
      <c r="N120" s="22" t="str">
        <f t="shared" si="19"/>
        <v>N/A</v>
      </c>
      <c r="O120" s="23" t="str">
        <f t="shared" si="20"/>
        <v/>
      </c>
      <c r="P120" s="23" t="str">
        <f t="shared" si="21"/>
        <v/>
      </c>
      <c r="Q120" s="27"/>
      <c r="R120" s="24" t="str">
        <f>IF($K120="N","",IF($K120="Y",VLOOKUP($A120,'Run1-3-1'!$A:$J,3,FALSE)))</f>
        <v/>
      </c>
      <c r="S120" s="25" t="str">
        <f t="shared" si="22"/>
        <v/>
      </c>
      <c r="T120" s="27"/>
      <c r="U120" s="24" t="str">
        <f>IF($K120="N","",IF($K120="Y",VLOOKUP($A120,'Run1-4'!$A:$J,3,FALSE)))</f>
        <v/>
      </c>
      <c r="V120" s="25" t="str">
        <f t="shared" si="23"/>
        <v/>
      </c>
      <c r="W120" s="27"/>
      <c r="X120" s="25" t="str">
        <f t="shared" si="16"/>
        <v>N/A</v>
      </c>
    </row>
    <row r="121" spans="1:24" ht="15" customHeight="1" x14ac:dyDescent="0.3">
      <c r="A121" s="12" t="str">
        <f t="shared" si="14"/>
        <v>3-178916965-A</v>
      </c>
      <c r="B121" s="11" t="s">
        <v>134</v>
      </c>
      <c r="C121" s="6">
        <v>1.21E-2</v>
      </c>
      <c r="D121" s="6"/>
      <c r="E121" s="6">
        <v>3</v>
      </c>
      <c r="F121" s="6">
        <v>178916965</v>
      </c>
      <c r="G121" s="6" t="s">
        <v>187</v>
      </c>
      <c r="H121" s="6" t="s">
        <v>1082</v>
      </c>
      <c r="I121" s="6">
        <v>330</v>
      </c>
      <c r="K121" s="19" t="str">
        <f t="shared" si="17"/>
        <v>N</v>
      </c>
      <c r="L121" s="20" t="str">
        <f t="shared" si="18"/>
        <v/>
      </c>
      <c r="M121" s="21" t="str">
        <f t="shared" si="15"/>
        <v/>
      </c>
      <c r="N121" s="22" t="str">
        <f t="shared" si="19"/>
        <v>N/A</v>
      </c>
      <c r="O121" s="23" t="str">
        <f t="shared" si="20"/>
        <v/>
      </c>
      <c r="P121" s="23" t="str">
        <f t="shared" si="21"/>
        <v/>
      </c>
      <c r="Q121" s="27"/>
      <c r="R121" s="24" t="str">
        <f>IF($K121="N","",IF($K121="Y",VLOOKUP($A121,'Run1-3-1'!$A:$J,3,FALSE)))</f>
        <v/>
      </c>
      <c r="S121" s="25" t="str">
        <f t="shared" si="22"/>
        <v/>
      </c>
      <c r="T121" s="27"/>
      <c r="U121" s="24" t="str">
        <f>IF($K121="N","",IF($K121="Y",VLOOKUP($A121,'Run1-4'!$A:$J,3,FALSE)))</f>
        <v/>
      </c>
      <c r="V121" s="25" t="str">
        <f t="shared" si="23"/>
        <v/>
      </c>
      <c r="W121" s="27"/>
      <c r="X121" s="25" t="str">
        <f t="shared" si="16"/>
        <v>N/A</v>
      </c>
    </row>
    <row r="122" spans="1:24" ht="15" customHeight="1" x14ac:dyDescent="0.3">
      <c r="A122" s="12" t="str">
        <f t="shared" si="14"/>
        <v>3-178916980-T</v>
      </c>
      <c r="B122" s="11" t="s">
        <v>902</v>
      </c>
      <c r="C122" s="6">
        <v>1.1299999999999999E-2</v>
      </c>
      <c r="D122" s="6"/>
      <c r="E122" s="6">
        <v>3</v>
      </c>
      <c r="F122" s="6">
        <v>178916980</v>
      </c>
      <c r="G122" s="6" t="s">
        <v>125</v>
      </c>
      <c r="H122" s="6" t="s">
        <v>1177</v>
      </c>
      <c r="I122" s="6">
        <v>355</v>
      </c>
      <c r="K122" s="19" t="str">
        <f t="shared" si="17"/>
        <v>N</v>
      </c>
      <c r="L122" s="20" t="str">
        <f t="shared" si="18"/>
        <v/>
      </c>
      <c r="M122" s="21" t="str">
        <f t="shared" si="15"/>
        <v/>
      </c>
      <c r="N122" s="22" t="str">
        <f t="shared" si="19"/>
        <v>N/A</v>
      </c>
      <c r="O122" s="23" t="str">
        <f t="shared" si="20"/>
        <v/>
      </c>
      <c r="P122" s="23" t="str">
        <f t="shared" si="21"/>
        <v/>
      </c>
      <c r="Q122" s="27"/>
      <c r="R122" s="24" t="str">
        <f>IF($K122="N","",IF($K122="Y",VLOOKUP($A122,'Run1-3-1'!$A:$J,3,FALSE)))</f>
        <v/>
      </c>
      <c r="S122" s="25" t="str">
        <f t="shared" si="22"/>
        <v/>
      </c>
      <c r="T122" s="27"/>
      <c r="U122" s="24" t="str">
        <f>IF($K122="N","",IF($K122="Y",VLOOKUP($A122,'Run1-4'!$A:$J,3,FALSE)))</f>
        <v/>
      </c>
      <c r="V122" s="25" t="str">
        <f t="shared" si="23"/>
        <v/>
      </c>
      <c r="W122" s="27"/>
      <c r="X122" s="25" t="str">
        <f t="shared" si="16"/>
        <v>N/A</v>
      </c>
    </row>
    <row r="123" spans="1:24" ht="15" customHeight="1" x14ac:dyDescent="0.3">
      <c r="A123" s="12" t="str">
        <f t="shared" si="14"/>
        <v>3-178916981-T</v>
      </c>
      <c r="B123" s="11" t="s">
        <v>310</v>
      </c>
      <c r="C123" s="6">
        <v>1.4E-2</v>
      </c>
      <c r="D123" s="6"/>
      <c r="E123" s="6">
        <v>3</v>
      </c>
      <c r="F123" s="6">
        <v>178916981</v>
      </c>
      <c r="G123" s="6" t="s">
        <v>125</v>
      </c>
      <c r="H123" s="6" t="s">
        <v>1177</v>
      </c>
      <c r="I123" s="6">
        <v>358</v>
      </c>
      <c r="K123" s="19" t="str">
        <f t="shared" si="17"/>
        <v>N</v>
      </c>
      <c r="L123" s="20" t="str">
        <f t="shared" si="18"/>
        <v/>
      </c>
      <c r="M123" s="21" t="str">
        <f t="shared" si="15"/>
        <v/>
      </c>
      <c r="N123" s="22" t="str">
        <f t="shared" si="19"/>
        <v>N/A</v>
      </c>
      <c r="O123" s="23" t="str">
        <f t="shared" si="20"/>
        <v/>
      </c>
      <c r="P123" s="23" t="str">
        <f t="shared" si="21"/>
        <v/>
      </c>
      <c r="Q123" s="27"/>
      <c r="R123" s="24" t="str">
        <f>IF($K123="N","",IF($K123="Y",VLOOKUP($A123,'Run1-3-1'!$A:$J,3,FALSE)))</f>
        <v/>
      </c>
      <c r="S123" s="25" t="str">
        <f t="shared" si="22"/>
        <v/>
      </c>
      <c r="T123" s="27"/>
      <c r="U123" s="24" t="str">
        <f>IF($K123="N","",IF($K123="Y",VLOOKUP($A123,'Run1-4'!$A:$J,3,FALSE)))</f>
        <v/>
      </c>
      <c r="V123" s="25" t="str">
        <f t="shared" si="23"/>
        <v/>
      </c>
      <c r="W123" s="27"/>
      <c r="X123" s="25" t="str">
        <f t="shared" si="16"/>
        <v>N/A</v>
      </c>
    </row>
    <row r="124" spans="1:24" ht="15" customHeight="1" x14ac:dyDescent="0.3">
      <c r="A124" s="12" t="str">
        <f t="shared" si="14"/>
        <v>3-178917001-T</v>
      </c>
      <c r="B124" s="11" t="s">
        <v>525</v>
      </c>
      <c r="C124" s="6">
        <v>1.0800000000000001E-2</v>
      </c>
      <c r="D124" s="6"/>
      <c r="E124" s="6">
        <v>3</v>
      </c>
      <c r="F124" s="6">
        <v>178917001</v>
      </c>
      <c r="G124" s="6" t="s">
        <v>125</v>
      </c>
      <c r="H124" s="6" t="s">
        <v>1177</v>
      </c>
      <c r="I124" s="6">
        <v>369</v>
      </c>
      <c r="K124" s="19" t="str">
        <f t="shared" si="17"/>
        <v>N</v>
      </c>
      <c r="L124" s="20" t="str">
        <f t="shared" si="18"/>
        <v/>
      </c>
      <c r="M124" s="21" t="str">
        <f t="shared" si="15"/>
        <v/>
      </c>
      <c r="N124" s="22" t="str">
        <f t="shared" si="19"/>
        <v>N/A</v>
      </c>
      <c r="O124" s="23" t="str">
        <f t="shared" si="20"/>
        <v/>
      </c>
      <c r="P124" s="23" t="str">
        <f t="shared" si="21"/>
        <v/>
      </c>
      <c r="Q124" s="27"/>
      <c r="R124" s="24" t="str">
        <f>IF($K124="N","",IF($K124="Y",VLOOKUP($A124,'Run1-3-1'!$A:$J,3,FALSE)))</f>
        <v/>
      </c>
      <c r="S124" s="25" t="str">
        <f t="shared" si="22"/>
        <v/>
      </c>
      <c r="T124" s="27"/>
      <c r="U124" s="24" t="str">
        <f>IF($K124="N","",IF($K124="Y",VLOOKUP($A124,'Run1-4'!$A:$J,3,FALSE)))</f>
        <v/>
      </c>
      <c r="V124" s="25" t="str">
        <f t="shared" si="23"/>
        <v/>
      </c>
      <c r="W124" s="27"/>
      <c r="X124" s="25" t="str">
        <f t="shared" si="16"/>
        <v>N/A</v>
      </c>
    </row>
    <row r="125" spans="1:24" ht="15" customHeight="1" x14ac:dyDescent="0.3">
      <c r="A125" s="12" t="str">
        <f t="shared" si="14"/>
        <v>3-178917028-T-A</v>
      </c>
      <c r="B125" s="11" t="s">
        <v>742</v>
      </c>
      <c r="C125" s="6">
        <v>1.09E-2</v>
      </c>
      <c r="D125" s="6"/>
      <c r="E125" s="6">
        <v>3</v>
      </c>
      <c r="F125" s="6">
        <v>178917028</v>
      </c>
      <c r="G125" s="6" t="s">
        <v>1177</v>
      </c>
      <c r="H125" s="6" t="s">
        <v>928</v>
      </c>
      <c r="I125" s="6">
        <v>367</v>
      </c>
      <c r="K125" s="19" t="str">
        <f t="shared" si="17"/>
        <v>N</v>
      </c>
      <c r="L125" s="20" t="str">
        <f t="shared" si="18"/>
        <v/>
      </c>
      <c r="M125" s="21" t="str">
        <f t="shared" si="15"/>
        <v/>
      </c>
      <c r="N125" s="22" t="str">
        <f t="shared" si="19"/>
        <v>N/A</v>
      </c>
      <c r="O125" s="23" t="str">
        <f t="shared" si="20"/>
        <v/>
      </c>
      <c r="P125" s="23" t="str">
        <f t="shared" si="21"/>
        <v/>
      </c>
      <c r="Q125" s="27"/>
      <c r="R125" s="24" t="str">
        <f>IF($K125="N","",IF($K125="Y",VLOOKUP($A125,'Run1-3-1'!$A:$J,3,FALSE)))</f>
        <v/>
      </c>
      <c r="S125" s="25" t="str">
        <f t="shared" si="22"/>
        <v/>
      </c>
      <c r="T125" s="27"/>
      <c r="U125" s="24" t="str">
        <f>IF($K125="N","",IF($K125="Y",VLOOKUP($A125,'Run1-4'!$A:$J,3,FALSE)))</f>
        <v/>
      </c>
      <c r="V125" s="25" t="str">
        <f t="shared" si="23"/>
        <v/>
      </c>
      <c r="W125" s="27"/>
      <c r="X125" s="25" t="str">
        <f t="shared" si="16"/>
        <v>N/A</v>
      </c>
    </row>
    <row r="126" spans="1:24" ht="15" customHeight="1" x14ac:dyDescent="0.3">
      <c r="A126" s="12" t="str">
        <f t="shared" si="14"/>
        <v>3-178921522-A</v>
      </c>
      <c r="B126" s="11" t="s">
        <v>964</v>
      </c>
      <c r="C126" s="6">
        <v>1.3599999999999999E-2</v>
      </c>
      <c r="D126" s="6"/>
      <c r="E126" s="6">
        <v>3</v>
      </c>
      <c r="F126" s="6">
        <v>178921522</v>
      </c>
      <c r="G126" s="6" t="s">
        <v>187</v>
      </c>
      <c r="H126" s="6" t="s">
        <v>1082</v>
      </c>
      <c r="I126" s="6">
        <v>735</v>
      </c>
      <c r="K126" s="19" t="str">
        <f t="shared" si="17"/>
        <v>N</v>
      </c>
      <c r="L126" s="20" t="str">
        <f t="shared" si="18"/>
        <v/>
      </c>
      <c r="M126" s="21" t="str">
        <f t="shared" si="15"/>
        <v/>
      </c>
      <c r="N126" s="22" t="str">
        <f t="shared" si="19"/>
        <v>N/A</v>
      </c>
      <c r="O126" s="23" t="str">
        <f t="shared" si="20"/>
        <v/>
      </c>
      <c r="P126" s="23" t="str">
        <f t="shared" si="21"/>
        <v/>
      </c>
      <c r="Q126" s="27"/>
      <c r="R126" s="24" t="str">
        <f>IF($K126="N","",IF($K126="Y",VLOOKUP($A126,'Run1-3-1'!$A:$J,3,FALSE)))</f>
        <v/>
      </c>
      <c r="S126" s="25" t="str">
        <f t="shared" si="22"/>
        <v/>
      </c>
      <c r="T126" s="27"/>
      <c r="U126" s="24" t="str">
        <f>IF($K126="N","",IF($K126="Y",VLOOKUP($A126,'Run1-4'!$A:$J,3,FALSE)))</f>
        <v/>
      </c>
      <c r="V126" s="25" t="str">
        <f t="shared" si="23"/>
        <v/>
      </c>
      <c r="W126" s="27"/>
      <c r="X126" s="25" t="str">
        <f t="shared" si="16"/>
        <v>N/A</v>
      </c>
    </row>
    <row r="127" spans="1:24" ht="15" customHeight="1" x14ac:dyDescent="0.3">
      <c r="A127" s="12" t="str">
        <f t="shared" si="14"/>
        <v>3-178921525-T+A</v>
      </c>
      <c r="B127" s="11" t="s">
        <v>373</v>
      </c>
      <c r="C127" s="6">
        <v>2.3400000000000001E-2</v>
      </c>
      <c r="D127" s="6"/>
      <c r="E127" s="6">
        <v>3</v>
      </c>
      <c r="F127" s="6">
        <v>178921525</v>
      </c>
      <c r="G127" s="6" t="s">
        <v>1177</v>
      </c>
      <c r="H127" s="6" t="s">
        <v>897</v>
      </c>
      <c r="I127" s="6">
        <v>728</v>
      </c>
      <c r="K127" s="19" t="str">
        <f t="shared" si="17"/>
        <v>N</v>
      </c>
      <c r="L127" s="20" t="str">
        <f t="shared" si="18"/>
        <v/>
      </c>
      <c r="M127" s="21" t="str">
        <f t="shared" si="15"/>
        <v/>
      </c>
      <c r="N127" s="22" t="str">
        <f t="shared" si="19"/>
        <v>N/A</v>
      </c>
      <c r="O127" s="23" t="str">
        <f t="shared" si="20"/>
        <v/>
      </c>
      <c r="P127" s="23" t="str">
        <f t="shared" si="21"/>
        <v/>
      </c>
      <c r="Q127" s="27"/>
      <c r="R127" s="24" t="str">
        <f>IF($K127="N","",IF($K127="Y",VLOOKUP($A127,'Run1-3-1'!$A:$J,3,FALSE)))</f>
        <v/>
      </c>
      <c r="S127" s="25" t="str">
        <f t="shared" si="22"/>
        <v/>
      </c>
      <c r="T127" s="27"/>
      <c r="U127" s="24" t="str">
        <f>IF($K127="N","",IF($K127="Y",VLOOKUP($A127,'Run1-4'!$A:$J,3,FALSE)))</f>
        <v/>
      </c>
      <c r="V127" s="25" t="str">
        <f t="shared" si="23"/>
        <v/>
      </c>
      <c r="W127" s="27"/>
      <c r="X127" s="25" t="str">
        <f t="shared" si="16"/>
        <v>N/A</v>
      </c>
    </row>
    <row r="128" spans="1:24" ht="15" customHeight="1" x14ac:dyDescent="0.3">
      <c r="A128" s="12" t="str">
        <f t="shared" si="14"/>
        <v>3-178921539-A</v>
      </c>
      <c r="B128" s="11" t="s">
        <v>589</v>
      </c>
      <c r="C128" s="6">
        <v>1.2E-2</v>
      </c>
      <c r="D128" s="6"/>
      <c r="E128" s="6">
        <v>3</v>
      </c>
      <c r="F128" s="6">
        <v>178921539</v>
      </c>
      <c r="G128" s="6" t="s">
        <v>187</v>
      </c>
      <c r="H128" s="6" t="s">
        <v>1082</v>
      </c>
      <c r="I128" s="6">
        <v>748</v>
      </c>
      <c r="K128" s="19" t="str">
        <f t="shared" si="17"/>
        <v>N</v>
      </c>
      <c r="L128" s="20" t="str">
        <f t="shared" si="18"/>
        <v/>
      </c>
      <c r="M128" s="21" t="str">
        <f t="shared" si="15"/>
        <v/>
      </c>
      <c r="N128" s="22" t="str">
        <f t="shared" si="19"/>
        <v>N/A</v>
      </c>
      <c r="O128" s="23" t="str">
        <f t="shared" si="20"/>
        <v/>
      </c>
      <c r="P128" s="23" t="str">
        <f t="shared" si="21"/>
        <v/>
      </c>
      <c r="Q128" s="27"/>
      <c r="R128" s="24" t="str">
        <f>IF($K128="N","",IF($K128="Y",VLOOKUP($A128,'Run1-3-1'!$A:$J,3,FALSE)))</f>
        <v/>
      </c>
      <c r="S128" s="25" t="str">
        <f t="shared" si="22"/>
        <v/>
      </c>
      <c r="T128" s="27"/>
      <c r="U128" s="24" t="str">
        <f>IF($K128="N","",IF($K128="Y",VLOOKUP($A128,'Run1-4'!$A:$J,3,FALSE)))</f>
        <v/>
      </c>
      <c r="V128" s="25" t="str">
        <f t="shared" si="23"/>
        <v/>
      </c>
      <c r="W128" s="27"/>
      <c r="X128" s="25" t="str">
        <f t="shared" si="16"/>
        <v>N/A</v>
      </c>
    </row>
    <row r="129" spans="1:24" ht="15" customHeight="1" x14ac:dyDescent="0.3">
      <c r="A129" s="12" t="str">
        <f t="shared" si="14"/>
        <v>3-178921550-A</v>
      </c>
      <c r="B129" s="11" t="s">
        <v>807</v>
      </c>
      <c r="C129" s="6">
        <v>1.47E-2</v>
      </c>
      <c r="D129" s="6"/>
      <c r="E129" s="6">
        <v>3</v>
      </c>
      <c r="F129" s="6">
        <v>178921550</v>
      </c>
      <c r="G129" s="6" t="s">
        <v>187</v>
      </c>
      <c r="H129" s="6" t="s">
        <v>1082</v>
      </c>
      <c r="I129" s="6">
        <v>749</v>
      </c>
      <c r="K129" s="19" t="str">
        <f t="shared" si="17"/>
        <v>N</v>
      </c>
      <c r="L129" s="20" t="str">
        <f t="shared" si="18"/>
        <v/>
      </c>
      <c r="M129" s="21" t="str">
        <f t="shared" si="15"/>
        <v/>
      </c>
      <c r="N129" s="22" t="str">
        <f t="shared" si="19"/>
        <v>N/A</v>
      </c>
      <c r="O129" s="23" t="str">
        <f t="shared" si="20"/>
        <v/>
      </c>
      <c r="P129" s="23" t="str">
        <f t="shared" si="21"/>
        <v/>
      </c>
      <c r="Q129" s="27"/>
      <c r="R129" s="24" t="str">
        <f>IF($K129="N","",IF($K129="Y",VLOOKUP($A129,'Run1-3-1'!$A:$J,3,FALSE)))</f>
        <v/>
      </c>
      <c r="S129" s="25" t="str">
        <f t="shared" si="22"/>
        <v/>
      </c>
      <c r="T129" s="27"/>
      <c r="U129" s="24" t="str">
        <f>IF($K129="N","",IF($K129="Y",VLOOKUP($A129,'Run1-4'!$A:$J,3,FALSE)))</f>
        <v/>
      </c>
      <c r="V129" s="25" t="str">
        <f t="shared" si="23"/>
        <v/>
      </c>
      <c r="W129" s="27"/>
      <c r="X129" s="25" t="str">
        <f t="shared" si="16"/>
        <v>N/A</v>
      </c>
    </row>
    <row r="130" spans="1:24" ht="15" customHeight="1" x14ac:dyDescent="0.3">
      <c r="A130" s="12" t="str">
        <f t="shared" si="14"/>
        <v>3-178927486-G+A</v>
      </c>
      <c r="B130" s="11" t="s">
        <v>1034</v>
      </c>
      <c r="C130" s="6">
        <v>3.1099999999999999E-2</v>
      </c>
      <c r="D130" s="6"/>
      <c r="E130" s="6">
        <v>3</v>
      </c>
      <c r="F130" s="6">
        <v>178927486</v>
      </c>
      <c r="G130" s="6" t="s">
        <v>187</v>
      </c>
      <c r="H130" s="6" t="s">
        <v>1373</v>
      </c>
      <c r="I130" s="6">
        <v>354</v>
      </c>
      <c r="K130" s="19" t="str">
        <f t="shared" si="17"/>
        <v>N</v>
      </c>
      <c r="L130" s="20" t="str">
        <f t="shared" si="18"/>
        <v/>
      </c>
      <c r="M130" s="21" t="str">
        <f t="shared" si="15"/>
        <v/>
      </c>
      <c r="N130" s="22" t="str">
        <f t="shared" si="19"/>
        <v>N/A</v>
      </c>
      <c r="O130" s="23" t="str">
        <f t="shared" si="20"/>
        <v/>
      </c>
      <c r="P130" s="23" t="str">
        <f t="shared" si="21"/>
        <v/>
      </c>
      <c r="Q130" s="27"/>
      <c r="R130" s="24" t="str">
        <f>IF($K130="N","",IF($K130="Y",VLOOKUP($A130,'Run1-3-1'!$A:$J,3,FALSE)))</f>
        <v/>
      </c>
      <c r="S130" s="25" t="str">
        <f t="shared" si="22"/>
        <v/>
      </c>
      <c r="T130" s="27"/>
      <c r="U130" s="24" t="str">
        <f>IF($K130="N","",IF($K130="Y",VLOOKUP($A130,'Run1-4'!$A:$J,3,FALSE)))</f>
        <v/>
      </c>
      <c r="V130" s="25" t="str">
        <f t="shared" si="23"/>
        <v/>
      </c>
      <c r="W130" s="27"/>
      <c r="X130" s="25" t="str">
        <f t="shared" si="16"/>
        <v>N/A</v>
      </c>
    </row>
    <row r="131" spans="1:24" ht="15" customHeight="1" x14ac:dyDescent="0.3">
      <c r="A131" s="12" t="str">
        <f t="shared" ref="A131:A194" si="24">E131&amp;"-"&amp;F131&amp;"-"&amp;H131</f>
        <v>3-178927490-T-A</v>
      </c>
      <c r="B131" s="11" t="s">
        <v>437</v>
      </c>
      <c r="C131" s="6">
        <v>2.86E-2</v>
      </c>
      <c r="D131" s="6"/>
      <c r="E131" s="6">
        <v>3</v>
      </c>
      <c r="F131" s="6">
        <v>178927490</v>
      </c>
      <c r="G131" s="6" t="s">
        <v>1177</v>
      </c>
      <c r="H131" s="6" t="s">
        <v>928</v>
      </c>
      <c r="I131" s="6">
        <v>385</v>
      </c>
      <c r="K131" s="19" t="str">
        <f t="shared" si="17"/>
        <v>N</v>
      </c>
      <c r="L131" s="20" t="str">
        <f t="shared" si="18"/>
        <v/>
      </c>
      <c r="M131" s="21" t="str">
        <f t="shared" ref="M131:M194" si="25">IF($L131="","",IF(AND($L131&gt;=0.05,$L131&lt;0.1),"A",IF(AND($L131&gt;=0.1,$L131&lt;0.2),"B",IF(AND($L131&gt;=0.2,$L131&lt;=0.25),"C"))))</f>
        <v/>
      </c>
      <c r="N131" s="22" t="str">
        <f t="shared" si="19"/>
        <v>N/A</v>
      </c>
      <c r="O131" s="23" t="str">
        <f t="shared" si="20"/>
        <v/>
      </c>
      <c r="P131" s="23" t="str">
        <f t="shared" si="21"/>
        <v/>
      </c>
      <c r="Q131" s="27"/>
      <c r="R131" s="24" t="str">
        <f>IF($K131="N","",IF($K131="Y",VLOOKUP($A131,'Run1-3-1'!$A:$J,3,FALSE)))</f>
        <v/>
      </c>
      <c r="S131" s="25" t="str">
        <f t="shared" si="22"/>
        <v/>
      </c>
      <c r="T131" s="27"/>
      <c r="U131" s="24" t="str">
        <f>IF($K131="N","",IF($K131="Y",VLOOKUP($A131,'Run1-4'!$A:$J,3,FALSE)))</f>
        <v/>
      </c>
      <c r="V131" s="25" t="str">
        <f t="shared" si="23"/>
        <v/>
      </c>
      <c r="W131" s="27"/>
      <c r="X131" s="25" t="str">
        <f t="shared" ref="X131:X194" si="26">IF($K131="N","N/A",IF(AND($S131="Y",$V131="Y"),"Y","N"))</f>
        <v>N/A</v>
      </c>
    </row>
    <row r="132" spans="1:24" ht="15" customHeight="1" x14ac:dyDescent="0.3">
      <c r="A132" s="12" t="str">
        <f t="shared" si="24"/>
        <v>3-178927494-A</v>
      </c>
      <c r="B132" s="11" t="s">
        <v>1208</v>
      </c>
      <c r="C132" s="6">
        <v>1.1299999999999999E-2</v>
      </c>
      <c r="D132" s="6"/>
      <c r="E132" s="6">
        <v>3</v>
      </c>
      <c r="F132" s="6">
        <v>178927494</v>
      </c>
      <c r="G132" s="6" t="s">
        <v>187</v>
      </c>
      <c r="H132" s="6" t="s">
        <v>1082</v>
      </c>
      <c r="I132" s="6">
        <v>354</v>
      </c>
      <c r="K132" s="19" t="str">
        <f t="shared" ref="K132:K195" si="27">IF(AND($C132&lt;=0.25,C132&gt;=0.05),"Y","N")</f>
        <v>N</v>
      </c>
      <c r="L132" s="20" t="str">
        <f t="shared" ref="L132:L195" si="28">IF(K132="Y",C132,"")</f>
        <v/>
      </c>
      <c r="M132" s="21" t="str">
        <f t="shared" si="25"/>
        <v/>
      </c>
      <c r="N132" s="22" t="str">
        <f t="shared" ref="N132:N195" si="29">IF($M132="A",$L132*$C$1+$F$1,IF($M132="B",L132*$D$1+$F$1,IF($M132="C",L132*$E$1+$F$1,"N/A")))</f>
        <v>N/A</v>
      </c>
      <c r="O132" s="23" t="str">
        <f t="shared" ref="O132:O195" si="30">IF(L132="","",IF((L132-N132)&lt;0.01,0.01,L132-N132))</f>
        <v/>
      </c>
      <c r="P132" s="23" t="str">
        <f t="shared" ref="P132:P195" si="31">IF(L132="","",L132+N132)</f>
        <v/>
      </c>
      <c r="Q132" s="27"/>
      <c r="R132" s="24" t="str">
        <f>IF($K132="N","",IF($K132="Y",VLOOKUP($A132,'Run1-3-1'!$A:$J,3,FALSE)))</f>
        <v/>
      </c>
      <c r="S132" s="25" t="str">
        <f t="shared" ref="S132:S195" si="32">IF($K132="N","",IF(AND(R132&gt;=$O132,R132&lt;=$P132),"Y","N"))</f>
        <v/>
      </c>
      <c r="T132" s="27"/>
      <c r="U132" s="24" t="str">
        <f>IF($K132="N","",IF($K132="Y",VLOOKUP($A132,'Run1-4'!$A:$J,3,FALSE)))</f>
        <v/>
      </c>
      <c r="V132" s="25" t="str">
        <f t="shared" ref="V132:V195" si="33">IF($K132="N","",IF(AND(U132&gt;=$O132,U132&lt;=$P132),"Y","N"))</f>
        <v/>
      </c>
      <c r="W132" s="27"/>
      <c r="X132" s="25" t="str">
        <f t="shared" si="26"/>
        <v>N/A</v>
      </c>
    </row>
    <row r="133" spans="1:24" ht="15" customHeight="1" x14ac:dyDescent="0.3">
      <c r="A133" s="12" t="str">
        <f t="shared" si="24"/>
        <v>3-178927496-A-T</v>
      </c>
      <c r="B133" s="11" t="s">
        <v>35</v>
      </c>
      <c r="C133" s="6">
        <v>1.11E-2</v>
      </c>
      <c r="D133" s="6"/>
      <c r="E133" s="6">
        <v>3</v>
      </c>
      <c r="F133" s="6">
        <v>178927496</v>
      </c>
      <c r="G133" s="6" t="s">
        <v>1082</v>
      </c>
      <c r="H133" s="6" t="s">
        <v>404</v>
      </c>
      <c r="I133" s="6">
        <v>361</v>
      </c>
      <c r="K133" s="19" t="str">
        <f t="shared" si="27"/>
        <v>N</v>
      </c>
      <c r="L133" s="20" t="str">
        <f t="shared" si="28"/>
        <v/>
      </c>
      <c r="M133" s="21" t="str">
        <f t="shared" si="25"/>
        <v/>
      </c>
      <c r="N133" s="22" t="str">
        <f t="shared" si="29"/>
        <v>N/A</v>
      </c>
      <c r="O133" s="23" t="str">
        <f t="shared" si="30"/>
        <v/>
      </c>
      <c r="P133" s="23" t="str">
        <f t="shared" si="31"/>
        <v/>
      </c>
      <c r="Q133" s="27"/>
      <c r="R133" s="24" t="str">
        <f>IF($K133="N","",IF($K133="Y",VLOOKUP($A133,'Run1-3-1'!$A:$J,3,FALSE)))</f>
        <v/>
      </c>
      <c r="S133" s="25" t="str">
        <f t="shared" si="32"/>
        <v/>
      </c>
      <c r="T133" s="27"/>
      <c r="U133" s="24" t="str">
        <f>IF($K133="N","",IF($K133="Y",VLOOKUP($A133,'Run1-4'!$A:$J,3,FALSE)))</f>
        <v/>
      </c>
      <c r="V133" s="25" t="str">
        <f t="shared" si="33"/>
        <v/>
      </c>
      <c r="W133" s="27"/>
      <c r="X133" s="25" t="str">
        <f t="shared" si="26"/>
        <v>N/A</v>
      </c>
    </row>
    <row r="134" spans="1:24" ht="15" customHeight="1" x14ac:dyDescent="0.3">
      <c r="A134" s="12" t="str">
        <f t="shared" si="24"/>
        <v>3-178927506-G+A</v>
      </c>
      <c r="B134" s="11" t="s">
        <v>828</v>
      </c>
      <c r="C134" s="6">
        <v>1.4500000000000001E-2</v>
      </c>
      <c r="D134" s="6"/>
      <c r="E134" s="6">
        <v>3</v>
      </c>
      <c r="F134" s="6">
        <v>178927506</v>
      </c>
      <c r="G134" s="6" t="s">
        <v>187</v>
      </c>
      <c r="H134" s="6" t="s">
        <v>1373</v>
      </c>
      <c r="I134" s="6">
        <v>345</v>
      </c>
      <c r="K134" s="19" t="str">
        <f t="shared" si="27"/>
        <v>N</v>
      </c>
      <c r="L134" s="20" t="str">
        <f t="shared" si="28"/>
        <v/>
      </c>
      <c r="M134" s="21" t="str">
        <f t="shared" si="25"/>
        <v/>
      </c>
      <c r="N134" s="22" t="str">
        <f t="shared" si="29"/>
        <v>N/A</v>
      </c>
      <c r="O134" s="23" t="str">
        <f t="shared" si="30"/>
        <v/>
      </c>
      <c r="P134" s="23" t="str">
        <f t="shared" si="31"/>
        <v/>
      </c>
      <c r="Q134" s="27"/>
      <c r="R134" s="24" t="str">
        <f>IF($K134="N","",IF($K134="Y",VLOOKUP($A134,'Run1-3-1'!$A:$J,3,FALSE)))</f>
        <v/>
      </c>
      <c r="S134" s="25" t="str">
        <f t="shared" si="32"/>
        <v/>
      </c>
      <c r="T134" s="27"/>
      <c r="U134" s="24" t="str">
        <f>IF($K134="N","",IF($K134="Y",VLOOKUP($A134,'Run1-4'!$A:$J,3,FALSE)))</f>
        <v/>
      </c>
      <c r="V134" s="25" t="str">
        <f t="shared" si="33"/>
        <v/>
      </c>
      <c r="W134" s="27"/>
      <c r="X134" s="25" t="str">
        <f t="shared" si="26"/>
        <v>N/A</v>
      </c>
    </row>
    <row r="135" spans="1:24" ht="15" customHeight="1" x14ac:dyDescent="0.3">
      <c r="A135" s="12" t="str">
        <f t="shared" si="24"/>
        <v>3-178927509-C-A</v>
      </c>
      <c r="B135" s="11" t="s">
        <v>1054</v>
      </c>
      <c r="C135" s="6">
        <v>2.0199999999999999E-2</v>
      </c>
      <c r="D135" s="6"/>
      <c r="E135" s="6">
        <v>3</v>
      </c>
      <c r="F135" s="6">
        <v>178927509</v>
      </c>
      <c r="G135" s="6" t="s">
        <v>125</v>
      </c>
      <c r="H135" s="6" t="s">
        <v>403</v>
      </c>
      <c r="I135" s="6">
        <v>346</v>
      </c>
      <c r="K135" s="19" t="str">
        <f t="shared" si="27"/>
        <v>N</v>
      </c>
      <c r="L135" s="20" t="str">
        <f t="shared" si="28"/>
        <v/>
      </c>
      <c r="M135" s="21" t="str">
        <f t="shared" si="25"/>
        <v/>
      </c>
      <c r="N135" s="22" t="str">
        <f t="shared" si="29"/>
        <v>N/A</v>
      </c>
      <c r="O135" s="23" t="str">
        <f t="shared" si="30"/>
        <v/>
      </c>
      <c r="P135" s="23" t="str">
        <f t="shared" si="31"/>
        <v/>
      </c>
      <c r="Q135" s="27"/>
      <c r="R135" s="24" t="str">
        <f>IF($K135="N","",IF($K135="Y",VLOOKUP($A135,'Run1-3-1'!$A:$J,3,FALSE)))</f>
        <v/>
      </c>
      <c r="S135" s="25" t="str">
        <f t="shared" si="32"/>
        <v/>
      </c>
      <c r="T135" s="27"/>
      <c r="U135" s="24" t="str">
        <f>IF($K135="N","",IF($K135="Y",VLOOKUP($A135,'Run1-4'!$A:$J,3,FALSE)))</f>
        <v/>
      </c>
      <c r="V135" s="25" t="str">
        <f t="shared" si="33"/>
        <v/>
      </c>
      <c r="W135" s="27"/>
      <c r="X135" s="25" t="str">
        <f t="shared" si="26"/>
        <v>N/A</v>
      </c>
    </row>
    <row r="136" spans="1:24" ht="15" customHeight="1" x14ac:dyDescent="0.3">
      <c r="A136" s="12" t="str">
        <f t="shared" si="24"/>
        <v>3-178927909-G</v>
      </c>
      <c r="B136" s="11" t="s">
        <v>1270</v>
      </c>
      <c r="C136" s="6">
        <v>1.3100000000000001E-2</v>
      </c>
      <c r="D136" s="6"/>
      <c r="E136" s="6">
        <v>3</v>
      </c>
      <c r="F136" s="6">
        <v>178927909</v>
      </c>
      <c r="G136" s="6" t="s">
        <v>1082</v>
      </c>
      <c r="H136" s="6" t="s">
        <v>187</v>
      </c>
      <c r="I136" s="6">
        <v>153</v>
      </c>
      <c r="K136" s="19" t="str">
        <f t="shared" si="27"/>
        <v>N</v>
      </c>
      <c r="L136" s="20" t="str">
        <f t="shared" si="28"/>
        <v/>
      </c>
      <c r="M136" s="21" t="str">
        <f t="shared" si="25"/>
        <v/>
      </c>
      <c r="N136" s="22" t="str">
        <f t="shared" si="29"/>
        <v>N/A</v>
      </c>
      <c r="O136" s="23" t="str">
        <f t="shared" si="30"/>
        <v/>
      </c>
      <c r="P136" s="23" t="str">
        <f t="shared" si="31"/>
        <v/>
      </c>
      <c r="Q136" s="27"/>
      <c r="R136" s="24" t="str">
        <f>IF($K136="N","",IF($K136="Y",VLOOKUP($A136,'Run1-3-1'!$A:$J,3,FALSE)))</f>
        <v/>
      </c>
      <c r="S136" s="25" t="str">
        <f t="shared" si="32"/>
        <v/>
      </c>
      <c r="T136" s="27"/>
      <c r="U136" s="24" t="str">
        <f>IF($K136="N","",IF($K136="Y",VLOOKUP($A136,'Run1-4'!$A:$J,3,FALSE)))</f>
        <v/>
      </c>
      <c r="V136" s="25" t="str">
        <f t="shared" si="33"/>
        <v/>
      </c>
      <c r="W136" s="27"/>
      <c r="X136" s="25" t="str">
        <f t="shared" si="26"/>
        <v>N/A</v>
      </c>
    </row>
    <row r="137" spans="1:24" ht="15" customHeight="1" x14ac:dyDescent="0.3">
      <c r="A137" s="12" t="str">
        <f t="shared" si="24"/>
        <v>3-178927916-A</v>
      </c>
      <c r="B137" s="11" t="s">
        <v>97</v>
      </c>
      <c r="C137" s="6">
        <v>1.23E-2</v>
      </c>
      <c r="D137" s="6"/>
      <c r="E137" s="6">
        <v>3</v>
      </c>
      <c r="F137" s="6">
        <v>178927916</v>
      </c>
      <c r="G137" s="6" t="s">
        <v>187</v>
      </c>
      <c r="H137" s="6" t="s">
        <v>1082</v>
      </c>
      <c r="I137" s="6">
        <v>163</v>
      </c>
      <c r="K137" s="19" t="str">
        <f t="shared" si="27"/>
        <v>N</v>
      </c>
      <c r="L137" s="20" t="str">
        <f t="shared" si="28"/>
        <v/>
      </c>
      <c r="M137" s="21" t="str">
        <f t="shared" si="25"/>
        <v/>
      </c>
      <c r="N137" s="22" t="str">
        <f t="shared" si="29"/>
        <v>N/A</v>
      </c>
      <c r="O137" s="23" t="str">
        <f t="shared" si="30"/>
        <v/>
      </c>
      <c r="P137" s="23" t="str">
        <f t="shared" si="31"/>
        <v/>
      </c>
      <c r="Q137" s="27"/>
      <c r="R137" s="24" t="str">
        <f>IF($K137="N","",IF($K137="Y",VLOOKUP($A137,'Run1-3-1'!$A:$J,3,FALSE)))</f>
        <v/>
      </c>
      <c r="S137" s="25" t="str">
        <f t="shared" si="32"/>
        <v/>
      </c>
      <c r="T137" s="27"/>
      <c r="U137" s="24" t="str">
        <f>IF($K137="N","",IF($K137="Y",VLOOKUP($A137,'Run1-4'!$A:$J,3,FALSE)))</f>
        <v/>
      </c>
      <c r="V137" s="25" t="str">
        <f t="shared" si="33"/>
        <v/>
      </c>
      <c r="W137" s="27"/>
      <c r="X137" s="25" t="str">
        <f t="shared" si="26"/>
        <v>N/A</v>
      </c>
    </row>
    <row r="138" spans="1:24" ht="15" customHeight="1" x14ac:dyDescent="0.3">
      <c r="A138" s="12" t="str">
        <f t="shared" si="24"/>
        <v>3-178927928-A</v>
      </c>
      <c r="B138" s="11" t="s">
        <v>896</v>
      </c>
      <c r="C138" s="6">
        <v>1.1599999999999999E-2</v>
      </c>
      <c r="D138" s="6"/>
      <c r="E138" s="6">
        <v>3</v>
      </c>
      <c r="F138" s="6">
        <v>178927928</v>
      </c>
      <c r="G138" s="6" t="s">
        <v>187</v>
      </c>
      <c r="H138" s="6" t="s">
        <v>1082</v>
      </c>
      <c r="I138" s="6">
        <v>173</v>
      </c>
      <c r="K138" s="19" t="str">
        <f t="shared" si="27"/>
        <v>N</v>
      </c>
      <c r="L138" s="20" t="str">
        <f t="shared" si="28"/>
        <v/>
      </c>
      <c r="M138" s="21" t="str">
        <f t="shared" si="25"/>
        <v/>
      </c>
      <c r="N138" s="22" t="str">
        <f t="shared" si="29"/>
        <v>N/A</v>
      </c>
      <c r="O138" s="23" t="str">
        <f t="shared" si="30"/>
        <v/>
      </c>
      <c r="P138" s="23" t="str">
        <f t="shared" si="31"/>
        <v/>
      </c>
      <c r="Q138" s="27"/>
      <c r="R138" s="24" t="str">
        <f>IF($K138="N","",IF($K138="Y",VLOOKUP($A138,'Run1-3-1'!$A:$J,3,FALSE)))</f>
        <v/>
      </c>
      <c r="S138" s="25" t="str">
        <f t="shared" si="32"/>
        <v/>
      </c>
      <c r="T138" s="27"/>
      <c r="U138" s="24" t="str">
        <f>IF($K138="N","",IF($K138="Y",VLOOKUP($A138,'Run1-4'!$A:$J,3,FALSE)))</f>
        <v/>
      </c>
      <c r="V138" s="25" t="str">
        <f t="shared" si="33"/>
        <v/>
      </c>
      <c r="W138" s="27"/>
      <c r="X138" s="25" t="str">
        <f t="shared" si="26"/>
        <v>N/A</v>
      </c>
    </row>
    <row r="139" spans="1:24" ht="15" customHeight="1" x14ac:dyDescent="0.3">
      <c r="A139" s="12" t="str">
        <f t="shared" si="24"/>
        <v>3-178927954-A+T</v>
      </c>
      <c r="B139" s="11" t="s">
        <v>1120</v>
      </c>
      <c r="C139" s="6">
        <v>3.3000000000000002E-2</v>
      </c>
      <c r="D139" s="6"/>
      <c r="E139" s="6">
        <v>3</v>
      </c>
      <c r="F139" s="6">
        <v>178927954</v>
      </c>
      <c r="G139" s="6" t="s">
        <v>1082</v>
      </c>
      <c r="H139" s="6" t="s">
        <v>1191</v>
      </c>
      <c r="I139" s="6">
        <v>182</v>
      </c>
      <c r="K139" s="19" t="str">
        <f t="shared" si="27"/>
        <v>N</v>
      </c>
      <c r="L139" s="20" t="str">
        <f t="shared" si="28"/>
        <v/>
      </c>
      <c r="M139" s="21" t="str">
        <f t="shared" si="25"/>
        <v/>
      </c>
      <c r="N139" s="22" t="str">
        <f t="shared" si="29"/>
        <v>N/A</v>
      </c>
      <c r="O139" s="23" t="str">
        <f t="shared" si="30"/>
        <v/>
      </c>
      <c r="P139" s="23" t="str">
        <f t="shared" si="31"/>
        <v/>
      </c>
      <c r="Q139" s="27"/>
      <c r="R139" s="24" t="str">
        <f>IF($K139="N","",IF($K139="Y",VLOOKUP($A139,'Run1-3-1'!$A:$J,3,FALSE)))</f>
        <v/>
      </c>
      <c r="S139" s="25" t="str">
        <f t="shared" si="32"/>
        <v/>
      </c>
      <c r="T139" s="27"/>
      <c r="U139" s="24" t="str">
        <f>IF($K139="N","",IF($K139="Y",VLOOKUP($A139,'Run1-4'!$A:$J,3,FALSE)))</f>
        <v/>
      </c>
      <c r="V139" s="25" t="str">
        <f t="shared" si="33"/>
        <v/>
      </c>
      <c r="W139" s="27"/>
      <c r="X139" s="25" t="str">
        <f t="shared" si="26"/>
        <v>N/A</v>
      </c>
    </row>
    <row r="140" spans="1:24" ht="15" customHeight="1" x14ac:dyDescent="0.3">
      <c r="A140" s="12" t="str">
        <f t="shared" si="24"/>
        <v>3-178927960-C+T</v>
      </c>
      <c r="B140" s="11" t="s">
        <v>1334</v>
      </c>
      <c r="C140" s="6">
        <v>2.1700000000000001E-2</v>
      </c>
      <c r="D140" s="6"/>
      <c r="E140" s="6">
        <v>3</v>
      </c>
      <c r="F140" s="6">
        <v>178927960</v>
      </c>
      <c r="G140" s="6" t="s">
        <v>125</v>
      </c>
      <c r="H140" s="6" t="s">
        <v>1283</v>
      </c>
      <c r="I140" s="6">
        <v>184</v>
      </c>
      <c r="K140" s="19" t="str">
        <f t="shared" si="27"/>
        <v>N</v>
      </c>
      <c r="L140" s="20" t="str">
        <f t="shared" si="28"/>
        <v/>
      </c>
      <c r="M140" s="21" t="str">
        <f t="shared" si="25"/>
        <v/>
      </c>
      <c r="N140" s="22" t="str">
        <f t="shared" si="29"/>
        <v>N/A</v>
      </c>
      <c r="O140" s="23" t="str">
        <f t="shared" si="30"/>
        <v/>
      </c>
      <c r="P140" s="23" t="str">
        <f t="shared" si="31"/>
        <v/>
      </c>
      <c r="Q140" s="27"/>
      <c r="R140" s="24" t="str">
        <f>IF($K140="N","",IF($K140="Y",VLOOKUP($A140,'Run1-3-1'!$A:$J,3,FALSE)))</f>
        <v/>
      </c>
      <c r="S140" s="25" t="str">
        <f t="shared" si="32"/>
        <v/>
      </c>
      <c r="T140" s="27"/>
      <c r="U140" s="24" t="str">
        <f>IF($K140="N","",IF($K140="Y",VLOOKUP($A140,'Run1-4'!$A:$J,3,FALSE)))</f>
        <v/>
      </c>
      <c r="V140" s="25" t="str">
        <f t="shared" si="33"/>
        <v/>
      </c>
      <c r="W140" s="27"/>
      <c r="X140" s="25" t="str">
        <f t="shared" si="26"/>
        <v>N/A</v>
      </c>
    </row>
    <row r="141" spans="1:24" ht="15" customHeight="1" x14ac:dyDescent="0.3">
      <c r="A141" s="12" t="str">
        <f t="shared" si="24"/>
        <v>3-178927964-G-T</v>
      </c>
      <c r="B141" s="11" t="s">
        <v>159</v>
      </c>
      <c r="C141" s="6">
        <v>7.0699999999999999E-2</v>
      </c>
      <c r="D141" s="6" t="s">
        <v>904</v>
      </c>
      <c r="E141" s="6">
        <v>3</v>
      </c>
      <c r="F141" s="6">
        <v>178927964</v>
      </c>
      <c r="G141" s="6" t="s">
        <v>187</v>
      </c>
      <c r="H141" s="6" t="s">
        <v>680</v>
      </c>
      <c r="I141" s="6">
        <v>184</v>
      </c>
      <c r="K141" s="19" t="str">
        <f t="shared" si="27"/>
        <v>Y</v>
      </c>
      <c r="L141" s="20">
        <f t="shared" si="28"/>
        <v>7.0699999999999999E-2</v>
      </c>
      <c r="M141" s="21" t="str">
        <f t="shared" si="25"/>
        <v>A</v>
      </c>
      <c r="N141" s="22">
        <f t="shared" si="29"/>
        <v>5.5349999999999996E-2</v>
      </c>
      <c r="O141" s="23">
        <f t="shared" si="30"/>
        <v>1.5350000000000003E-2</v>
      </c>
      <c r="P141" s="23">
        <f t="shared" si="31"/>
        <v>0.12605</v>
      </c>
      <c r="Q141" s="27"/>
      <c r="R141" s="24">
        <f>IF($K141="N","",IF($K141="Y",VLOOKUP($A141,'Run1-3-1'!$A:$J,3,FALSE)))</f>
        <v>8.3000000000000004E-2</v>
      </c>
      <c r="S141" s="25" t="str">
        <f t="shared" si="32"/>
        <v>Y</v>
      </c>
      <c r="T141" s="27"/>
      <c r="U141" s="24">
        <f>IF($K141="N","",IF($K141="Y",VLOOKUP($A141,'Run1-4'!$A:$J,3,FALSE)))</f>
        <v>5.4100000000000002E-2</v>
      </c>
      <c r="V141" s="25" t="str">
        <f t="shared" si="33"/>
        <v>Y</v>
      </c>
      <c r="W141" s="27"/>
      <c r="X141" s="25" t="str">
        <f t="shared" si="26"/>
        <v>Y</v>
      </c>
    </row>
    <row r="142" spans="1:24" ht="15" customHeight="1" x14ac:dyDescent="0.3">
      <c r="A142" s="12" t="str">
        <f t="shared" si="24"/>
        <v>3-178927964-G+T</v>
      </c>
      <c r="B142" s="11" t="s">
        <v>121</v>
      </c>
      <c r="C142" s="6">
        <v>1.09E-2</v>
      </c>
      <c r="D142" s="6" t="s">
        <v>904</v>
      </c>
      <c r="E142" s="6">
        <v>3</v>
      </c>
      <c r="F142" s="6">
        <v>178927964</v>
      </c>
      <c r="G142" s="6" t="s">
        <v>187</v>
      </c>
      <c r="H142" s="6" t="s">
        <v>84</v>
      </c>
      <c r="I142" s="6">
        <v>184</v>
      </c>
      <c r="K142" s="19" t="str">
        <f t="shared" si="27"/>
        <v>N</v>
      </c>
      <c r="L142" s="20" t="str">
        <f t="shared" si="28"/>
        <v/>
      </c>
      <c r="M142" s="21" t="str">
        <f t="shared" si="25"/>
        <v/>
      </c>
      <c r="N142" s="22" t="str">
        <f t="shared" si="29"/>
        <v>N/A</v>
      </c>
      <c r="O142" s="23" t="str">
        <f t="shared" si="30"/>
        <v/>
      </c>
      <c r="P142" s="23" t="str">
        <f t="shared" si="31"/>
        <v/>
      </c>
      <c r="Q142" s="27"/>
      <c r="R142" s="24" t="str">
        <f>IF($K142="N","",IF($K142="Y",VLOOKUP($A142,'Run1-3-1'!$A:$J,3,FALSE)))</f>
        <v/>
      </c>
      <c r="S142" s="25" t="str">
        <f t="shared" si="32"/>
        <v/>
      </c>
      <c r="T142" s="27"/>
      <c r="U142" s="24" t="str">
        <f>IF($K142="N","",IF($K142="Y",VLOOKUP($A142,'Run1-4'!$A:$J,3,FALSE)))</f>
        <v/>
      </c>
      <c r="V142" s="25" t="str">
        <f t="shared" si="33"/>
        <v/>
      </c>
      <c r="W142" s="27"/>
      <c r="X142" s="25" t="str">
        <f t="shared" si="26"/>
        <v>N/A</v>
      </c>
    </row>
    <row r="143" spans="1:24" ht="15" customHeight="1" x14ac:dyDescent="0.3">
      <c r="A143" s="12" t="str">
        <f t="shared" si="24"/>
        <v>3-178927973-A</v>
      </c>
      <c r="B143" s="11" t="s">
        <v>337</v>
      </c>
      <c r="C143" s="6">
        <v>1.11E-2</v>
      </c>
      <c r="D143" s="6"/>
      <c r="E143" s="6">
        <v>3</v>
      </c>
      <c r="F143" s="6">
        <v>178927973</v>
      </c>
      <c r="G143" s="6" t="s">
        <v>187</v>
      </c>
      <c r="H143" s="6" t="s">
        <v>1082</v>
      </c>
      <c r="I143" s="6">
        <v>180</v>
      </c>
      <c r="K143" s="19" t="str">
        <f t="shared" si="27"/>
        <v>N</v>
      </c>
      <c r="L143" s="20" t="str">
        <f t="shared" si="28"/>
        <v/>
      </c>
      <c r="M143" s="21" t="str">
        <f t="shared" si="25"/>
        <v/>
      </c>
      <c r="N143" s="22" t="str">
        <f t="shared" si="29"/>
        <v>N/A</v>
      </c>
      <c r="O143" s="23" t="str">
        <f t="shared" si="30"/>
        <v/>
      </c>
      <c r="P143" s="23" t="str">
        <f t="shared" si="31"/>
        <v/>
      </c>
      <c r="Q143" s="27"/>
      <c r="R143" s="24" t="str">
        <f>IF($K143="N","",IF($K143="Y",VLOOKUP($A143,'Run1-3-1'!$A:$J,3,FALSE)))</f>
        <v/>
      </c>
      <c r="S143" s="25" t="str">
        <f t="shared" si="32"/>
        <v/>
      </c>
      <c r="T143" s="27"/>
      <c r="U143" s="24" t="str">
        <f>IF($K143="N","",IF($K143="Y",VLOOKUP($A143,'Run1-4'!$A:$J,3,FALSE)))</f>
        <v/>
      </c>
      <c r="V143" s="25" t="str">
        <f t="shared" si="33"/>
        <v/>
      </c>
      <c r="W143" s="27"/>
      <c r="X143" s="25" t="str">
        <f t="shared" si="26"/>
        <v>N/A</v>
      </c>
    </row>
    <row r="144" spans="1:24" ht="15" customHeight="1" x14ac:dyDescent="0.3">
      <c r="A144" s="12" t="str">
        <f t="shared" si="24"/>
        <v>3-178927985-A+T</v>
      </c>
      <c r="B144" s="11" t="s">
        <v>555</v>
      </c>
      <c r="C144" s="6">
        <v>1.09E-2</v>
      </c>
      <c r="D144" s="6" t="s">
        <v>1584</v>
      </c>
      <c r="E144" s="6">
        <v>3</v>
      </c>
      <c r="F144" s="6">
        <v>178927985</v>
      </c>
      <c r="G144" s="6" t="s">
        <v>1082</v>
      </c>
      <c r="H144" s="6" t="s">
        <v>1191</v>
      </c>
      <c r="I144" s="6">
        <v>183</v>
      </c>
      <c r="K144" s="19" t="str">
        <f t="shared" si="27"/>
        <v>N</v>
      </c>
      <c r="L144" s="20" t="str">
        <f t="shared" si="28"/>
        <v/>
      </c>
      <c r="M144" s="21" t="str">
        <f t="shared" si="25"/>
        <v/>
      </c>
      <c r="N144" s="22" t="str">
        <f t="shared" si="29"/>
        <v>N/A</v>
      </c>
      <c r="O144" s="23" t="str">
        <f t="shared" si="30"/>
        <v/>
      </c>
      <c r="P144" s="23" t="str">
        <f t="shared" si="31"/>
        <v/>
      </c>
      <c r="Q144" s="27"/>
      <c r="R144" s="24" t="str">
        <f>IF($K144="N","",IF($K144="Y",VLOOKUP($A144,'Run1-3-1'!$A:$J,3,FALSE)))</f>
        <v/>
      </c>
      <c r="S144" s="25" t="str">
        <f t="shared" si="32"/>
        <v/>
      </c>
      <c r="T144" s="27"/>
      <c r="U144" s="24" t="str">
        <f>IF($K144="N","",IF($K144="Y",VLOOKUP($A144,'Run1-4'!$A:$J,3,FALSE)))</f>
        <v/>
      </c>
      <c r="V144" s="25" t="str">
        <f t="shared" si="33"/>
        <v/>
      </c>
      <c r="W144" s="27"/>
      <c r="X144" s="25" t="str">
        <f t="shared" si="26"/>
        <v>N/A</v>
      </c>
    </row>
    <row r="145" spans="1:24" ht="15" customHeight="1" x14ac:dyDescent="0.3">
      <c r="A145" s="12" t="str">
        <f t="shared" si="24"/>
        <v>3-178928070-T</v>
      </c>
      <c r="B145" s="11" t="s">
        <v>1354</v>
      </c>
      <c r="C145" s="6">
        <v>1.0999999999999999E-2</v>
      </c>
      <c r="D145" s="6"/>
      <c r="E145" s="6">
        <v>3</v>
      </c>
      <c r="F145" s="6">
        <v>178928070</v>
      </c>
      <c r="G145" s="6" t="s">
        <v>125</v>
      </c>
      <c r="H145" s="6" t="s">
        <v>1177</v>
      </c>
      <c r="I145" s="6">
        <v>545</v>
      </c>
      <c r="K145" s="19" t="str">
        <f t="shared" si="27"/>
        <v>N</v>
      </c>
      <c r="L145" s="20" t="str">
        <f t="shared" si="28"/>
        <v/>
      </c>
      <c r="M145" s="21" t="str">
        <f t="shared" si="25"/>
        <v/>
      </c>
      <c r="N145" s="22" t="str">
        <f t="shared" si="29"/>
        <v>N/A</v>
      </c>
      <c r="O145" s="23" t="str">
        <f t="shared" si="30"/>
        <v/>
      </c>
      <c r="P145" s="23" t="str">
        <f t="shared" si="31"/>
        <v/>
      </c>
      <c r="Q145" s="27"/>
      <c r="R145" s="24" t="str">
        <f>IF($K145="N","",IF($K145="Y",VLOOKUP($A145,'Run1-3-1'!$A:$J,3,FALSE)))</f>
        <v/>
      </c>
      <c r="S145" s="25" t="str">
        <f t="shared" si="32"/>
        <v/>
      </c>
      <c r="T145" s="27"/>
      <c r="U145" s="24" t="str">
        <f>IF($K145="N","",IF($K145="Y",VLOOKUP($A145,'Run1-4'!$A:$J,3,FALSE)))</f>
        <v/>
      </c>
      <c r="V145" s="25" t="str">
        <f t="shared" si="33"/>
        <v/>
      </c>
      <c r="W145" s="27"/>
      <c r="X145" s="25" t="str">
        <f t="shared" si="26"/>
        <v>N/A</v>
      </c>
    </row>
    <row r="146" spans="1:24" ht="15" customHeight="1" x14ac:dyDescent="0.3">
      <c r="A146" s="12" t="str">
        <f t="shared" si="24"/>
        <v>3-178928074-A</v>
      </c>
      <c r="B146" s="11" t="s">
        <v>183</v>
      </c>
      <c r="C146" s="6">
        <v>1.0699999999999999E-2</v>
      </c>
      <c r="D146" s="6"/>
      <c r="E146" s="6">
        <v>3</v>
      </c>
      <c r="F146" s="6">
        <v>178928074</v>
      </c>
      <c r="G146" s="6" t="s">
        <v>187</v>
      </c>
      <c r="H146" s="6" t="s">
        <v>1082</v>
      </c>
      <c r="I146" s="6">
        <v>560</v>
      </c>
      <c r="K146" s="19" t="str">
        <f t="shared" si="27"/>
        <v>N</v>
      </c>
      <c r="L146" s="20" t="str">
        <f t="shared" si="28"/>
        <v/>
      </c>
      <c r="M146" s="21" t="str">
        <f t="shared" si="25"/>
        <v/>
      </c>
      <c r="N146" s="22" t="str">
        <f t="shared" si="29"/>
        <v>N/A</v>
      </c>
      <c r="O146" s="23" t="str">
        <f t="shared" si="30"/>
        <v/>
      </c>
      <c r="P146" s="23" t="str">
        <f t="shared" si="31"/>
        <v/>
      </c>
      <c r="Q146" s="27"/>
      <c r="R146" s="24" t="str">
        <f>IF($K146="N","",IF($K146="Y",VLOOKUP($A146,'Run1-3-1'!$A:$J,3,FALSE)))</f>
        <v/>
      </c>
      <c r="S146" s="25" t="str">
        <f t="shared" si="32"/>
        <v/>
      </c>
      <c r="T146" s="27"/>
      <c r="U146" s="24" t="str">
        <f>IF($K146="N","",IF($K146="Y",VLOOKUP($A146,'Run1-4'!$A:$J,3,FALSE)))</f>
        <v/>
      </c>
      <c r="V146" s="25" t="str">
        <f t="shared" si="33"/>
        <v/>
      </c>
      <c r="W146" s="27"/>
      <c r="X146" s="25" t="str">
        <f t="shared" si="26"/>
        <v>N/A</v>
      </c>
    </row>
    <row r="147" spans="1:24" ht="15" customHeight="1" x14ac:dyDescent="0.3">
      <c r="A147" s="12" t="str">
        <f t="shared" si="24"/>
        <v>3-178928132-G+T</v>
      </c>
      <c r="B147" s="11" t="s">
        <v>401</v>
      </c>
      <c r="C147" s="6">
        <v>2.5700000000000001E-2</v>
      </c>
      <c r="D147" s="6"/>
      <c r="E147" s="6">
        <v>3</v>
      </c>
      <c r="F147" s="6">
        <v>178928132</v>
      </c>
      <c r="G147" s="6" t="s">
        <v>187</v>
      </c>
      <c r="H147" s="6" t="s">
        <v>84</v>
      </c>
      <c r="I147" s="6">
        <v>661</v>
      </c>
      <c r="K147" s="19" t="str">
        <f t="shared" si="27"/>
        <v>N</v>
      </c>
      <c r="L147" s="20" t="str">
        <f t="shared" si="28"/>
        <v/>
      </c>
      <c r="M147" s="21" t="str">
        <f t="shared" si="25"/>
        <v/>
      </c>
      <c r="N147" s="22" t="str">
        <f t="shared" si="29"/>
        <v>N/A</v>
      </c>
      <c r="O147" s="23" t="str">
        <f t="shared" si="30"/>
        <v/>
      </c>
      <c r="P147" s="23" t="str">
        <f t="shared" si="31"/>
        <v/>
      </c>
      <c r="Q147" s="27"/>
      <c r="R147" s="24" t="str">
        <f>IF($K147="N","",IF($K147="Y",VLOOKUP($A147,'Run1-3-1'!$A:$J,3,FALSE)))</f>
        <v/>
      </c>
      <c r="S147" s="25" t="str">
        <f t="shared" si="32"/>
        <v/>
      </c>
      <c r="T147" s="27"/>
      <c r="U147" s="24" t="str">
        <f>IF($K147="N","",IF($K147="Y",VLOOKUP($A147,'Run1-4'!$A:$J,3,FALSE)))</f>
        <v/>
      </c>
      <c r="V147" s="25" t="str">
        <f t="shared" si="33"/>
        <v/>
      </c>
      <c r="W147" s="27"/>
      <c r="X147" s="25" t="str">
        <f t="shared" si="26"/>
        <v>N/A</v>
      </c>
    </row>
    <row r="148" spans="1:24" ht="15" customHeight="1" x14ac:dyDescent="0.3">
      <c r="A148" s="12" t="str">
        <f t="shared" si="24"/>
        <v>3-178928155-A-T</v>
      </c>
      <c r="B148" s="11" t="s">
        <v>617</v>
      </c>
      <c r="C148" s="6">
        <v>0.1757</v>
      </c>
      <c r="D148" s="6"/>
      <c r="E148" s="6">
        <v>3</v>
      </c>
      <c r="F148" s="6">
        <v>178928155</v>
      </c>
      <c r="G148" s="6" t="s">
        <v>1082</v>
      </c>
      <c r="H148" s="6" t="s">
        <v>404</v>
      </c>
      <c r="I148" s="6">
        <v>649</v>
      </c>
      <c r="K148" s="19" t="str">
        <f t="shared" si="27"/>
        <v>Y</v>
      </c>
      <c r="L148" s="20">
        <f t="shared" si="28"/>
        <v>0.1757</v>
      </c>
      <c r="M148" s="21" t="str">
        <f t="shared" si="25"/>
        <v>B</v>
      </c>
      <c r="N148" s="22">
        <f t="shared" si="29"/>
        <v>9.0279999999999999E-2</v>
      </c>
      <c r="O148" s="23">
        <f t="shared" si="30"/>
        <v>8.5419999999999996E-2</v>
      </c>
      <c r="P148" s="23">
        <f t="shared" si="31"/>
        <v>0.26597999999999999</v>
      </c>
      <c r="Q148" s="27"/>
      <c r="R148" s="24">
        <f>IF($K148="N","",IF($K148="Y",VLOOKUP($A148,'Run1-3-1'!$A:$J,3,FALSE)))</f>
        <v>0.18410000000000001</v>
      </c>
      <c r="S148" s="25" t="str">
        <f t="shared" si="32"/>
        <v>Y</v>
      </c>
      <c r="T148" s="27"/>
      <c r="U148" s="24">
        <f>IF($K148="N","",IF($K148="Y",VLOOKUP($A148,'Run1-4'!$A:$J,3,FALSE)))</f>
        <v>0.1653</v>
      </c>
      <c r="V148" s="25" t="str">
        <f t="shared" si="33"/>
        <v>Y</v>
      </c>
      <c r="W148" s="27"/>
      <c r="X148" s="25" t="str">
        <f t="shared" si="26"/>
        <v>Y</v>
      </c>
    </row>
    <row r="149" spans="1:24" ht="15" customHeight="1" x14ac:dyDescent="0.3">
      <c r="A149" s="12" t="str">
        <f t="shared" si="24"/>
        <v>3-178928155-A+T</v>
      </c>
      <c r="B149" s="11" t="s">
        <v>31</v>
      </c>
      <c r="C149" s="6">
        <v>1.3899999999999999E-2</v>
      </c>
      <c r="D149" s="6"/>
      <c r="E149" s="6">
        <v>3</v>
      </c>
      <c r="F149" s="6">
        <v>178928155</v>
      </c>
      <c r="G149" s="6" t="s">
        <v>1082</v>
      </c>
      <c r="H149" s="6" t="s">
        <v>1191</v>
      </c>
      <c r="I149" s="6">
        <v>649</v>
      </c>
      <c r="K149" s="19" t="str">
        <f t="shared" si="27"/>
        <v>N</v>
      </c>
      <c r="L149" s="20" t="str">
        <f t="shared" si="28"/>
        <v/>
      </c>
      <c r="M149" s="21" t="str">
        <f t="shared" si="25"/>
        <v/>
      </c>
      <c r="N149" s="22" t="str">
        <f t="shared" si="29"/>
        <v>N/A</v>
      </c>
      <c r="O149" s="23" t="str">
        <f t="shared" si="30"/>
        <v/>
      </c>
      <c r="P149" s="23" t="str">
        <f t="shared" si="31"/>
        <v/>
      </c>
      <c r="Q149" s="27"/>
      <c r="R149" s="24" t="str">
        <f>IF($K149="N","",IF($K149="Y",VLOOKUP($A149,'Run1-3-1'!$A:$J,3,FALSE)))</f>
        <v/>
      </c>
      <c r="S149" s="25" t="str">
        <f t="shared" si="32"/>
        <v/>
      </c>
      <c r="T149" s="27"/>
      <c r="U149" s="24" t="str">
        <f>IF($K149="N","",IF($K149="Y",VLOOKUP($A149,'Run1-4'!$A:$J,3,FALSE)))</f>
        <v/>
      </c>
      <c r="V149" s="25" t="str">
        <f t="shared" si="33"/>
        <v/>
      </c>
      <c r="W149" s="27"/>
      <c r="X149" s="25" t="str">
        <f t="shared" si="26"/>
        <v>N/A</v>
      </c>
    </row>
    <row r="150" spans="1:24" ht="15" customHeight="1" x14ac:dyDescent="0.3">
      <c r="A150" s="12" t="str">
        <f t="shared" si="24"/>
        <v>3-178936024-A+A</v>
      </c>
      <c r="B150" s="11" t="s">
        <v>245</v>
      </c>
      <c r="C150" s="6">
        <v>1.5299999999999999E-2</v>
      </c>
      <c r="D150" s="6"/>
      <c r="E150" s="6">
        <v>3</v>
      </c>
      <c r="F150" s="6">
        <v>178936024</v>
      </c>
      <c r="G150" s="6" t="s">
        <v>1082</v>
      </c>
      <c r="H150" s="6" t="s">
        <v>1092</v>
      </c>
      <c r="I150" s="6">
        <v>587</v>
      </c>
      <c r="K150" s="19" t="str">
        <f t="shared" si="27"/>
        <v>N</v>
      </c>
      <c r="L150" s="20" t="str">
        <f t="shared" si="28"/>
        <v/>
      </c>
      <c r="M150" s="21" t="str">
        <f t="shared" si="25"/>
        <v/>
      </c>
      <c r="N150" s="22" t="str">
        <f t="shared" si="29"/>
        <v>N/A</v>
      </c>
      <c r="O150" s="23" t="str">
        <f t="shared" si="30"/>
        <v/>
      </c>
      <c r="P150" s="23" t="str">
        <f t="shared" si="31"/>
        <v/>
      </c>
      <c r="Q150" s="27"/>
      <c r="R150" s="24" t="str">
        <f>IF($K150="N","",IF($K150="Y",VLOOKUP($A150,'Run1-3-1'!$A:$J,3,FALSE)))</f>
        <v/>
      </c>
      <c r="S150" s="25" t="str">
        <f t="shared" si="32"/>
        <v/>
      </c>
      <c r="T150" s="27"/>
      <c r="U150" s="24" t="str">
        <f>IF($K150="N","",IF($K150="Y",VLOOKUP($A150,'Run1-4'!$A:$J,3,FALSE)))</f>
        <v/>
      </c>
      <c r="V150" s="25" t="str">
        <f t="shared" si="33"/>
        <v/>
      </c>
      <c r="W150" s="27"/>
      <c r="X150" s="25" t="str">
        <f t="shared" si="26"/>
        <v>N/A</v>
      </c>
    </row>
    <row r="151" spans="1:24" ht="15" customHeight="1" x14ac:dyDescent="0.3">
      <c r="A151" s="12" t="str">
        <f t="shared" si="24"/>
        <v>3-178936033-A+TTAAGGGA</v>
      </c>
      <c r="B151" s="11" t="s">
        <v>465</v>
      </c>
      <c r="C151" s="6">
        <v>1.24E-2</v>
      </c>
      <c r="D151" s="6"/>
      <c r="E151" s="6">
        <v>3</v>
      </c>
      <c r="F151" s="6">
        <v>178936033</v>
      </c>
      <c r="G151" s="6" t="s">
        <v>1082</v>
      </c>
      <c r="H151" s="6" t="s">
        <v>45</v>
      </c>
      <c r="I151" s="6">
        <v>644</v>
      </c>
      <c r="K151" s="19" t="str">
        <f t="shared" si="27"/>
        <v>N</v>
      </c>
      <c r="L151" s="20" t="str">
        <f t="shared" si="28"/>
        <v/>
      </c>
      <c r="M151" s="21" t="str">
        <f t="shared" si="25"/>
        <v/>
      </c>
      <c r="N151" s="22" t="str">
        <f t="shared" si="29"/>
        <v>N/A</v>
      </c>
      <c r="O151" s="23" t="str">
        <f t="shared" si="30"/>
        <v/>
      </c>
      <c r="P151" s="23" t="str">
        <f t="shared" si="31"/>
        <v/>
      </c>
      <c r="Q151" s="27"/>
      <c r="R151" s="24" t="str">
        <f>IF($K151="N","",IF($K151="Y",VLOOKUP($A151,'Run1-3-1'!$A:$J,3,FALSE)))</f>
        <v/>
      </c>
      <c r="S151" s="25" t="str">
        <f t="shared" si="32"/>
        <v/>
      </c>
      <c r="T151" s="27"/>
      <c r="U151" s="24" t="str">
        <f>IF($K151="N","",IF($K151="Y",VLOOKUP($A151,'Run1-4'!$A:$J,3,FALSE)))</f>
        <v/>
      </c>
      <c r="V151" s="25" t="str">
        <f t="shared" si="33"/>
        <v/>
      </c>
      <c r="W151" s="27"/>
      <c r="X151" s="25" t="str">
        <f t="shared" si="26"/>
        <v>N/A</v>
      </c>
    </row>
    <row r="152" spans="1:24" ht="15" customHeight="1" x14ac:dyDescent="0.3">
      <c r="A152" s="12" t="str">
        <f t="shared" si="24"/>
        <v>3-178936039-C+A</v>
      </c>
      <c r="B152" s="11" t="s">
        <v>422</v>
      </c>
      <c r="C152" s="6">
        <v>1.06E-2</v>
      </c>
      <c r="D152" s="6"/>
      <c r="E152" s="6">
        <v>3</v>
      </c>
      <c r="F152" s="6">
        <v>178936039</v>
      </c>
      <c r="G152" s="6" t="s">
        <v>125</v>
      </c>
      <c r="H152" s="6" t="s">
        <v>1189</v>
      </c>
      <c r="I152" s="6">
        <v>661</v>
      </c>
      <c r="K152" s="19" t="str">
        <f t="shared" si="27"/>
        <v>N</v>
      </c>
      <c r="L152" s="20" t="str">
        <f t="shared" si="28"/>
        <v/>
      </c>
      <c r="M152" s="21" t="str">
        <f t="shared" si="25"/>
        <v/>
      </c>
      <c r="N152" s="22" t="str">
        <f t="shared" si="29"/>
        <v>N/A</v>
      </c>
      <c r="O152" s="23" t="str">
        <f t="shared" si="30"/>
        <v/>
      </c>
      <c r="P152" s="23" t="str">
        <f t="shared" si="31"/>
        <v/>
      </c>
      <c r="Q152" s="27"/>
      <c r="R152" s="24" t="str">
        <f>IF($K152="N","",IF($K152="Y",VLOOKUP($A152,'Run1-3-1'!$A:$J,3,FALSE)))</f>
        <v/>
      </c>
      <c r="S152" s="25" t="str">
        <f t="shared" si="32"/>
        <v/>
      </c>
      <c r="T152" s="27"/>
      <c r="U152" s="24" t="str">
        <f>IF($K152="N","",IF($K152="Y",VLOOKUP($A152,'Run1-4'!$A:$J,3,FALSE)))</f>
        <v/>
      </c>
      <c r="V152" s="25" t="str">
        <f t="shared" si="33"/>
        <v/>
      </c>
      <c r="W152" s="27"/>
      <c r="X152" s="25" t="str">
        <f t="shared" si="26"/>
        <v>N/A</v>
      </c>
    </row>
    <row r="153" spans="1:24" ht="15" customHeight="1" x14ac:dyDescent="0.3">
      <c r="A153" s="12" t="str">
        <f t="shared" si="24"/>
        <v>3-178936103-A</v>
      </c>
      <c r="B153" s="11" t="s">
        <v>638</v>
      </c>
      <c r="C153" s="6">
        <v>1.04E-2</v>
      </c>
      <c r="D153" s="6"/>
      <c r="E153" s="6">
        <v>3</v>
      </c>
      <c r="F153" s="6">
        <v>178936103</v>
      </c>
      <c r="G153" s="6" t="s">
        <v>187</v>
      </c>
      <c r="H153" s="6" t="s">
        <v>1082</v>
      </c>
      <c r="I153" s="6">
        <v>670</v>
      </c>
      <c r="K153" s="19" t="str">
        <f t="shared" si="27"/>
        <v>N</v>
      </c>
      <c r="L153" s="20" t="str">
        <f t="shared" si="28"/>
        <v/>
      </c>
      <c r="M153" s="21" t="str">
        <f t="shared" si="25"/>
        <v/>
      </c>
      <c r="N153" s="22" t="str">
        <f t="shared" si="29"/>
        <v>N/A</v>
      </c>
      <c r="O153" s="23" t="str">
        <f t="shared" si="30"/>
        <v/>
      </c>
      <c r="P153" s="23" t="str">
        <f t="shared" si="31"/>
        <v/>
      </c>
      <c r="Q153" s="27"/>
      <c r="R153" s="24" t="str">
        <f>IF($K153="N","",IF($K153="Y",VLOOKUP($A153,'Run1-3-1'!$A:$J,3,FALSE)))</f>
        <v/>
      </c>
      <c r="S153" s="25" t="str">
        <f t="shared" si="32"/>
        <v/>
      </c>
      <c r="T153" s="27"/>
      <c r="U153" s="24" t="str">
        <f>IF($K153="N","",IF($K153="Y",VLOOKUP($A153,'Run1-4'!$A:$J,3,FALSE)))</f>
        <v/>
      </c>
      <c r="V153" s="25" t="str">
        <f t="shared" si="33"/>
        <v/>
      </c>
      <c r="W153" s="27"/>
      <c r="X153" s="25" t="str">
        <f t="shared" si="26"/>
        <v>N/A</v>
      </c>
    </row>
    <row r="154" spans="1:24" ht="15" customHeight="1" x14ac:dyDescent="0.3">
      <c r="A154" s="12" t="str">
        <f t="shared" si="24"/>
        <v>3-178936104-A+T</v>
      </c>
      <c r="B154" s="11" t="s">
        <v>856</v>
      </c>
      <c r="C154" s="6">
        <v>1.4999999999999999E-2</v>
      </c>
      <c r="D154" s="6"/>
      <c r="E154" s="6">
        <v>3</v>
      </c>
      <c r="F154" s="6">
        <v>178936104</v>
      </c>
      <c r="G154" s="6" t="s">
        <v>1082</v>
      </c>
      <c r="H154" s="6" t="s">
        <v>1191</v>
      </c>
      <c r="I154" s="6">
        <v>666</v>
      </c>
      <c r="K154" s="19" t="str">
        <f t="shared" si="27"/>
        <v>N</v>
      </c>
      <c r="L154" s="20" t="str">
        <f t="shared" si="28"/>
        <v/>
      </c>
      <c r="M154" s="21" t="str">
        <f t="shared" si="25"/>
        <v/>
      </c>
      <c r="N154" s="22" t="str">
        <f t="shared" si="29"/>
        <v>N/A</v>
      </c>
      <c r="O154" s="23" t="str">
        <f t="shared" si="30"/>
        <v/>
      </c>
      <c r="P154" s="23" t="str">
        <f t="shared" si="31"/>
        <v/>
      </c>
      <c r="Q154" s="27"/>
      <c r="R154" s="24" t="str">
        <f>IF($K154="N","",IF($K154="Y",VLOOKUP($A154,'Run1-3-1'!$A:$J,3,FALSE)))</f>
        <v/>
      </c>
      <c r="S154" s="25" t="str">
        <f t="shared" si="32"/>
        <v/>
      </c>
      <c r="T154" s="27"/>
      <c r="U154" s="24" t="str">
        <f>IF($K154="N","",IF($K154="Y",VLOOKUP($A154,'Run1-4'!$A:$J,3,FALSE)))</f>
        <v/>
      </c>
      <c r="V154" s="25" t="str">
        <f t="shared" si="33"/>
        <v/>
      </c>
      <c r="W154" s="27"/>
      <c r="X154" s="25" t="str">
        <f t="shared" si="26"/>
        <v>N/A</v>
      </c>
    </row>
    <row r="155" spans="1:24" ht="15" customHeight="1" x14ac:dyDescent="0.3">
      <c r="A155" s="12" t="str">
        <f t="shared" si="24"/>
        <v>3-178938807-A</v>
      </c>
      <c r="B155" s="11" t="s">
        <v>1083</v>
      </c>
      <c r="C155" s="6">
        <v>1.6299999999999999E-2</v>
      </c>
      <c r="D155" s="6"/>
      <c r="E155" s="6">
        <v>3</v>
      </c>
      <c r="F155" s="6">
        <v>178938807</v>
      </c>
      <c r="G155" s="6" t="s">
        <v>187</v>
      </c>
      <c r="H155" s="6" t="s">
        <v>1082</v>
      </c>
      <c r="I155" s="6">
        <v>306</v>
      </c>
      <c r="K155" s="19" t="str">
        <f t="shared" si="27"/>
        <v>N</v>
      </c>
      <c r="L155" s="20" t="str">
        <f t="shared" si="28"/>
        <v/>
      </c>
      <c r="M155" s="21" t="str">
        <f t="shared" si="25"/>
        <v/>
      </c>
      <c r="N155" s="22" t="str">
        <f t="shared" si="29"/>
        <v>N/A</v>
      </c>
      <c r="O155" s="23" t="str">
        <f t="shared" si="30"/>
        <v/>
      </c>
      <c r="P155" s="23" t="str">
        <f t="shared" si="31"/>
        <v/>
      </c>
      <c r="Q155" s="27"/>
      <c r="R155" s="24" t="str">
        <f>IF($K155="N","",IF($K155="Y",VLOOKUP($A155,'Run1-3-1'!$A:$J,3,FALSE)))</f>
        <v/>
      </c>
      <c r="S155" s="25" t="str">
        <f t="shared" si="32"/>
        <v/>
      </c>
      <c r="T155" s="27"/>
      <c r="U155" s="24" t="str">
        <f>IF($K155="N","",IF($K155="Y",VLOOKUP($A155,'Run1-4'!$A:$J,3,FALSE)))</f>
        <v/>
      </c>
      <c r="V155" s="25" t="str">
        <f t="shared" si="33"/>
        <v/>
      </c>
      <c r="W155" s="27"/>
      <c r="X155" s="25" t="str">
        <f t="shared" si="26"/>
        <v>N/A</v>
      </c>
    </row>
    <row r="156" spans="1:24" ht="15" customHeight="1" x14ac:dyDescent="0.3">
      <c r="A156" s="12" t="str">
        <f t="shared" si="24"/>
        <v>3-178938817-C+T</v>
      </c>
      <c r="B156" s="11" t="s">
        <v>483</v>
      </c>
      <c r="C156" s="6">
        <v>1.8800000000000001E-2</v>
      </c>
      <c r="D156" s="6"/>
      <c r="E156" s="6">
        <v>3</v>
      </c>
      <c r="F156" s="6">
        <v>178938817</v>
      </c>
      <c r="G156" s="6" t="s">
        <v>125</v>
      </c>
      <c r="H156" s="6" t="s">
        <v>1283</v>
      </c>
      <c r="I156" s="6">
        <v>319</v>
      </c>
      <c r="K156" s="19" t="str">
        <f t="shared" si="27"/>
        <v>N</v>
      </c>
      <c r="L156" s="20" t="str">
        <f t="shared" si="28"/>
        <v/>
      </c>
      <c r="M156" s="21" t="str">
        <f t="shared" si="25"/>
        <v/>
      </c>
      <c r="N156" s="22" t="str">
        <f t="shared" si="29"/>
        <v>N/A</v>
      </c>
      <c r="O156" s="23" t="str">
        <f t="shared" si="30"/>
        <v/>
      </c>
      <c r="P156" s="23" t="str">
        <f t="shared" si="31"/>
        <v/>
      </c>
      <c r="Q156" s="27"/>
      <c r="R156" s="24" t="str">
        <f>IF($K156="N","",IF($K156="Y",VLOOKUP($A156,'Run1-3-1'!$A:$J,3,FALSE)))</f>
        <v/>
      </c>
      <c r="S156" s="25" t="str">
        <f t="shared" si="32"/>
        <v/>
      </c>
      <c r="T156" s="27"/>
      <c r="U156" s="24" t="str">
        <f>IF($K156="N","",IF($K156="Y",VLOOKUP($A156,'Run1-4'!$A:$J,3,FALSE)))</f>
        <v/>
      </c>
      <c r="V156" s="25" t="str">
        <f t="shared" si="33"/>
        <v/>
      </c>
      <c r="W156" s="27"/>
      <c r="X156" s="25" t="str">
        <f t="shared" si="26"/>
        <v>N/A</v>
      </c>
    </row>
    <row r="157" spans="1:24" ht="15" customHeight="1" x14ac:dyDescent="0.3">
      <c r="A157" s="12" t="str">
        <f t="shared" si="24"/>
        <v>3-178938823-A</v>
      </c>
      <c r="B157" s="11" t="s">
        <v>698</v>
      </c>
      <c r="C157" s="6">
        <v>1.24E-2</v>
      </c>
      <c r="D157" s="6"/>
      <c r="E157" s="6">
        <v>3</v>
      </c>
      <c r="F157" s="6">
        <v>178938823</v>
      </c>
      <c r="G157" s="6" t="s">
        <v>187</v>
      </c>
      <c r="H157" s="6" t="s">
        <v>1082</v>
      </c>
      <c r="I157" s="6">
        <v>323</v>
      </c>
      <c r="K157" s="19" t="str">
        <f t="shared" si="27"/>
        <v>N</v>
      </c>
      <c r="L157" s="20" t="str">
        <f t="shared" si="28"/>
        <v/>
      </c>
      <c r="M157" s="21" t="str">
        <f t="shared" si="25"/>
        <v/>
      </c>
      <c r="N157" s="22" t="str">
        <f t="shared" si="29"/>
        <v>N/A</v>
      </c>
      <c r="O157" s="23" t="str">
        <f t="shared" si="30"/>
        <v/>
      </c>
      <c r="P157" s="23" t="str">
        <f t="shared" si="31"/>
        <v/>
      </c>
      <c r="Q157" s="27"/>
      <c r="R157" s="24" t="str">
        <f>IF($K157="N","",IF($K157="Y",VLOOKUP($A157,'Run1-3-1'!$A:$J,3,FALSE)))</f>
        <v/>
      </c>
      <c r="S157" s="25" t="str">
        <f t="shared" si="32"/>
        <v/>
      </c>
      <c r="T157" s="27"/>
      <c r="U157" s="24" t="str">
        <f>IF($K157="N","",IF($K157="Y",VLOOKUP($A157,'Run1-4'!$A:$J,3,FALSE)))</f>
        <v/>
      </c>
      <c r="V157" s="25" t="str">
        <f t="shared" si="33"/>
        <v/>
      </c>
      <c r="W157" s="27"/>
      <c r="X157" s="25" t="str">
        <f t="shared" si="26"/>
        <v>N/A</v>
      </c>
    </row>
    <row r="158" spans="1:24" ht="15" customHeight="1" x14ac:dyDescent="0.3">
      <c r="A158" s="12" t="str">
        <f t="shared" si="24"/>
        <v>3-178938842-A</v>
      </c>
      <c r="B158" s="11" t="s">
        <v>927</v>
      </c>
      <c r="C158" s="6">
        <v>1.15E-2</v>
      </c>
      <c r="D158" s="6"/>
      <c r="E158" s="6">
        <v>3</v>
      </c>
      <c r="F158" s="6">
        <v>178938842</v>
      </c>
      <c r="G158" s="6" t="s">
        <v>187</v>
      </c>
      <c r="H158" s="6" t="s">
        <v>1082</v>
      </c>
      <c r="I158" s="6">
        <v>348</v>
      </c>
      <c r="K158" s="19" t="str">
        <f t="shared" si="27"/>
        <v>N</v>
      </c>
      <c r="L158" s="20" t="str">
        <f t="shared" si="28"/>
        <v/>
      </c>
      <c r="M158" s="21" t="str">
        <f t="shared" si="25"/>
        <v/>
      </c>
      <c r="N158" s="22" t="str">
        <f t="shared" si="29"/>
        <v>N/A</v>
      </c>
      <c r="O158" s="23" t="str">
        <f t="shared" si="30"/>
        <v/>
      </c>
      <c r="P158" s="23" t="str">
        <f t="shared" si="31"/>
        <v/>
      </c>
      <c r="Q158" s="27"/>
      <c r="R158" s="24" t="str">
        <f>IF($K158="N","",IF($K158="Y",VLOOKUP($A158,'Run1-3-1'!$A:$J,3,FALSE)))</f>
        <v/>
      </c>
      <c r="S158" s="25" t="str">
        <f t="shared" si="32"/>
        <v/>
      </c>
      <c r="T158" s="27"/>
      <c r="U158" s="24" t="str">
        <f>IF($K158="N","",IF($K158="Y",VLOOKUP($A158,'Run1-4'!$A:$J,3,FALSE)))</f>
        <v/>
      </c>
      <c r="V158" s="25" t="str">
        <f t="shared" si="33"/>
        <v/>
      </c>
      <c r="W158" s="27"/>
      <c r="X158" s="25" t="str">
        <f t="shared" si="26"/>
        <v>N/A</v>
      </c>
    </row>
    <row r="159" spans="1:24" ht="15" customHeight="1" x14ac:dyDescent="0.3">
      <c r="A159" s="12" t="str">
        <f t="shared" si="24"/>
        <v>3-178938868-A-G</v>
      </c>
      <c r="B159" s="11" t="s">
        <v>1144</v>
      </c>
      <c r="C159" s="6">
        <v>8.9899999999999994E-2</v>
      </c>
      <c r="D159" s="6"/>
      <c r="E159" s="6">
        <v>3</v>
      </c>
      <c r="F159" s="6">
        <v>178938868</v>
      </c>
      <c r="G159" s="6" t="s">
        <v>1082</v>
      </c>
      <c r="H159" s="6" t="s">
        <v>801</v>
      </c>
      <c r="I159" s="6">
        <v>278</v>
      </c>
      <c r="K159" s="19" t="str">
        <f t="shared" si="27"/>
        <v>Y</v>
      </c>
      <c r="L159" s="20">
        <f t="shared" si="28"/>
        <v>8.9899999999999994E-2</v>
      </c>
      <c r="M159" s="21" t="str">
        <f t="shared" si="25"/>
        <v>A</v>
      </c>
      <c r="N159" s="22">
        <f t="shared" si="29"/>
        <v>6.4949999999999994E-2</v>
      </c>
      <c r="O159" s="23">
        <f t="shared" si="30"/>
        <v>2.495E-2</v>
      </c>
      <c r="P159" s="23">
        <f t="shared" si="31"/>
        <v>0.15484999999999999</v>
      </c>
      <c r="Q159" s="27"/>
      <c r="R159" s="24">
        <f>IF($K159="N","",IF($K159="Y",VLOOKUP($A159,'Run1-3-1'!$A:$J,3,FALSE)))</f>
        <v>8.6699999999999999E-2</v>
      </c>
      <c r="S159" s="25" t="str">
        <f t="shared" si="32"/>
        <v>Y</v>
      </c>
      <c r="T159" s="27"/>
      <c r="U159" s="24">
        <f>IF($K159="N","",IF($K159="Y",VLOOKUP($A159,'Run1-4'!$A:$J,3,FALSE)))</f>
        <v>0.13650000000000001</v>
      </c>
      <c r="V159" s="25" t="str">
        <f t="shared" si="33"/>
        <v>Y</v>
      </c>
      <c r="W159" s="27"/>
      <c r="X159" s="25" t="str">
        <f t="shared" si="26"/>
        <v>Y</v>
      </c>
    </row>
    <row r="160" spans="1:24" ht="15" customHeight="1" x14ac:dyDescent="0.3">
      <c r="A160" s="12" t="str">
        <f t="shared" si="24"/>
        <v>3-178938869-A</v>
      </c>
      <c r="B160" s="11" t="s">
        <v>549</v>
      </c>
      <c r="C160" s="6">
        <v>1.5299999999999999E-2</v>
      </c>
      <c r="D160" s="6"/>
      <c r="E160" s="6">
        <v>3</v>
      </c>
      <c r="F160" s="6">
        <v>178938869</v>
      </c>
      <c r="G160" s="6" t="s">
        <v>187</v>
      </c>
      <c r="H160" s="6" t="s">
        <v>1082</v>
      </c>
      <c r="I160" s="6">
        <v>262</v>
      </c>
      <c r="K160" s="19" t="str">
        <f t="shared" si="27"/>
        <v>N</v>
      </c>
      <c r="L160" s="20" t="str">
        <f t="shared" si="28"/>
        <v/>
      </c>
      <c r="M160" s="21" t="str">
        <f t="shared" si="25"/>
        <v/>
      </c>
      <c r="N160" s="22" t="str">
        <f t="shared" si="29"/>
        <v>N/A</v>
      </c>
      <c r="O160" s="23" t="str">
        <f t="shared" si="30"/>
        <v/>
      </c>
      <c r="P160" s="23" t="str">
        <f t="shared" si="31"/>
        <v/>
      </c>
      <c r="Q160" s="27"/>
      <c r="R160" s="24" t="str">
        <f>IF($K160="N","",IF($K160="Y",VLOOKUP($A160,'Run1-3-1'!$A:$J,3,FALSE)))</f>
        <v/>
      </c>
      <c r="S160" s="25" t="str">
        <f t="shared" si="32"/>
        <v/>
      </c>
      <c r="T160" s="27"/>
      <c r="U160" s="24" t="str">
        <f>IF($K160="N","",IF($K160="Y",VLOOKUP($A160,'Run1-4'!$A:$J,3,FALSE)))</f>
        <v/>
      </c>
      <c r="V160" s="25" t="str">
        <f t="shared" si="33"/>
        <v/>
      </c>
      <c r="W160" s="27"/>
      <c r="X160" s="25" t="str">
        <f t="shared" si="26"/>
        <v>N/A</v>
      </c>
    </row>
    <row r="161" spans="1:24" ht="15" customHeight="1" x14ac:dyDescent="0.3">
      <c r="A161" s="12" t="str">
        <f t="shared" si="24"/>
        <v>3-178938870-A</v>
      </c>
      <c r="B161" s="11" t="s">
        <v>765</v>
      </c>
      <c r="C161" s="6">
        <v>1.1299999999999999E-2</v>
      </c>
      <c r="D161" s="6" t="s">
        <v>1395</v>
      </c>
      <c r="E161" s="6">
        <v>3</v>
      </c>
      <c r="F161" s="6">
        <v>178938870</v>
      </c>
      <c r="G161" s="6" t="s">
        <v>187</v>
      </c>
      <c r="H161" s="6" t="s">
        <v>1082</v>
      </c>
      <c r="I161" s="6">
        <v>265</v>
      </c>
      <c r="K161" s="19" t="str">
        <f t="shared" si="27"/>
        <v>N</v>
      </c>
      <c r="L161" s="20" t="str">
        <f t="shared" si="28"/>
        <v/>
      </c>
      <c r="M161" s="21" t="str">
        <f t="shared" si="25"/>
        <v/>
      </c>
      <c r="N161" s="22" t="str">
        <f t="shared" si="29"/>
        <v>N/A</v>
      </c>
      <c r="O161" s="23" t="str">
        <f t="shared" si="30"/>
        <v/>
      </c>
      <c r="P161" s="23" t="str">
        <f t="shared" si="31"/>
        <v/>
      </c>
      <c r="Q161" s="27"/>
      <c r="R161" s="24" t="str">
        <f>IF($K161="N","",IF($K161="Y",VLOOKUP($A161,'Run1-3-1'!$A:$J,3,FALSE)))</f>
        <v/>
      </c>
      <c r="S161" s="25" t="str">
        <f t="shared" si="32"/>
        <v/>
      </c>
      <c r="T161" s="27"/>
      <c r="U161" s="24" t="str">
        <f>IF($K161="N","",IF($K161="Y",VLOOKUP($A161,'Run1-4'!$A:$J,3,FALSE)))</f>
        <v/>
      </c>
      <c r="V161" s="25" t="str">
        <f t="shared" si="33"/>
        <v/>
      </c>
      <c r="W161" s="27"/>
      <c r="X161" s="25" t="str">
        <f t="shared" si="26"/>
        <v>N/A</v>
      </c>
    </row>
    <row r="162" spans="1:24" ht="15" customHeight="1" x14ac:dyDescent="0.3">
      <c r="A162" s="12" t="str">
        <f t="shared" si="24"/>
        <v>3-178938874-A</v>
      </c>
      <c r="B162" s="11" t="s">
        <v>145</v>
      </c>
      <c r="C162" s="6">
        <v>1.7299999999999999E-2</v>
      </c>
      <c r="D162" s="6"/>
      <c r="E162" s="6">
        <v>3</v>
      </c>
      <c r="F162" s="6">
        <v>178938874</v>
      </c>
      <c r="G162" s="6" t="s">
        <v>187</v>
      </c>
      <c r="H162" s="6" t="s">
        <v>1082</v>
      </c>
      <c r="I162" s="6">
        <v>347</v>
      </c>
      <c r="K162" s="19" t="str">
        <f t="shared" si="27"/>
        <v>N</v>
      </c>
      <c r="L162" s="20" t="str">
        <f t="shared" si="28"/>
        <v/>
      </c>
      <c r="M162" s="21" t="str">
        <f t="shared" si="25"/>
        <v/>
      </c>
      <c r="N162" s="22" t="str">
        <f t="shared" si="29"/>
        <v>N/A</v>
      </c>
      <c r="O162" s="23" t="str">
        <f t="shared" si="30"/>
        <v/>
      </c>
      <c r="P162" s="23" t="str">
        <f t="shared" si="31"/>
        <v/>
      </c>
      <c r="Q162" s="27"/>
      <c r="R162" s="24" t="str">
        <f>IF($K162="N","",IF($K162="Y",VLOOKUP($A162,'Run1-3-1'!$A:$J,3,FALSE)))</f>
        <v/>
      </c>
      <c r="S162" s="25" t="str">
        <f t="shared" si="32"/>
        <v/>
      </c>
      <c r="T162" s="27"/>
      <c r="U162" s="24" t="str">
        <f>IF($K162="N","",IF($K162="Y",VLOOKUP($A162,'Run1-4'!$A:$J,3,FALSE)))</f>
        <v/>
      </c>
      <c r="V162" s="25" t="str">
        <f t="shared" si="33"/>
        <v/>
      </c>
      <c r="W162" s="27"/>
      <c r="X162" s="25" t="str">
        <f t="shared" si="26"/>
        <v>N/A</v>
      </c>
    </row>
    <row r="163" spans="1:24" ht="15" customHeight="1" x14ac:dyDescent="0.3">
      <c r="A163" s="12" t="str">
        <f t="shared" si="24"/>
        <v>3-178952024-A</v>
      </c>
      <c r="B163" s="11" t="s">
        <v>944</v>
      </c>
      <c r="C163" s="6">
        <v>1.0200000000000001E-2</v>
      </c>
      <c r="D163" s="6"/>
      <c r="E163" s="6">
        <v>3</v>
      </c>
      <c r="F163" s="6">
        <v>178952024</v>
      </c>
      <c r="G163" s="6" t="s">
        <v>187</v>
      </c>
      <c r="H163" s="6" t="s">
        <v>1082</v>
      </c>
      <c r="I163" s="6">
        <v>685</v>
      </c>
      <c r="K163" s="19" t="str">
        <f t="shared" si="27"/>
        <v>N</v>
      </c>
      <c r="L163" s="20" t="str">
        <f t="shared" si="28"/>
        <v/>
      </c>
      <c r="M163" s="21" t="str">
        <f t="shared" si="25"/>
        <v/>
      </c>
      <c r="N163" s="22" t="str">
        <f t="shared" si="29"/>
        <v>N/A</v>
      </c>
      <c r="O163" s="23" t="str">
        <f t="shared" si="30"/>
        <v/>
      </c>
      <c r="P163" s="23" t="str">
        <f t="shared" si="31"/>
        <v/>
      </c>
      <c r="Q163" s="27"/>
      <c r="R163" s="24" t="str">
        <f>IF($K163="N","",IF($K163="Y",VLOOKUP($A163,'Run1-3-1'!$A:$J,3,FALSE)))</f>
        <v/>
      </c>
      <c r="S163" s="25" t="str">
        <f t="shared" si="32"/>
        <v/>
      </c>
      <c r="T163" s="27"/>
      <c r="U163" s="24" t="str">
        <f>IF($K163="N","",IF($K163="Y",VLOOKUP($A163,'Run1-4'!$A:$J,3,FALSE)))</f>
        <v/>
      </c>
      <c r="V163" s="25" t="str">
        <f t="shared" si="33"/>
        <v/>
      </c>
      <c r="W163" s="27"/>
      <c r="X163" s="25" t="str">
        <f t="shared" si="26"/>
        <v>N/A</v>
      </c>
    </row>
    <row r="164" spans="1:24" ht="15" customHeight="1" x14ac:dyDescent="0.3">
      <c r="A164" s="12" t="str">
        <f t="shared" si="24"/>
        <v>3-178952062-T</v>
      </c>
      <c r="B164" s="11" t="s">
        <v>1165</v>
      </c>
      <c r="C164" s="6">
        <v>1.49E-2</v>
      </c>
      <c r="D164" s="6"/>
      <c r="E164" s="6">
        <v>3</v>
      </c>
      <c r="F164" s="6">
        <v>178952062</v>
      </c>
      <c r="G164" s="6" t="s">
        <v>125</v>
      </c>
      <c r="H164" s="6" t="s">
        <v>1177</v>
      </c>
      <c r="I164" s="6">
        <v>740</v>
      </c>
      <c r="K164" s="19" t="str">
        <f t="shared" si="27"/>
        <v>N</v>
      </c>
      <c r="L164" s="20" t="str">
        <f t="shared" si="28"/>
        <v/>
      </c>
      <c r="M164" s="21" t="str">
        <f t="shared" si="25"/>
        <v/>
      </c>
      <c r="N164" s="22" t="str">
        <f t="shared" si="29"/>
        <v>N/A</v>
      </c>
      <c r="O164" s="23" t="str">
        <f t="shared" si="30"/>
        <v/>
      </c>
      <c r="P164" s="23" t="str">
        <f t="shared" si="31"/>
        <v/>
      </c>
      <c r="Q164" s="27"/>
      <c r="R164" s="24" t="str">
        <f>IF($K164="N","",IF($K164="Y",VLOOKUP($A164,'Run1-3-1'!$A:$J,3,FALSE)))</f>
        <v/>
      </c>
      <c r="S164" s="25" t="str">
        <f t="shared" si="32"/>
        <v/>
      </c>
      <c r="T164" s="27"/>
      <c r="U164" s="24" t="str">
        <f>IF($K164="N","",IF($K164="Y",VLOOKUP($A164,'Run1-4'!$A:$J,3,FALSE)))</f>
        <v/>
      </c>
      <c r="V164" s="25" t="str">
        <f t="shared" si="33"/>
        <v/>
      </c>
      <c r="W164" s="27"/>
      <c r="X164" s="25" t="str">
        <f t="shared" si="26"/>
        <v>N/A</v>
      </c>
    </row>
    <row r="165" spans="1:24" ht="15" customHeight="1" x14ac:dyDescent="0.3">
      <c r="A165" s="12" t="str">
        <f t="shared" si="24"/>
        <v>3-178952090-A</v>
      </c>
      <c r="B165" s="11" t="s">
        <v>1378</v>
      </c>
      <c r="C165" s="6">
        <v>1.34E-2</v>
      </c>
      <c r="D165" s="6" t="s">
        <v>1679</v>
      </c>
      <c r="E165" s="6">
        <v>3</v>
      </c>
      <c r="F165" s="6">
        <v>178952090</v>
      </c>
      <c r="G165" s="6" t="s">
        <v>187</v>
      </c>
      <c r="H165" s="6" t="s">
        <v>1082</v>
      </c>
      <c r="I165" s="6">
        <v>673</v>
      </c>
      <c r="K165" s="19" t="str">
        <f t="shared" si="27"/>
        <v>N</v>
      </c>
      <c r="L165" s="20" t="str">
        <f t="shared" si="28"/>
        <v/>
      </c>
      <c r="M165" s="21" t="str">
        <f t="shared" si="25"/>
        <v/>
      </c>
      <c r="N165" s="22" t="str">
        <f t="shared" si="29"/>
        <v>N/A</v>
      </c>
      <c r="O165" s="23" t="str">
        <f t="shared" si="30"/>
        <v/>
      </c>
      <c r="P165" s="23" t="str">
        <f t="shared" si="31"/>
        <v/>
      </c>
      <c r="Q165" s="27"/>
      <c r="R165" s="24" t="str">
        <f>IF($K165="N","",IF($K165="Y",VLOOKUP($A165,'Run1-3-1'!$A:$J,3,FALSE)))</f>
        <v/>
      </c>
      <c r="S165" s="25" t="str">
        <f t="shared" si="32"/>
        <v/>
      </c>
      <c r="T165" s="27"/>
      <c r="U165" s="24" t="str">
        <f>IF($K165="N","",IF($K165="Y",VLOOKUP($A165,'Run1-4'!$A:$J,3,FALSE)))</f>
        <v/>
      </c>
      <c r="V165" s="25" t="str">
        <f t="shared" si="33"/>
        <v/>
      </c>
      <c r="W165" s="27"/>
      <c r="X165" s="25" t="str">
        <f t="shared" si="26"/>
        <v>N/A</v>
      </c>
    </row>
    <row r="166" spans="1:24" ht="15" customHeight="1" x14ac:dyDescent="0.3">
      <c r="A166" s="12" t="str">
        <f t="shared" si="24"/>
        <v>3-178952151-G-A</v>
      </c>
      <c r="B166" s="11" t="s">
        <v>206</v>
      </c>
      <c r="C166" s="6">
        <v>2.5000000000000001E-2</v>
      </c>
      <c r="D166" s="6"/>
      <c r="E166" s="6">
        <v>3</v>
      </c>
      <c r="F166" s="6">
        <v>178952151</v>
      </c>
      <c r="G166" s="6" t="s">
        <v>187</v>
      </c>
      <c r="H166" s="6" t="s">
        <v>590</v>
      </c>
      <c r="I166" s="6">
        <v>840</v>
      </c>
      <c r="K166" s="19" t="str">
        <f t="shared" si="27"/>
        <v>N</v>
      </c>
      <c r="L166" s="20" t="str">
        <f t="shared" si="28"/>
        <v/>
      </c>
      <c r="M166" s="21" t="str">
        <f t="shared" si="25"/>
        <v/>
      </c>
      <c r="N166" s="22" t="str">
        <f t="shared" si="29"/>
        <v>N/A</v>
      </c>
      <c r="O166" s="23" t="str">
        <f t="shared" si="30"/>
        <v/>
      </c>
      <c r="P166" s="23" t="str">
        <f t="shared" si="31"/>
        <v/>
      </c>
      <c r="Q166" s="27"/>
      <c r="R166" s="24" t="str">
        <f>IF($K166="N","",IF($K166="Y",VLOOKUP($A166,'Run1-3-1'!$A:$J,3,FALSE)))</f>
        <v/>
      </c>
      <c r="S166" s="25" t="str">
        <f t="shared" si="32"/>
        <v/>
      </c>
      <c r="T166" s="27"/>
      <c r="U166" s="24" t="str">
        <f>IF($K166="N","",IF($K166="Y",VLOOKUP($A166,'Run1-4'!$A:$J,3,FALSE)))</f>
        <v/>
      </c>
      <c r="V166" s="25" t="str">
        <f t="shared" si="33"/>
        <v/>
      </c>
      <c r="W166" s="27"/>
      <c r="X166" s="25" t="str">
        <f t="shared" si="26"/>
        <v>N/A</v>
      </c>
    </row>
    <row r="167" spans="1:24" ht="15" customHeight="1" x14ac:dyDescent="0.3">
      <c r="A167" s="12" t="str">
        <f t="shared" si="24"/>
        <v>3-178952219-A</v>
      </c>
      <c r="B167" s="11" t="s">
        <v>1016</v>
      </c>
      <c r="C167" s="6">
        <v>1.17E-2</v>
      </c>
      <c r="D167" s="6"/>
      <c r="E167" s="6">
        <v>3</v>
      </c>
      <c r="F167" s="6">
        <v>178952219</v>
      </c>
      <c r="G167" s="6" t="s">
        <v>187</v>
      </c>
      <c r="H167" s="6" t="s">
        <v>1082</v>
      </c>
      <c r="I167" s="6">
        <v>1027</v>
      </c>
      <c r="K167" s="19" t="str">
        <f t="shared" si="27"/>
        <v>N</v>
      </c>
      <c r="L167" s="20" t="str">
        <f t="shared" si="28"/>
        <v/>
      </c>
      <c r="M167" s="21" t="str">
        <f t="shared" si="25"/>
        <v/>
      </c>
      <c r="N167" s="22" t="str">
        <f t="shared" si="29"/>
        <v>N/A</v>
      </c>
      <c r="O167" s="23" t="str">
        <f t="shared" si="30"/>
        <v/>
      </c>
      <c r="P167" s="23" t="str">
        <f t="shared" si="31"/>
        <v/>
      </c>
      <c r="Q167" s="27"/>
      <c r="R167" s="24" t="str">
        <f>IF($K167="N","",IF($K167="Y",VLOOKUP($A167,'Run1-3-1'!$A:$J,3,FALSE)))</f>
        <v/>
      </c>
      <c r="S167" s="25" t="str">
        <f t="shared" si="32"/>
        <v/>
      </c>
      <c r="T167" s="27"/>
      <c r="U167" s="24" t="str">
        <f>IF($K167="N","",IF($K167="Y",VLOOKUP($A167,'Run1-4'!$A:$J,3,FALSE)))</f>
        <v/>
      </c>
      <c r="V167" s="25" t="str">
        <f t="shared" si="33"/>
        <v/>
      </c>
      <c r="W167" s="27"/>
      <c r="X167" s="25" t="str">
        <f t="shared" si="26"/>
        <v>N/A</v>
      </c>
    </row>
    <row r="168" spans="1:24" ht="15" customHeight="1" x14ac:dyDescent="0.3">
      <c r="A168" s="12" t="str">
        <f t="shared" si="24"/>
        <v>3-178952224-A</v>
      </c>
      <c r="B168" s="11" t="s">
        <v>1232</v>
      </c>
      <c r="C168" s="6">
        <v>1.0699999999999999E-2</v>
      </c>
      <c r="D168" s="6"/>
      <c r="E168" s="6">
        <v>3</v>
      </c>
      <c r="F168" s="6">
        <v>178952224</v>
      </c>
      <c r="G168" s="6" t="s">
        <v>187</v>
      </c>
      <c r="H168" s="6" t="s">
        <v>1082</v>
      </c>
      <c r="I168" s="6">
        <v>1031</v>
      </c>
      <c r="K168" s="19" t="str">
        <f t="shared" si="27"/>
        <v>N</v>
      </c>
      <c r="L168" s="20" t="str">
        <f t="shared" si="28"/>
        <v/>
      </c>
      <c r="M168" s="21" t="str">
        <f t="shared" si="25"/>
        <v/>
      </c>
      <c r="N168" s="22" t="str">
        <f t="shared" si="29"/>
        <v>N/A</v>
      </c>
      <c r="O168" s="23" t="str">
        <f t="shared" si="30"/>
        <v/>
      </c>
      <c r="P168" s="23" t="str">
        <f t="shared" si="31"/>
        <v/>
      </c>
      <c r="Q168" s="27"/>
      <c r="R168" s="24" t="str">
        <f>IF($K168="N","",IF($K168="Y",VLOOKUP($A168,'Run1-3-1'!$A:$J,3,FALSE)))</f>
        <v/>
      </c>
      <c r="S168" s="25" t="str">
        <f t="shared" si="32"/>
        <v/>
      </c>
      <c r="T168" s="27"/>
      <c r="U168" s="24" t="str">
        <f>IF($K168="N","",IF($K168="Y",VLOOKUP($A168,'Run1-4'!$A:$J,3,FALSE)))</f>
        <v/>
      </c>
      <c r="V168" s="25" t="str">
        <f t="shared" si="33"/>
        <v/>
      </c>
      <c r="W168" s="27"/>
      <c r="X168" s="25" t="str">
        <f t="shared" si="26"/>
        <v>N/A</v>
      </c>
    </row>
    <row r="169" spans="1:24" ht="15" customHeight="1" x14ac:dyDescent="0.3">
      <c r="A169" s="12" t="str">
        <f t="shared" si="24"/>
        <v>4-1806103-A-G</v>
      </c>
      <c r="B169" s="11" t="s">
        <v>58</v>
      </c>
      <c r="C169" s="6">
        <v>9.3299999999999994E-2</v>
      </c>
      <c r="D169" s="6"/>
      <c r="E169" s="6">
        <v>4</v>
      </c>
      <c r="F169" s="6">
        <v>1806103</v>
      </c>
      <c r="G169" s="6" t="s">
        <v>1082</v>
      </c>
      <c r="H169" s="6" t="s">
        <v>801</v>
      </c>
      <c r="I169" s="6">
        <v>450</v>
      </c>
      <c r="K169" s="19" t="str">
        <f t="shared" si="27"/>
        <v>Y</v>
      </c>
      <c r="L169" s="20">
        <f t="shared" si="28"/>
        <v>9.3299999999999994E-2</v>
      </c>
      <c r="M169" s="21" t="str">
        <f t="shared" si="25"/>
        <v>A</v>
      </c>
      <c r="N169" s="22">
        <f t="shared" si="29"/>
        <v>6.6650000000000001E-2</v>
      </c>
      <c r="O169" s="23">
        <f t="shared" si="30"/>
        <v>2.6649999999999993E-2</v>
      </c>
      <c r="P169" s="23">
        <f t="shared" si="31"/>
        <v>0.15994999999999998</v>
      </c>
      <c r="Q169" s="27"/>
      <c r="R169" s="24">
        <f>IF($K169="N","",IF($K169="Y",VLOOKUP($A169,'Run1-3-1'!$A:$J,3,FALSE)))</f>
        <v>9.3899999999999997E-2</v>
      </c>
      <c r="S169" s="25" t="str">
        <f t="shared" si="32"/>
        <v>Y</v>
      </c>
      <c r="T169" s="27"/>
      <c r="U169" s="24">
        <f>IF($K169="N","",IF($K169="Y",VLOOKUP($A169,'Run1-4'!$A:$J,3,FALSE)))</f>
        <v>0.18609999999999999</v>
      </c>
      <c r="V169" s="25" t="str">
        <f t="shared" si="33"/>
        <v>N</v>
      </c>
      <c r="W169" s="27"/>
      <c r="X169" s="25" t="str">
        <f t="shared" si="26"/>
        <v>N</v>
      </c>
    </row>
    <row r="170" spans="1:24" ht="15" customHeight="1" x14ac:dyDescent="0.3">
      <c r="A170" s="12" t="str">
        <f t="shared" si="24"/>
        <v>4-1806123-T-G</v>
      </c>
      <c r="B170" s="11" t="s">
        <v>270</v>
      </c>
      <c r="C170" s="6">
        <v>1.04E-2</v>
      </c>
      <c r="D170" s="6"/>
      <c r="E170" s="6">
        <v>4</v>
      </c>
      <c r="F170" s="6">
        <v>1806123</v>
      </c>
      <c r="G170" s="6" t="s">
        <v>1177</v>
      </c>
      <c r="H170" s="6" t="s">
        <v>610</v>
      </c>
      <c r="I170" s="6">
        <v>482</v>
      </c>
      <c r="K170" s="19" t="str">
        <f t="shared" si="27"/>
        <v>N</v>
      </c>
      <c r="L170" s="20" t="str">
        <f t="shared" si="28"/>
        <v/>
      </c>
      <c r="M170" s="21" t="str">
        <f t="shared" si="25"/>
        <v/>
      </c>
      <c r="N170" s="22" t="str">
        <f t="shared" si="29"/>
        <v>N/A</v>
      </c>
      <c r="O170" s="23" t="str">
        <f t="shared" si="30"/>
        <v/>
      </c>
      <c r="P170" s="23" t="str">
        <f t="shared" si="31"/>
        <v/>
      </c>
      <c r="Q170" s="27"/>
      <c r="R170" s="24" t="str">
        <f>IF($K170="N","",IF($K170="Y",VLOOKUP($A170,'Run1-3-1'!$A:$J,3,FALSE)))</f>
        <v/>
      </c>
      <c r="S170" s="25" t="str">
        <f t="shared" si="32"/>
        <v/>
      </c>
      <c r="T170" s="27"/>
      <c r="U170" s="24" t="str">
        <f>IF($K170="N","",IF($K170="Y",VLOOKUP($A170,'Run1-4'!$A:$J,3,FALSE)))</f>
        <v/>
      </c>
      <c r="V170" s="25" t="str">
        <f t="shared" si="33"/>
        <v/>
      </c>
      <c r="W170" s="27"/>
      <c r="X170" s="25" t="str">
        <f t="shared" si="26"/>
        <v>N/A</v>
      </c>
    </row>
    <row r="171" spans="1:24" ht="15" customHeight="1" x14ac:dyDescent="0.3">
      <c r="A171" s="12" t="str">
        <f t="shared" si="24"/>
        <v>4-1806130-T</v>
      </c>
      <c r="B171" s="11" t="s">
        <v>1077</v>
      </c>
      <c r="C171" s="6">
        <v>1.03E-2</v>
      </c>
      <c r="D171" s="6"/>
      <c r="E171" s="6">
        <v>4</v>
      </c>
      <c r="F171" s="6">
        <v>1806130</v>
      </c>
      <c r="G171" s="6" t="s">
        <v>125</v>
      </c>
      <c r="H171" s="6" t="s">
        <v>1177</v>
      </c>
      <c r="I171" s="6">
        <v>485</v>
      </c>
      <c r="K171" s="19" t="str">
        <f t="shared" si="27"/>
        <v>N</v>
      </c>
      <c r="L171" s="20" t="str">
        <f t="shared" si="28"/>
        <v/>
      </c>
      <c r="M171" s="21" t="str">
        <f t="shared" si="25"/>
        <v/>
      </c>
      <c r="N171" s="22" t="str">
        <f t="shared" si="29"/>
        <v>N/A</v>
      </c>
      <c r="O171" s="23" t="str">
        <f t="shared" si="30"/>
        <v/>
      </c>
      <c r="P171" s="23" t="str">
        <f t="shared" si="31"/>
        <v/>
      </c>
      <c r="Q171" s="27"/>
      <c r="R171" s="24" t="str">
        <f>IF($K171="N","",IF($K171="Y",VLOOKUP($A171,'Run1-3-1'!$A:$J,3,FALSE)))</f>
        <v/>
      </c>
      <c r="S171" s="25" t="str">
        <f t="shared" si="32"/>
        <v/>
      </c>
      <c r="T171" s="27"/>
      <c r="U171" s="24" t="str">
        <f>IF($K171="N","",IF($K171="Y",VLOOKUP($A171,'Run1-4'!$A:$J,3,FALSE)))</f>
        <v/>
      </c>
      <c r="V171" s="25" t="str">
        <f t="shared" si="33"/>
        <v/>
      </c>
      <c r="W171" s="27"/>
      <c r="X171" s="25" t="str">
        <f t="shared" si="26"/>
        <v>N/A</v>
      </c>
    </row>
    <row r="172" spans="1:24" ht="15" customHeight="1" x14ac:dyDescent="0.3">
      <c r="A172" s="12" t="str">
        <f t="shared" si="24"/>
        <v>4-1806139-T</v>
      </c>
      <c r="B172" s="11" t="s">
        <v>451</v>
      </c>
      <c r="C172" s="6">
        <v>1.4800000000000001E-2</v>
      </c>
      <c r="D172" s="6"/>
      <c r="E172" s="6">
        <v>4</v>
      </c>
      <c r="F172" s="6">
        <v>1806139</v>
      </c>
      <c r="G172" s="6" t="s">
        <v>125</v>
      </c>
      <c r="H172" s="6" t="s">
        <v>1177</v>
      </c>
      <c r="I172" s="6">
        <v>473</v>
      </c>
      <c r="K172" s="19" t="str">
        <f t="shared" si="27"/>
        <v>N</v>
      </c>
      <c r="L172" s="20" t="str">
        <f t="shared" si="28"/>
        <v/>
      </c>
      <c r="M172" s="21" t="str">
        <f t="shared" si="25"/>
        <v/>
      </c>
      <c r="N172" s="22" t="str">
        <f t="shared" si="29"/>
        <v>N/A</v>
      </c>
      <c r="O172" s="23" t="str">
        <f t="shared" si="30"/>
        <v/>
      </c>
      <c r="P172" s="23" t="str">
        <f t="shared" si="31"/>
        <v/>
      </c>
      <c r="Q172" s="27"/>
      <c r="R172" s="24" t="str">
        <f>IF($K172="N","",IF($K172="Y",VLOOKUP($A172,'Run1-3-1'!$A:$J,3,FALSE)))</f>
        <v/>
      </c>
      <c r="S172" s="25" t="str">
        <f t="shared" si="32"/>
        <v/>
      </c>
      <c r="T172" s="27"/>
      <c r="U172" s="24" t="str">
        <f>IF($K172="N","",IF($K172="Y",VLOOKUP($A172,'Run1-4'!$A:$J,3,FALSE)))</f>
        <v/>
      </c>
      <c r="V172" s="25" t="str">
        <f t="shared" si="33"/>
        <v/>
      </c>
      <c r="W172" s="27"/>
      <c r="X172" s="25" t="str">
        <f t="shared" si="26"/>
        <v>N/A</v>
      </c>
    </row>
    <row r="173" spans="1:24" ht="15" customHeight="1" x14ac:dyDescent="0.3">
      <c r="A173" s="12" t="str">
        <f t="shared" si="24"/>
        <v>4-1806170-T</v>
      </c>
      <c r="B173" s="11" t="s">
        <v>660</v>
      </c>
      <c r="C173" s="6">
        <v>1.61E-2</v>
      </c>
      <c r="D173" s="6"/>
      <c r="E173" s="6">
        <v>4</v>
      </c>
      <c r="F173" s="6">
        <v>1806170</v>
      </c>
      <c r="G173" s="6" t="s">
        <v>125</v>
      </c>
      <c r="H173" s="6" t="s">
        <v>1177</v>
      </c>
      <c r="I173" s="6">
        <v>435</v>
      </c>
      <c r="K173" s="19" t="str">
        <f t="shared" si="27"/>
        <v>N</v>
      </c>
      <c r="L173" s="20" t="str">
        <f t="shared" si="28"/>
        <v/>
      </c>
      <c r="M173" s="21" t="str">
        <f t="shared" si="25"/>
        <v/>
      </c>
      <c r="N173" s="22" t="str">
        <f t="shared" si="29"/>
        <v>N/A</v>
      </c>
      <c r="O173" s="23" t="str">
        <f t="shared" si="30"/>
        <v/>
      </c>
      <c r="P173" s="23" t="str">
        <f t="shared" si="31"/>
        <v/>
      </c>
      <c r="Q173" s="27"/>
      <c r="R173" s="24" t="str">
        <f>IF($K173="N","",IF($K173="Y",VLOOKUP($A173,'Run1-3-1'!$A:$J,3,FALSE)))</f>
        <v/>
      </c>
      <c r="S173" s="25" t="str">
        <f t="shared" si="32"/>
        <v/>
      </c>
      <c r="T173" s="27"/>
      <c r="U173" s="24" t="str">
        <f>IF($K173="N","",IF($K173="Y",VLOOKUP($A173,'Run1-4'!$A:$J,3,FALSE)))</f>
        <v/>
      </c>
      <c r="V173" s="25" t="str">
        <f t="shared" si="33"/>
        <v/>
      </c>
      <c r="W173" s="27"/>
      <c r="X173" s="25" t="str">
        <f t="shared" si="26"/>
        <v>N/A</v>
      </c>
    </row>
    <row r="174" spans="1:24" ht="15" customHeight="1" x14ac:dyDescent="0.3">
      <c r="A174" s="12" t="str">
        <f t="shared" si="24"/>
        <v>4-1806173-T</v>
      </c>
      <c r="B174" s="11" t="s">
        <v>76</v>
      </c>
      <c r="C174" s="6">
        <v>2.01E-2</v>
      </c>
      <c r="D174" s="6"/>
      <c r="E174" s="6">
        <v>4</v>
      </c>
      <c r="F174" s="6">
        <v>1806173</v>
      </c>
      <c r="G174" s="6" t="s">
        <v>125</v>
      </c>
      <c r="H174" s="6" t="s">
        <v>1177</v>
      </c>
      <c r="I174" s="6">
        <v>448</v>
      </c>
      <c r="K174" s="19" t="str">
        <f t="shared" si="27"/>
        <v>N</v>
      </c>
      <c r="L174" s="20" t="str">
        <f t="shared" si="28"/>
        <v/>
      </c>
      <c r="M174" s="21" t="str">
        <f t="shared" si="25"/>
        <v/>
      </c>
      <c r="N174" s="22" t="str">
        <f t="shared" si="29"/>
        <v>N/A</v>
      </c>
      <c r="O174" s="23" t="str">
        <f t="shared" si="30"/>
        <v/>
      </c>
      <c r="P174" s="23" t="str">
        <f t="shared" si="31"/>
        <v/>
      </c>
      <c r="Q174" s="27"/>
      <c r="R174" s="24" t="str">
        <f>IF($K174="N","",IF($K174="Y",VLOOKUP($A174,'Run1-3-1'!$A:$J,3,FALSE)))</f>
        <v/>
      </c>
      <c r="S174" s="25" t="str">
        <f t="shared" si="32"/>
        <v/>
      </c>
      <c r="T174" s="27"/>
      <c r="U174" s="24" t="str">
        <f>IF($K174="N","",IF($K174="Y",VLOOKUP($A174,'Run1-4'!$A:$J,3,FALSE)))</f>
        <v/>
      </c>
      <c r="V174" s="25" t="str">
        <f t="shared" si="33"/>
        <v/>
      </c>
      <c r="W174" s="27"/>
      <c r="X174" s="25" t="str">
        <f t="shared" si="26"/>
        <v>N/A</v>
      </c>
    </row>
    <row r="175" spans="1:24" ht="15" customHeight="1" x14ac:dyDescent="0.3">
      <c r="A175" s="12" t="str">
        <f t="shared" si="24"/>
        <v>4-1806177-A</v>
      </c>
      <c r="B175" s="11" t="s">
        <v>292</v>
      </c>
      <c r="C175" s="6">
        <v>1.12E-2</v>
      </c>
      <c r="D175" s="6"/>
      <c r="E175" s="6">
        <v>4</v>
      </c>
      <c r="F175" s="6">
        <v>1806177</v>
      </c>
      <c r="G175" s="6" t="s">
        <v>187</v>
      </c>
      <c r="H175" s="6" t="s">
        <v>1082</v>
      </c>
      <c r="I175" s="6">
        <v>447</v>
      </c>
      <c r="K175" s="19" t="str">
        <f t="shared" si="27"/>
        <v>N</v>
      </c>
      <c r="L175" s="20" t="str">
        <f t="shared" si="28"/>
        <v/>
      </c>
      <c r="M175" s="21" t="str">
        <f t="shared" si="25"/>
        <v/>
      </c>
      <c r="N175" s="22" t="str">
        <f t="shared" si="29"/>
        <v>N/A</v>
      </c>
      <c r="O175" s="23" t="str">
        <f t="shared" si="30"/>
        <v/>
      </c>
      <c r="P175" s="23" t="str">
        <f t="shared" si="31"/>
        <v/>
      </c>
      <c r="Q175" s="27"/>
      <c r="R175" s="24" t="str">
        <f>IF($K175="N","",IF($K175="Y",VLOOKUP($A175,'Run1-3-1'!$A:$J,3,FALSE)))</f>
        <v/>
      </c>
      <c r="S175" s="25" t="str">
        <f t="shared" si="32"/>
        <v/>
      </c>
      <c r="T175" s="27"/>
      <c r="U175" s="24" t="str">
        <f>IF($K175="N","",IF($K175="Y",VLOOKUP($A175,'Run1-4'!$A:$J,3,FALSE)))</f>
        <v/>
      </c>
      <c r="V175" s="25" t="str">
        <f t="shared" si="33"/>
        <v/>
      </c>
      <c r="W175" s="27"/>
      <c r="X175" s="25" t="str">
        <f t="shared" si="26"/>
        <v>N/A</v>
      </c>
    </row>
    <row r="176" spans="1:24" ht="15" customHeight="1" x14ac:dyDescent="0.3">
      <c r="A176" s="12" t="str">
        <f t="shared" si="24"/>
        <v>4-1806181-T</v>
      </c>
      <c r="B176" s="11" t="s">
        <v>511</v>
      </c>
      <c r="C176" s="6">
        <v>3.3700000000000001E-2</v>
      </c>
      <c r="D176" s="6"/>
      <c r="E176" s="6">
        <v>4</v>
      </c>
      <c r="F176" s="6">
        <v>1806181</v>
      </c>
      <c r="G176" s="6" t="s">
        <v>125</v>
      </c>
      <c r="H176" s="6" t="s">
        <v>1177</v>
      </c>
      <c r="I176" s="6">
        <v>178</v>
      </c>
      <c r="K176" s="19" t="str">
        <f t="shared" si="27"/>
        <v>N</v>
      </c>
      <c r="L176" s="20" t="str">
        <f t="shared" si="28"/>
        <v/>
      </c>
      <c r="M176" s="21" t="str">
        <f t="shared" si="25"/>
        <v/>
      </c>
      <c r="N176" s="22" t="str">
        <f t="shared" si="29"/>
        <v>N/A</v>
      </c>
      <c r="O176" s="23" t="str">
        <f t="shared" si="30"/>
        <v/>
      </c>
      <c r="P176" s="23" t="str">
        <f t="shared" si="31"/>
        <v/>
      </c>
      <c r="Q176" s="27"/>
      <c r="R176" s="24" t="str">
        <f>IF($K176="N","",IF($K176="Y",VLOOKUP($A176,'Run1-3-1'!$A:$J,3,FALSE)))</f>
        <v/>
      </c>
      <c r="S176" s="25" t="str">
        <f t="shared" si="32"/>
        <v/>
      </c>
      <c r="T176" s="27"/>
      <c r="U176" s="24" t="str">
        <f>IF($K176="N","",IF($K176="Y",VLOOKUP($A176,'Run1-4'!$A:$J,3,FALSE)))</f>
        <v/>
      </c>
      <c r="V176" s="25" t="str">
        <f t="shared" si="33"/>
        <v/>
      </c>
      <c r="W176" s="27"/>
      <c r="X176" s="25" t="str">
        <f t="shared" si="26"/>
        <v>N/A</v>
      </c>
    </row>
    <row r="177" spans="1:24" ht="15" customHeight="1" x14ac:dyDescent="0.3">
      <c r="A177" s="12" t="str">
        <f t="shared" si="24"/>
        <v>4-1806182-T</v>
      </c>
      <c r="B177" s="11" t="s">
        <v>727</v>
      </c>
      <c r="C177" s="6">
        <v>1.15E-2</v>
      </c>
      <c r="D177" s="6"/>
      <c r="E177" s="6">
        <v>4</v>
      </c>
      <c r="F177" s="6">
        <v>1806182</v>
      </c>
      <c r="G177" s="6" t="s">
        <v>125</v>
      </c>
      <c r="H177" s="6" t="s">
        <v>1177</v>
      </c>
      <c r="I177" s="6">
        <v>433</v>
      </c>
      <c r="K177" s="19" t="str">
        <f t="shared" si="27"/>
        <v>N</v>
      </c>
      <c r="L177" s="20" t="str">
        <f t="shared" si="28"/>
        <v/>
      </c>
      <c r="M177" s="21" t="str">
        <f t="shared" si="25"/>
        <v/>
      </c>
      <c r="N177" s="22" t="str">
        <f t="shared" si="29"/>
        <v>N/A</v>
      </c>
      <c r="O177" s="23" t="str">
        <f t="shared" si="30"/>
        <v/>
      </c>
      <c r="P177" s="23" t="str">
        <f t="shared" si="31"/>
        <v/>
      </c>
      <c r="Q177" s="27"/>
      <c r="R177" s="24" t="str">
        <f>IF($K177="N","",IF($K177="Y",VLOOKUP($A177,'Run1-3-1'!$A:$J,3,FALSE)))</f>
        <v/>
      </c>
      <c r="S177" s="25" t="str">
        <f t="shared" si="32"/>
        <v/>
      </c>
      <c r="T177" s="27"/>
      <c r="U177" s="24" t="str">
        <f>IF($K177="N","",IF($K177="Y",VLOOKUP($A177,'Run1-4'!$A:$J,3,FALSE)))</f>
        <v/>
      </c>
      <c r="V177" s="25" t="str">
        <f t="shared" si="33"/>
        <v/>
      </c>
      <c r="W177" s="27"/>
      <c r="X177" s="25" t="str">
        <f t="shared" si="26"/>
        <v>N/A</v>
      </c>
    </row>
    <row r="178" spans="1:24" ht="15" customHeight="1" x14ac:dyDescent="0.3">
      <c r="A178" s="12" t="str">
        <f t="shared" si="24"/>
        <v>4-1806184-T</v>
      </c>
      <c r="B178" s="11" t="s">
        <v>139</v>
      </c>
      <c r="C178" s="6">
        <v>1.1599999999999999E-2</v>
      </c>
      <c r="D178" s="6"/>
      <c r="E178" s="6">
        <v>4</v>
      </c>
      <c r="F178" s="6">
        <v>1806184</v>
      </c>
      <c r="G178" s="6" t="s">
        <v>125</v>
      </c>
      <c r="H178" s="6" t="s">
        <v>1177</v>
      </c>
      <c r="I178" s="6">
        <v>432</v>
      </c>
      <c r="K178" s="19" t="str">
        <f t="shared" si="27"/>
        <v>N</v>
      </c>
      <c r="L178" s="20" t="str">
        <f t="shared" si="28"/>
        <v/>
      </c>
      <c r="M178" s="21" t="str">
        <f t="shared" si="25"/>
        <v/>
      </c>
      <c r="N178" s="22" t="str">
        <f t="shared" si="29"/>
        <v>N/A</v>
      </c>
      <c r="O178" s="23" t="str">
        <f t="shared" si="30"/>
        <v/>
      </c>
      <c r="P178" s="23" t="str">
        <f t="shared" si="31"/>
        <v/>
      </c>
      <c r="Q178" s="27"/>
      <c r="R178" s="24" t="str">
        <f>IF($K178="N","",IF($K178="Y",VLOOKUP($A178,'Run1-3-1'!$A:$J,3,FALSE)))</f>
        <v/>
      </c>
      <c r="S178" s="25" t="str">
        <f t="shared" si="32"/>
        <v/>
      </c>
      <c r="T178" s="27"/>
      <c r="U178" s="24" t="str">
        <f>IF($K178="N","",IF($K178="Y",VLOOKUP($A178,'Run1-4'!$A:$J,3,FALSE)))</f>
        <v/>
      </c>
      <c r="V178" s="25" t="str">
        <f t="shared" si="33"/>
        <v/>
      </c>
      <c r="W178" s="27"/>
      <c r="X178" s="25" t="str">
        <f t="shared" si="26"/>
        <v>N/A</v>
      </c>
    </row>
    <row r="179" spans="1:24" ht="15" customHeight="1" x14ac:dyDescent="0.3">
      <c r="A179" s="12" t="str">
        <f t="shared" si="24"/>
        <v>4-1806185-T</v>
      </c>
      <c r="B179" s="11" t="s">
        <v>360</v>
      </c>
      <c r="C179" s="6">
        <v>1.17E-2</v>
      </c>
      <c r="D179" s="6" t="s">
        <v>980</v>
      </c>
      <c r="E179" s="6">
        <v>4</v>
      </c>
      <c r="F179" s="6">
        <v>1806185</v>
      </c>
      <c r="G179" s="6" t="s">
        <v>125</v>
      </c>
      <c r="H179" s="6" t="s">
        <v>1177</v>
      </c>
      <c r="I179" s="6">
        <v>429</v>
      </c>
      <c r="K179" s="19" t="str">
        <f t="shared" si="27"/>
        <v>N</v>
      </c>
      <c r="L179" s="20" t="str">
        <f t="shared" si="28"/>
        <v/>
      </c>
      <c r="M179" s="21" t="str">
        <f t="shared" si="25"/>
        <v/>
      </c>
      <c r="N179" s="22" t="str">
        <f t="shared" si="29"/>
        <v>N/A</v>
      </c>
      <c r="O179" s="23" t="str">
        <f t="shared" si="30"/>
        <v/>
      </c>
      <c r="P179" s="23" t="str">
        <f t="shared" si="31"/>
        <v/>
      </c>
      <c r="Q179" s="27"/>
      <c r="R179" s="24" t="str">
        <f>IF($K179="N","",IF($K179="Y",VLOOKUP($A179,'Run1-3-1'!$A:$J,3,FALSE)))</f>
        <v/>
      </c>
      <c r="S179" s="25" t="str">
        <f t="shared" si="32"/>
        <v/>
      </c>
      <c r="T179" s="27"/>
      <c r="U179" s="24" t="str">
        <f>IF($K179="N","",IF($K179="Y",VLOOKUP($A179,'Run1-4'!$A:$J,3,FALSE)))</f>
        <v/>
      </c>
      <c r="V179" s="25" t="str">
        <f t="shared" si="33"/>
        <v/>
      </c>
      <c r="W179" s="27"/>
      <c r="X179" s="25" t="str">
        <f t="shared" si="26"/>
        <v>N/A</v>
      </c>
    </row>
    <row r="180" spans="1:24" ht="15" customHeight="1" x14ac:dyDescent="0.3">
      <c r="A180" s="12" t="str">
        <f t="shared" si="24"/>
        <v>4-1806187-T</v>
      </c>
      <c r="B180" s="11" t="s">
        <v>575</v>
      </c>
      <c r="C180" s="6">
        <v>1.17E-2</v>
      </c>
      <c r="D180" s="6"/>
      <c r="E180" s="6">
        <v>4</v>
      </c>
      <c r="F180" s="6">
        <v>1806187</v>
      </c>
      <c r="G180" s="6" t="s">
        <v>125</v>
      </c>
      <c r="H180" s="6" t="s">
        <v>1177</v>
      </c>
      <c r="I180" s="6">
        <v>256</v>
      </c>
      <c r="K180" s="19" t="str">
        <f t="shared" si="27"/>
        <v>N</v>
      </c>
      <c r="L180" s="20" t="str">
        <f t="shared" si="28"/>
        <v/>
      </c>
      <c r="M180" s="21" t="str">
        <f t="shared" si="25"/>
        <v/>
      </c>
      <c r="N180" s="22" t="str">
        <f t="shared" si="29"/>
        <v>N/A</v>
      </c>
      <c r="O180" s="23" t="str">
        <f t="shared" si="30"/>
        <v/>
      </c>
      <c r="P180" s="23" t="str">
        <f t="shared" si="31"/>
        <v/>
      </c>
      <c r="Q180" s="27"/>
      <c r="R180" s="24" t="str">
        <f>IF($K180="N","",IF($K180="Y",VLOOKUP($A180,'Run1-3-1'!$A:$J,3,FALSE)))</f>
        <v/>
      </c>
      <c r="S180" s="25" t="str">
        <f t="shared" si="32"/>
        <v/>
      </c>
      <c r="T180" s="27"/>
      <c r="U180" s="24" t="str">
        <f>IF($K180="N","",IF($K180="Y",VLOOKUP($A180,'Run1-4'!$A:$J,3,FALSE)))</f>
        <v/>
      </c>
      <c r="V180" s="25" t="str">
        <f t="shared" si="33"/>
        <v/>
      </c>
      <c r="W180" s="27"/>
      <c r="X180" s="25" t="str">
        <f t="shared" si="26"/>
        <v>N/A</v>
      </c>
    </row>
    <row r="181" spans="1:24" ht="15" customHeight="1" x14ac:dyDescent="0.3">
      <c r="A181" s="12" t="str">
        <f t="shared" si="24"/>
        <v>4-1807834-A</v>
      </c>
      <c r="B181" s="11" t="s">
        <v>791</v>
      </c>
      <c r="C181" s="6">
        <v>1.61E-2</v>
      </c>
      <c r="D181" s="6"/>
      <c r="E181" s="6">
        <v>4</v>
      </c>
      <c r="F181" s="6">
        <v>1807834</v>
      </c>
      <c r="G181" s="6" t="s">
        <v>187</v>
      </c>
      <c r="H181" s="6" t="s">
        <v>1082</v>
      </c>
      <c r="I181" s="6">
        <v>498</v>
      </c>
      <c r="K181" s="19" t="str">
        <f t="shared" si="27"/>
        <v>N</v>
      </c>
      <c r="L181" s="20" t="str">
        <f t="shared" si="28"/>
        <v/>
      </c>
      <c r="M181" s="21" t="str">
        <f t="shared" si="25"/>
        <v/>
      </c>
      <c r="N181" s="22" t="str">
        <f t="shared" si="29"/>
        <v>N/A</v>
      </c>
      <c r="O181" s="23" t="str">
        <f t="shared" si="30"/>
        <v/>
      </c>
      <c r="P181" s="23" t="str">
        <f t="shared" si="31"/>
        <v/>
      </c>
      <c r="Q181" s="27"/>
      <c r="R181" s="24" t="str">
        <f>IF($K181="N","",IF($K181="Y",VLOOKUP($A181,'Run1-3-1'!$A:$J,3,FALSE)))</f>
        <v/>
      </c>
      <c r="S181" s="25" t="str">
        <f t="shared" si="32"/>
        <v/>
      </c>
      <c r="T181" s="27"/>
      <c r="U181" s="24" t="str">
        <f>IF($K181="N","",IF($K181="Y",VLOOKUP($A181,'Run1-4'!$A:$J,3,FALSE)))</f>
        <v/>
      </c>
      <c r="V181" s="25" t="str">
        <f t="shared" si="33"/>
        <v/>
      </c>
      <c r="W181" s="27"/>
      <c r="X181" s="25" t="str">
        <f t="shared" si="26"/>
        <v>N/A</v>
      </c>
    </row>
    <row r="182" spans="1:24" ht="15" customHeight="1" x14ac:dyDescent="0.3">
      <c r="A182" s="12" t="str">
        <f t="shared" si="24"/>
        <v>4-1807865-A</v>
      </c>
      <c r="B182" s="11" t="s">
        <v>600</v>
      </c>
      <c r="C182" s="6">
        <v>1.03E-2</v>
      </c>
      <c r="D182" s="6"/>
      <c r="E182" s="6">
        <v>4</v>
      </c>
      <c r="F182" s="6">
        <v>1807865</v>
      </c>
      <c r="G182" s="6" t="s">
        <v>187</v>
      </c>
      <c r="H182" s="6" t="s">
        <v>1082</v>
      </c>
      <c r="I182" s="6">
        <v>585</v>
      </c>
      <c r="K182" s="19" t="str">
        <f t="shared" si="27"/>
        <v>N</v>
      </c>
      <c r="L182" s="20" t="str">
        <f t="shared" si="28"/>
        <v/>
      </c>
      <c r="M182" s="21" t="str">
        <f t="shared" si="25"/>
        <v/>
      </c>
      <c r="N182" s="22" t="str">
        <f t="shared" si="29"/>
        <v>N/A</v>
      </c>
      <c r="O182" s="23" t="str">
        <f t="shared" si="30"/>
        <v/>
      </c>
      <c r="P182" s="23" t="str">
        <f t="shared" si="31"/>
        <v/>
      </c>
      <c r="Q182" s="27"/>
      <c r="R182" s="24" t="str">
        <f>IF($K182="N","",IF($K182="Y",VLOOKUP($A182,'Run1-3-1'!$A:$J,3,FALSE)))</f>
        <v/>
      </c>
      <c r="S182" s="25" t="str">
        <f t="shared" si="32"/>
        <v/>
      </c>
      <c r="T182" s="27"/>
      <c r="U182" s="24" t="str">
        <f>IF($K182="N","",IF($K182="Y",VLOOKUP($A182,'Run1-4'!$A:$J,3,FALSE)))</f>
        <v/>
      </c>
      <c r="V182" s="25" t="str">
        <f t="shared" si="33"/>
        <v/>
      </c>
      <c r="W182" s="27"/>
      <c r="X182" s="25" t="str">
        <f t="shared" si="26"/>
        <v>N/A</v>
      </c>
    </row>
    <row r="183" spans="1:24" ht="15" customHeight="1" x14ac:dyDescent="0.3">
      <c r="A183" s="12" t="str">
        <f t="shared" si="24"/>
        <v>4-1807888-A</v>
      </c>
      <c r="B183" s="11" t="s">
        <v>818</v>
      </c>
      <c r="C183" s="6">
        <v>1.21E-2</v>
      </c>
      <c r="D183" s="6"/>
      <c r="E183" s="6">
        <v>4</v>
      </c>
      <c r="F183" s="6">
        <v>1807888</v>
      </c>
      <c r="G183" s="6" t="s">
        <v>187</v>
      </c>
      <c r="H183" s="6" t="s">
        <v>1082</v>
      </c>
      <c r="I183" s="6">
        <v>580</v>
      </c>
      <c r="K183" s="19" t="str">
        <f t="shared" si="27"/>
        <v>N</v>
      </c>
      <c r="L183" s="20" t="str">
        <f t="shared" si="28"/>
        <v/>
      </c>
      <c r="M183" s="21" t="str">
        <f t="shared" si="25"/>
        <v/>
      </c>
      <c r="N183" s="22" t="str">
        <f t="shared" si="29"/>
        <v>N/A</v>
      </c>
      <c r="O183" s="23" t="str">
        <f t="shared" si="30"/>
        <v/>
      </c>
      <c r="P183" s="23" t="str">
        <f t="shared" si="31"/>
        <v/>
      </c>
      <c r="Q183" s="27"/>
      <c r="R183" s="24" t="str">
        <f>IF($K183="N","",IF($K183="Y",VLOOKUP($A183,'Run1-3-1'!$A:$J,3,FALSE)))</f>
        <v/>
      </c>
      <c r="S183" s="25" t="str">
        <f t="shared" si="32"/>
        <v/>
      </c>
      <c r="T183" s="27"/>
      <c r="U183" s="24" t="str">
        <f>IF($K183="N","",IF($K183="Y",VLOOKUP($A183,'Run1-4'!$A:$J,3,FALSE)))</f>
        <v/>
      </c>
      <c r="V183" s="25" t="str">
        <f t="shared" si="33"/>
        <v/>
      </c>
      <c r="W183" s="27"/>
      <c r="X183" s="25" t="str">
        <f t="shared" si="26"/>
        <v>N/A</v>
      </c>
    </row>
    <row r="184" spans="1:24" ht="15" customHeight="1" x14ac:dyDescent="0.3">
      <c r="A184" s="12" t="str">
        <f t="shared" si="24"/>
        <v>4-1807891-A</v>
      </c>
      <c r="B184" s="11" t="s">
        <v>1047</v>
      </c>
      <c r="C184" s="6">
        <v>1.2E-2</v>
      </c>
      <c r="D184" s="6" t="s">
        <v>1397</v>
      </c>
      <c r="E184" s="6">
        <v>4</v>
      </c>
      <c r="F184" s="6">
        <v>1807891</v>
      </c>
      <c r="G184" s="6" t="s">
        <v>187</v>
      </c>
      <c r="H184" s="6" t="s">
        <v>1082</v>
      </c>
      <c r="I184" s="6">
        <v>583</v>
      </c>
      <c r="K184" s="19" t="str">
        <f t="shared" si="27"/>
        <v>N</v>
      </c>
      <c r="L184" s="20" t="str">
        <f t="shared" si="28"/>
        <v/>
      </c>
      <c r="M184" s="21" t="str">
        <f t="shared" si="25"/>
        <v/>
      </c>
      <c r="N184" s="22" t="str">
        <f t="shared" si="29"/>
        <v>N/A</v>
      </c>
      <c r="O184" s="23" t="str">
        <f t="shared" si="30"/>
        <v/>
      </c>
      <c r="P184" s="23" t="str">
        <f t="shared" si="31"/>
        <v/>
      </c>
      <c r="Q184" s="27"/>
      <c r="R184" s="24" t="str">
        <f>IF($K184="N","",IF($K184="Y",VLOOKUP($A184,'Run1-3-1'!$A:$J,3,FALSE)))</f>
        <v/>
      </c>
      <c r="S184" s="25" t="str">
        <f t="shared" si="32"/>
        <v/>
      </c>
      <c r="T184" s="27"/>
      <c r="U184" s="24" t="str">
        <f>IF($K184="N","",IF($K184="Y",VLOOKUP($A184,'Run1-4'!$A:$J,3,FALSE)))</f>
        <v/>
      </c>
      <c r="V184" s="25" t="str">
        <f t="shared" si="33"/>
        <v/>
      </c>
      <c r="W184" s="27"/>
      <c r="X184" s="25" t="str">
        <f t="shared" si="26"/>
        <v>N/A</v>
      </c>
    </row>
    <row r="185" spans="1:24" ht="15" customHeight="1" x14ac:dyDescent="0.3">
      <c r="A185" s="12" t="str">
        <f t="shared" si="24"/>
        <v>4-1807894-A</v>
      </c>
      <c r="B185" s="11" t="s">
        <v>452</v>
      </c>
      <c r="C185" s="6">
        <v>0.99650000000000005</v>
      </c>
      <c r="D185" s="6" t="s">
        <v>736</v>
      </c>
      <c r="E185" s="6">
        <v>4</v>
      </c>
      <c r="F185" s="6">
        <v>1807894</v>
      </c>
      <c r="G185" s="6" t="s">
        <v>187</v>
      </c>
      <c r="H185" s="6" t="s">
        <v>1082</v>
      </c>
      <c r="I185" s="6">
        <v>574</v>
      </c>
      <c r="K185" s="19" t="str">
        <f t="shared" si="27"/>
        <v>N</v>
      </c>
      <c r="L185" s="20" t="str">
        <f t="shared" si="28"/>
        <v/>
      </c>
      <c r="M185" s="21" t="str">
        <f t="shared" si="25"/>
        <v/>
      </c>
      <c r="N185" s="22" t="str">
        <f t="shared" si="29"/>
        <v>N/A</v>
      </c>
      <c r="O185" s="23" t="str">
        <f t="shared" si="30"/>
        <v/>
      </c>
      <c r="P185" s="23" t="str">
        <f t="shared" si="31"/>
        <v/>
      </c>
      <c r="Q185" s="27"/>
      <c r="R185" s="24" t="str">
        <f>IF($K185="N","",IF($K185="Y",VLOOKUP($A185,'Run1-3-1'!$A:$J,3,FALSE)))</f>
        <v/>
      </c>
      <c r="S185" s="25" t="str">
        <f t="shared" si="32"/>
        <v/>
      </c>
      <c r="T185" s="27"/>
      <c r="U185" s="24" t="str">
        <f>IF($K185="N","",IF($K185="Y",VLOOKUP($A185,'Run1-4'!$A:$J,3,FALSE)))</f>
        <v/>
      </c>
      <c r="V185" s="25" t="str">
        <f t="shared" si="33"/>
        <v/>
      </c>
      <c r="W185" s="27"/>
      <c r="X185" s="25" t="str">
        <f t="shared" si="26"/>
        <v>N/A</v>
      </c>
    </row>
    <row r="186" spans="1:24" ht="15" customHeight="1" x14ac:dyDescent="0.3">
      <c r="A186" s="12" t="str">
        <f t="shared" si="24"/>
        <v>4-1807915-A</v>
      </c>
      <c r="B186" s="11" t="s">
        <v>661</v>
      </c>
      <c r="C186" s="6">
        <v>1.11E-2</v>
      </c>
      <c r="D186" s="6" t="s">
        <v>295</v>
      </c>
      <c r="E186" s="6">
        <v>4</v>
      </c>
      <c r="F186" s="6">
        <v>1807915</v>
      </c>
      <c r="G186" s="6" t="s">
        <v>187</v>
      </c>
      <c r="H186" s="6" t="s">
        <v>1082</v>
      </c>
      <c r="I186" s="6">
        <v>541</v>
      </c>
      <c r="K186" s="19" t="str">
        <f t="shared" si="27"/>
        <v>N</v>
      </c>
      <c r="L186" s="20" t="str">
        <f t="shared" si="28"/>
        <v/>
      </c>
      <c r="M186" s="21" t="str">
        <f t="shared" si="25"/>
        <v/>
      </c>
      <c r="N186" s="22" t="str">
        <f t="shared" si="29"/>
        <v>N/A</v>
      </c>
      <c r="O186" s="23" t="str">
        <f t="shared" si="30"/>
        <v/>
      </c>
      <c r="P186" s="23" t="str">
        <f t="shared" si="31"/>
        <v/>
      </c>
      <c r="Q186" s="27"/>
      <c r="R186" s="24" t="str">
        <f>IF($K186="N","",IF($K186="Y",VLOOKUP($A186,'Run1-3-1'!$A:$J,3,FALSE)))</f>
        <v/>
      </c>
      <c r="S186" s="25" t="str">
        <f t="shared" si="32"/>
        <v/>
      </c>
      <c r="T186" s="27"/>
      <c r="U186" s="24" t="str">
        <f>IF($K186="N","",IF($K186="Y",VLOOKUP($A186,'Run1-4'!$A:$J,3,FALSE)))</f>
        <v/>
      </c>
      <c r="V186" s="25" t="str">
        <f t="shared" si="33"/>
        <v/>
      </c>
      <c r="W186" s="27"/>
      <c r="X186" s="25" t="str">
        <f t="shared" si="26"/>
        <v>N/A</v>
      </c>
    </row>
    <row r="187" spans="1:24" ht="15" customHeight="1" x14ac:dyDescent="0.3">
      <c r="A187" s="12" t="str">
        <f t="shared" si="24"/>
        <v>4-1807921-C-G</v>
      </c>
      <c r="B187" s="11" t="s">
        <v>886</v>
      </c>
      <c r="C187" s="6">
        <v>2.1499999999999998E-2</v>
      </c>
      <c r="D187" s="6"/>
      <c r="E187" s="6">
        <v>4</v>
      </c>
      <c r="F187" s="6">
        <v>1807921</v>
      </c>
      <c r="G187" s="6" t="s">
        <v>125</v>
      </c>
      <c r="H187" s="6" t="s">
        <v>903</v>
      </c>
      <c r="I187" s="6">
        <v>557</v>
      </c>
      <c r="K187" s="19" t="str">
        <f t="shared" si="27"/>
        <v>N</v>
      </c>
      <c r="L187" s="20" t="str">
        <f t="shared" si="28"/>
        <v/>
      </c>
      <c r="M187" s="21" t="str">
        <f t="shared" si="25"/>
        <v/>
      </c>
      <c r="N187" s="22" t="str">
        <f t="shared" si="29"/>
        <v>N/A</v>
      </c>
      <c r="O187" s="23" t="str">
        <f t="shared" si="30"/>
        <v/>
      </c>
      <c r="P187" s="23" t="str">
        <f t="shared" si="31"/>
        <v/>
      </c>
      <c r="Q187" s="27"/>
      <c r="R187" s="24" t="str">
        <f>IF($K187="N","",IF($K187="Y",VLOOKUP($A187,'Run1-3-1'!$A:$J,3,FALSE)))</f>
        <v/>
      </c>
      <c r="S187" s="25" t="str">
        <f t="shared" si="32"/>
        <v/>
      </c>
      <c r="T187" s="27"/>
      <c r="U187" s="24" t="str">
        <f>IF($K187="N","",IF($K187="Y",VLOOKUP($A187,'Run1-4'!$A:$J,3,FALSE)))</f>
        <v/>
      </c>
      <c r="V187" s="25" t="str">
        <f t="shared" si="33"/>
        <v/>
      </c>
      <c r="W187" s="27"/>
      <c r="X187" s="25" t="str">
        <f t="shared" si="26"/>
        <v>N/A</v>
      </c>
    </row>
    <row r="188" spans="1:24" ht="15" customHeight="1" x14ac:dyDescent="0.3">
      <c r="A188" s="12" t="str">
        <f t="shared" si="24"/>
        <v>4-1807926-A</v>
      </c>
      <c r="B188" s="11" t="s">
        <v>1108</v>
      </c>
      <c r="C188" s="6">
        <v>1.83E-2</v>
      </c>
      <c r="D188" s="6"/>
      <c r="E188" s="6">
        <v>4</v>
      </c>
      <c r="F188" s="6">
        <v>1807926</v>
      </c>
      <c r="G188" s="6" t="s">
        <v>187</v>
      </c>
      <c r="H188" s="6" t="s">
        <v>1082</v>
      </c>
      <c r="I188" s="6">
        <v>382</v>
      </c>
      <c r="K188" s="19" t="str">
        <f t="shared" si="27"/>
        <v>N</v>
      </c>
      <c r="L188" s="20" t="str">
        <f t="shared" si="28"/>
        <v/>
      </c>
      <c r="M188" s="21" t="str">
        <f t="shared" si="25"/>
        <v/>
      </c>
      <c r="N188" s="22" t="str">
        <f t="shared" si="29"/>
        <v>N/A</v>
      </c>
      <c r="O188" s="23" t="str">
        <f t="shared" si="30"/>
        <v/>
      </c>
      <c r="P188" s="23" t="str">
        <f t="shared" si="31"/>
        <v/>
      </c>
      <c r="Q188" s="27"/>
      <c r="R188" s="24" t="str">
        <f>IF($K188="N","",IF($K188="Y",VLOOKUP($A188,'Run1-3-1'!$A:$J,3,FALSE)))</f>
        <v/>
      </c>
      <c r="S188" s="25" t="str">
        <f t="shared" si="32"/>
        <v/>
      </c>
      <c r="T188" s="27"/>
      <c r="U188" s="24" t="str">
        <f>IF($K188="N","",IF($K188="Y",VLOOKUP($A188,'Run1-4'!$A:$J,3,FALSE)))</f>
        <v/>
      </c>
      <c r="V188" s="25" t="str">
        <f t="shared" si="33"/>
        <v/>
      </c>
      <c r="W188" s="27"/>
      <c r="X188" s="25" t="str">
        <f t="shared" si="26"/>
        <v>N/A</v>
      </c>
    </row>
    <row r="189" spans="1:24" ht="15" customHeight="1" x14ac:dyDescent="0.3">
      <c r="A189" s="12" t="str">
        <f t="shared" si="24"/>
        <v>4-1807927-T-G</v>
      </c>
      <c r="B189" s="11" t="s">
        <v>512</v>
      </c>
      <c r="C189" s="6">
        <v>1.49E-2</v>
      </c>
      <c r="D189" s="6"/>
      <c r="E189" s="6">
        <v>4</v>
      </c>
      <c r="F189" s="6">
        <v>1807927</v>
      </c>
      <c r="G189" s="6" t="s">
        <v>1177</v>
      </c>
      <c r="H189" s="6" t="s">
        <v>610</v>
      </c>
      <c r="I189" s="6">
        <v>538</v>
      </c>
      <c r="K189" s="19" t="str">
        <f t="shared" si="27"/>
        <v>N</v>
      </c>
      <c r="L189" s="20" t="str">
        <f t="shared" si="28"/>
        <v/>
      </c>
      <c r="M189" s="21" t="str">
        <f t="shared" si="25"/>
        <v/>
      </c>
      <c r="N189" s="22" t="str">
        <f t="shared" si="29"/>
        <v>N/A</v>
      </c>
      <c r="O189" s="23" t="str">
        <f t="shared" si="30"/>
        <v/>
      </c>
      <c r="P189" s="23" t="str">
        <f t="shared" si="31"/>
        <v/>
      </c>
      <c r="Q189" s="27"/>
      <c r="R189" s="24" t="str">
        <f>IF($K189="N","",IF($K189="Y",VLOOKUP($A189,'Run1-3-1'!$A:$J,3,FALSE)))</f>
        <v/>
      </c>
      <c r="S189" s="25" t="str">
        <f t="shared" si="32"/>
        <v/>
      </c>
      <c r="T189" s="27"/>
      <c r="U189" s="24" t="str">
        <f>IF($K189="N","",IF($K189="Y",VLOOKUP($A189,'Run1-4'!$A:$J,3,FALSE)))</f>
        <v/>
      </c>
      <c r="V189" s="25" t="str">
        <f t="shared" si="33"/>
        <v/>
      </c>
      <c r="W189" s="27"/>
      <c r="X189" s="25" t="str">
        <f t="shared" si="26"/>
        <v>N/A</v>
      </c>
    </row>
    <row r="190" spans="1:24" ht="15" customHeight="1" x14ac:dyDescent="0.3">
      <c r="A190" s="12" t="str">
        <f t="shared" si="24"/>
        <v>4-1807928-A</v>
      </c>
      <c r="B190" s="11" t="s">
        <v>728</v>
      </c>
      <c r="C190" s="6">
        <v>1.32E-2</v>
      </c>
      <c r="D190" s="6"/>
      <c r="E190" s="6">
        <v>4</v>
      </c>
      <c r="F190" s="6">
        <v>1807928</v>
      </c>
      <c r="G190" s="6" t="s">
        <v>187</v>
      </c>
      <c r="H190" s="6" t="s">
        <v>1082</v>
      </c>
      <c r="I190" s="6">
        <v>380</v>
      </c>
      <c r="K190" s="19" t="str">
        <f t="shared" si="27"/>
        <v>N</v>
      </c>
      <c r="L190" s="20" t="str">
        <f t="shared" si="28"/>
        <v/>
      </c>
      <c r="M190" s="21" t="str">
        <f t="shared" si="25"/>
        <v/>
      </c>
      <c r="N190" s="22" t="str">
        <f t="shared" si="29"/>
        <v>N/A</v>
      </c>
      <c r="O190" s="23" t="str">
        <f t="shared" si="30"/>
        <v/>
      </c>
      <c r="P190" s="23" t="str">
        <f t="shared" si="31"/>
        <v/>
      </c>
      <c r="Q190" s="27"/>
      <c r="R190" s="24" t="str">
        <f>IF($K190="N","",IF($K190="Y",VLOOKUP($A190,'Run1-3-1'!$A:$J,3,FALSE)))</f>
        <v/>
      </c>
      <c r="S190" s="25" t="str">
        <f t="shared" si="32"/>
        <v/>
      </c>
      <c r="T190" s="27"/>
      <c r="U190" s="24" t="str">
        <f>IF($K190="N","",IF($K190="Y",VLOOKUP($A190,'Run1-4'!$A:$J,3,FALSE)))</f>
        <v/>
      </c>
      <c r="V190" s="25" t="str">
        <f t="shared" si="33"/>
        <v/>
      </c>
      <c r="W190" s="27"/>
      <c r="X190" s="25" t="str">
        <f t="shared" si="26"/>
        <v>N/A</v>
      </c>
    </row>
    <row r="191" spans="1:24" ht="15" customHeight="1" x14ac:dyDescent="0.3">
      <c r="A191" s="12" t="str">
        <f t="shared" si="24"/>
        <v>4-1807930-A</v>
      </c>
      <c r="B191" s="11" t="s">
        <v>951</v>
      </c>
      <c r="C191" s="6">
        <v>1.2999999999999999E-2</v>
      </c>
      <c r="D191" s="6"/>
      <c r="E191" s="6">
        <v>4</v>
      </c>
      <c r="F191" s="6">
        <v>1807930</v>
      </c>
      <c r="G191" s="6" t="s">
        <v>187</v>
      </c>
      <c r="H191" s="6" t="s">
        <v>1082</v>
      </c>
      <c r="I191" s="6">
        <v>538</v>
      </c>
      <c r="K191" s="19" t="str">
        <f t="shared" si="27"/>
        <v>N</v>
      </c>
      <c r="L191" s="20" t="str">
        <f t="shared" si="28"/>
        <v/>
      </c>
      <c r="M191" s="21" t="str">
        <f t="shared" si="25"/>
        <v/>
      </c>
      <c r="N191" s="22" t="str">
        <f t="shared" si="29"/>
        <v>N/A</v>
      </c>
      <c r="O191" s="23" t="str">
        <f t="shared" si="30"/>
        <v/>
      </c>
      <c r="P191" s="23" t="str">
        <f t="shared" si="31"/>
        <v/>
      </c>
      <c r="Q191" s="27"/>
      <c r="R191" s="24" t="str">
        <f>IF($K191="N","",IF($K191="Y",VLOOKUP($A191,'Run1-3-1'!$A:$J,3,FALSE)))</f>
        <v/>
      </c>
      <c r="S191" s="25" t="str">
        <f t="shared" si="32"/>
        <v/>
      </c>
      <c r="T191" s="27"/>
      <c r="U191" s="24" t="str">
        <f>IF($K191="N","",IF($K191="Y",VLOOKUP($A191,'Run1-4'!$A:$J,3,FALSE)))</f>
        <v/>
      </c>
      <c r="V191" s="25" t="str">
        <f t="shared" si="33"/>
        <v/>
      </c>
      <c r="W191" s="27"/>
      <c r="X191" s="25" t="str">
        <f t="shared" si="26"/>
        <v>N/A</v>
      </c>
    </row>
    <row r="192" spans="1:24" ht="15" customHeight="1" x14ac:dyDescent="0.3">
      <c r="A192" s="12" t="str">
        <f t="shared" si="24"/>
        <v>4-1808316-G-G</v>
      </c>
      <c r="B192" s="11" t="s">
        <v>912</v>
      </c>
      <c r="C192" s="6">
        <v>4.6399999999999997E-2</v>
      </c>
      <c r="D192" s="6"/>
      <c r="E192" s="6">
        <v>4</v>
      </c>
      <c r="F192" s="6">
        <v>1808316</v>
      </c>
      <c r="G192" s="6" t="s">
        <v>187</v>
      </c>
      <c r="H192" s="6" t="s">
        <v>1096</v>
      </c>
      <c r="I192" s="6">
        <v>755</v>
      </c>
      <c r="K192" s="19" t="str">
        <f t="shared" si="27"/>
        <v>N</v>
      </c>
      <c r="L192" s="20" t="str">
        <f t="shared" si="28"/>
        <v/>
      </c>
      <c r="M192" s="21" t="str">
        <f t="shared" si="25"/>
        <v/>
      </c>
      <c r="N192" s="22" t="str">
        <f t="shared" si="29"/>
        <v>N/A</v>
      </c>
      <c r="O192" s="23" t="str">
        <f t="shared" si="30"/>
        <v/>
      </c>
      <c r="P192" s="23" t="str">
        <f t="shared" si="31"/>
        <v/>
      </c>
      <c r="Q192" s="27"/>
      <c r="R192" s="24" t="str">
        <f>IF($K192="N","",IF($K192="Y",VLOOKUP($A192,'Run1-3-1'!$A:$J,3,FALSE)))</f>
        <v/>
      </c>
      <c r="S192" s="25" t="str">
        <f t="shared" si="32"/>
        <v/>
      </c>
      <c r="T192" s="27"/>
      <c r="U192" s="24" t="str">
        <f>IF($K192="N","",IF($K192="Y",VLOOKUP($A192,'Run1-4'!$A:$J,3,FALSE)))</f>
        <v/>
      </c>
      <c r="V192" s="25" t="str">
        <f t="shared" si="33"/>
        <v/>
      </c>
      <c r="W192" s="27"/>
      <c r="X192" s="25" t="str">
        <f t="shared" si="26"/>
        <v>N/A</v>
      </c>
    </row>
    <row r="193" spans="1:24" ht="15" customHeight="1" x14ac:dyDescent="0.3">
      <c r="A193" s="12" t="str">
        <f t="shared" si="24"/>
        <v>4-1808317-G+G</v>
      </c>
      <c r="B193" s="11" t="s">
        <v>1130</v>
      </c>
      <c r="C193" s="6">
        <v>1.8800000000000001E-2</v>
      </c>
      <c r="D193" s="6"/>
      <c r="E193" s="6">
        <v>4</v>
      </c>
      <c r="F193" s="6">
        <v>1808317</v>
      </c>
      <c r="G193" s="6" t="s">
        <v>187</v>
      </c>
      <c r="H193" s="6" t="s">
        <v>1071</v>
      </c>
      <c r="I193" s="6">
        <v>584</v>
      </c>
      <c r="K193" s="19" t="str">
        <f t="shared" si="27"/>
        <v>N</v>
      </c>
      <c r="L193" s="20" t="str">
        <f t="shared" si="28"/>
        <v/>
      </c>
      <c r="M193" s="21" t="str">
        <f t="shared" si="25"/>
        <v/>
      </c>
      <c r="N193" s="22" t="str">
        <f t="shared" si="29"/>
        <v>N/A</v>
      </c>
      <c r="O193" s="23" t="str">
        <f t="shared" si="30"/>
        <v/>
      </c>
      <c r="P193" s="23" t="str">
        <f t="shared" si="31"/>
        <v/>
      </c>
      <c r="Q193" s="27"/>
      <c r="R193" s="24" t="str">
        <f>IF($K193="N","",IF($K193="Y",VLOOKUP($A193,'Run1-3-1'!$A:$J,3,FALSE)))</f>
        <v/>
      </c>
      <c r="S193" s="25" t="str">
        <f t="shared" si="32"/>
        <v/>
      </c>
      <c r="T193" s="27"/>
      <c r="U193" s="24" t="str">
        <f>IF($K193="N","",IF($K193="Y",VLOOKUP($A193,'Run1-4'!$A:$J,3,FALSE)))</f>
        <v/>
      </c>
      <c r="V193" s="25" t="str">
        <f t="shared" si="33"/>
        <v/>
      </c>
      <c r="W193" s="27"/>
      <c r="X193" s="25" t="str">
        <f t="shared" si="26"/>
        <v>N/A</v>
      </c>
    </row>
    <row r="194" spans="1:24" ht="15" customHeight="1" x14ac:dyDescent="0.3">
      <c r="A194" s="12" t="str">
        <f t="shared" si="24"/>
        <v>4-1808320-T</v>
      </c>
      <c r="B194" s="11" t="s">
        <v>1344</v>
      </c>
      <c r="C194" s="6">
        <v>1.24E-2</v>
      </c>
      <c r="D194" s="6"/>
      <c r="E194" s="6">
        <v>4</v>
      </c>
      <c r="F194" s="6">
        <v>1808320</v>
      </c>
      <c r="G194" s="6" t="s">
        <v>125</v>
      </c>
      <c r="H194" s="6" t="s">
        <v>1177</v>
      </c>
      <c r="I194" s="6">
        <v>566</v>
      </c>
      <c r="K194" s="19" t="str">
        <f t="shared" si="27"/>
        <v>N</v>
      </c>
      <c r="L194" s="20" t="str">
        <f t="shared" si="28"/>
        <v/>
      </c>
      <c r="M194" s="21" t="str">
        <f t="shared" si="25"/>
        <v/>
      </c>
      <c r="N194" s="22" t="str">
        <f t="shared" si="29"/>
        <v>N/A</v>
      </c>
      <c r="O194" s="23" t="str">
        <f t="shared" si="30"/>
        <v/>
      </c>
      <c r="P194" s="23" t="str">
        <f t="shared" si="31"/>
        <v/>
      </c>
      <c r="Q194" s="27"/>
      <c r="R194" s="24" t="str">
        <f>IF($K194="N","",IF($K194="Y",VLOOKUP($A194,'Run1-3-1'!$A:$J,3,FALSE)))</f>
        <v/>
      </c>
      <c r="S194" s="25" t="str">
        <f t="shared" si="32"/>
        <v/>
      </c>
      <c r="T194" s="27"/>
      <c r="U194" s="24" t="str">
        <f>IF($K194="N","",IF($K194="Y",VLOOKUP($A194,'Run1-4'!$A:$J,3,FALSE)))</f>
        <v/>
      </c>
      <c r="V194" s="25" t="str">
        <f t="shared" si="33"/>
        <v/>
      </c>
      <c r="W194" s="27"/>
      <c r="X194" s="25" t="str">
        <f t="shared" si="26"/>
        <v>N/A</v>
      </c>
    </row>
    <row r="195" spans="1:24" ht="15" customHeight="1" x14ac:dyDescent="0.3">
      <c r="A195" s="12" t="str">
        <f t="shared" ref="A195:A258" si="34">E195&amp;"-"&amp;F195&amp;"-"&amp;H195</f>
        <v>4-1808342-A</v>
      </c>
      <c r="B195" s="11" t="s">
        <v>173</v>
      </c>
      <c r="C195" s="6">
        <v>1.06E-2</v>
      </c>
      <c r="D195" s="6"/>
      <c r="E195" s="6">
        <v>4</v>
      </c>
      <c r="F195" s="6">
        <v>1808342</v>
      </c>
      <c r="G195" s="6" t="s">
        <v>187</v>
      </c>
      <c r="H195" s="6" t="s">
        <v>1082</v>
      </c>
      <c r="I195" s="6">
        <v>852</v>
      </c>
      <c r="K195" s="19" t="str">
        <f t="shared" si="27"/>
        <v>N</v>
      </c>
      <c r="L195" s="20" t="str">
        <f t="shared" si="28"/>
        <v/>
      </c>
      <c r="M195" s="21" t="str">
        <f t="shared" ref="M195:M258" si="35">IF($L195="","",IF(AND($L195&gt;=0.05,$L195&lt;0.1),"A",IF(AND($L195&gt;=0.1,$L195&lt;0.2),"B",IF(AND($L195&gt;=0.2,$L195&lt;=0.25),"C"))))</f>
        <v/>
      </c>
      <c r="N195" s="22" t="str">
        <f t="shared" si="29"/>
        <v>N/A</v>
      </c>
      <c r="O195" s="23" t="str">
        <f t="shared" si="30"/>
        <v/>
      </c>
      <c r="P195" s="23" t="str">
        <f t="shared" si="31"/>
        <v/>
      </c>
      <c r="Q195" s="27"/>
      <c r="R195" s="24" t="str">
        <f>IF($K195="N","",IF($K195="Y",VLOOKUP($A195,'Run1-3-1'!$A:$J,3,FALSE)))</f>
        <v/>
      </c>
      <c r="S195" s="25" t="str">
        <f t="shared" si="32"/>
        <v/>
      </c>
      <c r="T195" s="27"/>
      <c r="U195" s="24" t="str">
        <f>IF($K195="N","",IF($K195="Y",VLOOKUP($A195,'Run1-4'!$A:$J,3,FALSE)))</f>
        <v/>
      </c>
      <c r="V195" s="25" t="str">
        <f t="shared" si="33"/>
        <v/>
      </c>
      <c r="W195" s="27"/>
      <c r="X195" s="25" t="str">
        <f t="shared" ref="X195:X258" si="36">IF($K195="N","N/A",IF(AND($S195="Y",$V195="Y"),"Y","N"))</f>
        <v>N/A</v>
      </c>
    </row>
    <row r="196" spans="1:24" ht="15" customHeight="1" x14ac:dyDescent="0.3">
      <c r="A196" s="12" t="str">
        <f t="shared" si="34"/>
        <v>4-1808370-A</v>
      </c>
      <c r="B196" s="11" t="s">
        <v>973</v>
      </c>
      <c r="C196" s="6">
        <v>1.26E-2</v>
      </c>
      <c r="D196" s="6"/>
      <c r="E196" s="6">
        <v>4</v>
      </c>
      <c r="F196" s="6">
        <v>1808370</v>
      </c>
      <c r="G196" s="6" t="s">
        <v>187</v>
      </c>
      <c r="H196" s="6" t="s">
        <v>1082</v>
      </c>
      <c r="I196" s="6">
        <v>870</v>
      </c>
      <c r="K196" s="19" t="str">
        <f t="shared" ref="K196:K259" si="37">IF(AND($C196&lt;=0.25,C196&gt;=0.05),"Y","N")</f>
        <v>N</v>
      </c>
      <c r="L196" s="20" t="str">
        <f t="shared" ref="L196:L259" si="38">IF(K196="Y",C196,"")</f>
        <v/>
      </c>
      <c r="M196" s="21" t="str">
        <f t="shared" si="35"/>
        <v/>
      </c>
      <c r="N196" s="22" t="str">
        <f t="shared" ref="N196:N259" si="39">IF($M196="A",$L196*$C$1+$F$1,IF($M196="B",L196*$D$1+$F$1,IF($M196="C",L196*$E$1+$F$1,"N/A")))</f>
        <v>N/A</v>
      </c>
      <c r="O196" s="23" t="str">
        <f t="shared" ref="O196:O259" si="40">IF(L196="","",IF((L196-N196)&lt;0.01,0.01,L196-N196))</f>
        <v/>
      </c>
      <c r="P196" s="23" t="str">
        <f t="shared" ref="P196:P259" si="41">IF(L196="","",L196+N196)</f>
        <v/>
      </c>
      <c r="Q196" s="27"/>
      <c r="R196" s="24" t="str">
        <f>IF($K196="N","",IF($K196="Y",VLOOKUP($A196,'Run1-3-1'!$A:$J,3,FALSE)))</f>
        <v/>
      </c>
      <c r="S196" s="25" t="str">
        <f t="shared" ref="S196:S259" si="42">IF($K196="N","",IF(AND(R196&gt;=$O196,R196&lt;=$P196),"Y","N"))</f>
        <v/>
      </c>
      <c r="T196" s="27"/>
      <c r="U196" s="24" t="str">
        <f>IF($K196="N","",IF($K196="Y",VLOOKUP($A196,'Run1-4'!$A:$J,3,FALSE)))</f>
        <v/>
      </c>
      <c r="V196" s="25" t="str">
        <f t="shared" ref="V196:V259" si="43">IF($K196="N","",IF(AND(U196&gt;=$O196,U196&lt;=$P196),"Y","N"))</f>
        <v/>
      </c>
      <c r="W196" s="27"/>
      <c r="X196" s="25" t="str">
        <f t="shared" si="36"/>
        <v>N/A</v>
      </c>
    </row>
    <row r="197" spans="1:24" ht="15" customHeight="1" x14ac:dyDescent="0.3">
      <c r="A197" s="12" t="str">
        <f t="shared" si="34"/>
        <v>4-1808381-A</v>
      </c>
      <c r="B197" s="11" t="s">
        <v>1196</v>
      </c>
      <c r="C197" s="6">
        <v>1.04E-2</v>
      </c>
      <c r="D197" s="6"/>
      <c r="E197" s="6">
        <v>4</v>
      </c>
      <c r="F197" s="6">
        <v>1808381</v>
      </c>
      <c r="G197" s="6" t="s">
        <v>187</v>
      </c>
      <c r="H197" s="6" t="s">
        <v>1082</v>
      </c>
      <c r="I197" s="6">
        <v>868</v>
      </c>
      <c r="K197" s="19" t="str">
        <f t="shared" si="37"/>
        <v>N</v>
      </c>
      <c r="L197" s="20" t="str">
        <f t="shared" si="38"/>
        <v/>
      </c>
      <c r="M197" s="21" t="str">
        <f t="shared" si="35"/>
        <v/>
      </c>
      <c r="N197" s="22" t="str">
        <f t="shared" si="39"/>
        <v>N/A</v>
      </c>
      <c r="O197" s="23" t="str">
        <f t="shared" si="40"/>
        <v/>
      </c>
      <c r="P197" s="23" t="str">
        <f t="shared" si="41"/>
        <v/>
      </c>
      <c r="Q197" s="27"/>
      <c r="R197" s="24" t="str">
        <f>IF($K197="N","",IF($K197="Y",VLOOKUP($A197,'Run1-3-1'!$A:$J,3,FALSE)))</f>
        <v/>
      </c>
      <c r="S197" s="25" t="str">
        <f t="shared" si="42"/>
        <v/>
      </c>
      <c r="T197" s="27"/>
      <c r="U197" s="24" t="str">
        <f>IF($K197="N","",IF($K197="Y",VLOOKUP($A197,'Run1-4'!$A:$J,3,FALSE)))</f>
        <v/>
      </c>
      <c r="V197" s="25" t="str">
        <f t="shared" si="43"/>
        <v/>
      </c>
      <c r="W197" s="27"/>
      <c r="X197" s="25" t="str">
        <f t="shared" si="36"/>
        <v>N/A</v>
      </c>
    </row>
    <row r="198" spans="1:24" ht="15" customHeight="1" x14ac:dyDescent="0.3">
      <c r="A198" s="12" t="str">
        <f t="shared" si="34"/>
        <v>4-1808399-T</v>
      </c>
      <c r="B198" s="11" t="s">
        <v>22</v>
      </c>
      <c r="C198" s="6">
        <v>1.21E-2</v>
      </c>
      <c r="D198" s="6"/>
      <c r="E198" s="6">
        <v>4</v>
      </c>
      <c r="F198" s="6">
        <v>1808399</v>
      </c>
      <c r="G198" s="6" t="s">
        <v>125</v>
      </c>
      <c r="H198" s="6" t="s">
        <v>1177</v>
      </c>
      <c r="I198" s="6">
        <v>824</v>
      </c>
      <c r="K198" s="19" t="str">
        <f t="shared" si="37"/>
        <v>N</v>
      </c>
      <c r="L198" s="20" t="str">
        <f t="shared" si="38"/>
        <v/>
      </c>
      <c r="M198" s="21" t="str">
        <f t="shared" si="35"/>
        <v/>
      </c>
      <c r="N198" s="22" t="str">
        <f t="shared" si="39"/>
        <v>N/A</v>
      </c>
      <c r="O198" s="23" t="str">
        <f t="shared" si="40"/>
        <v/>
      </c>
      <c r="P198" s="23" t="str">
        <f t="shared" si="41"/>
        <v/>
      </c>
      <c r="Q198" s="27"/>
      <c r="R198" s="24" t="str">
        <f>IF($K198="N","",IF($K198="Y",VLOOKUP($A198,'Run1-3-1'!$A:$J,3,FALSE)))</f>
        <v/>
      </c>
      <c r="S198" s="25" t="str">
        <f t="shared" si="42"/>
        <v/>
      </c>
      <c r="T198" s="27"/>
      <c r="U198" s="24" t="str">
        <f>IF($K198="N","",IF($K198="Y",VLOOKUP($A198,'Run1-4'!$A:$J,3,FALSE)))</f>
        <v/>
      </c>
      <c r="V198" s="25" t="str">
        <f t="shared" si="43"/>
        <v/>
      </c>
      <c r="W198" s="27"/>
      <c r="X198" s="25" t="str">
        <f t="shared" si="36"/>
        <v>N/A</v>
      </c>
    </row>
    <row r="199" spans="1:24" ht="15" customHeight="1" x14ac:dyDescent="0.3">
      <c r="A199" s="12" t="str">
        <f t="shared" si="34"/>
        <v>4-1808897-A+C</v>
      </c>
      <c r="B199" s="11" t="s">
        <v>233</v>
      </c>
      <c r="C199" s="6">
        <v>1.8800000000000001E-2</v>
      </c>
      <c r="D199" s="6"/>
      <c r="E199" s="6">
        <v>4</v>
      </c>
      <c r="F199" s="6">
        <v>1808897</v>
      </c>
      <c r="G199" s="6" t="s">
        <v>1082</v>
      </c>
      <c r="H199" s="6" t="s">
        <v>709</v>
      </c>
      <c r="I199" s="6">
        <v>744</v>
      </c>
      <c r="K199" s="19" t="str">
        <f t="shared" si="37"/>
        <v>N</v>
      </c>
      <c r="L199" s="20" t="str">
        <f t="shared" si="38"/>
        <v/>
      </c>
      <c r="M199" s="21" t="str">
        <f t="shared" si="35"/>
        <v/>
      </c>
      <c r="N199" s="22" t="str">
        <f t="shared" si="39"/>
        <v>N/A</v>
      </c>
      <c r="O199" s="23" t="str">
        <f t="shared" si="40"/>
        <v/>
      </c>
      <c r="P199" s="23" t="str">
        <f t="shared" si="41"/>
        <v/>
      </c>
      <c r="Q199" s="27"/>
      <c r="R199" s="24" t="str">
        <f>IF($K199="N","",IF($K199="Y",VLOOKUP($A199,'Run1-3-1'!$A:$J,3,FALSE)))</f>
        <v/>
      </c>
      <c r="S199" s="25" t="str">
        <f t="shared" si="42"/>
        <v/>
      </c>
      <c r="T199" s="27"/>
      <c r="U199" s="24" t="str">
        <f>IF($K199="N","",IF($K199="Y",VLOOKUP($A199,'Run1-4'!$A:$J,3,FALSE)))</f>
        <v/>
      </c>
      <c r="V199" s="25" t="str">
        <f t="shared" si="43"/>
        <v/>
      </c>
      <c r="W199" s="27"/>
      <c r="X199" s="25" t="str">
        <f t="shared" si="36"/>
        <v>N/A</v>
      </c>
    </row>
    <row r="200" spans="1:24" ht="15" customHeight="1" x14ac:dyDescent="0.3">
      <c r="A200" s="12" t="str">
        <f t="shared" si="34"/>
        <v>4-1808916-T</v>
      </c>
      <c r="B200" s="11" t="s">
        <v>1043</v>
      </c>
      <c r="C200" s="6">
        <v>1.01E-2</v>
      </c>
      <c r="D200" s="6"/>
      <c r="E200" s="6">
        <v>4</v>
      </c>
      <c r="F200" s="6">
        <v>1808916</v>
      </c>
      <c r="G200" s="6" t="s">
        <v>125</v>
      </c>
      <c r="H200" s="6" t="s">
        <v>1177</v>
      </c>
      <c r="I200" s="6">
        <v>796</v>
      </c>
      <c r="K200" s="19" t="str">
        <f t="shared" si="37"/>
        <v>N</v>
      </c>
      <c r="L200" s="20" t="str">
        <f t="shared" si="38"/>
        <v/>
      </c>
      <c r="M200" s="21" t="str">
        <f t="shared" si="35"/>
        <v/>
      </c>
      <c r="N200" s="22" t="str">
        <f t="shared" si="39"/>
        <v>N/A</v>
      </c>
      <c r="O200" s="23" t="str">
        <f t="shared" si="40"/>
        <v/>
      </c>
      <c r="P200" s="23" t="str">
        <f t="shared" si="41"/>
        <v/>
      </c>
      <c r="Q200" s="27"/>
      <c r="R200" s="24" t="str">
        <f>IF($K200="N","",IF($K200="Y",VLOOKUP($A200,'Run1-3-1'!$A:$J,3,FALSE)))</f>
        <v/>
      </c>
      <c r="S200" s="25" t="str">
        <f t="shared" si="42"/>
        <v/>
      </c>
      <c r="T200" s="27"/>
      <c r="U200" s="24" t="str">
        <f>IF($K200="N","",IF($K200="Y",VLOOKUP($A200,'Run1-4'!$A:$J,3,FALSE)))</f>
        <v/>
      </c>
      <c r="V200" s="25" t="str">
        <f t="shared" si="43"/>
        <v/>
      </c>
      <c r="W200" s="27"/>
      <c r="X200" s="25" t="str">
        <f t="shared" si="36"/>
        <v>N/A</v>
      </c>
    </row>
    <row r="201" spans="1:24" ht="15" customHeight="1" x14ac:dyDescent="0.3">
      <c r="A201" s="12" t="str">
        <f t="shared" si="34"/>
        <v>4-1808932-A</v>
      </c>
      <c r="B201" s="11" t="s">
        <v>1257</v>
      </c>
      <c r="C201" s="6">
        <v>0.01</v>
      </c>
      <c r="D201" s="6"/>
      <c r="E201" s="6">
        <v>4</v>
      </c>
      <c r="F201" s="6">
        <v>1808932</v>
      </c>
      <c r="G201" s="6" t="s">
        <v>187</v>
      </c>
      <c r="H201" s="6" t="s">
        <v>1082</v>
      </c>
      <c r="I201" s="6">
        <v>800</v>
      </c>
      <c r="K201" s="19" t="str">
        <f t="shared" si="37"/>
        <v>N</v>
      </c>
      <c r="L201" s="20" t="str">
        <f t="shared" si="38"/>
        <v/>
      </c>
      <c r="M201" s="21" t="str">
        <f t="shared" si="35"/>
        <v/>
      </c>
      <c r="N201" s="22" t="str">
        <f t="shared" si="39"/>
        <v>N/A</v>
      </c>
      <c r="O201" s="23" t="str">
        <f t="shared" si="40"/>
        <v/>
      </c>
      <c r="P201" s="23" t="str">
        <f t="shared" si="41"/>
        <v/>
      </c>
      <c r="Q201" s="27"/>
      <c r="R201" s="24" t="str">
        <f>IF($K201="N","",IF($K201="Y",VLOOKUP($A201,'Run1-3-1'!$A:$J,3,FALSE)))</f>
        <v/>
      </c>
      <c r="S201" s="25" t="str">
        <f t="shared" si="42"/>
        <v/>
      </c>
      <c r="T201" s="27"/>
      <c r="U201" s="24" t="str">
        <f>IF($K201="N","",IF($K201="Y",VLOOKUP($A201,'Run1-4'!$A:$J,3,FALSE)))</f>
        <v/>
      </c>
      <c r="V201" s="25" t="str">
        <f t="shared" si="43"/>
        <v/>
      </c>
      <c r="W201" s="27"/>
      <c r="X201" s="25" t="str">
        <f t="shared" si="36"/>
        <v>N/A</v>
      </c>
    </row>
    <row r="202" spans="1:24" ht="15" customHeight="1" x14ac:dyDescent="0.3">
      <c r="A202" s="12" t="str">
        <f t="shared" si="34"/>
        <v>4-1808954-T</v>
      </c>
      <c r="B202" s="11" t="s">
        <v>627</v>
      </c>
      <c r="C202" s="6">
        <v>1.11E-2</v>
      </c>
      <c r="D202" s="6"/>
      <c r="E202" s="6">
        <v>4</v>
      </c>
      <c r="F202" s="6">
        <v>1808954</v>
      </c>
      <c r="G202" s="6" t="s">
        <v>125</v>
      </c>
      <c r="H202" s="6" t="s">
        <v>1177</v>
      </c>
      <c r="I202" s="6">
        <v>808</v>
      </c>
      <c r="K202" s="19" t="str">
        <f t="shared" si="37"/>
        <v>N</v>
      </c>
      <c r="L202" s="20" t="str">
        <f t="shared" si="38"/>
        <v/>
      </c>
      <c r="M202" s="21" t="str">
        <f t="shared" si="35"/>
        <v/>
      </c>
      <c r="N202" s="22" t="str">
        <f t="shared" si="39"/>
        <v>N/A</v>
      </c>
      <c r="O202" s="23" t="str">
        <f t="shared" si="40"/>
        <v/>
      </c>
      <c r="P202" s="23" t="str">
        <f t="shared" si="41"/>
        <v/>
      </c>
      <c r="Q202" s="27"/>
      <c r="R202" s="24" t="str">
        <f>IF($K202="N","",IF($K202="Y",VLOOKUP($A202,'Run1-3-1'!$A:$J,3,FALSE)))</f>
        <v/>
      </c>
      <c r="S202" s="25" t="str">
        <f t="shared" si="42"/>
        <v/>
      </c>
      <c r="T202" s="27"/>
      <c r="U202" s="24" t="str">
        <f>IF($K202="N","",IF($K202="Y",VLOOKUP($A202,'Run1-4'!$A:$J,3,FALSE)))</f>
        <v/>
      </c>
      <c r="V202" s="25" t="str">
        <f t="shared" si="43"/>
        <v/>
      </c>
      <c r="W202" s="27"/>
      <c r="X202" s="25" t="str">
        <f t="shared" si="36"/>
        <v>N/A</v>
      </c>
    </row>
    <row r="203" spans="1:24" ht="15" customHeight="1" x14ac:dyDescent="0.3">
      <c r="A203" s="12" t="str">
        <f t="shared" si="34"/>
        <v>4-1808963-T</v>
      </c>
      <c r="B203" s="11" t="s">
        <v>42</v>
      </c>
      <c r="C203" s="6">
        <v>0.01</v>
      </c>
      <c r="D203" s="6"/>
      <c r="E203" s="6">
        <v>4</v>
      </c>
      <c r="F203" s="6">
        <v>1808963</v>
      </c>
      <c r="G203" s="6" t="s">
        <v>125</v>
      </c>
      <c r="H203" s="6" t="s">
        <v>1177</v>
      </c>
      <c r="I203" s="6">
        <v>800</v>
      </c>
      <c r="K203" s="19" t="str">
        <f t="shared" si="37"/>
        <v>N</v>
      </c>
      <c r="L203" s="20" t="str">
        <f t="shared" si="38"/>
        <v/>
      </c>
      <c r="M203" s="21" t="str">
        <f t="shared" si="35"/>
        <v/>
      </c>
      <c r="N203" s="22" t="str">
        <f t="shared" si="39"/>
        <v>N/A</v>
      </c>
      <c r="O203" s="23" t="str">
        <f t="shared" si="40"/>
        <v/>
      </c>
      <c r="P203" s="23" t="str">
        <f t="shared" si="41"/>
        <v/>
      </c>
      <c r="Q203" s="27"/>
      <c r="R203" s="24" t="str">
        <f>IF($K203="N","",IF($K203="Y",VLOOKUP($A203,'Run1-3-1'!$A:$J,3,FALSE)))</f>
        <v/>
      </c>
      <c r="S203" s="25" t="str">
        <f t="shared" si="42"/>
        <v/>
      </c>
      <c r="T203" s="27"/>
      <c r="U203" s="24" t="str">
        <f>IF($K203="N","",IF($K203="Y",VLOOKUP($A203,'Run1-4'!$A:$J,3,FALSE)))</f>
        <v/>
      </c>
      <c r="V203" s="25" t="str">
        <f t="shared" si="43"/>
        <v/>
      </c>
      <c r="W203" s="27"/>
      <c r="X203" s="25" t="str">
        <f t="shared" si="36"/>
        <v>N/A</v>
      </c>
    </row>
    <row r="204" spans="1:24" ht="15" customHeight="1" x14ac:dyDescent="0.3">
      <c r="A204" s="12" t="str">
        <f t="shared" si="34"/>
        <v>4-1808971-T-G</v>
      </c>
      <c r="B204" s="11" t="s">
        <v>255</v>
      </c>
      <c r="C204" s="6">
        <v>1.9099999999999999E-2</v>
      </c>
      <c r="D204" s="6"/>
      <c r="E204" s="6">
        <v>4</v>
      </c>
      <c r="F204" s="6">
        <v>1808971</v>
      </c>
      <c r="G204" s="6" t="s">
        <v>1177</v>
      </c>
      <c r="H204" s="6" t="s">
        <v>610</v>
      </c>
      <c r="I204" s="6">
        <v>786</v>
      </c>
      <c r="K204" s="19" t="str">
        <f t="shared" si="37"/>
        <v>N</v>
      </c>
      <c r="L204" s="20" t="str">
        <f t="shared" si="38"/>
        <v/>
      </c>
      <c r="M204" s="21" t="str">
        <f t="shared" si="35"/>
        <v/>
      </c>
      <c r="N204" s="22" t="str">
        <f t="shared" si="39"/>
        <v>N/A</v>
      </c>
      <c r="O204" s="23" t="str">
        <f t="shared" si="40"/>
        <v/>
      </c>
      <c r="P204" s="23" t="str">
        <f t="shared" si="41"/>
        <v/>
      </c>
      <c r="Q204" s="27"/>
      <c r="R204" s="24" t="str">
        <f>IF($K204="N","",IF($K204="Y",VLOOKUP($A204,'Run1-3-1'!$A:$J,3,FALSE)))</f>
        <v/>
      </c>
      <c r="S204" s="25" t="str">
        <f t="shared" si="42"/>
        <v/>
      </c>
      <c r="T204" s="27"/>
      <c r="U204" s="24" t="str">
        <f>IF($K204="N","",IF($K204="Y",VLOOKUP($A204,'Run1-4'!$A:$J,3,FALSE)))</f>
        <v/>
      </c>
      <c r="V204" s="25" t="str">
        <f t="shared" si="43"/>
        <v/>
      </c>
      <c r="W204" s="27"/>
      <c r="X204" s="25" t="str">
        <f t="shared" si="36"/>
        <v>N/A</v>
      </c>
    </row>
    <row r="205" spans="1:24" ht="15" customHeight="1" x14ac:dyDescent="0.3">
      <c r="A205" s="12" t="str">
        <f t="shared" si="34"/>
        <v>4-1808995-T</v>
      </c>
      <c r="B205" s="11" t="s">
        <v>474</v>
      </c>
      <c r="C205" s="6">
        <v>1.24E-2</v>
      </c>
      <c r="D205" s="6"/>
      <c r="E205" s="6">
        <v>4</v>
      </c>
      <c r="F205" s="6">
        <v>1808995</v>
      </c>
      <c r="G205" s="6" t="s">
        <v>125</v>
      </c>
      <c r="H205" s="6" t="s">
        <v>1177</v>
      </c>
      <c r="I205" s="6">
        <v>723</v>
      </c>
      <c r="K205" s="19" t="str">
        <f t="shared" si="37"/>
        <v>N</v>
      </c>
      <c r="L205" s="20" t="str">
        <f t="shared" si="38"/>
        <v/>
      </c>
      <c r="M205" s="21" t="str">
        <f t="shared" si="35"/>
        <v/>
      </c>
      <c r="N205" s="22" t="str">
        <f t="shared" si="39"/>
        <v>N/A</v>
      </c>
      <c r="O205" s="23" t="str">
        <f t="shared" si="40"/>
        <v/>
      </c>
      <c r="P205" s="23" t="str">
        <f t="shared" si="41"/>
        <v/>
      </c>
      <c r="Q205" s="27"/>
      <c r="R205" s="24" t="str">
        <f>IF($K205="N","",IF($K205="Y",VLOOKUP($A205,'Run1-3-1'!$A:$J,3,FALSE)))</f>
        <v/>
      </c>
      <c r="S205" s="25" t="str">
        <f t="shared" si="42"/>
        <v/>
      </c>
      <c r="T205" s="27"/>
      <c r="U205" s="24" t="str">
        <f>IF($K205="N","",IF($K205="Y",VLOOKUP($A205,'Run1-4'!$A:$J,3,FALSE)))</f>
        <v/>
      </c>
      <c r="V205" s="25" t="str">
        <f t="shared" si="43"/>
        <v/>
      </c>
      <c r="W205" s="27"/>
      <c r="X205" s="25" t="str">
        <f t="shared" si="36"/>
        <v>N/A</v>
      </c>
    </row>
    <row r="206" spans="1:24" ht="15" customHeight="1" x14ac:dyDescent="0.3">
      <c r="A206" s="12" t="str">
        <f t="shared" si="34"/>
        <v>4-55140984-A</v>
      </c>
      <c r="B206" s="11" t="s">
        <v>687</v>
      </c>
      <c r="C206" s="6">
        <v>1.5900000000000001E-2</v>
      </c>
      <c r="D206" s="6"/>
      <c r="E206" s="6">
        <v>4</v>
      </c>
      <c r="F206" s="6">
        <v>55140984</v>
      </c>
      <c r="G206" s="6" t="s">
        <v>187</v>
      </c>
      <c r="H206" s="6" t="s">
        <v>1082</v>
      </c>
      <c r="I206" s="6">
        <v>378</v>
      </c>
      <c r="K206" s="19" t="str">
        <f t="shared" si="37"/>
        <v>N</v>
      </c>
      <c r="L206" s="20" t="str">
        <f t="shared" si="38"/>
        <v/>
      </c>
      <c r="M206" s="21" t="str">
        <f t="shared" si="35"/>
        <v/>
      </c>
      <c r="N206" s="22" t="str">
        <f t="shared" si="39"/>
        <v>N/A</v>
      </c>
      <c r="O206" s="23" t="str">
        <f t="shared" si="40"/>
        <v/>
      </c>
      <c r="P206" s="23" t="str">
        <f t="shared" si="41"/>
        <v/>
      </c>
      <c r="Q206" s="27"/>
      <c r="R206" s="24" t="str">
        <f>IF($K206="N","",IF($K206="Y",VLOOKUP($A206,'Run1-3-1'!$A:$J,3,FALSE)))</f>
        <v/>
      </c>
      <c r="S206" s="25" t="str">
        <f t="shared" si="42"/>
        <v/>
      </c>
      <c r="T206" s="27"/>
      <c r="U206" s="24" t="str">
        <f>IF($K206="N","",IF($K206="Y",VLOOKUP($A206,'Run1-4'!$A:$J,3,FALSE)))</f>
        <v/>
      </c>
      <c r="V206" s="25" t="str">
        <f t="shared" si="43"/>
        <v/>
      </c>
      <c r="W206" s="27"/>
      <c r="X206" s="25" t="str">
        <f t="shared" si="36"/>
        <v>N/A</v>
      </c>
    </row>
    <row r="207" spans="1:24" ht="15" customHeight="1" x14ac:dyDescent="0.3">
      <c r="A207" s="12" t="str">
        <f t="shared" si="34"/>
        <v>4-55140988-T</v>
      </c>
      <c r="B207" s="11" t="s">
        <v>106</v>
      </c>
      <c r="C207" s="6">
        <v>1.03E-2</v>
      </c>
      <c r="D207" s="6"/>
      <c r="E207" s="6">
        <v>4</v>
      </c>
      <c r="F207" s="6">
        <v>55140988</v>
      </c>
      <c r="G207" s="6" t="s">
        <v>125</v>
      </c>
      <c r="H207" s="6" t="s">
        <v>1177</v>
      </c>
      <c r="I207" s="6">
        <v>389</v>
      </c>
      <c r="K207" s="19" t="str">
        <f t="shared" si="37"/>
        <v>N</v>
      </c>
      <c r="L207" s="20" t="str">
        <f t="shared" si="38"/>
        <v/>
      </c>
      <c r="M207" s="21" t="str">
        <f t="shared" si="35"/>
        <v/>
      </c>
      <c r="N207" s="22" t="str">
        <f t="shared" si="39"/>
        <v>N/A</v>
      </c>
      <c r="O207" s="23" t="str">
        <f t="shared" si="40"/>
        <v/>
      </c>
      <c r="P207" s="23" t="str">
        <f t="shared" si="41"/>
        <v/>
      </c>
      <c r="Q207" s="27"/>
      <c r="R207" s="24" t="str">
        <f>IF($K207="N","",IF($K207="Y",VLOOKUP($A207,'Run1-3-1'!$A:$J,3,FALSE)))</f>
        <v/>
      </c>
      <c r="S207" s="25" t="str">
        <f t="shared" si="42"/>
        <v/>
      </c>
      <c r="T207" s="27"/>
      <c r="U207" s="24" t="str">
        <f>IF($K207="N","",IF($K207="Y",VLOOKUP($A207,'Run1-4'!$A:$J,3,FALSE)))</f>
        <v/>
      </c>
      <c r="V207" s="25" t="str">
        <f t="shared" si="43"/>
        <v/>
      </c>
      <c r="W207" s="27"/>
      <c r="X207" s="25" t="str">
        <f t="shared" si="36"/>
        <v>N/A</v>
      </c>
    </row>
    <row r="208" spans="1:24" ht="15" customHeight="1" x14ac:dyDescent="0.3">
      <c r="A208" s="12" t="str">
        <f t="shared" si="34"/>
        <v>4-55140993-T</v>
      </c>
      <c r="B208" s="11" t="s">
        <v>323</v>
      </c>
      <c r="C208" s="6">
        <v>1.2699999999999999E-2</v>
      </c>
      <c r="D208" s="6"/>
      <c r="E208" s="6">
        <v>4</v>
      </c>
      <c r="F208" s="6">
        <v>55140993</v>
      </c>
      <c r="G208" s="6" t="s">
        <v>125</v>
      </c>
      <c r="H208" s="6" t="s">
        <v>1177</v>
      </c>
      <c r="I208" s="6">
        <v>395</v>
      </c>
      <c r="K208" s="19" t="str">
        <f t="shared" si="37"/>
        <v>N</v>
      </c>
      <c r="L208" s="20" t="str">
        <f t="shared" si="38"/>
        <v/>
      </c>
      <c r="M208" s="21" t="str">
        <f t="shared" si="35"/>
        <v/>
      </c>
      <c r="N208" s="22" t="str">
        <f t="shared" si="39"/>
        <v>N/A</v>
      </c>
      <c r="O208" s="23" t="str">
        <f t="shared" si="40"/>
        <v/>
      </c>
      <c r="P208" s="23" t="str">
        <f t="shared" si="41"/>
        <v/>
      </c>
      <c r="Q208" s="27"/>
      <c r="R208" s="24" t="str">
        <f>IF($K208="N","",IF($K208="Y",VLOOKUP($A208,'Run1-3-1'!$A:$J,3,FALSE)))</f>
        <v/>
      </c>
      <c r="S208" s="25" t="str">
        <f t="shared" si="42"/>
        <v/>
      </c>
      <c r="T208" s="27"/>
      <c r="U208" s="24" t="str">
        <f>IF($K208="N","",IF($K208="Y",VLOOKUP($A208,'Run1-4'!$A:$J,3,FALSE)))</f>
        <v/>
      </c>
      <c r="V208" s="25" t="str">
        <f t="shared" si="43"/>
        <v/>
      </c>
      <c r="W208" s="27"/>
      <c r="X208" s="25" t="str">
        <f t="shared" si="36"/>
        <v>N/A</v>
      </c>
    </row>
    <row r="209" spans="1:24" ht="15" customHeight="1" x14ac:dyDescent="0.3">
      <c r="A209" s="12" t="str">
        <f t="shared" si="34"/>
        <v>4-55140997-A</v>
      </c>
      <c r="B209" s="11" t="s">
        <v>538</v>
      </c>
      <c r="C209" s="6">
        <v>1.49E-2</v>
      </c>
      <c r="D209" s="6"/>
      <c r="E209" s="6">
        <v>4</v>
      </c>
      <c r="F209" s="6">
        <v>55140997</v>
      </c>
      <c r="G209" s="6" t="s">
        <v>187</v>
      </c>
      <c r="H209" s="6" t="s">
        <v>1082</v>
      </c>
      <c r="I209" s="6">
        <v>402</v>
      </c>
      <c r="K209" s="19" t="str">
        <f t="shared" si="37"/>
        <v>N</v>
      </c>
      <c r="L209" s="20" t="str">
        <f t="shared" si="38"/>
        <v/>
      </c>
      <c r="M209" s="21" t="str">
        <f t="shared" si="35"/>
        <v/>
      </c>
      <c r="N209" s="22" t="str">
        <f t="shared" si="39"/>
        <v>N/A</v>
      </c>
      <c r="O209" s="23" t="str">
        <f t="shared" si="40"/>
        <v/>
      </c>
      <c r="P209" s="23" t="str">
        <f t="shared" si="41"/>
        <v/>
      </c>
      <c r="Q209" s="27"/>
      <c r="R209" s="24" t="str">
        <f>IF($K209="N","",IF($K209="Y",VLOOKUP($A209,'Run1-3-1'!$A:$J,3,FALSE)))</f>
        <v/>
      </c>
      <c r="S209" s="25" t="str">
        <f t="shared" si="42"/>
        <v/>
      </c>
      <c r="T209" s="27"/>
      <c r="U209" s="24" t="str">
        <f>IF($K209="N","",IF($K209="Y",VLOOKUP($A209,'Run1-4'!$A:$J,3,FALSE)))</f>
        <v/>
      </c>
      <c r="V209" s="25" t="str">
        <f t="shared" si="43"/>
        <v/>
      </c>
      <c r="W209" s="27"/>
      <c r="X209" s="25" t="str">
        <f t="shared" si="36"/>
        <v>N/A</v>
      </c>
    </row>
    <row r="210" spans="1:24" ht="15" customHeight="1" x14ac:dyDescent="0.3">
      <c r="A210" s="12" t="str">
        <f t="shared" si="34"/>
        <v>4-55141008-G</v>
      </c>
      <c r="B210" s="11" t="s">
        <v>755</v>
      </c>
      <c r="C210" s="6">
        <v>1.06E-2</v>
      </c>
      <c r="D210" s="6"/>
      <c r="E210" s="6">
        <v>4</v>
      </c>
      <c r="F210" s="6">
        <v>55141008</v>
      </c>
      <c r="G210" s="6" t="s">
        <v>1082</v>
      </c>
      <c r="H210" s="6" t="s">
        <v>187</v>
      </c>
      <c r="I210" s="6">
        <v>379</v>
      </c>
      <c r="K210" s="19" t="str">
        <f t="shared" si="37"/>
        <v>N</v>
      </c>
      <c r="L210" s="20" t="str">
        <f t="shared" si="38"/>
        <v/>
      </c>
      <c r="M210" s="21" t="str">
        <f t="shared" si="35"/>
        <v/>
      </c>
      <c r="N210" s="22" t="str">
        <f t="shared" si="39"/>
        <v>N/A</v>
      </c>
      <c r="O210" s="23" t="str">
        <f t="shared" si="40"/>
        <v/>
      </c>
      <c r="P210" s="23" t="str">
        <f t="shared" si="41"/>
        <v/>
      </c>
      <c r="Q210" s="27"/>
      <c r="R210" s="24" t="str">
        <f>IF($K210="N","",IF($K210="Y",VLOOKUP($A210,'Run1-3-1'!$A:$J,3,FALSE)))</f>
        <v/>
      </c>
      <c r="S210" s="25" t="str">
        <f t="shared" si="42"/>
        <v/>
      </c>
      <c r="T210" s="27"/>
      <c r="U210" s="24" t="str">
        <f>IF($K210="N","",IF($K210="Y",VLOOKUP($A210,'Run1-4'!$A:$J,3,FALSE)))</f>
        <v/>
      </c>
      <c r="V210" s="25" t="str">
        <f t="shared" si="43"/>
        <v/>
      </c>
      <c r="W210" s="27"/>
      <c r="X210" s="25" t="str">
        <f t="shared" si="36"/>
        <v>N/A</v>
      </c>
    </row>
    <row r="211" spans="1:24" ht="15" customHeight="1" x14ac:dyDescent="0.3">
      <c r="A211" s="12" t="str">
        <f t="shared" si="34"/>
        <v>4-55141020-A</v>
      </c>
      <c r="B211" s="11" t="s">
        <v>169</v>
      </c>
      <c r="C211" s="6">
        <v>1.41E-2</v>
      </c>
      <c r="D211" s="6"/>
      <c r="E211" s="6">
        <v>4</v>
      </c>
      <c r="F211" s="6">
        <v>55141020</v>
      </c>
      <c r="G211" s="6" t="s">
        <v>187</v>
      </c>
      <c r="H211" s="6" t="s">
        <v>1082</v>
      </c>
      <c r="I211" s="6">
        <v>427</v>
      </c>
      <c r="K211" s="19" t="str">
        <f t="shared" si="37"/>
        <v>N</v>
      </c>
      <c r="L211" s="20" t="str">
        <f t="shared" si="38"/>
        <v/>
      </c>
      <c r="M211" s="21" t="str">
        <f t="shared" si="35"/>
        <v/>
      </c>
      <c r="N211" s="22" t="str">
        <f t="shared" si="39"/>
        <v>N/A</v>
      </c>
      <c r="O211" s="23" t="str">
        <f t="shared" si="40"/>
        <v/>
      </c>
      <c r="P211" s="23" t="str">
        <f t="shared" si="41"/>
        <v/>
      </c>
      <c r="Q211" s="27"/>
      <c r="R211" s="24" t="str">
        <f>IF($K211="N","",IF($K211="Y",VLOOKUP($A211,'Run1-3-1'!$A:$J,3,FALSE)))</f>
        <v/>
      </c>
      <c r="S211" s="25" t="str">
        <f t="shared" si="42"/>
        <v/>
      </c>
      <c r="T211" s="27"/>
      <c r="U211" s="24" t="str">
        <f>IF($K211="N","",IF($K211="Y",VLOOKUP($A211,'Run1-4'!$A:$J,3,FALSE)))</f>
        <v/>
      </c>
      <c r="V211" s="25" t="str">
        <f t="shared" si="43"/>
        <v/>
      </c>
      <c r="W211" s="27"/>
      <c r="X211" s="25" t="str">
        <f t="shared" si="36"/>
        <v>N/A</v>
      </c>
    </row>
    <row r="212" spans="1:24" ht="15" customHeight="1" x14ac:dyDescent="0.3">
      <c r="A212" s="12" t="str">
        <f t="shared" si="34"/>
        <v>4-55141055-G</v>
      </c>
      <c r="B212" s="11" t="s">
        <v>935</v>
      </c>
      <c r="C212" s="6">
        <v>1</v>
      </c>
      <c r="D212" s="6" t="s">
        <v>1324</v>
      </c>
      <c r="E212" s="6">
        <v>4</v>
      </c>
      <c r="F212" s="6">
        <v>55141055</v>
      </c>
      <c r="G212" s="6" t="s">
        <v>1082</v>
      </c>
      <c r="H212" s="6" t="s">
        <v>187</v>
      </c>
      <c r="I212" s="6">
        <v>402</v>
      </c>
      <c r="K212" s="19" t="str">
        <f t="shared" si="37"/>
        <v>N</v>
      </c>
      <c r="L212" s="20" t="str">
        <f t="shared" si="38"/>
        <v/>
      </c>
      <c r="M212" s="21" t="str">
        <f t="shared" si="35"/>
        <v/>
      </c>
      <c r="N212" s="22" t="str">
        <f t="shared" si="39"/>
        <v>N/A</v>
      </c>
      <c r="O212" s="23" t="str">
        <f t="shared" si="40"/>
        <v/>
      </c>
      <c r="P212" s="23" t="str">
        <f t="shared" si="41"/>
        <v/>
      </c>
      <c r="Q212" s="27"/>
      <c r="R212" s="24" t="str">
        <f>IF($K212="N","",IF($K212="Y",VLOOKUP($A212,'Run1-3-1'!$A:$J,3,FALSE)))</f>
        <v/>
      </c>
      <c r="S212" s="25" t="str">
        <f t="shared" si="42"/>
        <v/>
      </c>
      <c r="T212" s="27"/>
      <c r="U212" s="24" t="str">
        <f>IF($K212="N","",IF($K212="Y",VLOOKUP($A212,'Run1-4'!$A:$J,3,FALSE)))</f>
        <v/>
      </c>
      <c r="V212" s="25" t="str">
        <f t="shared" si="43"/>
        <v/>
      </c>
      <c r="W212" s="27"/>
      <c r="X212" s="25" t="str">
        <f t="shared" si="36"/>
        <v>N/A</v>
      </c>
    </row>
    <row r="213" spans="1:24" ht="15" customHeight="1" x14ac:dyDescent="0.3">
      <c r="A213" s="12" t="str">
        <f t="shared" si="34"/>
        <v>4-55141081-A-C</v>
      </c>
      <c r="B213" s="11" t="s">
        <v>1154</v>
      </c>
      <c r="C213" s="6">
        <v>1.6299999999999999E-2</v>
      </c>
      <c r="D213" s="6"/>
      <c r="E213" s="6">
        <v>4</v>
      </c>
      <c r="F213" s="6">
        <v>55141081</v>
      </c>
      <c r="G213" s="6" t="s">
        <v>1082</v>
      </c>
      <c r="H213" s="6" t="s">
        <v>738</v>
      </c>
      <c r="I213" s="6">
        <v>430</v>
      </c>
      <c r="K213" s="19" t="str">
        <f t="shared" si="37"/>
        <v>N</v>
      </c>
      <c r="L213" s="20" t="str">
        <f t="shared" si="38"/>
        <v/>
      </c>
      <c r="M213" s="21" t="str">
        <f t="shared" si="35"/>
        <v/>
      </c>
      <c r="N213" s="22" t="str">
        <f t="shared" si="39"/>
        <v>N/A</v>
      </c>
      <c r="O213" s="23" t="str">
        <f t="shared" si="40"/>
        <v/>
      </c>
      <c r="P213" s="23" t="str">
        <f t="shared" si="41"/>
        <v/>
      </c>
      <c r="Q213" s="27"/>
      <c r="R213" s="24" t="str">
        <f>IF($K213="N","",IF($K213="Y",VLOOKUP($A213,'Run1-3-1'!$A:$J,3,FALSE)))</f>
        <v/>
      </c>
      <c r="S213" s="25" t="str">
        <f t="shared" si="42"/>
        <v/>
      </c>
      <c r="T213" s="27"/>
      <c r="U213" s="24" t="str">
        <f>IF($K213="N","",IF($K213="Y",VLOOKUP($A213,'Run1-4'!$A:$J,3,FALSE)))</f>
        <v/>
      </c>
      <c r="V213" s="25" t="str">
        <f t="shared" si="43"/>
        <v/>
      </c>
      <c r="W213" s="27"/>
      <c r="X213" s="25" t="str">
        <f t="shared" si="36"/>
        <v>N/A</v>
      </c>
    </row>
    <row r="214" spans="1:24" ht="15" customHeight="1" x14ac:dyDescent="0.3">
      <c r="A214" s="12" t="str">
        <f t="shared" si="34"/>
        <v>4-55144551-A</v>
      </c>
      <c r="B214" s="11" t="s">
        <v>560</v>
      </c>
      <c r="C214" s="6">
        <v>1.3299999999999999E-2</v>
      </c>
      <c r="D214" s="6"/>
      <c r="E214" s="6">
        <v>4</v>
      </c>
      <c r="F214" s="6">
        <v>55144551</v>
      </c>
      <c r="G214" s="6" t="s">
        <v>187</v>
      </c>
      <c r="H214" s="6" t="s">
        <v>1082</v>
      </c>
      <c r="I214" s="6">
        <v>828</v>
      </c>
      <c r="K214" s="19" t="str">
        <f t="shared" si="37"/>
        <v>N</v>
      </c>
      <c r="L214" s="20" t="str">
        <f t="shared" si="38"/>
        <v/>
      </c>
      <c r="M214" s="21" t="str">
        <f t="shared" si="35"/>
        <v/>
      </c>
      <c r="N214" s="22" t="str">
        <f t="shared" si="39"/>
        <v>N/A</v>
      </c>
      <c r="O214" s="23" t="str">
        <f t="shared" si="40"/>
        <v/>
      </c>
      <c r="P214" s="23" t="str">
        <f t="shared" si="41"/>
        <v/>
      </c>
      <c r="Q214" s="27"/>
      <c r="R214" s="24" t="str">
        <f>IF($K214="N","",IF($K214="Y",VLOOKUP($A214,'Run1-3-1'!$A:$J,3,FALSE)))</f>
        <v/>
      </c>
      <c r="S214" s="25" t="str">
        <f t="shared" si="42"/>
        <v/>
      </c>
      <c r="T214" s="27"/>
      <c r="U214" s="24" t="str">
        <f>IF($K214="N","",IF($K214="Y",VLOOKUP($A214,'Run1-4'!$A:$J,3,FALSE)))</f>
        <v/>
      </c>
      <c r="V214" s="25" t="str">
        <f t="shared" si="43"/>
        <v/>
      </c>
      <c r="W214" s="27"/>
      <c r="X214" s="25" t="str">
        <f t="shared" si="36"/>
        <v>N/A</v>
      </c>
    </row>
    <row r="215" spans="1:24" ht="15" customHeight="1" x14ac:dyDescent="0.3">
      <c r="A215" s="12" t="str">
        <f t="shared" si="34"/>
        <v>4-55144594-A+G</v>
      </c>
      <c r="B215" s="11" t="s">
        <v>778</v>
      </c>
      <c r="C215" s="6">
        <v>1.0699999999999999E-2</v>
      </c>
      <c r="D215" s="6"/>
      <c r="E215" s="6">
        <v>4</v>
      </c>
      <c r="F215" s="6">
        <v>55144594</v>
      </c>
      <c r="G215" s="6" t="s">
        <v>1082</v>
      </c>
      <c r="H215" s="6" t="s">
        <v>775</v>
      </c>
      <c r="I215" s="6">
        <v>937</v>
      </c>
      <c r="K215" s="19" t="str">
        <f t="shared" si="37"/>
        <v>N</v>
      </c>
      <c r="L215" s="20" t="str">
        <f t="shared" si="38"/>
        <v/>
      </c>
      <c r="M215" s="21" t="str">
        <f t="shared" si="35"/>
        <v/>
      </c>
      <c r="N215" s="22" t="str">
        <f t="shared" si="39"/>
        <v>N/A</v>
      </c>
      <c r="O215" s="23" t="str">
        <f t="shared" si="40"/>
        <v/>
      </c>
      <c r="P215" s="23" t="str">
        <f t="shared" si="41"/>
        <v/>
      </c>
      <c r="Q215" s="27"/>
      <c r="R215" s="24" t="str">
        <f>IF($K215="N","",IF($K215="Y",VLOOKUP($A215,'Run1-3-1'!$A:$J,3,FALSE)))</f>
        <v/>
      </c>
      <c r="S215" s="25" t="str">
        <f t="shared" si="42"/>
        <v/>
      </c>
      <c r="T215" s="27"/>
      <c r="U215" s="24" t="str">
        <f>IF($K215="N","",IF($K215="Y",VLOOKUP($A215,'Run1-4'!$A:$J,3,FALSE)))</f>
        <v/>
      </c>
      <c r="V215" s="25" t="str">
        <f t="shared" si="43"/>
        <v/>
      </c>
      <c r="W215" s="27"/>
      <c r="X215" s="25" t="str">
        <f t="shared" si="36"/>
        <v>N/A</v>
      </c>
    </row>
    <row r="216" spans="1:24" ht="15" customHeight="1" x14ac:dyDescent="0.3">
      <c r="A216" s="12" t="str">
        <f t="shared" si="34"/>
        <v>4-55144632-G+A</v>
      </c>
      <c r="B216" s="11" t="s">
        <v>1007</v>
      </c>
      <c r="C216" s="6">
        <v>1.52E-2</v>
      </c>
      <c r="D216" s="6"/>
      <c r="E216" s="6">
        <v>4</v>
      </c>
      <c r="F216" s="6">
        <v>55144632</v>
      </c>
      <c r="G216" s="6" t="s">
        <v>187</v>
      </c>
      <c r="H216" s="6" t="s">
        <v>1373</v>
      </c>
      <c r="I216" s="6">
        <v>919</v>
      </c>
      <c r="K216" s="19" t="str">
        <f t="shared" si="37"/>
        <v>N</v>
      </c>
      <c r="L216" s="20" t="str">
        <f t="shared" si="38"/>
        <v/>
      </c>
      <c r="M216" s="21" t="str">
        <f t="shared" si="35"/>
        <v/>
      </c>
      <c r="N216" s="22" t="str">
        <f t="shared" si="39"/>
        <v>N/A</v>
      </c>
      <c r="O216" s="23" t="str">
        <f t="shared" si="40"/>
        <v/>
      </c>
      <c r="P216" s="23" t="str">
        <f t="shared" si="41"/>
        <v/>
      </c>
      <c r="Q216" s="27"/>
      <c r="R216" s="24" t="str">
        <f>IF($K216="N","",IF($K216="Y",VLOOKUP($A216,'Run1-3-1'!$A:$J,3,FALSE)))</f>
        <v/>
      </c>
      <c r="S216" s="25" t="str">
        <f t="shared" si="42"/>
        <v/>
      </c>
      <c r="T216" s="27"/>
      <c r="U216" s="24" t="str">
        <f>IF($K216="N","",IF($K216="Y",VLOOKUP($A216,'Run1-4'!$A:$J,3,FALSE)))</f>
        <v/>
      </c>
      <c r="V216" s="25" t="str">
        <f t="shared" si="43"/>
        <v/>
      </c>
      <c r="W216" s="27"/>
      <c r="X216" s="25" t="str">
        <f t="shared" si="36"/>
        <v>N/A</v>
      </c>
    </row>
    <row r="217" spans="1:24" ht="15" customHeight="1" x14ac:dyDescent="0.3">
      <c r="A217" s="12" t="str">
        <f t="shared" si="34"/>
        <v>4-55152025-A</v>
      </c>
      <c r="B217" s="11" t="s">
        <v>1220</v>
      </c>
      <c r="C217" s="6">
        <v>1.17E-2</v>
      </c>
      <c r="D217" s="6"/>
      <c r="E217" s="6">
        <v>4</v>
      </c>
      <c r="F217" s="6">
        <v>55152025</v>
      </c>
      <c r="G217" s="6" t="s">
        <v>187</v>
      </c>
      <c r="H217" s="6" t="s">
        <v>1082</v>
      </c>
      <c r="I217" s="6">
        <v>682</v>
      </c>
      <c r="K217" s="19" t="str">
        <f t="shared" si="37"/>
        <v>N</v>
      </c>
      <c r="L217" s="20" t="str">
        <f t="shared" si="38"/>
        <v/>
      </c>
      <c r="M217" s="21" t="str">
        <f t="shared" si="35"/>
        <v/>
      </c>
      <c r="N217" s="22" t="str">
        <f t="shared" si="39"/>
        <v>N/A</v>
      </c>
      <c r="O217" s="23" t="str">
        <f t="shared" si="40"/>
        <v/>
      </c>
      <c r="P217" s="23" t="str">
        <f t="shared" si="41"/>
        <v/>
      </c>
      <c r="Q217" s="27"/>
      <c r="R217" s="24" t="str">
        <f>IF($K217="N","",IF($K217="Y",VLOOKUP($A217,'Run1-3-1'!$A:$J,3,FALSE)))</f>
        <v/>
      </c>
      <c r="S217" s="25" t="str">
        <f t="shared" si="42"/>
        <v/>
      </c>
      <c r="T217" s="27"/>
      <c r="U217" s="24" t="str">
        <f>IF($K217="N","",IF($K217="Y",VLOOKUP($A217,'Run1-4'!$A:$J,3,FALSE)))</f>
        <v/>
      </c>
      <c r="V217" s="25" t="str">
        <f t="shared" si="43"/>
        <v/>
      </c>
      <c r="W217" s="27"/>
      <c r="X217" s="25" t="str">
        <f t="shared" si="36"/>
        <v>N/A</v>
      </c>
    </row>
    <row r="218" spans="1:24" ht="15" customHeight="1" x14ac:dyDescent="0.3">
      <c r="A218" s="12" t="str">
        <f t="shared" si="34"/>
        <v>4-55152054-G+A</v>
      </c>
      <c r="B218" s="11" t="s">
        <v>842</v>
      </c>
      <c r="C218" s="6">
        <v>1.4200000000000001E-2</v>
      </c>
      <c r="D218" s="6"/>
      <c r="E218" s="6">
        <v>4</v>
      </c>
      <c r="F218" s="6">
        <v>55152054</v>
      </c>
      <c r="G218" s="6" t="s">
        <v>187</v>
      </c>
      <c r="H218" s="6" t="s">
        <v>1373</v>
      </c>
      <c r="I218" s="6">
        <v>777</v>
      </c>
      <c r="K218" s="19" t="str">
        <f t="shared" si="37"/>
        <v>N</v>
      </c>
      <c r="L218" s="20" t="str">
        <f t="shared" si="38"/>
        <v/>
      </c>
      <c r="M218" s="21" t="str">
        <f t="shared" si="35"/>
        <v/>
      </c>
      <c r="N218" s="22" t="str">
        <f t="shared" si="39"/>
        <v>N/A</v>
      </c>
      <c r="O218" s="23" t="str">
        <f t="shared" si="40"/>
        <v/>
      </c>
      <c r="P218" s="23" t="str">
        <f t="shared" si="41"/>
        <v/>
      </c>
      <c r="Q218" s="27"/>
      <c r="R218" s="24" t="str">
        <f>IF($K218="N","",IF($K218="Y",VLOOKUP($A218,'Run1-3-1'!$A:$J,3,FALSE)))</f>
        <v/>
      </c>
      <c r="S218" s="25" t="str">
        <f t="shared" si="42"/>
        <v/>
      </c>
      <c r="T218" s="27"/>
      <c r="U218" s="24" t="str">
        <f>IF($K218="N","",IF($K218="Y",VLOOKUP($A218,'Run1-4'!$A:$J,3,FALSE)))</f>
        <v/>
      </c>
      <c r="V218" s="25" t="str">
        <f t="shared" si="43"/>
        <v/>
      </c>
      <c r="W218" s="27"/>
      <c r="X218" s="25" t="str">
        <f t="shared" si="36"/>
        <v>N/A</v>
      </c>
    </row>
    <row r="219" spans="1:24" ht="15" customHeight="1" x14ac:dyDescent="0.3">
      <c r="A219" s="12" t="str">
        <f t="shared" si="34"/>
        <v>4-55152054-G-A</v>
      </c>
      <c r="B219" s="11" t="s">
        <v>623</v>
      </c>
      <c r="C219" s="6">
        <v>1.03E-2</v>
      </c>
      <c r="D219" s="6"/>
      <c r="E219" s="6">
        <v>4</v>
      </c>
      <c r="F219" s="6">
        <v>55152054</v>
      </c>
      <c r="G219" s="6" t="s">
        <v>187</v>
      </c>
      <c r="H219" s="6" t="s">
        <v>590</v>
      </c>
      <c r="I219" s="6">
        <v>777</v>
      </c>
      <c r="K219" s="19" t="str">
        <f t="shared" si="37"/>
        <v>N</v>
      </c>
      <c r="L219" s="20" t="str">
        <f t="shared" si="38"/>
        <v/>
      </c>
      <c r="M219" s="21" t="str">
        <f t="shared" si="35"/>
        <v/>
      </c>
      <c r="N219" s="22" t="str">
        <f t="shared" si="39"/>
        <v>N/A</v>
      </c>
      <c r="O219" s="23" t="str">
        <f t="shared" si="40"/>
        <v/>
      </c>
      <c r="P219" s="23" t="str">
        <f t="shared" si="41"/>
        <v/>
      </c>
      <c r="Q219" s="27"/>
      <c r="R219" s="24" t="str">
        <f>IF($K219="N","",IF($K219="Y",VLOOKUP($A219,'Run1-3-1'!$A:$J,3,FALSE)))</f>
        <v/>
      </c>
      <c r="S219" s="25" t="str">
        <f t="shared" si="42"/>
        <v/>
      </c>
      <c r="T219" s="27"/>
      <c r="U219" s="24" t="str">
        <f>IF($K219="N","",IF($K219="Y",VLOOKUP($A219,'Run1-4'!$A:$J,3,FALSE)))</f>
        <v/>
      </c>
      <c r="V219" s="25" t="str">
        <f t="shared" si="43"/>
        <v/>
      </c>
      <c r="W219" s="27"/>
      <c r="X219" s="25" t="str">
        <f t="shared" si="36"/>
        <v>N/A</v>
      </c>
    </row>
    <row r="220" spans="1:24" ht="15" customHeight="1" x14ac:dyDescent="0.3">
      <c r="A220" s="12" t="str">
        <f t="shared" si="34"/>
        <v>4-55152055-G</v>
      </c>
      <c r="B220" s="11" t="s">
        <v>1067</v>
      </c>
      <c r="C220" s="6">
        <v>1.01E-2</v>
      </c>
      <c r="D220" s="6"/>
      <c r="E220" s="6">
        <v>4</v>
      </c>
      <c r="F220" s="6">
        <v>55152055</v>
      </c>
      <c r="G220" s="6" t="s">
        <v>1082</v>
      </c>
      <c r="H220" s="6" t="s">
        <v>187</v>
      </c>
      <c r="I220" s="6">
        <v>397</v>
      </c>
      <c r="K220" s="19" t="str">
        <f t="shared" si="37"/>
        <v>N</v>
      </c>
      <c r="L220" s="20" t="str">
        <f t="shared" si="38"/>
        <v/>
      </c>
      <c r="M220" s="21" t="str">
        <f t="shared" si="35"/>
        <v/>
      </c>
      <c r="N220" s="22" t="str">
        <f t="shared" si="39"/>
        <v>N/A</v>
      </c>
      <c r="O220" s="23" t="str">
        <f t="shared" si="40"/>
        <v/>
      </c>
      <c r="P220" s="23" t="str">
        <f t="shared" si="41"/>
        <v/>
      </c>
      <c r="Q220" s="27"/>
      <c r="R220" s="24" t="str">
        <f>IF($K220="N","",IF($K220="Y",VLOOKUP($A220,'Run1-3-1'!$A:$J,3,FALSE)))</f>
        <v/>
      </c>
      <c r="S220" s="25" t="str">
        <f t="shared" si="42"/>
        <v/>
      </c>
      <c r="T220" s="27"/>
      <c r="U220" s="24" t="str">
        <f>IF($K220="N","",IF($K220="Y",VLOOKUP($A220,'Run1-4'!$A:$J,3,FALSE)))</f>
        <v/>
      </c>
      <c r="V220" s="25" t="str">
        <f t="shared" si="43"/>
        <v/>
      </c>
      <c r="W220" s="27"/>
      <c r="X220" s="25" t="str">
        <f t="shared" si="36"/>
        <v>N/A</v>
      </c>
    </row>
    <row r="221" spans="1:24" ht="15" customHeight="1" x14ac:dyDescent="0.3">
      <c r="A221" s="12" t="str">
        <f t="shared" si="34"/>
        <v>4-55152076-C+T</v>
      </c>
      <c r="B221" s="11" t="s">
        <v>1282</v>
      </c>
      <c r="C221" s="6">
        <v>2.5899999999999999E-2</v>
      </c>
      <c r="D221" s="6"/>
      <c r="E221" s="6">
        <v>4</v>
      </c>
      <c r="F221" s="6">
        <v>55152076</v>
      </c>
      <c r="G221" s="6" t="s">
        <v>125</v>
      </c>
      <c r="H221" s="6" t="s">
        <v>1283</v>
      </c>
      <c r="I221" s="6">
        <v>849</v>
      </c>
      <c r="K221" s="19" t="str">
        <f t="shared" si="37"/>
        <v>N</v>
      </c>
      <c r="L221" s="20" t="str">
        <f t="shared" si="38"/>
        <v/>
      </c>
      <c r="M221" s="21" t="str">
        <f t="shared" si="35"/>
        <v/>
      </c>
      <c r="N221" s="22" t="str">
        <f t="shared" si="39"/>
        <v>N/A</v>
      </c>
      <c r="O221" s="23" t="str">
        <f t="shared" si="40"/>
        <v/>
      </c>
      <c r="P221" s="23" t="str">
        <f t="shared" si="41"/>
        <v/>
      </c>
      <c r="Q221" s="27"/>
      <c r="R221" s="24" t="str">
        <f>IF($K221="N","",IF($K221="Y",VLOOKUP($A221,'Run1-3-1'!$A:$J,3,FALSE)))</f>
        <v/>
      </c>
      <c r="S221" s="25" t="str">
        <f t="shared" si="42"/>
        <v/>
      </c>
      <c r="T221" s="27"/>
      <c r="U221" s="24" t="str">
        <f>IF($K221="N","",IF($K221="Y",VLOOKUP($A221,'Run1-4'!$A:$J,3,FALSE)))</f>
        <v/>
      </c>
      <c r="V221" s="25" t="str">
        <f t="shared" si="43"/>
        <v/>
      </c>
      <c r="W221" s="27"/>
      <c r="X221" s="25" t="str">
        <f t="shared" si="36"/>
        <v>N/A</v>
      </c>
    </row>
    <row r="222" spans="1:24" ht="15" customHeight="1" x14ac:dyDescent="0.3">
      <c r="A222" s="12" t="str">
        <f t="shared" si="34"/>
        <v>4-55152082-T</v>
      </c>
      <c r="B222" s="11" t="s">
        <v>1242</v>
      </c>
      <c r="C222" s="6">
        <v>1.3100000000000001E-2</v>
      </c>
      <c r="D222" s="6"/>
      <c r="E222" s="6">
        <v>4</v>
      </c>
      <c r="F222" s="6">
        <v>55152082</v>
      </c>
      <c r="G222" s="6" t="s">
        <v>125</v>
      </c>
      <c r="H222" s="6" t="s">
        <v>1177</v>
      </c>
      <c r="I222" s="6">
        <v>841</v>
      </c>
      <c r="K222" s="19" t="str">
        <f t="shared" si="37"/>
        <v>N</v>
      </c>
      <c r="L222" s="20" t="str">
        <f t="shared" si="38"/>
        <v/>
      </c>
      <c r="M222" s="21" t="str">
        <f t="shared" si="35"/>
        <v/>
      </c>
      <c r="N222" s="22" t="str">
        <f t="shared" si="39"/>
        <v>N/A</v>
      </c>
      <c r="O222" s="23" t="str">
        <f t="shared" si="40"/>
        <v/>
      </c>
      <c r="P222" s="23" t="str">
        <f t="shared" si="41"/>
        <v/>
      </c>
      <c r="Q222" s="27"/>
      <c r="R222" s="24" t="str">
        <f>IF($K222="N","",IF($K222="Y",VLOOKUP($A222,'Run1-3-1'!$A:$J,3,FALSE)))</f>
        <v/>
      </c>
      <c r="S222" s="25" t="str">
        <f t="shared" si="42"/>
        <v/>
      </c>
      <c r="T222" s="27"/>
      <c r="U222" s="24" t="str">
        <f>IF($K222="N","",IF($K222="Y",VLOOKUP($A222,'Run1-4'!$A:$J,3,FALSE)))</f>
        <v/>
      </c>
      <c r="V222" s="25" t="str">
        <f t="shared" si="43"/>
        <v/>
      </c>
      <c r="W222" s="27"/>
      <c r="X222" s="25" t="str">
        <f t="shared" si="36"/>
        <v>N/A</v>
      </c>
    </row>
    <row r="223" spans="1:24" ht="15" customHeight="1" x14ac:dyDescent="0.3">
      <c r="A223" s="12" t="str">
        <f t="shared" si="34"/>
        <v>4-55152097-T</v>
      </c>
      <c r="B223" s="11" t="s">
        <v>67</v>
      </c>
      <c r="C223" s="6">
        <v>1.1299999999999999E-2</v>
      </c>
      <c r="D223" s="6" t="s">
        <v>1680</v>
      </c>
      <c r="E223" s="6">
        <v>4</v>
      </c>
      <c r="F223" s="6">
        <v>55152097</v>
      </c>
      <c r="G223" s="6" t="s">
        <v>125</v>
      </c>
      <c r="H223" s="6" t="s">
        <v>1177</v>
      </c>
      <c r="I223" s="6">
        <v>882</v>
      </c>
      <c r="K223" s="19" t="str">
        <f t="shared" si="37"/>
        <v>N</v>
      </c>
      <c r="L223" s="20" t="str">
        <f t="shared" si="38"/>
        <v/>
      </c>
      <c r="M223" s="21" t="str">
        <f t="shared" si="35"/>
        <v/>
      </c>
      <c r="N223" s="22" t="str">
        <f t="shared" si="39"/>
        <v>N/A</v>
      </c>
      <c r="O223" s="23" t="str">
        <f t="shared" si="40"/>
        <v/>
      </c>
      <c r="P223" s="23" t="str">
        <f t="shared" si="41"/>
        <v/>
      </c>
      <c r="Q223" s="27"/>
      <c r="R223" s="24" t="str">
        <f>IF($K223="N","",IF($K223="Y",VLOOKUP($A223,'Run1-3-1'!$A:$J,3,FALSE)))</f>
        <v/>
      </c>
      <c r="S223" s="25" t="str">
        <f t="shared" si="42"/>
        <v/>
      </c>
      <c r="T223" s="27"/>
      <c r="U223" s="24" t="str">
        <f>IF($K223="N","",IF($K223="Y",VLOOKUP($A223,'Run1-4'!$A:$J,3,FALSE)))</f>
        <v/>
      </c>
      <c r="V223" s="25" t="str">
        <f t="shared" si="43"/>
        <v/>
      </c>
      <c r="W223" s="27"/>
      <c r="X223" s="25" t="str">
        <f t="shared" si="36"/>
        <v>N/A</v>
      </c>
    </row>
    <row r="224" spans="1:24" ht="15" customHeight="1" x14ac:dyDescent="0.3">
      <c r="A224" s="12" t="str">
        <f t="shared" si="34"/>
        <v>4-55561664-G-T</v>
      </c>
      <c r="B224" s="11" t="s">
        <v>281</v>
      </c>
      <c r="C224" s="6">
        <v>1.7399999999999999E-2</v>
      </c>
      <c r="D224" s="6"/>
      <c r="E224" s="6">
        <v>4</v>
      </c>
      <c r="F224" s="6">
        <v>55561664</v>
      </c>
      <c r="G224" s="6" t="s">
        <v>187</v>
      </c>
      <c r="H224" s="6" t="s">
        <v>680</v>
      </c>
      <c r="I224" s="6">
        <v>748</v>
      </c>
      <c r="K224" s="19" t="str">
        <f t="shared" si="37"/>
        <v>N</v>
      </c>
      <c r="L224" s="20" t="str">
        <f t="shared" si="38"/>
        <v/>
      </c>
      <c r="M224" s="21" t="str">
        <f t="shared" si="35"/>
        <v/>
      </c>
      <c r="N224" s="22" t="str">
        <f t="shared" si="39"/>
        <v>N/A</v>
      </c>
      <c r="O224" s="23" t="str">
        <f t="shared" si="40"/>
        <v/>
      </c>
      <c r="P224" s="23" t="str">
        <f t="shared" si="41"/>
        <v/>
      </c>
      <c r="Q224" s="27"/>
      <c r="R224" s="24" t="str">
        <f>IF($K224="N","",IF($K224="Y",VLOOKUP($A224,'Run1-3-1'!$A:$J,3,FALSE)))</f>
        <v/>
      </c>
      <c r="S224" s="25" t="str">
        <f t="shared" si="42"/>
        <v/>
      </c>
      <c r="T224" s="27"/>
      <c r="U224" s="24" t="str">
        <f>IF($K224="N","",IF($K224="Y",VLOOKUP($A224,'Run1-4'!$A:$J,3,FALSE)))</f>
        <v/>
      </c>
      <c r="V224" s="25" t="str">
        <f t="shared" si="43"/>
        <v/>
      </c>
      <c r="W224" s="27"/>
      <c r="X224" s="25" t="str">
        <f t="shared" si="36"/>
        <v>N/A</v>
      </c>
    </row>
    <row r="225" spans="1:24" ht="15" customHeight="1" x14ac:dyDescent="0.3">
      <c r="A225" s="12" t="str">
        <f t="shared" si="34"/>
        <v>4-55561664-G+T</v>
      </c>
      <c r="B225" s="11" t="s">
        <v>1089</v>
      </c>
      <c r="C225" s="6">
        <v>1.2E-2</v>
      </c>
      <c r="D225" s="6"/>
      <c r="E225" s="6">
        <v>4</v>
      </c>
      <c r="F225" s="6">
        <v>55561664</v>
      </c>
      <c r="G225" s="6" t="s">
        <v>187</v>
      </c>
      <c r="H225" s="6" t="s">
        <v>84</v>
      </c>
      <c r="I225" s="6">
        <v>748</v>
      </c>
      <c r="K225" s="19" t="str">
        <f t="shared" si="37"/>
        <v>N</v>
      </c>
      <c r="L225" s="20" t="str">
        <f t="shared" si="38"/>
        <v/>
      </c>
      <c r="M225" s="21" t="str">
        <f t="shared" si="35"/>
        <v/>
      </c>
      <c r="N225" s="22" t="str">
        <f t="shared" si="39"/>
        <v>N/A</v>
      </c>
      <c r="O225" s="23" t="str">
        <f t="shared" si="40"/>
        <v/>
      </c>
      <c r="P225" s="23" t="str">
        <f t="shared" si="41"/>
        <v/>
      </c>
      <c r="Q225" s="27"/>
      <c r="R225" s="24" t="str">
        <f>IF($K225="N","",IF($K225="Y",VLOOKUP($A225,'Run1-3-1'!$A:$J,3,FALSE)))</f>
        <v/>
      </c>
      <c r="S225" s="25" t="str">
        <f t="shared" si="42"/>
        <v/>
      </c>
      <c r="T225" s="27"/>
      <c r="U225" s="24" t="str">
        <f>IF($K225="N","",IF($K225="Y",VLOOKUP($A225,'Run1-4'!$A:$J,3,FALSE)))</f>
        <v/>
      </c>
      <c r="V225" s="25" t="str">
        <f t="shared" si="43"/>
        <v/>
      </c>
      <c r="W225" s="27"/>
      <c r="X225" s="25" t="str">
        <f t="shared" si="36"/>
        <v>N/A</v>
      </c>
    </row>
    <row r="226" spans="1:24" ht="15" customHeight="1" x14ac:dyDescent="0.3">
      <c r="A226" s="12" t="str">
        <f t="shared" si="34"/>
        <v>4-55561718-A-CCAT</v>
      </c>
      <c r="B226" s="11" t="s">
        <v>1305</v>
      </c>
      <c r="C226" s="6">
        <v>1.14E-2</v>
      </c>
      <c r="D226" s="6"/>
      <c r="E226" s="6">
        <v>4</v>
      </c>
      <c r="F226" s="6">
        <v>55561718</v>
      </c>
      <c r="G226" s="6" t="s">
        <v>1082</v>
      </c>
      <c r="H226" s="6" t="s">
        <v>1681</v>
      </c>
      <c r="I226" s="6">
        <v>875</v>
      </c>
      <c r="K226" s="19" t="str">
        <f t="shared" si="37"/>
        <v>N</v>
      </c>
      <c r="L226" s="20" t="str">
        <f t="shared" si="38"/>
        <v/>
      </c>
      <c r="M226" s="21" t="str">
        <f t="shared" si="35"/>
        <v/>
      </c>
      <c r="N226" s="22" t="str">
        <f t="shared" si="39"/>
        <v>N/A</v>
      </c>
      <c r="O226" s="23" t="str">
        <f t="shared" si="40"/>
        <v/>
      </c>
      <c r="P226" s="23" t="str">
        <f t="shared" si="41"/>
        <v/>
      </c>
      <c r="Q226" s="27"/>
      <c r="R226" s="24" t="str">
        <f>IF($K226="N","",IF($K226="Y",VLOOKUP($A226,'Run1-3-1'!$A:$J,3,FALSE)))</f>
        <v/>
      </c>
      <c r="S226" s="25" t="str">
        <f t="shared" si="42"/>
        <v/>
      </c>
      <c r="T226" s="27"/>
      <c r="U226" s="24" t="str">
        <f>IF($K226="N","",IF($K226="Y",VLOOKUP($A226,'Run1-4'!$A:$J,3,FALSE)))</f>
        <v/>
      </c>
      <c r="V226" s="25" t="str">
        <f t="shared" si="43"/>
        <v/>
      </c>
      <c r="W226" s="27"/>
      <c r="X226" s="25" t="str">
        <f t="shared" si="36"/>
        <v>N/A</v>
      </c>
    </row>
    <row r="227" spans="1:24" ht="15" customHeight="1" x14ac:dyDescent="0.3">
      <c r="A227" s="12" t="str">
        <f t="shared" si="34"/>
        <v>4-55561731-T</v>
      </c>
      <c r="B227" s="11" t="s">
        <v>133</v>
      </c>
      <c r="C227" s="6">
        <v>1.03E-2</v>
      </c>
      <c r="D227" s="6"/>
      <c r="E227" s="6">
        <v>4</v>
      </c>
      <c r="F227" s="6">
        <v>55561731</v>
      </c>
      <c r="G227" s="6" t="s">
        <v>125</v>
      </c>
      <c r="H227" s="6" t="s">
        <v>1177</v>
      </c>
      <c r="I227" s="6">
        <v>873</v>
      </c>
      <c r="K227" s="19" t="str">
        <f t="shared" si="37"/>
        <v>N</v>
      </c>
      <c r="L227" s="20" t="str">
        <f t="shared" si="38"/>
        <v/>
      </c>
      <c r="M227" s="21" t="str">
        <f t="shared" si="35"/>
        <v/>
      </c>
      <c r="N227" s="22" t="str">
        <f t="shared" si="39"/>
        <v>N/A</v>
      </c>
      <c r="O227" s="23" t="str">
        <f t="shared" si="40"/>
        <v/>
      </c>
      <c r="P227" s="23" t="str">
        <f t="shared" si="41"/>
        <v/>
      </c>
      <c r="Q227" s="27"/>
      <c r="R227" s="24" t="str">
        <f>IF($K227="N","",IF($K227="Y",VLOOKUP($A227,'Run1-3-1'!$A:$J,3,FALSE)))</f>
        <v/>
      </c>
      <c r="S227" s="25" t="str">
        <f t="shared" si="42"/>
        <v/>
      </c>
      <c r="T227" s="27"/>
      <c r="U227" s="24" t="str">
        <f>IF($K227="N","",IF($K227="Y",VLOOKUP($A227,'Run1-4'!$A:$J,3,FALSE)))</f>
        <v/>
      </c>
      <c r="V227" s="25" t="str">
        <f t="shared" si="43"/>
        <v/>
      </c>
      <c r="W227" s="27"/>
      <c r="X227" s="25" t="str">
        <f t="shared" si="36"/>
        <v>N/A</v>
      </c>
    </row>
    <row r="228" spans="1:24" ht="15" customHeight="1" x14ac:dyDescent="0.3">
      <c r="A228" s="12" t="str">
        <f t="shared" si="34"/>
        <v>4-55561735-G-A</v>
      </c>
      <c r="B228" s="11" t="s">
        <v>351</v>
      </c>
      <c r="C228" s="6">
        <v>4.4699999999999997E-2</v>
      </c>
      <c r="D228" s="6"/>
      <c r="E228" s="6">
        <v>4</v>
      </c>
      <c r="F228" s="6">
        <v>55561735</v>
      </c>
      <c r="G228" s="6" t="s">
        <v>187</v>
      </c>
      <c r="H228" s="6" t="s">
        <v>590</v>
      </c>
      <c r="I228" s="6">
        <v>850</v>
      </c>
      <c r="K228" s="19" t="str">
        <f t="shared" si="37"/>
        <v>N</v>
      </c>
      <c r="L228" s="20" t="str">
        <f t="shared" si="38"/>
        <v/>
      </c>
      <c r="M228" s="21" t="str">
        <f t="shared" si="35"/>
        <v/>
      </c>
      <c r="N228" s="22" t="str">
        <f t="shared" si="39"/>
        <v>N/A</v>
      </c>
      <c r="O228" s="23" t="str">
        <f t="shared" si="40"/>
        <v/>
      </c>
      <c r="P228" s="23" t="str">
        <f t="shared" si="41"/>
        <v/>
      </c>
      <c r="Q228" s="27"/>
      <c r="R228" s="24" t="str">
        <f>IF($K228="N","",IF($K228="Y",VLOOKUP($A228,'Run1-3-1'!$A:$J,3,FALSE)))</f>
        <v/>
      </c>
      <c r="S228" s="25" t="str">
        <f t="shared" si="42"/>
        <v/>
      </c>
      <c r="T228" s="27"/>
      <c r="U228" s="24" t="str">
        <f>IF($K228="N","",IF($K228="Y",VLOOKUP($A228,'Run1-4'!$A:$J,3,FALSE)))</f>
        <v/>
      </c>
      <c r="V228" s="25" t="str">
        <f t="shared" si="43"/>
        <v/>
      </c>
      <c r="W228" s="27"/>
      <c r="X228" s="25" t="str">
        <f t="shared" si="36"/>
        <v>N/A</v>
      </c>
    </row>
    <row r="229" spans="1:24" ht="15" customHeight="1" x14ac:dyDescent="0.3">
      <c r="A229" s="12" t="str">
        <f t="shared" si="34"/>
        <v>4-55592191-C-T</v>
      </c>
      <c r="B229" s="11" t="s">
        <v>1150</v>
      </c>
      <c r="C229" s="6">
        <v>1.6799999999999999E-2</v>
      </c>
      <c r="D229" s="6"/>
      <c r="E229" s="6">
        <v>4</v>
      </c>
      <c r="F229" s="6">
        <v>55592191</v>
      </c>
      <c r="G229" s="6" t="s">
        <v>125</v>
      </c>
      <c r="H229" s="6" t="s">
        <v>493</v>
      </c>
      <c r="I229" s="6">
        <v>716</v>
      </c>
      <c r="K229" s="19" t="str">
        <f t="shared" si="37"/>
        <v>N</v>
      </c>
      <c r="L229" s="20" t="str">
        <f t="shared" si="38"/>
        <v/>
      </c>
      <c r="M229" s="21" t="str">
        <f t="shared" si="35"/>
        <v/>
      </c>
      <c r="N229" s="22" t="str">
        <f t="shared" si="39"/>
        <v>N/A</v>
      </c>
      <c r="O229" s="23" t="str">
        <f t="shared" si="40"/>
        <v/>
      </c>
      <c r="P229" s="23" t="str">
        <f t="shared" si="41"/>
        <v/>
      </c>
      <c r="Q229" s="27"/>
      <c r="R229" s="24" t="str">
        <f>IF($K229="N","",IF($K229="Y",VLOOKUP($A229,'Run1-3-1'!$A:$J,3,FALSE)))</f>
        <v/>
      </c>
      <c r="S229" s="25" t="str">
        <f t="shared" si="42"/>
        <v/>
      </c>
      <c r="T229" s="27"/>
      <c r="U229" s="24" t="str">
        <f>IF($K229="N","",IF($K229="Y",VLOOKUP($A229,'Run1-4'!$A:$J,3,FALSE)))</f>
        <v/>
      </c>
      <c r="V229" s="25" t="str">
        <f t="shared" si="43"/>
        <v/>
      </c>
      <c r="W229" s="27"/>
      <c r="X229" s="25" t="str">
        <f t="shared" si="36"/>
        <v>N/A</v>
      </c>
    </row>
    <row r="230" spans="1:24" ht="15" customHeight="1" x14ac:dyDescent="0.3">
      <c r="A230" s="12" t="str">
        <f t="shared" si="34"/>
        <v>4-55592225-C-T</v>
      </c>
      <c r="B230" s="11" t="s">
        <v>1364</v>
      </c>
      <c r="C230" s="6">
        <v>1.6299999999999999E-2</v>
      </c>
      <c r="D230" s="6"/>
      <c r="E230" s="6">
        <v>4</v>
      </c>
      <c r="F230" s="6">
        <v>55592225</v>
      </c>
      <c r="G230" s="6" t="s">
        <v>125</v>
      </c>
      <c r="H230" s="6" t="s">
        <v>493</v>
      </c>
      <c r="I230" s="6">
        <v>735</v>
      </c>
      <c r="K230" s="19" t="str">
        <f t="shared" si="37"/>
        <v>N</v>
      </c>
      <c r="L230" s="20" t="str">
        <f t="shared" si="38"/>
        <v/>
      </c>
      <c r="M230" s="21" t="str">
        <f t="shared" si="35"/>
        <v/>
      </c>
      <c r="N230" s="22" t="str">
        <f t="shared" si="39"/>
        <v>N/A</v>
      </c>
      <c r="O230" s="23" t="str">
        <f t="shared" si="40"/>
        <v/>
      </c>
      <c r="P230" s="23" t="str">
        <f t="shared" si="41"/>
        <v/>
      </c>
      <c r="Q230" s="27"/>
      <c r="R230" s="24" t="str">
        <f>IF($K230="N","",IF($K230="Y",VLOOKUP($A230,'Run1-3-1'!$A:$J,3,FALSE)))</f>
        <v/>
      </c>
      <c r="S230" s="25" t="str">
        <f t="shared" si="42"/>
        <v/>
      </c>
      <c r="T230" s="27"/>
      <c r="U230" s="24" t="str">
        <f>IF($K230="N","",IF($K230="Y",VLOOKUP($A230,'Run1-4'!$A:$J,3,FALSE)))</f>
        <v/>
      </c>
      <c r="V230" s="25" t="str">
        <f t="shared" si="43"/>
        <v/>
      </c>
      <c r="W230" s="27"/>
      <c r="X230" s="25" t="str">
        <f t="shared" si="36"/>
        <v>N/A</v>
      </c>
    </row>
    <row r="231" spans="1:24" ht="15" customHeight="1" x14ac:dyDescent="0.3">
      <c r="A231" s="12" t="str">
        <f t="shared" si="34"/>
        <v>4-55593419-T</v>
      </c>
      <c r="B231" s="11" t="s">
        <v>194</v>
      </c>
      <c r="C231" s="6">
        <v>1.04E-2</v>
      </c>
      <c r="D231" s="6"/>
      <c r="E231" s="6">
        <v>4</v>
      </c>
      <c r="F231" s="6">
        <v>55593419</v>
      </c>
      <c r="G231" s="6" t="s">
        <v>125</v>
      </c>
      <c r="H231" s="6" t="s">
        <v>1177</v>
      </c>
      <c r="I231" s="6">
        <v>866</v>
      </c>
      <c r="K231" s="19" t="str">
        <f t="shared" si="37"/>
        <v>N</v>
      </c>
      <c r="L231" s="20" t="str">
        <f t="shared" si="38"/>
        <v/>
      </c>
      <c r="M231" s="21" t="str">
        <f t="shared" si="35"/>
        <v/>
      </c>
      <c r="N231" s="22" t="str">
        <f t="shared" si="39"/>
        <v>N/A</v>
      </c>
      <c r="O231" s="23" t="str">
        <f t="shared" si="40"/>
        <v/>
      </c>
      <c r="P231" s="23" t="str">
        <f t="shared" si="41"/>
        <v/>
      </c>
      <c r="Q231" s="27"/>
      <c r="R231" s="24" t="str">
        <f>IF($K231="N","",IF($K231="Y",VLOOKUP($A231,'Run1-3-1'!$A:$J,3,FALSE)))</f>
        <v/>
      </c>
      <c r="S231" s="25" t="str">
        <f t="shared" si="42"/>
        <v/>
      </c>
      <c r="T231" s="27"/>
      <c r="U231" s="24" t="str">
        <f>IF($K231="N","",IF($K231="Y",VLOOKUP($A231,'Run1-4'!$A:$J,3,FALSE)))</f>
        <v/>
      </c>
      <c r="V231" s="25" t="str">
        <f t="shared" si="43"/>
        <v/>
      </c>
      <c r="W231" s="27"/>
      <c r="X231" s="25" t="str">
        <f t="shared" si="36"/>
        <v>N/A</v>
      </c>
    </row>
    <row r="232" spans="1:24" ht="15" customHeight="1" x14ac:dyDescent="0.3">
      <c r="A232" s="12" t="str">
        <f t="shared" si="34"/>
        <v>4-55593472-G-A</v>
      </c>
      <c r="B232" s="11" t="s">
        <v>154</v>
      </c>
      <c r="C232" s="6">
        <v>2.9499999999999998E-2</v>
      </c>
      <c r="D232" s="6"/>
      <c r="E232" s="6">
        <v>4</v>
      </c>
      <c r="F232" s="6">
        <v>55593472</v>
      </c>
      <c r="G232" s="6" t="s">
        <v>187</v>
      </c>
      <c r="H232" s="6" t="s">
        <v>590</v>
      </c>
      <c r="I232" s="6">
        <v>1052</v>
      </c>
      <c r="K232" s="19" t="str">
        <f t="shared" si="37"/>
        <v>N</v>
      </c>
      <c r="L232" s="20" t="str">
        <f t="shared" si="38"/>
        <v/>
      </c>
      <c r="M232" s="21" t="str">
        <f t="shared" si="35"/>
        <v/>
      </c>
      <c r="N232" s="22" t="str">
        <f t="shared" si="39"/>
        <v>N/A</v>
      </c>
      <c r="O232" s="23" t="str">
        <f t="shared" si="40"/>
        <v/>
      </c>
      <c r="P232" s="23" t="str">
        <f t="shared" si="41"/>
        <v/>
      </c>
      <c r="Q232" s="27"/>
      <c r="R232" s="24" t="str">
        <f>IF($K232="N","",IF($K232="Y",VLOOKUP($A232,'Run1-3-1'!$A:$J,3,FALSE)))</f>
        <v/>
      </c>
      <c r="S232" s="25" t="str">
        <f t="shared" si="42"/>
        <v/>
      </c>
      <c r="T232" s="27"/>
      <c r="U232" s="24" t="str">
        <f>IF($K232="N","",IF($K232="Y",VLOOKUP($A232,'Run1-4'!$A:$J,3,FALSE)))</f>
        <v/>
      </c>
      <c r="V232" s="25" t="str">
        <f t="shared" si="43"/>
        <v/>
      </c>
      <c r="W232" s="27"/>
      <c r="X232" s="25" t="str">
        <f t="shared" si="36"/>
        <v>N/A</v>
      </c>
    </row>
    <row r="233" spans="1:24" ht="15" customHeight="1" x14ac:dyDescent="0.3">
      <c r="A233" s="12" t="str">
        <f t="shared" si="34"/>
        <v>4-55593495-T</v>
      </c>
      <c r="B233" s="11" t="s">
        <v>372</v>
      </c>
      <c r="C233" s="6">
        <v>1.01E-2</v>
      </c>
      <c r="D233" s="6"/>
      <c r="E233" s="6">
        <v>4</v>
      </c>
      <c r="F233" s="6">
        <v>55593495</v>
      </c>
      <c r="G233" s="6" t="s">
        <v>125</v>
      </c>
      <c r="H233" s="6" t="s">
        <v>1177</v>
      </c>
      <c r="I233" s="6">
        <v>1088</v>
      </c>
      <c r="K233" s="19" t="str">
        <f t="shared" si="37"/>
        <v>N</v>
      </c>
      <c r="L233" s="20" t="str">
        <f t="shared" si="38"/>
        <v/>
      </c>
      <c r="M233" s="21" t="str">
        <f t="shared" si="35"/>
        <v/>
      </c>
      <c r="N233" s="22" t="str">
        <f t="shared" si="39"/>
        <v>N/A</v>
      </c>
      <c r="O233" s="23" t="str">
        <f t="shared" si="40"/>
        <v/>
      </c>
      <c r="P233" s="23" t="str">
        <f t="shared" si="41"/>
        <v/>
      </c>
      <c r="Q233" s="27"/>
      <c r="R233" s="24" t="str">
        <f>IF($K233="N","",IF($K233="Y",VLOOKUP($A233,'Run1-3-1'!$A:$J,3,FALSE)))</f>
        <v/>
      </c>
      <c r="S233" s="25" t="str">
        <f t="shared" si="42"/>
        <v/>
      </c>
      <c r="T233" s="27"/>
      <c r="U233" s="24" t="str">
        <f>IF($K233="N","",IF($K233="Y",VLOOKUP($A233,'Run1-4'!$A:$J,3,FALSE)))</f>
        <v/>
      </c>
      <c r="V233" s="25" t="str">
        <f t="shared" si="43"/>
        <v/>
      </c>
      <c r="W233" s="27"/>
      <c r="X233" s="25" t="str">
        <f t="shared" si="36"/>
        <v>N/A</v>
      </c>
    </row>
    <row r="234" spans="1:24" ht="15" customHeight="1" x14ac:dyDescent="0.3">
      <c r="A234" s="12" t="str">
        <f t="shared" si="34"/>
        <v>4-55593587-C+CACAGAACCC</v>
      </c>
      <c r="B234" s="11" t="s">
        <v>586</v>
      </c>
      <c r="C234" s="6">
        <v>1.03E-2</v>
      </c>
      <c r="D234" s="6" t="s">
        <v>135</v>
      </c>
      <c r="E234" s="6">
        <v>4</v>
      </c>
      <c r="F234" s="6">
        <v>55593587</v>
      </c>
      <c r="G234" s="6" t="s">
        <v>125</v>
      </c>
      <c r="H234" s="6" t="s">
        <v>287</v>
      </c>
      <c r="I234" s="6">
        <v>778</v>
      </c>
      <c r="K234" s="19" t="str">
        <f t="shared" si="37"/>
        <v>N</v>
      </c>
      <c r="L234" s="20" t="str">
        <f t="shared" si="38"/>
        <v/>
      </c>
      <c r="M234" s="21" t="str">
        <f t="shared" si="35"/>
        <v/>
      </c>
      <c r="N234" s="22" t="str">
        <f t="shared" si="39"/>
        <v>N/A</v>
      </c>
      <c r="O234" s="23" t="str">
        <f t="shared" si="40"/>
        <v/>
      </c>
      <c r="P234" s="23" t="str">
        <f t="shared" si="41"/>
        <v/>
      </c>
      <c r="Q234" s="27"/>
      <c r="R234" s="24" t="str">
        <f>IF($K234="N","",IF($K234="Y",VLOOKUP($A234,'Run1-3-1'!$A:$J,3,FALSE)))</f>
        <v/>
      </c>
      <c r="S234" s="25" t="str">
        <f t="shared" si="42"/>
        <v/>
      </c>
      <c r="T234" s="27"/>
      <c r="U234" s="24" t="str">
        <f>IF($K234="N","",IF($K234="Y",VLOOKUP($A234,'Run1-4'!$A:$J,3,FALSE)))</f>
        <v/>
      </c>
      <c r="V234" s="25" t="str">
        <f t="shared" si="43"/>
        <v/>
      </c>
      <c r="W234" s="27"/>
      <c r="X234" s="25" t="str">
        <f t="shared" si="36"/>
        <v>N/A</v>
      </c>
    </row>
    <row r="235" spans="1:24" ht="15" customHeight="1" x14ac:dyDescent="0.3">
      <c r="A235" s="12" t="str">
        <f t="shared" si="34"/>
        <v>4-55593680-A</v>
      </c>
      <c r="B235" s="11" t="s">
        <v>804</v>
      </c>
      <c r="C235" s="6">
        <v>1.38E-2</v>
      </c>
      <c r="D235" s="6"/>
      <c r="E235" s="6">
        <v>4</v>
      </c>
      <c r="F235" s="6">
        <v>55593680</v>
      </c>
      <c r="G235" s="6" t="s">
        <v>187</v>
      </c>
      <c r="H235" s="6" t="s">
        <v>1082</v>
      </c>
      <c r="I235" s="6">
        <v>1011</v>
      </c>
      <c r="K235" s="19" t="str">
        <f t="shared" si="37"/>
        <v>N</v>
      </c>
      <c r="L235" s="20" t="str">
        <f t="shared" si="38"/>
        <v/>
      </c>
      <c r="M235" s="21" t="str">
        <f t="shared" si="35"/>
        <v/>
      </c>
      <c r="N235" s="22" t="str">
        <f t="shared" si="39"/>
        <v>N/A</v>
      </c>
      <c r="O235" s="23" t="str">
        <f t="shared" si="40"/>
        <v/>
      </c>
      <c r="P235" s="23" t="str">
        <f t="shared" si="41"/>
        <v/>
      </c>
      <c r="Q235" s="27"/>
      <c r="R235" s="24" t="str">
        <f>IF($K235="N","",IF($K235="Y",VLOOKUP($A235,'Run1-3-1'!$A:$J,3,FALSE)))</f>
        <v/>
      </c>
      <c r="S235" s="25" t="str">
        <f t="shared" si="42"/>
        <v/>
      </c>
      <c r="T235" s="27"/>
      <c r="U235" s="24" t="str">
        <f>IF($K235="N","",IF($K235="Y",VLOOKUP($A235,'Run1-4'!$A:$J,3,FALSE)))</f>
        <v/>
      </c>
      <c r="V235" s="25" t="str">
        <f t="shared" si="43"/>
        <v/>
      </c>
      <c r="W235" s="27"/>
      <c r="X235" s="25" t="str">
        <f t="shared" si="36"/>
        <v>N/A</v>
      </c>
    </row>
    <row r="236" spans="1:24" ht="15" customHeight="1" x14ac:dyDescent="0.3">
      <c r="A236" s="12" t="str">
        <f t="shared" si="34"/>
        <v>4-55593681-A</v>
      </c>
      <c r="B236" s="11" t="s">
        <v>213</v>
      </c>
      <c r="C236" s="6">
        <v>1.6899999999999998E-2</v>
      </c>
      <c r="D236" s="6" t="s">
        <v>1682</v>
      </c>
      <c r="E236" s="6">
        <v>4</v>
      </c>
      <c r="F236" s="6">
        <v>55593681</v>
      </c>
      <c r="G236" s="6" t="s">
        <v>187</v>
      </c>
      <c r="H236" s="6" t="s">
        <v>1082</v>
      </c>
      <c r="I236" s="6">
        <v>1003</v>
      </c>
      <c r="K236" s="19" t="str">
        <f t="shared" si="37"/>
        <v>N</v>
      </c>
      <c r="L236" s="20" t="str">
        <f t="shared" si="38"/>
        <v/>
      </c>
      <c r="M236" s="21" t="str">
        <f t="shared" si="35"/>
        <v/>
      </c>
      <c r="N236" s="22" t="str">
        <f t="shared" si="39"/>
        <v>N/A</v>
      </c>
      <c r="O236" s="23" t="str">
        <f t="shared" si="40"/>
        <v/>
      </c>
      <c r="P236" s="23" t="str">
        <f t="shared" si="41"/>
        <v/>
      </c>
      <c r="Q236" s="27"/>
      <c r="R236" s="24" t="str">
        <f>IF($K236="N","",IF($K236="Y",VLOOKUP($A236,'Run1-3-1'!$A:$J,3,FALSE)))</f>
        <v/>
      </c>
      <c r="S236" s="25" t="str">
        <f t="shared" si="42"/>
        <v/>
      </c>
      <c r="T236" s="27"/>
      <c r="U236" s="24" t="str">
        <f>IF($K236="N","",IF($K236="Y",VLOOKUP($A236,'Run1-4'!$A:$J,3,FALSE)))</f>
        <v/>
      </c>
      <c r="V236" s="25" t="str">
        <f t="shared" si="43"/>
        <v/>
      </c>
      <c r="W236" s="27"/>
      <c r="X236" s="25" t="str">
        <f t="shared" si="36"/>
        <v>N/A</v>
      </c>
    </row>
    <row r="237" spans="1:24" ht="15" customHeight="1" x14ac:dyDescent="0.3">
      <c r="A237" s="12" t="str">
        <f t="shared" si="34"/>
        <v>4-55594171-A</v>
      </c>
      <c r="B237" s="11" t="s">
        <v>435</v>
      </c>
      <c r="C237" s="6">
        <v>2.5399999999999999E-2</v>
      </c>
      <c r="D237" s="6"/>
      <c r="E237" s="6">
        <v>4</v>
      </c>
      <c r="F237" s="6">
        <v>55594171</v>
      </c>
      <c r="G237" s="6" t="s">
        <v>1177</v>
      </c>
      <c r="H237" s="6" t="s">
        <v>1082</v>
      </c>
      <c r="I237" s="6">
        <v>315</v>
      </c>
      <c r="K237" s="19" t="str">
        <f t="shared" si="37"/>
        <v>N</v>
      </c>
      <c r="L237" s="20" t="str">
        <f t="shared" si="38"/>
        <v/>
      </c>
      <c r="M237" s="21" t="str">
        <f t="shared" si="35"/>
        <v/>
      </c>
      <c r="N237" s="22" t="str">
        <f t="shared" si="39"/>
        <v>N/A</v>
      </c>
      <c r="O237" s="23" t="str">
        <f t="shared" si="40"/>
        <v/>
      </c>
      <c r="P237" s="23" t="str">
        <f t="shared" si="41"/>
        <v/>
      </c>
      <c r="Q237" s="27"/>
      <c r="R237" s="24" t="str">
        <f>IF($K237="N","",IF($K237="Y",VLOOKUP($A237,'Run1-3-1'!$A:$J,3,FALSE)))</f>
        <v/>
      </c>
      <c r="S237" s="25" t="str">
        <f t="shared" si="42"/>
        <v/>
      </c>
      <c r="T237" s="27"/>
      <c r="U237" s="24" t="str">
        <f>IF($K237="N","",IF($K237="Y",VLOOKUP($A237,'Run1-4'!$A:$J,3,FALSE)))</f>
        <v/>
      </c>
      <c r="V237" s="25" t="str">
        <f t="shared" si="43"/>
        <v/>
      </c>
      <c r="W237" s="27"/>
      <c r="X237" s="25" t="str">
        <f t="shared" si="36"/>
        <v>N/A</v>
      </c>
    </row>
    <row r="238" spans="1:24" ht="15" customHeight="1" x14ac:dyDescent="0.3">
      <c r="A238" s="12" t="str">
        <f t="shared" si="34"/>
        <v>4-55594208-T</v>
      </c>
      <c r="B238" s="11" t="s">
        <v>647</v>
      </c>
      <c r="C238" s="6">
        <v>1.11E-2</v>
      </c>
      <c r="D238" s="6"/>
      <c r="E238" s="6">
        <v>4</v>
      </c>
      <c r="F238" s="6">
        <v>55594208</v>
      </c>
      <c r="G238" s="6" t="s">
        <v>125</v>
      </c>
      <c r="H238" s="6" t="s">
        <v>1177</v>
      </c>
      <c r="I238" s="6">
        <v>449</v>
      </c>
      <c r="K238" s="19" t="str">
        <f t="shared" si="37"/>
        <v>N</v>
      </c>
      <c r="L238" s="20" t="str">
        <f t="shared" si="38"/>
        <v/>
      </c>
      <c r="M238" s="21" t="str">
        <f t="shared" si="35"/>
        <v/>
      </c>
      <c r="N238" s="22" t="str">
        <f t="shared" si="39"/>
        <v>N/A</v>
      </c>
      <c r="O238" s="23" t="str">
        <f t="shared" si="40"/>
        <v/>
      </c>
      <c r="P238" s="23" t="str">
        <f t="shared" si="41"/>
        <v/>
      </c>
      <c r="Q238" s="27"/>
      <c r="R238" s="24" t="str">
        <f>IF($K238="N","",IF($K238="Y",VLOOKUP($A238,'Run1-3-1'!$A:$J,3,FALSE)))</f>
        <v/>
      </c>
      <c r="S238" s="25" t="str">
        <f t="shared" si="42"/>
        <v/>
      </c>
      <c r="T238" s="27"/>
      <c r="U238" s="24" t="str">
        <f>IF($K238="N","",IF($K238="Y",VLOOKUP($A238,'Run1-4'!$A:$J,3,FALSE)))</f>
        <v/>
      </c>
      <c r="V238" s="25" t="str">
        <f t="shared" si="43"/>
        <v/>
      </c>
      <c r="W238" s="27"/>
      <c r="X238" s="25" t="str">
        <f t="shared" si="36"/>
        <v>N/A</v>
      </c>
    </row>
    <row r="239" spans="1:24" ht="15" customHeight="1" x14ac:dyDescent="0.3">
      <c r="A239" s="12" t="str">
        <f t="shared" si="34"/>
        <v>4-55594220-C-A</v>
      </c>
      <c r="B239" s="11" t="s">
        <v>865</v>
      </c>
      <c r="C239" s="6">
        <v>1.8800000000000001E-2</v>
      </c>
      <c r="D239" s="6"/>
      <c r="E239" s="6">
        <v>4</v>
      </c>
      <c r="F239" s="6">
        <v>55594220</v>
      </c>
      <c r="G239" s="6" t="s">
        <v>125</v>
      </c>
      <c r="H239" s="6" t="s">
        <v>403</v>
      </c>
      <c r="I239" s="6">
        <v>480</v>
      </c>
      <c r="K239" s="19" t="str">
        <f t="shared" si="37"/>
        <v>N</v>
      </c>
      <c r="L239" s="20" t="str">
        <f t="shared" si="38"/>
        <v/>
      </c>
      <c r="M239" s="21" t="str">
        <f t="shared" si="35"/>
        <v/>
      </c>
      <c r="N239" s="22" t="str">
        <f t="shared" si="39"/>
        <v>N/A</v>
      </c>
      <c r="O239" s="23" t="str">
        <f t="shared" si="40"/>
        <v/>
      </c>
      <c r="P239" s="23" t="str">
        <f t="shared" si="41"/>
        <v/>
      </c>
      <c r="Q239" s="27"/>
      <c r="R239" s="24" t="str">
        <f>IF($K239="N","",IF($K239="Y",VLOOKUP($A239,'Run1-3-1'!$A:$J,3,FALSE)))</f>
        <v/>
      </c>
      <c r="S239" s="25" t="str">
        <f t="shared" si="42"/>
        <v/>
      </c>
      <c r="T239" s="27"/>
      <c r="U239" s="24" t="str">
        <f>IF($K239="N","",IF($K239="Y",VLOOKUP($A239,'Run1-4'!$A:$J,3,FALSE)))</f>
        <v/>
      </c>
      <c r="V239" s="25" t="str">
        <f t="shared" si="43"/>
        <v/>
      </c>
      <c r="W239" s="27"/>
      <c r="X239" s="25" t="str">
        <f t="shared" si="36"/>
        <v>N/A</v>
      </c>
    </row>
    <row r="240" spans="1:24" ht="15" customHeight="1" x14ac:dyDescent="0.3">
      <c r="A240" s="12" t="str">
        <f t="shared" si="34"/>
        <v>4-55594226-T</v>
      </c>
      <c r="B240" s="11" t="s">
        <v>276</v>
      </c>
      <c r="C240" s="6">
        <v>1.04E-2</v>
      </c>
      <c r="D240" s="6"/>
      <c r="E240" s="6">
        <v>4</v>
      </c>
      <c r="F240" s="6">
        <v>55594226</v>
      </c>
      <c r="G240" s="6" t="s">
        <v>125</v>
      </c>
      <c r="H240" s="6" t="s">
        <v>1177</v>
      </c>
      <c r="I240" s="6">
        <v>481</v>
      </c>
      <c r="K240" s="19" t="str">
        <f t="shared" si="37"/>
        <v>N</v>
      </c>
      <c r="L240" s="20" t="str">
        <f t="shared" si="38"/>
        <v/>
      </c>
      <c r="M240" s="21" t="str">
        <f t="shared" si="35"/>
        <v/>
      </c>
      <c r="N240" s="22" t="str">
        <f t="shared" si="39"/>
        <v>N/A</v>
      </c>
      <c r="O240" s="23" t="str">
        <f t="shared" si="40"/>
        <v/>
      </c>
      <c r="P240" s="23" t="str">
        <f t="shared" si="41"/>
        <v/>
      </c>
      <c r="Q240" s="27"/>
      <c r="R240" s="24" t="str">
        <f>IF($K240="N","",IF($K240="Y",VLOOKUP($A240,'Run1-3-1'!$A:$J,3,FALSE)))</f>
        <v/>
      </c>
      <c r="S240" s="25" t="str">
        <f t="shared" si="42"/>
        <v/>
      </c>
      <c r="T240" s="27"/>
      <c r="U240" s="24" t="str">
        <f>IF($K240="N","",IF($K240="Y",VLOOKUP($A240,'Run1-4'!$A:$J,3,FALSE)))</f>
        <v/>
      </c>
      <c r="V240" s="25" t="str">
        <f t="shared" si="43"/>
        <v/>
      </c>
      <c r="W240" s="27"/>
      <c r="X240" s="25" t="str">
        <f t="shared" si="36"/>
        <v>N/A</v>
      </c>
    </row>
    <row r="241" spans="1:24" ht="15" customHeight="1" x14ac:dyDescent="0.3">
      <c r="A241" s="12" t="str">
        <f t="shared" si="34"/>
        <v>4-55595497-T-T</v>
      </c>
      <c r="B241" s="11" t="s">
        <v>492</v>
      </c>
      <c r="C241" s="6">
        <v>1.0200000000000001E-2</v>
      </c>
      <c r="D241" s="6"/>
      <c r="E241" s="6">
        <v>4</v>
      </c>
      <c r="F241" s="6">
        <v>55595497</v>
      </c>
      <c r="G241" s="6" t="s">
        <v>1177</v>
      </c>
      <c r="H241" s="6" t="s">
        <v>1028</v>
      </c>
      <c r="I241" s="6">
        <v>393</v>
      </c>
      <c r="K241" s="19" t="str">
        <f t="shared" si="37"/>
        <v>N</v>
      </c>
      <c r="L241" s="20" t="str">
        <f t="shared" si="38"/>
        <v/>
      </c>
      <c r="M241" s="21" t="str">
        <f t="shared" si="35"/>
        <v/>
      </c>
      <c r="N241" s="22" t="str">
        <f t="shared" si="39"/>
        <v>N/A</v>
      </c>
      <c r="O241" s="23" t="str">
        <f t="shared" si="40"/>
        <v/>
      </c>
      <c r="P241" s="23" t="str">
        <f t="shared" si="41"/>
        <v/>
      </c>
      <c r="Q241" s="27"/>
      <c r="R241" s="24" t="str">
        <f>IF($K241="N","",IF($K241="Y",VLOOKUP($A241,'Run1-3-1'!$A:$J,3,FALSE)))</f>
        <v/>
      </c>
      <c r="S241" s="25" t="str">
        <f t="shared" si="42"/>
        <v/>
      </c>
      <c r="T241" s="27"/>
      <c r="U241" s="24" t="str">
        <f>IF($K241="N","",IF($K241="Y",VLOOKUP($A241,'Run1-4'!$A:$J,3,FALSE)))</f>
        <v/>
      </c>
      <c r="V241" s="25" t="str">
        <f t="shared" si="43"/>
        <v/>
      </c>
      <c r="W241" s="27"/>
      <c r="X241" s="25" t="str">
        <f t="shared" si="36"/>
        <v>N/A</v>
      </c>
    </row>
    <row r="242" spans="1:24" ht="15" customHeight="1" x14ac:dyDescent="0.3">
      <c r="A242" s="12" t="str">
        <f t="shared" si="34"/>
        <v>4-55595549-A-T</v>
      </c>
      <c r="B242" s="11" t="s">
        <v>1267</v>
      </c>
      <c r="C242" s="6">
        <v>6.4399999999999999E-2</v>
      </c>
      <c r="D242" s="6"/>
      <c r="E242" s="6">
        <v>4</v>
      </c>
      <c r="F242" s="6">
        <v>55595549</v>
      </c>
      <c r="G242" s="6" t="s">
        <v>1082</v>
      </c>
      <c r="H242" s="6" t="s">
        <v>404</v>
      </c>
      <c r="I242" s="6">
        <v>466</v>
      </c>
      <c r="K242" s="19" t="str">
        <f t="shared" si="37"/>
        <v>Y</v>
      </c>
      <c r="L242" s="20">
        <f t="shared" si="38"/>
        <v>6.4399999999999999E-2</v>
      </c>
      <c r="M242" s="21" t="str">
        <f t="shared" si="35"/>
        <v>A</v>
      </c>
      <c r="N242" s="22">
        <f t="shared" si="39"/>
        <v>5.2199999999999996E-2</v>
      </c>
      <c r="O242" s="23">
        <f t="shared" si="40"/>
        <v>1.2200000000000003E-2</v>
      </c>
      <c r="P242" s="23">
        <f t="shared" si="41"/>
        <v>0.1166</v>
      </c>
      <c r="Q242" s="27"/>
      <c r="R242" s="24">
        <f>IF($K242="N","",IF($K242="Y",VLOOKUP($A242,'Run1-3-1'!$A:$J,3,FALSE)))</f>
        <v>4.8099999999999997E-2</v>
      </c>
      <c r="S242" s="25" t="str">
        <f t="shared" si="42"/>
        <v>Y</v>
      </c>
      <c r="T242" s="27"/>
      <c r="U242" s="24">
        <f>IF($K242="N","",IF($K242="Y",VLOOKUP($A242,'Run1-4'!$A:$J,3,FALSE)))</f>
        <v>4.5100000000000001E-2</v>
      </c>
      <c r="V242" s="25" t="str">
        <f t="shared" si="43"/>
        <v>Y</v>
      </c>
      <c r="W242" s="27"/>
      <c r="X242" s="25" t="str">
        <f t="shared" si="36"/>
        <v>Y</v>
      </c>
    </row>
    <row r="243" spans="1:24" ht="15" customHeight="1" x14ac:dyDescent="0.3">
      <c r="A243" s="12" t="str">
        <f t="shared" si="34"/>
        <v>4-55595561-G+A</v>
      </c>
      <c r="B243" s="11" t="s">
        <v>668</v>
      </c>
      <c r="C243" s="6">
        <v>4.19E-2</v>
      </c>
      <c r="D243" s="6"/>
      <c r="E243" s="6">
        <v>4</v>
      </c>
      <c r="F243" s="6">
        <v>55595561</v>
      </c>
      <c r="G243" s="6" t="s">
        <v>187</v>
      </c>
      <c r="H243" s="6" t="s">
        <v>1373</v>
      </c>
      <c r="I243" s="6">
        <v>453</v>
      </c>
      <c r="K243" s="19" t="str">
        <f t="shared" si="37"/>
        <v>N</v>
      </c>
      <c r="L243" s="20" t="str">
        <f t="shared" si="38"/>
        <v/>
      </c>
      <c r="M243" s="21" t="str">
        <f t="shared" si="35"/>
        <v/>
      </c>
      <c r="N243" s="22" t="str">
        <f t="shared" si="39"/>
        <v>N/A</v>
      </c>
      <c r="O243" s="23" t="str">
        <f t="shared" si="40"/>
        <v/>
      </c>
      <c r="P243" s="23" t="str">
        <f t="shared" si="41"/>
        <v/>
      </c>
      <c r="Q243" s="27"/>
      <c r="R243" s="24" t="str">
        <f>IF($K243="N","",IF($K243="Y",VLOOKUP($A243,'Run1-3-1'!$A:$J,3,FALSE)))</f>
        <v/>
      </c>
      <c r="S243" s="25" t="str">
        <f t="shared" si="42"/>
        <v/>
      </c>
      <c r="T243" s="27"/>
      <c r="U243" s="24" t="str">
        <f>IF($K243="N","",IF($K243="Y",VLOOKUP($A243,'Run1-4'!$A:$J,3,FALSE)))</f>
        <v/>
      </c>
      <c r="V243" s="25" t="str">
        <f t="shared" si="43"/>
        <v/>
      </c>
      <c r="W243" s="27"/>
      <c r="X243" s="25" t="str">
        <f t="shared" si="36"/>
        <v>N/A</v>
      </c>
    </row>
    <row r="244" spans="1:24" ht="15" customHeight="1" x14ac:dyDescent="0.3">
      <c r="A244" s="12" t="str">
        <f t="shared" si="34"/>
        <v>4-55597444-C+T</v>
      </c>
      <c r="B244" s="11" t="s">
        <v>895</v>
      </c>
      <c r="C244" s="6">
        <v>1.09E-2</v>
      </c>
      <c r="D244" s="6"/>
      <c r="E244" s="6">
        <v>4</v>
      </c>
      <c r="F244" s="6">
        <v>55597444</v>
      </c>
      <c r="G244" s="6" t="s">
        <v>125</v>
      </c>
      <c r="H244" s="6" t="s">
        <v>1283</v>
      </c>
      <c r="I244" s="6">
        <v>824</v>
      </c>
      <c r="K244" s="19" t="str">
        <f t="shared" si="37"/>
        <v>N</v>
      </c>
      <c r="L244" s="20" t="str">
        <f t="shared" si="38"/>
        <v/>
      </c>
      <c r="M244" s="21" t="str">
        <f t="shared" si="35"/>
        <v/>
      </c>
      <c r="N244" s="22" t="str">
        <f t="shared" si="39"/>
        <v>N/A</v>
      </c>
      <c r="O244" s="23" t="str">
        <f t="shared" si="40"/>
        <v/>
      </c>
      <c r="P244" s="23" t="str">
        <f t="shared" si="41"/>
        <v/>
      </c>
      <c r="Q244" s="27"/>
      <c r="R244" s="24" t="str">
        <f>IF($K244="N","",IF($K244="Y",VLOOKUP($A244,'Run1-3-1'!$A:$J,3,FALSE)))</f>
        <v/>
      </c>
      <c r="S244" s="25" t="str">
        <f t="shared" si="42"/>
        <v/>
      </c>
      <c r="T244" s="27"/>
      <c r="U244" s="24" t="str">
        <f>IF($K244="N","",IF($K244="Y",VLOOKUP($A244,'Run1-4'!$A:$J,3,FALSE)))</f>
        <v/>
      </c>
      <c r="V244" s="25" t="str">
        <f t="shared" si="43"/>
        <v/>
      </c>
      <c r="W244" s="27"/>
      <c r="X244" s="25" t="str">
        <f t="shared" si="36"/>
        <v>N/A</v>
      </c>
    </row>
    <row r="245" spans="1:24" ht="15" customHeight="1" x14ac:dyDescent="0.3">
      <c r="A245" s="12" t="str">
        <f t="shared" si="34"/>
        <v>4-55597457-T</v>
      </c>
      <c r="B245" s="11" t="s">
        <v>1117</v>
      </c>
      <c r="C245" s="6">
        <v>1.0800000000000001E-2</v>
      </c>
      <c r="D245" s="6"/>
      <c r="E245" s="6">
        <v>4</v>
      </c>
      <c r="F245" s="6">
        <v>55597457</v>
      </c>
      <c r="G245" s="6" t="s">
        <v>125</v>
      </c>
      <c r="H245" s="6" t="s">
        <v>1177</v>
      </c>
      <c r="I245" s="6">
        <v>929</v>
      </c>
      <c r="K245" s="19" t="str">
        <f t="shared" si="37"/>
        <v>N</v>
      </c>
      <c r="L245" s="20" t="str">
        <f t="shared" si="38"/>
        <v/>
      </c>
      <c r="M245" s="21" t="str">
        <f t="shared" si="35"/>
        <v/>
      </c>
      <c r="N245" s="22" t="str">
        <f t="shared" si="39"/>
        <v>N/A</v>
      </c>
      <c r="O245" s="23" t="str">
        <f t="shared" si="40"/>
        <v/>
      </c>
      <c r="P245" s="23" t="str">
        <f t="shared" si="41"/>
        <v/>
      </c>
      <c r="Q245" s="27"/>
      <c r="R245" s="24" t="str">
        <f>IF($K245="N","",IF($K245="Y",VLOOKUP($A245,'Run1-3-1'!$A:$J,3,FALSE)))</f>
        <v/>
      </c>
      <c r="S245" s="25" t="str">
        <f t="shared" si="42"/>
        <v/>
      </c>
      <c r="T245" s="27"/>
      <c r="U245" s="24" t="str">
        <f>IF($K245="N","",IF($K245="Y",VLOOKUP($A245,'Run1-4'!$A:$J,3,FALSE)))</f>
        <v/>
      </c>
      <c r="V245" s="25" t="str">
        <f t="shared" si="43"/>
        <v/>
      </c>
      <c r="W245" s="27"/>
      <c r="X245" s="25" t="str">
        <f t="shared" si="36"/>
        <v>N/A</v>
      </c>
    </row>
    <row r="246" spans="1:24" ht="15" customHeight="1" x14ac:dyDescent="0.3">
      <c r="A246" s="12" t="str">
        <f t="shared" si="34"/>
        <v>4-55599281-A</v>
      </c>
      <c r="B246" s="11" t="s">
        <v>1332</v>
      </c>
      <c r="C246" s="6">
        <v>1.5699999999999999E-2</v>
      </c>
      <c r="D246" s="6"/>
      <c r="E246" s="6">
        <v>4</v>
      </c>
      <c r="F246" s="6">
        <v>55599281</v>
      </c>
      <c r="G246" s="6" t="s">
        <v>187</v>
      </c>
      <c r="H246" s="6" t="s">
        <v>1082</v>
      </c>
      <c r="I246" s="6">
        <v>510</v>
      </c>
      <c r="K246" s="19" t="str">
        <f t="shared" si="37"/>
        <v>N</v>
      </c>
      <c r="L246" s="20" t="str">
        <f t="shared" si="38"/>
        <v/>
      </c>
      <c r="M246" s="21" t="str">
        <f t="shared" si="35"/>
        <v/>
      </c>
      <c r="N246" s="22" t="str">
        <f t="shared" si="39"/>
        <v>N/A</v>
      </c>
      <c r="O246" s="23" t="str">
        <f t="shared" si="40"/>
        <v/>
      </c>
      <c r="P246" s="23" t="str">
        <f t="shared" si="41"/>
        <v/>
      </c>
      <c r="Q246" s="27"/>
      <c r="R246" s="24" t="str">
        <f>IF($K246="N","",IF($K246="Y",VLOOKUP($A246,'Run1-3-1'!$A:$J,3,FALSE)))</f>
        <v/>
      </c>
      <c r="S246" s="25" t="str">
        <f t="shared" si="42"/>
        <v/>
      </c>
      <c r="T246" s="27"/>
      <c r="U246" s="24" t="str">
        <f>IF($K246="N","",IF($K246="Y",VLOOKUP($A246,'Run1-4'!$A:$J,3,FALSE)))</f>
        <v/>
      </c>
      <c r="V246" s="25" t="str">
        <f t="shared" si="43"/>
        <v/>
      </c>
      <c r="W246" s="27"/>
      <c r="X246" s="25" t="str">
        <f t="shared" si="36"/>
        <v>N/A</v>
      </c>
    </row>
    <row r="247" spans="1:24" ht="15" customHeight="1" x14ac:dyDescent="0.3">
      <c r="A247" s="12" t="str">
        <f t="shared" si="34"/>
        <v>4-55602674-T</v>
      </c>
      <c r="B247" s="11" t="s">
        <v>734</v>
      </c>
      <c r="C247" s="6">
        <v>1.34E-2</v>
      </c>
      <c r="D247" s="6"/>
      <c r="E247" s="6">
        <v>4</v>
      </c>
      <c r="F247" s="6">
        <v>55602674</v>
      </c>
      <c r="G247" s="6" t="s">
        <v>125</v>
      </c>
      <c r="H247" s="6" t="s">
        <v>1177</v>
      </c>
      <c r="I247" s="6">
        <v>970</v>
      </c>
      <c r="K247" s="19" t="str">
        <f t="shared" si="37"/>
        <v>N</v>
      </c>
      <c r="L247" s="20" t="str">
        <f t="shared" si="38"/>
        <v/>
      </c>
      <c r="M247" s="21" t="str">
        <f t="shared" si="35"/>
        <v/>
      </c>
      <c r="N247" s="22" t="str">
        <f t="shared" si="39"/>
        <v>N/A</v>
      </c>
      <c r="O247" s="23" t="str">
        <f t="shared" si="40"/>
        <v/>
      </c>
      <c r="P247" s="23" t="str">
        <f t="shared" si="41"/>
        <v/>
      </c>
      <c r="Q247" s="27"/>
      <c r="R247" s="24" t="str">
        <f>IF($K247="N","",IF($K247="Y",VLOOKUP($A247,'Run1-3-1'!$A:$J,3,FALSE)))</f>
        <v/>
      </c>
      <c r="S247" s="25" t="str">
        <f t="shared" si="42"/>
        <v/>
      </c>
      <c r="T247" s="27"/>
      <c r="U247" s="24" t="str">
        <f>IF($K247="N","",IF($K247="Y",VLOOKUP($A247,'Run1-4'!$A:$J,3,FALSE)))</f>
        <v/>
      </c>
      <c r="V247" s="25" t="str">
        <f t="shared" si="43"/>
        <v/>
      </c>
      <c r="W247" s="27"/>
      <c r="X247" s="25" t="str">
        <f t="shared" si="36"/>
        <v>N/A</v>
      </c>
    </row>
    <row r="248" spans="1:24" ht="15" customHeight="1" x14ac:dyDescent="0.3">
      <c r="A248" s="12" t="str">
        <f t="shared" si="34"/>
        <v>4-55602700-A+T</v>
      </c>
      <c r="B248" s="11" t="s">
        <v>957</v>
      </c>
      <c r="C248" s="6">
        <v>0.20849999999999999</v>
      </c>
      <c r="D248" s="6"/>
      <c r="E248" s="6">
        <v>4</v>
      </c>
      <c r="F248" s="6">
        <v>55602700</v>
      </c>
      <c r="G248" s="6" t="s">
        <v>1082</v>
      </c>
      <c r="H248" s="6" t="s">
        <v>1191</v>
      </c>
      <c r="I248" s="6">
        <v>1156</v>
      </c>
      <c r="K248" s="19" t="str">
        <f t="shared" si="37"/>
        <v>Y</v>
      </c>
      <c r="L248" s="20">
        <f t="shared" si="38"/>
        <v>0.20849999999999999</v>
      </c>
      <c r="M248" s="21" t="str">
        <f t="shared" si="35"/>
        <v>C</v>
      </c>
      <c r="N248" s="22">
        <f t="shared" si="39"/>
        <v>8.2549999999999998E-2</v>
      </c>
      <c r="O248" s="23">
        <f t="shared" si="40"/>
        <v>0.12595000000000001</v>
      </c>
      <c r="P248" s="23">
        <f t="shared" si="41"/>
        <v>0.29104999999999998</v>
      </c>
      <c r="Q248" s="27"/>
      <c r="R248" s="24">
        <f>IF($K248="N","",IF($K248="Y",VLOOKUP($A248,'Run1-3-1'!$A:$J,3,FALSE)))</f>
        <v>0.20230000000000001</v>
      </c>
      <c r="S248" s="25" t="str">
        <f t="shared" si="42"/>
        <v>Y</v>
      </c>
      <c r="T248" s="27"/>
      <c r="U248" s="24">
        <f>IF($K248="N","",IF($K248="Y",VLOOKUP($A248,'Run1-4'!$A:$J,3,FALSE)))</f>
        <v>0.19220000000000001</v>
      </c>
      <c r="V248" s="25" t="str">
        <f t="shared" si="43"/>
        <v>Y</v>
      </c>
      <c r="W248" s="27"/>
      <c r="X248" s="25" t="str">
        <f t="shared" si="36"/>
        <v>Y</v>
      </c>
    </row>
    <row r="249" spans="1:24" ht="15" customHeight="1" x14ac:dyDescent="0.3">
      <c r="A249" s="12" t="str">
        <f t="shared" si="34"/>
        <v>4-55602740-T</v>
      </c>
      <c r="B249" s="11" t="s">
        <v>1178</v>
      </c>
      <c r="C249" s="6">
        <v>1.17E-2</v>
      </c>
      <c r="D249" s="6"/>
      <c r="E249" s="6">
        <v>4</v>
      </c>
      <c r="F249" s="6">
        <v>55602740</v>
      </c>
      <c r="G249" s="6" t="s">
        <v>125</v>
      </c>
      <c r="H249" s="6" t="s">
        <v>1177</v>
      </c>
      <c r="I249" s="6">
        <v>1197</v>
      </c>
      <c r="K249" s="19" t="str">
        <f t="shared" si="37"/>
        <v>N</v>
      </c>
      <c r="L249" s="20" t="str">
        <f t="shared" si="38"/>
        <v/>
      </c>
      <c r="M249" s="21" t="str">
        <f t="shared" si="35"/>
        <v/>
      </c>
      <c r="N249" s="22" t="str">
        <f t="shared" si="39"/>
        <v>N/A</v>
      </c>
      <c r="O249" s="23" t="str">
        <f t="shared" si="40"/>
        <v/>
      </c>
      <c r="P249" s="23" t="str">
        <f t="shared" si="41"/>
        <v/>
      </c>
      <c r="Q249" s="27"/>
      <c r="R249" s="24" t="str">
        <f>IF($K249="N","",IF($K249="Y",VLOOKUP($A249,'Run1-3-1'!$A:$J,3,FALSE)))</f>
        <v/>
      </c>
      <c r="S249" s="25" t="str">
        <f t="shared" si="42"/>
        <v/>
      </c>
      <c r="T249" s="27"/>
      <c r="U249" s="24" t="str">
        <f>IF($K249="N","",IF($K249="Y",VLOOKUP($A249,'Run1-4'!$A:$J,3,FALSE)))</f>
        <v/>
      </c>
      <c r="V249" s="25" t="str">
        <f t="shared" si="43"/>
        <v/>
      </c>
      <c r="W249" s="27"/>
      <c r="X249" s="25" t="str">
        <f t="shared" si="36"/>
        <v>N/A</v>
      </c>
    </row>
    <row r="250" spans="1:24" ht="15" customHeight="1" x14ac:dyDescent="0.3">
      <c r="A250" s="12" t="str">
        <f t="shared" si="34"/>
        <v>4-55602748-A-T</v>
      </c>
      <c r="B250" s="11" t="s">
        <v>8</v>
      </c>
      <c r="C250" s="6">
        <v>2.5100000000000001E-2</v>
      </c>
      <c r="D250" s="6"/>
      <c r="E250" s="6">
        <v>4</v>
      </c>
      <c r="F250" s="6">
        <v>55602748</v>
      </c>
      <c r="G250" s="6" t="s">
        <v>1082</v>
      </c>
      <c r="H250" s="6" t="s">
        <v>404</v>
      </c>
      <c r="I250" s="6">
        <v>1197</v>
      </c>
      <c r="K250" s="19" t="str">
        <f t="shared" si="37"/>
        <v>N</v>
      </c>
      <c r="L250" s="20" t="str">
        <f t="shared" si="38"/>
        <v/>
      </c>
      <c r="M250" s="21" t="str">
        <f t="shared" si="35"/>
        <v/>
      </c>
      <c r="N250" s="22" t="str">
        <f t="shared" si="39"/>
        <v>N/A</v>
      </c>
      <c r="O250" s="23" t="str">
        <f t="shared" si="40"/>
        <v/>
      </c>
      <c r="P250" s="23" t="str">
        <f t="shared" si="41"/>
        <v/>
      </c>
      <c r="Q250" s="27"/>
      <c r="R250" s="24" t="str">
        <f>IF($K250="N","",IF($K250="Y",VLOOKUP($A250,'Run1-3-1'!$A:$J,3,FALSE)))</f>
        <v/>
      </c>
      <c r="S250" s="25" t="str">
        <f t="shared" si="42"/>
        <v/>
      </c>
      <c r="T250" s="27"/>
      <c r="U250" s="24" t="str">
        <f>IF($K250="N","",IF($K250="Y",VLOOKUP($A250,'Run1-4'!$A:$J,3,FALSE)))</f>
        <v/>
      </c>
      <c r="V250" s="25" t="str">
        <f t="shared" si="43"/>
        <v/>
      </c>
      <c r="W250" s="27"/>
      <c r="X250" s="25" t="str">
        <f t="shared" si="36"/>
        <v>N/A</v>
      </c>
    </row>
    <row r="251" spans="1:24" ht="15" customHeight="1" x14ac:dyDescent="0.3">
      <c r="A251" s="12" t="str">
        <f t="shared" si="34"/>
        <v>4-55602748-A+T</v>
      </c>
      <c r="B251" s="11" t="s">
        <v>797</v>
      </c>
      <c r="C251" s="6">
        <v>0.01</v>
      </c>
      <c r="D251" s="6"/>
      <c r="E251" s="6">
        <v>4</v>
      </c>
      <c r="F251" s="6">
        <v>55602748</v>
      </c>
      <c r="G251" s="6" t="s">
        <v>1082</v>
      </c>
      <c r="H251" s="6" t="s">
        <v>1191</v>
      </c>
      <c r="I251" s="6">
        <v>1197</v>
      </c>
      <c r="K251" s="19" t="str">
        <f t="shared" si="37"/>
        <v>N</v>
      </c>
      <c r="L251" s="20" t="str">
        <f t="shared" si="38"/>
        <v/>
      </c>
      <c r="M251" s="21" t="str">
        <f t="shared" si="35"/>
        <v/>
      </c>
      <c r="N251" s="22" t="str">
        <f t="shared" si="39"/>
        <v>N/A</v>
      </c>
      <c r="O251" s="23" t="str">
        <f t="shared" si="40"/>
        <v/>
      </c>
      <c r="P251" s="23" t="str">
        <f t="shared" si="41"/>
        <v/>
      </c>
      <c r="Q251" s="27"/>
      <c r="R251" s="24" t="str">
        <f>IF($K251="N","",IF($K251="Y",VLOOKUP($A251,'Run1-3-1'!$A:$J,3,FALSE)))</f>
        <v/>
      </c>
      <c r="S251" s="25" t="str">
        <f t="shared" si="42"/>
        <v/>
      </c>
      <c r="T251" s="27"/>
      <c r="U251" s="24" t="str">
        <f>IF($K251="N","",IF($K251="Y",VLOOKUP($A251,'Run1-4'!$A:$J,3,FALSE)))</f>
        <v/>
      </c>
      <c r="V251" s="25" t="str">
        <f t="shared" si="43"/>
        <v/>
      </c>
      <c r="W251" s="27"/>
      <c r="X251" s="25" t="str">
        <f t="shared" si="36"/>
        <v>N/A</v>
      </c>
    </row>
    <row r="252" spans="1:24" ht="15" customHeight="1" x14ac:dyDescent="0.3">
      <c r="A252" s="12" t="str">
        <f t="shared" si="34"/>
        <v>4-55946120-G</v>
      </c>
      <c r="B252" s="11" t="s">
        <v>181</v>
      </c>
      <c r="C252" s="6">
        <v>0.01</v>
      </c>
      <c r="D252" s="6"/>
      <c r="E252" s="6">
        <v>4</v>
      </c>
      <c r="F252" s="6">
        <v>55946120</v>
      </c>
      <c r="G252" s="6" t="s">
        <v>1082</v>
      </c>
      <c r="H252" s="6" t="s">
        <v>187</v>
      </c>
      <c r="I252" s="6">
        <v>400</v>
      </c>
      <c r="K252" s="19" t="str">
        <f t="shared" si="37"/>
        <v>N</v>
      </c>
      <c r="L252" s="20" t="str">
        <f t="shared" si="38"/>
        <v/>
      </c>
      <c r="M252" s="21" t="str">
        <f t="shared" si="35"/>
        <v/>
      </c>
      <c r="N252" s="22" t="str">
        <f t="shared" si="39"/>
        <v>N/A</v>
      </c>
      <c r="O252" s="23" t="str">
        <f t="shared" si="40"/>
        <v/>
      </c>
      <c r="P252" s="23" t="str">
        <f t="shared" si="41"/>
        <v/>
      </c>
      <c r="Q252" s="27"/>
      <c r="R252" s="24" t="str">
        <f>IF($K252="N","",IF($K252="Y",VLOOKUP($A252,'Run1-3-1'!$A:$J,3,FALSE)))</f>
        <v/>
      </c>
      <c r="S252" s="25" t="str">
        <f t="shared" si="42"/>
        <v/>
      </c>
      <c r="T252" s="27"/>
      <c r="U252" s="24" t="str">
        <f>IF($K252="N","",IF($K252="Y",VLOOKUP($A252,'Run1-4'!$A:$J,3,FALSE)))</f>
        <v/>
      </c>
      <c r="V252" s="25" t="str">
        <f t="shared" si="43"/>
        <v/>
      </c>
      <c r="W252" s="27"/>
      <c r="X252" s="25" t="str">
        <f t="shared" si="36"/>
        <v>N/A</v>
      </c>
    </row>
    <row r="253" spans="1:24" ht="15" customHeight="1" x14ac:dyDescent="0.3">
      <c r="A253" s="12" t="str">
        <f t="shared" si="34"/>
        <v>4-55946131-T-G</v>
      </c>
      <c r="B253" s="11" t="s">
        <v>398</v>
      </c>
      <c r="C253" s="6">
        <v>1.9900000000000001E-2</v>
      </c>
      <c r="D253" s="6"/>
      <c r="E253" s="6">
        <v>4</v>
      </c>
      <c r="F253" s="6">
        <v>55946131</v>
      </c>
      <c r="G253" s="6" t="s">
        <v>1177</v>
      </c>
      <c r="H253" s="6" t="s">
        <v>610</v>
      </c>
      <c r="I253" s="6">
        <v>402</v>
      </c>
      <c r="K253" s="19" t="str">
        <f t="shared" si="37"/>
        <v>N</v>
      </c>
      <c r="L253" s="20" t="str">
        <f t="shared" si="38"/>
        <v/>
      </c>
      <c r="M253" s="21" t="str">
        <f t="shared" si="35"/>
        <v/>
      </c>
      <c r="N253" s="22" t="str">
        <f t="shared" si="39"/>
        <v>N/A</v>
      </c>
      <c r="O253" s="23" t="str">
        <f t="shared" si="40"/>
        <v/>
      </c>
      <c r="P253" s="23" t="str">
        <f t="shared" si="41"/>
        <v/>
      </c>
      <c r="Q253" s="27"/>
      <c r="R253" s="24" t="str">
        <f>IF($K253="N","",IF($K253="Y",VLOOKUP($A253,'Run1-3-1'!$A:$J,3,FALSE)))</f>
        <v/>
      </c>
      <c r="S253" s="25" t="str">
        <f t="shared" si="42"/>
        <v/>
      </c>
      <c r="T253" s="27"/>
      <c r="U253" s="24" t="str">
        <f>IF($K253="N","",IF($K253="Y",VLOOKUP($A253,'Run1-4'!$A:$J,3,FALSE)))</f>
        <v/>
      </c>
      <c r="V253" s="25" t="str">
        <f t="shared" si="43"/>
        <v/>
      </c>
      <c r="W253" s="27"/>
      <c r="X253" s="25" t="str">
        <f t="shared" si="36"/>
        <v>N/A</v>
      </c>
    </row>
    <row r="254" spans="1:24" ht="15" customHeight="1" x14ac:dyDescent="0.3">
      <c r="A254" s="12" t="str">
        <f t="shared" si="34"/>
        <v>4-55946163-A</v>
      </c>
      <c r="B254" s="11" t="s">
        <v>1202</v>
      </c>
      <c r="C254" s="6">
        <v>1.17E-2</v>
      </c>
      <c r="D254" s="6"/>
      <c r="E254" s="6">
        <v>4</v>
      </c>
      <c r="F254" s="6">
        <v>55946163</v>
      </c>
      <c r="G254" s="6" t="s">
        <v>187</v>
      </c>
      <c r="H254" s="6" t="s">
        <v>1082</v>
      </c>
      <c r="I254" s="6">
        <v>426</v>
      </c>
      <c r="K254" s="19" t="str">
        <f t="shared" si="37"/>
        <v>N</v>
      </c>
      <c r="L254" s="20" t="str">
        <f t="shared" si="38"/>
        <v/>
      </c>
      <c r="M254" s="21" t="str">
        <f t="shared" si="35"/>
        <v/>
      </c>
      <c r="N254" s="22" t="str">
        <f t="shared" si="39"/>
        <v>N/A</v>
      </c>
      <c r="O254" s="23" t="str">
        <f t="shared" si="40"/>
        <v/>
      </c>
      <c r="P254" s="23" t="str">
        <f t="shared" si="41"/>
        <v/>
      </c>
      <c r="Q254" s="27"/>
      <c r="R254" s="24" t="str">
        <f>IF($K254="N","",IF($K254="Y",VLOOKUP($A254,'Run1-3-1'!$A:$J,3,FALSE)))</f>
        <v/>
      </c>
      <c r="S254" s="25" t="str">
        <f t="shared" si="42"/>
        <v/>
      </c>
      <c r="T254" s="27"/>
      <c r="U254" s="24" t="str">
        <f>IF($K254="N","",IF($K254="Y",VLOOKUP($A254,'Run1-4'!$A:$J,3,FALSE)))</f>
        <v/>
      </c>
      <c r="V254" s="25" t="str">
        <f t="shared" si="43"/>
        <v/>
      </c>
      <c r="W254" s="27"/>
      <c r="X254" s="25" t="str">
        <f t="shared" si="36"/>
        <v>N/A</v>
      </c>
    </row>
    <row r="255" spans="1:24" ht="15" customHeight="1" x14ac:dyDescent="0.3">
      <c r="A255" s="12" t="str">
        <f t="shared" si="34"/>
        <v>4-55946179-T</v>
      </c>
      <c r="B255" s="11" t="s">
        <v>30</v>
      </c>
      <c r="C255" s="6">
        <v>1.1299999999999999E-2</v>
      </c>
      <c r="D255" s="6"/>
      <c r="E255" s="6">
        <v>4</v>
      </c>
      <c r="F255" s="6">
        <v>55946179</v>
      </c>
      <c r="G255" s="6" t="s">
        <v>125</v>
      </c>
      <c r="H255" s="6" t="s">
        <v>1177</v>
      </c>
      <c r="I255" s="6">
        <v>444</v>
      </c>
      <c r="K255" s="19" t="str">
        <f t="shared" si="37"/>
        <v>N</v>
      </c>
      <c r="L255" s="20" t="str">
        <f t="shared" si="38"/>
        <v/>
      </c>
      <c r="M255" s="21" t="str">
        <f t="shared" si="35"/>
        <v/>
      </c>
      <c r="N255" s="22" t="str">
        <f t="shared" si="39"/>
        <v>N/A</v>
      </c>
      <c r="O255" s="23" t="str">
        <f t="shared" si="40"/>
        <v/>
      </c>
      <c r="P255" s="23" t="str">
        <f t="shared" si="41"/>
        <v/>
      </c>
      <c r="Q255" s="27"/>
      <c r="R255" s="24" t="str">
        <f>IF($K255="N","",IF($K255="Y",VLOOKUP($A255,'Run1-3-1'!$A:$J,3,FALSE)))</f>
        <v/>
      </c>
      <c r="S255" s="25" t="str">
        <f t="shared" si="42"/>
        <v/>
      </c>
      <c r="T255" s="27"/>
      <c r="U255" s="24" t="str">
        <f>IF($K255="N","",IF($K255="Y",VLOOKUP($A255,'Run1-4'!$A:$J,3,FALSE)))</f>
        <v/>
      </c>
      <c r="V255" s="25" t="str">
        <f t="shared" si="43"/>
        <v/>
      </c>
      <c r="W255" s="27"/>
      <c r="X255" s="25" t="str">
        <f t="shared" si="36"/>
        <v>N/A</v>
      </c>
    </row>
    <row r="256" spans="1:24" ht="15" customHeight="1" x14ac:dyDescent="0.3">
      <c r="A256" s="12" t="str">
        <f t="shared" si="34"/>
        <v>4-55946198-T-A</v>
      </c>
      <c r="B256" s="11" t="s">
        <v>243</v>
      </c>
      <c r="C256" s="6">
        <v>2.0199999999999999E-2</v>
      </c>
      <c r="D256" s="6"/>
      <c r="E256" s="6">
        <v>4</v>
      </c>
      <c r="F256" s="6">
        <v>55946198</v>
      </c>
      <c r="G256" s="6" t="s">
        <v>1177</v>
      </c>
      <c r="H256" s="6" t="s">
        <v>928</v>
      </c>
      <c r="I256" s="6">
        <v>397</v>
      </c>
      <c r="K256" s="19" t="str">
        <f t="shared" si="37"/>
        <v>N</v>
      </c>
      <c r="L256" s="20" t="str">
        <f t="shared" si="38"/>
        <v/>
      </c>
      <c r="M256" s="21" t="str">
        <f t="shared" si="35"/>
        <v/>
      </c>
      <c r="N256" s="22" t="str">
        <f t="shared" si="39"/>
        <v>N/A</v>
      </c>
      <c r="O256" s="23" t="str">
        <f t="shared" si="40"/>
        <v/>
      </c>
      <c r="P256" s="23" t="str">
        <f t="shared" si="41"/>
        <v/>
      </c>
      <c r="Q256" s="27"/>
      <c r="R256" s="24" t="str">
        <f>IF($K256="N","",IF($K256="Y",VLOOKUP($A256,'Run1-3-1'!$A:$J,3,FALSE)))</f>
        <v/>
      </c>
      <c r="S256" s="25" t="str">
        <f t="shared" si="42"/>
        <v/>
      </c>
      <c r="T256" s="27"/>
      <c r="U256" s="24" t="str">
        <f>IF($K256="N","",IF($K256="Y",VLOOKUP($A256,'Run1-4'!$A:$J,3,FALSE)))</f>
        <v/>
      </c>
      <c r="V256" s="25" t="str">
        <f t="shared" si="43"/>
        <v/>
      </c>
      <c r="W256" s="27"/>
      <c r="X256" s="25" t="str">
        <f t="shared" si="36"/>
        <v>N/A</v>
      </c>
    </row>
    <row r="257" spans="1:24" ht="15" customHeight="1" x14ac:dyDescent="0.3">
      <c r="A257" s="12" t="str">
        <f t="shared" si="34"/>
        <v>4-55946198-T+A</v>
      </c>
      <c r="B257" s="11" t="s">
        <v>464</v>
      </c>
      <c r="C257" s="6">
        <v>1.7600000000000001E-2</v>
      </c>
      <c r="D257" s="6"/>
      <c r="E257" s="6">
        <v>4</v>
      </c>
      <c r="F257" s="6">
        <v>55946198</v>
      </c>
      <c r="G257" s="6" t="s">
        <v>1177</v>
      </c>
      <c r="H257" s="6" t="s">
        <v>897</v>
      </c>
      <c r="I257" s="6">
        <v>397</v>
      </c>
      <c r="K257" s="19" t="str">
        <f t="shared" si="37"/>
        <v>N</v>
      </c>
      <c r="L257" s="20" t="str">
        <f t="shared" si="38"/>
        <v/>
      </c>
      <c r="M257" s="21" t="str">
        <f t="shared" si="35"/>
        <v/>
      </c>
      <c r="N257" s="22" t="str">
        <f t="shared" si="39"/>
        <v>N/A</v>
      </c>
      <c r="O257" s="23" t="str">
        <f t="shared" si="40"/>
        <v/>
      </c>
      <c r="P257" s="23" t="str">
        <f t="shared" si="41"/>
        <v/>
      </c>
      <c r="Q257" s="27"/>
      <c r="R257" s="24" t="str">
        <f>IF($K257="N","",IF($K257="Y",VLOOKUP($A257,'Run1-3-1'!$A:$J,3,FALSE)))</f>
        <v/>
      </c>
      <c r="S257" s="25" t="str">
        <f t="shared" si="42"/>
        <v/>
      </c>
      <c r="T257" s="27"/>
      <c r="U257" s="24" t="str">
        <f>IF($K257="N","",IF($K257="Y",VLOOKUP($A257,'Run1-4'!$A:$J,3,FALSE)))</f>
        <v/>
      </c>
      <c r="V257" s="25" t="str">
        <f t="shared" si="43"/>
        <v/>
      </c>
      <c r="W257" s="27"/>
      <c r="X257" s="25" t="str">
        <f t="shared" si="36"/>
        <v>N/A</v>
      </c>
    </row>
    <row r="258" spans="1:24" ht="15" customHeight="1" x14ac:dyDescent="0.3">
      <c r="A258" s="12" t="str">
        <f t="shared" si="34"/>
        <v>4-55946290-T</v>
      </c>
      <c r="B258" s="11" t="s">
        <v>1263</v>
      </c>
      <c r="C258" s="6">
        <v>1.6400000000000001E-2</v>
      </c>
      <c r="D258" s="6"/>
      <c r="E258" s="6">
        <v>4</v>
      </c>
      <c r="F258" s="6">
        <v>55946290</v>
      </c>
      <c r="G258" s="6" t="s">
        <v>125</v>
      </c>
      <c r="H258" s="6" t="s">
        <v>1177</v>
      </c>
      <c r="I258" s="6">
        <v>671</v>
      </c>
      <c r="K258" s="19" t="str">
        <f t="shared" si="37"/>
        <v>N</v>
      </c>
      <c r="L258" s="20" t="str">
        <f t="shared" si="38"/>
        <v/>
      </c>
      <c r="M258" s="21" t="str">
        <f t="shared" si="35"/>
        <v/>
      </c>
      <c r="N258" s="22" t="str">
        <f t="shared" si="39"/>
        <v>N/A</v>
      </c>
      <c r="O258" s="23" t="str">
        <f t="shared" si="40"/>
        <v/>
      </c>
      <c r="P258" s="23" t="str">
        <f t="shared" si="41"/>
        <v/>
      </c>
      <c r="Q258" s="27"/>
      <c r="R258" s="24" t="str">
        <f>IF($K258="N","",IF($K258="Y",VLOOKUP($A258,'Run1-3-1'!$A:$J,3,FALSE)))</f>
        <v/>
      </c>
      <c r="S258" s="25" t="str">
        <f t="shared" si="42"/>
        <v/>
      </c>
      <c r="T258" s="27"/>
      <c r="U258" s="24" t="str">
        <f>IF($K258="N","",IF($K258="Y",VLOOKUP($A258,'Run1-4'!$A:$J,3,FALSE)))</f>
        <v/>
      </c>
      <c r="V258" s="25" t="str">
        <f t="shared" si="43"/>
        <v/>
      </c>
      <c r="W258" s="27"/>
      <c r="X258" s="25" t="str">
        <f t="shared" si="36"/>
        <v>N/A</v>
      </c>
    </row>
    <row r="259" spans="1:24" ht="15" customHeight="1" x14ac:dyDescent="0.3">
      <c r="A259" s="12" t="str">
        <f t="shared" ref="A259:A322" si="44">E259&amp;"-"&amp;F259&amp;"-"&amp;H259</f>
        <v>4-55946299-T</v>
      </c>
      <c r="B259" s="11" t="s">
        <v>92</v>
      </c>
      <c r="C259" s="6">
        <v>1.18E-2</v>
      </c>
      <c r="D259" s="6"/>
      <c r="E259" s="6">
        <v>4</v>
      </c>
      <c r="F259" s="6">
        <v>55946299</v>
      </c>
      <c r="G259" s="6" t="s">
        <v>125</v>
      </c>
      <c r="H259" s="6" t="s">
        <v>1177</v>
      </c>
      <c r="I259" s="6">
        <v>678</v>
      </c>
      <c r="K259" s="19" t="str">
        <f t="shared" si="37"/>
        <v>N</v>
      </c>
      <c r="L259" s="20" t="str">
        <f t="shared" si="38"/>
        <v/>
      </c>
      <c r="M259" s="21" t="str">
        <f t="shared" ref="M259:M322" si="45">IF($L259="","",IF(AND($L259&gt;=0.05,$L259&lt;0.1),"A",IF(AND($L259&gt;=0.1,$L259&lt;0.2),"B",IF(AND($L259&gt;=0.2,$L259&lt;=0.25),"C"))))</f>
        <v/>
      </c>
      <c r="N259" s="22" t="str">
        <f t="shared" si="39"/>
        <v>N/A</v>
      </c>
      <c r="O259" s="23" t="str">
        <f t="shared" si="40"/>
        <v/>
      </c>
      <c r="P259" s="23" t="str">
        <f t="shared" si="41"/>
        <v/>
      </c>
      <c r="Q259" s="27"/>
      <c r="R259" s="24" t="str">
        <f>IF($K259="N","",IF($K259="Y",VLOOKUP($A259,'Run1-3-1'!$A:$J,3,FALSE)))</f>
        <v/>
      </c>
      <c r="S259" s="25" t="str">
        <f t="shared" si="42"/>
        <v/>
      </c>
      <c r="T259" s="27"/>
      <c r="U259" s="24" t="str">
        <f>IF($K259="N","",IF($K259="Y",VLOOKUP($A259,'Run1-4'!$A:$J,3,FALSE)))</f>
        <v/>
      </c>
      <c r="V259" s="25" t="str">
        <f t="shared" si="43"/>
        <v/>
      </c>
      <c r="W259" s="27"/>
      <c r="X259" s="25" t="str">
        <f t="shared" ref="X259:X322" si="46">IF($K259="N","N/A",IF(AND($S259="Y",$V259="Y"),"Y","N"))</f>
        <v>N/A</v>
      </c>
    </row>
    <row r="260" spans="1:24" ht="15" customHeight="1" x14ac:dyDescent="0.3">
      <c r="A260" s="12" t="str">
        <f t="shared" si="44"/>
        <v>4-55946303-T</v>
      </c>
      <c r="B260" s="11" t="s">
        <v>307</v>
      </c>
      <c r="C260" s="6">
        <v>1.03E-2</v>
      </c>
      <c r="D260" s="6"/>
      <c r="E260" s="6">
        <v>4</v>
      </c>
      <c r="F260" s="6">
        <v>55946303</v>
      </c>
      <c r="G260" s="6" t="s">
        <v>125</v>
      </c>
      <c r="H260" s="6" t="s">
        <v>1177</v>
      </c>
      <c r="I260" s="6">
        <v>679</v>
      </c>
      <c r="K260" s="19" t="str">
        <f t="shared" ref="K260:K323" si="47">IF(AND($C260&lt;=0.25,C260&gt;=0.05),"Y","N")</f>
        <v>N</v>
      </c>
      <c r="L260" s="20" t="str">
        <f t="shared" ref="L260:L323" si="48">IF(K260="Y",C260,"")</f>
        <v/>
      </c>
      <c r="M260" s="21" t="str">
        <f t="shared" si="45"/>
        <v/>
      </c>
      <c r="N260" s="22" t="str">
        <f t="shared" ref="N260:N323" si="49">IF($M260="A",$L260*$C$1+$F$1,IF($M260="B",L260*$D$1+$F$1,IF($M260="C",L260*$E$1+$F$1,"N/A")))</f>
        <v>N/A</v>
      </c>
      <c r="O260" s="23" t="str">
        <f t="shared" ref="O260:O323" si="50">IF(L260="","",IF((L260-N260)&lt;0.01,0.01,L260-N260))</f>
        <v/>
      </c>
      <c r="P260" s="23" t="str">
        <f t="shared" ref="P260:P323" si="51">IF(L260="","",L260+N260)</f>
        <v/>
      </c>
      <c r="Q260" s="27"/>
      <c r="R260" s="24" t="str">
        <f>IF($K260="N","",IF($K260="Y",VLOOKUP($A260,'Run1-3-1'!$A:$J,3,FALSE)))</f>
        <v/>
      </c>
      <c r="S260" s="25" t="str">
        <f t="shared" ref="S260:S323" si="52">IF($K260="N","",IF(AND(R260&gt;=$O260,R260&lt;=$P260),"Y","N"))</f>
        <v/>
      </c>
      <c r="T260" s="27"/>
      <c r="U260" s="24" t="str">
        <f>IF($K260="N","",IF($K260="Y",VLOOKUP($A260,'Run1-4'!$A:$J,3,FALSE)))</f>
        <v/>
      </c>
      <c r="V260" s="25" t="str">
        <f t="shared" ref="V260:V323" si="53">IF($K260="N","",IF(AND(U260&gt;=$O260,U260&lt;=$P260),"Y","N"))</f>
        <v/>
      </c>
      <c r="W260" s="27"/>
      <c r="X260" s="25" t="str">
        <f t="shared" si="46"/>
        <v>N/A</v>
      </c>
    </row>
    <row r="261" spans="1:24" ht="15" customHeight="1" x14ac:dyDescent="0.3">
      <c r="A261" s="12" t="str">
        <f t="shared" si="44"/>
        <v>4-55946310-C-T</v>
      </c>
      <c r="B261" s="11" t="s">
        <v>521</v>
      </c>
      <c r="C261" s="6">
        <v>1.01E-2</v>
      </c>
      <c r="D261" s="6" t="s">
        <v>1683</v>
      </c>
      <c r="E261" s="6">
        <v>4</v>
      </c>
      <c r="F261" s="6">
        <v>55946310</v>
      </c>
      <c r="G261" s="6" t="s">
        <v>125</v>
      </c>
      <c r="H261" s="6" t="s">
        <v>493</v>
      </c>
      <c r="I261" s="6">
        <v>690</v>
      </c>
      <c r="K261" s="19" t="str">
        <f t="shared" si="47"/>
        <v>N</v>
      </c>
      <c r="L261" s="20" t="str">
        <f t="shared" si="48"/>
        <v/>
      </c>
      <c r="M261" s="21" t="str">
        <f t="shared" si="45"/>
        <v/>
      </c>
      <c r="N261" s="22" t="str">
        <f t="shared" si="49"/>
        <v>N/A</v>
      </c>
      <c r="O261" s="23" t="str">
        <f t="shared" si="50"/>
        <v/>
      </c>
      <c r="P261" s="23" t="str">
        <f t="shared" si="51"/>
        <v/>
      </c>
      <c r="Q261" s="27"/>
      <c r="R261" s="24" t="str">
        <f>IF($K261="N","",IF($K261="Y",VLOOKUP($A261,'Run1-3-1'!$A:$J,3,FALSE)))</f>
        <v/>
      </c>
      <c r="S261" s="25" t="str">
        <f t="shared" si="52"/>
        <v/>
      </c>
      <c r="T261" s="27"/>
      <c r="U261" s="24" t="str">
        <f>IF($K261="N","",IF($K261="Y",VLOOKUP($A261,'Run1-4'!$A:$J,3,FALSE)))</f>
        <v/>
      </c>
      <c r="V261" s="25" t="str">
        <f t="shared" si="53"/>
        <v/>
      </c>
      <c r="W261" s="27"/>
      <c r="X261" s="25" t="str">
        <f t="shared" si="46"/>
        <v>N/A</v>
      </c>
    </row>
    <row r="262" spans="1:24" ht="15" customHeight="1" x14ac:dyDescent="0.3">
      <c r="A262" s="12" t="str">
        <f t="shared" si="44"/>
        <v>4-55953800-A</v>
      </c>
      <c r="B262" s="11" t="s">
        <v>482</v>
      </c>
      <c r="C262" s="6">
        <v>1.11E-2</v>
      </c>
      <c r="D262" s="6"/>
      <c r="E262" s="6">
        <v>4</v>
      </c>
      <c r="F262" s="6">
        <v>55953800</v>
      </c>
      <c r="G262" s="6" t="s">
        <v>187</v>
      </c>
      <c r="H262" s="6" t="s">
        <v>1082</v>
      </c>
      <c r="I262" s="6">
        <v>902</v>
      </c>
      <c r="K262" s="19" t="str">
        <f t="shared" si="47"/>
        <v>N</v>
      </c>
      <c r="L262" s="20" t="str">
        <f t="shared" si="48"/>
        <v/>
      </c>
      <c r="M262" s="21" t="str">
        <f t="shared" si="45"/>
        <v/>
      </c>
      <c r="N262" s="22" t="str">
        <f t="shared" si="49"/>
        <v>N/A</v>
      </c>
      <c r="O262" s="23" t="str">
        <f t="shared" si="50"/>
        <v/>
      </c>
      <c r="P262" s="23" t="str">
        <f t="shared" si="51"/>
        <v/>
      </c>
      <c r="Q262" s="27"/>
      <c r="R262" s="24" t="str">
        <f>IF($K262="N","",IF($K262="Y",VLOOKUP($A262,'Run1-3-1'!$A:$J,3,FALSE)))</f>
        <v/>
      </c>
      <c r="S262" s="25" t="str">
        <f t="shared" si="52"/>
        <v/>
      </c>
      <c r="T262" s="27"/>
      <c r="U262" s="24" t="str">
        <f>IF($K262="N","",IF($K262="Y",VLOOKUP($A262,'Run1-4'!$A:$J,3,FALSE)))</f>
        <v/>
      </c>
      <c r="V262" s="25" t="str">
        <f t="shared" si="53"/>
        <v/>
      </c>
      <c r="W262" s="27"/>
      <c r="X262" s="25" t="str">
        <f t="shared" si="46"/>
        <v>N/A</v>
      </c>
    </row>
    <row r="263" spans="1:24" ht="15" customHeight="1" x14ac:dyDescent="0.3">
      <c r="A263" s="12" t="str">
        <f t="shared" si="44"/>
        <v>4-55955084-G-A</v>
      </c>
      <c r="B263" s="11" t="s">
        <v>695</v>
      </c>
      <c r="C263" s="6">
        <v>1.5100000000000001E-2</v>
      </c>
      <c r="D263" s="6"/>
      <c r="E263" s="6">
        <v>4</v>
      </c>
      <c r="F263" s="6">
        <v>55955084</v>
      </c>
      <c r="G263" s="6" t="s">
        <v>187</v>
      </c>
      <c r="H263" s="6" t="s">
        <v>590</v>
      </c>
      <c r="I263" s="6">
        <v>859</v>
      </c>
      <c r="K263" s="19" t="str">
        <f t="shared" si="47"/>
        <v>N</v>
      </c>
      <c r="L263" s="20" t="str">
        <f t="shared" si="48"/>
        <v/>
      </c>
      <c r="M263" s="21" t="str">
        <f t="shared" si="45"/>
        <v/>
      </c>
      <c r="N263" s="22" t="str">
        <f t="shared" si="49"/>
        <v>N/A</v>
      </c>
      <c r="O263" s="23" t="str">
        <f t="shared" si="50"/>
        <v/>
      </c>
      <c r="P263" s="23" t="str">
        <f t="shared" si="51"/>
        <v/>
      </c>
      <c r="Q263" s="27"/>
      <c r="R263" s="24" t="str">
        <f>IF($K263="N","",IF($K263="Y",VLOOKUP($A263,'Run1-3-1'!$A:$J,3,FALSE)))</f>
        <v/>
      </c>
      <c r="S263" s="25" t="str">
        <f t="shared" si="52"/>
        <v/>
      </c>
      <c r="T263" s="27"/>
      <c r="U263" s="24" t="str">
        <f>IF($K263="N","",IF($K263="Y",VLOOKUP($A263,'Run1-4'!$A:$J,3,FALSE)))</f>
        <v/>
      </c>
      <c r="V263" s="25" t="str">
        <f t="shared" si="53"/>
        <v/>
      </c>
      <c r="W263" s="27"/>
      <c r="X263" s="25" t="str">
        <f t="shared" si="46"/>
        <v>N/A</v>
      </c>
    </row>
    <row r="264" spans="1:24" ht="15" customHeight="1" x14ac:dyDescent="0.3">
      <c r="A264" s="12" t="str">
        <f t="shared" si="44"/>
        <v>4-55955150-C+A</v>
      </c>
      <c r="B264" s="11" t="s">
        <v>925</v>
      </c>
      <c r="C264" s="6">
        <v>1.7600000000000001E-2</v>
      </c>
      <c r="D264" s="6"/>
      <c r="E264" s="6">
        <v>4</v>
      </c>
      <c r="F264" s="6">
        <v>55955150</v>
      </c>
      <c r="G264" s="6" t="s">
        <v>125</v>
      </c>
      <c r="H264" s="6" t="s">
        <v>1189</v>
      </c>
      <c r="I264" s="6">
        <v>1025</v>
      </c>
      <c r="K264" s="19" t="str">
        <f t="shared" si="47"/>
        <v>N</v>
      </c>
      <c r="L264" s="20" t="str">
        <f t="shared" si="48"/>
        <v/>
      </c>
      <c r="M264" s="21" t="str">
        <f t="shared" si="45"/>
        <v/>
      </c>
      <c r="N264" s="22" t="str">
        <f t="shared" si="49"/>
        <v>N/A</v>
      </c>
      <c r="O264" s="23" t="str">
        <f t="shared" si="50"/>
        <v/>
      </c>
      <c r="P264" s="23" t="str">
        <f t="shared" si="51"/>
        <v/>
      </c>
      <c r="Q264" s="27"/>
      <c r="R264" s="24" t="str">
        <f>IF($K264="N","",IF($K264="Y",VLOOKUP($A264,'Run1-3-1'!$A:$J,3,FALSE)))</f>
        <v/>
      </c>
      <c r="S264" s="25" t="str">
        <f t="shared" si="52"/>
        <v/>
      </c>
      <c r="T264" s="27"/>
      <c r="U264" s="24" t="str">
        <f>IF($K264="N","",IF($K264="Y",VLOOKUP($A264,'Run1-4'!$A:$J,3,FALSE)))</f>
        <v/>
      </c>
      <c r="V264" s="25" t="str">
        <f t="shared" si="53"/>
        <v/>
      </c>
      <c r="W264" s="27"/>
      <c r="X264" s="25" t="str">
        <f t="shared" si="46"/>
        <v>N/A</v>
      </c>
    </row>
    <row r="265" spans="1:24" ht="15" customHeight="1" x14ac:dyDescent="0.3">
      <c r="A265" s="12" t="str">
        <f t="shared" si="44"/>
        <v>4-55962500-A</v>
      </c>
      <c r="B265" s="11" t="s">
        <v>329</v>
      </c>
      <c r="C265" s="6">
        <v>1.09E-2</v>
      </c>
      <c r="D265" s="6"/>
      <c r="E265" s="6">
        <v>4</v>
      </c>
      <c r="F265" s="6">
        <v>55962500</v>
      </c>
      <c r="G265" s="6" t="s">
        <v>187</v>
      </c>
      <c r="H265" s="6" t="s">
        <v>1082</v>
      </c>
      <c r="I265" s="6">
        <v>1009</v>
      </c>
      <c r="K265" s="19" t="str">
        <f t="shared" si="47"/>
        <v>N</v>
      </c>
      <c r="L265" s="20" t="str">
        <f t="shared" si="48"/>
        <v/>
      </c>
      <c r="M265" s="21" t="str">
        <f t="shared" si="45"/>
        <v/>
      </c>
      <c r="N265" s="22" t="str">
        <f t="shared" si="49"/>
        <v>N/A</v>
      </c>
      <c r="O265" s="23" t="str">
        <f t="shared" si="50"/>
        <v/>
      </c>
      <c r="P265" s="23" t="str">
        <f t="shared" si="51"/>
        <v/>
      </c>
      <c r="Q265" s="27"/>
      <c r="R265" s="24" t="str">
        <f>IF($K265="N","",IF($K265="Y",VLOOKUP($A265,'Run1-3-1'!$A:$J,3,FALSE)))</f>
        <v/>
      </c>
      <c r="S265" s="25" t="str">
        <f t="shared" si="52"/>
        <v/>
      </c>
      <c r="T265" s="27"/>
      <c r="U265" s="24" t="str">
        <f>IF($K265="N","",IF($K265="Y",VLOOKUP($A265,'Run1-4'!$A:$J,3,FALSE)))</f>
        <v/>
      </c>
      <c r="V265" s="25" t="str">
        <f t="shared" si="53"/>
        <v/>
      </c>
      <c r="W265" s="27"/>
      <c r="X265" s="25" t="str">
        <f t="shared" si="46"/>
        <v>N/A</v>
      </c>
    </row>
    <row r="266" spans="1:24" ht="15" customHeight="1" x14ac:dyDescent="0.3">
      <c r="A266" s="12" t="str">
        <f t="shared" si="44"/>
        <v>4-55962524-C+A</v>
      </c>
      <c r="B266" s="11" t="s">
        <v>548</v>
      </c>
      <c r="C266" s="6">
        <v>1.2200000000000001E-2</v>
      </c>
      <c r="D266" s="6"/>
      <c r="E266" s="6">
        <v>4</v>
      </c>
      <c r="F266" s="6">
        <v>55962524</v>
      </c>
      <c r="G266" s="6" t="s">
        <v>125</v>
      </c>
      <c r="H266" s="6" t="s">
        <v>1189</v>
      </c>
      <c r="I266" s="6">
        <v>987</v>
      </c>
      <c r="K266" s="19" t="str">
        <f t="shared" si="47"/>
        <v>N</v>
      </c>
      <c r="L266" s="20" t="str">
        <f t="shared" si="48"/>
        <v/>
      </c>
      <c r="M266" s="21" t="str">
        <f t="shared" si="45"/>
        <v/>
      </c>
      <c r="N266" s="22" t="str">
        <f t="shared" si="49"/>
        <v>N/A</v>
      </c>
      <c r="O266" s="23" t="str">
        <f t="shared" si="50"/>
        <v/>
      </c>
      <c r="P266" s="23" t="str">
        <f t="shared" si="51"/>
        <v/>
      </c>
      <c r="Q266" s="27"/>
      <c r="R266" s="24" t="str">
        <f>IF($K266="N","",IF($K266="Y",VLOOKUP($A266,'Run1-3-1'!$A:$J,3,FALSE)))</f>
        <v/>
      </c>
      <c r="S266" s="25" t="str">
        <f t="shared" si="52"/>
        <v/>
      </c>
      <c r="T266" s="27"/>
      <c r="U266" s="24" t="str">
        <f>IF($K266="N","",IF($K266="Y",VLOOKUP($A266,'Run1-4'!$A:$J,3,FALSE)))</f>
        <v/>
      </c>
      <c r="V266" s="25" t="str">
        <f t="shared" si="53"/>
        <v/>
      </c>
      <c r="W266" s="27"/>
      <c r="X266" s="25" t="str">
        <f t="shared" si="46"/>
        <v>N/A</v>
      </c>
    </row>
    <row r="267" spans="1:24" ht="15" customHeight="1" x14ac:dyDescent="0.3">
      <c r="A267" s="12" t="str">
        <f t="shared" si="44"/>
        <v>4-55962531-A</v>
      </c>
      <c r="B267" s="11" t="s">
        <v>762</v>
      </c>
      <c r="C267" s="6">
        <v>1.12E-2</v>
      </c>
      <c r="D267" s="6"/>
      <c r="E267" s="6">
        <v>4</v>
      </c>
      <c r="F267" s="6">
        <v>55962531</v>
      </c>
      <c r="G267" s="6" t="s">
        <v>187</v>
      </c>
      <c r="H267" s="6" t="s">
        <v>1082</v>
      </c>
      <c r="I267" s="6">
        <v>978</v>
      </c>
      <c r="K267" s="19" t="str">
        <f t="shared" si="47"/>
        <v>N</v>
      </c>
      <c r="L267" s="20" t="str">
        <f t="shared" si="48"/>
        <v/>
      </c>
      <c r="M267" s="21" t="str">
        <f t="shared" si="45"/>
        <v/>
      </c>
      <c r="N267" s="22" t="str">
        <f t="shared" si="49"/>
        <v>N/A</v>
      </c>
      <c r="O267" s="23" t="str">
        <f t="shared" si="50"/>
        <v/>
      </c>
      <c r="P267" s="23" t="str">
        <f t="shared" si="51"/>
        <v/>
      </c>
      <c r="Q267" s="27"/>
      <c r="R267" s="24" t="str">
        <f>IF($K267="N","",IF($K267="Y",VLOOKUP($A267,'Run1-3-1'!$A:$J,3,FALSE)))</f>
        <v/>
      </c>
      <c r="S267" s="25" t="str">
        <f t="shared" si="52"/>
        <v/>
      </c>
      <c r="T267" s="27"/>
      <c r="U267" s="24" t="str">
        <f>IF($K267="N","",IF($K267="Y",VLOOKUP($A267,'Run1-4'!$A:$J,3,FALSE)))</f>
        <v/>
      </c>
      <c r="V267" s="25" t="str">
        <f t="shared" si="53"/>
        <v/>
      </c>
      <c r="W267" s="27"/>
      <c r="X267" s="25" t="str">
        <f t="shared" si="46"/>
        <v>N/A</v>
      </c>
    </row>
    <row r="268" spans="1:24" ht="15" customHeight="1" x14ac:dyDescent="0.3">
      <c r="A268" s="12" t="str">
        <f t="shared" si="44"/>
        <v>4-55962542-A</v>
      </c>
      <c r="B268" s="11" t="s">
        <v>986</v>
      </c>
      <c r="C268" s="6">
        <v>1.06E-2</v>
      </c>
      <c r="D268" s="6"/>
      <c r="E268" s="6">
        <v>4</v>
      </c>
      <c r="F268" s="6">
        <v>55962542</v>
      </c>
      <c r="G268" s="6" t="s">
        <v>187</v>
      </c>
      <c r="H268" s="6" t="s">
        <v>1082</v>
      </c>
      <c r="I268" s="6">
        <v>940</v>
      </c>
      <c r="K268" s="19" t="str">
        <f t="shared" si="47"/>
        <v>N</v>
      </c>
      <c r="L268" s="20" t="str">
        <f t="shared" si="48"/>
        <v/>
      </c>
      <c r="M268" s="21" t="str">
        <f t="shared" si="45"/>
        <v/>
      </c>
      <c r="N268" s="22" t="str">
        <f t="shared" si="49"/>
        <v>N/A</v>
      </c>
      <c r="O268" s="23" t="str">
        <f t="shared" si="50"/>
        <v/>
      </c>
      <c r="P268" s="23" t="str">
        <f t="shared" si="51"/>
        <v/>
      </c>
      <c r="Q268" s="27"/>
      <c r="R268" s="24" t="str">
        <f>IF($K268="N","",IF($K268="Y",VLOOKUP($A268,'Run1-3-1'!$A:$J,3,FALSE)))</f>
        <v/>
      </c>
      <c r="S268" s="25" t="str">
        <f t="shared" si="52"/>
        <v/>
      </c>
      <c r="T268" s="27"/>
      <c r="U268" s="24" t="str">
        <f>IF($K268="N","",IF($K268="Y",VLOOKUP($A268,'Run1-4'!$A:$J,3,FALSE)))</f>
        <v/>
      </c>
      <c r="V268" s="25" t="str">
        <f t="shared" si="53"/>
        <v/>
      </c>
      <c r="W268" s="27"/>
      <c r="X268" s="25" t="str">
        <f t="shared" si="46"/>
        <v>N/A</v>
      </c>
    </row>
    <row r="269" spans="1:24" ht="15" customHeight="1" x14ac:dyDescent="0.3">
      <c r="A269" s="12" t="str">
        <f t="shared" si="44"/>
        <v>4-55962545-T+G</v>
      </c>
      <c r="B269" s="11" t="s">
        <v>392</v>
      </c>
      <c r="C269" s="6">
        <v>0.50649999999999995</v>
      </c>
      <c r="D269" s="6" t="s">
        <v>312</v>
      </c>
      <c r="E269" s="6">
        <v>4</v>
      </c>
      <c r="F269" s="6">
        <v>55962545</v>
      </c>
      <c r="G269" s="6" t="s">
        <v>1177</v>
      </c>
      <c r="H269" s="6" t="s">
        <v>13</v>
      </c>
      <c r="I269" s="6">
        <v>926</v>
      </c>
      <c r="K269" s="19" t="str">
        <f t="shared" si="47"/>
        <v>N</v>
      </c>
      <c r="L269" s="20" t="str">
        <f t="shared" si="48"/>
        <v/>
      </c>
      <c r="M269" s="21" t="str">
        <f t="shared" si="45"/>
        <v/>
      </c>
      <c r="N269" s="22" t="str">
        <f t="shared" si="49"/>
        <v>N/A</v>
      </c>
      <c r="O269" s="23" t="str">
        <f t="shared" si="50"/>
        <v/>
      </c>
      <c r="P269" s="23" t="str">
        <f t="shared" si="51"/>
        <v/>
      </c>
      <c r="Q269" s="27"/>
      <c r="R269" s="24" t="str">
        <f>IF($K269="N","",IF($K269="Y",VLOOKUP($A269,'Run1-3-1'!$A:$J,3,FALSE)))</f>
        <v/>
      </c>
      <c r="S269" s="25" t="str">
        <f t="shared" si="52"/>
        <v/>
      </c>
      <c r="T269" s="27"/>
      <c r="U269" s="24" t="str">
        <f>IF($K269="N","",IF($K269="Y",VLOOKUP($A269,'Run1-4'!$A:$J,3,FALSE)))</f>
        <v/>
      </c>
      <c r="V269" s="25" t="str">
        <f t="shared" si="53"/>
        <v/>
      </c>
      <c r="W269" s="27"/>
      <c r="X269" s="25" t="str">
        <f t="shared" si="46"/>
        <v>N/A</v>
      </c>
    </row>
    <row r="270" spans="1:24" ht="15" customHeight="1" x14ac:dyDescent="0.3">
      <c r="A270" s="12" t="str">
        <f t="shared" si="44"/>
        <v>4-55972968-A</v>
      </c>
      <c r="B270" s="11" t="s">
        <v>609</v>
      </c>
      <c r="C270" s="6">
        <v>1.11E-2</v>
      </c>
      <c r="D270" s="6"/>
      <c r="E270" s="6">
        <v>4</v>
      </c>
      <c r="F270" s="6">
        <v>55972968</v>
      </c>
      <c r="G270" s="6" t="s">
        <v>187</v>
      </c>
      <c r="H270" s="6" t="s">
        <v>1082</v>
      </c>
      <c r="I270" s="6">
        <v>628</v>
      </c>
      <c r="K270" s="19" t="str">
        <f t="shared" si="47"/>
        <v>N</v>
      </c>
      <c r="L270" s="20" t="str">
        <f t="shared" si="48"/>
        <v/>
      </c>
      <c r="M270" s="21" t="str">
        <f t="shared" si="45"/>
        <v/>
      </c>
      <c r="N270" s="22" t="str">
        <f t="shared" si="49"/>
        <v>N/A</v>
      </c>
      <c r="O270" s="23" t="str">
        <f t="shared" si="50"/>
        <v/>
      </c>
      <c r="P270" s="23" t="str">
        <f t="shared" si="51"/>
        <v/>
      </c>
      <c r="Q270" s="27"/>
      <c r="R270" s="24" t="str">
        <f>IF($K270="N","",IF($K270="Y",VLOOKUP($A270,'Run1-3-1'!$A:$J,3,FALSE)))</f>
        <v/>
      </c>
      <c r="S270" s="25" t="str">
        <f t="shared" si="52"/>
        <v/>
      </c>
      <c r="T270" s="27"/>
      <c r="U270" s="24" t="str">
        <f>IF($K270="N","",IF($K270="Y",VLOOKUP($A270,'Run1-4'!$A:$J,3,FALSE)))</f>
        <v/>
      </c>
      <c r="V270" s="25" t="str">
        <f t="shared" si="53"/>
        <v/>
      </c>
      <c r="W270" s="27"/>
      <c r="X270" s="25" t="str">
        <f t="shared" si="46"/>
        <v>N/A</v>
      </c>
    </row>
    <row r="271" spans="1:24" ht="15" customHeight="1" x14ac:dyDescent="0.3">
      <c r="A271" s="12" t="str">
        <f t="shared" si="44"/>
        <v>4-55972974-A</v>
      </c>
      <c r="B271" s="11" t="s">
        <v>826</v>
      </c>
      <c r="C271" s="6">
        <v>0.53559999999999997</v>
      </c>
      <c r="D271" s="6" t="s">
        <v>717</v>
      </c>
      <c r="E271" s="6">
        <v>4</v>
      </c>
      <c r="F271" s="6">
        <v>55972974</v>
      </c>
      <c r="G271" s="6" t="s">
        <v>1177</v>
      </c>
      <c r="H271" s="6" t="s">
        <v>1082</v>
      </c>
      <c r="I271" s="6">
        <v>618</v>
      </c>
      <c r="K271" s="19" t="str">
        <f t="shared" si="47"/>
        <v>N</v>
      </c>
      <c r="L271" s="20" t="str">
        <f t="shared" si="48"/>
        <v/>
      </c>
      <c r="M271" s="21" t="str">
        <f t="shared" si="45"/>
        <v/>
      </c>
      <c r="N271" s="22" t="str">
        <f t="shared" si="49"/>
        <v>N/A</v>
      </c>
      <c r="O271" s="23" t="str">
        <f t="shared" si="50"/>
        <v/>
      </c>
      <c r="P271" s="23" t="str">
        <f t="shared" si="51"/>
        <v/>
      </c>
      <c r="Q271" s="27"/>
      <c r="R271" s="24" t="str">
        <f>IF($K271="N","",IF($K271="Y",VLOOKUP($A271,'Run1-3-1'!$A:$J,3,FALSE)))</f>
        <v/>
      </c>
      <c r="S271" s="25" t="str">
        <f t="shared" si="52"/>
        <v/>
      </c>
      <c r="T271" s="27"/>
      <c r="U271" s="24" t="str">
        <f>IF($K271="N","",IF($K271="Y",VLOOKUP($A271,'Run1-4'!$A:$J,3,FALSE)))</f>
        <v/>
      </c>
      <c r="V271" s="25" t="str">
        <f t="shared" si="53"/>
        <v/>
      </c>
      <c r="W271" s="27"/>
      <c r="X271" s="25" t="str">
        <f t="shared" si="46"/>
        <v>N/A</v>
      </c>
    </row>
    <row r="272" spans="1:24" ht="15" customHeight="1" x14ac:dyDescent="0.3">
      <c r="A272" s="12" t="str">
        <f t="shared" si="44"/>
        <v>4-55973014-A+T</v>
      </c>
      <c r="B272" s="11" t="s">
        <v>783</v>
      </c>
      <c r="C272" s="6">
        <v>1.4800000000000001E-2</v>
      </c>
      <c r="D272" s="6"/>
      <c r="E272" s="6">
        <v>4</v>
      </c>
      <c r="F272" s="6">
        <v>55973014</v>
      </c>
      <c r="G272" s="6" t="s">
        <v>1082</v>
      </c>
      <c r="H272" s="6" t="s">
        <v>1191</v>
      </c>
      <c r="I272" s="6">
        <v>676</v>
      </c>
      <c r="K272" s="19" t="str">
        <f t="shared" si="47"/>
        <v>N</v>
      </c>
      <c r="L272" s="20" t="str">
        <f t="shared" si="48"/>
        <v/>
      </c>
      <c r="M272" s="21" t="str">
        <f t="shared" si="45"/>
        <v/>
      </c>
      <c r="N272" s="22" t="str">
        <f t="shared" si="49"/>
        <v>N/A</v>
      </c>
      <c r="O272" s="23" t="str">
        <f t="shared" si="50"/>
        <v/>
      </c>
      <c r="P272" s="23" t="str">
        <f t="shared" si="51"/>
        <v/>
      </c>
      <c r="Q272" s="27"/>
      <c r="R272" s="24" t="str">
        <f>IF($K272="N","",IF($K272="Y",VLOOKUP($A272,'Run1-3-1'!$A:$J,3,FALSE)))</f>
        <v/>
      </c>
      <c r="S272" s="25" t="str">
        <f t="shared" si="52"/>
        <v/>
      </c>
      <c r="T272" s="27"/>
      <c r="U272" s="24" t="str">
        <f>IF($K272="N","",IF($K272="Y",VLOOKUP($A272,'Run1-4'!$A:$J,3,FALSE)))</f>
        <v/>
      </c>
      <c r="V272" s="25" t="str">
        <f t="shared" si="53"/>
        <v/>
      </c>
      <c r="W272" s="27"/>
      <c r="X272" s="25" t="str">
        <f t="shared" si="46"/>
        <v>N/A</v>
      </c>
    </row>
    <row r="273" spans="1:24" ht="15" customHeight="1" x14ac:dyDescent="0.3">
      <c r="A273" s="12" t="str">
        <f t="shared" si="44"/>
        <v>4-55973020-T</v>
      </c>
      <c r="B273" s="11" t="s">
        <v>1015</v>
      </c>
      <c r="C273" s="6">
        <v>1.1599999999999999E-2</v>
      </c>
      <c r="D273" s="6"/>
      <c r="E273" s="6">
        <v>4</v>
      </c>
      <c r="F273" s="6">
        <v>55973020</v>
      </c>
      <c r="G273" s="6" t="s">
        <v>125</v>
      </c>
      <c r="H273" s="6" t="s">
        <v>1177</v>
      </c>
      <c r="I273" s="6">
        <v>689</v>
      </c>
      <c r="K273" s="19" t="str">
        <f t="shared" si="47"/>
        <v>N</v>
      </c>
      <c r="L273" s="20" t="str">
        <f t="shared" si="48"/>
        <v/>
      </c>
      <c r="M273" s="21" t="str">
        <f t="shared" si="45"/>
        <v/>
      </c>
      <c r="N273" s="22" t="str">
        <f t="shared" si="49"/>
        <v>N/A</v>
      </c>
      <c r="O273" s="23" t="str">
        <f t="shared" si="50"/>
        <v/>
      </c>
      <c r="P273" s="23" t="str">
        <f t="shared" si="51"/>
        <v/>
      </c>
      <c r="Q273" s="27"/>
      <c r="R273" s="24" t="str">
        <f>IF($K273="N","",IF($K273="Y",VLOOKUP($A273,'Run1-3-1'!$A:$J,3,FALSE)))</f>
        <v/>
      </c>
      <c r="S273" s="25" t="str">
        <f t="shared" si="52"/>
        <v/>
      </c>
      <c r="T273" s="27"/>
      <c r="U273" s="24" t="str">
        <f>IF($K273="N","",IF($K273="Y",VLOOKUP($A273,'Run1-4'!$A:$J,3,FALSE)))</f>
        <v/>
      </c>
      <c r="V273" s="25" t="str">
        <f t="shared" si="53"/>
        <v/>
      </c>
      <c r="W273" s="27"/>
      <c r="X273" s="25" t="str">
        <f t="shared" si="46"/>
        <v>N/A</v>
      </c>
    </row>
    <row r="274" spans="1:24" ht="15" customHeight="1" x14ac:dyDescent="0.3">
      <c r="A274" s="12" t="str">
        <f t="shared" si="44"/>
        <v>4-55973043-G+A</v>
      </c>
      <c r="B274" s="11" t="s">
        <v>1229</v>
      </c>
      <c r="C274" s="6">
        <v>1.0999999999999999E-2</v>
      </c>
      <c r="D274" s="6"/>
      <c r="E274" s="6">
        <v>4</v>
      </c>
      <c r="F274" s="6">
        <v>55973043</v>
      </c>
      <c r="G274" s="6" t="s">
        <v>187</v>
      </c>
      <c r="H274" s="6" t="s">
        <v>1373</v>
      </c>
      <c r="I274" s="6">
        <v>637</v>
      </c>
      <c r="K274" s="19" t="str">
        <f t="shared" si="47"/>
        <v>N</v>
      </c>
      <c r="L274" s="20" t="str">
        <f t="shared" si="48"/>
        <v/>
      </c>
      <c r="M274" s="21" t="str">
        <f t="shared" si="45"/>
        <v/>
      </c>
      <c r="N274" s="22" t="str">
        <f t="shared" si="49"/>
        <v>N/A</v>
      </c>
      <c r="O274" s="23" t="str">
        <f t="shared" si="50"/>
        <v/>
      </c>
      <c r="P274" s="23" t="str">
        <f t="shared" si="51"/>
        <v/>
      </c>
      <c r="Q274" s="27"/>
      <c r="R274" s="24" t="str">
        <f>IF($K274="N","",IF($K274="Y",VLOOKUP($A274,'Run1-3-1'!$A:$J,3,FALSE)))</f>
        <v/>
      </c>
      <c r="S274" s="25" t="str">
        <f t="shared" si="52"/>
        <v/>
      </c>
      <c r="T274" s="27"/>
      <c r="U274" s="24" t="str">
        <f>IF($K274="N","",IF($K274="Y",VLOOKUP($A274,'Run1-4'!$A:$J,3,FALSE)))</f>
        <v/>
      </c>
      <c r="V274" s="25" t="str">
        <f t="shared" si="53"/>
        <v/>
      </c>
      <c r="W274" s="27"/>
      <c r="X274" s="25" t="str">
        <f t="shared" si="46"/>
        <v>N/A</v>
      </c>
    </row>
    <row r="275" spans="1:24" ht="15" customHeight="1" x14ac:dyDescent="0.3">
      <c r="A275" s="12" t="str">
        <f t="shared" si="44"/>
        <v>4-55979608-T-G</v>
      </c>
      <c r="B275" s="11" t="s">
        <v>848</v>
      </c>
      <c r="C275" s="6">
        <v>0.2429</v>
      </c>
      <c r="D275" s="6"/>
      <c r="E275" s="6">
        <v>4</v>
      </c>
      <c r="F275" s="6">
        <v>55979608</v>
      </c>
      <c r="G275" s="6" t="s">
        <v>1177</v>
      </c>
      <c r="H275" s="6" t="s">
        <v>610</v>
      </c>
      <c r="I275" s="6">
        <v>601</v>
      </c>
      <c r="K275" s="19" t="str">
        <f t="shared" si="47"/>
        <v>Y</v>
      </c>
      <c r="L275" s="20">
        <f t="shared" si="48"/>
        <v>0.2429</v>
      </c>
      <c r="M275" s="21" t="str">
        <f t="shared" si="45"/>
        <v>C</v>
      </c>
      <c r="N275" s="22">
        <f t="shared" si="49"/>
        <v>9.2870000000000008E-2</v>
      </c>
      <c r="O275" s="23">
        <f t="shared" si="50"/>
        <v>0.15003</v>
      </c>
      <c r="P275" s="23">
        <f t="shared" si="51"/>
        <v>0.33577000000000001</v>
      </c>
      <c r="Q275" s="27"/>
      <c r="R275" s="24">
        <f>IF($K275="N","",IF($K275="Y",VLOOKUP($A275,'Run1-3-1'!$A:$J,3,FALSE)))</f>
        <v>0.247</v>
      </c>
      <c r="S275" s="25" t="str">
        <f t="shared" si="52"/>
        <v>Y</v>
      </c>
      <c r="T275" s="27"/>
      <c r="U275" s="24">
        <f>IF($K275="N","",IF($K275="Y",VLOOKUP($A275,'Run1-4'!$A:$J,3,FALSE)))</f>
        <v>0.24510000000000001</v>
      </c>
      <c r="V275" s="25" t="str">
        <f t="shared" si="53"/>
        <v>Y</v>
      </c>
      <c r="W275" s="27"/>
      <c r="X275" s="25" t="str">
        <f t="shared" si="46"/>
        <v>Y</v>
      </c>
    </row>
    <row r="276" spans="1:24" ht="15" customHeight="1" x14ac:dyDescent="0.3">
      <c r="A276" s="12" t="str">
        <f t="shared" si="44"/>
        <v>4-55979608-T-GG</v>
      </c>
      <c r="B276" s="11" t="s">
        <v>55</v>
      </c>
      <c r="C276" s="6">
        <v>7.9899999999999999E-2</v>
      </c>
      <c r="D276" s="6"/>
      <c r="E276" s="6">
        <v>4</v>
      </c>
      <c r="F276" s="6">
        <v>55979608</v>
      </c>
      <c r="G276" s="6" t="s">
        <v>1177</v>
      </c>
      <c r="H276" s="6" t="s">
        <v>891</v>
      </c>
      <c r="I276" s="6">
        <v>601</v>
      </c>
      <c r="K276" s="19" t="str">
        <f t="shared" si="47"/>
        <v>Y</v>
      </c>
      <c r="L276" s="20">
        <f t="shared" si="48"/>
        <v>7.9899999999999999E-2</v>
      </c>
      <c r="M276" s="21" t="str">
        <f t="shared" si="45"/>
        <v>A</v>
      </c>
      <c r="N276" s="22">
        <f t="shared" si="49"/>
        <v>5.9950000000000003E-2</v>
      </c>
      <c r="O276" s="23">
        <f t="shared" si="50"/>
        <v>1.9949999999999996E-2</v>
      </c>
      <c r="P276" s="23">
        <f t="shared" si="51"/>
        <v>0.13985</v>
      </c>
      <c r="Q276" s="27"/>
      <c r="R276" s="24">
        <f>IF($K276="N","",IF($K276="Y",VLOOKUP($A276,'Run1-3-1'!$A:$J,3,FALSE)))</f>
        <v>6.3600000000000004E-2</v>
      </c>
      <c r="S276" s="25" t="str">
        <f t="shared" si="52"/>
        <v>Y</v>
      </c>
      <c r="T276" s="27"/>
      <c r="U276" s="24">
        <f>IF($K276="N","",IF($K276="Y",VLOOKUP($A276,'Run1-4'!$A:$J,3,FALSE)))</f>
        <v>6.5799999999999997E-2</v>
      </c>
      <c r="V276" s="25" t="str">
        <f t="shared" si="53"/>
        <v>Y</v>
      </c>
      <c r="W276" s="27"/>
      <c r="X276" s="25" t="str">
        <f t="shared" si="46"/>
        <v>Y</v>
      </c>
    </row>
    <row r="277" spans="1:24" ht="15" customHeight="1" x14ac:dyDescent="0.3">
      <c r="A277" s="12" t="str">
        <f t="shared" si="44"/>
        <v>4-55979611-G-T</v>
      </c>
      <c r="B277" s="11" t="s">
        <v>1075</v>
      </c>
      <c r="C277" s="6">
        <v>1.14E-2</v>
      </c>
      <c r="D277" s="6"/>
      <c r="E277" s="6">
        <v>4</v>
      </c>
      <c r="F277" s="6">
        <v>55979611</v>
      </c>
      <c r="G277" s="6" t="s">
        <v>187</v>
      </c>
      <c r="H277" s="6" t="s">
        <v>680</v>
      </c>
      <c r="I277" s="6">
        <v>351</v>
      </c>
      <c r="K277" s="19" t="str">
        <f t="shared" si="47"/>
        <v>N</v>
      </c>
      <c r="L277" s="20" t="str">
        <f t="shared" si="48"/>
        <v/>
      </c>
      <c r="M277" s="21" t="str">
        <f t="shared" si="45"/>
        <v/>
      </c>
      <c r="N277" s="22" t="str">
        <f t="shared" si="49"/>
        <v>N/A</v>
      </c>
      <c r="O277" s="23" t="str">
        <f t="shared" si="50"/>
        <v/>
      </c>
      <c r="P277" s="23" t="str">
        <f t="shared" si="51"/>
        <v/>
      </c>
      <c r="Q277" s="27"/>
      <c r="R277" s="24" t="str">
        <f>IF($K277="N","",IF($K277="Y",VLOOKUP($A277,'Run1-3-1'!$A:$J,3,FALSE)))</f>
        <v/>
      </c>
      <c r="S277" s="25" t="str">
        <f t="shared" si="52"/>
        <v/>
      </c>
      <c r="T277" s="27"/>
      <c r="U277" s="24" t="str">
        <f>IF($K277="N","",IF($K277="Y",VLOOKUP($A277,'Run1-4'!$A:$J,3,FALSE)))</f>
        <v/>
      </c>
      <c r="V277" s="25" t="str">
        <f t="shared" si="53"/>
        <v/>
      </c>
      <c r="W277" s="27"/>
      <c r="X277" s="25" t="str">
        <f t="shared" si="46"/>
        <v>N/A</v>
      </c>
    </row>
    <row r="278" spans="1:24" ht="15" customHeight="1" x14ac:dyDescent="0.3">
      <c r="A278" s="12" t="str">
        <f t="shared" si="44"/>
        <v>4-55979611-A</v>
      </c>
      <c r="B278" s="11" t="s">
        <v>1290</v>
      </c>
      <c r="C278" s="6">
        <v>1.14E-2</v>
      </c>
      <c r="D278" s="6"/>
      <c r="E278" s="6">
        <v>4</v>
      </c>
      <c r="F278" s="6">
        <v>55979611</v>
      </c>
      <c r="G278" s="6" t="s">
        <v>187</v>
      </c>
      <c r="H278" s="6" t="s">
        <v>1082</v>
      </c>
      <c r="I278" s="6">
        <v>351</v>
      </c>
      <c r="K278" s="19" t="str">
        <f t="shared" si="47"/>
        <v>N</v>
      </c>
      <c r="L278" s="20" t="str">
        <f t="shared" si="48"/>
        <v/>
      </c>
      <c r="M278" s="21" t="str">
        <f t="shared" si="45"/>
        <v/>
      </c>
      <c r="N278" s="22" t="str">
        <f t="shared" si="49"/>
        <v>N/A</v>
      </c>
      <c r="O278" s="23" t="str">
        <f t="shared" si="50"/>
        <v/>
      </c>
      <c r="P278" s="23" t="str">
        <f t="shared" si="51"/>
        <v/>
      </c>
      <c r="Q278" s="27"/>
      <c r="R278" s="24" t="str">
        <f>IF($K278="N","",IF($K278="Y",VLOOKUP($A278,'Run1-3-1'!$A:$J,3,FALSE)))</f>
        <v/>
      </c>
      <c r="S278" s="25" t="str">
        <f t="shared" si="52"/>
        <v/>
      </c>
      <c r="T278" s="27"/>
      <c r="U278" s="24" t="str">
        <f>IF($K278="N","",IF($K278="Y",VLOOKUP($A278,'Run1-4'!$A:$J,3,FALSE)))</f>
        <v/>
      </c>
      <c r="V278" s="25" t="str">
        <f t="shared" si="53"/>
        <v/>
      </c>
      <c r="W278" s="27"/>
      <c r="X278" s="25" t="str">
        <f t="shared" si="46"/>
        <v>N/A</v>
      </c>
    </row>
    <row r="279" spans="1:24" ht="15" customHeight="1" x14ac:dyDescent="0.3">
      <c r="A279" s="12" t="str">
        <f t="shared" si="44"/>
        <v>4-55979633-G+T</v>
      </c>
      <c r="B279" s="11" t="s">
        <v>116</v>
      </c>
      <c r="C279" s="6">
        <v>1.12E-2</v>
      </c>
      <c r="D279" s="6"/>
      <c r="E279" s="6">
        <v>4</v>
      </c>
      <c r="F279" s="6">
        <v>55979633</v>
      </c>
      <c r="G279" s="6" t="s">
        <v>187</v>
      </c>
      <c r="H279" s="6" t="s">
        <v>84</v>
      </c>
      <c r="I279" s="6">
        <v>625</v>
      </c>
      <c r="K279" s="19" t="str">
        <f t="shared" si="47"/>
        <v>N</v>
      </c>
      <c r="L279" s="20" t="str">
        <f t="shared" si="48"/>
        <v/>
      </c>
      <c r="M279" s="21" t="str">
        <f t="shared" si="45"/>
        <v/>
      </c>
      <c r="N279" s="22" t="str">
        <f t="shared" si="49"/>
        <v>N/A</v>
      </c>
      <c r="O279" s="23" t="str">
        <f t="shared" si="50"/>
        <v/>
      </c>
      <c r="P279" s="23" t="str">
        <f t="shared" si="51"/>
        <v/>
      </c>
      <c r="Q279" s="27"/>
      <c r="R279" s="24" t="str">
        <f>IF($K279="N","",IF($K279="Y",VLOOKUP($A279,'Run1-3-1'!$A:$J,3,FALSE)))</f>
        <v/>
      </c>
      <c r="S279" s="25" t="str">
        <f t="shared" si="52"/>
        <v/>
      </c>
      <c r="T279" s="27"/>
      <c r="U279" s="24" t="str">
        <f>IF($K279="N","",IF($K279="Y",VLOOKUP($A279,'Run1-4'!$A:$J,3,FALSE)))</f>
        <v/>
      </c>
      <c r="V279" s="25" t="str">
        <f t="shared" si="53"/>
        <v/>
      </c>
      <c r="W279" s="27"/>
      <c r="X279" s="25" t="str">
        <f t="shared" si="46"/>
        <v>N/A</v>
      </c>
    </row>
    <row r="280" spans="1:24" ht="15" customHeight="1" x14ac:dyDescent="0.3">
      <c r="A280" s="12" t="str">
        <f t="shared" si="44"/>
        <v>4-55979651-G-A</v>
      </c>
      <c r="B280" s="11" t="s">
        <v>917</v>
      </c>
      <c r="C280" s="6">
        <v>3.5499999999999997E-2</v>
      </c>
      <c r="D280" s="6"/>
      <c r="E280" s="6">
        <v>4</v>
      </c>
      <c r="F280" s="6">
        <v>55979651</v>
      </c>
      <c r="G280" s="6" t="s">
        <v>187</v>
      </c>
      <c r="H280" s="6" t="s">
        <v>590</v>
      </c>
      <c r="I280" s="6">
        <v>619</v>
      </c>
      <c r="K280" s="19" t="str">
        <f t="shared" si="47"/>
        <v>N</v>
      </c>
      <c r="L280" s="20" t="str">
        <f t="shared" si="48"/>
        <v/>
      </c>
      <c r="M280" s="21" t="str">
        <f t="shared" si="45"/>
        <v/>
      </c>
      <c r="N280" s="22" t="str">
        <f t="shared" si="49"/>
        <v>N/A</v>
      </c>
      <c r="O280" s="23" t="str">
        <f t="shared" si="50"/>
        <v/>
      </c>
      <c r="P280" s="23" t="str">
        <f t="shared" si="51"/>
        <v/>
      </c>
      <c r="Q280" s="27"/>
      <c r="R280" s="24" t="str">
        <f>IF($K280="N","",IF($K280="Y",VLOOKUP($A280,'Run1-3-1'!$A:$J,3,FALSE)))</f>
        <v/>
      </c>
      <c r="S280" s="25" t="str">
        <f t="shared" si="52"/>
        <v/>
      </c>
      <c r="T280" s="27"/>
      <c r="U280" s="24" t="str">
        <f>IF($K280="N","",IF($K280="Y",VLOOKUP($A280,'Run1-4'!$A:$J,3,FALSE)))</f>
        <v/>
      </c>
      <c r="V280" s="25" t="str">
        <f t="shared" si="53"/>
        <v/>
      </c>
      <c r="W280" s="27"/>
      <c r="X280" s="25" t="str">
        <f t="shared" si="46"/>
        <v>N/A</v>
      </c>
    </row>
    <row r="281" spans="1:24" ht="15" customHeight="1" x14ac:dyDescent="0.3">
      <c r="A281" s="12" t="str">
        <f t="shared" si="44"/>
        <v>4-55980243-G-G</v>
      </c>
      <c r="B281" s="11" t="s">
        <v>1136</v>
      </c>
      <c r="C281" s="6">
        <v>1.1299999999999999E-2</v>
      </c>
      <c r="D281" s="6"/>
      <c r="E281" s="6">
        <v>4</v>
      </c>
      <c r="F281" s="6">
        <v>55980243</v>
      </c>
      <c r="G281" s="6" t="s">
        <v>187</v>
      </c>
      <c r="H281" s="6" t="s">
        <v>1096</v>
      </c>
      <c r="I281" s="6">
        <v>354</v>
      </c>
      <c r="K281" s="19" t="str">
        <f t="shared" si="47"/>
        <v>N</v>
      </c>
      <c r="L281" s="20" t="str">
        <f t="shared" si="48"/>
        <v/>
      </c>
      <c r="M281" s="21" t="str">
        <f t="shared" si="45"/>
        <v/>
      </c>
      <c r="N281" s="22" t="str">
        <f t="shared" si="49"/>
        <v>N/A</v>
      </c>
      <c r="O281" s="23" t="str">
        <f t="shared" si="50"/>
        <v/>
      </c>
      <c r="P281" s="23" t="str">
        <f t="shared" si="51"/>
        <v/>
      </c>
      <c r="Q281" s="27"/>
      <c r="R281" s="24" t="str">
        <f>IF($K281="N","",IF($K281="Y",VLOOKUP($A281,'Run1-3-1'!$A:$J,3,FALSE)))</f>
        <v/>
      </c>
      <c r="S281" s="25" t="str">
        <f t="shared" si="52"/>
        <v/>
      </c>
      <c r="T281" s="27"/>
      <c r="U281" s="24" t="str">
        <f>IF($K281="N","",IF($K281="Y",VLOOKUP($A281,'Run1-4'!$A:$J,3,FALSE)))</f>
        <v/>
      </c>
      <c r="V281" s="25" t="str">
        <f t="shared" si="53"/>
        <v/>
      </c>
      <c r="W281" s="27"/>
      <c r="X281" s="25" t="str">
        <f t="shared" si="46"/>
        <v>N/A</v>
      </c>
    </row>
    <row r="282" spans="1:24" ht="15" customHeight="1" x14ac:dyDescent="0.3">
      <c r="A282" s="12" t="str">
        <f t="shared" si="44"/>
        <v>4-55980259-A-T</v>
      </c>
      <c r="B282" s="11" t="s">
        <v>363</v>
      </c>
      <c r="C282" s="6">
        <v>2.01E-2</v>
      </c>
      <c r="D282" s="6"/>
      <c r="E282" s="6">
        <v>4</v>
      </c>
      <c r="F282" s="6">
        <v>55980259</v>
      </c>
      <c r="G282" s="6" t="s">
        <v>1082</v>
      </c>
      <c r="H282" s="6" t="s">
        <v>404</v>
      </c>
      <c r="I282" s="6">
        <v>398</v>
      </c>
      <c r="K282" s="19" t="str">
        <f t="shared" si="47"/>
        <v>N</v>
      </c>
      <c r="L282" s="20" t="str">
        <f t="shared" si="48"/>
        <v/>
      </c>
      <c r="M282" s="21" t="str">
        <f t="shared" si="45"/>
        <v/>
      </c>
      <c r="N282" s="22" t="str">
        <f t="shared" si="49"/>
        <v>N/A</v>
      </c>
      <c r="O282" s="23" t="str">
        <f t="shared" si="50"/>
        <v/>
      </c>
      <c r="P282" s="23" t="str">
        <f t="shared" si="51"/>
        <v/>
      </c>
      <c r="Q282" s="27"/>
      <c r="R282" s="24" t="str">
        <f>IF($K282="N","",IF($K282="Y",VLOOKUP($A282,'Run1-3-1'!$A:$J,3,FALSE)))</f>
        <v/>
      </c>
      <c r="S282" s="25" t="str">
        <f t="shared" si="52"/>
        <v/>
      </c>
      <c r="T282" s="27"/>
      <c r="U282" s="24" t="str">
        <f>IF($K282="N","",IF($K282="Y",VLOOKUP($A282,'Run1-4'!$A:$J,3,FALSE)))</f>
        <v/>
      </c>
      <c r="V282" s="25" t="str">
        <f t="shared" si="53"/>
        <v/>
      </c>
      <c r="W282" s="27"/>
      <c r="X282" s="25" t="str">
        <f t="shared" si="46"/>
        <v>N/A</v>
      </c>
    </row>
    <row r="283" spans="1:24" ht="15" customHeight="1" x14ac:dyDescent="0.3">
      <c r="A283" s="12" t="str">
        <f t="shared" si="44"/>
        <v>4-55980263-A</v>
      </c>
      <c r="B283" s="11" t="s">
        <v>1164</v>
      </c>
      <c r="C283" s="6">
        <v>1.03E-2</v>
      </c>
      <c r="D283" s="6"/>
      <c r="E283" s="6">
        <v>4</v>
      </c>
      <c r="F283" s="6">
        <v>55980263</v>
      </c>
      <c r="G283" s="6" t="s">
        <v>187</v>
      </c>
      <c r="H283" s="6" t="s">
        <v>1082</v>
      </c>
      <c r="I283" s="6">
        <v>390</v>
      </c>
      <c r="K283" s="19" t="str">
        <f t="shared" si="47"/>
        <v>N</v>
      </c>
      <c r="L283" s="20" t="str">
        <f t="shared" si="48"/>
        <v/>
      </c>
      <c r="M283" s="21" t="str">
        <f t="shared" si="45"/>
        <v/>
      </c>
      <c r="N283" s="22" t="str">
        <f t="shared" si="49"/>
        <v>N/A</v>
      </c>
      <c r="O283" s="23" t="str">
        <f t="shared" si="50"/>
        <v/>
      </c>
      <c r="P283" s="23" t="str">
        <f t="shared" si="51"/>
        <v/>
      </c>
      <c r="Q283" s="27"/>
      <c r="R283" s="24" t="str">
        <f>IF($K283="N","",IF($K283="Y",VLOOKUP($A283,'Run1-3-1'!$A:$J,3,FALSE)))</f>
        <v/>
      </c>
      <c r="S283" s="25" t="str">
        <f t="shared" si="52"/>
        <v/>
      </c>
      <c r="T283" s="27"/>
      <c r="U283" s="24" t="str">
        <f>IF($K283="N","",IF($K283="Y",VLOOKUP($A283,'Run1-4'!$A:$J,3,FALSE)))</f>
        <v/>
      </c>
      <c r="V283" s="25" t="str">
        <f t="shared" si="53"/>
        <v/>
      </c>
      <c r="W283" s="27"/>
      <c r="X283" s="25" t="str">
        <f t="shared" si="46"/>
        <v>N/A</v>
      </c>
    </row>
    <row r="284" spans="1:24" ht="15" customHeight="1" x14ac:dyDescent="0.3">
      <c r="A284" s="12" t="str">
        <f t="shared" si="44"/>
        <v>4-55980288-A</v>
      </c>
      <c r="B284" s="11" t="s">
        <v>1377</v>
      </c>
      <c r="C284" s="6">
        <v>1.1299999999999999E-2</v>
      </c>
      <c r="D284" s="6" t="s">
        <v>1684</v>
      </c>
      <c r="E284" s="6">
        <v>4</v>
      </c>
      <c r="F284" s="6">
        <v>55980288</v>
      </c>
      <c r="G284" s="6" t="s">
        <v>187</v>
      </c>
      <c r="H284" s="6" t="s">
        <v>1082</v>
      </c>
      <c r="I284" s="6">
        <v>441</v>
      </c>
      <c r="K284" s="19" t="str">
        <f t="shared" si="47"/>
        <v>N</v>
      </c>
      <c r="L284" s="20" t="str">
        <f t="shared" si="48"/>
        <v/>
      </c>
      <c r="M284" s="21" t="str">
        <f t="shared" si="45"/>
        <v/>
      </c>
      <c r="N284" s="22" t="str">
        <f t="shared" si="49"/>
        <v>N/A</v>
      </c>
      <c r="O284" s="23" t="str">
        <f t="shared" si="50"/>
        <v/>
      </c>
      <c r="P284" s="23" t="str">
        <f t="shared" si="51"/>
        <v/>
      </c>
      <c r="Q284" s="27"/>
      <c r="R284" s="24" t="str">
        <f>IF($K284="N","",IF($K284="Y",VLOOKUP($A284,'Run1-3-1'!$A:$J,3,FALSE)))</f>
        <v/>
      </c>
      <c r="S284" s="25" t="str">
        <f t="shared" si="52"/>
        <v/>
      </c>
      <c r="T284" s="27"/>
      <c r="U284" s="24" t="str">
        <f>IF($K284="N","",IF($K284="Y",VLOOKUP($A284,'Run1-4'!$A:$J,3,FALSE)))</f>
        <v/>
      </c>
      <c r="V284" s="25" t="str">
        <f t="shared" si="53"/>
        <v/>
      </c>
      <c r="W284" s="27"/>
      <c r="X284" s="25" t="str">
        <f t="shared" si="46"/>
        <v>N/A</v>
      </c>
    </row>
    <row r="285" spans="1:24" ht="15" customHeight="1" x14ac:dyDescent="0.3">
      <c r="A285" s="12" t="str">
        <f t="shared" si="44"/>
        <v>4-55980328-T</v>
      </c>
      <c r="B285" s="11" t="s">
        <v>204</v>
      </c>
      <c r="C285" s="6">
        <v>1.2699999999999999E-2</v>
      </c>
      <c r="D285" s="6"/>
      <c r="E285" s="6">
        <v>4</v>
      </c>
      <c r="F285" s="6">
        <v>55980328</v>
      </c>
      <c r="G285" s="6" t="s">
        <v>125</v>
      </c>
      <c r="H285" s="6" t="s">
        <v>1177</v>
      </c>
      <c r="I285" s="6">
        <v>474</v>
      </c>
      <c r="K285" s="19" t="str">
        <f t="shared" si="47"/>
        <v>N</v>
      </c>
      <c r="L285" s="20" t="str">
        <f t="shared" si="48"/>
        <v/>
      </c>
      <c r="M285" s="21" t="str">
        <f t="shared" si="45"/>
        <v/>
      </c>
      <c r="N285" s="22" t="str">
        <f t="shared" si="49"/>
        <v>N/A</v>
      </c>
      <c r="O285" s="23" t="str">
        <f t="shared" si="50"/>
        <v/>
      </c>
      <c r="P285" s="23" t="str">
        <f t="shared" si="51"/>
        <v/>
      </c>
      <c r="Q285" s="27"/>
      <c r="R285" s="24" t="str">
        <f>IF($K285="N","",IF($K285="Y",VLOOKUP($A285,'Run1-3-1'!$A:$J,3,FALSE)))</f>
        <v/>
      </c>
      <c r="S285" s="25" t="str">
        <f t="shared" si="52"/>
        <v/>
      </c>
      <c r="T285" s="27"/>
      <c r="U285" s="24" t="str">
        <f>IF($K285="N","",IF($K285="Y",VLOOKUP($A285,'Run1-4'!$A:$J,3,FALSE)))</f>
        <v/>
      </c>
      <c r="V285" s="25" t="str">
        <f t="shared" si="53"/>
        <v/>
      </c>
      <c r="W285" s="27"/>
      <c r="X285" s="25" t="str">
        <f t="shared" si="46"/>
        <v>N/A</v>
      </c>
    </row>
    <row r="286" spans="1:24" ht="15" customHeight="1" x14ac:dyDescent="0.3">
      <c r="A286" s="12" t="str">
        <f t="shared" si="44"/>
        <v>4-55980331-T</v>
      </c>
      <c r="B286" s="11" t="s">
        <v>425</v>
      </c>
      <c r="C286" s="6">
        <v>1.26E-2</v>
      </c>
      <c r="D286" s="6"/>
      <c r="E286" s="6">
        <v>4</v>
      </c>
      <c r="F286" s="6">
        <v>55980331</v>
      </c>
      <c r="G286" s="6" t="s">
        <v>125</v>
      </c>
      <c r="H286" s="6" t="s">
        <v>1177</v>
      </c>
      <c r="I286" s="6">
        <v>476</v>
      </c>
      <c r="K286" s="19" t="str">
        <f t="shared" si="47"/>
        <v>N</v>
      </c>
      <c r="L286" s="20" t="str">
        <f t="shared" si="48"/>
        <v/>
      </c>
      <c r="M286" s="21" t="str">
        <f t="shared" si="45"/>
        <v/>
      </c>
      <c r="N286" s="22" t="str">
        <f t="shared" si="49"/>
        <v>N/A</v>
      </c>
      <c r="O286" s="23" t="str">
        <f t="shared" si="50"/>
        <v/>
      </c>
      <c r="P286" s="23" t="str">
        <f t="shared" si="51"/>
        <v/>
      </c>
      <c r="Q286" s="27"/>
      <c r="R286" s="24" t="str">
        <f>IF($K286="N","",IF($K286="Y",VLOOKUP($A286,'Run1-3-1'!$A:$J,3,FALSE)))</f>
        <v/>
      </c>
      <c r="S286" s="25" t="str">
        <f t="shared" si="52"/>
        <v/>
      </c>
      <c r="T286" s="27"/>
      <c r="U286" s="24" t="str">
        <f>IF($K286="N","",IF($K286="Y",VLOOKUP($A286,'Run1-4'!$A:$J,3,FALSE)))</f>
        <v/>
      </c>
      <c r="V286" s="25" t="str">
        <f t="shared" si="53"/>
        <v/>
      </c>
      <c r="W286" s="27"/>
      <c r="X286" s="25" t="str">
        <f t="shared" si="46"/>
        <v>N/A</v>
      </c>
    </row>
    <row r="287" spans="1:24" ht="15" customHeight="1" x14ac:dyDescent="0.3">
      <c r="A287" s="12" t="str">
        <f t="shared" si="44"/>
        <v>4-55980337-A</v>
      </c>
      <c r="B287" s="11" t="s">
        <v>1230</v>
      </c>
      <c r="C287" s="6">
        <v>1.04E-2</v>
      </c>
      <c r="D287" s="6"/>
      <c r="E287" s="6">
        <v>4</v>
      </c>
      <c r="F287" s="6">
        <v>55980337</v>
      </c>
      <c r="G287" s="6" t="s">
        <v>187</v>
      </c>
      <c r="H287" s="6" t="s">
        <v>1082</v>
      </c>
      <c r="I287" s="6">
        <v>479</v>
      </c>
      <c r="K287" s="19" t="str">
        <f t="shared" si="47"/>
        <v>N</v>
      </c>
      <c r="L287" s="20" t="str">
        <f t="shared" si="48"/>
        <v/>
      </c>
      <c r="M287" s="21" t="str">
        <f t="shared" si="45"/>
        <v/>
      </c>
      <c r="N287" s="22" t="str">
        <f t="shared" si="49"/>
        <v>N/A</v>
      </c>
      <c r="O287" s="23" t="str">
        <f t="shared" si="50"/>
        <v/>
      </c>
      <c r="P287" s="23" t="str">
        <f t="shared" si="51"/>
        <v/>
      </c>
      <c r="Q287" s="27"/>
      <c r="R287" s="24" t="str">
        <f>IF($K287="N","",IF($K287="Y",VLOOKUP($A287,'Run1-3-1'!$A:$J,3,FALSE)))</f>
        <v/>
      </c>
      <c r="S287" s="25" t="str">
        <f t="shared" si="52"/>
        <v/>
      </c>
      <c r="T287" s="27"/>
      <c r="U287" s="24" t="str">
        <f>IF($K287="N","",IF($K287="Y",VLOOKUP($A287,'Run1-4'!$A:$J,3,FALSE)))</f>
        <v/>
      </c>
      <c r="V287" s="25" t="str">
        <f t="shared" si="53"/>
        <v/>
      </c>
      <c r="W287" s="27"/>
      <c r="X287" s="25" t="str">
        <f t="shared" si="46"/>
        <v>N/A</v>
      </c>
    </row>
    <row r="288" spans="1:24" ht="15" customHeight="1" x14ac:dyDescent="0.3">
      <c r="A288" s="12" t="str">
        <f t="shared" si="44"/>
        <v>4-153245429-T</v>
      </c>
      <c r="B288" s="11" t="s">
        <v>56</v>
      </c>
      <c r="C288" s="6">
        <v>1.1299999999999999E-2</v>
      </c>
      <c r="D288" s="6"/>
      <c r="E288" s="6">
        <v>4</v>
      </c>
      <c r="F288" s="6">
        <v>153245429</v>
      </c>
      <c r="G288" s="6" t="s">
        <v>125</v>
      </c>
      <c r="H288" s="6" t="s">
        <v>1177</v>
      </c>
      <c r="I288" s="6">
        <v>884</v>
      </c>
      <c r="K288" s="19" t="str">
        <f t="shared" si="47"/>
        <v>N</v>
      </c>
      <c r="L288" s="20" t="str">
        <f t="shared" si="48"/>
        <v/>
      </c>
      <c r="M288" s="21" t="str">
        <f t="shared" si="45"/>
        <v/>
      </c>
      <c r="N288" s="22" t="str">
        <f t="shared" si="49"/>
        <v>N/A</v>
      </c>
      <c r="O288" s="23" t="str">
        <f t="shared" si="50"/>
        <v/>
      </c>
      <c r="P288" s="23" t="str">
        <f t="shared" si="51"/>
        <v/>
      </c>
      <c r="Q288" s="27"/>
      <c r="R288" s="24" t="str">
        <f>IF($K288="N","",IF($K288="Y",VLOOKUP($A288,'Run1-3-1'!$A:$J,3,FALSE)))</f>
        <v/>
      </c>
      <c r="S288" s="25" t="str">
        <f t="shared" si="52"/>
        <v/>
      </c>
      <c r="T288" s="27"/>
      <c r="U288" s="24" t="str">
        <f>IF($K288="N","",IF($K288="Y",VLOOKUP($A288,'Run1-4'!$A:$J,3,FALSE)))</f>
        <v/>
      </c>
      <c r="V288" s="25" t="str">
        <f t="shared" si="53"/>
        <v/>
      </c>
      <c r="W288" s="27"/>
      <c r="X288" s="25" t="str">
        <f t="shared" si="46"/>
        <v>N/A</v>
      </c>
    </row>
    <row r="289" spans="1:24" ht="15" customHeight="1" x14ac:dyDescent="0.3">
      <c r="A289" s="12" t="str">
        <f t="shared" si="44"/>
        <v>4-153245445-T</v>
      </c>
      <c r="B289" s="11" t="s">
        <v>268</v>
      </c>
      <c r="C289" s="6">
        <v>1.41E-2</v>
      </c>
      <c r="D289" s="6"/>
      <c r="E289" s="6">
        <v>4</v>
      </c>
      <c r="F289" s="6">
        <v>153245445</v>
      </c>
      <c r="G289" s="6" t="s">
        <v>125</v>
      </c>
      <c r="H289" s="6" t="s">
        <v>1177</v>
      </c>
      <c r="I289" s="6">
        <v>920</v>
      </c>
      <c r="K289" s="19" t="str">
        <f t="shared" si="47"/>
        <v>N</v>
      </c>
      <c r="L289" s="20" t="str">
        <f t="shared" si="48"/>
        <v/>
      </c>
      <c r="M289" s="21" t="str">
        <f t="shared" si="45"/>
        <v/>
      </c>
      <c r="N289" s="22" t="str">
        <f t="shared" si="49"/>
        <v>N/A</v>
      </c>
      <c r="O289" s="23" t="str">
        <f t="shared" si="50"/>
        <v/>
      </c>
      <c r="P289" s="23" t="str">
        <f t="shared" si="51"/>
        <v/>
      </c>
      <c r="Q289" s="27"/>
      <c r="R289" s="24" t="str">
        <f>IF($K289="N","",IF($K289="Y",VLOOKUP($A289,'Run1-3-1'!$A:$J,3,FALSE)))</f>
        <v/>
      </c>
      <c r="S289" s="25" t="str">
        <f t="shared" si="52"/>
        <v/>
      </c>
      <c r="T289" s="27"/>
      <c r="U289" s="24" t="str">
        <f>IF($K289="N","",IF($K289="Y",VLOOKUP($A289,'Run1-4'!$A:$J,3,FALSE)))</f>
        <v/>
      </c>
      <c r="V289" s="25" t="str">
        <f t="shared" si="53"/>
        <v/>
      </c>
      <c r="W289" s="27"/>
      <c r="X289" s="25" t="str">
        <f t="shared" si="46"/>
        <v>N/A</v>
      </c>
    </row>
    <row r="290" spans="1:24" ht="15" customHeight="1" x14ac:dyDescent="0.3">
      <c r="A290" s="12" t="str">
        <f t="shared" si="44"/>
        <v>4-153245449-T-G</v>
      </c>
      <c r="B290" s="11" t="s">
        <v>485</v>
      </c>
      <c r="C290" s="6">
        <v>0.3085</v>
      </c>
      <c r="D290" s="6"/>
      <c r="E290" s="6">
        <v>4</v>
      </c>
      <c r="F290" s="6">
        <v>153245449</v>
      </c>
      <c r="G290" s="6" t="s">
        <v>1177</v>
      </c>
      <c r="H290" s="6" t="s">
        <v>610</v>
      </c>
      <c r="I290" s="6">
        <v>901</v>
      </c>
      <c r="K290" s="19" t="str">
        <f t="shared" si="47"/>
        <v>N</v>
      </c>
      <c r="L290" s="20" t="str">
        <f t="shared" si="48"/>
        <v/>
      </c>
      <c r="M290" s="21" t="str">
        <f t="shared" si="45"/>
        <v/>
      </c>
      <c r="N290" s="22" t="str">
        <f t="shared" si="49"/>
        <v>N/A</v>
      </c>
      <c r="O290" s="23" t="str">
        <f t="shared" si="50"/>
        <v/>
      </c>
      <c r="P290" s="23" t="str">
        <f t="shared" si="51"/>
        <v/>
      </c>
      <c r="Q290" s="27"/>
      <c r="R290" s="24" t="str">
        <f>IF($K290="N","",IF($K290="Y",VLOOKUP($A290,'Run1-3-1'!$A:$J,3,FALSE)))</f>
        <v/>
      </c>
      <c r="S290" s="25" t="str">
        <f t="shared" si="52"/>
        <v/>
      </c>
      <c r="T290" s="27"/>
      <c r="U290" s="24" t="str">
        <f>IF($K290="N","",IF($K290="Y",VLOOKUP($A290,'Run1-4'!$A:$J,3,FALSE)))</f>
        <v/>
      </c>
      <c r="V290" s="25" t="str">
        <f t="shared" si="53"/>
        <v/>
      </c>
      <c r="W290" s="27"/>
      <c r="X290" s="25" t="str">
        <f t="shared" si="46"/>
        <v>N/A</v>
      </c>
    </row>
    <row r="291" spans="1:24" ht="15" customHeight="1" x14ac:dyDescent="0.3">
      <c r="A291" s="12" t="str">
        <f t="shared" si="44"/>
        <v>4-153245450-G-G</v>
      </c>
      <c r="B291" s="11" t="s">
        <v>1293</v>
      </c>
      <c r="C291" s="6">
        <v>3.8100000000000002E-2</v>
      </c>
      <c r="D291" s="6"/>
      <c r="E291" s="6">
        <v>4</v>
      </c>
      <c r="F291" s="6">
        <v>153245450</v>
      </c>
      <c r="G291" s="6" t="s">
        <v>187</v>
      </c>
      <c r="H291" s="6" t="s">
        <v>1096</v>
      </c>
      <c r="I291" s="6">
        <v>525</v>
      </c>
      <c r="K291" s="19" t="str">
        <f t="shared" si="47"/>
        <v>N</v>
      </c>
      <c r="L291" s="20" t="str">
        <f t="shared" si="48"/>
        <v/>
      </c>
      <c r="M291" s="21" t="str">
        <f t="shared" si="45"/>
        <v/>
      </c>
      <c r="N291" s="22" t="str">
        <f t="shared" si="49"/>
        <v>N/A</v>
      </c>
      <c r="O291" s="23" t="str">
        <f t="shared" si="50"/>
        <v/>
      </c>
      <c r="P291" s="23" t="str">
        <f t="shared" si="51"/>
        <v/>
      </c>
      <c r="Q291" s="27"/>
      <c r="R291" s="24" t="str">
        <f>IF($K291="N","",IF($K291="Y",VLOOKUP($A291,'Run1-3-1'!$A:$J,3,FALSE)))</f>
        <v/>
      </c>
      <c r="S291" s="25" t="str">
        <f t="shared" si="52"/>
        <v/>
      </c>
      <c r="T291" s="27"/>
      <c r="U291" s="24" t="str">
        <f>IF($K291="N","",IF($K291="Y",VLOOKUP($A291,'Run1-4'!$A:$J,3,FALSE)))</f>
        <v/>
      </c>
      <c r="V291" s="25" t="str">
        <f t="shared" si="53"/>
        <v/>
      </c>
      <c r="W291" s="27"/>
      <c r="X291" s="25" t="str">
        <f t="shared" si="46"/>
        <v>N/A</v>
      </c>
    </row>
    <row r="292" spans="1:24" ht="15" customHeight="1" x14ac:dyDescent="0.3">
      <c r="A292" s="12" t="str">
        <f t="shared" si="44"/>
        <v>4-153247311-C-A</v>
      </c>
      <c r="B292" s="11" t="s">
        <v>658</v>
      </c>
      <c r="C292" s="6">
        <v>1.09E-2</v>
      </c>
      <c r="D292" s="6"/>
      <c r="E292" s="6">
        <v>4</v>
      </c>
      <c r="F292" s="6">
        <v>153247311</v>
      </c>
      <c r="G292" s="6" t="s">
        <v>125</v>
      </c>
      <c r="H292" s="6" t="s">
        <v>403</v>
      </c>
      <c r="I292" s="6">
        <v>1558</v>
      </c>
      <c r="K292" s="19" t="str">
        <f t="shared" si="47"/>
        <v>N</v>
      </c>
      <c r="L292" s="20" t="str">
        <f t="shared" si="48"/>
        <v/>
      </c>
      <c r="M292" s="21" t="str">
        <f t="shared" si="45"/>
        <v/>
      </c>
      <c r="N292" s="22" t="str">
        <f t="shared" si="49"/>
        <v>N/A</v>
      </c>
      <c r="O292" s="23" t="str">
        <f t="shared" si="50"/>
        <v/>
      </c>
      <c r="P292" s="23" t="str">
        <f t="shared" si="51"/>
        <v/>
      </c>
      <c r="Q292" s="27"/>
      <c r="R292" s="24" t="str">
        <f>IF($K292="N","",IF($K292="Y",VLOOKUP($A292,'Run1-3-1'!$A:$J,3,FALSE)))</f>
        <v/>
      </c>
      <c r="S292" s="25" t="str">
        <f t="shared" si="52"/>
        <v/>
      </c>
      <c r="T292" s="27"/>
      <c r="U292" s="24" t="str">
        <f>IF($K292="N","",IF($K292="Y",VLOOKUP($A292,'Run1-4'!$A:$J,3,FALSE)))</f>
        <v/>
      </c>
      <c r="V292" s="25" t="str">
        <f t="shared" si="53"/>
        <v/>
      </c>
      <c r="W292" s="27"/>
      <c r="X292" s="25" t="str">
        <f t="shared" si="46"/>
        <v>N/A</v>
      </c>
    </row>
    <row r="293" spans="1:24" ht="15" customHeight="1" x14ac:dyDescent="0.3">
      <c r="A293" s="12" t="str">
        <f t="shared" si="44"/>
        <v>4-153249356-C</v>
      </c>
      <c r="B293" s="11" t="s">
        <v>883</v>
      </c>
      <c r="C293" s="6">
        <v>2.4299999999999999E-2</v>
      </c>
      <c r="D293" s="6"/>
      <c r="E293" s="6">
        <v>4</v>
      </c>
      <c r="F293" s="6">
        <v>153249356</v>
      </c>
      <c r="G293" s="6" t="s">
        <v>1177</v>
      </c>
      <c r="H293" s="6" t="s">
        <v>125</v>
      </c>
      <c r="I293" s="6">
        <v>493</v>
      </c>
      <c r="K293" s="19" t="str">
        <f t="shared" si="47"/>
        <v>N</v>
      </c>
      <c r="L293" s="20" t="str">
        <f t="shared" si="48"/>
        <v/>
      </c>
      <c r="M293" s="21" t="str">
        <f t="shared" si="45"/>
        <v/>
      </c>
      <c r="N293" s="22" t="str">
        <f t="shared" si="49"/>
        <v>N/A</v>
      </c>
      <c r="O293" s="23" t="str">
        <f t="shared" si="50"/>
        <v/>
      </c>
      <c r="P293" s="23" t="str">
        <f t="shared" si="51"/>
        <v/>
      </c>
      <c r="Q293" s="27"/>
      <c r="R293" s="24" t="str">
        <f>IF($K293="N","",IF($K293="Y",VLOOKUP($A293,'Run1-3-1'!$A:$J,3,FALSE)))</f>
        <v/>
      </c>
      <c r="S293" s="25" t="str">
        <f t="shared" si="52"/>
        <v/>
      </c>
      <c r="T293" s="27"/>
      <c r="U293" s="24" t="str">
        <f>IF($K293="N","",IF($K293="Y",VLOOKUP($A293,'Run1-4'!$A:$J,3,FALSE)))</f>
        <v/>
      </c>
      <c r="V293" s="25" t="str">
        <f t="shared" si="53"/>
        <v/>
      </c>
      <c r="W293" s="27"/>
      <c r="X293" s="25" t="str">
        <f t="shared" si="46"/>
        <v>N/A</v>
      </c>
    </row>
    <row r="294" spans="1:24" ht="15" customHeight="1" x14ac:dyDescent="0.3">
      <c r="A294" s="12" t="str">
        <f t="shared" si="44"/>
        <v>4-153249358-T</v>
      </c>
      <c r="B294" s="11" t="s">
        <v>290</v>
      </c>
      <c r="C294" s="6">
        <v>3.0099999999999998E-2</v>
      </c>
      <c r="D294" s="6"/>
      <c r="E294" s="6">
        <v>4</v>
      </c>
      <c r="F294" s="6">
        <v>153249358</v>
      </c>
      <c r="G294" s="6" t="s">
        <v>1082</v>
      </c>
      <c r="H294" s="6" t="s">
        <v>1177</v>
      </c>
      <c r="I294" s="6">
        <v>498</v>
      </c>
      <c r="K294" s="19" t="str">
        <f t="shared" si="47"/>
        <v>N</v>
      </c>
      <c r="L294" s="20" t="str">
        <f t="shared" si="48"/>
        <v/>
      </c>
      <c r="M294" s="21" t="str">
        <f t="shared" si="45"/>
        <v/>
      </c>
      <c r="N294" s="22" t="str">
        <f t="shared" si="49"/>
        <v>N/A</v>
      </c>
      <c r="O294" s="23" t="str">
        <f t="shared" si="50"/>
        <v/>
      </c>
      <c r="P294" s="23" t="str">
        <f t="shared" si="51"/>
        <v/>
      </c>
      <c r="Q294" s="27"/>
      <c r="R294" s="24" t="str">
        <f>IF($K294="N","",IF($K294="Y",VLOOKUP($A294,'Run1-3-1'!$A:$J,3,FALSE)))</f>
        <v/>
      </c>
      <c r="S294" s="25" t="str">
        <f t="shared" si="52"/>
        <v/>
      </c>
      <c r="T294" s="27"/>
      <c r="U294" s="24" t="str">
        <f>IF($K294="N","",IF($K294="Y",VLOOKUP($A294,'Run1-4'!$A:$J,3,FALSE)))</f>
        <v/>
      </c>
      <c r="V294" s="25" t="str">
        <f t="shared" si="53"/>
        <v/>
      </c>
      <c r="W294" s="27"/>
      <c r="X294" s="25" t="str">
        <f t="shared" si="46"/>
        <v>N/A</v>
      </c>
    </row>
    <row r="295" spans="1:24" ht="15" customHeight="1" x14ac:dyDescent="0.3">
      <c r="A295" s="12" t="str">
        <f t="shared" si="44"/>
        <v>4-153249359-A</v>
      </c>
      <c r="B295" s="11" t="s">
        <v>509</v>
      </c>
      <c r="C295" s="6">
        <v>3.15E-2</v>
      </c>
      <c r="D295" s="6"/>
      <c r="E295" s="6">
        <v>4</v>
      </c>
      <c r="F295" s="6">
        <v>153249359</v>
      </c>
      <c r="G295" s="6" t="s">
        <v>125</v>
      </c>
      <c r="H295" s="6" t="s">
        <v>1082</v>
      </c>
      <c r="I295" s="6">
        <v>508</v>
      </c>
      <c r="K295" s="19" t="str">
        <f t="shared" si="47"/>
        <v>N</v>
      </c>
      <c r="L295" s="20" t="str">
        <f t="shared" si="48"/>
        <v/>
      </c>
      <c r="M295" s="21" t="str">
        <f t="shared" si="45"/>
        <v/>
      </c>
      <c r="N295" s="22" t="str">
        <f t="shared" si="49"/>
        <v>N/A</v>
      </c>
      <c r="O295" s="23" t="str">
        <f t="shared" si="50"/>
        <v/>
      </c>
      <c r="P295" s="23" t="str">
        <f t="shared" si="51"/>
        <v/>
      </c>
      <c r="Q295" s="27"/>
      <c r="R295" s="24" t="str">
        <f>IF($K295="N","",IF($K295="Y",VLOOKUP($A295,'Run1-3-1'!$A:$J,3,FALSE)))</f>
        <v/>
      </c>
      <c r="S295" s="25" t="str">
        <f t="shared" si="52"/>
        <v/>
      </c>
      <c r="T295" s="27"/>
      <c r="U295" s="24" t="str">
        <f>IF($K295="N","",IF($K295="Y",VLOOKUP($A295,'Run1-4'!$A:$J,3,FALSE)))</f>
        <v/>
      </c>
      <c r="V295" s="25" t="str">
        <f t="shared" si="53"/>
        <v/>
      </c>
      <c r="W295" s="27"/>
      <c r="X295" s="25" t="str">
        <f t="shared" si="46"/>
        <v>N/A</v>
      </c>
    </row>
    <row r="296" spans="1:24" ht="15" customHeight="1" x14ac:dyDescent="0.3">
      <c r="A296" s="12" t="str">
        <f t="shared" si="44"/>
        <v>4-153249361-C</v>
      </c>
      <c r="B296" s="11" t="s">
        <v>725</v>
      </c>
      <c r="C296" s="6">
        <v>5.2200000000000003E-2</v>
      </c>
      <c r="D296" s="6"/>
      <c r="E296" s="6">
        <v>4</v>
      </c>
      <c r="F296" s="6">
        <v>153249361</v>
      </c>
      <c r="G296" s="6" t="s">
        <v>1177</v>
      </c>
      <c r="H296" s="6" t="s">
        <v>125</v>
      </c>
      <c r="I296" s="6">
        <v>364</v>
      </c>
      <c r="K296" s="19" t="str">
        <f t="shared" si="47"/>
        <v>Y</v>
      </c>
      <c r="L296" s="20">
        <f t="shared" si="48"/>
        <v>5.2200000000000003E-2</v>
      </c>
      <c r="M296" s="21" t="str">
        <f t="shared" si="45"/>
        <v>A</v>
      </c>
      <c r="N296" s="22">
        <f t="shared" si="49"/>
        <v>4.6100000000000002E-2</v>
      </c>
      <c r="O296" s="23">
        <f t="shared" si="50"/>
        <v>0.01</v>
      </c>
      <c r="P296" s="23">
        <f t="shared" si="51"/>
        <v>9.8299999999999998E-2</v>
      </c>
      <c r="Q296" s="27"/>
      <c r="R296" s="24">
        <f>IF($K296="N","",IF($K296="Y",VLOOKUP($A296,'Run1-3-1'!$A:$J,3,FALSE)))</f>
        <v>2.1600000000000001E-2</v>
      </c>
      <c r="S296" s="25" t="str">
        <f t="shared" si="52"/>
        <v>Y</v>
      </c>
      <c r="T296" s="27"/>
      <c r="U296" s="24">
        <f>IF($K296="N","",IF($K296="Y",VLOOKUP($A296,'Run1-4'!$A:$J,3,FALSE)))</f>
        <v>4.2900000000000001E-2</v>
      </c>
      <c r="V296" s="25" t="str">
        <f t="shared" si="53"/>
        <v>Y</v>
      </c>
      <c r="W296" s="27"/>
      <c r="X296" s="25" t="str">
        <f t="shared" si="46"/>
        <v>Y</v>
      </c>
    </row>
    <row r="297" spans="1:24" ht="15" customHeight="1" x14ac:dyDescent="0.3">
      <c r="A297" s="12" t="str">
        <f t="shared" si="44"/>
        <v>4-153249366-T+T</v>
      </c>
      <c r="B297" s="11" t="s">
        <v>948</v>
      </c>
      <c r="C297" s="6">
        <v>3.49E-2</v>
      </c>
      <c r="D297" s="6"/>
      <c r="E297" s="6">
        <v>4</v>
      </c>
      <c r="F297" s="6">
        <v>153249366</v>
      </c>
      <c r="G297" s="6" t="s">
        <v>1177</v>
      </c>
      <c r="H297" s="6" t="s">
        <v>997</v>
      </c>
      <c r="I297" s="6">
        <v>372</v>
      </c>
      <c r="K297" s="19" t="str">
        <f t="shared" si="47"/>
        <v>N</v>
      </c>
      <c r="L297" s="20" t="str">
        <f t="shared" si="48"/>
        <v/>
      </c>
      <c r="M297" s="21" t="str">
        <f t="shared" si="45"/>
        <v/>
      </c>
      <c r="N297" s="22" t="str">
        <f t="shared" si="49"/>
        <v>N/A</v>
      </c>
      <c r="O297" s="23" t="str">
        <f t="shared" si="50"/>
        <v/>
      </c>
      <c r="P297" s="23" t="str">
        <f t="shared" si="51"/>
        <v/>
      </c>
      <c r="Q297" s="27"/>
      <c r="R297" s="24" t="str">
        <f>IF($K297="N","",IF($K297="Y",VLOOKUP($A297,'Run1-3-1'!$A:$J,3,FALSE)))</f>
        <v/>
      </c>
      <c r="S297" s="25" t="str">
        <f t="shared" si="52"/>
        <v/>
      </c>
      <c r="T297" s="27"/>
      <c r="U297" s="24" t="str">
        <f>IF($K297="N","",IF($K297="Y",VLOOKUP($A297,'Run1-4'!$A:$J,3,FALSE)))</f>
        <v/>
      </c>
      <c r="V297" s="25" t="str">
        <f t="shared" si="53"/>
        <v/>
      </c>
      <c r="W297" s="27"/>
      <c r="X297" s="25" t="str">
        <f t="shared" si="46"/>
        <v>N/A</v>
      </c>
    </row>
    <row r="298" spans="1:24" ht="15" customHeight="1" x14ac:dyDescent="0.3">
      <c r="A298" s="12" t="str">
        <f t="shared" si="44"/>
        <v>4-153249384-T</v>
      </c>
      <c r="B298" s="11" t="s">
        <v>358</v>
      </c>
      <c r="C298" s="6">
        <v>1.0999999999999999E-2</v>
      </c>
      <c r="D298" s="6"/>
      <c r="E298" s="6">
        <v>4</v>
      </c>
      <c r="F298" s="6">
        <v>153249384</v>
      </c>
      <c r="G298" s="6" t="s">
        <v>125</v>
      </c>
      <c r="H298" s="6" t="s">
        <v>1177</v>
      </c>
      <c r="I298" s="6">
        <v>546</v>
      </c>
      <c r="K298" s="19" t="str">
        <f t="shared" si="47"/>
        <v>N</v>
      </c>
      <c r="L298" s="20" t="str">
        <f t="shared" si="48"/>
        <v/>
      </c>
      <c r="M298" s="21" t="str">
        <f t="shared" si="45"/>
        <v/>
      </c>
      <c r="N298" s="22" t="str">
        <f t="shared" si="49"/>
        <v>N/A</v>
      </c>
      <c r="O298" s="23" t="str">
        <f t="shared" si="50"/>
        <v/>
      </c>
      <c r="P298" s="23" t="str">
        <f t="shared" si="51"/>
        <v/>
      </c>
      <c r="Q298" s="27"/>
      <c r="R298" s="24" t="str">
        <f>IF($K298="N","",IF($K298="Y",VLOOKUP($A298,'Run1-3-1'!$A:$J,3,FALSE)))</f>
        <v/>
      </c>
      <c r="S298" s="25" t="str">
        <f t="shared" si="52"/>
        <v/>
      </c>
      <c r="T298" s="27"/>
      <c r="U298" s="24" t="str">
        <f>IF($K298="N","",IF($K298="Y",VLOOKUP($A298,'Run1-4'!$A:$J,3,FALSE)))</f>
        <v/>
      </c>
      <c r="V298" s="25" t="str">
        <f t="shared" si="53"/>
        <v/>
      </c>
      <c r="W298" s="27"/>
      <c r="X298" s="25" t="str">
        <f t="shared" si="46"/>
        <v>N/A</v>
      </c>
    </row>
    <row r="299" spans="1:24" ht="15" customHeight="1" x14ac:dyDescent="0.3">
      <c r="A299" s="12" t="str">
        <f t="shared" si="44"/>
        <v>4-153249445-C-T</v>
      </c>
      <c r="B299" s="11" t="s">
        <v>573</v>
      </c>
      <c r="C299" s="6">
        <v>1.34E-2</v>
      </c>
      <c r="D299" s="6"/>
      <c r="E299" s="6">
        <v>4</v>
      </c>
      <c r="F299" s="6">
        <v>153249445</v>
      </c>
      <c r="G299" s="6" t="s">
        <v>125</v>
      </c>
      <c r="H299" s="6" t="s">
        <v>493</v>
      </c>
      <c r="I299" s="6">
        <v>596</v>
      </c>
      <c r="K299" s="19" t="str">
        <f t="shared" si="47"/>
        <v>N</v>
      </c>
      <c r="L299" s="20" t="str">
        <f t="shared" si="48"/>
        <v/>
      </c>
      <c r="M299" s="21" t="str">
        <f t="shared" si="45"/>
        <v/>
      </c>
      <c r="N299" s="22" t="str">
        <f t="shared" si="49"/>
        <v>N/A</v>
      </c>
      <c r="O299" s="23" t="str">
        <f t="shared" si="50"/>
        <v/>
      </c>
      <c r="P299" s="23" t="str">
        <f t="shared" si="51"/>
        <v/>
      </c>
      <c r="Q299" s="27"/>
      <c r="R299" s="24" t="str">
        <f>IF($K299="N","",IF($K299="Y",VLOOKUP($A299,'Run1-3-1'!$A:$J,3,FALSE)))</f>
        <v/>
      </c>
      <c r="S299" s="25" t="str">
        <f t="shared" si="52"/>
        <v/>
      </c>
      <c r="T299" s="27"/>
      <c r="U299" s="24" t="str">
        <f>IF($K299="N","",IF($K299="Y",VLOOKUP($A299,'Run1-4'!$A:$J,3,FALSE)))</f>
        <v/>
      </c>
      <c r="V299" s="25" t="str">
        <f t="shared" si="53"/>
        <v/>
      </c>
      <c r="W299" s="27"/>
      <c r="X299" s="25" t="str">
        <f t="shared" si="46"/>
        <v>N/A</v>
      </c>
    </row>
    <row r="300" spans="1:24" ht="15" customHeight="1" x14ac:dyDescent="0.3">
      <c r="A300" s="12" t="str">
        <f t="shared" si="44"/>
        <v>4-153250891-C-A</v>
      </c>
      <c r="B300" s="11" t="s">
        <v>790</v>
      </c>
      <c r="C300" s="6">
        <v>2.86E-2</v>
      </c>
      <c r="D300" s="6"/>
      <c r="E300" s="6">
        <v>4</v>
      </c>
      <c r="F300" s="6">
        <v>153250891</v>
      </c>
      <c r="G300" s="6" t="s">
        <v>125</v>
      </c>
      <c r="H300" s="6" t="s">
        <v>403</v>
      </c>
      <c r="I300" s="6">
        <v>700</v>
      </c>
      <c r="K300" s="19" t="str">
        <f t="shared" si="47"/>
        <v>N</v>
      </c>
      <c r="L300" s="20" t="str">
        <f t="shared" si="48"/>
        <v/>
      </c>
      <c r="M300" s="21" t="str">
        <f t="shared" si="45"/>
        <v/>
      </c>
      <c r="N300" s="22" t="str">
        <f t="shared" si="49"/>
        <v>N/A</v>
      </c>
      <c r="O300" s="23" t="str">
        <f t="shared" si="50"/>
        <v/>
      </c>
      <c r="P300" s="23" t="str">
        <f t="shared" si="51"/>
        <v/>
      </c>
      <c r="Q300" s="27"/>
      <c r="R300" s="24" t="str">
        <f>IF($K300="N","",IF($K300="Y",VLOOKUP($A300,'Run1-3-1'!$A:$J,3,FALSE)))</f>
        <v/>
      </c>
      <c r="S300" s="25" t="str">
        <f t="shared" si="52"/>
        <v/>
      </c>
      <c r="T300" s="27"/>
      <c r="U300" s="24" t="str">
        <f>IF($K300="N","",IF($K300="Y",VLOOKUP($A300,'Run1-4'!$A:$J,3,FALSE)))</f>
        <v/>
      </c>
      <c r="V300" s="25" t="str">
        <f t="shared" si="53"/>
        <v/>
      </c>
      <c r="W300" s="27"/>
      <c r="X300" s="25" t="str">
        <f t="shared" si="46"/>
        <v>N/A</v>
      </c>
    </row>
    <row r="301" spans="1:24" ht="15" customHeight="1" x14ac:dyDescent="0.3">
      <c r="A301" s="12" t="str">
        <f t="shared" si="44"/>
        <v>4-153250891-T</v>
      </c>
      <c r="B301" s="11" t="s">
        <v>1021</v>
      </c>
      <c r="C301" s="6">
        <v>1.14E-2</v>
      </c>
      <c r="D301" s="6"/>
      <c r="E301" s="6">
        <v>4</v>
      </c>
      <c r="F301" s="6">
        <v>153250891</v>
      </c>
      <c r="G301" s="6" t="s">
        <v>125</v>
      </c>
      <c r="H301" s="6" t="s">
        <v>1177</v>
      </c>
      <c r="I301" s="6">
        <v>700</v>
      </c>
      <c r="K301" s="19" t="str">
        <f t="shared" si="47"/>
        <v>N</v>
      </c>
      <c r="L301" s="20" t="str">
        <f t="shared" si="48"/>
        <v/>
      </c>
      <c r="M301" s="21" t="str">
        <f t="shared" si="45"/>
        <v/>
      </c>
      <c r="N301" s="22" t="str">
        <f t="shared" si="49"/>
        <v>N/A</v>
      </c>
      <c r="O301" s="23" t="str">
        <f t="shared" si="50"/>
        <v/>
      </c>
      <c r="P301" s="23" t="str">
        <f t="shared" si="51"/>
        <v/>
      </c>
      <c r="Q301" s="27"/>
      <c r="R301" s="24" t="str">
        <f>IF($K301="N","",IF($K301="Y",VLOOKUP($A301,'Run1-3-1'!$A:$J,3,FALSE)))</f>
        <v/>
      </c>
      <c r="S301" s="25" t="str">
        <f t="shared" si="52"/>
        <v/>
      </c>
      <c r="T301" s="27"/>
      <c r="U301" s="24" t="str">
        <f>IF($K301="N","",IF($K301="Y",VLOOKUP($A301,'Run1-4'!$A:$J,3,FALSE)))</f>
        <v/>
      </c>
      <c r="V301" s="25" t="str">
        <f t="shared" si="53"/>
        <v/>
      </c>
      <c r="W301" s="27"/>
      <c r="X301" s="25" t="str">
        <f t="shared" si="46"/>
        <v>N/A</v>
      </c>
    </row>
    <row r="302" spans="1:24" ht="15" customHeight="1" x14ac:dyDescent="0.3">
      <c r="A302" s="12" t="str">
        <f t="shared" si="44"/>
        <v>4-153250914-A-T</v>
      </c>
      <c r="B302" s="11" t="s">
        <v>970</v>
      </c>
      <c r="C302" s="6">
        <v>1.29E-2</v>
      </c>
      <c r="D302" s="6"/>
      <c r="E302" s="6">
        <v>4</v>
      </c>
      <c r="F302" s="6">
        <v>153250914</v>
      </c>
      <c r="G302" s="6" t="s">
        <v>1082</v>
      </c>
      <c r="H302" s="6" t="s">
        <v>404</v>
      </c>
      <c r="I302" s="6">
        <v>696</v>
      </c>
      <c r="K302" s="19" t="str">
        <f t="shared" si="47"/>
        <v>N</v>
      </c>
      <c r="L302" s="20" t="str">
        <f t="shared" si="48"/>
        <v/>
      </c>
      <c r="M302" s="21" t="str">
        <f t="shared" si="45"/>
        <v/>
      </c>
      <c r="N302" s="22" t="str">
        <f t="shared" si="49"/>
        <v>N/A</v>
      </c>
      <c r="O302" s="23" t="str">
        <f t="shared" si="50"/>
        <v/>
      </c>
      <c r="P302" s="23" t="str">
        <f t="shared" si="51"/>
        <v/>
      </c>
      <c r="Q302" s="27"/>
      <c r="R302" s="24" t="str">
        <f>IF($K302="N","",IF($K302="Y",VLOOKUP($A302,'Run1-3-1'!$A:$J,3,FALSE)))</f>
        <v/>
      </c>
      <c r="S302" s="25" t="str">
        <f t="shared" si="52"/>
        <v/>
      </c>
      <c r="T302" s="27"/>
      <c r="U302" s="24" t="str">
        <f>IF($K302="N","",IF($K302="Y",VLOOKUP($A302,'Run1-4'!$A:$J,3,FALSE)))</f>
        <v/>
      </c>
      <c r="V302" s="25" t="str">
        <f t="shared" si="53"/>
        <v/>
      </c>
      <c r="W302" s="27"/>
      <c r="X302" s="25" t="str">
        <f t="shared" si="46"/>
        <v>N/A</v>
      </c>
    </row>
    <row r="303" spans="1:24" ht="15" customHeight="1" x14ac:dyDescent="0.3">
      <c r="A303" s="12" t="str">
        <f t="shared" si="44"/>
        <v>4-153250919-T</v>
      </c>
      <c r="B303" s="11" t="s">
        <v>1194</v>
      </c>
      <c r="C303" s="6">
        <v>1.1299999999999999E-2</v>
      </c>
      <c r="D303" s="6"/>
      <c r="E303" s="6">
        <v>4</v>
      </c>
      <c r="F303" s="6">
        <v>153250919</v>
      </c>
      <c r="G303" s="6" t="s">
        <v>125</v>
      </c>
      <c r="H303" s="6" t="s">
        <v>1177</v>
      </c>
      <c r="I303" s="6">
        <v>708</v>
      </c>
      <c r="K303" s="19" t="str">
        <f t="shared" si="47"/>
        <v>N</v>
      </c>
      <c r="L303" s="20" t="str">
        <f t="shared" si="48"/>
        <v/>
      </c>
      <c r="M303" s="21" t="str">
        <f t="shared" si="45"/>
        <v/>
      </c>
      <c r="N303" s="22" t="str">
        <f t="shared" si="49"/>
        <v>N/A</v>
      </c>
      <c r="O303" s="23" t="str">
        <f t="shared" si="50"/>
        <v/>
      </c>
      <c r="P303" s="23" t="str">
        <f t="shared" si="51"/>
        <v/>
      </c>
      <c r="Q303" s="27"/>
      <c r="R303" s="24" t="str">
        <f>IF($K303="N","",IF($K303="Y",VLOOKUP($A303,'Run1-3-1'!$A:$J,3,FALSE)))</f>
        <v/>
      </c>
      <c r="S303" s="25" t="str">
        <f t="shared" si="52"/>
        <v/>
      </c>
      <c r="T303" s="27"/>
      <c r="U303" s="24" t="str">
        <f>IF($K303="N","",IF($K303="Y",VLOOKUP($A303,'Run1-4'!$A:$J,3,FALSE)))</f>
        <v/>
      </c>
      <c r="V303" s="25" t="str">
        <f t="shared" si="53"/>
        <v/>
      </c>
      <c r="W303" s="27"/>
      <c r="X303" s="25" t="str">
        <f t="shared" si="46"/>
        <v>N/A</v>
      </c>
    </row>
    <row r="304" spans="1:24" ht="15" customHeight="1" x14ac:dyDescent="0.3">
      <c r="A304" s="12" t="str">
        <f t="shared" si="44"/>
        <v>4-153258917-T</v>
      </c>
      <c r="B304" s="11" t="s">
        <v>20</v>
      </c>
      <c r="C304" s="6">
        <v>1.0800000000000001E-2</v>
      </c>
      <c r="D304" s="6"/>
      <c r="E304" s="6">
        <v>4</v>
      </c>
      <c r="F304" s="6">
        <v>153258917</v>
      </c>
      <c r="G304" s="6" t="s">
        <v>1082</v>
      </c>
      <c r="H304" s="6" t="s">
        <v>1177</v>
      </c>
      <c r="I304" s="6">
        <v>465</v>
      </c>
      <c r="K304" s="19" t="str">
        <f t="shared" si="47"/>
        <v>N</v>
      </c>
      <c r="L304" s="20" t="str">
        <f t="shared" si="48"/>
        <v/>
      </c>
      <c r="M304" s="21" t="str">
        <f t="shared" si="45"/>
        <v/>
      </c>
      <c r="N304" s="22" t="str">
        <f t="shared" si="49"/>
        <v>N/A</v>
      </c>
      <c r="O304" s="23" t="str">
        <f t="shared" si="50"/>
        <v/>
      </c>
      <c r="P304" s="23" t="str">
        <f t="shared" si="51"/>
        <v/>
      </c>
      <c r="Q304" s="27"/>
      <c r="R304" s="24" t="str">
        <f>IF($K304="N","",IF($K304="Y",VLOOKUP($A304,'Run1-3-1'!$A:$J,3,FALSE)))</f>
        <v/>
      </c>
      <c r="S304" s="25" t="str">
        <f t="shared" si="52"/>
        <v/>
      </c>
      <c r="T304" s="27"/>
      <c r="U304" s="24" t="str">
        <f>IF($K304="N","",IF($K304="Y",VLOOKUP($A304,'Run1-4'!$A:$J,3,FALSE)))</f>
        <v/>
      </c>
      <c r="V304" s="25" t="str">
        <f t="shared" si="53"/>
        <v/>
      </c>
      <c r="W304" s="27"/>
      <c r="X304" s="25" t="str">
        <f t="shared" si="46"/>
        <v>N/A</v>
      </c>
    </row>
    <row r="305" spans="1:24" ht="15" customHeight="1" x14ac:dyDescent="0.3">
      <c r="A305" s="12" t="str">
        <f t="shared" si="44"/>
        <v>4-153258948-T</v>
      </c>
      <c r="B305" s="11" t="s">
        <v>813</v>
      </c>
      <c r="C305" s="6">
        <v>1.3100000000000001E-2</v>
      </c>
      <c r="D305" s="6"/>
      <c r="E305" s="6">
        <v>4</v>
      </c>
      <c r="F305" s="6">
        <v>153258948</v>
      </c>
      <c r="G305" s="6" t="s">
        <v>125</v>
      </c>
      <c r="H305" s="6" t="s">
        <v>1177</v>
      </c>
      <c r="I305" s="6">
        <v>535</v>
      </c>
      <c r="K305" s="19" t="str">
        <f t="shared" si="47"/>
        <v>N</v>
      </c>
      <c r="L305" s="20" t="str">
        <f t="shared" si="48"/>
        <v/>
      </c>
      <c r="M305" s="21" t="str">
        <f t="shared" si="45"/>
        <v/>
      </c>
      <c r="N305" s="22" t="str">
        <f t="shared" si="49"/>
        <v>N/A</v>
      </c>
      <c r="O305" s="23" t="str">
        <f t="shared" si="50"/>
        <v/>
      </c>
      <c r="P305" s="23" t="str">
        <f t="shared" si="51"/>
        <v/>
      </c>
      <c r="Q305" s="27"/>
      <c r="R305" s="24" t="str">
        <f>IF($K305="N","",IF($K305="Y",VLOOKUP($A305,'Run1-3-1'!$A:$J,3,FALSE)))</f>
        <v/>
      </c>
      <c r="S305" s="25" t="str">
        <f t="shared" si="52"/>
        <v/>
      </c>
      <c r="T305" s="27"/>
      <c r="U305" s="24" t="str">
        <f>IF($K305="N","",IF($K305="Y",VLOOKUP($A305,'Run1-4'!$A:$J,3,FALSE)))</f>
        <v/>
      </c>
      <c r="V305" s="25" t="str">
        <f t="shared" si="53"/>
        <v/>
      </c>
      <c r="W305" s="27"/>
      <c r="X305" s="25" t="str">
        <f t="shared" si="46"/>
        <v>N/A</v>
      </c>
    </row>
    <row r="306" spans="1:24" ht="15" customHeight="1" x14ac:dyDescent="0.3">
      <c r="A306" s="12" t="str">
        <f t="shared" si="44"/>
        <v>4-153259016-G-T</v>
      </c>
      <c r="B306" s="11" t="s">
        <v>1040</v>
      </c>
      <c r="C306" s="6">
        <v>1.1900000000000001E-2</v>
      </c>
      <c r="D306" s="6"/>
      <c r="E306" s="6">
        <v>4</v>
      </c>
      <c r="F306" s="6">
        <v>153259016</v>
      </c>
      <c r="G306" s="6" t="s">
        <v>187</v>
      </c>
      <c r="H306" s="6" t="s">
        <v>680</v>
      </c>
      <c r="I306" s="6">
        <v>505</v>
      </c>
      <c r="K306" s="19" t="str">
        <f t="shared" si="47"/>
        <v>N</v>
      </c>
      <c r="L306" s="20" t="str">
        <f t="shared" si="48"/>
        <v/>
      </c>
      <c r="M306" s="21" t="str">
        <f t="shared" si="45"/>
        <v/>
      </c>
      <c r="N306" s="22" t="str">
        <f t="shared" si="49"/>
        <v>N/A</v>
      </c>
      <c r="O306" s="23" t="str">
        <f t="shared" si="50"/>
        <v/>
      </c>
      <c r="P306" s="23" t="str">
        <f t="shared" si="51"/>
        <v/>
      </c>
      <c r="Q306" s="27"/>
      <c r="R306" s="24" t="str">
        <f>IF($K306="N","",IF($K306="Y",VLOOKUP($A306,'Run1-3-1'!$A:$J,3,FALSE)))</f>
        <v/>
      </c>
      <c r="S306" s="25" t="str">
        <f t="shared" si="52"/>
        <v/>
      </c>
      <c r="T306" s="27"/>
      <c r="U306" s="24" t="str">
        <f>IF($K306="N","",IF($K306="Y",VLOOKUP($A306,'Run1-4'!$A:$J,3,FALSE)))</f>
        <v/>
      </c>
      <c r="V306" s="25" t="str">
        <f t="shared" si="53"/>
        <v/>
      </c>
      <c r="W306" s="27"/>
      <c r="X306" s="25" t="str">
        <f t="shared" si="46"/>
        <v>N/A</v>
      </c>
    </row>
    <row r="307" spans="1:24" ht="15" customHeight="1" x14ac:dyDescent="0.3">
      <c r="A307" s="12" t="str">
        <f t="shared" si="44"/>
        <v>4-153259016-G+T</v>
      </c>
      <c r="B307" s="11" t="s">
        <v>1255</v>
      </c>
      <c r="C307" s="6">
        <v>1.1900000000000001E-2</v>
      </c>
      <c r="D307" s="6"/>
      <c r="E307" s="6">
        <v>4</v>
      </c>
      <c r="F307" s="6">
        <v>153259016</v>
      </c>
      <c r="G307" s="6" t="s">
        <v>187</v>
      </c>
      <c r="H307" s="6" t="s">
        <v>84</v>
      </c>
      <c r="I307" s="6">
        <v>505</v>
      </c>
      <c r="K307" s="19" t="str">
        <f t="shared" si="47"/>
        <v>N</v>
      </c>
      <c r="L307" s="20" t="str">
        <f t="shared" si="48"/>
        <v/>
      </c>
      <c r="M307" s="21" t="str">
        <f t="shared" si="45"/>
        <v/>
      </c>
      <c r="N307" s="22" t="str">
        <f t="shared" si="49"/>
        <v>N/A</v>
      </c>
      <c r="O307" s="23" t="str">
        <f t="shared" si="50"/>
        <v/>
      </c>
      <c r="P307" s="23" t="str">
        <f t="shared" si="51"/>
        <v/>
      </c>
      <c r="Q307" s="27"/>
      <c r="R307" s="24" t="str">
        <f>IF($K307="N","",IF($K307="Y",VLOOKUP($A307,'Run1-3-1'!$A:$J,3,FALSE)))</f>
        <v/>
      </c>
      <c r="S307" s="25" t="str">
        <f t="shared" si="52"/>
        <v/>
      </c>
      <c r="T307" s="27"/>
      <c r="U307" s="24" t="str">
        <f>IF($K307="N","",IF($K307="Y",VLOOKUP($A307,'Run1-4'!$A:$J,3,FALSE)))</f>
        <v/>
      </c>
      <c r="V307" s="25" t="str">
        <f t="shared" si="53"/>
        <v/>
      </c>
      <c r="W307" s="27"/>
      <c r="X307" s="25" t="str">
        <f t="shared" si="46"/>
        <v>N/A</v>
      </c>
    </row>
    <row r="308" spans="1:24" ht="15" customHeight="1" x14ac:dyDescent="0.3">
      <c r="A308" s="12" t="str">
        <f t="shared" si="44"/>
        <v>5-112174574-T</v>
      </c>
      <c r="B308" s="11" t="s">
        <v>82</v>
      </c>
      <c r="C308" s="6">
        <v>1.1900000000000001E-2</v>
      </c>
      <c r="D308" s="6"/>
      <c r="E308" s="6">
        <v>5</v>
      </c>
      <c r="F308" s="6">
        <v>112174574</v>
      </c>
      <c r="G308" s="6" t="s">
        <v>125</v>
      </c>
      <c r="H308" s="6" t="s">
        <v>1177</v>
      </c>
      <c r="I308" s="6">
        <v>754</v>
      </c>
      <c r="K308" s="19" t="str">
        <f t="shared" si="47"/>
        <v>N</v>
      </c>
      <c r="L308" s="20" t="str">
        <f t="shared" si="48"/>
        <v/>
      </c>
      <c r="M308" s="21" t="str">
        <f t="shared" si="45"/>
        <v/>
      </c>
      <c r="N308" s="22" t="str">
        <f t="shared" si="49"/>
        <v>N/A</v>
      </c>
      <c r="O308" s="23" t="str">
        <f t="shared" si="50"/>
        <v/>
      </c>
      <c r="P308" s="23" t="str">
        <f t="shared" si="51"/>
        <v/>
      </c>
      <c r="Q308" s="27"/>
      <c r="R308" s="24" t="str">
        <f>IF($K308="N","",IF($K308="Y",VLOOKUP($A308,'Run1-3-1'!$A:$J,3,FALSE)))</f>
        <v/>
      </c>
      <c r="S308" s="25" t="str">
        <f t="shared" si="52"/>
        <v/>
      </c>
      <c r="T308" s="27"/>
      <c r="U308" s="24" t="str">
        <f>IF($K308="N","",IF($K308="Y",VLOOKUP($A308,'Run1-4'!$A:$J,3,FALSE)))</f>
        <v/>
      </c>
      <c r="V308" s="25" t="str">
        <f t="shared" si="53"/>
        <v/>
      </c>
      <c r="W308" s="27"/>
      <c r="X308" s="25" t="str">
        <f t="shared" si="46"/>
        <v>N/A</v>
      </c>
    </row>
    <row r="309" spans="1:24" ht="15" customHeight="1" x14ac:dyDescent="0.3">
      <c r="A309" s="12" t="str">
        <f t="shared" si="44"/>
        <v>5-112174632-A</v>
      </c>
      <c r="B309" s="11" t="s">
        <v>877</v>
      </c>
      <c r="C309" s="6">
        <v>1.0800000000000001E-2</v>
      </c>
      <c r="D309" s="6"/>
      <c r="E309" s="6">
        <v>5</v>
      </c>
      <c r="F309" s="6">
        <v>112174632</v>
      </c>
      <c r="G309" s="6" t="s">
        <v>187</v>
      </c>
      <c r="H309" s="6" t="s">
        <v>1082</v>
      </c>
      <c r="I309" s="6">
        <v>831</v>
      </c>
      <c r="K309" s="19" t="str">
        <f t="shared" si="47"/>
        <v>N</v>
      </c>
      <c r="L309" s="20" t="str">
        <f t="shared" si="48"/>
        <v/>
      </c>
      <c r="M309" s="21" t="str">
        <f t="shared" si="45"/>
        <v/>
      </c>
      <c r="N309" s="22" t="str">
        <f t="shared" si="49"/>
        <v>N/A</v>
      </c>
      <c r="O309" s="23" t="str">
        <f t="shared" si="50"/>
        <v/>
      </c>
      <c r="P309" s="23" t="str">
        <f t="shared" si="51"/>
        <v/>
      </c>
      <c r="Q309" s="27"/>
      <c r="R309" s="24" t="str">
        <f>IF($K309="N","",IF($K309="Y",VLOOKUP($A309,'Run1-3-1'!$A:$J,3,FALSE)))</f>
        <v/>
      </c>
      <c r="S309" s="25" t="str">
        <f t="shared" si="52"/>
        <v/>
      </c>
      <c r="T309" s="27"/>
      <c r="U309" s="24" t="str">
        <f>IF($K309="N","",IF($K309="Y",VLOOKUP($A309,'Run1-4'!$A:$J,3,FALSE)))</f>
        <v/>
      </c>
      <c r="V309" s="25" t="str">
        <f t="shared" si="53"/>
        <v/>
      </c>
      <c r="W309" s="27"/>
      <c r="X309" s="25" t="str">
        <f t="shared" si="46"/>
        <v>N/A</v>
      </c>
    </row>
    <row r="310" spans="1:24" ht="15" customHeight="1" x14ac:dyDescent="0.3">
      <c r="A310" s="12" t="str">
        <f t="shared" si="44"/>
        <v>5-112174637-A</v>
      </c>
      <c r="B310" s="11" t="s">
        <v>1103</v>
      </c>
      <c r="C310" s="6">
        <v>1.0800000000000001E-2</v>
      </c>
      <c r="D310" s="6"/>
      <c r="E310" s="6">
        <v>5</v>
      </c>
      <c r="F310" s="6">
        <v>112174637</v>
      </c>
      <c r="G310" s="6" t="s">
        <v>187</v>
      </c>
      <c r="H310" s="6" t="s">
        <v>1082</v>
      </c>
      <c r="I310" s="6">
        <v>835</v>
      </c>
      <c r="K310" s="19" t="str">
        <f t="shared" si="47"/>
        <v>N</v>
      </c>
      <c r="L310" s="20" t="str">
        <f t="shared" si="48"/>
        <v/>
      </c>
      <c r="M310" s="21" t="str">
        <f t="shared" si="45"/>
        <v/>
      </c>
      <c r="N310" s="22" t="str">
        <f t="shared" si="49"/>
        <v>N/A</v>
      </c>
      <c r="O310" s="23" t="str">
        <f t="shared" si="50"/>
        <v/>
      </c>
      <c r="P310" s="23" t="str">
        <f t="shared" si="51"/>
        <v/>
      </c>
      <c r="Q310" s="27"/>
      <c r="R310" s="24" t="str">
        <f>IF($K310="N","",IF($K310="Y",VLOOKUP($A310,'Run1-3-1'!$A:$J,3,FALSE)))</f>
        <v/>
      </c>
      <c r="S310" s="25" t="str">
        <f t="shared" si="52"/>
        <v/>
      </c>
      <c r="T310" s="27"/>
      <c r="U310" s="24" t="str">
        <f>IF($K310="N","",IF($K310="Y",VLOOKUP($A310,'Run1-4'!$A:$J,3,FALSE)))</f>
        <v/>
      </c>
      <c r="V310" s="25" t="str">
        <f t="shared" si="53"/>
        <v/>
      </c>
      <c r="W310" s="27"/>
      <c r="X310" s="25" t="str">
        <f t="shared" si="46"/>
        <v>N/A</v>
      </c>
    </row>
    <row r="311" spans="1:24" ht="15" customHeight="1" x14ac:dyDescent="0.3">
      <c r="A311" s="12" t="str">
        <f t="shared" si="44"/>
        <v>5-112174658-C-A</v>
      </c>
      <c r="B311" s="11" t="s">
        <v>1316</v>
      </c>
      <c r="C311" s="6">
        <v>1.0200000000000001E-2</v>
      </c>
      <c r="D311" s="6"/>
      <c r="E311" s="6">
        <v>5</v>
      </c>
      <c r="F311" s="6">
        <v>112174658</v>
      </c>
      <c r="G311" s="6" t="s">
        <v>125</v>
      </c>
      <c r="H311" s="6" t="s">
        <v>403</v>
      </c>
      <c r="I311" s="6">
        <v>782</v>
      </c>
      <c r="K311" s="19" t="str">
        <f t="shared" si="47"/>
        <v>N</v>
      </c>
      <c r="L311" s="20" t="str">
        <f t="shared" si="48"/>
        <v/>
      </c>
      <c r="M311" s="21" t="str">
        <f t="shared" si="45"/>
        <v/>
      </c>
      <c r="N311" s="22" t="str">
        <f t="shared" si="49"/>
        <v>N/A</v>
      </c>
      <c r="O311" s="23" t="str">
        <f t="shared" si="50"/>
        <v/>
      </c>
      <c r="P311" s="23" t="str">
        <f t="shared" si="51"/>
        <v/>
      </c>
      <c r="Q311" s="27"/>
      <c r="R311" s="24" t="str">
        <f>IF($K311="N","",IF($K311="Y",VLOOKUP($A311,'Run1-3-1'!$A:$J,3,FALSE)))</f>
        <v/>
      </c>
      <c r="S311" s="25" t="str">
        <f t="shared" si="52"/>
        <v/>
      </c>
      <c r="T311" s="27"/>
      <c r="U311" s="24" t="str">
        <f>IF($K311="N","",IF($K311="Y",VLOOKUP($A311,'Run1-4'!$A:$J,3,FALSE)))</f>
        <v/>
      </c>
      <c r="V311" s="25" t="str">
        <f t="shared" si="53"/>
        <v/>
      </c>
      <c r="W311" s="27"/>
      <c r="X311" s="25" t="str">
        <f t="shared" si="46"/>
        <v>N/A</v>
      </c>
    </row>
    <row r="312" spans="1:24" ht="15" customHeight="1" x14ac:dyDescent="0.3">
      <c r="A312" s="12" t="str">
        <f t="shared" si="44"/>
        <v>5-112175173-A</v>
      </c>
      <c r="B312" s="11" t="s">
        <v>1275</v>
      </c>
      <c r="C312" s="6">
        <v>2.86E-2</v>
      </c>
      <c r="D312" s="6"/>
      <c r="E312" s="6">
        <v>5</v>
      </c>
      <c r="F312" s="6">
        <v>112175173</v>
      </c>
      <c r="G312" s="6" t="s">
        <v>187</v>
      </c>
      <c r="H312" s="6" t="s">
        <v>1082</v>
      </c>
      <c r="I312" s="6">
        <v>350</v>
      </c>
      <c r="K312" s="19" t="str">
        <f t="shared" si="47"/>
        <v>N</v>
      </c>
      <c r="L312" s="20" t="str">
        <f t="shared" si="48"/>
        <v/>
      </c>
      <c r="M312" s="21" t="str">
        <f t="shared" si="45"/>
        <v/>
      </c>
      <c r="N312" s="22" t="str">
        <f t="shared" si="49"/>
        <v>N/A</v>
      </c>
      <c r="O312" s="23" t="str">
        <f t="shared" si="50"/>
        <v/>
      </c>
      <c r="P312" s="23" t="str">
        <f t="shared" si="51"/>
        <v/>
      </c>
      <c r="Q312" s="27"/>
      <c r="R312" s="24" t="str">
        <f>IF($K312="N","",IF($K312="Y",VLOOKUP($A312,'Run1-3-1'!$A:$J,3,FALSE)))</f>
        <v/>
      </c>
      <c r="S312" s="25" t="str">
        <f t="shared" si="52"/>
        <v/>
      </c>
      <c r="T312" s="27"/>
      <c r="U312" s="24" t="str">
        <f>IF($K312="N","",IF($K312="Y",VLOOKUP($A312,'Run1-4'!$A:$J,3,FALSE)))</f>
        <v/>
      </c>
      <c r="V312" s="25" t="str">
        <f t="shared" si="53"/>
        <v/>
      </c>
      <c r="W312" s="27"/>
      <c r="X312" s="25" t="str">
        <f t="shared" si="46"/>
        <v>N/A</v>
      </c>
    </row>
    <row r="313" spans="1:24" ht="15" customHeight="1" x14ac:dyDescent="0.3">
      <c r="A313" s="12" t="str">
        <f t="shared" si="44"/>
        <v>5-112175195-T</v>
      </c>
      <c r="B313" s="11" t="s">
        <v>104</v>
      </c>
      <c r="C313" s="6">
        <v>1.4E-2</v>
      </c>
      <c r="D313" s="6"/>
      <c r="E313" s="6">
        <v>5</v>
      </c>
      <c r="F313" s="6">
        <v>112175195</v>
      </c>
      <c r="G313" s="6" t="s">
        <v>125</v>
      </c>
      <c r="H313" s="6" t="s">
        <v>1177</v>
      </c>
      <c r="I313" s="6">
        <v>356</v>
      </c>
      <c r="K313" s="19" t="str">
        <f t="shared" si="47"/>
        <v>N</v>
      </c>
      <c r="L313" s="20" t="str">
        <f t="shared" si="48"/>
        <v/>
      </c>
      <c r="M313" s="21" t="str">
        <f t="shared" si="45"/>
        <v/>
      </c>
      <c r="N313" s="22" t="str">
        <f t="shared" si="49"/>
        <v>N/A</v>
      </c>
      <c r="O313" s="23" t="str">
        <f t="shared" si="50"/>
        <v/>
      </c>
      <c r="P313" s="23" t="str">
        <f t="shared" si="51"/>
        <v/>
      </c>
      <c r="Q313" s="27"/>
      <c r="R313" s="24" t="str">
        <f>IF($K313="N","",IF($K313="Y",VLOOKUP($A313,'Run1-3-1'!$A:$J,3,FALSE)))</f>
        <v/>
      </c>
      <c r="S313" s="25" t="str">
        <f t="shared" si="52"/>
        <v/>
      </c>
      <c r="T313" s="27"/>
      <c r="U313" s="24" t="str">
        <f>IF($K313="N","",IF($K313="Y",VLOOKUP($A313,'Run1-4'!$A:$J,3,FALSE)))</f>
        <v/>
      </c>
      <c r="V313" s="25" t="str">
        <f t="shared" si="53"/>
        <v/>
      </c>
      <c r="W313" s="27"/>
      <c r="X313" s="25" t="str">
        <f t="shared" si="46"/>
        <v>N/A</v>
      </c>
    </row>
    <row r="314" spans="1:24" ht="15" customHeight="1" x14ac:dyDescent="0.3">
      <c r="A314" s="12" t="str">
        <f t="shared" si="44"/>
        <v>5-112175197-G+A</v>
      </c>
      <c r="B314" s="11" t="s">
        <v>319</v>
      </c>
      <c r="C314" s="6">
        <v>1.3899999999999999E-2</v>
      </c>
      <c r="D314" s="6"/>
      <c r="E314" s="6">
        <v>5</v>
      </c>
      <c r="F314" s="6">
        <v>112175197</v>
      </c>
      <c r="G314" s="6" t="s">
        <v>187</v>
      </c>
      <c r="H314" s="6" t="s">
        <v>1373</v>
      </c>
      <c r="I314" s="6">
        <v>359</v>
      </c>
      <c r="K314" s="19" t="str">
        <f t="shared" si="47"/>
        <v>N</v>
      </c>
      <c r="L314" s="20" t="str">
        <f t="shared" si="48"/>
        <v/>
      </c>
      <c r="M314" s="21" t="str">
        <f t="shared" si="45"/>
        <v/>
      </c>
      <c r="N314" s="22" t="str">
        <f t="shared" si="49"/>
        <v>N/A</v>
      </c>
      <c r="O314" s="23" t="str">
        <f t="shared" si="50"/>
        <v/>
      </c>
      <c r="P314" s="23" t="str">
        <f t="shared" si="51"/>
        <v/>
      </c>
      <c r="Q314" s="27"/>
      <c r="R314" s="24" t="str">
        <f>IF($K314="N","",IF($K314="Y",VLOOKUP($A314,'Run1-3-1'!$A:$J,3,FALSE)))</f>
        <v/>
      </c>
      <c r="S314" s="25" t="str">
        <f t="shared" si="52"/>
        <v/>
      </c>
      <c r="T314" s="27"/>
      <c r="U314" s="24" t="str">
        <f>IF($K314="N","",IF($K314="Y",VLOOKUP($A314,'Run1-4'!$A:$J,3,FALSE)))</f>
        <v/>
      </c>
      <c r="V314" s="25" t="str">
        <f t="shared" si="53"/>
        <v/>
      </c>
      <c r="W314" s="27"/>
      <c r="X314" s="25" t="str">
        <f t="shared" si="46"/>
        <v>N/A</v>
      </c>
    </row>
    <row r="315" spans="1:24" ht="15" customHeight="1" x14ac:dyDescent="0.3">
      <c r="A315" s="12" t="str">
        <f t="shared" si="44"/>
        <v>5-112175207-G+A</v>
      </c>
      <c r="B315" s="11" t="s">
        <v>534</v>
      </c>
      <c r="C315" s="6">
        <v>2.3900000000000001E-2</v>
      </c>
      <c r="D315" s="6" t="s">
        <v>124</v>
      </c>
      <c r="E315" s="6">
        <v>5</v>
      </c>
      <c r="F315" s="6">
        <v>112175207</v>
      </c>
      <c r="G315" s="6" t="s">
        <v>187</v>
      </c>
      <c r="H315" s="6" t="s">
        <v>1373</v>
      </c>
      <c r="I315" s="6">
        <v>376</v>
      </c>
      <c r="K315" s="19" t="str">
        <f t="shared" si="47"/>
        <v>N</v>
      </c>
      <c r="L315" s="20" t="str">
        <f t="shared" si="48"/>
        <v/>
      </c>
      <c r="M315" s="21" t="str">
        <f t="shared" si="45"/>
        <v/>
      </c>
      <c r="N315" s="22" t="str">
        <f t="shared" si="49"/>
        <v>N/A</v>
      </c>
      <c r="O315" s="23" t="str">
        <f t="shared" si="50"/>
        <v/>
      </c>
      <c r="P315" s="23" t="str">
        <f t="shared" si="51"/>
        <v/>
      </c>
      <c r="Q315" s="27"/>
      <c r="R315" s="24" t="str">
        <f>IF($K315="N","",IF($K315="Y",VLOOKUP($A315,'Run1-3-1'!$A:$J,3,FALSE)))</f>
        <v/>
      </c>
      <c r="S315" s="25" t="str">
        <f t="shared" si="52"/>
        <v/>
      </c>
      <c r="T315" s="27"/>
      <c r="U315" s="24" t="str">
        <f>IF($K315="N","",IF($K315="Y",VLOOKUP($A315,'Run1-4'!$A:$J,3,FALSE)))</f>
        <v/>
      </c>
      <c r="V315" s="25" t="str">
        <f t="shared" si="53"/>
        <v/>
      </c>
      <c r="W315" s="27"/>
      <c r="X315" s="25" t="str">
        <f t="shared" si="46"/>
        <v>N/A</v>
      </c>
    </row>
    <row r="316" spans="1:24" ht="15" customHeight="1" x14ac:dyDescent="0.3">
      <c r="A316" s="12" t="str">
        <f t="shared" si="44"/>
        <v>5-112175211-T+A</v>
      </c>
      <c r="B316" s="11" t="s">
        <v>1340</v>
      </c>
      <c r="C316" s="6">
        <v>1.6199999999999999E-2</v>
      </c>
      <c r="D316" s="6" t="s">
        <v>1121</v>
      </c>
      <c r="E316" s="6">
        <v>5</v>
      </c>
      <c r="F316" s="6">
        <v>112175211</v>
      </c>
      <c r="G316" s="6" t="s">
        <v>1177</v>
      </c>
      <c r="H316" s="6" t="s">
        <v>897</v>
      </c>
      <c r="I316" s="6">
        <v>370</v>
      </c>
      <c r="K316" s="19" t="str">
        <f t="shared" si="47"/>
        <v>N</v>
      </c>
      <c r="L316" s="20" t="str">
        <f t="shared" si="48"/>
        <v/>
      </c>
      <c r="M316" s="21" t="str">
        <f t="shared" si="45"/>
        <v/>
      </c>
      <c r="N316" s="22" t="str">
        <f t="shared" si="49"/>
        <v>N/A</v>
      </c>
      <c r="O316" s="23" t="str">
        <f t="shared" si="50"/>
        <v/>
      </c>
      <c r="P316" s="23" t="str">
        <f t="shared" si="51"/>
        <v/>
      </c>
      <c r="Q316" s="27"/>
      <c r="R316" s="24" t="str">
        <f>IF($K316="N","",IF($K316="Y",VLOOKUP($A316,'Run1-3-1'!$A:$J,3,FALSE)))</f>
        <v/>
      </c>
      <c r="S316" s="25" t="str">
        <f t="shared" si="52"/>
        <v/>
      </c>
      <c r="T316" s="27"/>
      <c r="U316" s="24" t="str">
        <f>IF($K316="N","",IF($K316="Y",VLOOKUP($A316,'Run1-4'!$A:$J,3,FALSE)))</f>
        <v/>
      </c>
      <c r="V316" s="25" t="str">
        <f t="shared" si="53"/>
        <v/>
      </c>
      <c r="W316" s="27"/>
      <c r="X316" s="25" t="str">
        <f t="shared" si="46"/>
        <v>N/A</v>
      </c>
    </row>
    <row r="317" spans="1:24" ht="15" customHeight="1" x14ac:dyDescent="0.3">
      <c r="A317" s="12" t="str">
        <f t="shared" si="44"/>
        <v>5-112175221-A</v>
      </c>
      <c r="B317" s="11" t="s">
        <v>167</v>
      </c>
      <c r="C317" s="6">
        <v>1.06E-2</v>
      </c>
      <c r="D317" s="6" t="s">
        <v>407</v>
      </c>
      <c r="E317" s="6">
        <v>5</v>
      </c>
      <c r="F317" s="6">
        <v>112175221</v>
      </c>
      <c r="G317" s="6" t="s">
        <v>187</v>
      </c>
      <c r="H317" s="6" t="s">
        <v>1082</v>
      </c>
      <c r="I317" s="6">
        <v>376</v>
      </c>
      <c r="K317" s="19" t="str">
        <f t="shared" si="47"/>
        <v>N</v>
      </c>
      <c r="L317" s="20" t="str">
        <f t="shared" si="48"/>
        <v/>
      </c>
      <c r="M317" s="21" t="str">
        <f t="shared" si="45"/>
        <v/>
      </c>
      <c r="N317" s="22" t="str">
        <f t="shared" si="49"/>
        <v>N/A</v>
      </c>
      <c r="O317" s="23" t="str">
        <f t="shared" si="50"/>
        <v/>
      </c>
      <c r="P317" s="23" t="str">
        <f t="shared" si="51"/>
        <v/>
      </c>
      <c r="Q317" s="27"/>
      <c r="R317" s="24" t="str">
        <f>IF($K317="N","",IF($K317="Y",VLOOKUP($A317,'Run1-3-1'!$A:$J,3,FALSE)))</f>
        <v/>
      </c>
      <c r="S317" s="25" t="str">
        <f t="shared" si="52"/>
        <v/>
      </c>
      <c r="T317" s="27"/>
      <c r="U317" s="24" t="str">
        <f>IF($K317="N","",IF($K317="Y",VLOOKUP($A317,'Run1-4'!$A:$J,3,FALSE)))</f>
        <v/>
      </c>
      <c r="V317" s="25" t="str">
        <f t="shared" si="53"/>
        <v/>
      </c>
      <c r="W317" s="27"/>
      <c r="X317" s="25" t="str">
        <f t="shared" si="46"/>
        <v>N/A</v>
      </c>
    </row>
    <row r="318" spans="1:24" ht="15" customHeight="1" x14ac:dyDescent="0.3">
      <c r="A318" s="12" t="str">
        <f t="shared" si="44"/>
        <v>5-112175226-A</v>
      </c>
      <c r="B318" s="11" t="s">
        <v>384</v>
      </c>
      <c r="C318" s="6">
        <v>1.34E-2</v>
      </c>
      <c r="D318" s="6"/>
      <c r="E318" s="6">
        <v>5</v>
      </c>
      <c r="F318" s="6">
        <v>112175226</v>
      </c>
      <c r="G318" s="6" t="s">
        <v>187</v>
      </c>
      <c r="H318" s="6" t="s">
        <v>1082</v>
      </c>
      <c r="I318" s="6">
        <v>374</v>
      </c>
      <c r="K318" s="19" t="str">
        <f t="shared" si="47"/>
        <v>N</v>
      </c>
      <c r="L318" s="20" t="str">
        <f t="shared" si="48"/>
        <v/>
      </c>
      <c r="M318" s="21" t="str">
        <f t="shared" si="45"/>
        <v/>
      </c>
      <c r="N318" s="22" t="str">
        <f t="shared" si="49"/>
        <v>N/A</v>
      </c>
      <c r="O318" s="23" t="str">
        <f t="shared" si="50"/>
        <v/>
      </c>
      <c r="P318" s="23" t="str">
        <f t="shared" si="51"/>
        <v/>
      </c>
      <c r="Q318" s="27"/>
      <c r="R318" s="24" t="str">
        <f>IF($K318="N","",IF($K318="Y",VLOOKUP($A318,'Run1-3-1'!$A:$J,3,FALSE)))</f>
        <v/>
      </c>
      <c r="S318" s="25" t="str">
        <f t="shared" si="52"/>
        <v/>
      </c>
      <c r="T318" s="27"/>
      <c r="U318" s="24" t="str">
        <f>IF($K318="N","",IF($K318="Y",VLOOKUP($A318,'Run1-4'!$A:$J,3,FALSE)))</f>
        <v/>
      </c>
      <c r="V318" s="25" t="str">
        <f t="shared" si="53"/>
        <v/>
      </c>
      <c r="W318" s="27"/>
      <c r="X318" s="25" t="str">
        <f t="shared" si="46"/>
        <v>N/A</v>
      </c>
    </row>
    <row r="319" spans="1:24" ht="15" customHeight="1" x14ac:dyDescent="0.3">
      <c r="A319" s="12" t="str">
        <f t="shared" si="44"/>
        <v>5-112175240-A</v>
      </c>
      <c r="B319" s="11" t="s">
        <v>598</v>
      </c>
      <c r="C319" s="6">
        <v>1.0800000000000001E-2</v>
      </c>
      <c r="D319" s="6" t="s">
        <v>1685</v>
      </c>
      <c r="E319" s="6">
        <v>5</v>
      </c>
      <c r="F319" s="6">
        <v>112175240</v>
      </c>
      <c r="G319" s="6" t="s">
        <v>187</v>
      </c>
      <c r="H319" s="6" t="s">
        <v>1082</v>
      </c>
      <c r="I319" s="6">
        <v>372</v>
      </c>
      <c r="K319" s="19" t="str">
        <f t="shared" si="47"/>
        <v>N</v>
      </c>
      <c r="L319" s="20" t="str">
        <f t="shared" si="48"/>
        <v/>
      </c>
      <c r="M319" s="21" t="str">
        <f t="shared" si="45"/>
        <v/>
      </c>
      <c r="N319" s="22" t="str">
        <f t="shared" si="49"/>
        <v>N/A</v>
      </c>
      <c r="O319" s="23" t="str">
        <f t="shared" si="50"/>
        <v/>
      </c>
      <c r="P319" s="23" t="str">
        <f t="shared" si="51"/>
        <v/>
      </c>
      <c r="Q319" s="27"/>
      <c r="R319" s="24" t="str">
        <f>IF($K319="N","",IF($K319="Y",VLOOKUP($A319,'Run1-3-1'!$A:$J,3,FALSE)))</f>
        <v/>
      </c>
      <c r="S319" s="25" t="str">
        <f t="shared" si="52"/>
        <v/>
      </c>
      <c r="T319" s="27"/>
      <c r="U319" s="24" t="str">
        <f>IF($K319="N","",IF($K319="Y",VLOOKUP($A319,'Run1-4'!$A:$J,3,FALSE)))</f>
        <v/>
      </c>
      <c r="V319" s="25" t="str">
        <f t="shared" si="53"/>
        <v/>
      </c>
      <c r="W319" s="27"/>
      <c r="X319" s="25" t="str">
        <f t="shared" si="46"/>
        <v>N/A</v>
      </c>
    </row>
    <row r="320" spans="1:24" ht="15" customHeight="1" x14ac:dyDescent="0.3">
      <c r="A320" s="12" t="str">
        <f t="shared" si="44"/>
        <v>5-112175350-A+T</v>
      </c>
      <c r="B320" s="11" t="s">
        <v>17</v>
      </c>
      <c r="C320" s="6">
        <v>5.0999999999999997E-2</v>
      </c>
      <c r="D320" s="6"/>
      <c r="E320" s="6">
        <v>5</v>
      </c>
      <c r="F320" s="6">
        <v>112175350</v>
      </c>
      <c r="G320" s="6" t="s">
        <v>1082</v>
      </c>
      <c r="H320" s="6" t="s">
        <v>1191</v>
      </c>
      <c r="I320" s="6">
        <v>510</v>
      </c>
      <c r="K320" s="19" t="str">
        <f t="shared" si="47"/>
        <v>Y</v>
      </c>
      <c r="L320" s="20">
        <f t="shared" si="48"/>
        <v>5.0999999999999997E-2</v>
      </c>
      <c r="M320" s="21" t="str">
        <f t="shared" si="45"/>
        <v>A</v>
      </c>
      <c r="N320" s="22">
        <f t="shared" si="49"/>
        <v>4.5499999999999999E-2</v>
      </c>
      <c r="O320" s="23">
        <f t="shared" si="50"/>
        <v>0.01</v>
      </c>
      <c r="P320" s="23">
        <f t="shared" si="51"/>
        <v>9.6500000000000002E-2</v>
      </c>
      <c r="Q320" s="27"/>
      <c r="R320" s="24">
        <f>IF($K320="N","",IF($K320="Y",VLOOKUP($A320,'Run1-3-1'!$A:$J,3,FALSE)))</f>
        <v>4.8800000000000003E-2</v>
      </c>
      <c r="S320" s="25" t="str">
        <f t="shared" si="52"/>
        <v>Y</v>
      </c>
      <c r="T320" s="27"/>
      <c r="U320" s="24">
        <f>IF($K320="N","",IF($K320="Y",VLOOKUP($A320,'Run1-4'!$A:$J,3,FALSE)))</f>
        <v>2.4E-2</v>
      </c>
      <c r="V320" s="25" t="str">
        <f t="shared" si="53"/>
        <v>Y</v>
      </c>
      <c r="W320" s="27"/>
      <c r="X320" s="25" t="str">
        <f t="shared" si="46"/>
        <v>Y</v>
      </c>
    </row>
    <row r="321" spans="1:24" ht="15" customHeight="1" x14ac:dyDescent="0.3">
      <c r="A321" s="12" t="str">
        <f t="shared" si="44"/>
        <v>5-112175350-A-T</v>
      </c>
      <c r="B321" s="11" t="s">
        <v>227</v>
      </c>
      <c r="C321" s="6">
        <v>1.37E-2</v>
      </c>
      <c r="D321" s="6"/>
      <c r="E321" s="6">
        <v>5</v>
      </c>
      <c r="F321" s="6">
        <v>112175350</v>
      </c>
      <c r="G321" s="6" t="s">
        <v>1082</v>
      </c>
      <c r="H321" s="6" t="s">
        <v>404</v>
      </c>
      <c r="I321" s="6">
        <v>510</v>
      </c>
      <c r="K321" s="19" t="str">
        <f t="shared" si="47"/>
        <v>N</v>
      </c>
      <c r="L321" s="20" t="str">
        <f t="shared" si="48"/>
        <v/>
      </c>
      <c r="M321" s="21" t="str">
        <f t="shared" si="45"/>
        <v/>
      </c>
      <c r="N321" s="22" t="str">
        <f t="shared" si="49"/>
        <v>N/A</v>
      </c>
      <c r="O321" s="23" t="str">
        <f t="shared" si="50"/>
        <v/>
      </c>
      <c r="P321" s="23" t="str">
        <f t="shared" si="51"/>
        <v/>
      </c>
      <c r="Q321" s="27"/>
      <c r="R321" s="24" t="str">
        <f>IF($K321="N","",IF($K321="Y",VLOOKUP($A321,'Run1-3-1'!$A:$J,3,FALSE)))</f>
        <v/>
      </c>
      <c r="S321" s="25" t="str">
        <f t="shared" si="52"/>
        <v/>
      </c>
      <c r="T321" s="27"/>
      <c r="U321" s="24" t="str">
        <f>IF($K321="N","",IF($K321="Y",VLOOKUP($A321,'Run1-4'!$A:$J,3,FALSE)))</f>
        <v/>
      </c>
      <c r="V321" s="25" t="str">
        <f t="shared" si="53"/>
        <v/>
      </c>
      <c r="W321" s="27"/>
      <c r="X321" s="25" t="str">
        <f t="shared" si="46"/>
        <v>N/A</v>
      </c>
    </row>
    <row r="322" spans="1:24" ht="15" customHeight="1" x14ac:dyDescent="0.3">
      <c r="A322" s="12" t="str">
        <f t="shared" si="44"/>
        <v>5-112175377-C-A</v>
      </c>
      <c r="B322" s="11" t="s">
        <v>406</v>
      </c>
      <c r="C322" s="6">
        <v>2.0400000000000001E-2</v>
      </c>
      <c r="D322" s="6"/>
      <c r="E322" s="6">
        <v>5</v>
      </c>
      <c r="F322" s="6">
        <v>112175377</v>
      </c>
      <c r="G322" s="6" t="s">
        <v>125</v>
      </c>
      <c r="H322" s="6" t="s">
        <v>403</v>
      </c>
      <c r="I322" s="6">
        <v>540</v>
      </c>
      <c r="K322" s="19" t="str">
        <f t="shared" si="47"/>
        <v>N</v>
      </c>
      <c r="L322" s="20" t="str">
        <f t="shared" si="48"/>
        <v/>
      </c>
      <c r="M322" s="21" t="str">
        <f t="shared" si="45"/>
        <v/>
      </c>
      <c r="N322" s="22" t="str">
        <f t="shared" si="49"/>
        <v>N/A</v>
      </c>
      <c r="O322" s="23" t="str">
        <f t="shared" si="50"/>
        <v/>
      </c>
      <c r="P322" s="23" t="str">
        <f t="shared" si="51"/>
        <v/>
      </c>
      <c r="Q322" s="27"/>
      <c r="R322" s="24" t="str">
        <f>IF($K322="N","",IF($K322="Y",VLOOKUP($A322,'Run1-3-1'!$A:$J,3,FALSE)))</f>
        <v/>
      </c>
      <c r="S322" s="25" t="str">
        <f t="shared" si="52"/>
        <v/>
      </c>
      <c r="T322" s="27"/>
      <c r="U322" s="24" t="str">
        <f>IF($K322="N","",IF($K322="Y",VLOOKUP($A322,'Run1-4'!$A:$J,3,FALSE)))</f>
        <v/>
      </c>
      <c r="V322" s="25" t="str">
        <f t="shared" si="53"/>
        <v/>
      </c>
      <c r="W322" s="27"/>
      <c r="X322" s="25" t="str">
        <f t="shared" si="46"/>
        <v>N/A</v>
      </c>
    </row>
    <row r="323" spans="1:24" ht="15" customHeight="1" x14ac:dyDescent="0.3">
      <c r="A323" s="12" t="str">
        <f t="shared" ref="A323:A386" si="54">E323&amp;"-"&amp;F323&amp;"-"&amp;H323</f>
        <v>5-112175377-C+A</v>
      </c>
      <c r="B323" s="11" t="s">
        <v>1003</v>
      </c>
      <c r="C323" s="6">
        <v>1.4800000000000001E-2</v>
      </c>
      <c r="D323" s="6"/>
      <c r="E323" s="6">
        <v>5</v>
      </c>
      <c r="F323" s="6">
        <v>112175377</v>
      </c>
      <c r="G323" s="6" t="s">
        <v>125</v>
      </c>
      <c r="H323" s="6" t="s">
        <v>1189</v>
      </c>
      <c r="I323" s="6">
        <v>540</v>
      </c>
      <c r="K323" s="19" t="str">
        <f t="shared" si="47"/>
        <v>N</v>
      </c>
      <c r="L323" s="20" t="str">
        <f t="shared" si="48"/>
        <v/>
      </c>
      <c r="M323" s="21" t="str">
        <f t="shared" ref="M323:M386" si="55">IF($L323="","",IF(AND($L323&gt;=0.05,$L323&lt;0.1),"A",IF(AND($L323&gt;=0.1,$L323&lt;0.2),"B",IF(AND($L323&gt;=0.2,$L323&lt;=0.25),"C"))))</f>
        <v/>
      </c>
      <c r="N323" s="22" t="str">
        <f t="shared" si="49"/>
        <v>N/A</v>
      </c>
      <c r="O323" s="23" t="str">
        <f t="shared" si="50"/>
        <v/>
      </c>
      <c r="P323" s="23" t="str">
        <f t="shared" si="51"/>
        <v/>
      </c>
      <c r="Q323" s="27"/>
      <c r="R323" s="24" t="str">
        <f>IF($K323="N","",IF($K323="Y",VLOOKUP($A323,'Run1-3-1'!$A:$J,3,FALSE)))</f>
        <v/>
      </c>
      <c r="S323" s="25" t="str">
        <f t="shared" si="52"/>
        <v/>
      </c>
      <c r="T323" s="27"/>
      <c r="U323" s="24" t="str">
        <f>IF($K323="N","",IF($K323="Y",VLOOKUP($A323,'Run1-4'!$A:$J,3,FALSE)))</f>
        <v/>
      </c>
      <c r="V323" s="25" t="str">
        <f t="shared" si="53"/>
        <v/>
      </c>
      <c r="W323" s="27"/>
      <c r="X323" s="25" t="str">
        <f t="shared" ref="X323:X386" si="56">IF($K323="N","N/A",IF(AND($S323="Y",$V323="Y"),"Y","N"))</f>
        <v>N/A</v>
      </c>
    </row>
    <row r="324" spans="1:24" ht="15" customHeight="1" x14ac:dyDescent="0.3">
      <c r="A324" s="12" t="str">
        <f t="shared" si="54"/>
        <v>5-112175403-A</v>
      </c>
      <c r="B324" s="11" t="s">
        <v>621</v>
      </c>
      <c r="C324" s="6">
        <v>1.14E-2</v>
      </c>
      <c r="D324" s="6"/>
      <c r="E324" s="6">
        <v>5</v>
      </c>
      <c r="F324" s="6">
        <v>112175403</v>
      </c>
      <c r="G324" s="6" t="s">
        <v>187</v>
      </c>
      <c r="H324" s="6" t="s">
        <v>1082</v>
      </c>
      <c r="I324" s="6">
        <v>527</v>
      </c>
      <c r="K324" s="19" t="str">
        <f t="shared" ref="K324:K387" si="57">IF(AND($C324&lt;=0.25,C324&gt;=0.05),"Y","N")</f>
        <v>N</v>
      </c>
      <c r="L324" s="20" t="str">
        <f t="shared" ref="L324:L387" si="58">IF(K324="Y",C324,"")</f>
        <v/>
      </c>
      <c r="M324" s="21" t="str">
        <f t="shared" si="55"/>
        <v/>
      </c>
      <c r="N324" s="22" t="str">
        <f t="shared" ref="N324:N387" si="59">IF($M324="A",$L324*$C$1+$F$1,IF($M324="B",L324*$D$1+$F$1,IF($M324="C",L324*$E$1+$F$1,"N/A")))</f>
        <v>N/A</v>
      </c>
      <c r="O324" s="23" t="str">
        <f t="shared" ref="O324:O387" si="60">IF(L324="","",IF((L324-N324)&lt;0.01,0.01,L324-N324))</f>
        <v/>
      </c>
      <c r="P324" s="23" t="str">
        <f t="shared" ref="P324:P387" si="61">IF(L324="","",L324+N324)</f>
        <v/>
      </c>
      <c r="Q324" s="27"/>
      <c r="R324" s="24" t="str">
        <f>IF($K324="N","",IF($K324="Y",VLOOKUP($A324,'Run1-3-1'!$A:$J,3,FALSE)))</f>
        <v/>
      </c>
      <c r="S324" s="25" t="str">
        <f t="shared" ref="S324:S387" si="62">IF($K324="N","",IF(AND(R324&gt;=$O324,R324&lt;=$P324),"Y","N"))</f>
        <v/>
      </c>
      <c r="T324" s="27"/>
      <c r="U324" s="24" t="str">
        <f>IF($K324="N","",IF($K324="Y",VLOOKUP($A324,'Run1-4'!$A:$J,3,FALSE)))</f>
        <v/>
      </c>
      <c r="V324" s="25" t="str">
        <f t="shared" ref="V324:V387" si="63">IF($K324="N","",IF(AND(U324&gt;=$O324,U324&lt;=$P324),"Y","N"))</f>
        <v/>
      </c>
      <c r="W324" s="27"/>
      <c r="X324" s="25" t="str">
        <f t="shared" si="56"/>
        <v>N/A</v>
      </c>
    </row>
    <row r="325" spans="1:24" ht="15" customHeight="1" x14ac:dyDescent="0.3">
      <c r="A325" s="12" t="str">
        <f t="shared" si="54"/>
        <v>5-112175408-T</v>
      </c>
      <c r="B325" s="11" t="s">
        <v>839</v>
      </c>
      <c r="C325" s="6">
        <v>2.1000000000000001E-2</v>
      </c>
      <c r="D325" s="6"/>
      <c r="E325" s="6">
        <v>5</v>
      </c>
      <c r="F325" s="6">
        <v>112175408</v>
      </c>
      <c r="G325" s="6" t="s">
        <v>125</v>
      </c>
      <c r="H325" s="6" t="s">
        <v>1177</v>
      </c>
      <c r="I325" s="6">
        <v>523</v>
      </c>
      <c r="K325" s="19" t="str">
        <f t="shared" si="57"/>
        <v>N</v>
      </c>
      <c r="L325" s="20" t="str">
        <f t="shared" si="58"/>
        <v/>
      </c>
      <c r="M325" s="21" t="str">
        <f t="shared" si="55"/>
        <v/>
      </c>
      <c r="N325" s="22" t="str">
        <f t="shared" si="59"/>
        <v>N/A</v>
      </c>
      <c r="O325" s="23" t="str">
        <f t="shared" si="60"/>
        <v/>
      </c>
      <c r="P325" s="23" t="str">
        <f t="shared" si="61"/>
        <v/>
      </c>
      <c r="Q325" s="27"/>
      <c r="R325" s="24" t="str">
        <f>IF($K325="N","",IF($K325="Y",VLOOKUP($A325,'Run1-3-1'!$A:$J,3,FALSE)))</f>
        <v/>
      </c>
      <c r="S325" s="25" t="str">
        <f t="shared" si="62"/>
        <v/>
      </c>
      <c r="T325" s="27"/>
      <c r="U325" s="24" t="str">
        <f>IF($K325="N","",IF($K325="Y",VLOOKUP($A325,'Run1-4'!$A:$J,3,FALSE)))</f>
        <v/>
      </c>
      <c r="V325" s="25" t="str">
        <f t="shared" si="63"/>
        <v/>
      </c>
      <c r="W325" s="27"/>
      <c r="X325" s="25" t="str">
        <f t="shared" si="56"/>
        <v>N/A</v>
      </c>
    </row>
    <row r="326" spans="1:24" ht="15" customHeight="1" x14ac:dyDescent="0.3">
      <c r="A326" s="12" t="str">
        <f t="shared" si="54"/>
        <v>5-112175437-T</v>
      </c>
      <c r="B326" s="11" t="s">
        <v>1064</v>
      </c>
      <c r="C326" s="6">
        <v>1.5800000000000002E-2</v>
      </c>
      <c r="D326" s="6"/>
      <c r="E326" s="6">
        <v>5</v>
      </c>
      <c r="F326" s="6">
        <v>112175437</v>
      </c>
      <c r="G326" s="6" t="s">
        <v>125</v>
      </c>
      <c r="H326" s="6" t="s">
        <v>1177</v>
      </c>
      <c r="I326" s="6">
        <v>507</v>
      </c>
      <c r="K326" s="19" t="str">
        <f t="shared" si="57"/>
        <v>N</v>
      </c>
      <c r="L326" s="20" t="str">
        <f t="shared" si="58"/>
        <v/>
      </c>
      <c r="M326" s="21" t="str">
        <f t="shared" si="55"/>
        <v/>
      </c>
      <c r="N326" s="22" t="str">
        <f t="shared" si="59"/>
        <v>N/A</v>
      </c>
      <c r="O326" s="23" t="str">
        <f t="shared" si="60"/>
        <v/>
      </c>
      <c r="P326" s="23" t="str">
        <f t="shared" si="61"/>
        <v/>
      </c>
      <c r="Q326" s="27"/>
      <c r="R326" s="24" t="str">
        <f>IF($K326="N","",IF($K326="Y",VLOOKUP($A326,'Run1-3-1'!$A:$J,3,FALSE)))</f>
        <v/>
      </c>
      <c r="S326" s="25" t="str">
        <f t="shared" si="62"/>
        <v/>
      </c>
      <c r="T326" s="27"/>
      <c r="U326" s="24" t="str">
        <f>IF($K326="N","",IF($K326="Y",VLOOKUP($A326,'Run1-4'!$A:$J,3,FALSE)))</f>
        <v/>
      </c>
      <c r="V326" s="25" t="str">
        <f t="shared" si="63"/>
        <v/>
      </c>
      <c r="W326" s="27"/>
      <c r="X326" s="25" t="str">
        <f t="shared" si="56"/>
        <v>N/A</v>
      </c>
    </row>
    <row r="327" spans="1:24" ht="15" customHeight="1" x14ac:dyDescent="0.3">
      <c r="A327" s="12" t="str">
        <f t="shared" si="54"/>
        <v>5-112175574-A</v>
      </c>
      <c r="B327" s="11" t="s">
        <v>468</v>
      </c>
      <c r="C327" s="6">
        <v>1.01E-2</v>
      </c>
      <c r="D327" s="6"/>
      <c r="E327" s="6">
        <v>5</v>
      </c>
      <c r="F327" s="6">
        <v>112175574</v>
      </c>
      <c r="G327" s="6" t="s">
        <v>187</v>
      </c>
      <c r="H327" s="6" t="s">
        <v>1082</v>
      </c>
      <c r="I327" s="6">
        <v>594</v>
      </c>
      <c r="K327" s="19" t="str">
        <f t="shared" si="57"/>
        <v>N</v>
      </c>
      <c r="L327" s="20" t="str">
        <f t="shared" si="58"/>
        <v/>
      </c>
      <c r="M327" s="21" t="str">
        <f t="shared" si="55"/>
        <v/>
      </c>
      <c r="N327" s="22" t="str">
        <f t="shared" si="59"/>
        <v>N/A</v>
      </c>
      <c r="O327" s="23" t="str">
        <f t="shared" si="60"/>
        <v/>
      </c>
      <c r="P327" s="23" t="str">
        <f t="shared" si="61"/>
        <v/>
      </c>
      <c r="Q327" s="27"/>
      <c r="R327" s="24" t="str">
        <f>IF($K327="N","",IF($K327="Y",VLOOKUP($A327,'Run1-3-1'!$A:$J,3,FALSE)))</f>
        <v/>
      </c>
      <c r="S327" s="25" t="str">
        <f t="shared" si="62"/>
        <v/>
      </c>
      <c r="T327" s="27"/>
      <c r="U327" s="24" t="str">
        <f>IF($K327="N","",IF($K327="Y",VLOOKUP($A327,'Run1-4'!$A:$J,3,FALSE)))</f>
        <v/>
      </c>
      <c r="V327" s="25" t="str">
        <f t="shared" si="63"/>
        <v/>
      </c>
      <c r="W327" s="27"/>
      <c r="X327" s="25" t="str">
        <f t="shared" si="56"/>
        <v>N/A</v>
      </c>
    </row>
    <row r="328" spans="1:24" ht="15" customHeight="1" x14ac:dyDescent="0.3">
      <c r="A328" s="12" t="str">
        <f t="shared" si="54"/>
        <v>5-112175576-C+A</v>
      </c>
      <c r="B328" s="11" t="s">
        <v>678</v>
      </c>
      <c r="C328" s="6">
        <v>1.52E-2</v>
      </c>
      <c r="D328" s="6" t="s">
        <v>744</v>
      </c>
      <c r="E328" s="6">
        <v>5</v>
      </c>
      <c r="F328" s="6">
        <v>112175576</v>
      </c>
      <c r="G328" s="6" t="s">
        <v>125</v>
      </c>
      <c r="H328" s="6" t="s">
        <v>1189</v>
      </c>
      <c r="I328" s="6">
        <v>591</v>
      </c>
      <c r="K328" s="19" t="str">
        <f t="shared" si="57"/>
        <v>N</v>
      </c>
      <c r="L328" s="20" t="str">
        <f t="shared" si="58"/>
        <v/>
      </c>
      <c r="M328" s="21" t="str">
        <f t="shared" si="55"/>
        <v/>
      </c>
      <c r="N328" s="22" t="str">
        <f t="shared" si="59"/>
        <v>N/A</v>
      </c>
      <c r="O328" s="23" t="str">
        <f t="shared" si="60"/>
        <v/>
      </c>
      <c r="P328" s="23" t="str">
        <f t="shared" si="61"/>
        <v/>
      </c>
      <c r="Q328" s="27"/>
      <c r="R328" s="24" t="str">
        <f>IF($K328="N","",IF($K328="Y",VLOOKUP($A328,'Run1-3-1'!$A:$J,3,FALSE)))</f>
        <v/>
      </c>
      <c r="S328" s="25" t="str">
        <f t="shared" si="62"/>
        <v/>
      </c>
      <c r="T328" s="27"/>
      <c r="U328" s="24" t="str">
        <f>IF($K328="N","",IF($K328="Y",VLOOKUP($A328,'Run1-4'!$A:$J,3,FALSE)))</f>
        <v/>
      </c>
      <c r="V328" s="25" t="str">
        <f t="shared" si="63"/>
        <v/>
      </c>
      <c r="W328" s="27"/>
      <c r="X328" s="25" t="str">
        <f t="shared" si="56"/>
        <v>N/A</v>
      </c>
    </row>
    <row r="329" spans="1:24" ht="15" customHeight="1" x14ac:dyDescent="0.3">
      <c r="A329" s="12" t="str">
        <f t="shared" si="54"/>
        <v>5-112175630-C+A</v>
      </c>
      <c r="B329" s="11" t="s">
        <v>911</v>
      </c>
      <c r="C329" s="6">
        <v>1.6400000000000001E-2</v>
      </c>
      <c r="D329" s="6"/>
      <c r="E329" s="6">
        <v>5</v>
      </c>
      <c r="F329" s="6">
        <v>112175630</v>
      </c>
      <c r="G329" s="6" t="s">
        <v>125</v>
      </c>
      <c r="H329" s="6" t="s">
        <v>1189</v>
      </c>
      <c r="I329" s="6">
        <v>670</v>
      </c>
      <c r="K329" s="19" t="str">
        <f t="shared" si="57"/>
        <v>N</v>
      </c>
      <c r="L329" s="20" t="str">
        <f t="shared" si="58"/>
        <v/>
      </c>
      <c r="M329" s="21" t="str">
        <f t="shared" si="55"/>
        <v/>
      </c>
      <c r="N329" s="22" t="str">
        <f t="shared" si="59"/>
        <v>N/A</v>
      </c>
      <c r="O329" s="23" t="str">
        <f t="shared" si="60"/>
        <v/>
      </c>
      <c r="P329" s="23" t="str">
        <f t="shared" si="61"/>
        <v/>
      </c>
      <c r="Q329" s="27"/>
      <c r="R329" s="24" t="str">
        <f>IF($K329="N","",IF($K329="Y",VLOOKUP($A329,'Run1-3-1'!$A:$J,3,FALSE)))</f>
        <v/>
      </c>
      <c r="S329" s="25" t="str">
        <f t="shared" si="62"/>
        <v/>
      </c>
      <c r="T329" s="27"/>
      <c r="U329" s="24" t="str">
        <f>IF($K329="N","",IF($K329="Y",VLOOKUP($A329,'Run1-4'!$A:$J,3,FALSE)))</f>
        <v/>
      </c>
      <c r="V329" s="25" t="str">
        <f t="shared" si="63"/>
        <v/>
      </c>
      <c r="W329" s="27"/>
      <c r="X329" s="25" t="str">
        <f t="shared" si="56"/>
        <v>N/A</v>
      </c>
    </row>
    <row r="330" spans="1:24" ht="15" customHeight="1" x14ac:dyDescent="0.3">
      <c r="A330" s="12" t="str">
        <f t="shared" si="54"/>
        <v>5-112175650-T-A</v>
      </c>
      <c r="B330" s="11" t="s">
        <v>1129</v>
      </c>
      <c r="C330" s="6">
        <v>1.3100000000000001E-2</v>
      </c>
      <c r="D330" s="6" t="s">
        <v>330</v>
      </c>
      <c r="E330" s="6">
        <v>5</v>
      </c>
      <c r="F330" s="6">
        <v>112175650</v>
      </c>
      <c r="G330" s="6" t="s">
        <v>1177</v>
      </c>
      <c r="H330" s="6" t="s">
        <v>928</v>
      </c>
      <c r="I330" s="6">
        <v>686</v>
      </c>
      <c r="K330" s="19" t="str">
        <f t="shared" si="57"/>
        <v>N</v>
      </c>
      <c r="L330" s="20" t="str">
        <f t="shared" si="58"/>
        <v/>
      </c>
      <c r="M330" s="21" t="str">
        <f t="shared" si="55"/>
        <v/>
      </c>
      <c r="N330" s="22" t="str">
        <f t="shared" si="59"/>
        <v>N/A</v>
      </c>
      <c r="O330" s="23" t="str">
        <f t="shared" si="60"/>
        <v/>
      </c>
      <c r="P330" s="23" t="str">
        <f t="shared" si="61"/>
        <v/>
      </c>
      <c r="Q330" s="27"/>
      <c r="R330" s="24" t="str">
        <f>IF($K330="N","",IF($K330="Y",VLOOKUP($A330,'Run1-3-1'!$A:$J,3,FALSE)))</f>
        <v/>
      </c>
      <c r="S330" s="25" t="str">
        <f t="shared" si="62"/>
        <v/>
      </c>
      <c r="T330" s="27"/>
      <c r="U330" s="24" t="str">
        <f>IF($K330="N","",IF($K330="Y",VLOOKUP($A330,'Run1-4'!$A:$J,3,FALSE)))</f>
        <v/>
      </c>
      <c r="V330" s="25" t="str">
        <f t="shared" si="63"/>
        <v/>
      </c>
      <c r="W330" s="27"/>
      <c r="X330" s="25" t="str">
        <f t="shared" si="56"/>
        <v>N/A</v>
      </c>
    </row>
    <row r="331" spans="1:24" ht="15" customHeight="1" x14ac:dyDescent="0.3">
      <c r="A331" s="12" t="str">
        <f t="shared" si="54"/>
        <v>5-112175655-T</v>
      </c>
      <c r="B331" s="11" t="s">
        <v>528</v>
      </c>
      <c r="C331" s="6">
        <v>1.0999999999999999E-2</v>
      </c>
      <c r="D331" s="6"/>
      <c r="E331" s="6">
        <v>5</v>
      </c>
      <c r="F331" s="6">
        <v>112175655</v>
      </c>
      <c r="G331" s="6" t="s">
        <v>1082</v>
      </c>
      <c r="H331" s="6" t="s">
        <v>1177</v>
      </c>
      <c r="I331" s="6">
        <v>544</v>
      </c>
      <c r="K331" s="19" t="str">
        <f t="shared" si="57"/>
        <v>N</v>
      </c>
      <c r="L331" s="20" t="str">
        <f t="shared" si="58"/>
        <v/>
      </c>
      <c r="M331" s="21" t="str">
        <f t="shared" si="55"/>
        <v/>
      </c>
      <c r="N331" s="22" t="str">
        <f t="shared" si="59"/>
        <v>N/A</v>
      </c>
      <c r="O331" s="23" t="str">
        <f t="shared" si="60"/>
        <v/>
      </c>
      <c r="P331" s="23" t="str">
        <f t="shared" si="61"/>
        <v/>
      </c>
      <c r="Q331" s="27"/>
      <c r="R331" s="24" t="str">
        <f>IF($K331="N","",IF($K331="Y",VLOOKUP($A331,'Run1-3-1'!$A:$J,3,FALSE)))</f>
        <v/>
      </c>
      <c r="S331" s="25" t="str">
        <f t="shared" si="62"/>
        <v/>
      </c>
      <c r="T331" s="27"/>
      <c r="U331" s="24" t="str">
        <f>IF($K331="N","",IF($K331="Y",VLOOKUP($A331,'Run1-4'!$A:$J,3,FALSE)))</f>
        <v/>
      </c>
      <c r="V331" s="25" t="str">
        <f t="shared" si="63"/>
        <v/>
      </c>
      <c r="W331" s="27"/>
      <c r="X331" s="25" t="str">
        <f t="shared" si="56"/>
        <v>N/A</v>
      </c>
    </row>
    <row r="332" spans="1:24" ht="15" customHeight="1" x14ac:dyDescent="0.3">
      <c r="A332" s="12" t="str">
        <f t="shared" si="54"/>
        <v>5-112175656-T+A</v>
      </c>
      <c r="B332" s="11" t="s">
        <v>1302</v>
      </c>
      <c r="C332" s="6">
        <v>3.4500000000000003E-2</v>
      </c>
      <c r="D332" s="6"/>
      <c r="E332" s="6">
        <v>5</v>
      </c>
      <c r="F332" s="6">
        <v>112175656</v>
      </c>
      <c r="G332" s="6" t="s">
        <v>1177</v>
      </c>
      <c r="H332" s="6" t="s">
        <v>897</v>
      </c>
      <c r="I332" s="6">
        <v>667</v>
      </c>
      <c r="K332" s="19" t="str">
        <f t="shared" si="57"/>
        <v>N</v>
      </c>
      <c r="L332" s="20" t="str">
        <f t="shared" si="58"/>
        <v/>
      </c>
      <c r="M332" s="21" t="str">
        <f t="shared" si="55"/>
        <v/>
      </c>
      <c r="N332" s="22" t="str">
        <f t="shared" si="59"/>
        <v>N/A</v>
      </c>
      <c r="O332" s="23" t="str">
        <f t="shared" si="60"/>
        <v/>
      </c>
      <c r="P332" s="23" t="str">
        <f t="shared" si="61"/>
        <v/>
      </c>
      <c r="Q332" s="27"/>
      <c r="R332" s="24" t="str">
        <f>IF($K332="N","",IF($K332="Y",VLOOKUP($A332,'Run1-3-1'!$A:$J,3,FALSE)))</f>
        <v/>
      </c>
      <c r="S332" s="25" t="str">
        <f t="shared" si="62"/>
        <v/>
      </c>
      <c r="T332" s="27"/>
      <c r="U332" s="24" t="str">
        <f>IF($K332="N","",IF($K332="Y",VLOOKUP($A332,'Run1-4'!$A:$J,3,FALSE)))</f>
        <v/>
      </c>
      <c r="V332" s="25" t="str">
        <f t="shared" si="63"/>
        <v/>
      </c>
      <c r="W332" s="27"/>
      <c r="X332" s="25" t="str">
        <f t="shared" si="56"/>
        <v>N/A</v>
      </c>
    </row>
    <row r="333" spans="1:24" ht="15" customHeight="1" x14ac:dyDescent="0.3">
      <c r="A333" s="12" t="str">
        <f t="shared" si="54"/>
        <v>5-112175672-G-A</v>
      </c>
      <c r="B333" s="11" t="s">
        <v>129</v>
      </c>
      <c r="C333" s="6">
        <v>1.8100000000000002E-2</v>
      </c>
      <c r="D333" s="6"/>
      <c r="E333" s="6">
        <v>5</v>
      </c>
      <c r="F333" s="6">
        <v>112175672</v>
      </c>
      <c r="G333" s="6" t="s">
        <v>187</v>
      </c>
      <c r="H333" s="6" t="s">
        <v>590</v>
      </c>
      <c r="I333" s="6">
        <v>663</v>
      </c>
      <c r="K333" s="19" t="str">
        <f t="shared" si="57"/>
        <v>N</v>
      </c>
      <c r="L333" s="20" t="str">
        <f t="shared" si="58"/>
        <v/>
      </c>
      <c r="M333" s="21" t="str">
        <f t="shared" si="55"/>
        <v/>
      </c>
      <c r="N333" s="22" t="str">
        <f t="shared" si="59"/>
        <v>N/A</v>
      </c>
      <c r="O333" s="23" t="str">
        <f t="shared" si="60"/>
        <v/>
      </c>
      <c r="P333" s="23" t="str">
        <f t="shared" si="61"/>
        <v/>
      </c>
      <c r="Q333" s="27"/>
      <c r="R333" s="24" t="str">
        <f>IF($K333="N","",IF($K333="Y",VLOOKUP($A333,'Run1-3-1'!$A:$J,3,FALSE)))</f>
        <v/>
      </c>
      <c r="S333" s="25" t="str">
        <f t="shared" si="62"/>
        <v/>
      </c>
      <c r="T333" s="27"/>
      <c r="U333" s="24" t="str">
        <f>IF($K333="N","",IF($K333="Y",VLOOKUP($A333,'Run1-4'!$A:$J,3,FALSE)))</f>
        <v/>
      </c>
      <c r="V333" s="25" t="str">
        <f t="shared" si="63"/>
        <v/>
      </c>
      <c r="W333" s="27"/>
      <c r="X333" s="25" t="str">
        <f t="shared" si="56"/>
        <v>N/A</v>
      </c>
    </row>
    <row r="334" spans="1:24" ht="15" customHeight="1" x14ac:dyDescent="0.3">
      <c r="A334" s="12" t="str">
        <f t="shared" si="54"/>
        <v>5-112175680-G</v>
      </c>
      <c r="B334" s="11" t="s">
        <v>929</v>
      </c>
      <c r="C334" s="6">
        <v>1.0500000000000001E-2</v>
      </c>
      <c r="D334" s="6"/>
      <c r="E334" s="6">
        <v>5</v>
      </c>
      <c r="F334" s="6">
        <v>112175680</v>
      </c>
      <c r="G334" s="6" t="s">
        <v>1082</v>
      </c>
      <c r="H334" s="6" t="s">
        <v>187</v>
      </c>
      <c r="I334" s="6">
        <v>668</v>
      </c>
      <c r="K334" s="19" t="str">
        <f t="shared" si="57"/>
        <v>N</v>
      </c>
      <c r="L334" s="20" t="str">
        <f t="shared" si="58"/>
        <v/>
      </c>
      <c r="M334" s="21" t="str">
        <f t="shared" si="55"/>
        <v/>
      </c>
      <c r="N334" s="22" t="str">
        <f t="shared" si="59"/>
        <v>N/A</v>
      </c>
      <c r="O334" s="23" t="str">
        <f t="shared" si="60"/>
        <v/>
      </c>
      <c r="P334" s="23" t="str">
        <f t="shared" si="61"/>
        <v/>
      </c>
      <c r="Q334" s="27"/>
      <c r="R334" s="24" t="str">
        <f>IF($K334="N","",IF($K334="Y",VLOOKUP($A334,'Run1-3-1'!$A:$J,3,FALSE)))</f>
        <v/>
      </c>
      <c r="S334" s="25" t="str">
        <f t="shared" si="62"/>
        <v/>
      </c>
      <c r="T334" s="27"/>
      <c r="U334" s="24" t="str">
        <f>IF($K334="N","",IF($K334="Y",VLOOKUP($A334,'Run1-4'!$A:$J,3,FALSE)))</f>
        <v/>
      </c>
      <c r="V334" s="25" t="str">
        <f t="shared" si="63"/>
        <v/>
      </c>
      <c r="W334" s="27"/>
      <c r="X334" s="25" t="str">
        <f t="shared" si="56"/>
        <v>N/A</v>
      </c>
    </row>
    <row r="335" spans="1:24" ht="15" customHeight="1" x14ac:dyDescent="0.3">
      <c r="A335" s="12" t="str">
        <f t="shared" si="54"/>
        <v>5-112175751-C+T</v>
      </c>
      <c r="B335" s="11" t="s">
        <v>1148</v>
      </c>
      <c r="C335" s="6">
        <v>3.5700000000000003E-2</v>
      </c>
      <c r="D335" s="6"/>
      <c r="E335" s="6">
        <v>5</v>
      </c>
      <c r="F335" s="6">
        <v>112175751</v>
      </c>
      <c r="G335" s="6" t="s">
        <v>125</v>
      </c>
      <c r="H335" s="6" t="s">
        <v>1283</v>
      </c>
      <c r="I335" s="6">
        <v>392</v>
      </c>
      <c r="K335" s="19" t="str">
        <f t="shared" si="57"/>
        <v>N</v>
      </c>
      <c r="L335" s="20" t="str">
        <f t="shared" si="58"/>
        <v/>
      </c>
      <c r="M335" s="21" t="str">
        <f t="shared" si="55"/>
        <v/>
      </c>
      <c r="N335" s="22" t="str">
        <f t="shared" si="59"/>
        <v>N/A</v>
      </c>
      <c r="O335" s="23" t="str">
        <f t="shared" si="60"/>
        <v/>
      </c>
      <c r="P335" s="23" t="str">
        <f t="shared" si="61"/>
        <v/>
      </c>
      <c r="Q335" s="27"/>
      <c r="R335" s="24" t="str">
        <f>IF($K335="N","",IF($K335="Y",VLOOKUP($A335,'Run1-3-1'!$A:$J,3,FALSE)))</f>
        <v/>
      </c>
      <c r="S335" s="25" t="str">
        <f t="shared" si="62"/>
        <v/>
      </c>
      <c r="T335" s="27"/>
      <c r="U335" s="24" t="str">
        <f>IF($K335="N","",IF($K335="Y",VLOOKUP($A335,'Run1-4'!$A:$J,3,FALSE)))</f>
        <v/>
      </c>
      <c r="V335" s="25" t="str">
        <f t="shared" si="63"/>
        <v/>
      </c>
      <c r="W335" s="27"/>
      <c r="X335" s="25" t="str">
        <f t="shared" si="56"/>
        <v>N/A</v>
      </c>
    </row>
    <row r="336" spans="1:24" ht="15" customHeight="1" x14ac:dyDescent="0.3">
      <c r="A336" s="12" t="str">
        <f t="shared" si="54"/>
        <v>5-112175751-C-T</v>
      </c>
      <c r="B336" s="11" t="s">
        <v>1361</v>
      </c>
      <c r="C336" s="6">
        <v>2.3E-2</v>
      </c>
      <c r="D336" s="6"/>
      <c r="E336" s="6">
        <v>5</v>
      </c>
      <c r="F336" s="6">
        <v>112175751</v>
      </c>
      <c r="G336" s="6" t="s">
        <v>125</v>
      </c>
      <c r="H336" s="6" t="s">
        <v>493</v>
      </c>
      <c r="I336" s="6">
        <v>392</v>
      </c>
      <c r="K336" s="19" t="str">
        <f t="shared" si="57"/>
        <v>N</v>
      </c>
      <c r="L336" s="20" t="str">
        <f t="shared" si="58"/>
        <v/>
      </c>
      <c r="M336" s="21" t="str">
        <f t="shared" si="55"/>
        <v/>
      </c>
      <c r="N336" s="22" t="str">
        <f t="shared" si="59"/>
        <v>N/A</v>
      </c>
      <c r="O336" s="23" t="str">
        <f t="shared" si="60"/>
        <v/>
      </c>
      <c r="P336" s="23" t="str">
        <f t="shared" si="61"/>
        <v/>
      </c>
      <c r="Q336" s="27"/>
      <c r="R336" s="24" t="str">
        <f>IF($K336="N","",IF($K336="Y",VLOOKUP($A336,'Run1-3-1'!$A:$J,3,FALSE)))</f>
        <v/>
      </c>
      <c r="S336" s="25" t="str">
        <f t="shared" si="62"/>
        <v/>
      </c>
      <c r="T336" s="27"/>
      <c r="U336" s="24" t="str">
        <f>IF($K336="N","",IF($K336="Y",VLOOKUP($A336,'Run1-4'!$A:$J,3,FALSE)))</f>
        <v/>
      </c>
      <c r="V336" s="25" t="str">
        <f t="shared" si="63"/>
        <v/>
      </c>
      <c r="W336" s="27"/>
      <c r="X336" s="25" t="str">
        <f t="shared" si="56"/>
        <v>N/A</v>
      </c>
    </row>
    <row r="337" spans="1:24" ht="15" customHeight="1" x14ac:dyDescent="0.3">
      <c r="A337" s="12" t="str">
        <f t="shared" si="54"/>
        <v>5-112175754-T+T</v>
      </c>
      <c r="B337" s="11" t="s">
        <v>192</v>
      </c>
      <c r="C337" s="6">
        <v>1.55E-2</v>
      </c>
      <c r="D337" s="6"/>
      <c r="E337" s="6">
        <v>5</v>
      </c>
      <c r="F337" s="6">
        <v>112175754</v>
      </c>
      <c r="G337" s="6" t="s">
        <v>1177</v>
      </c>
      <c r="H337" s="6" t="s">
        <v>997</v>
      </c>
      <c r="I337" s="6">
        <v>386</v>
      </c>
      <c r="K337" s="19" t="str">
        <f t="shared" si="57"/>
        <v>N</v>
      </c>
      <c r="L337" s="20" t="str">
        <f t="shared" si="58"/>
        <v/>
      </c>
      <c r="M337" s="21" t="str">
        <f t="shared" si="55"/>
        <v/>
      </c>
      <c r="N337" s="22" t="str">
        <f t="shared" si="59"/>
        <v>N/A</v>
      </c>
      <c r="O337" s="23" t="str">
        <f t="shared" si="60"/>
        <v/>
      </c>
      <c r="P337" s="23" t="str">
        <f t="shared" si="61"/>
        <v/>
      </c>
      <c r="Q337" s="27"/>
      <c r="R337" s="24" t="str">
        <f>IF($K337="N","",IF($K337="Y",VLOOKUP($A337,'Run1-3-1'!$A:$J,3,FALSE)))</f>
        <v/>
      </c>
      <c r="S337" s="25" t="str">
        <f t="shared" si="62"/>
        <v/>
      </c>
      <c r="T337" s="27"/>
      <c r="U337" s="24" t="str">
        <f>IF($K337="N","",IF($K337="Y",VLOOKUP($A337,'Run1-4'!$A:$J,3,FALSE)))</f>
        <v/>
      </c>
      <c r="V337" s="25" t="str">
        <f t="shared" si="63"/>
        <v/>
      </c>
      <c r="W337" s="27"/>
      <c r="X337" s="25" t="str">
        <f t="shared" si="56"/>
        <v>N/A</v>
      </c>
    </row>
    <row r="338" spans="1:24" ht="15" customHeight="1" x14ac:dyDescent="0.3">
      <c r="A338" s="12" t="str">
        <f t="shared" si="54"/>
        <v>5-112175780-T</v>
      </c>
      <c r="B338" s="11" t="s">
        <v>993</v>
      </c>
      <c r="C338" s="6">
        <v>1.23E-2</v>
      </c>
      <c r="D338" s="6"/>
      <c r="E338" s="6">
        <v>5</v>
      </c>
      <c r="F338" s="6">
        <v>112175780</v>
      </c>
      <c r="G338" s="6" t="s">
        <v>125</v>
      </c>
      <c r="H338" s="6" t="s">
        <v>1177</v>
      </c>
      <c r="I338" s="6">
        <v>488</v>
      </c>
      <c r="K338" s="19" t="str">
        <f t="shared" si="57"/>
        <v>N</v>
      </c>
      <c r="L338" s="20" t="str">
        <f t="shared" si="58"/>
        <v/>
      </c>
      <c r="M338" s="21" t="str">
        <f t="shared" si="55"/>
        <v/>
      </c>
      <c r="N338" s="22" t="str">
        <f t="shared" si="59"/>
        <v>N/A</v>
      </c>
      <c r="O338" s="23" t="str">
        <f t="shared" si="60"/>
        <v/>
      </c>
      <c r="P338" s="23" t="str">
        <f t="shared" si="61"/>
        <v/>
      </c>
      <c r="Q338" s="27"/>
      <c r="R338" s="24" t="str">
        <f>IF($K338="N","",IF($K338="Y",VLOOKUP($A338,'Run1-3-1'!$A:$J,3,FALSE)))</f>
        <v/>
      </c>
      <c r="S338" s="25" t="str">
        <f t="shared" si="62"/>
        <v/>
      </c>
      <c r="T338" s="27"/>
      <c r="U338" s="24" t="str">
        <f>IF($K338="N","",IF($K338="Y",VLOOKUP($A338,'Run1-4'!$A:$J,3,FALSE)))</f>
        <v/>
      </c>
      <c r="V338" s="25" t="str">
        <f t="shared" si="63"/>
        <v/>
      </c>
      <c r="W338" s="27"/>
      <c r="X338" s="25" t="str">
        <f t="shared" si="56"/>
        <v>N/A</v>
      </c>
    </row>
    <row r="339" spans="1:24" ht="15" customHeight="1" x14ac:dyDescent="0.3">
      <c r="A339" s="12" t="str">
        <f t="shared" si="54"/>
        <v>5-112175792-T+T</v>
      </c>
      <c r="B339" s="11" t="s">
        <v>1212</v>
      </c>
      <c r="C339" s="6">
        <v>1.01E-2</v>
      </c>
      <c r="D339" s="6"/>
      <c r="E339" s="6">
        <v>5</v>
      </c>
      <c r="F339" s="6">
        <v>112175792</v>
      </c>
      <c r="G339" s="6" t="s">
        <v>1177</v>
      </c>
      <c r="H339" s="6" t="s">
        <v>997</v>
      </c>
      <c r="I339" s="6">
        <v>495</v>
      </c>
      <c r="K339" s="19" t="str">
        <f t="shared" si="57"/>
        <v>N</v>
      </c>
      <c r="L339" s="20" t="str">
        <f t="shared" si="58"/>
        <v/>
      </c>
      <c r="M339" s="21" t="str">
        <f t="shared" si="55"/>
        <v/>
      </c>
      <c r="N339" s="22" t="str">
        <f t="shared" si="59"/>
        <v>N/A</v>
      </c>
      <c r="O339" s="23" t="str">
        <f t="shared" si="60"/>
        <v/>
      </c>
      <c r="P339" s="23" t="str">
        <f t="shared" si="61"/>
        <v/>
      </c>
      <c r="Q339" s="27"/>
      <c r="R339" s="24" t="str">
        <f>IF($K339="N","",IF($K339="Y",VLOOKUP($A339,'Run1-3-1'!$A:$J,3,FALSE)))</f>
        <v/>
      </c>
      <c r="S339" s="25" t="str">
        <f t="shared" si="62"/>
        <v/>
      </c>
      <c r="T339" s="27"/>
      <c r="U339" s="24" t="str">
        <f>IF($K339="N","",IF($K339="Y",VLOOKUP($A339,'Run1-4'!$A:$J,3,FALSE)))</f>
        <v/>
      </c>
      <c r="V339" s="25" t="str">
        <f t="shared" si="63"/>
        <v/>
      </c>
      <c r="W339" s="27"/>
      <c r="X339" s="25" t="str">
        <f t="shared" si="56"/>
        <v>N/A</v>
      </c>
    </row>
    <row r="340" spans="1:24" ht="15" customHeight="1" x14ac:dyDescent="0.3">
      <c r="A340" s="12" t="str">
        <f t="shared" si="54"/>
        <v>5-112175816-T</v>
      </c>
      <c r="B340" s="11" t="s">
        <v>39</v>
      </c>
      <c r="C340" s="6">
        <v>1.5599999999999999E-2</v>
      </c>
      <c r="D340" s="6"/>
      <c r="E340" s="6">
        <v>5</v>
      </c>
      <c r="F340" s="6">
        <v>112175816</v>
      </c>
      <c r="G340" s="6" t="s">
        <v>125</v>
      </c>
      <c r="H340" s="6" t="s">
        <v>1177</v>
      </c>
      <c r="I340" s="6">
        <v>576</v>
      </c>
      <c r="K340" s="19" t="str">
        <f t="shared" si="57"/>
        <v>N</v>
      </c>
      <c r="L340" s="20" t="str">
        <f t="shared" si="58"/>
        <v/>
      </c>
      <c r="M340" s="21" t="str">
        <f t="shared" si="55"/>
        <v/>
      </c>
      <c r="N340" s="22" t="str">
        <f t="shared" si="59"/>
        <v>N/A</v>
      </c>
      <c r="O340" s="23" t="str">
        <f t="shared" si="60"/>
        <v/>
      </c>
      <c r="P340" s="23" t="str">
        <f t="shared" si="61"/>
        <v/>
      </c>
      <c r="Q340" s="27"/>
      <c r="R340" s="24" t="str">
        <f>IF($K340="N","",IF($K340="Y",VLOOKUP($A340,'Run1-3-1'!$A:$J,3,FALSE)))</f>
        <v/>
      </c>
      <c r="S340" s="25" t="str">
        <f t="shared" si="62"/>
        <v/>
      </c>
      <c r="T340" s="27"/>
      <c r="U340" s="24" t="str">
        <f>IF($K340="N","",IF($K340="Y",VLOOKUP($A340,'Run1-4'!$A:$J,3,FALSE)))</f>
        <v/>
      </c>
      <c r="V340" s="25" t="str">
        <f t="shared" si="63"/>
        <v/>
      </c>
      <c r="W340" s="27"/>
      <c r="X340" s="25" t="str">
        <f t="shared" si="56"/>
        <v>N/A</v>
      </c>
    </row>
    <row r="341" spans="1:24" ht="15" customHeight="1" x14ac:dyDescent="0.3">
      <c r="A341" s="12" t="str">
        <f t="shared" si="54"/>
        <v>5-112175840-T</v>
      </c>
      <c r="B341" s="11" t="s">
        <v>251</v>
      </c>
      <c r="C341" s="6">
        <v>1.03E-2</v>
      </c>
      <c r="D341" s="6"/>
      <c r="E341" s="6">
        <v>5</v>
      </c>
      <c r="F341" s="6">
        <v>112175840</v>
      </c>
      <c r="G341" s="6" t="s">
        <v>125</v>
      </c>
      <c r="H341" s="6" t="s">
        <v>1177</v>
      </c>
      <c r="I341" s="6">
        <v>582</v>
      </c>
      <c r="K341" s="19" t="str">
        <f t="shared" si="57"/>
        <v>N</v>
      </c>
      <c r="L341" s="20" t="str">
        <f t="shared" si="58"/>
        <v/>
      </c>
      <c r="M341" s="21" t="str">
        <f t="shared" si="55"/>
        <v/>
      </c>
      <c r="N341" s="22" t="str">
        <f t="shared" si="59"/>
        <v>N/A</v>
      </c>
      <c r="O341" s="23" t="str">
        <f t="shared" si="60"/>
        <v/>
      </c>
      <c r="P341" s="23" t="str">
        <f t="shared" si="61"/>
        <v/>
      </c>
      <c r="Q341" s="27"/>
      <c r="R341" s="24" t="str">
        <f>IF($K341="N","",IF($K341="Y",VLOOKUP($A341,'Run1-3-1'!$A:$J,3,FALSE)))</f>
        <v/>
      </c>
      <c r="S341" s="25" t="str">
        <f t="shared" si="62"/>
        <v/>
      </c>
      <c r="T341" s="27"/>
      <c r="U341" s="24" t="str">
        <f>IF($K341="N","",IF($K341="Y",VLOOKUP($A341,'Run1-4'!$A:$J,3,FALSE)))</f>
        <v/>
      </c>
      <c r="V341" s="25" t="str">
        <f t="shared" si="63"/>
        <v/>
      </c>
      <c r="W341" s="27"/>
      <c r="X341" s="25" t="str">
        <f t="shared" si="56"/>
        <v>N/A</v>
      </c>
    </row>
    <row r="342" spans="1:24" ht="15" customHeight="1" x14ac:dyDescent="0.3">
      <c r="A342" s="12" t="str">
        <f t="shared" si="54"/>
        <v>5-112175921-A</v>
      </c>
      <c r="B342" s="11" t="s">
        <v>212</v>
      </c>
      <c r="C342" s="6">
        <v>1.43E-2</v>
      </c>
      <c r="D342" s="6"/>
      <c r="E342" s="6">
        <v>5</v>
      </c>
      <c r="F342" s="6">
        <v>112175921</v>
      </c>
      <c r="G342" s="6" t="s">
        <v>187</v>
      </c>
      <c r="H342" s="6" t="s">
        <v>1082</v>
      </c>
      <c r="I342" s="6">
        <v>491</v>
      </c>
      <c r="K342" s="19" t="str">
        <f t="shared" si="57"/>
        <v>N</v>
      </c>
      <c r="L342" s="20" t="str">
        <f t="shared" si="58"/>
        <v/>
      </c>
      <c r="M342" s="21" t="str">
        <f t="shared" si="55"/>
        <v/>
      </c>
      <c r="N342" s="22" t="str">
        <f t="shared" si="59"/>
        <v>N/A</v>
      </c>
      <c r="O342" s="23" t="str">
        <f t="shared" si="60"/>
        <v/>
      </c>
      <c r="P342" s="23" t="str">
        <f t="shared" si="61"/>
        <v/>
      </c>
      <c r="Q342" s="27"/>
      <c r="R342" s="24" t="str">
        <f>IF($K342="N","",IF($K342="Y",VLOOKUP($A342,'Run1-3-1'!$A:$J,3,FALSE)))</f>
        <v/>
      </c>
      <c r="S342" s="25" t="str">
        <f t="shared" si="62"/>
        <v/>
      </c>
      <c r="T342" s="27"/>
      <c r="U342" s="24" t="str">
        <f>IF($K342="N","",IF($K342="Y",VLOOKUP($A342,'Run1-4'!$A:$J,3,FALSE)))</f>
        <v/>
      </c>
      <c r="V342" s="25" t="str">
        <f t="shared" si="63"/>
        <v/>
      </c>
      <c r="W342" s="27"/>
      <c r="X342" s="25" t="str">
        <f t="shared" si="56"/>
        <v>N/A</v>
      </c>
    </row>
    <row r="343" spans="1:24" ht="15" customHeight="1" x14ac:dyDescent="0.3">
      <c r="A343" s="12" t="str">
        <f t="shared" si="54"/>
        <v>5-112175951-G+A</v>
      </c>
      <c r="B343" s="11" t="s">
        <v>60</v>
      </c>
      <c r="C343" s="6">
        <v>3.1300000000000001E-2</v>
      </c>
      <c r="D343" s="6"/>
      <c r="E343" s="6">
        <v>5</v>
      </c>
      <c r="F343" s="6">
        <v>112175951</v>
      </c>
      <c r="G343" s="6" t="s">
        <v>187</v>
      </c>
      <c r="H343" s="6" t="s">
        <v>1373</v>
      </c>
      <c r="I343" s="6">
        <v>543</v>
      </c>
      <c r="K343" s="19" t="str">
        <f t="shared" si="57"/>
        <v>N</v>
      </c>
      <c r="L343" s="20" t="str">
        <f t="shared" si="58"/>
        <v/>
      </c>
      <c r="M343" s="21" t="str">
        <f t="shared" si="55"/>
        <v/>
      </c>
      <c r="N343" s="22" t="str">
        <f t="shared" si="59"/>
        <v>N/A</v>
      </c>
      <c r="O343" s="23" t="str">
        <f t="shared" si="60"/>
        <v/>
      </c>
      <c r="P343" s="23" t="str">
        <f t="shared" si="61"/>
        <v/>
      </c>
      <c r="Q343" s="27"/>
      <c r="R343" s="24" t="str">
        <f>IF($K343="N","",IF($K343="Y",VLOOKUP($A343,'Run1-3-1'!$A:$J,3,FALSE)))</f>
        <v/>
      </c>
      <c r="S343" s="25" t="str">
        <f t="shared" si="62"/>
        <v/>
      </c>
      <c r="T343" s="27"/>
      <c r="U343" s="24" t="str">
        <f>IF($K343="N","",IF($K343="Y",VLOOKUP($A343,'Run1-4'!$A:$J,3,FALSE)))</f>
        <v/>
      </c>
      <c r="V343" s="25" t="str">
        <f t="shared" si="63"/>
        <v/>
      </c>
      <c r="W343" s="27"/>
      <c r="X343" s="25" t="str">
        <f t="shared" si="56"/>
        <v>N/A</v>
      </c>
    </row>
    <row r="344" spans="1:24" ht="15" customHeight="1" x14ac:dyDescent="0.3">
      <c r="A344" s="12" t="str">
        <f t="shared" si="54"/>
        <v>5-112175951-G-A</v>
      </c>
      <c r="B344" s="11" t="s">
        <v>430</v>
      </c>
      <c r="C344" s="6">
        <v>1.66E-2</v>
      </c>
      <c r="D344" s="6"/>
      <c r="E344" s="6">
        <v>5</v>
      </c>
      <c r="F344" s="6">
        <v>112175951</v>
      </c>
      <c r="G344" s="6" t="s">
        <v>187</v>
      </c>
      <c r="H344" s="6" t="s">
        <v>590</v>
      </c>
      <c r="I344" s="6">
        <v>543</v>
      </c>
      <c r="K344" s="19" t="str">
        <f t="shared" si="57"/>
        <v>N</v>
      </c>
      <c r="L344" s="20" t="str">
        <f t="shared" si="58"/>
        <v/>
      </c>
      <c r="M344" s="21" t="str">
        <f t="shared" si="55"/>
        <v/>
      </c>
      <c r="N344" s="22" t="str">
        <f t="shared" si="59"/>
        <v>N/A</v>
      </c>
      <c r="O344" s="23" t="str">
        <f t="shared" si="60"/>
        <v/>
      </c>
      <c r="P344" s="23" t="str">
        <f t="shared" si="61"/>
        <v/>
      </c>
      <c r="Q344" s="27"/>
      <c r="R344" s="24" t="str">
        <f>IF($K344="N","",IF($K344="Y",VLOOKUP($A344,'Run1-3-1'!$A:$J,3,FALSE)))</f>
        <v/>
      </c>
      <c r="S344" s="25" t="str">
        <f t="shared" si="62"/>
        <v/>
      </c>
      <c r="T344" s="27"/>
      <c r="U344" s="24" t="str">
        <f>IF($K344="N","",IF($K344="Y",VLOOKUP($A344,'Run1-4'!$A:$J,3,FALSE)))</f>
        <v/>
      </c>
      <c r="V344" s="25" t="str">
        <f t="shared" si="63"/>
        <v/>
      </c>
      <c r="W344" s="27"/>
      <c r="X344" s="25" t="str">
        <f t="shared" si="56"/>
        <v>N/A</v>
      </c>
    </row>
    <row r="345" spans="1:24" ht="15" customHeight="1" x14ac:dyDescent="0.3">
      <c r="A345" s="12" t="str">
        <f t="shared" si="54"/>
        <v>5-112175951-A</v>
      </c>
      <c r="B345" s="11" t="s">
        <v>644</v>
      </c>
      <c r="C345" s="6">
        <v>1.66E-2</v>
      </c>
      <c r="D345" s="6"/>
      <c r="E345" s="6">
        <v>5</v>
      </c>
      <c r="F345" s="6">
        <v>112175951</v>
      </c>
      <c r="G345" s="6" t="s">
        <v>187</v>
      </c>
      <c r="H345" s="6" t="s">
        <v>1082</v>
      </c>
      <c r="I345" s="6">
        <v>543</v>
      </c>
      <c r="K345" s="19" t="str">
        <f t="shared" si="57"/>
        <v>N</v>
      </c>
      <c r="L345" s="20" t="str">
        <f t="shared" si="58"/>
        <v/>
      </c>
      <c r="M345" s="21" t="str">
        <f t="shared" si="55"/>
        <v/>
      </c>
      <c r="N345" s="22" t="str">
        <f t="shared" si="59"/>
        <v>N/A</v>
      </c>
      <c r="O345" s="23" t="str">
        <f t="shared" si="60"/>
        <v/>
      </c>
      <c r="P345" s="23" t="str">
        <f t="shared" si="61"/>
        <v/>
      </c>
      <c r="Q345" s="27"/>
      <c r="R345" s="24" t="str">
        <f>IF($K345="N","",IF($K345="Y",VLOOKUP($A345,'Run1-3-1'!$A:$J,3,FALSE)))</f>
        <v/>
      </c>
      <c r="S345" s="25" t="str">
        <f t="shared" si="62"/>
        <v/>
      </c>
      <c r="T345" s="27"/>
      <c r="U345" s="24" t="str">
        <f>IF($K345="N","",IF($K345="Y",VLOOKUP($A345,'Run1-4'!$A:$J,3,FALSE)))</f>
        <v/>
      </c>
      <c r="V345" s="25" t="str">
        <f t="shared" si="63"/>
        <v/>
      </c>
      <c r="W345" s="27"/>
      <c r="X345" s="25" t="str">
        <f t="shared" si="56"/>
        <v>N/A</v>
      </c>
    </row>
    <row r="346" spans="1:24" ht="15" customHeight="1" x14ac:dyDescent="0.3">
      <c r="A346" s="12" t="str">
        <f t="shared" si="54"/>
        <v>5-112175973-G</v>
      </c>
      <c r="B346" s="11" t="s">
        <v>275</v>
      </c>
      <c r="C346" s="6">
        <v>1.18E-2</v>
      </c>
      <c r="D346" s="6"/>
      <c r="E346" s="6">
        <v>5</v>
      </c>
      <c r="F346" s="6">
        <v>112175973</v>
      </c>
      <c r="G346" s="6" t="s">
        <v>1082</v>
      </c>
      <c r="H346" s="6" t="s">
        <v>187</v>
      </c>
      <c r="I346" s="6">
        <v>510</v>
      </c>
      <c r="K346" s="19" t="str">
        <f t="shared" si="57"/>
        <v>N</v>
      </c>
      <c r="L346" s="20" t="str">
        <f t="shared" si="58"/>
        <v/>
      </c>
      <c r="M346" s="21" t="str">
        <f t="shared" si="55"/>
        <v/>
      </c>
      <c r="N346" s="22" t="str">
        <f t="shared" si="59"/>
        <v>N/A</v>
      </c>
      <c r="O346" s="23" t="str">
        <f t="shared" si="60"/>
        <v/>
      </c>
      <c r="P346" s="23" t="str">
        <f t="shared" si="61"/>
        <v/>
      </c>
      <c r="Q346" s="27"/>
      <c r="R346" s="24" t="str">
        <f>IF($K346="N","",IF($K346="Y",VLOOKUP($A346,'Run1-3-1'!$A:$J,3,FALSE)))</f>
        <v/>
      </c>
      <c r="S346" s="25" t="str">
        <f t="shared" si="62"/>
        <v/>
      </c>
      <c r="T346" s="27"/>
      <c r="U346" s="24" t="str">
        <f>IF($K346="N","",IF($K346="Y",VLOOKUP($A346,'Run1-4'!$A:$J,3,FALSE)))</f>
        <v/>
      </c>
      <c r="V346" s="25" t="str">
        <f t="shared" si="63"/>
        <v/>
      </c>
      <c r="W346" s="27"/>
      <c r="X346" s="25" t="str">
        <f t="shared" si="56"/>
        <v>N/A</v>
      </c>
    </row>
    <row r="347" spans="1:24" ht="15" customHeight="1" x14ac:dyDescent="0.3">
      <c r="A347" s="12" t="str">
        <f t="shared" si="54"/>
        <v>5-112175999-A</v>
      </c>
      <c r="B347" s="11" t="s">
        <v>490</v>
      </c>
      <c r="C347" s="6">
        <v>1.6500000000000001E-2</v>
      </c>
      <c r="D347" s="6"/>
      <c r="E347" s="6">
        <v>5</v>
      </c>
      <c r="F347" s="6">
        <v>112175999</v>
      </c>
      <c r="G347" s="6" t="s">
        <v>187</v>
      </c>
      <c r="H347" s="6" t="s">
        <v>1082</v>
      </c>
      <c r="I347" s="6">
        <v>547</v>
      </c>
      <c r="K347" s="19" t="str">
        <f t="shared" si="57"/>
        <v>N</v>
      </c>
      <c r="L347" s="20" t="str">
        <f t="shared" si="58"/>
        <v/>
      </c>
      <c r="M347" s="21" t="str">
        <f t="shared" si="55"/>
        <v/>
      </c>
      <c r="N347" s="22" t="str">
        <f t="shared" si="59"/>
        <v>N/A</v>
      </c>
      <c r="O347" s="23" t="str">
        <f t="shared" si="60"/>
        <v/>
      </c>
      <c r="P347" s="23" t="str">
        <f t="shared" si="61"/>
        <v/>
      </c>
      <c r="Q347" s="27"/>
      <c r="R347" s="24" t="str">
        <f>IF($K347="N","",IF($K347="Y",VLOOKUP($A347,'Run1-3-1'!$A:$J,3,FALSE)))</f>
        <v/>
      </c>
      <c r="S347" s="25" t="str">
        <f t="shared" si="62"/>
        <v/>
      </c>
      <c r="T347" s="27"/>
      <c r="U347" s="24" t="str">
        <f>IF($K347="N","",IF($K347="Y",VLOOKUP($A347,'Run1-4'!$A:$J,3,FALSE)))</f>
        <v/>
      </c>
      <c r="V347" s="25" t="str">
        <f t="shared" si="63"/>
        <v/>
      </c>
      <c r="W347" s="27"/>
      <c r="X347" s="25" t="str">
        <f t="shared" si="56"/>
        <v>N/A</v>
      </c>
    </row>
    <row r="348" spans="1:24" ht="15" customHeight="1" x14ac:dyDescent="0.3">
      <c r="A348" s="12" t="str">
        <f t="shared" si="54"/>
        <v>5-112176034-C</v>
      </c>
      <c r="B348" s="11" t="s">
        <v>708</v>
      </c>
      <c r="C348" s="6">
        <v>1.1599999999999999E-2</v>
      </c>
      <c r="D348" s="6"/>
      <c r="E348" s="6">
        <v>5</v>
      </c>
      <c r="F348" s="6">
        <v>112176034</v>
      </c>
      <c r="G348" s="6" t="s">
        <v>1177</v>
      </c>
      <c r="H348" s="6" t="s">
        <v>125</v>
      </c>
      <c r="I348" s="6">
        <v>518</v>
      </c>
      <c r="K348" s="19" t="str">
        <f t="shared" si="57"/>
        <v>N</v>
      </c>
      <c r="L348" s="20" t="str">
        <f t="shared" si="58"/>
        <v/>
      </c>
      <c r="M348" s="21" t="str">
        <f t="shared" si="55"/>
        <v/>
      </c>
      <c r="N348" s="22" t="str">
        <f t="shared" si="59"/>
        <v>N/A</v>
      </c>
      <c r="O348" s="23" t="str">
        <f t="shared" si="60"/>
        <v/>
      </c>
      <c r="P348" s="23" t="str">
        <f t="shared" si="61"/>
        <v/>
      </c>
      <c r="Q348" s="27"/>
      <c r="R348" s="24" t="str">
        <f>IF($K348="N","",IF($K348="Y",VLOOKUP($A348,'Run1-3-1'!$A:$J,3,FALSE)))</f>
        <v/>
      </c>
      <c r="S348" s="25" t="str">
        <f t="shared" si="62"/>
        <v/>
      </c>
      <c r="T348" s="27"/>
      <c r="U348" s="24" t="str">
        <f>IF($K348="N","",IF($K348="Y",VLOOKUP($A348,'Run1-4'!$A:$J,3,FALSE)))</f>
        <v/>
      </c>
      <c r="V348" s="25" t="str">
        <f t="shared" si="63"/>
        <v/>
      </c>
      <c r="W348" s="27"/>
      <c r="X348" s="25" t="str">
        <f t="shared" si="56"/>
        <v>N/A</v>
      </c>
    </row>
    <row r="349" spans="1:24" ht="15" customHeight="1" x14ac:dyDescent="0.3">
      <c r="A349" s="12" t="str">
        <f t="shared" si="54"/>
        <v>5-112176035-C</v>
      </c>
      <c r="B349" s="11" t="s">
        <v>123</v>
      </c>
      <c r="C349" s="6">
        <v>1.17E-2</v>
      </c>
      <c r="D349" s="6"/>
      <c r="E349" s="6">
        <v>5</v>
      </c>
      <c r="F349" s="6">
        <v>112176035</v>
      </c>
      <c r="G349" s="6" t="s">
        <v>187</v>
      </c>
      <c r="H349" s="6" t="s">
        <v>125</v>
      </c>
      <c r="I349" s="6">
        <v>511</v>
      </c>
      <c r="K349" s="19" t="str">
        <f t="shared" si="57"/>
        <v>N</v>
      </c>
      <c r="L349" s="20" t="str">
        <f t="shared" si="58"/>
        <v/>
      </c>
      <c r="M349" s="21" t="str">
        <f t="shared" si="55"/>
        <v/>
      </c>
      <c r="N349" s="22" t="str">
        <f t="shared" si="59"/>
        <v>N/A</v>
      </c>
      <c r="O349" s="23" t="str">
        <f t="shared" si="60"/>
        <v/>
      </c>
      <c r="P349" s="23" t="str">
        <f t="shared" si="61"/>
        <v/>
      </c>
      <c r="Q349" s="27"/>
      <c r="R349" s="24" t="str">
        <f>IF($K349="N","",IF($K349="Y",VLOOKUP($A349,'Run1-3-1'!$A:$J,3,FALSE)))</f>
        <v/>
      </c>
      <c r="S349" s="25" t="str">
        <f t="shared" si="62"/>
        <v/>
      </c>
      <c r="T349" s="27"/>
      <c r="U349" s="24" t="str">
        <f>IF($K349="N","",IF($K349="Y",VLOOKUP($A349,'Run1-4'!$A:$J,3,FALSE)))</f>
        <v/>
      </c>
      <c r="V349" s="25" t="str">
        <f t="shared" si="63"/>
        <v/>
      </c>
      <c r="W349" s="27"/>
      <c r="X349" s="25" t="str">
        <f t="shared" si="56"/>
        <v>N/A</v>
      </c>
    </row>
    <row r="350" spans="1:24" ht="15" customHeight="1" x14ac:dyDescent="0.3">
      <c r="A350" s="12" t="str">
        <f t="shared" si="54"/>
        <v>5-112176035-A</v>
      </c>
      <c r="B350" s="11" t="s">
        <v>342</v>
      </c>
      <c r="C350" s="6">
        <v>1.17E-2</v>
      </c>
      <c r="D350" s="6"/>
      <c r="E350" s="6">
        <v>5</v>
      </c>
      <c r="F350" s="6">
        <v>112176035</v>
      </c>
      <c r="G350" s="6" t="s">
        <v>187</v>
      </c>
      <c r="H350" s="6" t="s">
        <v>1082</v>
      </c>
      <c r="I350" s="6">
        <v>511</v>
      </c>
      <c r="K350" s="19" t="str">
        <f t="shared" si="57"/>
        <v>N</v>
      </c>
      <c r="L350" s="20" t="str">
        <f t="shared" si="58"/>
        <v/>
      </c>
      <c r="M350" s="21" t="str">
        <f t="shared" si="55"/>
        <v/>
      </c>
      <c r="N350" s="22" t="str">
        <f t="shared" si="59"/>
        <v>N/A</v>
      </c>
      <c r="O350" s="23" t="str">
        <f t="shared" si="60"/>
        <v/>
      </c>
      <c r="P350" s="23" t="str">
        <f t="shared" si="61"/>
        <v/>
      </c>
      <c r="Q350" s="27"/>
      <c r="R350" s="24" t="str">
        <f>IF($K350="N","",IF($K350="Y",VLOOKUP($A350,'Run1-3-1'!$A:$J,3,FALSE)))</f>
        <v/>
      </c>
      <c r="S350" s="25" t="str">
        <f t="shared" si="62"/>
        <v/>
      </c>
      <c r="T350" s="27"/>
      <c r="U350" s="24" t="str">
        <f>IF($K350="N","",IF($K350="Y",VLOOKUP($A350,'Run1-4'!$A:$J,3,FALSE)))</f>
        <v/>
      </c>
      <c r="V350" s="25" t="str">
        <f t="shared" si="63"/>
        <v/>
      </c>
      <c r="W350" s="27"/>
      <c r="X350" s="25" t="str">
        <f t="shared" si="56"/>
        <v>N/A</v>
      </c>
    </row>
    <row r="351" spans="1:24" ht="15" customHeight="1" x14ac:dyDescent="0.3">
      <c r="A351" s="12" t="str">
        <f t="shared" si="54"/>
        <v>5-149433594-G</v>
      </c>
      <c r="B351" s="11" t="s">
        <v>558</v>
      </c>
      <c r="C351" s="6">
        <v>1.52E-2</v>
      </c>
      <c r="D351" s="6"/>
      <c r="E351" s="6">
        <v>5</v>
      </c>
      <c r="F351" s="6">
        <v>149433594</v>
      </c>
      <c r="G351" s="6" t="s">
        <v>1177</v>
      </c>
      <c r="H351" s="6" t="s">
        <v>187</v>
      </c>
      <c r="I351" s="6">
        <v>394</v>
      </c>
      <c r="K351" s="19" t="str">
        <f t="shared" si="57"/>
        <v>N</v>
      </c>
      <c r="L351" s="20" t="str">
        <f t="shared" si="58"/>
        <v/>
      </c>
      <c r="M351" s="21" t="str">
        <f t="shared" si="55"/>
        <v/>
      </c>
      <c r="N351" s="22" t="str">
        <f t="shared" si="59"/>
        <v>N/A</v>
      </c>
      <c r="O351" s="23" t="str">
        <f t="shared" si="60"/>
        <v/>
      </c>
      <c r="P351" s="23" t="str">
        <f t="shared" si="61"/>
        <v/>
      </c>
      <c r="Q351" s="27"/>
      <c r="R351" s="24" t="str">
        <f>IF($K351="N","",IF($K351="Y",VLOOKUP($A351,'Run1-3-1'!$A:$J,3,FALSE)))</f>
        <v/>
      </c>
      <c r="S351" s="25" t="str">
        <f t="shared" si="62"/>
        <v/>
      </c>
      <c r="T351" s="27"/>
      <c r="U351" s="24" t="str">
        <f>IF($K351="N","",IF($K351="Y",VLOOKUP($A351,'Run1-4'!$A:$J,3,FALSE)))</f>
        <v/>
      </c>
      <c r="V351" s="25" t="str">
        <f t="shared" si="63"/>
        <v/>
      </c>
      <c r="W351" s="27"/>
      <c r="X351" s="25" t="str">
        <f t="shared" si="56"/>
        <v>N/A</v>
      </c>
    </row>
    <row r="352" spans="1:24" ht="15" customHeight="1" x14ac:dyDescent="0.3">
      <c r="A352" s="12" t="str">
        <f t="shared" si="54"/>
        <v>5-149433596-G</v>
      </c>
      <c r="B352" s="11" t="s">
        <v>515</v>
      </c>
      <c r="C352" s="6">
        <v>0.96630000000000005</v>
      </c>
      <c r="D352" s="6" t="s">
        <v>977</v>
      </c>
      <c r="E352" s="6">
        <v>5</v>
      </c>
      <c r="F352" s="6">
        <v>149433596</v>
      </c>
      <c r="G352" s="6" t="s">
        <v>1177</v>
      </c>
      <c r="H352" s="6" t="s">
        <v>187</v>
      </c>
      <c r="I352" s="6">
        <v>415</v>
      </c>
      <c r="K352" s="19" t="str">
        <f t="shared" si="57"/>
        <v>N</v>
      </c>
      <c r="L352" s="20" t="str">
        <f t="shared" si="58"/>
        <v/>
      </c>
      <c r="M352" s="21" t="str">
        <f t="shared" si="55"/>
        <v/>
      </c>
      <c r="N352" s="22" t="str">
        <f t="shared" si="59"/>
        <v>N/A</v>
      </c>
      <c r="O352" s="23" t="str">
        <f t="shared" si="60"/>
        <v/>
      </c>
      <c r="P352" s="23" t="str">
        <f t="shared" si="61"/>
        <v/>
      </c>
      <c r="Q352" s="27"/>
      <c r="R352" s="24" t="str">
        <f>IF($K352="N","",IF($K352="Y",VLOOKUP($A352,'Run1-3-1'!$A:$J,3,FALSE)))</f>
        <v/>
      </c>
      <c r="S352" s="25" t="str">
        <f t="shared" si="62"/>
        <v/>
      </c>
      <c r="T352" s="27"/>
      <c r="U352" s="24" t="str">
        <f>IF($K352="N","",IF($K352="Y",VLOOKUP($A352,'Run1-4'!$A:$J,3,FALSE)))</f>
        <v/>
      </c>
      <c r="V352" s="25" t="str">
        <f t="shared" si="63"/>
        <v/>
      </c>
      <c r="W352" s="27"/>
      <c r="X352" s="25" t="str">
        <f t="shared" si="56"/>
        <v>N/A</v>
      </c>
    </row>
    <row r="353" spans="1:24" ht="15" customHeight="1" x14ac:dyDescent="0.3">
      <c r="A353" s="12" t="str">
        <f t="shared" si="54"/>
        <v>5-149433596-A</v>
      </c>
      <c r="B353" s="11" t="s">
        <v>732</v>
      </c>
      <c r="C353" s="6">
        <v>1.4500000000000001E-2</v>
      </c>
      <c r="D353" s="6" t="s">
        <v>977</v>
      </c>
      <c r="E353" s="6">
        <v>5</v>
      </c>
      <c r="F353" s="6">
        <v>149433596</v>
      </c>
      <c r="G353" s="6" t="s">
        <v>1177</v>
      </c>
      <c r="H353" s="6" t="s">
        <v>1082</v>
      </c>
      <c r="I353" s="6">
        <v>415</v>
      </c>
      <c r="K353" s="19" t="str">
        <f t="shared" si="57"/>
        <v>N</v>
      </c>
      <c r="L353" s="20" t="str">
        <f t="shared" si="58"/>
        <v/>
      </c>
      <c r="M353" s="21" t="str">
        <f t="shared" si="55"/>
        <v/>
      </c>
      <c r="N353" s="22" t="str">
        <f t="shared" si="59"/>
        <v>N/A</v>
      </c>
      <c r="O353" s="23" t="str">
        <f t="shared" si="60"/>
        <v/>
      </c>
      <c r="P353" s="23" t="str">
        <f t="shared" si="61"/>
        <v/>
      </c>
      <c r="Q353" s="27"/>
      <c r="R353" s="24" t="str">
        <f>IF($K353="N","",IF($K353="Y",VLOOKUP($A353,'Run1-3-1'!$A:$J,3,FALSE)))</f>
        <v/>
      </c>
      <c r="S353" s="25" t="str">
        <f t="shared" si="62"/>
        <v/>
      </c>
      <c r="T353" s="27"/>
      <c r="U353" s="24" t="str">
        <f>IF($K353="N","",IF($K353="Y",VLOOKUP($A353,'Run1-4'!$A:$J,3,FALSE)))</f>
        <v/>
      </c>
      <c r="V353" s="25" t="str">
        <f t="shared" si="63"/>
        <v/>
      </c>
      <c r="W353" s="27"/>
      <c r="X353" s="25" t="str">
        <f t="shared" si="56"/>
        <v>N/A</v>
      </c>
    </row>
    <row r="354" spans="1:24" ht="15" customHeight="1" x14ac:dyDescent="0.3">
      <c r="A354" s="12" t="str">
        <f t="shared" si="54"/>
        <v>5-149433597-A</v>
      </c>
      <c r="B354" s="11" t="s">
        <v>954</v>
      </c>
      <c r="C354" s="6">
        <v>0.97330000000000005</v>
      </c>
      <c r="D354" s="6" t="s">
        <v>959</v>
      </c>
      <c r="E354" s="6">
        <v>5</v>
      </c>
      <c r="F354" s="6">
        <v>149433597</v>
      </c>
      <c r="G354" s="6" t="s">
        <v>187</v>
      </c>
      <c r="H354" s="6" t="s">
        <v>1082</v>
      </c>
      <c r="I354" s="6">
        <v>412</v>
      </c>
      <c r="K354" s="19" t="str">
        <f t="shared" si="57"/>
        <v>N</v>
      </c>
      <c r="L354" s="20" t="str">
        <f t="shared" si="58"/>
        <v/>
      </c>
      <c r="M354" s="21" t="str">
        <f t="shared" si="55"/>
        <v/>
      </c>
      <c r="N354" s="22" t="str">
        <f t="shared" si="59"/>
        <v>N/A</v>
      </c>
      <c r="O354" s="23" t="str">
        <f t="shared" si="60"/>
        <v/>
      </c>
      <c r="P354" s="23" t="str">
        <f t="shared" si="61"/>
        <v/>
      </c>
      <c r="Q354" s="27"/>
      <c r="R354" s="24" t="str">
        <f>IF($K354="N","",IF($K354="Y",VLOOKUP($A354,'Run1-3-1'!$A:$J,3,FALSE)))</f>
        <v/>
      </c>
      <c r="S354" s="25" t="str">
        <f t="shared" si="62"/>
        <v/>
      </c>
      <c r="T354" s="27"/>
      <c r="U354" s="24" t="str">
        <f>IF($K354="N","",IF($K354="Y",VLOOKUP($A354,'Run1-4'!$A:$J,3,FALSE)))</f>
        <v/>
      </c>
      <c r="V354" s="25" t="str">
        <f t="shared" si="63"/>
        <v/>
      </c>
      <c r="W354" s="27"/>
      <c r="X354" s="25" t="str">
        <f t="shared" si="56"/>
        <v>N/A</v>
      </c>
    </row>
    <row r="355" spans="1:24" ht="15" customHeight="1" x14ac:dyDescent="0.3">
      <c r="A355" s="12" t="str">
        <f t="shared" si="54"/>
        <v>5-149433598-G+AG</v>
      </c>
      <c r="B355" s="11" t="s">
        <v>1174</v>
      </c>
      <c r="C355" s="6">
        <v>1.8599999999999998E-2</v>
      </c>
      <c r="D355" s="6"/>
      <c r="E355" s="6">
        <v>5</v>
      </c>
      <c r="F355" s="6">
        <v>149433598</v>
      </c>
      <c r="G355" s="6" t="s">
        <v>187</v>
      </c>
      <c r="H355" s="6" t="s">
        <v>46</v>
      </c>
      <c r="I355" s="6">
        <v>429</v>
      </c>
      <c r="K355" s="19" t="str">
        <f t="shared" si="57"/>
        <v>N</v>
      </c>
      <c r="L355" s="20" t="str">
        <f t="shared" si="58"/>
        <v/>
      </c>
      <c r="M355" s="21" t="str">
        <f t="shared" si="55"/>
        <v/>
      </c>
      <c r="N355" s="22" t="str">
        <f t="shared" si="59"/>
        <v>N/A</v>
      </c>
      <c r="O355" s="23" t="str">
        <f t="shared" si="60"/>
        <v/>
      </c>
      <c r="P355" s="23" t="str">
        <f t="shared" si="61"/>
        <v/>
      </c>
      <c r="Q355" s="27"/>
      <c r="R355" s="24" t="str">
        <f>IF($K355="N","",IF($K355="Y",VLOOKUP($A355,'Run1-3-1'!$A:$J,3,FALSE)))</f>
        <v/>
      </c>
      <c r="S355" s="25" t="str">
        <f t="shared" si="62"/>
        <v/>
      </c>
      <c r="T355" s="27"/>
      <c r="U355" s="24" t="str">
        <f>IF($K355="N","",IF($K355="Y",VLOOKUP($A355,'Run1-4'!$A:$J,3,FALSE)))</f>
        <v/>
      </c>
      <c r="V355" s="25" t="str">
        <f t="shared" si="63"/>
        <v/>
      </c>
      <c r="W355" s="27"/>
      <c r="X355" s="25" t="str">
        <f t="shared" si="56"/>
        <v>N/A</v>
      </c>
    </row>
    <row r="356" spans="1:24" ht="15" customHeight="1" x14ac:dyDescent="0.3">
      <c r="A356" s="12" t="str">
        <f t="shared" si="54"/>
        <v>5-149433599-A</v>
      </c>
      <c r="B356" s="11" t="s">
        <v>577</v>
      </c>
      <c r="C356" s="6">
        <v>1.35E-2</v>
      </c>
      <c r="D356" s="6"/>
      <c r="E356" s="6">
        <v>5</v>
      </c>
      <c r="F356" s="6">
        <v>149433599</v>
      </c>
      <c r="G356" s="6" t="s">
        <v>187</v>
      </c>
      <c r="H356" s="6" t="s">
        <v>1082</v>
      </c>
      <c r="I356" s="6">
        <v>446</v>
      </c>
      <c r="K356" s="19" t="str">
        <f t="shared" si="57"/>
        <v>N</v>
      </c>
      <c r="L356" s="20" t="str">
        <f t="shared" si="58"/>
        <v/>
      </c>
      <c r="M356" s="21" t="str">
        <f t="shared" si="55"/>
        <v/>
      </c>
      <c r="N356" s="22" t="str">
        <f t="shared" si="59"/>
        <v>N/A</v>
      </c>
      <c r="O356" s="23" t="str">
        <f t="shared" si="60"/>
        <v/>
      </c>
      <c r="P356" s="23" t="str">
        <f t="shared" si="61"/>
        <v/>
      </c>
      <c r="Q356" s="27"/>
      <c r="R356" s="24" t="str">
        <f>IF($K356="N","",IF($K356="Y",VLOOKUP($A356,'Run1-3-1'!$A:$J,3,FALSE)))</f>
        <v/>
      </c>
      <c r="S356" s="25" t="str">
        <f t="shared" si="62"/>
        <v/>
      </c>
      <c r="T356" s="27"/>
      <c r="U356" s="24" t="str">
        <f>IF($K356="N","",IF($K356="Y",VLOOKUP($A356,'Run1-4'!$A:$J,3,FALSE)))</f>
        <v/>
      </c>
      <c r="V356" s="25" t="str">
        <f t="shared" si="63"/>
        <v/>
      </c>
      <c r="W356" s="27"/>
      <c r="X356" s="25" t="str">
        <f t="shared" si="56"/>
        <v>N/A</v>
      </c>
    </row>
    <row r="357" spans="1:24" ht="15" customHeight="1" x14ac:dyDescent="0.3">
      <c r="A357" s="12" t="str">
        <f t="shared" si="54"/>
        <v>5-149433616-T</v>
      </c>
      <c r="B357" s="11" t="s">
        <v>796</v>
      </c>
      <c r="C357" s="6">
        <v>1.1599999999999999E-2</v>
      </c>
      <c r="D357" s="6"/>
      <c r="E357" s="6">
        <v>5</v>
      </c>
      <c r="F357" s="6">
        <v>149433616</v>
      </c>
      <c r="G357" s="6" t="s">
        <v>125</v>
      </c>
      <c r="H357" s="6" t="s">
        <v>1177</v>
      </c>
      <c r="I357" s="6">
        <v>519</v>
      </c>
      <c r="K357" s="19" t="str">
        <f t="shared" si="57"/>
        <v>N</v>
      </c>
      <c r="L357" s="20" t="str">
        <f t="shared" si="58"/>
        <v/>
      </c>
      <c r="M357" s="21" t="str">
        <f t="shared" si="55"/>
        <v/>
      </c>
      <c r="N357" s="22" t="str">
        <f t="shared" si="59"/>
        <v>N/A</v>
      </c>
      <c r="O357" s="23" t="str">
        <f t="shared" si="60"/>
        <v/>
      </c>
      <c r="P357" s="23" t="str">
        <f t="shared" si="61"/>
        <v/>
      </c>
      <c r="Q357" s="27"/>
      <c r="R357" s="24" t="str">
        <f>IF($K357="N","",IF($K357="Y",VLOOKUP($A357,'Run1-3-1'!$A:$J,3,FALSE)))</f>
        <v/>
      </c>
      <c r="S357" s="25" t="str">
        <f t="shared" si="62"/>
        <v/>
      </c>
      <c r="T357" s="27"/>
      <c r="U357" s="24" t="str">
        <f>IF($K357="N","",IF($K357="Y",VLOOKUP($A357,'Run1-4'!$A:$J,3,FALSE)))</f>
        <v/>
      </c>
      <c r="V357" s="25" t="str">
        <f t="shared" si="63"/>
        <v/>
      </c>
      <c r="W357" s="27"/>
      <c r="X357" s="25" t="str">
        <f t="shared" si="56"/>
        <v>N/A</v>
      </c>
    </row>
    <row r="358" spans="1:24" ht="15" customHeight="1" x14ac:dyDescent="0.3">
      <c r="A358" s="12" t="str">
        <f t="shared" si="54"/>
        <v>5-149433638-G-A</v>
      </c>
      <c r="B358" s="11" t="s">
        <v>1027</v>
      </c>
      <c r="C358" s="6">
        <v>6.7000000000000004E-2</v>
      </c>
      <c r="D358" s="6"/>
      <c r="E358" s="6">
        <v>5</v>
      </c>
      <c r="F358" s="6">
        <v>149433638</v>
      </c>
      <c r="G358" s="6" t="s">
        <v>187</v>
      </c>
      <c r="H358" s="6" t="s">
        <v>590</v>
      </c>
      <c r="I358" s="6">
        <v>537</v>
      </c>
      <c r="K358" s="19" t="str">
        <f t="shared" si="57"/>
        <v>Y</v>
      </c>
      <c r="L358" s="20">
        <f t="shared" si="58"/>
        <v>6.7000000000000004E-2</v>
      </c>
      <c r="M358" s="21" t="str">
        <f t="shared" si="55"/>
        <v>A</v>
      </c>
      <c r="N358" s="22">
        <f t="shared" si="59"/>
        <v>5.3500000000000006E-2</v>
      </c>
      <c r="O358" s="23">
        <f t="shared" si="60"/>
        <v>1.3499999999999998E-2</v>
      </c>
      <c r="P358" s="23">
        <f t="shared" si="61"/>
        <v>0.12050000000000001</v>
      </c>
      <c r="Q358" s="27"/>
      <c r="R358" s="24">
        <f>IF($K358="N","",IF($K358="Y",VLOOKUP($A358,'Run1-3-1'!$A:$J,3,FALSE)))</f>
        <v>4.2200000000000001E-2</v>
      </c>
      <c r="S358" s="25" t="str">
        <f t="shared" si="62"/>
        <v>Y</v>
      </c>
      <c r="T358" s="27"/>
      <c r="U358" s="24">
        <f>IF($K358="N","",IF($K358="Y",VLOOKUP($A358,'Run1-4'!$A:$J,3,FALSE)))</f>
        <v>5.4100000000000002E-2</v>
      </c>
      <c r="V358" s="25" t="str">
        <f t="shared" si="63"/>
        <v>Y</v>
      </c>
      <c r="W358" s="27"/>
      <c r="X358" s="25" t="str">
        <f t="shared" si="56"/>
        <v>Y</v>
      </c>
    </row>
    <row r="359" spans="1:24" ht="15" customHeight="1" x14ac:dyDescent="0.3">
      <c r="A359" s="12" t="str">
        <f t="shared" si="54"/>
        <v>5-149433638-A</v>
      </c>
      <c r="B359" s="11" t="s">
        <v>1239</v>
      </c>
      <c r="C359" s="6">
        <v>1.2999999999999999E-2</v>
      </c>
      <c r="D359" s="6"/>
      <c r="E359" s="6">
        <v>5</v>
      </c>
      <c r="F359" s="6">
        <v>149433638</v>
      </c>
      <c r="G359" s="6" t="s">
        <v>187</v>
      </c>
      <c r="H359" s="6" t="s">
        <v>1082</v>
      </c>
      <c r="I359" s="6">
        <v>537</v>
      </c>
      <c r="K359" s="19" t="str">
        <f t="shared" si="57"/>
        <v>N</v>
      </c>
      <c r="L359" s="20" t="str">
        <f t="shared" si="58"/>
        <v/>
      </c>
      <c r="M359" s="21" t="str">
        <f t="shared" si="55"/>
        <v/>
      </c>
      <c r="N359" s="22" t="str">
        <f t="shared" si="59"/>
        <v>N/A</v>
      </c>
      <c r="O359" s="23" t="str">
        <f t="shared" si="60"/>
        <v/>
      </c>
      <c r="P359" s="23" t="str">
        <f t="shared" si="61"/>
        <v/>
      </c>
      <c r="Q359" s="27"/>
      <c r="R359" s="24" t="str">
        <f>IF($K359="N","",IF($K359="Y",VLOOKUP($A359,'Run1-3-1'!$A:$J,3,FALSE)))</f>
        <v/>
      </c>
      <c r="S359" s="25" t="str">
        <f t="shared" si="62"/>
        <v/>
      </c>
      <c r="T359" s="27"/>
      <c r="U359" s="24" t="str">
        <f>IF($K359="N","",IF($K359="Y",VLOOKUP($A359,'Run1-4'!$A:$J,3,FALSE)))</f>
        <v/>
      </c>
      <c r="V359" s="25" t="str">
        <f t="shared" si="63"/>
        <v/>
      </c>
      <c r="W359" s="27"/>
      <c r="X359" s="25" t="str">
        <f t="shared" si="56"/>
        <v>N/A</v>
      </c>
    </row>
    <row r="360" spans="1:24" ht="15" customHeight="1" x14ac:dyDescent="0.3">
      <c r="A360" s="12" t="str">
        <f t="shared" si="54"/>
        <v>5-149433639-A-A</v>
      </c>
      <c r="B360" s="11" t="s">
        <v>640</v>
      </c>
      <c r="C360" s="6">
        <v>2.1299999999999999E-2</v>
      </c>
      <c r="D360" s="6"/>
      <c r="E360" s="6">
        <v>5</v>
      </c>
      <c r="F360" s="6">
        <v>149433639</v>
      </c>
      <c r="G360" s="6" t="s">
        <v>1082</v>
      </c>
      <c r="H360" s="6" t="s">
        <v>308</v>
      </c>
      <c r="I360" s="6">
        <v>469</v>
      </c>
      <c r="K360" s="19" t="str">
        <f t="shared" si="57"/>
        <v>N</v>
      </c>
      <c r="L360" s="20" t="str">
        <f t="shared" si="58"/>
        <v/>
      </c>
      <c r="M360" s="21" t="str">
        <f t="shared" si="55"/>
        <v/>
      </c>
      <c r="N360" s="22" t="str">
        <f t="shared" si="59"/>
        <v>N/A</v>
      </c>
      <c r="O360" s="23" t="str">
        <f t="shared" si="60"/>
        <v/>
      </c>
      <c r="P360" s="23" t="str">
        <f t="shared" si="61"/>
        <v/>
      </c>
      <c r="Q360" s="27"/>
      <c r="R360" s="24" t="str">
        <f>IF($K360="N","",IF($K360="Y",VLOOKUP($A360,'Run1-3-1'!$A:$J,3,FALSE)))</f>
        <v/>
      </c>
      <c r="S360" s="25" t="str">
        <f t="shared" si="62"/>
        <v/>
      </c>
      <c r="T360" s="27"/>
      <c r="U360" s="24" t="str">
        <f>IF($K360="N","",IF($K360="Y",VLOOKUP($A360,'Run1-4'!$A:$J,3,FALSE)))</f>
        <v/>
      </c>
      <c r="V360" s="25" t="str">
        <f t="shared" si="63"/>
        <v/>
      </c>
      <c r="W360" s="27"/>
      <c r="X360" s="25" t="str">
        <f t="shared" si="56"/>
        <v>N/A</v>
      </c>
    </row>
    <row r="361" spans="1:24" ht="15" customHeight="1" x14ac:dyDescent="0.3">
      <c r="A361" s="12" t="str">
        <f t="shared" si="54"/>
        <v>5-149433654-A</v>
      </c>
      <c r="B361" s="11" t="s">
        <v>860</v>
      </c>
      <c r="C361" s="6">
        <v>1.1299999999999999E-2</v>
      </c>
      <c r="D361" s="6"/>
      <c r="E361" s="6">
        <v>5</v>
      </c>
      <c r="F361" s="6">
        <v>149433654</v>
      </c>
      <c r="G361" s="6" t="s">
        <v>187</v>
      </c>
      <c r="H361" s="6" t="s">
        <v>1082</v>
      </c>
      <c r="I361" s="6">
        <v>619</v>
      </c>
      <c r="K361" s="19" t="str">
        <f t="shared" si="57"/>
        <v>N</v>
      </c>
      <c r="L361" s="20" t="str">
        <f t="shared" si="58"/>
        <v/>
      </c>
      <c r="M361" s="21" t="str">
        <f t="shared" si="55"/>
        <v/>
      </c>
      <c r="N361" s="22" t="str">
        <f t="shared" si="59"/>
        <v>N/A</v>
      </c>
      <c r="O361" s="23" t="str">
        <f t="shared" si="60"/>
        <v/>
      </c>
      <c r="P361" s="23" t="str">
        <f t="shared" si="61"/>
        <v/>
      </c>
      <c r="Q361" s="27"/>
      <c r="R361" s="24" t="str">
        <f>IF($K361="N","",IF($K361="Y",VLOOKUP($A361,'Run1-3-1'!$A:$J,3,FALSE)))</f>
        <v/>
      </c>
      <c r="S361" s="25" t="str">
        <f t="shared" si="62"/>
        <v/>
      </c>
      <c r="T361" s="27"/>
      <c r="U361" s="24" t="str">
        <f>IF($K361="N","",IF($K361="Y",VLOOKUP($A361,'Run1-4'!$A:$J,3,FALSE)))</f>
        <v/>
      </c>
      <c r="V361" s="25" t="str">
        <f t="shared" si="63"/>
        <v/>
      </c>
      <c r="W361" s="27"/>
      <c r="X361" s="25" t="str">
        <f t="shared" si="56"/>
        <v>N/A</v>
      </c>
    </row>
    <row r="362" spans="1:24" ht="15" customHeight="1" x14ac:dyDescent="0.3">
      <c r="A362" s="12" t="str">
        <f t="shared" si="54"/>
        <v>5-149433672-A</v>
      </c>
      <c r="B362" s="11" t="s">
        <v>239</v>
      </c>
      <c r="C362" s="6">
        <v>1.2800000000000001E-2</v>
      </c>
      <c r="D362" s="6"/>
      <c r="E362" s="6">
        <v>5</v>
      </c>
      <c r="F362" s="6">
        <v>149433672</v>
      </c>
      <c r="G362" s="6" t="s">
        <v>187</v>
      </c>
      <c r="H362" s="6" t="s">
        <v>1082</v>
      </c>
      <c r="I362" s="6">
        <v>623</v>
      </c>
      <c r="K362" s="19" t="str">
        <f t="shared" si="57"/>
        <v>N</v>
      </c>
      <c r="L362" s="20" t="str">
        <f t="shared" si="58"/>
        <v/>
      </c>
      <c r="M362" s="21" t="str">
        <f t="shared" si="55"/>
        <v/>
      </c>
      <c r="N362" s="22" t="str">
        <f t="shared" si="59"/>
        <v>N/A</v>
      </c>
      <c r="O362" s="23" t="str">
        <f t="shared" si="60"/>
        <v/>
      </c>
      <c r="P362" s="23" t="str">
        <f t="shared" si="61"/>
        <v/>
      </c>
      <c r="Q362" s="27"/>
      <c r="R362" s="24" t="str">
        <f>IF($K362="N","",IF($K362="Y",VLOOKUP($A362,'Run1-3-1'!$A:$J,3,FALSE)))</f>
        <v/>
      </c>
      <c r="S362" s="25" t="str">
        <f t="shared" si="62"/>
        <v/>
      </c>
      <c r="T362" s="27"/>
      <c r="U362" s="24" t="str">
        <f>IF($K362="N","",IF($K362="Y",VLOOKUP($A362,'Run1-4'!$A:$J,3,FALSE)))</f>
        <v/>
      </c>
      <c r="V362" s="25" t="str">
        <f t="shared" si="63"/>
        <v/>
      </c>
      <c r="W362" s="27"/>
      <c r="X362" s="25" t="str">
        <f t="shared" si="56"/>
        <v>N/A</v>
      </c>
    </row>
    <row r="363" spans="1:24" ht="15" customHeight="1" x14ac:dyDescent="0.3">
      <c r="A363" s="12" t="str">
        <f t="shared" si="54"/>
        <v>5-149452994-C-C</v>
      </c>
      <c r="B363" s="11" t="s">
        <v>1045</v>
      </c>
      <c r="C363" s="6">
        <v>5.74E-2</v>
      </c>
      <c r="D363" s="6"/>
      <c r="E363" s="6">
        <v>5</v>
      </c>
      <c r="F363" s="6">
        <v>149452994</v>
      </c>
      <c r="G363" s="6" t="s">
        <v>125</v>
      </c>
      <c r="H363" s="6" t="s">
        <v>834</v>
      </c>
      <c r="I363" s="6">
        <v>523</v>
      </c>
      <c r="K363" s="19" t="str">
        <f t="shared" si="57"/>
        <v>Y</v>
      </c>
      <c r="L363" s="20">
        <f t="shared" si="58"/>
        <v>5.74E-2</v>
      </c>
      <c r="M363" s="21" t="str">
        <f t="shared" si="55"/>
        <v>A</v>
      </c>
      <c r="N363" s="22">
        <f t="shared" si="59"/>
        <v>4.87E-2</v>
      </c>
      <c r="O363" s="23">
        <f t="shared" si="60"/>
        <v>0.01</v>
      </c>
      <c r="P363" s="23">
        <f t="shared" si="61"/>
        <v>0.1061</v>
      </c>
      <c r="Q363" s="27"/>
      <c r="R363" s="24">
        <f>IF($K363="N","",IF($K363="Y",VLOOKUP($A363,'Run1-3-1'!$A:$J,3,FALSE)))</f>
        <v>4.3499999999999997E-2</v>
      </c>
      <c r="S363" s="25" t="str">
        <f t="shared" si="62"/>
        <v>Y</v>
      </c>
      <c r="T363" s="27"/>
      <c r="U363" s="24">
        <f>IF($K363="N","",IF($K363="Y",VLOOKUP($A363,'Run1-4'!$A:$J,3,FALSE)))</f>
        <v>4.5499999999999999E-2</v>
      </c>
      <c r="V363" s="25" t="str">
        <f t="shared" si="63"/>
        <v>Y</v>
      </c>
      <c r="W363" s="27"/>
      <c r="X363" s="25" t="str">
        <f t="shared" si="56"/>
        <v>Y</v>
      </c>
    </row>
    <row r="364" spans="1:24" ht="15" customHeight="1" x14ac:dyDescent="0.3">
      <c r="A364" s="12" t="str">
        <f t="shared" si="54"/>
        <v>5-149452995-T</v>
      </c>
      <c r="B364" s="11" t="s">
        <v>1262</v>
      </c>
      <c r="C364" s="6">
        <v>1.0200000000000001E-2</v>
      </c>
      <c r="D364" s="6"/>
      <c r="E364" s="6">
        <v>5</v>
      </c>
      <c r="F364" s="6">
        <v>149452995</v>
      </c>
      <c r="G364" s="6" t="s">
        <v>125</v>
      </c>
      <c r="H364" s="6" t="s">
        <v>1177</v>
      </c>
      <c r="I364" s="6">
        <v>394</v>
      </c>
      <c r="K364" s="19" t="str">
        <f t="shared" si="57"/>
        <v>N</v>
      </c>
      <c r="L364" s="20" t="str">
        <f t="shared" si="58"/>
        <v/>
      </c>
      <c r="M364" s="21" t="str">
        <f t="shared" si="55"/>
        <v/>
      </c>
      <c r="N364" s="22" t="str">
        <f t="shared" si="59"/>
        <v>N/A</v>
      </c>
      <c r="O364" s="23" t="str">
        <f t="shared" si="60"/>
        <v/>
      </c>
      <c r="P364" s="23" t="str">
        <f t="shared" si="61"/>
        <v/>
      </c>
      <c r="Q364" s="27"/>
      <c r="R364" s="24" t="str">
        <f>IF($K364="N","",IF($K364="Y",VLOOKUP($A364,'Run1-3-1'!$A:$J,3,FALSE)))</f>
        <v/>
      </c>
      <c r="S364" s="25" t="str">
        <f t="shared" si="62"/>
        <v/>
      </c>
      <c r="T364" s="27"/>
      <c r="U364" s="24" t="str">
        <f>IF($K364="N","",IF($K364="Y",VLOOKUP($A364,'Run1-4'!$A:$J,3,FALSE)))</f>
        <v/>
      </c>
      <c r="V364" s="25" t="str">
        <f t="shared" si="63"/>
        <v/>
      </c>
      <c r="W364" s="27"/>
      <c r="X364" s="25" t="str">
        <f t="shared" si="56"/>
        <v>N/A</v>
      </c>
    </row>
    <row r="365" spans="1:24" ht="15" customHeight="1" x14ac:dyDescent="0.3">
      <c r="A365" s="12" t="str">
        <f t="shared" si="54"/>
        <v>5-149452997-T</v>
      </c>
      <c r="B365" s="11" t="s">
        <v>89</v>
      </c>
      <c r="C365" s="6">
        <v>3.0099999999999998E-2</v>
      </c>
      <c r="D365" s="6"/>
      <c r="E365" s="6">
        <v>5</v>
      </c>
      <c r="F365" s="6">
        <v>149452997</v>
      </c>
      <c r="G365" s="6" t="s">
        <v>125</v>
      </c>
      <c r="H365" s="6" t="s">
        <v>1177</v>
      </c>
      <c r="I365" s="6">
        <v>299</v>
      </c>
      <c r="K365" s="19" t="str">
        <f t="shared" si="57"/>
        <v>N</v>
      </c>
      <c r="L365" s="20" t="str">
        <f t="shared" si="58"/>
        <v/>
      </c>
      <c r="M365" s="21" t="str">
        <f t="shared" si="55"/>
        <v/>
      </c>
      <c r="N365" s="22" t="str">
        <f t="shared" si="59"/>
        <v>N/A</v>
      </c>
      <c r="O365" s="23" t="str">
        <f t="shared" si="60"/>
        <v/>
      </c>
      <c r="P365" s="23" t="str">
        <f t="shared" si="61"/>
        <v/>
      </c>
      <c r="Q365" s="27"/>
      <c r="R365" s="24" t="str">
        <f>IF($K365="N","",IF($K365="Y",VLOOKUP($A365,'Run1-3-1'!$A:$J,3,FALSE)))</f>
        <v/>
      </c>
      <c r="S365" s="25" t="str">
        <f t="shared" si="62"/>
        <v/>
      </c>
      <c r="T365" s="27"/>
      <c r="U365" s="24" t="str">
        <f>IF($K365="N","",IF($K365="Y",VLOOKUP($A365,'Run1-4'!$A:$J,3,FALSE)))</f>
        <v/>
      </c>
      <c r="V365" s="25" t="str">
        <f t="shared" si="63"/>
        <v/>
      </c>
      <c r="W365" s="27"/>
      <c r="X365" s="25" t="str">
        <f t="shared" si="56"/>
        <v>N/A</v>
      </c>
    </row>
    <row r="366" spans="1:24" ht="15" customHeight="1" x14ac:dyDescent="0.3">
      <c r="A366" s="12" t="str">
        <f t="shared" si="54"/>
        <v>5-149453000-T</v>
      </c>
      <c r="B366" s="11" t="s">
        <v>303</v>
      </c>
      <c r="C366" s="6">
        <v>1.06E-2</v>
      </c>
      <c r="D366" s="6"/>
      <c r="E366" s="6">
        <v>5</v>
      </c>
      <c r="F366" s="6">
        <v>149453000</v>
      </c>
      <c r="G366" s="6" t="s">
        <v>125</v>
      </c>
      <c r="H366" s="6" t="s">
        <v>1177</v>
      </c>
      <c r="I366" s="6">
        <v>566</v>
      </c>
      <c r="K366" s="19" t="str">
        <f t="shared" si="57"/>
        <v>N</v>
      </c>
      <c r="L366" s="20" t="str">
        <f t="shared" si="58"/>
        <v/>
      </c>
      <c r="M366" s="21" t="str">
        <f t="shared" si="55"/>
        <v/>
      </c>
      <c r="N366" s="22" t="str">
        <f t="shared" si="59"/>
        <v>N/A</v>
      </c>
      <c r="O366" s="23" t="str">
        <f t="shared" si="60"/>
        <v/>
      </c>
      <c r="P366" s="23" t="str">
        <f t="shared" si="61"/>
        <v/>
      </c>
      <c r="Q366" s="27"/>
      <c r="R366" s="24" t="str">
        <f>IF($K366="N","",IF($K366="Y",VLOOKUP($A366,'Run1-3-1'!$A:$J,3,FALSE)))</f>
        <v/>
      </c>
      <c r="S366" s="25" t="str">
        <f t="shared" si="62"/>
        <v/>
      </c>
      <c r="T366" s="27"/>
      <c r="U366" s="24" t="str">
        <f>IF($K366="N","",IF($K366="Y",VLOOKUP($A366,'Run1-4'!$A:$J,3,FALSE)))</f>
        <v/>
      </c>
      <c r="V366" s="25" t="str">
        <f t="shared" si="63"/>
        <v/>
      </c>
      <c r="W366" s="27"/>
      <c r="X366" s="25" t="str">
        <f t="shared" si="56"/>
        <v>N/A</v>
      </c>
    </row>
    <row r="367" spans="1:24" ht="15" customHeight="1" x14ac:dyDescent="0.3">
      <c r="A367" s="12" t="str">
        <f t="shared" si="54"/>
        <v>5-149453001-C+C</v>
      </c>
      <c r="B367" s="11" t="s">
        <v>1106</v>
      </c>
      <c r="C367" s="6">
        <v>2.5999999999999999E-2</v>
      </c>
      <c r="D367" s="6" t="s">
        <v>0</v>
      </c>
      <c r="E367" s="6">
        <v>5</v>
      </c>
      <c r="F367" s="6">
        <v>149453001</v>
      </c>
      <c r="G367" s="6" t="s">
        <v>125</v>
      </c>
      <c r="H367" s="6" t="s">
        <v>808</v>
      </c>
      <c r="I367" s="6">
        <v>500</v>
      </c>
      <c r="K367" s="19" t="str">
        <f t="shared" si="57"/>
        <v>N</v>
      </c>
      <c r="L367" s="20" t="str">
        <f t="shared" si="58"/>
        <v/>
      </c>
      <c r="M367" s="21" t="str">
        <f t="shared" si="55"/>
        <v/>
      </c>
      <c r="N367" s="22" t="str">
        <f t="shared" si="59"/>
        <v>N/A</v>
      </c>
      <c r="O367" s="23" t="str">
        <f t="shared" si="60"/>
        <v/>
      </c>
      <c r="P367" s="23" t="str">
        <f t="shared" si="61"/>
        <v/>
      </c>
      <c r="Q367" s="27"/>
      <c r="R367" s="24" t="str">
        <f>IF($K367="N","",IF($K367="Y",VLOOKUP($A367,'Run1-3-1'!$A:$J,3,FALSE)))</f>
        <v/>
      </c>
      <c r="S367" s="25" t="str">
        <f t="shared" si="62"/>
        <v/>
      </c>
      <c r="T367" s="27"/>
      <c r="U367" s="24" t="str">
        <f>IF($K367="N","",IF($K367="Y",VLOOKUP($A367,'Run1-4'!$A:$J,3,FALSE)))</f>
        <v/>
      </c>
      <c r="V367" s="25" t="str">
        <f t="shared" si="63"/>
        <v/>
      </c>
      <c r="W367" s="27"/>
      <c r="X367" s="25" t="str">
        <f t="shared" si="56"/>
        <v>N/A</v>
      </c>
    </row>
    <row r="368" spans="1:24" ht="15" customHeight="1" x14ac:dyDescent="0.3">
      <c r="A368" s="12" t="str">
        <f t="shared" si="54"/>
        <v>5-149453012-T</v>
      </c>
      <c r="B368" s="11" t="s">
        <v>1321</v>
      </c>
      <c r="C368" s="6">
        <v>1.14E-2</v>
      </c>
      <c r="D368" s="6"/>
      <c r="E368" s="6">
        <v>5</v>
      </c>
      <c r="F368" s="6">
        <v>149453012</v>
      </c>
      <c r="G368" s="6" t="s">
        <v>125</v>
      </c>
      <c r="H368" s="6" t="s">
        <v>1177</v>
      </c>
      <c r="I368" s="6">
        <v>613</v>
      </c>
      <c r="K368" s="19" t="str">
        <f t="shared" si="57"/>
        <v>N</v>
      </c>
      <c r="L368" s="20" t="str">
        <f t="shared" si="58"/>
        <v/>
      </c>
      <c r="M368" s="21" t="str">
        <f t="shared" si="55"/>
        <v/>
      </c>
      <c r="N368" s="22" t="str">
        <f t="shared" si="59"/>
        <v>N/A</v>
      </c>
      <c r="O368" s="23" t="str">
        <f t="shared" si="60"/>
        <v/>
      </c>
      <c r="P368" s="23" t="str">
        <f t="shared" si="61"/>
        <v/>
      </c>
      <c r="Q368" s="27"/>
      <c r="R368" s="24" t="str">
        <f>IF($K368="N","",IF($K368="Y",VLOOKUP($A368,'Run1-3-1'!$A:$J,3,FALSE)))</f>
        <v/>
      </c>
      <c r="S368" s="25" t="str">
        <f t="shared" si="62"/>
        <v/>
      </c>
      <c r="T368" s="27"/>
      <c r="U368" s="24" t="str">
        <f>IF($K368="N","",IF($K368="Y",VLOOKUP($A368,'Run1-4'!$A:$J,3,FALSE)))</f>
        <v/>
      </c>
      <c r="V368" s="25" t="str">
        <f t="shared" si="63"/>
        <v/>
      </c>
      <c r="W368" s="27"/>
      <c r="X368" s="25" t="str">
        <f t="shared" si="56"/>
        <v>N/A</v>
      </c>
    </row>
    <row r="369" spans="1:24" ht="15" customHeight="1" x14ac:dyDescent="0.3">
      <c r="A369" s="12" t="str">
        <f t="shared" si="54"/>
        <v>5-170837506-C+T</v>
      </c>
      <c r="B369" s="11" t="s">
        <v>151</v>
      </c>
      <c r="C369" s="6">
        <v>2.01E-2</v>
      </c>
      <c r="D369" s="6" t="s">
        <v>1339</v>
      </c>
      <c r="E369" s="6">
        <v>5</v>
      </c>
      <c r="F369" s="6">
        <v>170837506</v>
      </c>
      <c r="G369" s="6" t="s">
        <v>125</v>
      </c>
      <c r="H369" s="6" t="s">
        <v>1283</v>
      </c>
      <c r="I369" s="6">
        <v>548</v>
      </c>
      <c r="K369" s="19" t="str">
        <f t="shared" si="57"/>
        <v>N</v>
      </c>
      <c r="L369" s="20" t="str">
        <f t="shared" si="58"/>
        <v/>
      </c>
      <c r="M369" s="21" t="str">
        <f t="shared" si="55"/>
        <v/>
      </c>
      <c r="N369" s="22" t="str">
        <f t="shared" si="59"/>
        <v>N/A</v>
      </c>
      <c r="O369" s="23" t="str">
        <f t="shared" si="60"/>
        <v/>
      </c>
      <c r="P369" s="23" t="str">
        <f t="shared" si="61"/>
        <v/>
      </c>
      <c r="Q369" s="27"/>
      <c r="R369" s="24" t="str">
        <f>IF($K369="N","",IF($K369="Y",VLOOKUP($A369,'Run1-3-1'!$A:$J,3,FALSE)))</f>
        <v/>
      </c>
      <c r="S369" s="25" t="str">
        <f t="shared" si="62"/>
        <v/>
      </c>
      <c r="T369" s="27"/>
      <c r="U369" s="24" t="str">
        <f>IF($K369="N","",IF($K369="Y",VLOOKUP($A369,'Run1-4'!$A:$J,3,FALSE)))</f>
        <v/>
      </c>
      <c r="V369" s="25" t="str">
        <f t="shared" si="63"/>
        <v/>
      </c>
      <c r="W369" s="27"/>
      <c r="X369" s="25" t="str">
        <f t="shared" si="56"/>
        <v>N/A</v>
      </c>
    </row>
    <row r="370" spans="1:24" ht="15" customHeight="1" x14ac:dyDescent="0.3">
      <c r="A370" s="12" t="str">
        <f t="shared" si="54"/>
        <v>5-170837512-C</v>
      </c>
      <c r="B370" s="11" t="s">
        <v>367</v>
      </c>
      <c r="C370" s="6">
        <v>1.0500000000000001E-2</v>
      </c>
      <c r="D370" s="6" t="s">
        <v>1406</v>
      </c>
      <c r="E370" s="6">
        <v>5</v>
      </c>
      <c r="F370" s="6">
        <v>170837512</v>
      </c>
      <c r="G370" s="6" t="s">
        <v>1177</v>
      </c>
      <c r="H370" s="6" t="s">
        <v>125</v>
      </c>
      <c r="I370" s="6">
        <v>571</v>
      </c>
      <c r="K370" s="19" t="str">
        <f t="shared" si="57"/>
        <v>N</v>
      </c>
      <c r="L370" s="20" t="str">
        <f t="shared" si="58"/>
        <v/>
      </c>
      <c r="M370" s="21" t="str">
        <f t="shared" si="55"/>
        <v/>
      </c>
      <c r="N370" s="22" t="str">
        <f t="shared" si="59"/>
        <v>N/A</v>
      </c>
      <c r="O370" s="23" t="str">
        <f t="shared" si="60"/>
        <v/>
      </c>
      <c r="P370" s="23" t="str">
        <f t="shared" si="61"/>
        <v/>
      </c>
      <c r="Q370" s="27"/>
      <c r="R370" s="24" t="str">
        <f>IF($K370="N","",IF($K370="Y",VLOOKUP($A370,'Run1-3-1'!$A:$J,3,FALSE)))</f>
        <v/>
      </c>
      <c r="S370" s="25" t="str">
        <f t="shared" si="62"/>
        <v/>
      </c>
      <c r="T370" s="27"/>
      <c r="U370" s="24" t="str">
        <f>IF($K370="N","",IF($K370="Y",VLOOKUP($A370,'Run1-4'!$A:$J,3,FALSE)))</f>
        <v/>
      </c>
      <c r="V370" s="25" t="str">
        <f t="shared" si="63"/>
        <v/>
      </c>
      <c r="W370" s="27"/>
      <c r="X370" s="25" t="str">
        <f t="shared" si="56"/>
        <v>N/A</v>
      </c>
    </row>
    <row r="371" spans="1:24" ht="15" customHeight="1" x14ac:dyDescent="0.3">
      <c r="A371" s="12" t="str">
        <f t="shared" si="54"/>
        <v>5-170837513-C-T</v>
      </c>
      <c r="B371" s="11" t="s">
        <v>758</v>
      </c>
      <c r="C371" s="6">
        <v>0.21909999999999999</v>
      </c>
      <c r="D371" s="6" t="s">
        <v>341</v>
      </c>
      <c r="E371" s="6">
        <v>5</v>
      </c>
      <c r="F371" s="6">
        <v>170837513</v>
      </c>
      <c r="G371" s="6" t="s">
        <v>125</v>
      </c>
      <c r="H371" s="6" t="s">
        <v>493</v>
      </c>
      <c r="I371" s="6">
        <v>598</v>
      </c>
      <c r="K371" s="19" t="str">
        <f t="shared" si="57"/>
        <v>Y</v>
      </c>
      <c r="L371" s="20">
        <f t="shared" si="58"/>
        <v>0.21909999999999999</v>
      </c>
      <c r="M371" s="21" t="str">
        <f t="shared" si="55"/>
        <v>C</v>
      </c>
      <c r="N371" s="22">
        <f t="shared" si="59"/>
        <v>8.5730000000000001E-2</v>
      </c>
      <c r="O371" s="23">
        <f t="shared" si="60"/>
        <v>0.13336999999999999</v>
      </c>
      <c r="P371" s="23">
        <f t="shared" si="61"/>
        <v>0.30482999999999999</v>
      </c>
      <c r="Q371" s="27"/>
      <c r="R371" s="24">
        <f>IF($K371="N","",IF($K371="Y",VLOOKUP($A371,'Run1-3-1'!$A:$J,3,FALSE)))</f>
        <v>0.21249999999999999</v>
      </c>
      <c r="S371" s="25" t="str">
        <f t="shared" si="62"/>
        <v>Y</v>
      </c>
      <c r="T371" s="27"/>
      <c r="U371" s="24">
        <f>IF($K371="N","",IF($K371="Y",VLOOKUP($A371,'Run1-4'!$A:$J,3,FALSE)))</f>
        <v>0.25990000000000002</v>
      </c>
      <c r="V371" s="25" t="str">
        <f t="shared" si="63"/>
        <v>Y</v>
      </c>
      <c r="W371" s="27"/>
      <c r="X371" s="25" t="str">
        <f t="shared" si="56"/>
        <v>Y</v>
      </c>
    </row>
    <row r="372" spans="1:24" ht="15" customHeight="1" x14ac:dyDescent="0.3">
      <c r="A372" s="12" t="str">
        <f t="shared" si="54"/>
        <v>5-170837513-C-TT</v>
      </c>
      <c r="B372" s="11" t="s">
        <v>1168</v>
      </c>
      <c r="C372" s="6">
        <v>9.7000000000000003E-2</v>
      </c>
      <c r="D372" s="6" t="s">
        <v>341</v>
      </c>
      <c r="E372" s="6">
        <v>5</v>
      </c>
      <c r="F372" s="6">
        <v>170837513</v>
      </c>
      <c r="G372" s="6" t="s">
        <v>125</v>
      </c>
      <c r="H372" s="6" t="s">
        <v>6</v>
      </c>
      <c r="I372" s="6">
        <v>598</v>
      </c>
      <c r="K372" s="19" t="str">
        <f t="shared" si="57"/>
        <v>Y</v>
      </c>
      <c r="L372" s="20">
        <f t="shared" si="58"/>
        <v>9.7000000000000003E-2</v>
      </c>
      <c r="M372" s="21" t="str">
        <f t="shared" si="55"/>
        <v>A</v>
      </c>
      <c r="N372" s="22">
        <f t="shared" si="59"/>
        <v>6.8500000000000005E-2</v>
      </c>
      <c r="O372" s="23">
        <f t="shared" si="60"/>
        <v>2.8499999999999998E-2</v>
      </c>
      <c r="P372" s="23">
        <f t="shared" si="61"/>
        <v>0.16550000000000001</v>
      </c>
      <c r="Q372" s="27"/>
      <c r="R372" s="24">
        <f>IF($K372="N","",IF($K372="Y",VLOOKUP($A372,'Run1-3-1'!$A:$J,3,FALSE)))</f>
        <v>9.2700000000000005E-2</v>
      </c>
      <c r="S372" s="25" t="str">
        <f t="shared" si="62"/>
        <v>Y</v>
      </c>
      <c r="T372" s="27"/>
      <c r="U372" s="24">
        <f>IF($K372="N","",IF($K372="Y",VLOOKUP($A372,'Run1-4'!$A:$J,3,FALSE)))</f>
        <v>0.1206</v>
      </c>
      <c r="V372" s="25" t="str">
        <f t="shared" si="63"/>
        <v>Y</v>
      </c>
      <c r="W372" s="27"/>
      <c r="X372" s="25" t="str">
        <f t="shared" si="56"/>
        <v>Y</v>
      </c>
    </row>
    <row r="373" spans="1:24" ht="15" customHeight="1" x14ac:dyDescent="0.3">
      <c r="A373" s="12" t="str">
        <f t="shared" si="54"/>
        <v>5-170837513-C+T</v>
      </c>
      <c r="B373" s="11" t="s">
        <v>170</v>
      </c>
      <c r="C373" s="6">
        <v>8.1900000000000001E-2</v>
      </c>
      <c r="D373" s="6" t="s">
        <v>341</v>
      </c>
      <c r="E373" s="6">
        <v>5</v>
      </c>
      <c r="F373" s="6">
        <v>170837513</v>
      </c>
      <c r="G373" s="6" t="s">
        <v>125</v>
      </c>
      <c r="H373" s="6" t="s">
        <v>1283</v>
      </c>
      <c r="I373" s="6">
        <v>598</v>
      </c>
      <c r="K373" s="19" t="str">
        <f t="shared" si="57"/>
        <v>Y</v>
      </c>
      <c r="L373" s="20">
        <f t="shared" si="58"/>
        <v>8.1900000000000001E-2</v>
      </c>
      <c r="M373" s="21" t="str">
        <f t="shared" si="55"/>
        <v>A</v>
      </c>
      <c r="N373" s="22">
        <f t="shared" si="59"/>
        <v>6.0950000000000004E-2</v>
      </c>
      <c r="O373" s="23">
        <f t="shared" si="60"/>
        <v>2.0949999999999996E-2</v>
      </c>
      <c r="P373" s="23">
        <f t="shared" si="61"/>
        <v>0.14285</v>
      </c>
      <c r="Q373" s="27"/>
      <c r="R373" s="24">
        <f>IF($K373="N","",IF($K373="Y",VLOOKUP($A373,'Run1-3-1'!$A:$J,3,FALSE)))</f>
        <v>9.2700000000000005E-2</v>
      </c>
      <c r="S373" s="25" t="str">
        <f t="shared" si="62"/>
        <v>Y</v>
      </c>
      <c r="T373" s="27"/>
      <c r="U373" s="24">
        <f>IF($K373="N","",IF($K373="Y",VLOOKUP($A373,'Run1-4'!$A:$J,3,FALSE)))</f>
        <v>6.0299999999999999E-2</v>
      </c>
      <c r="V373" s="25" t="str">
        <f t="shared" si="63"/>
        <v>Y</v>
      </c>
      <c r="W373" s="27"/>
      <c r="X373" s="25" t="str">
        <f t="shared" si="56"/>
        <v>Y</v>
      </c>
    </row>
    <row r="374" spans="1:24" ht="15" customHeight="1" x14ac:dyDescent="0.3">
      <c r="A374" s="12" t="str">
        <f t="shared" si="54"/>
        <v>5-170837513-C+TT</v>
      </c>
      <c r="B374" s="11" t="s">
        <v>391</v>
      </c>
      <c r="C374" s="6">
        <v>3.3399999999999999E-2</v>
      </c>
      <c r="D374" s="6" t="s">
        <v>341</v>
      </c>
      <c r="E374" s="6">
        <v>5</v>
      </c>
      <c r="F374" s="6">
        <v>170837513</v>
      </c>
      <c r="G374" s="6" t="s">
        <v>125</v>
      </c>
      <c r="H374" s="6" t="s">
        <v>1296</v>
      </c>
      <c r="I374" s="6">
        <v>598</v>
      </c>
      <c r="K374" s="19" t="str">
        <f t="shared" si="57"/>
        <v>N</v>
      </c>
      <c r="L374" s="20" t="str">
        <f t="shared" si="58"/>
        <v/>
      </c>
      <c r="M374" s="21" t="str">
        <f t="shared" si="55"/>
        <v/>
      </c>
      <c r="N374" s="22" t="str">
        <f t="shared" si="59"/>
        <v>N/A</v>
      </c>
      <c r="O374" s="23" t="str">
        <f t="shared" si="60"/>
        <v/>
      </c>
      <c r="P374" s="23" t="str">
        <f t="shared" si="61"/>
        <v/>
      </c>
      <c r="Q374" s="27"/>
      <c r="R374" s="24" t="str">
        <f>IF($K374="N","",IF($K374="Y",VLOOKUP($A374,'Run1-3-1'!$A:$J,3,FALSE)))</f>
        <v/>
      </c>
      <c r="S374" s="25" t="str">
        <f t="shared" si="62"/>
        <v/>
      </c>
      <c r="T374" s="27"/>
      <c r="U374" s="24" t="str">
        <f>IF($K374="N","",IF($K374="Y",VLOOKUP($A374,'Run1-4'!$A:$J,3,FALSE)))</f>
        <v/>
      </c>
      <c r="V374" s="25" t="str">
        <f t="shared" si="63"/>
        <v/>
      </c>
      <c r="W374" s="27"/>
      <c r="X374" s="25" t="str">
        <f t="shared" si="56"/>
        <v>N/A</v>
      </c>
    </row>
    <row r="375" spans="1:24" ht="15" customHeight="1" x14ac:dyDescent="0.3">
      <c r="A375" s="12" t="str">
        <f t="shared" si="54"/>
        <v>5-170837513-C-TTT</v>
      </c>
      <c r="B375" s="11" t="s">
        <v>231</v>
      </c>
      <c r="C375" s="6">
        <v>3.1800000000000002E-2</v>
      </c>
      <c r="D375" s="6" t="s">
        <v>341</v>
      </c>
      <c r="E375" s="6">
        <v>5</v>
      </c>
      <c r="F375" s="6">
        <v>170837513</v>
      </c>
      <c r="G375" s="6" t="s">
        <v>125</v>
      </c>
      <c r="H375" s="6" t="s">
        <v>1058</v>
      </c>
      <c r="I375" s="6">
        <v>598</v>
      </c>
      <c r="K375" s="19" t="str">
        <f t="shared" si="57"/>
        <v>N</v>
      </c>
      <c r="L375" s="20" t="str">
        <f t="shared" si="58"/>
        <v/>
      </c>
      <c r="M375" s="21" t="str">
        <f t="shared" si="55"/>
        <v/>
      </c>
      <c r="N375" s="22" t="str">
        <f t="shared" si="59"/>
        <v>N/A</v>
      </c>
      <c r="O375" s="23" t="str">
        <f t="shared" si="60"/>
        <v/>
      </c>
      <c r="P375" s="23" t="str">
        <f t="shared" si="61"/>
        <v/>
      </c>
      <c r="Q375" s="27"/>
      <c r="R375" s="24" t="str">
        <f>IF($K375="N","",IF($K375="Y",VLOOKUP($A375,'Run1-3-1'!$A:$J,3,FALSE)))</f>
        <v/>
      </c>
      <c r="S375" s="25" t="str">
        <f t="shared" si="62"/>
        <v/>
      </c>
      <c r="T375" s="27"/>
      <c r="U375" s="24" t="str">
        <f>IF($K375="N","",IF($K375="Y",VLOOKUP($A375,'Run1-4'!$A:$J,3,FALSE)))</f>
        <v/>
      </c>
      <c r="V375" s="25" t="str">
        <f t="shared" si="63"/>
        <v/>
      </c>
      <c r="W375" s="27"/>
      <c r="X375" s="25" t="str">
        <f t="shared" si="56"/>
        <v>N/A</v>
      </c>
    </row>
    <row r="376" spans="1:24" ht="15" customHeight="1" x14ac:dyDescent="0.3">
      <c r="A376" s="12" t="str">
        <f t="shared" si="54"/>
        <v>5-170837513-T</v>
      </c>
      <c r="B376" s="11" t="s">
        <v>543</v>
      </c>
      <c r="C376" s="6">
        <v>3.0099999999999998E-2</v>
      </c>
      <c r="D376" s="6" t="s">
        <v>341</v>
      </c>
      <c r="E376" s="6">
        <v>5</v>
      </c>
      <c r="F376" s="6">
        <v>170837513</v>
      </c>
      <c r="G376" s="6" t="s">
        <v>125</v>
      </c>
      <c r="H376" s="6" t="s">
        <v>1177</v>
      </c>
      <c r="I376" s="6">
        <v>598</v>
      </c>
      <c r="K376" s="19" t="str">
        <f t="shared" si="57"/>
        <v>N</v>
      </c>
      <c r="L376" s="20" t="str">
        <f t="shared" si="58"/>
        <v/>
      </c>
      <c r="M376" s="21" t="str">
        <f t="shared" si="55"/>
        <v/>
      </c>
      <c r="N376" s="22" t="str">
        <f t="shared" si="59"/>
        <v>N/A</v>
      </c>
      <c r="O376" s="23" t="str">
        <f t="shared" si="60"/>
        <v/>
      </c>
      <c r="P376" s="23" t="str">
        <f t="shared" si="61"/>
        <v/>
      </c>
      <c r="Q376" s="27"/>
      <c r="R376" s="24" t="str">
        <f>IF($K376="N","",IF($K376="Y",VLOOKUP($A376,'Run1-3-1'!$A:$J,3,FALSE)))</f>
        <v/>
      </c>
      <c r="S376" s="25" t="str">
        <f t="shared" si="62"/>
        <v/>
      </c>
      <c r="T376" s="27"/>
      <c r="U376" s="24" t="str">
        <f>IF($K376="N","",IF($K376="Y",VLOOKUP($A376,'Run1-4'!$A:$J,3,FALSE)))</f>
        <v/>
      </c>
      <c r="V376" s="25" t="str">
        <f t="shared" si="63"/>
        <v/>
      </c>
      <c r="W376" s="27"/>
      <c r="X376" s="25" t="str">
        <f t="shared" si="56"/>
        <v>N/A</v>
      </c>
    </row>
    <row r="377" spans="1:24" ht="15" customHeight="1" x14ac:dyDescent="0.3">
      <c r="A377" s="12" t="str">
        <f t="shared" si="54"/>
        <v>5-170837513-C+TTT</v>
      </c>
      <c r="B377" s="11" t="s">
        <v>605</v>
      </c>
      <c r="C377" s="6">
        <v>1.5100000000000001E-2</v>
      </c>
      <c r="D377" s="6" t="s">
        <v>341</v>
      </c>
      <c r="E377" s="6">
        <v>5</v>
      </c>
      <c r="F377" s="6">
        <v>170837513</v>
      </c>
      <c r="G377" s="6" t="s">
        <v>125</v>
      </c>
      <c r="H377" s="6" t="s">
        <v>1408</v>
      </c>
      <c r="I377" s="6">
        <v>598</v>
      </c>
      <c r="K377" s="19" t="str">
        <f t="shared" si="57"/>
        <v>N</v>
      </c>
      <c r="L377" s="20" t="str">
        <f t="shared" si="58"/>
        <v/>
      </c>
      <c r="M377" s="21" t="str">
        <f t="shared" si="55"/>
        <v/>
      </c>
      <c r="N377" s="22" t="str">
        <f t="shared" si="59"/>
        <v>N/A</v>
      </c>
      <c r="O377" s="23" t="str">
        <f t="shared" si="60"/>
        <v/>
      </c>
      <c r="P377" s="23" t="str">
        <f t="shared" si="61"/>
        <v/>
      </c>
      <c r="Q377" s="27"/>
      <c r="R377" s="24" t="str">
        <f>IF($K377="N","",IF($K377="Y",VLOOKUP($A377,'Run1-3-1'!$A:$J,3,FALSE)))</f>
        <v/>
      </c>
      <c r="S377" s="25" t="str">
        <f t="shared" si="62"/>
        <v/>
      </c>
      <c r="T377" s="27"/>
      <c r="U377" s="24" t="str">
        <f>IF($K377="N","",IF($K377="Y",VLOOKUP($A377,'Run1-4'!$A:$J,3,FALSE)))</f>
        <v/>
      </c>
      <c r="V377" s="25" t="str">
        <f t="shared" si="63"/>
        <v/>
      </c>
      <c r="W377" s="27"/>
      <c r="X377" s="25" t="str">
        <f t="shared" si="56"/>
        <v>N/A</v>
      </c>
    </row>
    <row r="378" spans="1:24" ht="15" customHeight="1" x14ac:dyDescent="0.3">
      <c r="A378" s="12" t="str">
        <f t="shared" si="54"/>
        <v>5-170837513-C+TTTTTT</v>
      </c>
      <c r="B378" s="11" t="s">
        <v>455</v>
      </c>
      <c r="C378" s="6">
        <v>1.34E-2</v>
      </c>
      <c r="D378" s="6" t="s">
        <v>341</v>
      </c>
      <c r="E378" s="6">
        <v>5</v>
      </c>
      <c r="F378" s="6">
        <v>170837513</v>
      </c>
      <c r="G378" s="6" t="s">
        <v>125</v>
      </c>
      <c r="H378" s="6" t="s">
        <v>1686</v>
      </c>
      <c r="I378" s="6">
        <v>598</v>
      </c>
      <c r="K378" s="19" t="str">
        <f t="shared" si="57"/>
        <v>N</v>
      </c>
      <c r="L378" s="20" t="str">
        <f t="shared" si="58"/>
        <v/>
      </c>
      <c r="M378" s="21" t="str">
        <f t="shared" si="55"/>
        <v/>
      </c>
      <c r="N378" s="22" t="str">
        <f t="shared" si="59"/>
        <v>N/A</v>
      </c>
      <c r="O378" s="23" t="str">
        <f t="shared" si="60"/>
        <v/>
      </c>
      <c r="P378" s="23" t="str">
        <f t="shared" si="61"/>
        <v/>
      </c>
      <c r="Q378" s="27"/>
      <c r="R378" s="24" t="str">
        <f>IF($K378="N","",IF($K378="Y",VLOOKUP($A378,'Run1-3-1'!$A:$J,3,FALSE)))</f>
        <v/>
      </c>
      <c r="S378" s="25" t="str">
        <f t="shared" si="62"/>
        <v/>
      </c>
      <c r="T378" s="27"/>
      <c r="U378" s="24" t="str">
        <f>IF($K378="N","",IF($K378="Y",VLOOKUP($A378,'Run1-4'!$A:$J,3,FALSE)))</f>
        <v/>
      </c>
      <c r="V378" s="25" t="str">
        <f t="shared" si="63"/>
        <v/>
      </c>
      <c r="W378" s="27"/>
      <c r="X378" s="25" t="str">
        <f t="shared" si="56"/>
        <v>N/A</v>
      </c>
    </row>
    <row r="379" spans="1:24" ht="15" customHeight="1" x14ac:dyDescent="0.3">
      <c r="A379" s="12" t="str">
        <f t="shared" si="54"/>
        <v>5-170837513-C+TTTT</v>
      </c>
      <c r="B379" s="11" t="s">
        <v>824</v>
      </c>
      <c r="C379" s="6">
        <v>0.01</v>
      </c>
      <c r="D379" s="6" t="s">
        <v>341</v>
      </c>
      <c r="E379" s="6">
        <v>5</v>
      </c>
      <c r="F379" s="6">
        <v>170837513</v>
      </c>
      <c r="G379" s="6" t="s">
        <v>125</v>
      </c>
      <c r="H379" s="6" t="s">
        <v>979</v>
      </c>
      <c r="I379" s="6">
        <v>598</v>
      </c>
      <c r="K379" s="19" t="str">
        <f t="shared" si="57"/>
        <v>N</v>
      </c>
      <c r="L379" s="20" t="str">
        <f t="shared" si="58"/>
        <v/>
      </c>
      <c r="M379" s="21" t="str">
        <f t="shared" si="55"/>
        <v/>
      </c>
      <c r="N379" s="22" t="str">
        <f t="shared" si="59"/>
        <v>N/A</v>
      </c>
      <c r="O379" s="23" t="str">
        <f t="shared" si="60"/>
        <v/>
      </c>
      <c r="P379" s="23" t="str">
        <f t="shared" si="61"/>
        <v/>
      </c>
      <c r="Q379" s="27"/>
      <c r="R379" s="24" t="str">
        <f>IF($K379="N","",IF($K379="Y",VLOOKUP($A379,'Run1-3-1'!$A:$J,3,FALSE)))</f>
        <v/>
      </c>
      <c r="S379" s="25" t="str">
        <f t="shared" si="62"/>
        <v/>
      </c>
      <c r="T379" s="27"/>
      <c r="U379" s="24" t="str">
        <f>IF($K379="N","",IF($K379="Y",VLOOKUP($A379,'Run1-4'!$A:$J,3,FALSE)))</f>
        <v/>
      </c>
      <c r="V379" s="25" t="str">
        <f t="shared" si="63"/>
        <v/>
      </c>
      <c r="W379" s="27"/>
      <c r="X379" s="25" t="str">
        <f t="shared" si="56"/>
        <v>N/A</v>
      </c>
    </row>
    <row r="380" spans="1:24" ht="15" customHeight="1" x14ac:dyDescent="0.3">
      <c r="A380" s="12" t="str">
        <f t="shared" si="54"/>
        <v>5-170837514-C</v>
      </c>
      <c r="B380" s="11" t="s">
        <v>664</v>
      </c>
      <c r="C380" s="6">
        <v>3.6600000000000001E-2</v>
      </c>
      <c r="D380" s="6" t="s">
        <v>205</v>
      </c>
      <c r="E380" s="6">
        <v>5</v>
      </c>
      <c r="F380" s="6">
        <v>170837514</v>
      </c>
      <c r="G380" s="6" t="s">
        <v>1177</v>
      </c>
      <c r="H380" s="6" t="s">
        <v>125</v>
      </c>
      <c r="I380" s="6">
        <v>273</v>
      </c>
      <c r="K380" s="19" t="str">
        <f t="shared" si="57"/>
        <v>N</v>
      </c>
      <c r="L380" s="20" t="str">
        <f t="shared" si="58"/>
        <v/>
      </c>
      <c r="M380" s="21" t="str">
        <f t="shared" si="55"/>
        <v/>
      </c>
      <c r="N380" s="22" t="str">
        <f t="shared" si="59"/>
        <v>N/A</v>
      </c>
      <c r="O380" s="23" t="str">
        <f t="shared" si="60"/>
        <v/>
      </c>
      <c r="P380" s="23" t="str">
        <f t="shared" si="61"/>
        <v/>
      </c>
      <c r="Q380" s="27"/>
      <c r="R380" s="24" t="str">
        <f>IF($K380="N","",IF($K380="Y",VLOOKUP($A380,'Run1-3-1'!$A:$J,3,FALSE)))</f>
        <v/>
      </c>
      <c r="S380" s="25" t="str">
        <f t="shared" si="62"/>
        <v/>
      </c>
      <c r="T380" s="27"/>
      <c r="U380" s="24" t="str">
        <f>IF($K380="N","",IF($K380="Y",VLOOKUP($A380,'Run1-4'!$A:$J,3,FALSE)))</f>
        <v/>
      </c>
      <c r="V380" s="25" t="str">
        <f t="shared" si="63"/>
        <v/>
      </c>
      <c r="W380" s="27"/>
      <c r="X380" s="25" t="str">
        <f t="shared" si="56"/>
        <v>N/A</v>
      </c>
    </row>
    <row r="381" spans="1:24" ht="15" customHeight="1" x14ac:dyDescent="0.3">
      <c r="A381" s="12" t="str">
        <f t="shared" si="54"/>
        <v>5-170837515-C</v>
      </c>
      <c r="B381" s="11" t="s">
        <v>889</v>
      </c>
      <c r="C381" s="6">
        <v>1.95E-2</v>
      </c>
      <c r="D381" s="6"/>
      <c r="E381" s="6">
        <v>5</v>
      </c>
      <c r="F381" s="6">
        <v>170837515</v>
      </c>
      <c r="G381" s="6" t="s">
        <v>1177</v>
      </c>
      <c r="H381" s="6" t="s">
        <v>125</v>
      </c>
      <c r="I381" s="6">
        <v>461</v>
      </c>
      <c r="K381" s="19" t="str">
        <f t="shared" si="57"/>
        <v>N</v>
      </c>
      <c r="L381" s="20" t="str">
        <f t="shared" si="58"/>
        <v/>
      </c>
      <c r="M381" s="21" t="str">
        <f t="shared" si="55"/>
        <v/>
      </c>
      <c r="N381" s="22" t="str">
        <f t="shared" si="59"/>
        <v>N/A</v>
      </c>
      <c r="O381" s="23" t="str">
        <f t="shared" si="60"/>
        <v/>
      </c>
      <c r="P381" s="23" t="str">
        <f t="shared" si="61"/>
        <v/>
      </c>
      <c r="Q381" s="27"/>
      <c r="R381" s="24" t="str">
        <f>IF($K381="N","",IF($K381="Y",VLOOKUP($A381,'Run1-3-1'!$A:$J,3,FALSE)))</f>
        <v/>
      </c>
      <c r="S381" s="25" t="str">
        <f t="shared" si="62"/>
        <v/>
      </c>
      <c r="T381" s="27"/>
      <c r="U381" s="24" t="str">
        <f>IF($K381="N","",IF($K381="Y",VLOOKUP($A381,'Run1-4'!$A:$J,3,FALSE)))</f>
        <v/>
      </c>
      <c r="V381" s="25" t="str">
        <f t="shared" si="63"/>
        <v/>
      </c>
      <c r="W381" s="27"/>
      <c r="X381" s="25" t="str">
        <f t="shared" si="56"/>
        <v>N/A</v>
      </c>
    </row>
    <row r="382" spans="1:24" ht="15" customHeight="1" x14ac:dyDescent="0.3">
      <c r="A382" s="12" t="str">
        <f t="shared" si="54"/>
        <v>5-170837525-T-T</v>
      </c>
      <c r="B382" s="11" t="s">
        <v>868</v>
      </c>
      <c r="C382" s="6">
        <v>1.34E-2</v>
      </c>
      <c r="D382" s="6"/>
      <c r="E382" s="6">
        <v>5</v>
      </c>
      <c r="F382" s="6">
        <v>170837525</v>
      </c>
      <c r="G382" s="6" t="s">
        <v>1177</v>
      </c>
      <c r="H382" s="6" t="s">
        <v>1028</v>
      </c>
      <c r="I382" s="6">
        <v>597</v>
      </c>
      <c r="K382" s="19" t="str">
        <f t="shared" si="57"/>
        <v>N</v>
      </c>
      <c r="L382" s="20" t="str">
        <f t="shared" si="58"/>
        <v/>
      </c>
      <c r="M382" s="21" t="str">
        <f t="shared" si="55"/>
        <v/>
      </c>
      <c r="N382" s="22" t="str">
        <f t="shared" si="59"/>
        <v>N/A</v>
      </c>
      <c r="O382" s="23" t="str">
        <f t="shared" si="60"/>
        <v/>
      </c>
      <c r="P382" s="23" t="str">
        <f t="shared" si="61"/>
        <v/>
      </c>
      <c r="Q382" s="27"/>
      <c r="R382" s="24" t="str">
        <f>IF($K382="N","",IF($K382="Y",VLOOKUP($A382,'Run1-3-1'!$A:$J,3,FALSE)))</f>
        <v/>
      </c>
      <c r="S382" s="25" t="str">
        <f t="shared" si="62"/>
        <v/>
      </c>
      <c r="T382" s="27"/>
      <c r="U382" s="24" t="str">
        <f>IF($K382="N","",IF($K382="Y",VLOOKUP($A382,'Run1-4'!$A:$J,3,FALSE)))</f>
        <v/>
      </c>
      <c r="V382" s="25" t="str">
        <f t="shared" si="63"/>
        <v/>
      </c>
      <c r="W382" s="27"/>
      <c r="X382" s="25" t="str">
        <f t="shared" si="56"/>
        <v>N/A</v>
      </c>
    </row>
    <row r="383" spans="1:24" ht="15" customHeight="1" x14ac:dyDescent="0.3">
      <c r="A383" s="12" t="str">
        <f t="shared" si="54"/>
        <v>5-170837526-T+T</v>
      </c>
      <c r="B383" s="11" t="s">
        <v>1093</v>
      </c>
      <c r="C383" s="6">
        <v>1.6899999999999998E-2</v>
      </c>
      <c r="D383" s="6" t="s">
        <v>1488</v>
      </c>
      <c r="E383" s="6">
        <v>5</v>
      </c>
      <c r="F383" s="6">
        <v>170837526</v>
      </c>
      <c r="G383" s="6" t="s">
        <v>1177</v>
      </c>
      <c r="H383" s="6" t="s">
        <v>997</v>
      </c>
      <c r="I383" s="6">
        <v>355</v>
      </c>
      <c r="K383" s="19" t="str">
        <f t="shared" si="57"/>
        <v>N</v>
      </c>
      <c r="L383" s="20" t="str">
        <f t="shared" si="58"/>
        <v/>
      </c>
      <c r="M383" s="21" t="str">
        <f t="shared" si="55"/>
        <v/>
      </c>
      <c r="N383" s="22" t="str">
        <f t="shared" si="59"/>
        <v>N/A</v>
      </c>
      <c r="O383" s="23" t="str">
        <f t="shared" si="60"/>
        <v/>
      </c>
      <c r="P383" s="23" t="str">
        <f t="shared" si="61"/>
        <v/>
      </c>
      <c r="Q383" s="27"/>
      <c r="R383" s="24" t="str">
        <f>IF($K383="N","",IF($K383="Y",VLOOKUP($A383,'Run1-3-1'!$A:$J,3,FALSE)))</f>
        <v/>
      </c>
      <c r="S383" s="25" t="str">
        <f t="shared" si="62"/>
        <v/>
      </c>
      <c r="T383" s="27"/>
      <c r="U383" s="24" t="str">
        <f>IF($K383="N","",IF($K383="Y",VLOOKUP($A383,'Run1-4'!$A:$J,3,FALSE)))</f>
        <v/>
      </c>
      <c r="V383" s="25" t="str">
        <f t="shared" si="63"/>
        <v/>
      </c>
      <c r="W383" s="27"/>
      <c r="X383" s="25" t="str">
        <f t="shared" si="56"/>
        <v>N/A</v>
      </c>
    </row>
    <row r="384" spans="1:24" ht="15" customHeight="1" x14ac:dyDescent="0.3">
      <c r="A384" s="12" t="str">
        <f t="shared" si="54"/>
        <v>5-170837592-T+A</v>
      </c>
      <c r="B384" s="11" t="s">
        <v>1307</v>
      </c>
      <c r="C384" s="6">
        <v>2.0199999999999999E-2</v>
      </c>
      <c r="D384" s="6" t="s">
        <v>1409</v>
      </c>
      <c r="E384" s="6">
        <v>5</v>
      </c>
      <c r="F384" s="6">
        <v>170837592</v>
      </c>
      <c r="G384" s="6" t="s">
        <v>1177</v>
      </c>
      <c r="H384" s="6" t="s">
        <v>897</v>
      </c>
      <c r="I384" s="6">
        <v>692</v>
      </c>
      <c r="K384" s="19" t="str">
        <f t="shared" si="57"/>
        <v>N</v>
      </c>
      <c r="L384" s="20" t="str">
        <f t="shared" si="58"/>
        <v/>
      </c>
      <c r="M384" s="21" t="str">
        <f t="shared" si="55"/>
        <v/>
      </c>
      <c r="N384" s="22" t="str">
        <f t="shared" si="59"/>
        <v>N/A</v>
      </c>
      <c r="O384" s="23" t="str">
        <f t="shared" si="60"/>
        <v/>
      </c>
      <c r="P384" s="23" t="str">
        <f t="shared" si="61"/>
        <v/>
      </c>
      <c r="Q384" s="27"/>
      <c r="R384" s="24" t="str">
        <f>IF($K384="N","",IF($K384="Y",VLOOKUP($A384,'Run1-3-1'!$A:$J,3,FALSE)))</f>
        <v/>
      </c>
      <c r="S384" s="25" t="str">
        <f t="shared" si="62"/>
        <v/>
      </c>
      <c r="T384" s="27"/>
      <c r="U384" s="24" t="str">
        <f>IF($K384="N","",IF($K384="Y",VLOOKUP($A384,'Run1-4'!$A:$J,3,FALSE)))</f>
        <v/>
      </c>
      <c r="V384" s="25" t="str">
        <f t="shared" si="63"/>
        <v/>
      </c>
      <c r="W384" s="27"/>
      <c r="X384" s="25" t="str">
        <f t="shared" si="56"/>
        <v>N/A</v>
      </c>
    </row>
    <row r="385" spans="1:24" ht="15" customHeight="1" x14ac:dyDescent="0.3">
      <c r="A385" s="12" t="str">
        <f t="shared" si="54"/>
        <v>7-55221793-C</v>
      </c>
      <c r="B385" s="11" t="s">
        <v>710</v>
      </c>
      <c r="C385" s="6">
        <v>5.6399999999999999E-2</v>
      </c>
      <c r="D385" s="6"/>
      <c r="E385" s="6">
        <v>7</v>
      </c>
      <c r="F385" s="6">
        <v>55221793</v>
      </c>
      <c r="G385" s="6" t="s">
        <v>187</v>
      </c>
      <c r="H385" s="6" t="s">
        <v>125</v>
      </c>
      <c r="I385" s="6">
        <v>763</v>
      </c>
      <c r="K385" s="19" t="str">
        <f t="shared" si="57"/>
        <v>Y</v>
      </c>
      <c r="L385" s="20">
        <f t="shared" si="58"/>
        <v>5.6399999999999999E-2</v>
      </c>
      <c r="M385" s="21" t="str">
        <f t="shared" si="55"/>
        <v>A</v>
      </c>
      <c r="N385" s="22">
        <f t="shared" si="59"/>
        <v>4.82E-2</v>
      </c>
      <c r="O385" s="23">
        <f t="shared" si="60"/>
        <v>0.01</v>
      </c>
      <c r="P385" s="23">
        <f t="shared" si="61"/>
        <v>0.1046</v>
      </c>
      <c r="Q385" s="27"/>
      <c r="R385" s="24">
        <f>IF($K385="N","",IF($K385="Y",VLOOKUP($A385,'Run1-3-1'!$A:$J,3,FALSE)))</f>
        <v>7.0000000000000007E-2</v>
      </c>
      <c r="S385" s="25" t="str">
        <f t="shared" si="62"/>
        <v>Y</v>
      </c>
      <c r="T385" s="27"/>
      <c r="U385" s="24">
        <f>IF($K385="N","",IF($K385="Y",VLOOKUP($A385,'Run1-4'!$A:$J,3,FALSE)))</f>
        <v>5.8400000000000001E-2</v>
      </c>
      <c r="V385" s="25" t="str">
        <f t="shared" si="63"/>
        <v>Y</v>
      </c>
      <c r="W385" s="27"/>
      <c r="X385" s="25" t="str">
        <f t="shared" si="56"/>
        <v>Y</v>
      </c>
    </row>
    <row r="386" spans="1:24" ht="15" customHeight="1" x14ac:dyDescent="0.3">
      <c r="A386" s="12" t="str">
        <f t="shared" si="54"/>
        <v>7-55221794-G</v>
      </c>
      <c r="B386" s="11" t="s">
        <v>934</v>
      </c>
      <c r="C386" s="6">
        <v>5.96E-2</v>
      </c>
      <c r="D386" s="6"/>
      <c r="E386" s="6">
        <v>7</v>
      </c>
      <c r="F386" s="6">
        <v>55221794</v>
      </c>
      <c r="G386" s="6" t="s">
        <v>1082</v>
      </c>
      <c r="H386" s="6" t="s">
        <v>187</v>
      </c>
      <c r="I386" s="6">
        <v>772</v>
      </c>
      <c r="K386" s="19" t="str">
        <f t="shared" si="57"/>
        <v>Y</v>
      </c>
      <c r="L386" s="20">
        <f t="shared" si="58"/>
        <v>5.96E-2</v>
      </c>
      <c r="M386" s="21" t="str">
        <f t="shared" si="55"/>
        <v>A</v>
      </c>
      <c r="N386" s="22">
        <f t="shared" si="59"/>
        <v>4.9799999999999997E-2</v>
      </c>
      <c r="O386" s="23">
        <f t="shared" si="60"/>
        <v>0.01</v>
      </c>
      <c r="P386" s="23">
        <f t="shared" si="61"/>
        <v>0.1094</v>
      </c>
      <c r="Q386" s="27"/>
      <c r="R386" s="24">
        <f>IF($K386="N","",IF($K386="Y",VLOOKUP($A386,'Run1-3-1'!$A:$J,3,FALSE)))</f>
        <v>6.6699999999999995E-2</v>
      </c>
      <c r="S386" s="25" t="str">
        <f t="shared" si="62"/>
        <v>Y</v>
      </c>
      <c r="T386" s="27"/>
      <c r="U386" s="24">
        <f>IF($K386="N","",IF($K386="Y",VLOOKUP($A386,'Run1-4'!$A:$J,3,FALSE)))</f>
        <v>6.0900000000000003E-2</v>
      </c>
      <c r="V386" s="25" t="str">
        <f t="shared" si="63"/>
        <v>Y</v>
      </c>
      <c r="W386" s="27"/>
      <c r="X386" s="25" t="str">
        <f t="shared" si="56"/>
        <v>Y</v>
      </c>
    </row>
    <row r="387" spans="1:24" ht="15" customHeight="1" x14ac:dyDescent="0.3">
      <c r="A387" s="12" t="str">
        <f t="shared" ref="A387:A450" si="64">E387&amp;"-"&amp;F387&amp;"-"&amp;H387</f>
        <v>7-55221796-A</v>
      </c>
      <c r="B387" s="11" t="s">
        <v>1153</v>
      </c>
      <c r="C387" s="6">
        <v>7.1099999999999997E-2</v>
      </c>
      <c r="D387" s="6"/>
      <c r="E387" s="6">
        <v>7</v>
      </c>
      <c r="F387" s="6">
        <v>55221796</v>
      </c>
      <c r="G387" s="6" t="s">
        <v>125</v>
      </c>
      <c r="H387" s="6" t="s">
        <v>1082</v>
      </c>
      <c r="I387" s="6">
        <v>661</v>
      </c>
      <c r="K387" s="19" t="str">
        <f t="shared" si="57"/>
        <v>Y</v>
      </c>
      <c r="L387" s="20">
        <f t="shared" si="58"/>
        <v>7.1099999999999997E-2</v>
      </c>
      <c r="M387" s="21" t="str">
        <f t="shared" ref="M387:M450" si="65">IF($L387="","",IF(AND($L387&gt;=0.05,$L387&lt;0.1),"A",IF(AND($L387&gt;=0.1,$L387&lt;0.2),"B",IF(AND($L387&gt;=0.2,$L387&lt;=0.25),"C"))))</f>
        <v>A</v>
      </c>
      <c r="N387" s="22">
        <f t="shared" si="59"/>
        <v>5.5550000000000002E-2</v>
      </c>
      <c r="O387" s="23">
        <f t="shared" si="60"/>
        <v>1.5549999999999994E-2</v>
      </c>
      <c r="P387" s="23">
        <f t="shared" si="61"/>
        <v>0.12664999999999998</v>
      </c>
      <c r="Q387" s="27"/>
      <c r="R387" s="24">
        <f>IF($K387="N","",IF($K387="Y",VLOOKUP($A387,'Run1-3-1'!$A:$J,3,FALSE)))</f>
        <v>8.5699999999999998E-2</v>
      </c>
      <c r="S387" s="25" t="str">
        <f t="shared" si="62"/>
        <v>Y</v>
      </c>
      <c r="T387" s="27"/>
      <c r="U387" s="24">
        <f>IF($K387="N","",IF($K387="Y",VLOOKUP($A387,'Run1-4'!$A:$J,3,FALSE)))</f>
        <v>7.0400000000000004E-2</v>
      </c>
      <c r="V387" s="25" t="str">
        <f t="shared" si="63"/>
        <v>Y</v>
      </c>
      <c r="W387" s="27"/>
      <c r="X387" s="25" t="str">
        <f t="shared" ref="X387:X450" si="66">IF($K387="N","N/A",IF(AND($S387="Y",$V387="Y"),"Y","N"))</f>
        <v>Y</v>
      </c>
    </row>
    <row r="388" spans="1:24" ht="15" customHeight="1" x14ac:dyDescent="0.3">
      <c r="A388" s="12" t="str">
        <f t="shared" si="64"/>
        <v>7-55221800-C</v>
      </c>
      <c r="B388" s="11" t="s">
        <v>1368</v>
      </c>
      <c r="C388" s="6">
        <v>3.56E-2</v>
      </c>
      <c r="D388" s="6" t="s">
        <v>1046</v>
      </c>
      <c r="E388" s="6">
        <v>7</v>
      </c>
      <c r="F388" s="6">
        <v>55221800</v>
      </c>
      <c r="G388" s="6" t="s">
        <v>187</v>
      </c>
      <c r="H388" s="6" t="s">
        <v>125</v>
      </c>
      <c r="I388" s="6">
        <v>787</v>
      </c>
      <c r="K388" s="19" t="str">
        <f t="shared" ref="K388:K451" si="67">IF(AND($C388&lt;=0.25,C388&gt;=0.05),"Y","N")</f>
        <v>N</v>
      </c>
      <c r="L388" s="20" t="str">
        <f t="shared" ref="L388:L451" si="68">IF(K388="Y",C388,"")</f>
        <v/>
      </c>
      <c r="M388" s="21" t="str">
        <f t="shared" si="65"/>
        <v/>
      </c>
      <c r="N388" s="22" t="str">
        <f t="shared" ref="N388:N451" si="69">IF($M388="A",$L388*$C$1+$F$1,IF($M388="B",L388*$D$1+$F$1,IF($M388="C",L388*$E$1+$F$1,"N/A")))</f>
        <v>N/A</v>
      </c>
      <c r="O388" s="23" t="str">
        <f t="shared" ref="O388:O451" si="70">IF(L388="","",IF((L388-N388)&lt;0.01,0.01,L388-N388))</f>
        <v/>
      </c>
      <c r="P388" s="23" t="str">
        <f t="shared" ref="P388:P451" si="71">IF(L388="","",L388+N388)</f>
        <v/>
      </c>
      <c r="Q388" s="27"/>
      <c r="R388" s="24" t="str">
        <f>IF($K388="N","",IF($K388="Y",VLOOKUP($A388,'Run1-3-1'!$A:$J,3,FALSE)))</f>
        <v/>
      </c>
      <c r="S388" s="25" t="str">
        <f t="shared" ref="S388:S451" si="72">IF($K388="N","",IF(AND(R388&gt;=$O388,R388&lt;=$P388),"Y","N"))</f>
        <v/>
      </c>
      <c r="T388" s="27"/>
      <c r="U388" s="24" t="str">
        <f>IF($K388="N","",IF($K388="Y",VLOOKUP($A388,'Run1-4'!$A:$J,3,FALSE)))</f>
        <v/>
      </c>
      <c r="V388" s="25" t="str">
        <f t="shared" ref="V388:V451" si="73">IF($K388="N","",IF(AND(U388&gt;=$O388,U388&lt;=$P388),"Y","N"))</f>
        <v/>
      </c>
      <c r="W388" s="27"/>
      <c r="X388" s="25" t="str">
        <f t="shared" si="66"/>
        <v>N/A</v>
      </c>
    </row>
    <row r="389" spans="1:24" ht="15" customHeight="1" x14ac:dyDescent="0.3">
      <c r="A389" s="12" t="str">
        <f t="shared" si="64"/>
        <v>7-55221801-G</v>
      </c>
      <c r="B389" s="11" t="s">
        <v>776</v>
      </c>
      <c r="C389" s="6">
        <v>3.6900000000000002E-2</v>
      </c>
      <c r="D389" s="6"/>
      <c r="E389" s="6">
        <v>7</v>
      </c>
      <c r="F389" s="6">
        <v>55221801</v>
      </c>
      <c r="G389" s="6" t="s">
        <v>1082</v>
      </c>
      <c r="H389" s="6" t="s">
        <v>187</v>
      </c>
      <c r="I389" s="6">
        <v>786</v>
      </c>
      <c r="K389" s="19" t="str">
        <f t="shared" si="67"/>
        <v>N</v>
      </c>
      <c r="L389" s="20" t="str">
        <f t="shared" si="68"/>
        <v/>
      </c>
      <c r="M389" s="21" t="str">
        <f t="shared" si="65"/>
        <v/>
      </c>
      <c r="N389" s="22" t="str">
        <f t="shared" si="69"/>
        <v>N/A</v>
      </c>
      <c r="O389" s="23" t="str">
        <f t="shared" si="70"/>
        <v/>
      </c>
      <c r="P389" s="23" t="str">
        <f t="shared" si="71"/>
        <v/>
      </c>
      <c r="Q389" s="27"/>
      <c r="R389" s="24" t="str">
        <f>IF($K389="N","",IF($K389="Y",VLOOKUP($A389,'Run1-3-1'!$A:$J,3,FALSE)))</f>
        <v/>
      </c>
      <c r="S389" s="25" t="str">
        <f t="shared" si="72"/>
        <v/>
      </c>
      <c r="T389" s="27"/>
      <c r="U389" s="24" t="str">
        <f>IF($K389="N","",IF($K389="Y",VLOOKUP($A389,'Run1-4'!$A:$J,3,FALSE)))</f>
        <v/>
      </c>
      <c r="V389" s="25" t="str">
        <f t="shared" si="73"/>
        <v/>
      </c>
      <c r="W389" s="27"/>
      <c r="X389" s="25" t="str">
        <f t="shared" si="66"/>
        <v>N/A</v>
      </c>
    </row>
    <row r="390" spans="1:24" ht="15" customHeight="1" x14ac:dyDescent="0.3">
      <c r="A390" s="12" t="str">
        <f t="shared" si="64"/>
        <v>7-55221802-A</v>
      </c>
      <c r="B390" s="11" t="s">
        <v>1005</v>
      </c>
      <c r="C390" s="6">
        <v>3.49E-2</v>
      </c>
      <c r="D390" s="6"/>
      <c r="E390" s="6">
        <v>7</v>
      </c>
      <c r="F390" s="6">
        <v>55221802</v>
      </c>
      <c r="G390" s="6" t="s">
        <v>187</v>
      </c>
      <c r="H390" s="6" t="s">
        <v>1082</v>
      </c>
      <c r="I390" s="6">
        <v>630</v>
      </c>
      <c r="K390" s="19" t="str">
        <f t="shared" si="67"/>
        <v>N</v>
      </c>
      <c r="L390" s="20" t="str">
        <f t="shared" si="68"/>
        <v/>
      </c>
      <c r="M390" s="21" t="str">
        <f t="shared" si="65"/>
        <v/>
      </c>
      <c r="N390" s="22" t="str">
        <f t="shared" si="69"/>
        <v>N/A</v>
      </c>
      <c r="O390" s="23" t="str">
        <f t="shared" si="70"/>
        <v/>
      </c>
      <c r="P390" s="23" t="str">
        <f t="shared" si="71"/>
        <v/>
      </c>
      <c r="Q390" s="27"/>
      <c r="R390" s="24" t="str">
        <f>IF($K390="N","",IF($K390="Y",VLOOKUP($A390,'Run1-3-1'!$A:$J,3,FALSE)))</f>
        <v/>
      </c>
      <c r="S390" s="25" t="str">
        <f t="shared" si="72"/>
        <v/>
      </c>
      <c r="T390" s="27"/>
      <c r="U390" s="24" t="str">
        <f>IF($K390="N","",IF($K390="Y",VLOOKUP($A390,'Run1-4'!$A:$J,3,FALSE)))</f>
        <v/>
      </c>
      <c r="V390" s="25" t="str">
        <f t="shared" si="73"/>
        <v/>
      </c>
      <c r="W390" s="27"/>
      <c r="X390" s="25" t="str">
        <f t="shared" si="66"/>
        <v>N/A</v>
      </c>
    </row>
    <row r="391" spans="1:24" ht="15" customHeight="1" x14ac:dyDescent="0.3">
      <c r="A391" s="12" t="str">
        <f t="shared" si="64"/>
        <v>7-55221803-G-G</v>
      </c>
      <c r="B391" s="11" t="s">
        <v>1218</v>
      </c>
      <c r="C391" s="6">
        <v>4.3400000000000001E-2</v>
      </c>
      <c r="D391" s="6"/>
      <c r="E391" s="6">
        <v>7</v>
      </c>
      <c r="F391" s="6">
        <v>55221803</v>
      </c>
      <c r="G391" s="6" t="s">
        <v>187</v>
      </c>
      <c r="H391" s="6" t="s">
        <v>1096</v>
      </c>
      <c r="I391" s="6">
        <v>784</v>
      </c>
      <c r="K391" s="19" t="str">
        <f t="shared" si="67"/>
        <v>N</v>
      </c>
      <c r="L391" s="20" t="str">
        <f t="shared" si="68"/>
        <v/>
      </c>
      <c r="M391" s="21" t="str">
        <f t="shared" si="65"/>
        <v/>
      </c>
      <c r="N391" s="22" t="str">
        <f t="shared" si="69"/>
        <v>N/A</v>
      </c>
      <c r="O391" s="23" t="str">
        <f t="shared" si="70"/>
        <v/>
      </c>
      <c r="P391" s="23" t="str">
        <f t="shared" si="71"/>
        <v/>
      </c>
      <c r="Q391" s="27"/>
      <c r="R391" s="24" t="str">
        <f>IF($K391="N","",IF($K391="Y",VLOOKUP($A391,'Run1-3-1'!$A:$J,3,FALSE)))</f>
        <v/>
      </c>
      <c r="S391" s="25" t="str">
        <f t="shared" si="72"/>
        <v/>
      </c>
      <c r="T391" s="27"/>
      <c r="U391" s="24" t="str">
        <f>IF($K391="N","",IF($K391="Y",VLOOKUP($A391,'Run1-4'!$A:$J,3,FALSE)))</f>
        <v/>
      </c>
      <c r="V391" s="25" t="str">
        <f t="shared" si="73"/>
        <v/>
      </c>
      <c r="W391" s="27"/>
      <c r="X391" s="25" t="str">
        <f t="shared" si="66"/>
        <v>N/A</v>
      </c>
    </row>
    <row r="392" spans="1:24" ht="15" customHeight="1" x14ac:dyDescent="0.3">
      <c r="A392" s="12" t="str">
        <f t="shared" si="64"/>
        <v>7-55221853-T</v>
      </c>
      <c r="B392" s="11" t="s">
        <v>1181</v>
      </c>
      <c r="C392" s="6">
        <v>1.18E-2</v>
      </c>
      <c r="D392" s="6"/>
      <c r="E392" s="6">
        <v>7</v>
      </c>
      <c r="F392" s="6">
        <v>55221853</v>
      </c>
      <c r="G392" s="6" t="s">
        <v>125</v>
      </c>
      <c r="H392" s="6" t="s">
        <v>1177</v>
      </c>
      <c r="I392" s="6">
        <v>1021</v>
      </c>
      <c r="K392" s="19" t="str">
        <f t="shared" si="67"/>
        <v>N</v>
      </c>
      <c r="L392" s="20" t="str">
        <f t="shared" si="68"/>
        <v/>
      </c>
      <c r="M392" s="21" t="str">
        <f t="shared" si="65"/>
        <v/>
      </c>
      <c r="N392" s="22" t="str">
        <f t="shared" si="69"/>
        <v>N/A</v>
      </c>
      <c r="O392" s="23" t="str">
        <f t="shared" si="70"/>
        <v/>
      </c>
      <c r="P392" s="23" t="str">
        <f t="shared" si="71"/>
        <v/>
      </c>
      <c r="Q392" s="27"/>
      <c r="R392" s="24" t="str">
        <f>IF($K392="N","",IF($K392="Y",VLOOKUP($A392,'Run1-3-1'!$A:$J,3,FALSE)))</f>
        <v/>
      </c>
      <c r="S392" s="25" t="str">
        <f t="shared" si="72"/>
        <v/>
      </c>
      <c r="T392" s="27"/>
      <c r="U392" s="24" t="str">
        <f>IF($K392="N","",IF($K392="Y",VLOOKUP($A392,'Run1-4'!$A:$J,3,FALSE)))</f>
        <v/>
      </c>
      <c r="V392" s="25" t="str">
        <f t="shared" si="73"/>
        <v/>
      </c>
      <c r="W392" s="27"/>
      <c r="X392" s="25" t="str">
        <f t="shared" si="66"/>
        <v>N/A</v>
      </c>
    </row>
    <row r="393" spans="1:24" ht="15" customHeight="1" x14ac:dyDescent="0.3">
      <c r="A393" s="12" t="str">
        <f t="shared" si="64"/>
        <v>7-55221869-T</v>
      </c>
      <c r="B393" s="11" t="s">
        <v>9</v>
      </c>
      <c r="C393" s="6">
        <v>1.1299999999999999E-2</v>
      </c>
      <c r="D393" s="6"/>
      <c r="E393" s="6">
        <v>7</v>
      </c>
      <c r="F393" s="6">
        <v>55221869</v>
      </c>
      <c r="G393" s="6" t="s">
        <v>125</v>
      </c>
      <c r="H393" s="6" t="s">
        <v>1177</v>
      </c>
      <c r="I393" s="6">
        <v>1063</v>
      </c>
      <c r="K393" s="19" t="str">
        <f t="shared" si="67"/>
        <v>N</v>
      </c>
      <c r="L393" s="20" t="str">
        <f t="shared" si="68"/>
        <v/>
      </c>
      <c r="M393" s="21" t="str">
        <f t="shared" si="65"/>
        <v/>
      </c>
      <c r="N393" s="22" t="str">
        <f t="shared" si="69"/>
        <v>N/A</v>
      </c>
      <c r="O393" s="23" t="str">
        <f t="shared" si="70"/>
        <v/>
      </c>
      <c r="P393" s="23" t="str">
        <f t="shared" si="71"/>
        <v/>
      </c>
      <c r="Q393" s="27"/>
      <c r="R393" s="24" t="str">
        <f>IF($K393="N","",IF($K393="Y",VLOOKUP($A393,'Run1-3-1'!$A:$J,3,FALSE)))</f>
        <v/>
      </c>
      <c r="S393" s="25" t="str">
        <f t="shared" si="72"/>
        <v/>
      </c>
      <c r="T393" s="27"/>
      <c r="U393" s="24" t="str">
        <f>IF($K393="N","",IF($K393="Y",VLOOKUP($A393,'Run1-4'!$A:$J,3,FALSE)))</f>
        <v/>
      </c>
      <c r="V393" s="25" t="str">
        <f t="shared" si="73"/>
        <v/>
      </c>
      <c r="W393" s="27"/>
      <c r="X393" s="25" t="str">
        <f t="shared" si="66"/>
        <v>N/A</v>
      </c>
    </row>
    <row r="394" spans="1:24" ht="15" customHeight="1" x14ac:dyDescent="0.3">
      <c r="A394" s="12" t="str">
        <f t="shared" si="64"/>
        <v>7-55221875-A</v>
      </c>
      <c r="B394" s="11" t="s">
        <v>218</v>
      </c>
      <c r="C394" s="6">
        <v>1.04E-2</v>
      </c>
      <c r="D394" s="6"/>
      <c r="E394" s="6">
        <v>7</v>
      </c>
      <c r="F394" s="6">
        <v>55221875</v>
      </c>
      <c r="G394" s="6" t="s">
        <v>187</v>
      </c>
      <c r="H394" s="6" t="s">
        <v>1082</v>
      </c>
      <c r="I394" s="6">
        <v>1053</v>
      </c>
      <c r="K394" s="19" t="str">
        <f t="shared" si="67"/>
        <v>N</v>
      </c>
      <c r="L394" s="20" t="str">
        <f t="shared" si="68"/>
        <v/>
      </c>
      <c r="M394" s="21" t="str">
        <f t="shared" si="65"/>
        <v/>
      </c>
      <c r="N394" s="22" t="str">
        <f t="shared" si="69"/>
        <v>N/A</v>
      </c>
      <c r="O394" s="23" t="str">
        <f t="shared" si="70"/>
        <v/>
      </c>
      <c r="P394" s="23" t="str">
        <f t="shared" si="71"/>
        <v/>
      </c>
      <c r="Q394" s="27"/>
      <c r="R394" s="24" t="str">
        <f>IF($K394="N","",IF($K394="Y",VLOOKUP($A394,'Run1-3-1'!$A:$J,3,FALSE)))</f>
        <v/>
      </c>
      <c r="S394" s="25" t="str">
        <f t="shared" si="72"/>
        <v/>
      </c>
      <c r="T394" s="27"/>
      <c r="U394" s="24" t="str">
        <f>IF($K394="N","",IF($K394="Y",VLOOKUP($A394,'Run1-4'!$A:$J,3,FALSE)))</f>
        <v/>
      </c>
      <c r="V394" s="25" t="str">
        <f t="shared" si="73"/>
        <v/>
      </c>
      <c r="W394" s="27"/>
      <c r="X394" s="25" t="str">
        <f t="shared" si="66"/>
        <v>N/A</v>
      </c>
    </row>
    <row r="395" spans="1:24" ht="15" customHeight="1" x14ac:dyDescent="0.3">
      <c r="A395" s="12" t="str">
        <f t="shared" si="64"/>
        <v>7-55221914-T</v>
      </c>
      <c r="B395" s="11" t="s">
        <v>439</v>
      </c>
      <c r="C395" s="6">
        <v>1.3100000000000001E-2</v>
      </c>
      <c r="D395" s="6"/>
      <c r="E395" s="6">
        <v>7</v>
      </c>
      <c r="F395" s="6">
        <v>55221914</v>
      </c>
      <c r="G395" s="6" t="s">
        <v>125</v>
      </c>
      <c r="H395" s="6" t="s">
        <v>1177</v>
      </c>
      <c r="I395" s="6">
        <v>991</v>
      </c>
      <c r="K395" s="19" t="str">
        <f t="shared" si="67"/>
        <v>N</v>
      </c>
      <c r="L395" s="20" t="str">
        <f t="shared" si="68"/>
        <v/>
      </c>
      <c r="M395" s="21" t="str">
        <f t="shared" si="65"/>
        <v/>
      </c>
      <c r="N395" s="22" t="str">
        <f t="shared" si="69"/>
        <v>N/A</v>
      </c>
      <c r="O395" s="23" t="str">
        <f t="shared" si="70"/>
        <v/>
      </c>
      <c r="P395" s="23" t="str">
        <f t="shared" si="71"/>
        <v/>
      </c>
      <c r="Q395" s="27"/>
      <c r="R395" s="24" t="str">
        <f>IF($K395="N","",IF($K395="Y",VLOOKUP($A395,'Run1-3-1'!$A:$J,3,FALSE)))</f>
        <v/>
      </c>
      <c r="S395" s="25" t="str">
        <f t="shared" si="72"/>
        <v/>
      </c>
      <c r="T395" s="27"/>
      <c r="U395" s="24" t="str">
        <f>IF($K395="N","",IF($K395="Y",VLOOKUP($A395,'Run1-4'!$A:$J,3,FALSE)))</f>
        <v/>
      </c>
      <c r="V395" s="25" t="str">
        <f t="shared" si="73"/>
        <v/>
      </c>
      <c r="W395" s="27"/>
      <c r="X395" s="25" t="str">
        <f t="shared" si="66"/>
        <v>N/A</v>
      </c>
    </row>
    <row r="396" spans="1:24" ht="15" customHeight="1" x14ac:dyDescent="0.3">
      <c r="A396" s="12" t="str">
        <f t="shared" si="64"/>
        <v>7-55232992-A-G</v>
      </c>
      <c r="B396" s="11" t="s">
        <v>1241</v>
      </c>
      <c r="C396" s="6">
        <v>1.43E-2</v>
      </c>
      <c r="D396" s="6"/>
      <c r="E396" s="6">
        <v>7</v>
      </c>
      <c r="F396" s="6">
        <v>55232992</v>
      </c>
      <c r="G396" s="6" t="s">
        <v>1082</v>
      </c>
      <c r="H396" s="6" t="s">
        <v>801</v>
      </c>
      <c r="I396" s="6">
        <v>1469</v>
      </c>
      <c r="K396" s="19" t="str">
        <f t="shared" si="67"/>
        <v>N</v>
      </c>
      <c r="L396" s="20" t="str">
        <f t="shared" si="68"/>
        <v/>
      </c>
      <c r="M396" s="21" t="str">
        <f t="shared" si="65"/>
        <v/>
      </c>
      <c r="N396" s="22" t="str">
        <f t="shared" si="69"/>
        <v>N/A</v>
      </c>
      <c r="O396" s="23" t="str">
        <f t="shared" si="70"/>
        <v/>
      </c>
      <c r="P396" s="23" t="str">
        <f t="shared" si="71"/>
        <v/>
      </c>
      <c r="Q396" s="27"/>
      <c r="R396" s="24" t="str">
        <f>IF($K396="N","",IF($K396="Y",VLOOKUP($A396,'Run1-3-1'!$A:$J,3,FALSE)))</f>
        <v/>
      </c>
      <c r="S396" s="25" t="str">
        <f t="shared" si="72"/>
        <v/>
      </c>
      <c r="T396" s="27"/>
      <c r="U396" s="24" t="str">
        <f>IF($K396="N","",IF($K396="Y",VLOOKUP($A396,'Run1-4'!$A:$J,3,FALSE)))</f>
        <v/>
      </c>
      <c r="V396" s="25" t="str">
        <f t="shared" si="73"/>
        <v/>
      </c>
      <c r="W396" s="27"/>
      <c r="X396" s="25" t="str">
        <f t="shared" si="66"/>
        <v>N/A</v>
      </c>
    </row>
    <row r="397" spans="1:24" ht="15" customHeight="1" x14ac:dyDescent="0.3">
      <c r="A397" s="12" t="str">
        <f t="shared" si="64"/>
        <v>7-55233000-T</v>
      </c>
      <c r="B397" s="11" t="s">
        <v>65</v>
      </c>
      <c r="C397" s="6">
        <v>1.0699999999999999E-2</v>
      </c>
      <c r="D397" s="6"/>
      <c r="E397" s="6">
        <v>7</v>
      </c>
      <c r="F397" s="6">
        <v>55233000</v>
      </c>
      <c r="G397" s="6" t="s">
        <v>125</v>
      </c>
      <c r="H397" s="6" t="s">
        <v>1177</v>
      </c>
      <c r="I397" s="6">
        <v>1491</v>
      </c>
      <c r="K397" s="19" t="str">
        <f t="shared" si="67"/>
        <v>N</v>
      </c>
      <c r="L397" s="20" t="str">
        <f t="shared" si="68"/>
        <v/>
      </c>
      <c r="M397" s="21" t="str">
        <f t="shared" si="65"/>
        <v/>
      </c>
      <c r="N397" s="22" t="str">
        <f t="shared" si="69"/>
        <v>N/A</v>
      </c>
      <c r="O397" s="23" t="str">
        <f t="shared" si="70"/>
        <v/>
      </c>
      <c r="P397" s="23" t="str">
        <f t="shared" si="71"/>
        <v/>
      </c>
      <c r="Q397" s="27"/>
      <c r="R397" s="24" t="str">
        <f>IF($K397="N","",IF($K397="Y",VLOOKUP($A397,'Run1-3-1'!$A:$J,3,FALSE)))</f>
        <v/>
      </c>
      <c r="S397" s="25" t="str">
        <f t="shared" si="72"/>
        <v/>
      </c>
      <c r="T397" s="27"/>
      <c r="U397" s="24" t="str">
        <f>IF($K397="N","",IF($K397="Y",VLOOKUP($A397,'Run1-4'!$A:$J,3,FALSE)))</f>
        <v/>
      </c>
      <c r="V397" s="25" t="str">
        <f t="shared" si="73"/>
        <v/>
      </c>
      <c r="W397" s="27"/>
      <c r="X397" s="25" t="str">
        <f t="shared" si="66"/>
        <v>N/A</v>
      </c>
    </row>
    <row r="398" spans="1:24" ht="15" customHeight="1" x14ac:dyDescent="0.3">
      <c r="A398" s="12" t="str">
        <f t="shared" si="64"/>
        <v>7-55233013-G-C</v>
      </c>
      <c r="B398" s="11" t="s">
        <v>279</v>
      </c>
      <c r="C398" s="6">
        <v>2.4400000000000002E-2</v>
      </c>
      <c r="D398" s="6"/>
      <c r="E398" s="6">
        <v>7</v>
      </c>
      <c r="F398" s="6">
        <v>55233013</v>
      </c>
      <c r="G398" s="6" t="s">
        <v>187</v>
      </c>
      <c r="H398" s="6" t="s">
        <v>1035</v>
      </c>
      <c r="I398" s="6">
        <v>1519</v>
      </c>
      <c r="K398" s="19" t="str">
        <f t="shared" si="67"/>
        <v>N</v>
      </c>
      <c r="L398" s="20" t="str">
        <f t="shared" si="68"/>
        <v/>
      </c>
      <c r="M398" s="21" t="str">
        <f t="shared" si="65"/>
        <v/>
      </c>
      <c r="N398" s="22" t="str">
        <f t="shared" si="69"/>
        <v>N/A</v>
      </c>
      <c r="O398" s="23" t="str">
        <f t="shared" si="70"/>
        <v/>
      </c>
      <c r="P398" s="23" t="str">
        <f t="shared" si="71"/>
        <v/>
      </c>
      <c r="Q398" s="27"/>
      <c r="R398" s="24" t="str">
        <f>IF($K398="N","",IF($K398="Y",VLOOKUP($A398,'Run1-3-1'!$A:$J,3,FALSE)))</f>
        <v/>
      </c>
      <c r="S398" s="25" t="str">
        <f t="shared" si="72"/>
        <v/>
      </c>
      <c r="T398" s="27"/>
      <c r="U398" s="24" t="str">
        <f>IF($K398="N","",IF($K398="Y",VLOOKUP($A398,'Run1-4'!$A:$J,3,FALSE)))</f>
        <v/>
      </c>
      <c r="V398" s="25" t="str">
        <f t="shared" si="73"/>
        <v/>
      </c>
      <c r="W398" s="27"/>
      <c r="X398" s="25" t="str">
        <f t="shared" si="66"/>
        <v>N/A</v>
      </c>
    </row>
    <row r="399" spans="1:24" ht="15" customHeight="1" x14ac:dyDescent="0.3">
      <c r="A399" s="12" t="str">
        <f t="shared" si="64"/>
        <v>7-55233018-A</v>
      </c>
      <c r="B399" s="11" t="s">
        <v>497</v>
      </c>
      <c r="C399" s="6">
        <v>3.6900000000000002E-2</v>
      </c>
      <c r="D399" s="6"/>
      <c r="E399" s="6">
        <v>7</v>
      </c>
      <c r="F399" s="6">
        <v>55233018</v>
      </c>
      <c r="G399" s="6" t="s">
        <v>125</v>
      </c>
      <c r="H399" s="6" t="s">
        <v>1082</v>
      </c>
      <c r="I399" s="6">
        <v>1166</v>
      </c>
      <c r="K399" s="19" t="str">
        <f t="shared" si="67"/>
        <v>N</v>
      </c>
      <c r="L399" s="20" t="str">
        <f t="shared" si="68"/>
        <v/>
      </c>
      <c r="M399" s="21" t="str">
        <f t="shared" si="65"/>
        <v/>
      </c>
      <c r="N399" s="22" t="str">
        <f t="shared" si="69"/>
        <v>N/A</v>
      </c>
      <c r="O399" s="23" t="str">
        <f t="shared" si="70"/>
        <v/>
      </c>
      <c r="P399" s="23" t="str">
        <f t="shared" si="71"/>
        <v/>
      </c>
      <c r="Q399" s="27"/>
      <c r="R399" s="24" t="str">
        <f>IF($K399="N","",IF($K399="Y",VLOOKUP($A399,'Run1-3-1'!$A:$J,3,FALSE)))</f>
        <v/>
      </c>
      <c r="S399" s="25" t="str">
        <f t="shared" si="72"/>
        <v/>
      </c>
      <c r="T399" s="27"/>
      <c r="U399" s="24" t="str">
        <f>IF($K399="N","",IF($K399="Y",VLOOKUP($A399,'Run1-4'!$A:$J,3,FALSE)))</f>
        <v/>
      </c>
      <c r="V399" s="25" t="str">
        <f t="shared" si="73"/>
        <v/>
      </c>
      <c r="W399" s="27"/>
      <c r="X399" s="25" t="str">
        <f t="shared" si="66"/>
        <v>N/A</v>
      </c>
    </row>
    <row r="400" spans="1:24" ht="15" customHeight="1" x14ac:dyDescent="0.3">
      <c r="A400" s="12" t="str">
        <f t="shared" si="64"/>
        <v>7-55233019-A+C</v>
      </c>
      <c r="B400" s="11" t="s">
        <v>130</v>
      </c>
      <c r="C400" s="6">
        <v>6.4699999999999994E-2</v>
      </c>
      <c r="D400" s="6"/>
      <c r="E400" s="6">
        <v>7</v>
      </c>
      <c r="F400" s="6">
        <v>55233019</v>
      </c>
      <c r="G400" s="6" t="s">
        <v>1082</v>
      </c>
      <c r="H400" s="6" t="s">
        <v>709</v>
      </c>
      <c r="I400" s="6">
        <v>1529</v>
      </c>
      <c r="K400" s="19" t="str">
        <f t="shared" si="67"/>
        <v>Y</v>
      </c>
      <c r="L400" s="20">
        <f t="shared" si="68"/>
        <v>6.4699999999999994E-2</v>
      </c>
      <c r="M400" s="21" t="str">
        <f t="shared" si="65"/>
        <v>A</v>
      </c>
      <c r="N400" s="22">
        <f t="shared" si="69"/>
        <v>5.2349999999999994E-2</v>
      </c>
      <c r="O400" s="23">
        <f t="shared" si="70"/>
        <v>1.235E-2</v>
      </c>
      <c r="P400" s="23">
        <f t="shared" si="71"/>
        <v>0.11704999999999999</v>
      </c>
      <c r="Q400" s="27"/>
      <c r="R400" s="24">
        <f>IF($K400="N","",IF($K400="Y",VLOOKUP($A400,'Run1-3-1'!$A:$J,3,FALSE)))</f>
        <v>4.65E-2</v>
      </c>
      <c r="S400" s="25" t="str">
        <f t="shared" si="72"/>
        <v>Y</v>
      </c>
      <c r="T400" s="27"/>
      <c r="U400" s="24">
        <f>IF($K400="N","",IF($K400="Y",VLOOKUP($A400,'Run1-4'!$A:$J,3,FALSE)))</f>
        <v>5.5300000000000002E-2</v>
      </c>
      <c r="V400" s="25" t="str">
        <f t="shared" si="73"/>
        <v>Y</v>
      </c>
      <c r="W400" s="27"/>
      <c r="X400" s="25" t="str">
        <f t="shared" si="66"/>
        <v>Y</v>
      </c>
    </row>
    <row r="401" spans="1:24" ht="15" customHeight="1" x14ac:dyDescent="0.3">
      <c r="A401" s="12" t="str">
        <f t="shared" si="64"/>
        <v>7-55233019-C</v>
      </c>
      <c r="B401" s="11" t="s">
        <v>1303</v>
      </c>
      <c r="C401" s="6">
        <v>2.6800000000000001E-2</v>
      </c>
      <c r="D401" s="6"/>
      <c r="E401" s="6">
        <v>7</v>
      </c>
      <c r="F401" s="6">
        <v>55233019</v>
      </c>
      <c r="G401" s="6" t="s">
        <v>1082</v>
      </c>
      <c r="H401" s="6" t="s">
        <v>125</v>
      </c>
      <c r="I401" s="6">
        <v>1529</v>
      </c>
      <c r="K401" s="19" t="str">
        <f t="shared" si="67"/>
        <v>N</v>
      </c>
      <c r="L401" s="20" t="str">
        <f t="shared" si="68"/>
        <v/>
      </c>
      <c r="M401" s="21" t="str">
        <f t="shared" si="65"/>
        <v/>
      </c>
      <c r="N401" s="22" t="str">
        <f t="shared" si="69"/>
        <v>N/A</v>
      </c>
      <c r="O401" s="23" t="str">
        <f t="shared" si="70"/>
        <v/>
      </c>
      <c r="P401" s="23" t="str">
        <f t="shared" si="71"/>
        <v/>
      </c>
      <c r="Q401" s="27"/>
      <c r="R401" s="24" t="str">
        <f>IF($K401="N","",IF($K401="Y",VLOOKUP($A401,'Run1-3-1'!$A:$J,3,FALSE)))</f>
        <v/>
      </c>
      <c r="S401" s="25" t="str">
        <f t="shared" si="72"/>
        <v/>
      </c>
      <c r="T401" s="27"/>
      <c r="U401" s="24" t="str">
        <f>IF($K401="N","",IF($K401="Y",VLOOKUP($A401,'Run1-4'!$A:$J,3,FALSE)))</f>
        <v/>
      </c>
      <c r="V401" s="25" t="str">
        <f t="shared" si="73"/>
        <v/>
      </c>
      <c r="W401" s="27"/>
      <c r="X401" s="25" t="str">
        <f t="shared" si="66"/>
        <v>N/A</v>
      </c>
    </row>
    <row r="402" spans="1:24" ht="15" customHeight="1" x14ac:dyDescent="0.3">
      <c r="A402" s="12" t="str">
        <f t="shared" si="64"/>
        <v>7-55241673-A</v>
      </c>
      <c r="B402" s="11" t="s">
        <v>900</v>
      </c>
      <c r="C402" s="6">
        <v>1.01E-2</v>
      </c>
      <c r="D402" s="6"/>
      <c r="E402" s="6">
        <v>7</v>
      </c>
      <c r="F402" s="6">
        <v>55241673</v>
      </c>
      <c r="G402" s="6" t="s">
        <v>187</v>
      </c>
      <c r="H402" s="6" t="s">
        <v>1082</v>
      </c>
      <c r="I402" s="6">
        <v>1088</v>
      </c>
      <c r="K402" s="19" t="str">
        <f t="shared" si="67"/>
        <v>N</v>
      </c>
      <c r="L402" s="20" t="str">
        <f t="shared" si="68"/>
        <v/>
      </c>
      <c r="M402" s="21" t="str">
        <f t="shared" si="65"/>
        <v/>
      </c>
      <c r="N402" s="22" t="str">
        <f t="shared" si="69"/>
        <v>N/A</v>
      </c>
      <c r="O402" s="23" t="str">
        <f t="shared" si="70"/>
        <v/>
      </c>
      <c r="P402" s="23" t="str">
        <f t="shared" si="71"/>
        <v/>
      </c>
      <c r="Q402" s="27"/>
      <c r="R402" s="24" t="str">
        <f>IF($K402="N","",IF($K402="Y",VLOOKUP($A402,'Run1-3-1'!$A:$J,3,FALSE)))</f>
        <v/>
      </c>
      <c r="S402" s="25" t="str">
        <f t="shared" si="72"/>
        <v/>
      </c>
      <c r="T402" s="27"/>
      <c r="U402" s="24" t="str">
        <f>IF($K402="N","",IF($K402="Y",VLOOKUP($A402,'Run1-4'!$A:$J,3,FALSE)))</f>
        <v/>
      </c>
      <c r="V402" s="25" t="str">
        <f t="shared" si="73"/>
        <v/>
      </c>
      <c r="W402" s="27"/>
      <c r="X402" s="25" t="str">
        <f t="shared" si="66"/>
        <v>N/A</v>
      </c>
    </row>
    <row r="403" spans="1:24" ht="15" customHeight="1" x14ac:dyDescent="0.3">
      <c r="A403" s="12" t="str">
        <f t="shared" si="64"/>
        <v>7-55241688-C+A</v>
      </c>
      <c r="B403" s="11" t="s">
        <v>522</v>
      </c>
      <c r="C403" s="6">
        <v>2.23E-2</v>
      </c>
      <c r="D403" s="6"/>
      <c r="E403" s="6">
        <v>7</v>
      </c>
      <c r="F403" s="6">
        <v>55241688</v>
      </c>
      <c r="G403" s="6" t="s">
        <v>125</v>
      </c>
      <c r="H403" s="6" t="s">
        <v>1189</v>
      </c>
      <c r="I403" s="6">
        <v>1120</v>
      </c>
      <c r="K403" s="19" t="str">
        <f t="shared" si="67"/>
        <v>N</v>
      </c>
      <c r="L403" s="20" t="str">
        <f t="shared" si="68"/>
        <v/>
      </c>
      <c r="M403" s="21" t="str">
        <f t="shared" si="65"/>
        <v/>
      </c>
      <c r="N403" s="22" t="str">
        <f t="shared" si="69"/>
        <v>N/A</v>
      </c>
      <c r="O403" s="23" t="str">
        <f t="shared" si="70"/>
        <v/>
      </c>
      <c r="P403" s="23" t="str">
        <f t="shared" si="71"/>
        <v/>
      </c>
      <c r="Q403" s="27"/>
      <c r="R403" s="24" t="str">
        <f>IF($K403="N","",IF($K403="Y",VLOOKUP($A403,'Run1-3-1'!$A:$J,3,FALSE)))</f>
        <v/>
      </c>
      <c r="S403" s="25" t="str">
        <f t="shared" si="72"/>
        <v/>
      </c>
      <c r="T403" s="27"/>
      <c r="U403" s="24" t="str">
        <f>IF($K403="N","",IF($K403="Y",VLOOKUP($A403,'Run1-4'!$A:$J,3,FALSE)))</f>
        <v/>
      </c>
      <c r="V403" s="25" t="str">
        <f t="shared" si="73"/>
        <v/>
      </c>
      <c r="W403" s="27"/>
      <c r="X403" s="25" t="str">
        <f t="shared" si="66"/>
        <v>N/A</v>
      </c>
    </row>
    <row r="404" spans="1:24" ht="15" customHeight="1" x14ac:dyDescent="0.3">
      <c r="A404" s="12" t="str">
        <f t="shared" si="64"/>
        <v>7-55241688-C-A</v>
      </c>
      <c r="B404" s="11" t="s">
        <v>309</v>
      </c>
      <c r="C404" s="6">
        <v>2.0500000000000001E-2</v>
      </c>
      <c r="D404" s="6"/>
      <c r="E404" s="6">
        <v>7</v>
      </c>
      <c r="F404" s="6">
        <v>55241688</v>
      </c>
      <c r="G404" s="6" t="s">
        <v>125</v>
      </c>
      <c r="H404" s="6" t="s">
        <v>403</v>
      </c>
      <c r="I404" s="6">
        <v>1120</v>
      </c>
      <c r="K404" s="19" t="str">
        <f t="shared" si="67"/>
        <v>N</v>
      </c>
      <c r="L404" s="20" t="str">
        <f t="shared" si="68"/>
        <v/>
      </c>
      <c r="M404" s="21" t="str">
        <f t="shared" si="65"/>
        <v/>
      </c>
      <c r="N404" s="22" t="str">
        <f t="shared" si="69"/>
        <v>N/A</v>
      </c>
      <c r="O404" s="23" t="str">
        <f t="shared" si="70"/>
        <v/>
      </c>
      <c r="P404" s="23" t="str">
        <f t="shared" si="71"/>
        <v/>
      </c>
      <c r="Q404" s="27"/>
      <c r="R404" s="24" t="str">
        <f>IF($K404="N","",IF($K404="Y",VLOOKUP($A404,'Run1-3-1'!$A:$J,3,FALSE)))</f>
        <v/>
      </c>
      <c r="S404" s="25" t="str">
        <f t="shared" si="72"/>
        <v/>
      </c>
      <c r="T404" s="27"/>
      <c r="U404" s="24" t="str">
        <f>IF($K404="N","",IF($K404="Y",VLOOKUP($A404,'Run1-4'!$A:$J,3,FALSE)))</f>
        <v/>
      </c>
      <c r="V404" s="25" t="str">
        <f t="shared" si="73"/>
        <v/>
      </c>
      <c r="W404" s="27"/>
      <c r="X404" s="25" t="str">
        <f t="shared" si="66"/>
        <v>N/A</v>
      </c>
    </row>
    <row r="405" spans="1:24" ht="15" customHeight="1" x14ac:dyDescent="0.3">
      <c r="A405" s="12" t="str">
        <f t="shared" si="64"/>
        <v>7-55242416-A</v>
      </c>
      <c r="B405" s="11" t="s">
        <v>739</v>
      </c>
      <c r="C405" s="6">
        <v>1.14E-2</v>
      </c>
      <c r="D405" s="6"/>
      <c r="E405" s="6">
        <v>7</v>
      </c>
      <c r="F405" s="6">
        <v>55242416</v>
      </c>
      <c r="G405" s="6" t="s">
        <v>187</v>
      </c>
      <c r="H405" s="6" t="s">
        <v>1082</v>
      </c>
      <c r="I405" s="6">
        <v>791</v>
      </c>
      <c r="K405" s="19" t="str">
        <f t="shared" si="67"/>
        <v>N</v>
      </c>
      <c r="L405" s="20" t="str">
        <f t="shared" si="68"/>
        <v/>
      </c>
      <c r="M405" s="21" t="str">
        <f t="shared" si="65"/>
        <v/>
      </c>
      <c r="N405" s="22" t="str">
        <f t="shared" si="69"/>
        <v>N/A</v>
      </c>
      <c r="O405" s="23" t="str">
        <f t="shared" si="70"/>
        <v/>
      </c>
      <c r="P405" s="23" t="str">
        <f t="shared" si="71"/>
        <v/>
      </c>
      <c r="Q405" s="27"/>
      <c r="R405" s="24" t="str">
        <f>IF($K405="N","",IF($K405="Y",VLOOKUP($A405,'Run1-3-1'!$A:$J,3,FALSE)))</f>
        <v/>
      </c>
      <c r="S405" s="25" t="str">
        <f t="shared" si="72"/>
        <v/>
      </c>
      <c r="T405" s="27"/>
      <c r="U405" s="24" t="str">
        <f>IF($K405="N","",IF($K405="Y",VLOOKUP($A405,'Run1-4'!$A:$J,3,FALSE)))</f>
        <v/>
      </c>
      <c r="V405" s="25" t="str">
        <f t="shared" si="73"/>
        <v/>
      </c>
      <c r="W405" s="27"/>
      <c r="X405" s="25" t="str">
        <f t="shared" si="66"/>
        <v>N/A</v>
      </c>
    </row>
    <row r="406" spans="1:24" ht="15" customHeight="1" x14ac:dyDescent="0.3">
      <c r="A406" s="12" t="str">
        <f t="shared" si="64"/>
        <v>7-55242535-T-G</v>
      </c>
      <c r="B406" s="11" t="s">
        <v>961</v>
      </c>
      <c r="C406" s="6">
        <v>5.7500000000000002E-2</v>
      </c>
      <c r="D406" s="6"/>
      <c r="E406" s="6">
        <v>7</v>
      </c>
      <c r="F406" s="6">
        <v>55242535</v>
      </c>
      <c r="G406" s="6" t="s">
        <v>1177</v>
      </c>
      <c r="H406" s="6" t="s">
        <v>610</v>
      </c>
      <c r="I406" s="6">
        <v>852</v>
      </c>
      <c r="K406" s="19" t="str">
        <f t="shared" si="67"/>
        <v>Y</v>
      </c>
      <c r="L406" s="20">
        <f t="shared" si="68"/>
        <v>5.7500000000000002E-2</v>
      </c>
      <c r="M406" s="21" t="str">
        <f t="shared" si="65"/>
        <v>A</v>
      </c>
      <c r="N406" s="22">
        <f t="shared" si="69"/>
        <v>4.8750000000000002E-2</v>
      </c>
      <c r="O406" s="23">
        <f t="shared" si="70"/>
        <v>0.01</v>
      </c>
      <c r="P406" s="23">
        <f t="shared" si="71"/>
        <v>0.10625000000000001</v>
      </c>
      <c r="Q406" s="27"/>
      <c r="R406" s="24">
        <f>IF($K406="N","",IF($K406="Y",VLOOKUP($A406,'Run1-3-1'!$A:$J,3,FALSE)))</f>
        <v>3.8899999999999997E-2</v>
      </c>
      <c r="S406" s="25" t="str">
        <f t="shared" si="72"/>
        <v>Y</v>
      </c>
      <c r="T406" s="27"/>
      <c r="U406" s="24">
        <f>IF($K406="N","",IF($K406="Y",VLOOKUP($A406,'Run1-4'!$A:$J,3,FALSE)))</f>
        <v>4.02E-2</v>
      </c>
      <c r="V406" s="25" t="str">
        <f t="shared" si="73"/>
        <v>Y</v>
      </c>
      <c r="W406" s="27"/>
      <c r="X406" s="25" t="str">
        <f t="shared" si="66"/>
        <v>Y</v>
      </c>
    </row>
    <row r="407" spans="1:24" ht="15" customHeight="1" x14ac:dyDescent="0.3">
      <c r="A407" s="12" t="str">
        <f t="shared" si="64"/>
        <v>7-55242540-T</v>
      </c>
      <c r="B407" s="11" t="s">
        <v>370</v>
      </c>
      <c r="C407" s="6">
        <v>5.7200000000000001E-2</v>
      </c>
      <c r="D407" s="6"/>
      <c r="E407" s="6">
        <v>7</v>
      </c>
      <c r="F407" s="6">
        <v>55242540</v>
      </c>
      <c r="G407" s="6" t="s">
        <v>187</v>
      </c>
      <c r="H407" s="6" t="s">
        <v>1177</v>
      </c>
      <c r="I407" s="6">
        <v>734</v>
      </c>
      <c r="K407" s="19" t="str">
        <f t="shared" si="67"/>
        <v>Y</v>
      </c>
      <c r="L407" s="20">
        <f t="shared" si="68"/>
        <v>5.7200000000000001E-2</v>
      </c>
      <c r="M407" s="21" t="str">
        <f t="shared" si="65"/>
        <v>A</v>
      </c>
      <c r="N407" s="22">
        <f t="shared" si="69"/>
        <v>4.8600000000000004E-2</v>
      </c>
      <c r="O407" s="23">
        <f t="shared" si="70"/>
        <v>0.01</v>
      </c>
      <c r="P407" s="23">
        <f t="shared" si="71"/>
        <v>0.10580000000000001</v>
      </c>
      <c r="Q407" s="27"/>
      <c r="R407" s="24">
        <f>IF($K407="N","",IF($K407="Y",VLOOKUP($A407,'Run1-3-1'!$A:$J,3,FALSE)))</f>
        <v>3.9399999999999998E-2</v>
      </c>
      <c r="S407" s="25" t="str">
        <f t="shared" si="72"/>
        <v>Y</v>
      </c>
      <c r="T407" s="27"/>
      <c r="U407" s="24">
        <f>IF($K407="N","",IF($K407="Y",VLOOKUP($A407,'Run1-4'!$A:$J,3,FALSE)))</f>
        <v>5.5199999999999999E-2</v>
      </c>
      <c r="V407" s="25" t="str">
        <f t="shared" si="73"/>
        <v>Y</v>
      </c>
      <c r="W407" s="27"/>
      <c r="X407" s="25" t="str">
        <f t="shared" si="66"/>
        <v>Y</v>
      </c>
    </row>
    <row r="408" spans="1:24" ht="15" customHeight="1" x14ac:dyDescent="0.3">
      <c r="A408" s="12" t="str">
        <f t="shared" si="64"/>
        <v>7-55248980-T</v>
      </c>
      <c r="B408" s="11" t="s">
        <v>584</v>
      </c>
      <c r="C408" s="6">
        <v>1.3599999999999999E-2</v>
      </c>
      <c r="D408" s="6"/>
      <c r="E408" s="6">
        <v>7</v>
      </c>
      <c r="F408" s="6">
        <v>55248980</v>
      </c>
      <c r="G408" s="6" t="s">
        <v>125</v>
      </c>
      <c r="H408" s="6" t="s">
        <v>1177</v>
      </c>
      <c r="I408" s="6">
        <v>368</v>
      </c>
      <c r="K408" s="19" t="str">
        <f t="shared" si="67"/>
        <v>N</v>
      </c>
      <c r="L408" s="20" t="str">
        <f t="shared" si="68"/>
        <v/>
      </c>
      <c r="M408" s="21" t="str">
        <f t="shared" si="65"/>
        <v/>
      </c>
      <c r="N408" s="22" t="str">
        <f t="shared" si="69"/>
        <v>N/A</v>
      </c>
      <c r="O408" s="23" t="str">
        <f t="shared" si="70"/>
        <v/>
      </c>
      <c r="P408" s="23" t="str">
        <f t="shared" si="71"/>
        <v/>
      </c>
      <c r="Q408" s="27"/>
      <c r="R408" s="24" t="str">
        <f>IF($K408="N","",IF($K408="Y",VLOOKUP($A408,'Run1-3-1'!$A:$J,3,FALSE)))</f>
        <v/>
      </c>
      <c r="S408" s="25" t="str">
        <f t="shared" si="72"/>
        <v/>
      </c>
      <c r="T408" s="27"/>
      <c r="U408" s="24" t="str">
        <f>IF($K408="N","",IF($K408="Y",VLOOKUP($A408,'Run1-4'!$A:$J,3,FALSE)))</f>
        <v/>
      </c>
      <c r="V408" s="25" t="str">
        <f t="shared" si="73"/>
        <v/>
      </c>
      <c r="W408" s="27"/>
      <c r="X408" s="25" t="str">
        <f t="shared" si="66"/>
        <v>N/A</v>
      </c>
    </row>
    <row r="409" spans="1:24" ht="15" customHeight="1" x14ac:dyDescent="0.3">
      <c r="A409" s="12" t="str">
        <f t="shared" si="64"/>
        <v>7-55248986-G-A</v>
      </c>
      <c r="B409" s="11" t="s">
        <v>802</v>
      </c>
      <c r="C409" s="6">
        <v>1.0800000000000001E-2</v>
      </c>
      <c r="D409" s="6"/>
      <c r="E409" s="6">
        <v>7</v>
      </c>
      <c r="F409" s="6">
        <v>55248986</v>
      </c>
      <c r="G409" s="6" t="s">
        <v>187</v>
      </c>
      <c r="H409" s="6" t="s">
        <v>590</v>
      </c>
      <c r="I409" s="6">
        <v>369</v>
      </c>
      <c r="K409" s="19" t="str">
        <f t="shared" si="67"/>
        <v>N</v>
      </c>
      <c r="L409" s="20" t="str">
        <f t="shared" si="68"/>
        <v/>
      </c>
      <c r="M409" s="21" t="str">
        <f t="shared" si="65"/>
        <v/>
      </c>
      <c r="N409" s="22" t="str">
        <f t="shared" si="69"/>
        <v>N/A</v>
      </c>
      <c r="O409" s="23" t="str">
        <f t="shared" si="70"/>
        <v/>
      </c>
      <c r="P409" s="23" t="str">
        <f t="shared" si="71"/>
        <v/>
      </c>
      <c r="Q409" s="27"/>
      <c r="R409" s="24" t="str">
        <f>IF($K409="N","",IF($K409="Y",VLOOKUP($A409,'Run1-3-1'!$A:$J,3,FALSE)))</f>
        <v/>
      </c>
      <c r="S409" s="25" t="str">
        <f t="shared" si="72"/>
        <v/>
      </c>
      <c r="T409" s="27"/>
      <c r="U409" s="24" t="str">
        <f>IF($K409="N","",IF($K409="Y",VLOOKUP($A409,'Run1-4'!$A:$J,3,FALSE)))</f>
        <v/>
      </c>
      <c r="V409" s="25" t="str">
        <f t="shared" si="73"/>
        <v/>
      </c>
      <c r="W409" s="27"/>
      <c r="X409" s="25" t="str">
        <f t="shared" si="66"/>
        <v>N/A</v>
      </c>
    </row>
    <row r="410" spans="1:24" ht="15" customHeight="1" x14ac:dyDescent="0.3">
      <c r="A410" s="12" t="str">
        <f t="shared" si="64"/>
        <v>7-55249012-T</v>
      </c>
      <c r="B410" s="11" t="s">
        <v>1030</v>
      </c>
      <c r="C410" s="6">
        <v>1.61E-2</v>
      </c>
      <c r="D410" s="6"/>
      <c r="E410" s="6">
        <v>7</v>
      </c>
      <c r="F410" s="6">
        <v>55249012</v>
      </c>
      <c r="G410" s="6" t="s">
        <v>125</v>
      </c>
      <c r="H410" s="6" t="s">
        <v>1177</v>
      </c>
      <c r="I410" s="6">
        <v>373</v>
      </c>
      <c r="K410" s="19" t="str">
        <f t="shared" si="67"/>
        <v>N</v>
      </c>
      <c r="L410" s="20" t="str">
        <f t="shared" si="68"/>
        <v/>
      </c>
      <c r="M410" s="21" t="str">
        <f t="shared" si="65"/>
        <v/>
      </c>
      <c r="N410" s="22" t="str">
        <f t="shared" si="69"/>
        <v>N/A</v>
      </c>
      <c r="O410" s="23" t="str">
        <f t="shared" si="70"/>
        <v/>
      </c>
      <c r="P410" s="23" t="str">
        <f t="shared" si="71"/>
        <v/>
      </c>
      <c r="Q410" s="27"/>
      <c r="R410" s="24" t="str">
        <f>IF($K410="N","",IF($K410="Y",VLOOKUP($A410,'Run1-3-1'!$A:$J,3,FALSE)))</f>
        <v/>
      </c>
      <c r="S410" s="25" t="str">
        <f t="shared" si="72"/>
        <v/>
      </c>
      <c r="T410" s="27"/>
      <c r="U410" s="24" t="str">
        <f>IF($K410="N","",IF($K410="Y",VLOOKUP($A410,'Run1-4'!$A:$J,3,FALSE)))</f>
        <v/>
      </c>
      <c r="V410" s="25" t="str">
        <f t="shared" si="73"/>
        <v/>
      </c>
      <c r="W410" s="27"/>
      <c r="X410" s="25" t="str">
        <f t="shared" si="66"/>
        <v>N/A</v>
      </c>
    </row>
    <row r="411" spans="1:24" ht="15" customHeight="1" x14ac:dyDescent="0.3">
      <c r="A411" s="12" t="str">
        <f t="shared" si="64"/>
        <v>7-55249014-A-C</v>
      </c>
      <c r="B411" s="11" t="s">
        <v>433</v>
      </c>
      <c r="C411" s="6">
        <v>1.4E-2</v>
      </c>
      <c r="D411" s="6" t="s">
        <v>1325</v>
      </c>
      <c r="E411" s="6">
        <v>7</v>
      </c>
      <c r="F411" s="6">
        <v>55249014</v>
      </c>
      <c r="G411" s="6" t="s">
        <v>1082</v>
      </c>
      <c r="H411" s="6" t="s">
        <v>738</v>
      </c>
      <c r="I411" s="6">
        <v>357</v>
      </c>
      <c r="K411" s="19" t="str">
        <f t="shared" si="67"/>
        <v>N</v>
      </c>
      <c r="L411" s="20" t="str">
        <f t="shared" si="68"/>
        <v/>
      </c>
      <c r="M411" s="21" t="str">
        <f t="shared" si="65"/>
        <v/>
      </c>
      <c r="N411" s="22" t="str">
        <f t="shared" si="69"/>
        <v>N/A</v>
      </c>
      <c r="O411" s="23" t="str">
        <f t="shared" si="70"/>
        <v/>
      </c>
      <c r="P411" s="23" t="str">
        <f t="shared" si="71"/>
        <v/>
      </c>
      <c r="Q411" s="27"/>
      <c r="R411" s="24" t="str">
        <f>IF($K411="N","",IF($K411="Y",VLOOKUP($A411,'Run1-3-1'!$A:$J,3,FALSE)))</f>
        <v/>
      </c>
      <c r="S411" s="25" t="str">
        <f t="shared" si="72"/>
        <v/>
      </c>
      <c r="T411" s="27"/>
      <c r="U411" s="24" t="str">
        <f>IF($K411="N","",IF($K411="Y",VLOOKUP($A411,'Run1-4'!$A:$J,3,FALSE)))</f>
        <v/>
      </c>
      <c r="V411" s="25" t="str">
        <f t="shared" si="73"/>
        <v/>
      </c>
      <c r="W411" s="27"/>
      <c r="X411" s="25" t="str">
        <f t="shared" si="66"/>
        <v>N/A</v>
      </c>
    </row>
    <row r="412" spans="1:24" ht="15" customHeight="1" x14ac:dyDescent="0.3">
      <c r="A412" s="12" t="str">
        <f t="shared" si="64"/>
        <v>7-55249019-T</v>
      </c>
      <c r="B412" s="11" t="s">
        <v>1206</v>
      </c>
      <c r="C412" s="6">
        <v>1.7399999999999999E-2</v>
      </c>
      <c r="D412" s="6"/>
      <c r="E412" s="6">
        <v>7</v>
      </c>
      <c r="F412" s="6">
        <v>55249019</v>
      </c>
      <c r="G412" s="6" t="s">
        <v>125</v>
      </c>
      <c r="H412" s="6" t="s">
        <v>1177</v>
      </c>
      <c r="I412" s="6">
        <v>288</v>
      </c>
      <c r="K412" s="19" t="str">
        <f t="shared" si="67"/>
        <v>N</v>
      </c>
      <c r="L412" s="20" t="str">
        <f t="shared" si="68"/>
        <v/>
      </c>
      <c r="M412" s="21" t="str">
        <f t="shared" si="65"/>
        <v/>
      </c>
      <c r="N412" s="22" t="str">
        <f t="shared" si="69"/>
        <v>N/A</v>
      </c>
      <c r="O412" s="23" t="str">
        <f t="shared" si="70"/>
        <v/>
      </c>
      <c r="P412" s="23" t="str">
        <f t="shared" si="71"/>
        <v/>
      </c>
      <c r="Q412" s="27"/>
      <c r="R412" s="24" t="str">
        <f>IF($K412="N","",IF($K412="Y",VLOOKUP($A412,'Run1-3-1'!$A:$J,3,FALSE)))</f>
        <v/>
      </c>
      <c r="S412" s="25" t="str">
        <f t="shared" si="72"/>
        <v/>
      </c>
      <c r="T412" s="27"/>
      <c r="U412" s="24" t="str">
        <f>IF($K412="N","",IF($K412="Y",VLOOKUP($A412,'Run1-4'!$A:$J,3,FALSE)))</f>
        <v/>
      </c>
      <c r="V412" s="25" t="str">
        <f t="shared" si="73"/>
        <v/>
      </c>
      <c r="W412" s="27"/>
      <c r="X412" s="25" t="str">
        <f t="shared" si="66"/>
        <v>N/A</v>
      </c>
    </row>
    <row r="413" spans="1:24" ht="15" customHeight="1" x14ac:dyDescent="0.3">
      <c r="A413" s="12" t="str">
        <f t="shared" si="64"/>
        <v>7-55249021-T</v>
      </c>
      <c r="B413" s="11" t="s">
        <v>33</v>
      </c>
      <c r="C413" s="6">
        <v>1.35E-2</v>
      </c>
      <c r="D413" s="6"/>
      <c r="E413" s="6">
        <v>7</v>
      </c>
      <c r="F413" s="6">
        <v>55249021</v>
      </c>
      <c r="G413" s="6" t="s">
        <v>125</v>
      </c>
      <c r="H413" s="6" t="s">
        <v>1177</v>
      </c>
      <c r="I413" s="6">
        <v>371</v>
      </c>
      <c r="K413" s="19" t="str">
        <f t="shared" si="67"/>
        <v>N</v>
      </c>
      <c r="L413" s="20" t="str">
        <f t="shared" si="68"/>
        <v/>
      </c>
      <c r="M413" s="21" t="str">
        <f t="shared" si="65"/>
        <v/>
      </c>
      <c r="N413" s="22" t="str">
        <f t="shared" si="69"/>
        <v>N/A</v>
      </c>
      <c r="O413" s="23" t="str">
        <f t="shared" si="70"/>
        <v/>
      </c>
      <c r="P413" s="23" t="str">
        <f t="shared" si="71"/>
        <v/>
      </c>
      <c r="Q413" s="27"/>
      <c r="R413" s="24" t="str">
        <f>IF($K413="N","",IF($K413="Y",VLOOKUP($A413,'Run1-3-1'!$A:$J,3,FALSE)))</f>
        <v/>
      </c>
      <c r="S413" s="25" t="str">
        <f t="shared" si="72"/>
        <v/>
      </c>
      <c r="T413" s="27"/>
      <c r="U413" s="24" t="str">
        <f>IF($K413="N","",IF($K413="Y",VLOOKUP($A413,'Run1-4'!$A:$J,3,FALSE)))</f>
        <v/>
      </c>
      <c r="V413" s="25" t="str">
        <f t="shared" si="73"/>
        <v/>
      </c>
      <c r="W413" s="27"/>
      <c r="X413" s="25" t="str">
        <f t="shared" si="66"/>
        <v>N/A</v>
      </c>
    </row>
    <row r="414" spans="1:24" ht="15" customHeight="1" x14ac:dyDescent="0.3">
      <c r="A414" s="12" t="str">
        <f t="shared" si="64"/>
        <v>7-55249021-C-G</v>
      </c>
      <c r="B414" s="11" t="s">
        <v>827</v>
      </c>
      <c r="C414" s="6">
        <v>1.35E-2</v>
      </c>
      <c r="D414" s="6"/>
      <c r="E414" s="6">
        <v>7</v>
      </c>
      <c r="F414" s="6">
        <v>55249021</v>
      </c>
      <c r="G414" s="6" t="s">
        <v>125</v>
      </c>
      <c r="H414" s="6" t="s">
        <v>903</v>
      </c>
      <c r="I414" s="6">
        <v>371</v>
      </c>
      <c r="K414" s="19" t="str">
        <f t="shared" si="67"/>
        <v>N</v>
      </c>
      <c r="L414" s="20" t="str">
        <f t="shared" si="68"/>
        <v/>
      </c>
      <c r="M414" s="21" t="str">
        <f t="shared" si="65"/>
        <v/>
      </c>
      <c r="N414" s="22" t="str">
        <f t="shared" si="69"/>
        <v>N/A</v>
      </c>
      <c r="O414" s="23" t="str">
        <f t="shared" si="70"/>
        <v/>
      </c>
      <c r="P414" s="23" t="str">
        <f t="shared" si="71"/>
        <v/>
      </c>
      <c r="Q414" s="27"/>
      <c r="R414" s="24" t="str">
        <f>IF($K414="N","",IF($K414="Y",VLOOKUP($A414,'Run1-3-1'!$A:$J,3,FALSE)))</f>
        <v/>
      </c>
      <c r="S414" s="25" t="str">
        <f t="shared" si="72"/>
        <v/>
      </c>
      <c r="T414" s="27"/>
      <c r="U414" s="24" t="str">
        <f>IF($K414="N","",IF($K414="Y",VLOOKUP($A414,'Run1-4'!$A:$J,3,FALSE)))</f>
        <v/>
      </c>
      <c r="V414" s="25" t="str">
        <f t="shared" si="73"/>
        <v/>
      </c>
      <c r="W414" s="27"/>
      <c r="X414" s="25" t="str">
        <f t="shared" si="66"/>
        <v>N/A</v>
      </c>
    </row>
    <row r="415" spans="1:24" ht="15" customHeight="1" x14ac:dyDescent="0.3">
      <c r="A415" s="12" t="str">
        <f t="shared" si="64"/>
        <v>7-55249035-T-G</v>
      </c>
      <c r="B415" s="11" t="s">
        <v>1051</v>
      </c>
      <c r="C415" s="6">
        <v>3.2000000000000001E-2</v>
      </c>
      <c r="D415" s="6"/>
      <c r="E415" s="6">
        <v>7</v>
      </c>
      <c r="F415" s="6">
        <v>55249035</v>
      </c>
      <c r="G415" s="6" t="s">
        <v>1177</v>
      </c>
      <c r="H415" s="6" t="s">
        <v>610</v>
      </c>
      <c r="I415" s="6">
        <v>375</v>
      </c>
      <c r="K415" s="19" t="str">
        <f t="shared" si="67"/>
        <v>N</v>
      </c>
      <c r="L415" s="20" t="str">
        <f t="shared" si="68"/>
        <v/>
      </c>
      <c r="M415" s="21" t="str">
        <f t="shared" si="65"/>
        <v/>
      </c>
      <c r="N415" s="22" t="str">
        <f t="shared" si="69"/>
        <v>N/A</v>
      </c>
      <c r="O415" s="23" t="str">
        <f t="shared" si="70"/>
        <v/>
      </c>
      <c r="P415" s="23" t="str">
        <f t="shared" si="71"/>
        <v/>
      </c>
      <c r="Q415" s="27"/>
      <c r="R415" s="24" t="str">
        <f>IF($K415="N","",IF($K415="Y",VLOOKUP($A415,'Run1-3-1'!$A:$J,3,FALSE)))</f>
        <v/>
      </c>
      <c r="S415" s="25" t="str">
        <f t="shared" si="72"/>
        <v/>
      </c>
      <c r="T415" s="27"/>
      <c r="U415" s="24" t="str">
        <f>IF($K415="N","",IF($K415="Y",VLOOKUP($A415,'Run1-4'!$A:$J,3,FALSE)))</f>
        <v/>
      </c>
      <c r="V415" s="25" t="str">
        <f t="shared" si="73"/>
        <v/>
      </c>
      <c r="W415" s="27"/>
      <c r="X415" s="25" t="str">
        <f t="shared" si="66"/>
        <v>N/A</v>
      </c>
    </row>
    <row r="416" spans="1:24" ht="15" customHeight="1" x14ac:dyDescent="0.3">
      <c r="A416" s="12" t="str">
        <f t="shared" si="64"/>
        <v>7-55249053-T</v>
      </c>
      <c r="B416" s="11" t="s">
        <v>1266</v>
      </c>
      <c r="C416" s="6">
        <v>1.0500000000000001E-2</v>
      </c>
      <c r="D416" s="6"/>
      <c r="E416" s="6">
        <v>7</v>
      </c>
      <c r="F416" s="6">
        <v>55249053</v>
      </c>
      <c r="G416" s="6" t="s">
        <v>125</v>
      </c>
      <c r="H416" s="6" t="s">
        <v>1177</v>
      </c>
      <c r="I416" s="6">
        <v>381</v>
      </c>
      <c r="K416" s="19" t="str">
        <f t="shared" si="67"/>
        <v>N</v>
      </c>
      <c r="L416" s="20" t="str">
        <f t="shared" si="68"/>
        <v/>
      </c>
      <c r="M416" s="21" t="str">
        <f t="shared" si="65"/>
        <v/>
      </c>
      <c r="N416" s="22" t="str">
        <f t="shared" si="69"/>
        <v>N/A</v>
      </c>
      <c r="O416" s="23" t="str">
        <f t="shared" si="70"/>
        <v/>
      </c>
      <c r="P416" s="23" t="str">
        <f t="shared" si="71"/>
        <v/>
      </c>
      <c r="Q416" s="27"/>
      <c r="R416" s="24" t="str">
        <f>IF($K416="N","",IF($K416="Y",VLOOKUP($A416,'Run1-3-1'!$A:$J,3,FALSE)))</f>
        <v/>
      </c>
      <c r="S416" s="25" t="str">
        <f t="shared" si="72"/>
        <v/>
      </c>
      <c r="T416" s="27"/>
      <c r="U416" s="24" t="str">
        <f>IF($K416="N","",IF($K416="Y",VLOOKUP($A416,'Run1-4'!$A:$J,3,FALSE)))</f>
        <v/>
      </c>
      <c r="V416" s="25" t="str">
        <f t="shared" si="73"/>
        <v/>
      </c>
      <c r="W416" s="27"/>
      <c r="X416" s="25" t="str">
        <f t="shared" si="66"/>
        <v>N/A</v>
      </c>
    </row>
    <row r="417" spans="1:24" ht="15" customHeight="1" x14ac:dyDescent="0.3">
      <c r="A417" s="12" t="str">
        <f t="shared" si="64"/>
        <v>7-55249057-T</v>
      </c>
      <c r="B417" s="11" t="s">
        <v>94</v>
      </c>
      <c r="C417" s="6">
        <v>1.6E-2</v>
      </c>
      <c r="D417" s="6" t="s">
        <v>1687</v>
      </c>
      <c r="E417" s="6">
        <v>7</v>
      </c>
      <c r="F417" s="6">
        <v>55249057</v>
      </c>
      <c r="G417" s="6" t="s">
        <v>125</v>
      </c>
      <c r="H417" s="6" t="s">
        <v>1177</v>
      </c>
      <c r="I417" s="6">
        <v>375</v>
      </c>
      <c r="K417" s="19" t="str">
        <f t="shared" si="67"/>
        <v>N</v>
      </c>
      <c r="L417" s="20" t="str">
        <f t="shared" si="68"/>
        <v/>
      </c>
      <c r="M417" s="21" t="str">
        <f t="shared" si="65"/>
        <v/>
      </c>
      <c r="N417" s="22" t="str">
        <f t="shared" si="69"/>
        <v>N/A</v>
      </c>
      <c r="O417" s="23" t="str">
        <f t="shared" si="70"/>
        <v/>
      </c>
      <c r="P417" s="23" t="str">
        <f t="shared" si="71"/>
        <v/>
      </c>
      <c r="Q417" s="27"/>
      <c r="R417" s="24" t="str">
        <f>IF($K417="N","",IF($K417="Y",VLOOKUP($A417,'Run1-3-1'!$A:$J,3,FALSE)))</f>
        <v/>
      </c>
      <c r="S417" s="25" t="str">
        <f t="shared" si="72"/>
        <v/>
      </c>
      <c r="T417" s="27"/>
      <c r="U417" s="24" t="str">
        <f>IF($K417="N","",IF($K417="Y",VLOOKUP($A417,'Run1-4'!$A:$J,3,FALSE)))</f>
        <v/>
      </c>
      <c r="V417" s="25" t="str">
        <f t="shared" si="73"/>
        <v/>
      </c>
      <c r="W417" s="27"/>
      <c r="X417" s="25" t="str">
        <f t="shared" si="66"/>
        <v>N/A</v>
      </c>
    </row>
    <row r="418" spans="1:24" ht="15" customHeight="1" x14ac:dyDescent="0.3">
      <c r="A418" s="12" t="str">
        <f t="shared" si="64"/>
        <v>7-55249065-C</v>
      </c>
      <c r="B418" s="11" t="s">
        <v>893</v>
      </c>
      <c r="C418" s="6">
        <v>1.06E-2</v>
      </c>
      <c r="D418" s="6"/>
      <c r="E418" s="6">
        <v>7</v>
      </c>
      <c r="F418" s="6">
        <v>55249065</v>
      </c>
      <c r="G418" s="6" t="s">
        <v>1177</v>
      </c>
      <c r="H418" s="6" t="s">
        <v>125</v>
      </c>
      <c r="I418" s="6">
        <v>378</v>
      </c>
      <c r="K418" s="19" t="str">
        <f t="shared" si="67"/>
        <v>N</v>
      </c>
      <c r="L418" s="20" t="str">
        <f t="shared" si="68"/>
        <v/>
      </c>
      <c r="M418" s="21" t="str">
        <f t="shared" si="65"/>
        <v/>
      </c>
      <c r="N418" s="22" t="str">
        <f t="shared" si="69"/>
        <v>N/A</v>
      </c>
      <c r="O418" s="23" t="str">
        <f t="shared" si="70"/>
        <v/>
      </c>
      <c r="P418" s="23" t="str">
        <f t="shared" si="71"/>
        <v/>
      </c>
      <c r="Q418" s="27"/>
      <c r="R418" s="24" t="str">
        <f>IF($K418="N","",IF($K418="Y",VLOOKUP($A418,'Run1-3-1'!$A:$J,3,FALSE)))</f>
        <v/>
      </c>
      <c r="S418" s="25" t="str">
        <f t="shared" si="72"/>
        <v/>
      </c>
      <c r="T418" s="27"/>
      <c r="U418" s="24" t="str">
        <f>IF($K418="N","",IF($K418="Y",VLOOKUP($A418,'Run1-4'!$A:$J,3,FALSE)))</f>
        <v/>
      </c>
      <c r="V418" s="25" t="str">
        <f t="shared" si="73"/>
        <v/>
      </c>
      <c r="W418" s="27"/>
      <c r="X418" s="25" t="str">
        <f t="shared" si="66"/>
        <v>N/A</v>
      </c>
    </row>
    <row r="419" spans="1:24" ht="15" customHeight="1" x14ac:dyDescent="0.3">
      <c r="A419" s="12" t="str">
        <f t="shared" si="64"/>
        <v>7-55249069-T</v>
      </c>
      <c r="B419" s="11" t="s">
        <v>1114</v>
      </c>
      <c r="C419" s="6">
        <v>1.32E-2</v>
      </c>
      <c r="D419" s="6"/>
      <c r="E419" s="6">
        <v>7</v>
      </c>
      <c r="F419" s="6">
        <v>55249069</v>
      </c>
      <c r="G419" s="6" t="s">
        <v>125</v>
      </c>
      <c r="H419" s="6" t="s">
        <v>1177</v>
      </c>
      <c r="I419" s="6">
        <v>378</v>
      </c>
      <c r="K419" s="19" t="str">
        <f t="shared" si="67"/>
        <v>N</v>
      </c>
      <c r="L419" s="20" t="str">
        <f t="shared" si="68"/>
        <v/>
      </c>
      <c r="M419" s="21" t="str">
        <f t="shared" si="65"/>
        <v/>
      </c>
      <c r="N419" s="22" t="str">
        <f t="shared" si="69"/>
        <v>N/A</v>
      </c>
      <c r="O419" s="23" t="str">
        <f t="shared" si="70"/>
        <v/>
      </c>
      <c r="P419" s="23" t="str">
        <f t="shared" si="71"/>
        <v/>
      </c>
      <c r="Q419" s="27"/>
      <c r="R419" s="24" t="str">
        <f>IF($K419="N","",IF($K419="Y",VLOOKUP($A419,'Run1-3-1'!$A:$J,3,FALSE)))</f>
        <v/>
      </c>
      <c r="S419" s="25" t="str">
        <f t="shared" si="72"/>
        <v/>
      </c>
      <c r="T419" s="27"/>
      <c r="U419" s="24" t="str">
        <f>IF($K419="N","",IF($K419="Y",VLOOKUP($A419,'Run1-4'!$A:$J,3,FALSE)))</f>
        <v/>
      </c>
      <c r="V419" s="25" t="str">
        <f t="shared" si="73"/>
        <v/>
      </c>
      <c r="W419" s="27"/>
      <c r="X419" s="25" t="str">
        <f t="shared" si="66"/>
        <v>N/A</v>
      </c>
    </row>
    <row r="420" spans="1:24" ht="15" customHeight="1" x14ac:dyDescent="0.3">
      <c r="A420" s="12" t="str">
        <f t="shared" si="64"/>
        <v>7-55249084-T</v>
      </c>
      <c r="B420" s="11" t="s">
        <v>1329</v>
      </c>
      <c r="C420" s="6">
        <v>1.06E-2</v>
      </c>
      <c r="D420" s="6"/>
      <c r="E420" s="6">
        <v>7</v>
      </c>
      <c r="F420" s="6">
        <v>55249084</v>
      </c>
      <c r="G420" s="6" t="s">
        <v>125</v>
      </c>
      <c r="H420" s="6" t="s">
        <v>1177</v>
      </c>
      <c r="I420" s="6">
        <v>378</v>
      </c>
      <c r="K420" s="19" t="str">
        <f t="shared" si="67"/>
        <v>N</v>
      </c>
      <c r="L420" s="20" t="str">
        <f t="shared" si="68"/>
        <v/>
      </c>
      <c r="M420" s="21" t="str">
        <f t="shared" si="65"/>
        <v/>
      </c>
      <c r="N420" s="22" t="str">
        <f t="shared" si="69"/>
        <v>N/A</v>
      </c>
      <c r="O420" s="23" t="str">
        <f t="shared" si="70"/>
        <v/>
      </c>
      <c r="P420" s="23" t="str">
        <f t="shared" si="71"/>
        <v/>
      </c>
      <c r="Q420" s="27"/>
      <c r="R420" s="24" t="str">
        <f>IF($K420="N","",IF($K420="Y",VLOOKUP($A420,'Run1-3-1'!$A:$J,3,FALSE)))</f>
        <v/>
      </c>
      <c r="S420" s="25" t="str">
        <f t="shared" si="72"/>
        <v/>
      </c>
      <c r="T420" s="27"/>
      <c r="U420" s="24" t="str">
        <f>IF($K420="N","",IF($K420="Y",VLOOKUP($A420,'Run1-4'!$A:$J,3,FALSE)))</f>
        <v/>
      </c>
      <c r="V420" s="25" t="str">
        <f t="shared" si="73"/>
        <v/>
      </c>
      <c r="W420" s="27"/>
      <c r="X420" s="25" t="str">
        <f t="shared" si="66"/>
        <v>N/A</v>
      </c>
    </row>
    <row r="421" spans="1:24" ht="15" customHeight="1" x14ac:dyDescent="0.3">
      <c r="A421" s="12" t="str">
        <f t="shared" si="64"/>
        <v>7-55249130-A</v>
      </c>
      <c r="B421" s="11" t="s">
        <v>156</v>
      </c>
      <c r="C421" s="6">
        <v>3.0099999999999998E-2</v>
      </c>
      <c r="D421" s="6" t="s">
        <v>1492</v>
      </c>
      <c r="E421" s="6">
        <v>7</v>
      </c>
      <c r="F421" s="6">
        <v>55249130</v>
      </c>
      <c r="G421" s="6" t="s">
        <v>187</v>
      </c>
      <c r="H421" s="6" t="s">
        <v>1082</v>
      </c>
      <c r="I421" s="6">
        <v>665</v>
      </c>
      <c r="K421" s="19" t="str">
        <f t="shared" si="67"/>
        <v>N</v>
      </c>
      <c r="L421" s="20" t="str">
        <f t="shared" si="68"/>
        <v/>
      </c>
      <c r="M421" s="21" t="str">
        <f t="shared" si="65"/>
        <v/>
      </c>
      <c r="N421" s="22" t="str">
        <f t="shared" si="69"/>
        <v>N/A</v>
      </c>
      <c r="O421" s="23" t="str">
        <f t="shared" si="70"/>
        <v/>
      </c>
      <c r="P421" s="23" t="str">
        <f t="shared" si="71"/>
        <v/>
      </c>
      <c r="Q421" s="27"/>
      <c r="R421" s="24" t="str">
        <f>IF($K421="N","",IF($K421="Y",VLOOKUP($A421,'Run1-3-1'!$A:$J,3,FALSE)))</f>
        <v/>
      </c>
      <c r="S421" s="25" t="str">
        <f t="shared" si="72"/>
        <v/>
      </c>
      <c r="T421" s="27"/>
      <c r="U421" s="24" t="str">
        <f>IF($K421="N","",IF($K421="Y",VLOOKUP($A421,'Run1-4'!$A:$J,3,FALSE)))</f>
        <v/>
      </c>
      <c r="V421" s="25" t="str">
        <f t="shared" si="73"/>
        <v/>
      </c>
      <c r="W421" s="27"/>
      <c r="X421" s="25" t="str">
        <f t="shared" si="66"/>
        <v>N/A</v>
      </c>
    </row>
    <row r="422" spans="1:24" ht="15" customHeight="1" x14ac:dyDescent="0.3">
      <c r="A422" s="12" t="str">
        <f t="shared" si="64"/>
        <v>7-55249155-A</v>
      </c>
      <c r="B422" s="11" t="s">
        <v>119</v>
      </c>
      <c r="C422" s="6">
        <v>1.1299999999999999E-2</v>
      </c>
      <c r="D422" s="6"/>
      <c r="E422" s="6">
        <v>7</v>
      </c>
      <c r="F422" s="6">
        <v>55249155</v>
      </c>
      <c r="G422" s="6" t="s">
        <v>187</v>
      </c>
      <c r="H422" s="6" t="s">
        <v>1082</v>
      </c>
      <c r="I422" s="6">
        <v>621</v>
      </c>
      <c r="K422" s="19" t="str">
        <f t="shared" si="67"/>
        <v>N</v>
      </c>
      <c r="L422" s="20" t="str">
        <f t="shared" si="68"/>
        <v/>
      </c>
      <c r="M422" s="21" t="str">
        <f t="shared" si="65"/>
        <v/>
      </c>
      <c r="N422" s="22" t="str">
        <f t="shared" si="69"/>
        <v>N/A</v>
      </c>
      <c r="O422" s="23" t="str">
        <f t="shared" si="70"/>
        <v/>
      </c>
      <c r="P422" s="23" t="str">
        <f t="shared" si="71"/>
        <v/>
      </c>
      <c r="Q422" s="27"/>
      <c r="R422" s="24" t="str">
        <f>IF($K422="N","",IF($K422="Y",VLOOKUP($A422,'Run1-3-1'!$A:$J,3,FALSE)))</f>
        <v/>
      </c>
      <c r="S422" s="25" t="str">
        <f t="shared" si="72"/>
        <v/>
      </c>
      <c r="T422" s="27"/>
      <c r="U422" s="24" t="str">
        <f>IF($K422="N","",IF($K422="Y",VLOOKUP($A422,'Run1-4'!$A:$J,3,FALSE)))</f>
        <v/>
      </c>
      <c r="V422" s="25" t="str">
        <f t="shared" si="73"/>
        <v/>
      </c>
      <c r="W422" s="27"/>
      <c r="X422" s="25" t="str">
        <f t="shared" si="66"/>
        <v>N/A</v>
      </c>
    </row>
    <row r="423" spans="1:24" ht="15" customHeight="1" x14ac:dyDescent="0.3">
      <c r="A423" s="12" t="str">
        <f t="shared" si="64"/>
        <v>7-55249172-A</v>
      </c>
      <c r="B423" s="11" t="s">
        <v>335</v>
      </c>
      <c r="C423" s="6">
        <v>1.01E-2</v>
      </c>
      <c r="D423" s="6"/>
      <c r="E423" s="6">
        <v>7</v>
      </c>
      <c r="F423" s="6">
        <v>55249172</v>
      </c>
      <c r="G423" s="6" t="s">
        <v>187</v>
      </c>
      <c r="H423" s="6" t="s">
        <v>1082</v>
      </c>
      <c r="I423" s="6">
        <v>595</v>
      </c>
      <c r="K423" s="19" t="str">
        <f t="shared" si="67"/>
        <v>N</v>
      </c>
      <c r="L423" s="20" t="str">
        <f t="shared" si="68"/>
        <v/>
      </c>
      <c r="M423" s="21" t="str">
        <f t="shared" si="65"/>
        <v/>
      </c>
      <c r="N423" s="22" t="str">
        <f t="shared" si="69"/>
        <v>N/A</v>
      </c>
      <c r="O423" s="23" t="str">
        <f t="shared" si="70"/>
        <v/>
      </c>
      <c r="P423" s="23" t="str">
        <f t="shared" si="71"/>
        <v/>
      </c>
      <c r="Q423" s="27"/>
      <c r="R423" s="24" t="str">
        <f>IF($K423="N","",IF($K423="Y",VLOOKUP($A423,'Run1-3-1'!$A:$J,3,FALSE)))</f>
        <v/>
      </c>
      <c r="S423" s="25" t="str">
        <f t="shared" si="72"/>
        <v/>
      </c>
      <c r="T423" s="27"/>
      <c r="U423" s="24" t="str">
        <f>IF($K423="N","",IF($K423="Y",VLOOKUP($A423,'Run1-4'!$A:$J,3,FALSE)))</f>
        <v/>
      </c>
      <c r="V423" s="25" t="str">
        <f t="shared" si="73"/>
        <v/>
      </c>
      <c r="W423" s="27"/>
      <c r="X423" s="25" t="str">
        <f t="shared" si="66"/>
        <v>N/A</v>
      </c>
    </row>
    <row r="424" spans="1:24" ht="15" customHeight="1" x14ac:dyDescent="0.3">
      <c r="A424" s="12" t="str">
        <f t="shared" si="64"/>
        <v>7-55249179-A</v>
      </c>
      <c r="B424" s="11" t="s">
        <v>552</v>
      </c>
      <c r="C424" s="6">
        <v>1.43E-2</v>
      </c>
      <c r="D424" s="6"/>
      <c r="E424" s="6">
        <v>7</v>
      </c>
      <c r="F424" s="6">
        <v>55249179</v>
      </c>
      <c r="G424" s="6" t="s">
        <v>187</v>
      </c>
      <c r="H424" s="6" t="s">
        <v>1082</v>
      </c>
      <c r="I424" s="6">
        <v>558</v>
      </c>
      <c r="K424" s="19" t="str">
        <f t="shared" si="67"/>
        <v>N</v>
      </c>
      <c r="L424" s="20" t="str">
        <f t="shared" si="68"/>
        <v/>
      </c>
      <c r="M424" s="21" t="str">
        <f t="shared" si="65"/>
        <v/>
      </c>
      <c r="N424" s="22" t="str">
        <f t="shared" si="69"/>
        <v>N/A</v>
      </c>
      <c r="O424" s="23" t="str">
        <f t="shared" si="70"/>
        <v/>
      </c>
      <c r="P424" s="23" t="str">
        <f t="shared" si="71"/>
        <v/>
      </c>
      <c r="Q424" s="27"/>
      <c r="R424" s="24" t="str">
        <f>IF($K424="N","",IF($K424="Y",VLOOKUP($A424,'Run1-3-1'!$A:$J,3,FALSE)))</f>
        <v/>
      </c>
      <c r="S424" s="25" t="str">
        <f t="shared" si="72"/>
        <v/>
      </c>
      <c r="T424" s="27"/>
      <c r="U424" s="24" t="str">
        <f>IF($K424="N","",IF($K424="Y",VLOOKUP($A424,'Run1-4'!$A:$J,3,FALSE)))</f>
        <v/>
      </c>
      <c r="V424" s="25" t="str">
        <f t="shared" si="73"/>
        <v/>
      </c>
      <c r="W424" s="27"/>
      <c r="X424" s="25" t="str">
        <f t="shared" si="66"/>
        <v>N/A</v>
      </c>
    </row>
    <row r="425" spans="1:24" ht="15" customHeight="1" x14ac:dyDescent="0.3">
      <c r="A425" s="12" t="str">
        <f t="shared" si="64"/>
        <v>7-55249193-A</v>
      </c>
      <c r="B425" s="11" t="s">
        <v>1351</v>
      </c>
      <c r="C425" s="6">
        <v>1.01E-2</v>
      </c>
      <c r="D425" s="6"/>
      <c r="E425" s="6">
        <v>7</v>
      </c>
      <c r="F425" s="6">
        <v>55249193</v>
      </c>
      <c r="G425" s="6" t="s">
        <v>187</v>
      </c>
      <c r="H425" s="6" t="s">
        <v>1082</v>
      </c>
      <c r="I425" s="6">
        <v>496</v>
      </c>
      <c r="K425" s="19" t="str">
        <f t="shared" si="67"/>
        <v>N</v>
      </c>
      <c r="L425" s="20" t="str">
        <f t="shared" si="68"/>
        <v/>
      </c>
      <c r="M425" s="21" t="str">
        <f t="shared" si="65"/>
        <v/>
      </c>
      <c r="N425" s="22" t="str">
        <f t="shared" si="69"/>
        <v>N/A</v>
      </c>
      <c r="O425" s="23" t="str">
        <f t="shared" si="70"/>
        <v/>
      </c>
      <c r="P425" s="23" t="str">
        <f t="shared" si="71"/>
        <v/>
      </c>
      <c r="Q425" s="27"/>
      <c r="R425" s="24" t="str">
        <f>IF($K425="N","",IF($K425="Y",VLOOKUP($A425,'Run1-3-1'!$A:$J,3,FALSE)))</f>
        <v/>
      </c>
      <c r="S425" s="25" t="str">
        <f t="shared" si="72"/>
        <v/>
      </c>
      <c r="T425" s="27"/>
      <c r="U425" s="24" t="str">
        <f>IF($K425="N","",IF($K425="Y",VLOOKUP($A425,'Run1-4'!$A:$J,3,FALSE)))</f>
        <v/>
      </c>
      <c r="V425" s="25" t="str">
        <f t="shared" si="73"/>
        <v/>
      </c>
      <c r="W425" s="27"/>
      <c r="X425" s="25" t="str">
        <f t="shared" si="66"/>
        <v>N/A</v>
      </c>
    </row>
    <row r="426" spans="1:24" ht="15" customHeight="1" x14ac:dyDescent="0.3">
      <c r="A426" s="12" t="str">
        <f t="shared" si="64"/>
        <v>7-55249194-A</v>
      </c>
      <c r="B426" s="11" t="s">
        <v>179</v>
      </c>
      <c r="C426" s="6">
        <v>2.2100000000000002E-2</v>
      </c>
      <c r="D426" s="6"/>
      <c r="E426" s="6">
        <v>7</v>
      </c>
      <c r="F426" s="6">
        <v>55249194</v>
      </c>
      <c r="G426" s="6" t="s">
        <v>187</v>
      </c>
      <c r="H426" s="6" t="s">
        <v>1082</v>
      </c>
      <c r="I426" s="6">
        <v>544</v>
      </c>
      <c r="K426" s="19" t="str">
        <f t="shared" si="67"/>
        <v>N</v>
      </c>
      <c r="L426" s="20" t="str">
        <f t="shared" si="68"/>
        <v/>
      </c>
      <c r="M426" s="21" t="str">
        <f t="shared" si="65"/>
        <v/>
      </c>
      <c r="N426" s="22" t="str">
        <f t="shared" si="69"/>
        <v>N/A</v>
      </c>
      <c r="O426" s="23" t="str">
        <f t="shared" si="70"/>
        <v/>
      </c>
      <c r="P426" s="23" t="str">
        <f t="shared" si="71"/>
        <v/>
      </c>
      <c r="Q426" s="27"/>
      <c r="R426" s="24" t="str">
        <f>IF($K426="N","",IF($K426="Y",VLOOKUP($A426,'Run1-3-1'!$A:$J,3,FALSE)))</f>
        <v/>
      </c>
      <c r="S426" s="25" t="str">
        <f t="shared" si="72"/>
        <v/>
      </c>
      <c r="T426" s="27"/>
      <c r="U426" s="24" t="str">
        <f>IF($K426="N","",IF($K426="Y",VLOOKUP($A426,'Run1-4'!$A:$J,3,FALSE)))</f>
        <v/>
      </c>
      <c r="V426" s="25" t="str">
        <f t="shared" si="73"/>
        <v/>
      </c>
      <c r="W426" s="27"/>
      <c r="X426" s="25" t="str">
        <f t="shared" si="66"/>
        <v>N/A</v>
      </c>
    </row>
    <row r="427" spans="1:24" ht="15" customHeight="1" x14ac:dyDescent="0.3">
      <c r="A427" s="12" t="str">
        <f t="shared" si="64"/>
        <v>7-55249195-G-GA</v>
      </c>
      <c r="B427" s="11" t="s">
        <v>396</v>
      </c>
      <c r="C427" s="6">
        <v>3.15E-2</v>
      </c>
      <c r="D427" s="6"/>
      <c r="E427" s="6">
        <v>7</v>
      </c>
      <c r="F427" s="6">
        <v>55249195</v>
      </c>
      <c r="G427" s="6" t="s">
        <v>187</v>
      </c>
      <c r="H427" s="6" t="s">
        <v>296</v>
      </c>
      <c r="I427" s="6">
        <v>571</v>
      </c>
      <c r="K427" s="19" t="str">
        <f t="shared" si="67"/>
        <v>N</v>
      </c>
      <c r="L427" s="20" t="str">
        <f t="shared" si="68"/>
        <v/>
      </c>
      <c r="M427" s="21" t="str">
        <f t="shared" si="65"/>
        <v/>
      </c>
      <c r="N427" s="22" t="str">
        <f t="shared" si="69"/>
        <v>N/A</v>
      </c>
      <c r="O427" s="23" t="str">
        <f t="shared" si="70"/>
        <v/>
      </c>
      <c r="P427" s="23" t="str">
        <f t="shared" si="71"/>
        <v/>
      </c>
      <c r="Q427" s="27"/>
      <c r="R427" s="24" t="str">
        <f>IF($K427="N","",IF($K427="Y",VLOOKUP($A427,'Run1-3-1'!$A:$J,3,FALSE)))</f>
        <v/>
      </c>
      <c r="S427" s="25" t="str">
        <f t="shared" si="72"/>
        <v/>
      </c>
      <c r="T427" s="27"/>
      <c r="U427" s="24" t="str">
        <f>IF($K427="N","",IF($K427="Y",VLOOKUP($A427,'Run1-4'!$A:$J,3,FALSE)))</f>
        <v/>
      </c>
      <c r="V427" s="25" t="str">
        <f t="shared" si="73"/>
        <v/>
      </c>
      <c r="W427" s="27"/>
      <c r="X427" s="25" t="str">
        <f t="shared" si="66"/>
        <v>N/A</v>
      </c>
    </row>
    <row r="428" spans="1:24" ht="15" customHeight="1" x14ac:dyDescent="0.3">
      <c r="A428" s="12" t="str">
        <f t="shared" si="64"/>
        <v>7-55249196-A</v>
      </c>
      <c r="B428" s="11" t="s">
        <v>613</v>
      </c>
      <c r="C428" s="6">
        <v>2.5899999999999999E-2</v>
      </c>
      <c r="D428" s="6"/>
      <c r="E428" s="6">
        <v>7</v>
      </c>
      <c r="F428" s="6">
        <v>55249196</v>
      </c>
      <c r="G428" s="6" t="s">
        <v>187</v>
      </c>
      <c r="H428" s="6" t="s">
        <v>1082</v>
      </c>
      <c r="I428" s="6">
        <v>501</v>
      </c>
      <c r="K428" s="19" t="str">
        <f t="shared" si="67"/>
        <v>N</v>
      </c>
      <c r="L428" s="20" t="str">
        <f t="shared" si="68"/>
        <v/>
      </c>
      <c r="M428" s="21" t="str">
        <f t="shared" si="65"/>
        <v/>
      </c>
      <c r="N428" s="22" t="str">
        <f t="shared" si="69"/>
        <v>N/A</v>
      </c>
      <c r="O428" s="23" t="str">
        <f t="shared" si="70"/>
        <v/>
      </c>
      <c r="P428" s="23" t="str">
        <f t="shared" si="71"/>
        <v/>
      </c>
      <c r="Q428" s="27"/>
      <c r="R428" s="24" t="str">
        <f>IF($K428="N","",IF($K428="Y",VLOOKUP($A428,'Run1-3-1'!$A:$J,3,FALSE)))</f>
        <v/>
      </c>
      <c r="S428" s="25" t="str">
        <f t="shared" si="72"/>
        <v/>
      </c>
      <c r="T428" s="27"/>
      <c r="U428" s="24" t="str">
        <f>IF($K428="N","",IF($K428="Y",VLOOKUP($A428,'Run1-4'!$A:$J,3,FALSE)))</f>
        <v/>
      </c>
      <c r="V428" s="25" t="str">
        <f t="shared" si="73"/>
        <v/>
      </c>
      <c r="W428" s="27"/>
      <c r="X428" s="25" t="str">
        <f t="shared" si="66"/>
        <v>N/A</v>
      </c>
    </row>
    <row r="429" spans="1:24" ht="15" customHeight="1" x14ac:dyDescent="0.3">
      <c r="A429" s="12" t="str">
        <f t="shared" si="64"/>
        <v>7-55249197-G</v>
      </c>
      <c r="B429" s="11" t="s">
        <v>240</v>
      </c>
      <c r="C429" s="6">
        <v>1.83E-2</v>
      </c>
      <c r="D429" s="6"/>
      <c r="E429" s="6">
        <v>7</v>
      </c>
      <c r="F429" s="6">
        <v>55249197</v>
      </c>
      <c r="G429" s="6" t="s">
        <v>1082</v>
      </c>
      <c r="H429" s="6" t="s">
        <v>187</v>
      </c>
      <c r="I429" s="6">
        <v>546</v>
      </c>
      <c r="K429" s="19" t="str">
        <f t="shared" si="67"/>
        <v>N</v>
      </c>
      <c r="L429" s="20" t="str">
        <f t="shared" si="68"/>
        <v/>
      </c>
      <c r="M429" s="21" t="str">
        <f t="shared" si="65"/>
        <v/>
      </c>
      <c r="N429" s="22" t="str">
        <f t="shared" si="69"/>
        <v>N/A</v>
      </c>
      <c r="O429" s="23" t="str">
        <f t="shared" si="70"/>
        <v/>
      </c>
      <c r="P429" s="23" t="str">
        <f t="shared" si="71"/>
        <v/>
      </c>
      <c r="Q429" s="27"/>
      <c r="R429" s="24" t="str">
        <f>IF($K429="N","",IF($K429="Y",VLOOKUP($A429,'Run1-3-1'!$A:$J,3,FALSE)))</f>
        <v/>
      </c>
      <c r="S429" s="25" t="str">
        <f t="shared" si="72"/>
        <v/>
      </c>
      <c r="T429" s="27"/>
      <c r="U429" s="24" t="str">
        <f>IF($K429="N","",IF($K429="Y",VLOOKUP($A429,'Run1-4'!$A:$J,3,FALSE)))</f>
        <v/>
      </c>
      <c r="V429" s="25" t="str">
        <f t="shared" si="73"/>
        <v/>
      </c>
      <c r="W429" s="27"/>
      <c r="X429" s="25" t="str">
        <f t="shared" si="66"/>
        <v>N/A</v>
      </c>
    </row>
    <row r="430" spans="1:24" ht="15" customHeight="1" x14ac:dyDescent="0.3">
      <c r="A430" s="12" t="str">
        <f t="shared" si="64"/>
        <v>7-55249197-A-G</v>
      </c>
      <c r="B430" s="11" t="s">
        <v>28</v>
      </c>
      <c r="C430" s="6">
        <v>1.2800000000000001E-2</v>
      </c>
      <c r="D430" s="6"/>
      <c r="E430" s="6">
        <v>7</v>
      </c>
      <c r="F430" s="6">
        <v>55249197</v>
      </c>
      <c r="G430" s="6" t="s">
        <v>1082</v>
      </c>
      <c r="H430" s="6" t="s">
        <v>801</v>
      </c>
      <c r="I430" s="6">
        <v>546</v>
      </c>
      <c r="K430" s="19" t="str">
        <f t="shared" si="67"/>
        <v>N</v>
      </c>
      <c r="L430" s="20" t="str">
        <f t="shared" si="68"/>
        <v/>
      </c>
      <c r="M430" s="21" t="str">
        <f t="shared" si="65"/>
        <v/>
      </c>
      <c r="N430" s="22" t="str">
        <f t="shared" si="69"/>
        <v>N/A</v>
      </c>
      <c r="O430" s="23" t="str">
        <f t="shared" si="70"/>
        <v/>
      </c>
      <c r="P430" s="23" t="str">
        <f t="shared" si="71"/>
        <v/>
      </c>
      <c r="Q430" s="27"/>
      <c r="R430" s="24" t="str">
        <f>IF($K430="N","",IF($K430="Y",VLOOKUP($A430,'Run1-3-1'!$A:$J,3,FALSE)))</f>
        <v/>
      </c>
      <c r="S430" s="25" t="str">
        <f t="shared" si="72"/>
        <v/>
      </c>
      <c r="T430" s="27"/>
      <c r="U430" s="24" t="str">
        <f>IF($K430="N","",IF($K430="Y",VLOOKUP($A430,'Run1-4'!$A:$J,3,FALSE)))</f>
        <v/>
      </c>
      <c r="V430" s="25" t="str">
        <f t="shared" si="73"/>
        <v/>
      </c>
      <c r="W430" s="27"/>
      <c r="X430" s="25" t="str">
        <f t="shared" si="66"/>
        <v>N/A</v>
      </c>
    </row>
    <row r="431" spans="1:24" ht="15" customHeight="1" x14ac:dyDescent="0.3">
      <c r="A431" s="12" t="str">
        <f t="shared" si="64"/>
        <v>7-55249198-A</v>
      </c>
      <c r="B431" s="11" t="s">
        <v>460</v>
      </c>
      <c r="C431" s="6">
        <v>6.4199999999999993E-2</v>
      </c>
      <c r="D431" s="6" t="s">
        <v>225</v>
      </c>
      <c r="E431" s="6">
        <v>7</v>
      </c>
      <c r="F431" s="6">
        <v>55249198</v>
      </c>
      <c r="G431" s="6" t="s">
        <v>187</v>
      </c>
      <c r="H431" s="6" t="s">
        <v>1082</v>
      </c>
      <c r="I431" s="6">
        <v>530</v>
      </c>
      <c r="K431" s="19" t="str">
        <f t="shared" si="67"/>
        <v>Y</v>
      </c>
      <c r="L431" s="20">
        <f t="shared" si="68"/>
        <v>6.4199999999999993E-2</v>
      </c>
      <c r="M431" s="21" t="str">
        <f t="shared" si="65"/>
        <v>A</v>
      </c>
      <c r="N431" s="22">
        <f t="shared" si="69"/>
        <v>5.2099999999999994E-2</v>
      </c>
      <c r="O431" s="23">
        <f t="shared" si="70"/>
        <v>1.21E-2</v>
      </c>
      <c r="P431" s="23">
        <f t="shared" si="71"/>
        <v>0.11629999999999999</v>
      </c>
      <c r="Q431" s="27"/>
      <c r="R431" s="24">
        <f>IF($K431="N","",IF($K431="Y",VLOOKUP($A431,'Run1-3-1'!$A:$J,3,FALSE)))</f>
        <v>6.6900000000000001E-2</v>
      </c>
      <c r="S431" s="25" t="str">
        <f t="shared" si="72"/>
        <v>Y</v>
      </c>
      <c r="T431" s="27"/>
      <c r="U431" s="24">
        <f>IF($K431="N","",IF($K431="Y",VLOOKUP($A431,'Run1-4'!$A:$J,3,FALSE)))</f>
        <v>6.7400000000000002E-2</v>
      </c>
      <c r="V431" s="25" t="str">
        <f t="shared" si="73"/>
        <v>Y</v>
      </c>
      <c r="W431" s="27"/>
      <c r="X431" s="25" t="str">
        <f t="shared" si="66"/>
        <v>Y</v>
      </c>
    </row>
    <row r="432" spans="1:24" ht="15" customHeight="1" x14ac:dyDescent="0.3">
      <c r="A432" s="12" t="str">
        <f t="shared" si="64"/>
        <v>7-55249198-G+ATAGGGA</v>
      </c>
      <c r="B432" s="11" t="s">
        <v>635</v>
      </c>
      <c r="C432" s="6">
        <v>1.5100000000000001E-2</v>
      </c>
      <c r="D432" s="6" t="s">
        <v>225</v>
      </c>
      <c r="E432" s="6">
        <v>7</v>
      </c>
      <c r="F432" s="6">
        <v>55249198</v>
      </c>
      <c r="G432" s="6" t="s">
        <v>187</v>
      </c>
      <c r="H432" s="6" t="s">
        <v>1157</v>
      </c>
      <c r="I432" s="6">
        <v>530</v>
      </c>
      <c r="K432" s="19" t="str">
        <f t="shared" si="67"/>
        <v>N</v>
      </c>
      <c r="L432" s="20" t="str">
        <f t="shared" si="68"/>
        <v/>
      </c>
      <c r="M432" s="21" t="str">
        <f t="shared" si="65"/>
        <v/>
      </c>
      <c r="N432" s="22" t="str">
        <f t="shared" si="69"/>
        <v>N/A</v>
      </c>
      <c r="O432" s="23" t="str">
        <f t="shared" si="70"/>
        <v/>
      </c>
      <c r="P432" s="23" t="str">
        <f t="shared" si="71"/>
        <v/>
      </c>
      <c r="Q432" s="27"/>
      <c r="R432" s="24" t="str">
        <f>IF($K432="N","",IF($K432="Y",VLOOKUP($A432,'Run1-3-1'!$A:$J,3,FALSE)))</f>
        <v/>
      </c>
      <c r="S432" s="25" t="str">
        <f t="shared" si="72"/>
        <v/>
      </c>
      <c r="T432" s="27"/>
      <c r="U432" s="24" t="str">
        <f>IF($K432="N","",IF($K432="Y",VLOOKUP($A432,'Run1-4'!$A:$J,3,FALSE)))</f>
        <v/>
      </c>
      <c r="V432" s="25" t="str">
        <f t="shared" si="73"/>
        <v/>
      </c>
      <c r="W432" s="27"/>
      <c r="X432" s="25" t="str">
        <f t="shared" si="66"/>
        <v>N/A</v>
      </c>
    </row>
    <row r="433" spans="1:24" ht="15" customHeight="1" x14ac:dyDescent="0.3">
      <c r="A433" s="12" t="str">
        <f t="shared" si="64"/>
        <v>7-55249198-G+ATAGGA</v>
      </c>
      <c r="B433" s="11" t="s">
        <v>420</v>
      </c>
      <c r="C433" s="6">
        <v>1.1299999999999999E-2</v>
      </c>
      <c r="D433" s="6" t="s">
        <v>225</v>
      </c>
      <c r="E433" s="6">
        <v>7</v>
      </c>
      <c r="F433" s="6">
        <v>55249198</v>
      </c>
      <c r="G433" s="6" t="s">
        <v>187</v>
      </c>
      <c r="H433" s="6" t="s">
        <v>1107</v>
      </c>
      <c r="I433" s="6">
        <v>530</v>
      </c>
      <c r="K433" s="19" t="str">
        <f t="shared" si="67"/>
        <v>N</v>
      </c>
      <c r="L433" s="20" t="str">
        <f t="shared" si="68"/>
        <v/>
      </c>
      <c r="M433" s="21" t="str">
        <f t="shared" si="65"/>
        <v/>
      </c>
      <c r="N433" s="22" t="str">
        <f t="shared" si="69"/>
        <v>N/A</v>
      </c>
      <c r="O433" s="23" t="str">
        <f t="shared" si="70"/>
        <v/>
      </c>
      <c r="P433" s="23" t="str">
        <f t="shared" si="71"/>
        <v/>
      </c>
      <c r="Q433" s="27"/>
      <c r="R433" s="24" t="str">
        <f>IF($K433="N","",IF($K433="Y",VLOOKUP($A433,'Run1-3-1'!$A:$J,3,FALSE)))</f>
        <v/>
      </c>
      <c r="S433" s="25" t="str">
        <f t="shared" si="72"/>
        <v/>
      </c>
      <c r="T433" s="27"/>
      <c r="U433" s="24" t="str">
        <f>IF($K433="N","",IF($K433="Y",VLOOKUP($A433,'Run1-4'!$A:$J,3,FALSE)))</f>
        <v/>
      </c>
      <c r="V433" s="25" t="str">
        <f t="shared" si="73"/>
        <v/>
      </c>
      <c r="W433" s="27"/>
      <c r="X433" s="25" t="str">
        <f t="shared" si="66"/>
        <v>N/A</v>
      </c>
    </row>
    <row r="434" spans="1:24" ht="15" customHeight="1" x14ac:dyDescent="0.3">
      <c r="A434" s="12" t="str">
        <f t="shared" si="64"/>
        <v>7-55249199-A</v>
      </c>
      <c r="B434" s="11" t="s">
        <v>854</v>
      </c>
      <c r="C434" s="6">
        <v>2.1299999999999999E-2</v>
      </c>
      <c r="D434" s="6" t="s">
        <v>1004</v>
      </c>
      <c r="E434" s="6">
        <v>7</v>
      </c>
      <c r="F434" s="6">
        <v>55249199</v>
      </c>
      <c r="G434" s="6" t="s">
        <v>187</v>
      </c>
      <c r="H434" s="6" t="s">
        <v>1082</v>
      </c>
      <c r="I434" s="6">
        <v>563</v>
      </c>
      <c r="K434" s="19" t="str">
        <f t="shared" si="67"/>
        <v>N</v>
      </c>
      <c r="L434" s="20" t="str">
        <f t="shared" si="68"/>
        <v/>
      </c>
      <c r="M434" s="21" t="str">
        <f t="shared" si="65"/>
        <v/>
      </c>
      <c r="N434" s="22" t="str">
        <f t="shared" si="69"/>
        <v>N/A</v>
      </c>
      <c r="O434" s="23" t="str">
        <f t="shared" si="70"/>
        <v/>
      </c>
      <c r="P434" s="23" t="str">
        <f t="shared" si="71"/>
        <v/>
      </c>
      <c r="Q434" s="27"/>
      <c r="R434" s="24" t="str">
        <f>IF($K434="N","",IF($K434="Y",VLOOKUP($A434,'Run1-3-1'!$A:$J,3,FALSE)))</f>
        <v/>
      </c>
      <c r="S434" s="25" t="str">
        <f t="shared" si="72"/>
        <v/>
      </c>
      <c r="T434" s="27"/>
      <c r="U434" s="24" t="str">
        <f>IF($K434="N","",IF($K434="Y",VLOOKUP($A434,'Run1-4'!$A:$J,3,FALSE)))</f>
        <v/>
      </c>
      <c r="V434" s="25" t="str">
        <f t="shared" si="73"/>
        <v/>
      </c>
      <c r="W434" s="27"/>
      <c r="X434" s="25" t="str">
        <f t="shared" si="66"/>
        <v>N/A</v>
      </c>
    </row>
    <row r="435" spans="1:24" ht="15" customHeight="1" x14ac:dyDescent="0.3">
      <c r="A435" s="12" t="str">
        <f t="shared" si="64"/>
        <v>7-55249211-A</v>
      </c>
      <c r="B435" s="11" t="s">
        <v>1079</v>
      </c>
      <c r="C435" s="6">
        <v>1.09E-2</v>
      </c>
      <c r="D435" s="6"/>
      <c r="E435" s="6">
        <v>7</v>
      </c>
      <c r="F435" s="6">
        <v>55249211</v>
      </c>
      <c r="G435" s="6" t="s">
        <v>187</v>
      </c>
      <c r="H435" s="6" t="s">
        <v>1082</v>
      </c>
      <c r="I435" s="6">
        <v>641</v>
      </c>
      <c r="K435" s="19" t="str">
        <f t="shared" si="67"/>
        <v>N</v>
      </c>
      <c r="L435" s="20" t="str">
        <f t="shared" si="68"/>
        <v/>
      </c>
      <c r="M435" s="21" t="str">
        <f t="shared" si="65"/>
        <v/>
      </c>
      <c r="N435" s="22" t="str">
        <f t="shared" si="69"/>
        <v>N/A</v>
      </c>
      <c r="O435" s="23" t="str">
        <f t="shared" si="70"/>
        <v/>
      </c>
      <c r="P435" s="23" t="str">
        <f t="shared" si="71"/>
        <v/>
      </c>
      <c r="Q435" s="27"/>
      <c r="R435" s="24" t="str">
        <f>IF($K435="N","",IF($K435="Y",VLOOKUP($A435,'Run1-3-1'!$A:$J,3,FALSE)))</f>
        <v/>
      </c>
      <c r="S435" s="25" t="str">
        <f t="shared" si="72"/>
        <v/>
      </c>
      <c r="T435" s="27"/>
      <c r="U435" s="24" t="str">
        <f>IF($K435="N","",IF($K435="Y",VLOOKUP($A435,'Run1-4'!$A:$J,3,FALSE)))</f>
        <v/>
      </c>
      <c r="V435" s="25" t="str">
        <f t="shared" si="73"/>
        <v/>
      </c>
      <c r="W435" s="27"/>
      <c r="X435" s="25" t="str">
        <f t="shared" si="66"/>
        <v>N/A</v>
      </c>
    </row>
    <row r="436" spans="1:24" ht="15" customHeight="1" x14ac:dyDescent="0.3">
      <c r="A436" s="12" t="str">
        <f t="shared" si="64"/>
        <v>7-55249239-C+CTGGGA</v>
      </c>
      <c r="B436" s="11" t="s">
        <v>480</v>
      </c>
      <c r="C436" s="6">
        <v>1.41E-2</v>
      </c>
      <c r="D436" s="6"/>
      <c r="E436" s="6">
        <v>7</v>
      </c>
      <c r="F436" s="6">
        <v>55249239</v>
      </c>
      <c r="G436" s="6" t="s">
        <v>125</v>
      </c>
      <c r="H436" s="6" t="s">
        <v>846</v>
      </c>
      <c r="I436" s="6">
        <v>639</v>
      </c>
      <c r="K436" s="19" t="str">
        <f t="shared" si="67"/>
        <v>N</v>
      </c>
      <c r="L436" s="20" t="str">
        <f t="shared" si="68"/>
        <v/>
      </c>
      <c r="M436" s="21" t="str">
        <f t="shared" si="65"/>
        <v/>
      </c>
      <c r="N436" s="22" t="str">
        <f t="shared" si="69"/>
        <v>N/A</v>
      </c>
      <c r="O436" s="23" t="str">
        <f t="shared" si="70"/>
        <v/>
      </c>
      <c r="P436" s="23" t="str">
        <f t="shared" si="71"/>
        <v/>
      </c>
      <c r="Q436" s="27"/>
      <c r="R436" s="24" t="str">
        <f>IF($K436="N","",IF($K436="Y",VLOOKUP($A436,'Run1-3-1'!$A:$J,3,FALSE)))</f>
        <v/>
      </c>
      <c r="S436" s="25" t="str">
        <f t="shared" si="72"/>
        <v/>
      </c>
      <c r="T436" s="27"/>
      <c r="U436" s="24" t="str">
        <f>IF($K436="N","",IF($K436="Y",VLOOKUP($A436,'Run1-4'!$A:$J,3,FALSE)))</f>
        <v/>
      </c>
      <c r="V436" s="25" t="str">
        <f t="shared" si="73"/>
        <v/>
      </c>
      <c r="W436" s="27"/>
      <c r="X436" s="25" t="str">
        <f t="shared" si="66"/>
        <v>N/A</v>
      </c>
    </row>
    <row r="437" spans="1:24" ht="15" customHeight="1" x14ac:dyDescent="0.3">
      <c r="A437" s="12" t="str">
        <f t="shared" si="64"/>
        <v>7-55259509-T-T</v>
      </c>
      <c r="B437" s="11" t="s">
        <v>693</v>
      </c>
      <c r="C437" s="6">
        <v>2.58E-2</v>
      </c>
      <c r="D437" s="6"/>
      <c r="E437" s="6">
        <v>7</v>
      </c>
      <c r="F437" s="6">
        <v>55259509</v>
      </c>
      <c r="G437" s="6" t="s">
        <v>1177</v>
      </c>
      <c r="H437" s="6" t="s">
        <v>1028</v>
      </c>
      <c r="I437" s="6">
        <v>621</v>
      </c>
      <c r="K437" s="19" t="str">
        <f t="shared" si="67"/>
        <v>N</v>
      </c>
      <c r="L437" s="20" t="str">
        <f t="shared" si="68"/>
        <v/>
      </c>
      <c r="M437" s="21" t="str">
        <f t="shared" si="65"/>
        <v/>
      </c>
      <c r="N437" s="22" t="str">
        <f t="shared" si="69"/>
        <v>N/A</v>
      </c>
      <c r="O437" s="23" t="str">
        <f t="shared" si="70"/>
        <v/>
      </c>
      <c r="P437" s="23" t="str">
        <f t="shared" si="71"/>
        <v/>
      </c>
      <c r="Q437" s="27"/>
      <c r="R437" s="24" t="str">
        <f>IF($K437="N","",IF($K437="Y",VLOOKUP($A437,'Run1-3-1'!$A:$J,3,FALSE)))</f>
        <v/>
      </c>
      <c r="S437" s="25" t="str">
        <f t="shared" si="72"/>
        <v/>
      </c>
      <c r="T437" s="27"/>
      <c r="U437" s="24" t="str">
        <f>IF($K437="N","",IF($K437="Y",VLOOKUP($A437,'Run1-4'!$A:$J,3,FALSE)))</f>
        <v/>
      </c>
      <c r="V437" s="25" t="str">
        <f t="shared" si="73"/>
        <v/>
      </c>
      <c r="W437" s="27"/>
      <c r="X437" s="25" t="str">
        <f t="shared" si="66"/>
        <v>N/A</v>
      </c>
    </row>
    <row r="438" spans="1:24" ht="15" customHeight="1" x14ac:dyDescent="0.3">
      <c r="A438" s="12" t="str">
        <f t="shared" si="64"/>
        <v>7-55259510-T+T</v>
      </c>
      <c r="B438" s="11" t="s">
        <v>922</v>
      </c>
      <c r="C438" s="6">
        <v>9.2799999999999994E-2</v>
      </c>
      <c r="D438" s="6"/>
      <c r="E438" s="6">
        <v>7</v>
      </c>
      <c r="F438" s="6">
        <v>55259510</v>
      </c>
      <c r="G438" s="6" t="s">
        <v>1177</v>
      </c>
      <c r="H438" s="6" t="s">
        <v>997</v>
      </c>
      <c r="I438" s="6">
        <v>474</v>
      </c>
      <c r="K438" s="19" t="str">
        <f t="shared" si="67"/>
        <v>Y</v>
      </c>
      <c r="L438" s="20">
        <f t="shared" si="68"/>
        <v>9.2799999999999994E-2</v>
      </c>
      <c r="M438" s="21" t="str">
        <f t="shared" si="65"/>
        <v>A</v>
      </c>
      <c r="N438" s="22">
        <f t="shared" si="69"/>
        <v>6.6400000000000001E-2</v>
      </c>
      <c r="O438" s="23">
        <f t="shared" si="70"/>
        <v>2.6399999999999993E-2</v>
      </c>
      <c r="P438" s="23">
        <f t="shared" si="71"/>
        <v>0.15920000000000001</v>
      </c>
      <c r="Q438" s="27"/>
      <c r="R438" s="24">
        <f>IF($K438="N","",IF($K438="Y",VLOOKUP($A438,'Run1-3-1'!$A:$J,3,FALSE)))</f>
        <v>8.4699999999999998E-2</v>
      </c>
      <c r="S438" s="25" t="str">
        <f t="shared" si="72"/>
        <v>Y</v>
      </c>
      <c r="T438" s="27"/>
      <c r="U438" s="24">
        <f>IF($K438="N","",IF($K438="Y",VLOOKUP($A438,'Run1-4'!$A:$J,3,FALSE)))</f>
        <v>5.5399999999999998E-2</v>
      </c>
      <c r="V438" s="25" t="str">
        <f t="shared" si="73"/>
        <v>Y</v>
      </c>
      <c r="W438" s="27"/>
      <c r="X438" s="25" t="str">
        <f t="shared" si="66"/>
        <v>Y</v>
      </c>
    </row>
    <row r="439" spans="1:24" ht="15" customHeight="1" x14ac:dyDescent="0.3">
      <c r="A439" s="12" t="str">
        <f t="shared" si="64"/>
        <v>7-55259516-A</v>
      </c>
      <c r="B439" s="11" t="s">
        <v>1139</v>
      </c>
      <c r="C439" s="6">
        <v>1.0999999999999999E-2</v>
      </c>
      <c r="D439" s="6"/>
      <c r="E439" s="6">
        <v>7</v>
      </c>
      <c r="F439" s="6">
        <v>55259516</v>
      </c>
      <c r="G439" s="6" t="s">
        <v>187</v>
      </c>
      <c r="H439" s="6" t="s">
        <v>1082</v>
      </c>
      <c r="I439" s="6">
        <v>634</v>
      </c>
      <c r="K439" s="19" t="str">
        <f t="shared" si="67"/>
        <v>N</v>
      </c>
      <c r="L439" s="20" t="str">
        <f t="shared" si="68"/>
        <v/>
      </c>
      <c r="M439" s="21" t="str">
        <f t="shared" si="65"/>
        <v/>
      </c>
      <c r="N439" s="22" t="str">
        <f t="shared" si="69"/>
        <v>N/A</v>
      </c>
      <c r="O439" s="23" t="str">
        <f t="shared" si="70"/>
        <v/>
      </c>
      <c r="P439" s="23" t="str">
        <f t="shared" si="71"/>
        <v/>
      </c>
      <c r="Q439" s="27"/>
      <c r="R439" s="24" t="str">
        <f>IF($K439="N","",IF($K439="Y",VLOOKUP($A439,'Run1-3-1'!$A:$J,3,FALSE)))</f>
        <v/>
      </c>
      <c r="S439" s="25" t="str">
        <f t="shared" si="72"/>
        <v/>
      </c>
      <c r="T439" s="27"/>
      <c r="U439" s="24" t="str">
        <f>IF($K439="N","",IF($K439="Y",VLOOKUP($A439,'Run1-4'!$A:$J,3,FALSE)))</f>
        <v/>
      </c>
      <c r="V439" s="25" t="str">
        <f t="shared" si="73"/>
        <v/>
      </c>
      <c r="W439" s="27"/>
      <c r="X439" s="25" t="str">
        <f t="shared" si="66"/>
        <v>N/A</v>
      </c>
    </row>
    <row r="440" spans="1:24" ht="15" customHeight="1" x14ac:dyDescent="0.3">
      <c r="A440" s="12" t="str">
        <f t="shared" si="64"/>
        <v>7-55259533-T</v>
      </c>
      <c r="B440" s="11" t="s">
        <v>546</v>
      </c>
      <c r="C440" s="6">
        <v>1.03E-2</v>
      </c>
      <c r="D440" s="6"/>
      <c r="E440" s="6">
        <v>7</v>
      </c>
      <c r="F440" s="6">
        <v>55259533</v>
      </c>
      <c r="G440" s="6" t="s">
        <v>125</v>
      </c>
      <c r="H440" s="6" t="s">
        <v>1177</v>
      </c>
      <c r="I440" s="6">
        <v>680</v>
      </c>
      <c r="K440" s="19" t="str">
        <f t="shared" si="67"/>
        <v>N</v>
      </c>
      <c r="L440" s="20" t="str">
        <f t="shared" si="68"/>
        <v/>
      </c>
      <c r="M440" s="21" t="str">
        <f t="shared" si="65"/>
        <v/>
      </c>
      <c r="N440" s="22" t="str">
        <f t="shared" si="69"/>
        <v>N/A</v>
      </c>
      <c r="O440" s="23" t="str">
        <f t="shared" si="70"/>
        <v/>
      </c>
      <c r="P440" s="23" t="str">
        <f t="shared" si="71"/>
        <v/>
      </c>
      <c r="Q440" s="27"/>
      <c r="R440" s="24" t="str">
        <f>IF($K440="N","",IF($K440="Y",VLOOKUP($A440,'Run1-3-1'!$A:$J,3,FALSE)))</f>
        <v/>
      </c>
      <c r="S440" s="25" t="str">
        <f t="shared" si="72"/>
        <v/>
      </c>
      <c r="T440" s="27"/>
      <c r="U440" s="24" t="str">
        <f>IF($K440="N","",IF($K440="Y",VLOOKUP($A440,'Run1-4'!$A:$J,3,FALSE)))</f>
        <v/>
      </c>
      <c r="V440" s="25" t="str">
        <f t="shared" si="73"/>
        <v/>
      </c>
      <c r="W440" s="27"/>
      <c r="X440" s="25" t="str">
        <f t="shared" si="66"/>
        <v>N/A</v>
      </c>
    </row>
    <row r="441" spans="1:24" ht="15" customHeight="1" x14ac:dyDescent="0.3">
      <c r="A441" s="12" t="str">
        <f t="shared" si="64"/>
        <v>7-55259535-A</v>
      </c>
      <c r="B441" s="11" t="s">
        <v>761</v>
      </c>
      <c r="C441" s="6">
        <v>1.3100000000000001E-2</v>
      </c>
      <c r="D441" s="6"/>
      <c r="E441" s="6">
        <v>7</v>
      </c>
      <c r="F441" s="6">
        <v>55259535</v>
      </c>
      <c r="G441" s="6" t="s">
        <v>187</v>
      </c>
      <c r="H441" s="6" t="s">
        <v>1082</v>
      </c>
      <c r="I441" s="6">
        <v>687</v>
      </c>
      <c r="K441" s="19" t="str">
        <f t="shared" si="67"/>
        <v>N</v>
      </c>
      <c r="L441" s="20" t="str">
        <f t="shared" si="68"/>
        <v/>
      </c>
      <c r="M441" s="21" t="str">
        <f t="shared" si="65"/>
        <v/>
      </c>
      <c r="N441" s="22" t="str">
        <f t="shared" si="69"/>
        <v>N/A</v>
      </c>
      <c r="O441" s="23" t="str">
        <f t="shared" si="70"/>
        <v/>
      </c>
      <c r="P441" s="23" t="str">
        <f t="shared" si="71"/>
        <v/>
      </c>
      <c r="Q441" s="27"/>
      <c r="R441" s="24" t="str">
        <f>IF($K441="N","",IF($K441="Y",VLOOKUP($A441,'Run1-3-1'!$A:$J,3,FALSE)))</f>
        <v/>
      </c>
      <c r="S441" s="25" t="str">
        <f t="shared" si="72"/>
        <v/>
      </c>
      <c r="T441" s="27"/>
      <c r="U441" s="24" t="str">
        <f>IF($K441="N","",IF($K441="Y",VLOOKUP($A441,'Run1-4'!$A:$J,3,FALSE)))</f>
        <v/>
      </c>
      <c r="V441" s="25" t="str">
        <f t="shared" si="73"/>
        <v/>
      </c>
      <c r="W441" s="27"/>
      <c r="X441" s="25" t="str">
        <f t="shared" si="66"/>
        <v>N/A</v>
      </c>
    </row>
    <row r="442" spans="1:24" ht="15" customHeight="1" x14ac:dyDescent="0.3">
      <c r="A442" s="12" t="str">
        <f t="shared" si="64"/>
        <v>7-55259588-T</v>
      </c>
      <c r="B442" s="11" t="s">
        <v>143</v>
      </c>
      <c r="C442" s="6">
        <v>1.6E-2</v>
      </c>
      <c r="D442" s="6"/>
      <c r="E442" s="6">
        <v>7</v>
      </c>
      <c r="F442" s="6">
        <v>55259588</v>
      </c>
      <c r="G442" s="6" t="s">
        <v>125</v>
      </c>
      <c r="H442" s="6" t="s">
        <v>1177</v>
      </c>
      <c r="I442" s="6">
        <v>749</v>
      </c>
      <c r="K442" s="19" t="str">
        <f t="shared" si="67"/>
        <v>N</v>
      </c>
      <c r="L442" s="20" t="str">
        <f t="shared" si="68"/>
        <v/>
      </c>
      <c r="M442" s="21" t="str">
        <f t="shared" si="65"/>
        <v/>
      </c>
      <c r="N442" s="22" t="str">
        <f t="shared" si="69"/>
        <v>N/A</v>
      </c>
      <c r="O442" s="23" t="str">
        <f t="shared" si="70"/>
        <v/>
      </c>
      <c r="P442" s="23" t="str">
        <f t="shared" si="71"/>
        <v/>
      </c>
      <c r="Q442" s="27"/>
      <c r="R442" s="24" t="str">
        <f>IF($K442="N","",IF($K442="Y",VLOOKUP($A442,'Run1-3-1'!$A:$J,3,FALSE)))</f>
        <v/>
      </c>
      <c r="S442" s="25" t="str">
        <f t="shared" si="72"/>
        <v/>
      </c>
      <c r="T442" s="27"/>
      <c r="U442" s="24" t="str">
        <f>IF($K442="N","",IF($K442="Y",VLOOKUP($A442,'Run1-4'!$A:$J,3,FALSE)))</f>
        <v/>
      </c>
      <c r="V442" s="25" t="str">
        <f t="shared" si="73"/>
        <v/>
      </c>
      <c r="W442" s="27"/>
      <c r="X442" s="25" t="str">
        <f t="shared" si="66"/>
        <v>N/A</v>
      </c>
    </row>
    <row r="443" spans="1:24" ht="15" customHeight="1" x14ac:dyDescent="0.3">
      <c r="A443" s="12" t="str">
        <f t="shared" si="64"/>
        <v>7-116339673-G-C</v>
      </c>
      <c r="B443" s="11" t="s">
        <v>943</v>
      </c>
      <c r="C443" s="6">
        <v>0.41</v>
      </c>
      <c r="D443" s="6"/>
      <c r="E443" s="6">
        <v>7</v>
      </c>
      <c r="F443" s="6">
        <v>116339673</v>
      </c>
      <c r="G443" s="6" t="s">
        <v>187</v>
      </c>
      <c r="H443" s="6" t="s">
        <v>1035</v>
      </c>
      <c r="I443" s="6">
        <v>1178</v>
      </c>
      <c r="K443" s="19" t="str">
        <f t="shared" si="67"/>
        <v>N</v>
      </c>
      <c r="L443" s="20" t="str">
        <f t="shared" si="68"/>
        <v/>
      </c>
      <c r="M443" s="21" t="str">
        <f t="shared" si="65"/>
        <v/>
      </c>
      <c r="N443" s="22" t="str">
        <f t="shared" si="69"/>
        <v>N/A</v>
      </c>
      <c r="O443" s="23" t="str">
        <f t="shared" si="70"/>
        <v/>
      </c>
      <c r="P443" s="23" t="str">
        <f t="shared" si="71"/>
        <v/>
      </c>
      <c r="Q443" s="27"/>
      <c r="R443" s="24" t="str">
        <f>IF($K443="N","",IF($K443="Y",VLOOKUP($A443,'Run1-3-1'!$A:$J,3,FALSE)))</f>
        <v/>
      </c>
      <c r="S443" s="25" t="str">
        <f t="shared" si="72"/>
        <v/>
      </c>
      <c r="T443" s="27"/>
      <c r="U443" s="24" t="str">
        <f>IF($K443="N","",IF($K443="Y",VLOOKUP($A443,'Run1-4'!$A:$J,3,FALSE)))</f>
        <v/>
      </c>
      <c r="V443" s="25" t="str">
        <f t="shared" si="73"/>
        <v/>
      </c>
      <c r="W443" s="27"/>
      <c r="X443" s="25" t="str">
        <f t="shared" si="66"/>
        <v>N/A</v>
      </c>
    </row>
    <row r="444" spans="1:24" ht="15" customHeight="1" x14ac:dyDescent="0.3">
      <c r="A444" s="12" t="str">
        <f t="shared" si="64"/>
        <v>7-116339674-T</v>
      </c>
      <c r="B444" s="11" t="s">
        <v>1162</v>
      </c>
      <c r="C444" s="6">
        <v>1.0200000000000001E-2</v>
      </c>
      <c r="D444" s="6"/>
      <c r="E444" s="6">
        <v>7</v>
      </c>
      <c r="F444" s="6">
        <v>116339674</v>
      </c>
      <c r="G444" s="6" t="s">
        <v>125</v>
      </c>
      <c r="H444" s="6" t="s">
        <v>1177</v>
      </c>
      <c r="I444" s="6">
        <v>492</v>
      </c>
      <c r="K444" s="19" t="str">
        <f t="shared" si="67"/>
        <v>N</v>
      </c>
      <c r="L444" s="20" t="str">
        <f t="shared" si="68"/>
        <v/>
      </c>
      <c r="M444" s="21" t="str">
        <f t="shared" si="65"/>
        <v/>
      </c>
      <c r="N444" s="22" t="str">
        <f t="shared" si="69"/>
        <v>N/A</v>
      </c>
      <c r="O444" s="23" t="str">
        <f t="shared" si="70"/>
        <v/>
      </c>
      <c r="P444" s="23" t="str">
        <f t="shared" si="71"/>
        <v/>
      </c>
      <c r="Q444" s="27"/>
      <c r="R444" s="24" t="str">
        <f>IF($K444="N","",IF($K444="Y",VLOOKUP($A444,'Run1-3-1'!$A:$J,3,FALSE)))</f>
        <v/>
      </c>
      <c r="S444" s="25" t="str">
        <f t="shared" si="72"/>
        <v/>
      </c>
      <c r="T444" s="27"/>
      <c r="U444" s="24" t="str">
        <f>IF($K444="N","",IF($K444="Y",VLOOKUP($A444,'Run1-4'!$A:$J,3,FALSE)))</f>
        <v/>
      </c>
      <c r="V444" s="25" t="str">
        <f t="shared" si="73"/>
        <v/>
      </c>
      <c r="W444" s="27"/>
      <c r="X444" s="25" t="str">
        <f t="shared" si="66"/>
        <v>N/A</v>
      </c>
    </row>
    <row r="445" spans="1:24" ht="15" customHeight="1" x14ac:dyDescent="0.3">
      <c r="A445" s="12" t="str">
        <f t="shared" si="64"/>
        <v>7-116339675-C-C</v>
      </c>
      <c r="B445" s="11" t="s">
        <v>1374</v>
      </c>
      <c r="C445" s="6">
        <v>1.26E-2</v>
      </c>
      <c r="D445" s="6"/>
      <c r="E445" s="6">
        <v>7</v>
      </c>
      <c r="F445" s="6">
        <v>116339675</v>
      </c>
      <c r="G445" s="6" t="s">
        <v>125</v>
      </c>
      <c r="H445" s="6" t="s">
        <v>834</v>
      </c>
      <c r="I445" s="6">
        <v>1035</v>
      </c>
      <c r="K445" s="19" t="str">
        <f t="shared" si="67"/>
        <v>N</v>
      </c>
      <c r="L445" s="20" t="str">
        <f t="shared" si="68"/>
        <v/>
      </c>
      <c r="M445" s="21" t="str">
        <f t="shared" si="65"/>
        <v/>
      </c>
      <c r="N445" s="22" t="str">
        <f t="shared" si="69"/>
        <v>N/A</v>
      </c>
      <c r="O445" s="23" t="str">
        <f t="shared" si="70"/>
        <v/>
      </c>
      <c r="P445" s="23" t="str">
        <f t="shared" si="71"/>
        <v/>
      </c>
      <c r="Q445" s="27"/>
      <c r="R445" s="24" t="str">
        <f>IF($K445="N","",IF($K445="Y",VLOOKUP($A445,'Run1-3-1'!$A:$J,3,FALSE)))</f>
        <v/>
      </c>
      <c r="S445" s="25" t="str">
        <f t="shared" si="72"/>
        <v/>
      </c>
      <c r="T445" s="27"/>
      <c r="U445" s="24" t="str">
        <f>IF($K445="N","",IF($K445="Y",VLOOKUP($A445,'Run1-4'!$A:$J,3,FALSE)))</f>
        <v/>
      </c>
      <c r="V445" s="25" t="str">
        <f t="shared" si="73"/>
        <v/>
      </c>
      <c r="W445" s="27"/>
      <c r="X445" s="25" t="str">
        <f t="shared" si="66"/>
        <v>N/A</v>
      </c>
    </row>
    <row r="446" spans="1:24" ht="15" customHeight="1" x14ac:dyDescent="0.3">
      <c r="A446" s="12" t="str">
        <f t="shared" si="64"/>
        <v>7-116340168-A</v>
      </c>
      <c r="B446" s="11" t="s">
        <v>201</v>
      </c>
      <c r="C446" s="6">
        <v>1.23E-2</v>
      </c>
      <c r="D446" s="6"/>
      <c r="E446" s="6">
        <v>7</v>
      </c>
      <c r="F446" s="6">
        <v>116340168</v>
      </c>
      <c r="G446" s="6" t="s">
        <v>187</v>
      </c>
      <c r="H446" s="6" t="s">
        <v>1082</v>
      </c>
      <c r="I446" s="6">
        <v>405</v>
      </c>
      <c r="K446" s="19" t="str">
        <f t="shared" si="67"/>
        <v>N</v>
      </c>
      <c r="L446" s="20" t="str">
        <f t="shared" si="68"/>
        <v/>
      </c>
      <c r="M446" s="21" t="str">
        <f t="shared" si="65"/>
        <v/>
      </c>
      <c r="N446" s="22" t="str">
        <f t="shared" si="69"/>
        <v>N/A</v>
      </c>
      <c r="O446" s="23" t="str">
        <f t="shared" si="70"/>
        <v/>
      </c>
      <c r="P446" s="23" t="str">
        <f t="shared" si="71"/>
        <v/>
      </c>
      <c r="Q446" s="27"/>
      <c r="R446" s="24" t="str">
        <f>IF($K446="N","",IF($K446="Y",VLOOKUP($A446,'Run1-3-1'!$A:$J,3,FALSE)))</f>
        <v/>
      </c>
      <c r="S446" s="25" t="str">
        <f t="shared" si="72"/>
        <v/>
      </c>
      <c r="T446" s="27"/>
      <c r="U446" s="24" t="str">
        <f>IF($K446="N","",IF($K446="Y",VLOOKUP($A446,'Run1-4'!$A:$J,3,FALSE)))</f>
        <v/>
      </c>
      <c r="V446" s="25" t="str">
        <f t="shared" si="73"/>
        <v/>
      </c>
      <c r="W446" s="27"/>
      <c r="X446" s="25" t="str">
        <f t="shared" si="66"/>
        <v>N/A</v>
      </c>
    </row>
    <row r="447" spans="1:24" ht="15" customHeight="1" x14ac:dyDescent="0.3">
      <c r="A447" s="12" t="str">
        <f t="shared" si="64"/>
        <v>7-116340180-T</v>
      </c>
      <c r="B447" s="11" t="s">
        <v>1013</v>
      </c>
      <c r="C447" s="6">
        <v>1.0800000000000001E-2</v>
      </c>
      <c r="D447" s="6"/>
      <c r="E447" s="6">
        <v>7</v>
      </c>
      <c r="F447" s="6">
        <v>116340180</v>
      </c>
      <c r="G447" s="6" t="s">
        <v>125</v>
      </c>
      <c r="H447" s="6" t="s">
        <v>1177</v>
      </c>
      <c r="I447" s="6">
        <v>461</v>
      </c>
      <c r="K447" s="19" t="str">
        <f t="shared" si="67"/>
        <v>N</v>
      </c>
      <c r="L447" s="20" t="str">
        <f t="shared" si="68"/>
        <v/>
      </c>
      <c r="M447" s="21" t="str">
        <f t="shared" si="65"/>
        <v/>
      </c>
      <c r="N447" s="22" t="str">
        <f t="shared" si="69"/>
        <v>N/A</v>
      </c>
      <c r="O447" s="23" t="str">
        <f t="shared" si="70"/>
        <v/>
      </c>
      <c r="P447" s="23" t="str">
        <f t="shared" si="71"/>
        <v/>
      </c>
      <c r="Q447" s="27"/>
      <c r="R447" s="24" t="str">
        <f>IF($K447="N","",IF($K447="Y",VLOOKUP($A447,'Run1-3-1'!$A:$J,3,FALSE)))</f>
        <v/>
      </c>
      <c r="S447" s="25" t="str">
        <f t="shared" si="72"/>
        <v/>
      </c>
      <c r="T447" s="27"/>
      <c r="U447" s="24" t="str">
        <f>IF($K447="N","",IF($K447="Y",VLOOKUP($A447,'Run1-4'!$A:$J,3,FALSE)))</f>
        <v/>
      </c>
      <c r="V447" s="25" t="str">
        <f t="shared" si="73"/>
        <v/>
      </c>
      <c r="W447" s="27"/>
      <c r="X447" s="25" t="str">
        <f t="shared" si="66"/>
        <v>N/A</v>
      </c>
    </row>
    <row r="448" spans="1:24" ht="15" customHeight="1" x14ac:dyDescent="0.3">
      <c r="A448" s="12" t="str">
        <f t="shared" si="64"/>
        <v>7-116340217-T</v>
      </c>
      <c r="B448" s="11" t="s">
        <v>1226</v>
      </c>
      <c r="C448" s="6">
        <v>1.0200000000000001E-2</v>
      </c>
      <c r="D448" s="6"/>
      <c r="E448" s="6">
        <v>7</v>
      </c>
      <c r="F448" s="6">
        <v>116340217</v>
      </c>
      <c r="G448" s="6" t="s">
        <v>125</v>
      </c>
      <c r="H448" s="6" t="s">
        <v>1177</v>
      </c>
      <c r="I448" s="6">
        <v>492</v>
      </c>
      <c r="K448" s="19" t="str">
        <f t="shared" si="67"/>
        <v>N</v>
      </c>
      <c r="L448" s="20" t="str">
        <f t="shared" si="68"/>
        <v/>
      </c>
      <c r="M448" s="21" t="str">
        <f t="shared" si="65"/>
        <v/>
      </c>
      <c r="N448" s="22" t="str">
        <f t="shared" si="69"/>
        <v>N/A</v>
      </c>
      <c r="O448" s="23" t="str">
        <f t="shared" si="70"/>
        <v/>
      </c>
      <c r="P448" s="23" t="str">
        <f t="shared" si="71"/>
        <v/>
      </c>
      <c r="Q448" s="27"/>
      <c r="R448" s="24" t="str">
        <f>IF($K448="N","",IF($K448="Y",VLOOKUP($A448,'Run1-3-1'!$A:$J,3,FALSE)))</f>
        <v/>
      </c>
      <c r="S448" s="25" t="str">
        <f t="shared" si="72"/>
        <v/>
      </c>
      <c r="T448" s="27"/>
      <c r="U448" s="24" t="str">
        <f>IF($K448="N","",IF($K448="Y",VLOOKUP($A448,'Run1-4'!$A:$J,3,FALSE)))</f>
        <v/>
      </c>
      <c r="V448" s="25" t="str">
        <f t="shared" si="73"/>
        <v/>
      </c>
      <c r="W448" s="27"/>
      <c r="X448" s="25" t="str">
        <f t="shared" si="66"/>
        <v>N/A</v>
      </c>
    </row>
    <row r="449" spans="1:24" ht="15" customHeight="1" x14ac:dyDescent="0.3">
      <c r="A449" s="12" t="str">
        <f t="shared" si="64"/>
        <v>7-116340219-G-C</v>
      </c>
      <c r="B449" s="11" t="s">
        <v>52</v>
      </c>
      <c r="C449" s="6">
        <v>0.36959999999999998</v>
      </c>
      <c r="D449" s="6"/>
      <c r="E449" s="6">
        <v>7</v>
      </c>
      <c r="F449" s="6">
        <v>116340219</v>
      </c>
      <c r="G449" s="6" t="s">
        <v>187</v>
      </c>
      <c r="H449" s="6" t="s">
        <v>1035</v>
      </c>
      <c r="I449" s="6">
        <v>487</v>
      </c>
      <c r="K449" s="19" t="str">
        <f t="shared" si="67"/>
        <v>N</v>
      </c>
      <c r="L449" s="20" t="str">
        <f t="shared" si="68"/>
        <v/>
      </c>
      <c r="M449" s="21" t="str">
        <f t="shared" si="65"/>
        <v/>
      </c>
      <c r="N449" s="22" t="str">
        <f t="shared" si="69"/>
        <v>N/A</v>
      </c>
      <c r="O449" s="23" t="str">
        <f t="shared" si="70"/>
        <v/>
      </c>
      <c r="P449" s="23" t="str">
        <f t="shared" si="71"/>
        <v/>
      </c>
      <c r="Q449" s="27"/>
      <c r="R449" s="24" t="str">
        <f>IF($K449="N","",IF($K449="Y",VLOOKUP($A449,'Run1-3-1'!$A:$J,3,FALSE)))</f>
        <v/>
      </c>
      <c r="S449" s="25" t="str">
        <f t="shared" si="72"/>
        <v/>
      </c>
      <c r="T449" s="27"/>
      <c r="U449" s="24" t="str">
        <f>IF($K449="N","",IF($K449="Y",VLOOKUP($A449,'Run1-4'!$A:$J,3,FALSE)))</f>
        <v/>
      </c>
      <c r="V449" s="25" t="str">
        <f t="shared" si="73"/>
        <v/>
      </c>
      <c r="W449" s="27"/>
      <c r="X449" s="25" t="str">
        <f t="shared" si="66"/>
        <v>N/A</v>
      </c>
    </row>
    <row r="450" spans="1:24" ht="15" customHeight="1" x14ac:dyDescent="0.3">
      <c r="A450" s="12" t="str">
        <f t="shared" si="64"/>
        <v>7-116340220-T</v>
      </c>
      <c r="B450" s="11" t="s">
        <v>265</v>
      </c>
      <c r="C450" s="6">
        <v>1.3299999999999999E-2</v>
      </c>
      <c r="D450" s="6"/>
      <c r="E450" s="6">
        <v>7</v>
      </c>
      <c r="F450" s="6">
        <v>116340220</v>
      </c>
      <c r="G450" s="6" t="s">
        <v>125</v>
      </c>
      <c r="H450" s="6" t="s">
        <v>1177</v>
      </c>
      <c r="I450" s="6">
        <v>301</v>
      </c>
      <c r="K450" s="19" t="str">
        <f t="shared" si="67"/>
        <v>N</v>
      </c>
      <c r="L450" s="20" t="str">
        <f t="shared" si="68"/>
        <v/>
      </c>
      <c r="M450" s="21" t="str">
        <f t="shared" si="65"/>
        <v/>
      </c>
      <c r="N450" s="22" t="str">
        <f t="shared" si="69"/>
        <v>N/A</v>
      </c>
      <c r="O450" s="23" t="str">
        <f t="shared" si="70"/>
        <v/>
      </c>
      <c r="P450" s="23" t="str">
        <f t="shared" si="71"/>
        <v/>
      </c>
      <c r="Q450" s="27"/>
      <c r="R450" s="24" t="str">
        <f>IF($K450="N","",IF($K450="Y",VLOOKUP($A450,'Run1-3-1'!$A:$J,3,FALSE)))</f>
        <v/>
      </c>
      <c r="S450" s="25" t="str">
        <f t="shared" si="72"/>
        <v/>
      </c>
      <c r="T450" s="27"/>
      <c r="U450" s="24" t="str">
        <f>IF($K450="N","",IF($K450="Y",VLOOKUP($A450,'Run1-4'!$A:$J,3,FALSE)))</f>
        <v/>
      </c>
      <c r="V450" s="25" t="str">
        <f t="shared" si="73"/>
        <v/>
      </c>
      <c r="W450" s="27"/>
      <c r="X450" s="25" t="str">
        <f t="shared" si="66"/>
        <v>N/A</v>
      </c>
    </row>
    <row r="451" spans="1:24" ht="15" customHeight="1" x14ac:dyDescent="0.3">
      <c r="A451" s="12" t="str">
        <f t="shared" ref="A451:A514" si="74">E451&amp;"-"&amp;F451&amp;"-"&amp;H451</f>
        <v>7-116403177-T-C</v>
      </c>
      <c r="B451" s="11" t="s">
        <v>1074</v>
      </c>
      <c r="C451" s="6">
        <v>2.75E-2</v>
      </c>
      <c r="D451" s="6"/>
      <c r="E451" s="6">
        <v>7</v>
      </c>
      <c r="F451" s="6">
        <v>116403177</v>
      </c>
      <c r="G451" s="6" t="s">
        <v>1177</v>
      </c>
      <c r="H451" s="6" t="s">
        <v>551</v>
      </c>
      <c r="I451" s="6">
        <v>582</v>
      </c>
      <c r="K451" s="19" t="str">
        <f t="shared" si="67"/>
        <v>N</v>
      </c>
      <c r="L451" s="20" t="str">
        <f t="shared" si="68"/>
        <v/>
      </c>
      <c r="M451" s="21" t="str">
        <f t="shared" ref="M451:M514" si="75">IF($L451="","",IF(AND($L451&gt;=0.05,$L451&lt;0.1),"A",IF(AND($L451&gt;=0.1,$L451&lt;0.2),"B",IF(AND($L451&gt;=0.2,$L451&lt;=0.25),"C"))))</f>
        <v/>
      </c>
      <c r="N451" s="22" t="str">
        <f t="shared" si="69"/>
        <v>N/A</v>
      </c>
      <c r="O451" s="23" t="str">
        <f t="shared" si="70"/>
        <v/>
      </c>
      <c r="P451" s="23" t="str">
        <f t="shared" si="71"/>
        <v/>
      </c>
      <c r="Q451" s="27"/>
      <c r="R451" s="24" t="str">
        <f>IF($K451="N","",IF($K451="Y",VLOOKUP($A451,'Run1-3-1'!$A:$J,3,FALSE)))</f>
        <v/>
      </c>
      <c r="S451" s="25" t="str">
        <f t="shared" si="72"/>
        <v/>
      </c>
      <c r="T451" s="27"/>
      <c r="U451" s="24" t="str">
        <f>IF($K451="N","",IF($K451="Y",VLOOKUP($A451,'Run1-4'!$A:$J,3,FALSE)))</f>
        <v/>
      </c>
      <c r="V451" s="25" t="str">
        <f t="shared" si="73"/>
        <v/>
      </c>
      <c r="W451" s="27"/>
      <c r="X451" s="25" t="str">
        <f t="shared" ref="X451:X514" si="76">IF($K451="N","N/A",IF(AND($S451="Y",$V451="Y"),"Y","N"))</f>
        <v>N/A</v>
      </c>
    </row>
    <row r="452" spans="1:24" ht="15" customHeight="1" x14ac:dyDescent="0.3">
      <c r="A452" s="12" t="str">
        <f t="shared" si="74"/>
        <v>7-116403178-T</v>
      </c>
      <c r="B452" s="11" t="s">
        <v>449</v>
      </c>
      <c r="C452" s="6">
        <v>1.38E-2</v>
      </c>
      <c r="D452" s="6"/>
      <c r="E452" s="6">
        <v>7</v>
      </c>
      <c r="F452" s="6">
        <v>116403178</v>
      </c>
      <c r="G452" s="6" t="s">
        <v>125</v>
      </c>
      <c r="H452" s="6" t="s">
        <v>1177</v>
      </c>
      <c r="I452" s="6">
        <v>507</v>
      </c>
      <c r="K452" s="19" t="str">
        <f t="shared" ref="K452:K515" si="77">IF(AND($C452&lt;=0.25,C452&gt;=0.05),"Y","N")</f>
        <v>N</v>
      </c>
      <c r="L452" s="20" t="str">
        <f t="shared" ref="L452:L515" si="78">IF(K452="Y",C452,"")</f>
        <v/>
      </c>
      <c r="M452" s="21" t="str">
        <f t="shared" si="75"/>
        <v/>
      </c>
      <c r="N452" s="22" t="str">
        <f t="shared" ref="N452:N515" si="79">IF($M452="A",$L452*$C$1+$F$1,IF($M452="B",L452*$D$1+$F$1,IF($M452="C",L452*$E$1+$F$1,"N/A")))</f>
        <v>N/A</v>
      </c>
      <c r="O452" s="23" t="str">
        <f t="shared" ref="O452:O515" si="80">IF(L452="","",IF((L452-N452)&lt;0.01,0.01,L452-N452))</f>
        <v/>
      </c>
      <c r="P452" s="23" t="str">
        <f t="shared" ref="P452:P515" si="81">IF(L452="","",L452+N452)</f>
        <v/>
      </c>
      <c r="Q452" s="27"/>
      <c r="R452" s="24" t="str">
        <f>IF($K452="N","",IF($K452="Y",VLOOKUP($A452,'Run1-3-1'!$A:$J,3,FALSE)))</f>
        <v/>
      </c>
      <c r="S452" s="25" t="str">
        <f t="shared" ref="S452:S515" si="82">IF($K452="N","",IF(AND(R452&gt;=$O452,R452&lt;=$P452),"Y","N"))</f>
        <v/>
      </c>
      <c r="T452" s="27"/>
      <c r="U452" s="24" t="str">
        <f>IF($K452="N","",IF($K452="Y",VLOOKUP($A452,'Run1-4'!$A:$J,3,FALSE)))</f>
        <v/>
      </c>
      <c r="V452" s="25" t="str">
        <f t="shared" ref="V452:V515" si="83">IF($K452="N","",IF(AND(U452&gt;=$O452,U452&lt;=$P452),"Y","N"))</f>
        <v/>
      </c>
      <c r="W452" s="27"/>
      <c r="X452" s="25" t="str">
        <f t="shared" si="76"/>
        <v>N/A</v>
      </c>
    </row>
    <row r="453" spans="1:24" ht="15" customHeight="1" x14ac:dyDescent="0.3">
      <c r="A453" s="12" t="str">
        <f t="shared" si="74"/>
        <v>7-116403182-T</v>
      </c>
      <c r="B453" s="11" t="s">
        <v>657</v>
      </c>
      <c r="C453" s="6">
        <v>1.14E-2</v>
      </c>
      <c r="D453" s="6"/>
      <c r="E453" s="6">
        <v>7</v>
      </c>
      <c r="F453" s="6">
        <v>116403182</v>
      </c>
      <c r="G453" s="6" t="s">
        <v>125</v>
      </c>
      <c r="H453" s="6" t="s">
        <v>1177</v>
      </c>
      <c r="I453" s="6">
        <v>527</v>
      </c>
      <c r="K453" s="19" t="str">
        <f t="shared" si="77"/>
        <v>N</v>
      </c>
      <c r="L453" s="20" t="str">
        <f t="shared" si="78"/>
        <v/>
      </c>
      <c r="M453" s="21" t="str">
        <f t="shared" si="75"/>
        <v/>
      </c>
      <c r="N453" s="22" t="str">
        <f t="shared" si="79"/>
        <v>N/A</v>
      </c>
      <c r="O453" s="23" t="str">
        <f t="shared" si="80"/>
        <v/>
      </c>
      <c r="P453" s="23" t="str">
        <f t="shared" si="81"/>
        <v/>
      </c>
      <c r="Q453" s="27"/>
      <c r="R453" s="24" t="str">
        <f>IF($K453="N","",IF($K453="Y",VLOOKUP($A453,'Run1-3-1'!$A:$J,3,FALSE)))</f>
        <v/>
      </c>
      <c r="S453" s="25" t="str">
        <f t="shared" si="82"/>
        <v/>
      </c>
      <c r="T453" s="27"/>
      <c r="U453" s="24" t="str">
        <f>IF($K453="N","",IF($K453="Y",VLOOKUP($A453,'Run1-4'!$A:$J,3,FALSE)))</f>
        <v/>
      </c>
      <c r="V453" s="25" t="str">
        <f t="shared" si="83"/>
        <v/>
      </c>
      <c r="W453" s="27"/>
      <c r="X453" s="25" t="str">
        <f t="shared" si="76"/>
        <v>N/A</v>
      </c>
    </row>
    <row r="454" spans="1:24" ht="15" customHeight="1" x14ac:dyDescent="0.3">
      <c r="A454" s="12" t="str">
        <f t="shared" si="74"/>
        <v>7-116403196-C+T</v>
      </c>
      <c r="B454" s="11" t="s">
        <v>75</v>
      </c>
      <c r="C454" s="6">
        <v>2.8899999999999999E-2</v>
      </c>
      <c r="D454" s="6"/>
      <c r="E454" s="6">
        <v>7</v>
      </c>
      <c r="F454" s="6">
        <v>116403196</v>
      </c>
      <c r="G454" s="6" t="s">
        <v>125</v>
      </c>
      <c r="H454" s="6" t="s">
        <v>1283</v>
      </c>
      <c r="I454" s="6">
        <v>588</v>
      </c>
      <c r="K454" s="19" t="str">
        <f t="shared" si="77"/>
        <v>N</v>
      </c>
      <c r="L454" s="20" t="str">
        <f t="shared" si="78"/>
        <v/>
      </c>
      <c r="M454" s="21" t="str">
        <f t="shared" si="75"/>
        <v/>
      </c>
      <c r="N454" s="22" t="str">
        <f t="shared" si="79"/>
        <v>N/A</v>
      </c>
      <c r="O454" s="23" t="str">
        <f t="shared" si="80"/>
        <v/>
      </c>
      <c r="P454" s="23" t="str">
        <f t="shared" si="81"/>
        <v/>
      </c>
      <c r="Q454" s="27"/>
      <c r="R454" s="24" t="str">
        <f>IF($K454="N","",IF($K454="Y",VLOOKUP($A454,'Run1-3-1'!$A:$J,3,FALSE)))</f>
        <v/>
      </c>
      <c r="S454" s="25" t="str">
        <f t="shared" si="82"/>
        <v/>
      </c>
      <c r="T454" s="27"/>
      <c r="U454" s="24" t="str">
        <f>IF($K454="N","",IF($K454="Y",VLOOKUP($A454,'Run1-4'!$A:$J,3,FALSE)))</f>
        <v/>
      </c>
      <c r="V454" s="25" t="str">
        <f t="shared" si="83"/>
        <v/>
      </c>
      <c r="W454" s="27"/>
      <c r="X454" s="25" t="str">
        <f t="shared" si="76"/>
        <v>N/A</v>
      </c>
    </row>
    <row r="455" spans="1:24" ht="15" customHeight="1" x14ac:dyDescent="0.3">
      <c r="A455" s="12" t="str">
        <f t="shared" si="74"/>
        <v>7-116403217-T</v>
      </c>
      <c r="B455" s="11" t="s">
        <v>286</v>
      </c>
      <c r="C455" s="6">
        <v>1.37E-2</v>
      </c>
      <c r="D455" s="6"/>
      <c r="E455" s="6">
        <v>7</v>
      </c>
      <c r="F455" s="6">
        <v>116403217</v>
      </c>
      <c r="G455" s="6" t="s">
        <v>125</v>
      </c>
      <c r="H455" s="6" t="s">
        <v>1177</v>
      </c>
      <c r="I455" s="6">
        <v>583</v>
      </c>
      <c r="K455" s="19" t="str">
        <f t="shared" si="77"/>
        <v>N</v>
      </c>
      <c r="L455" s="20" t="str">
        <f t="shared" si="78"/>
        <v/>
      </c>
      <c r="M455" s="21" t="str">
        <f t="shared" si="75"/>
        <v/>
      </c>
      <c r="N455" s="22" t="str">
        <f t="shared" si="79"/>
        <v>N/A</v>
      </c>
      <c r="O455" s="23" t="str">
        <f t="shared" si="80"/>
        <v/>
      </c>
      <c r="P455" s="23" t="str">
        <f t="shared" si="81"/>
        <v/>
      </c>
      <c r="Q455" s="27"/>
      <c r="R455" s="24" t="str">
        <f>IF($K455="N","",IF($K455="Y",VLOOKUP($A455,'Run1-3-1'!$A:$J,3,FALSE)))</f>
        <v/>
      </c>
      <c r="S455" s="25" t="str">
        <f t="shared" si="82"/>
        <v/>
      </c>
      <c r="T455" s="27"/>
      <c r="U455" s="24" t="str">
        <f>IF($K455="N","",IF($K455="Y",VLOOKUP($A455,'Run1-4'!$A:$J,3,FALSE)))</f>
        <v/>
      </c>
      <c r="V455" s="25" t="str">
        <f t="shared" si="83"/>
        <v/>
      </c>
      <c r="W455" s="27"/>
      <c r="X455" s="25" t="str">
        <f t="shared" si="76"/>
        <v>N/A</v>
      </c>
    </row>
    <row r="456" spans="1:24" ht="15" customHeight="1" x14ac:dyDescent="0.3">
      <c r="A456" s="12" t="str">
        <f t="shared" si="74"/>
        <v>7-116403223-T</v>
      </c>
      <c r="B456" s="11" t="s">
        <v>504</v>
      </c>
      <c r="C456" s="6">
        <v>1.2200000000000001E-2</v>
      </c>
      <c r="D456" s="6"/>
      <c r="E456" s="6">
        <v>7</v>
      </c>
      <c r="F456" s="6">
        <v>116403223</v>
      </c>
      <c r="G456" s="6" t="s">
        <v>125</v>
      </c>
      <c r="H456" s="6" t="s">
        <v>1177</v>
      </c>
      <c r="I456" s="6">
        <v>574</v>
      </c>
      <c r="K456" s="19" t="str">
        <f t="shared" si="77"/>
        <v>N</v>
      </c>
      <c r="L456" s="20" t="str">
        <f t="shared" si="78"/>
        <v/>
      </c>
      <c r="M456" s="21" t="str">
        <f t="shared" si="75"/>
        <v/>
      </c>
      <c r="N456" s="22" t="str">
        <f t="shared" si="79"/>
        <v>N/A</v>
      </c>
      <c r="O456" s="23" t="str">
        <f t="shared" si="80"/>
        <v/>
      </c>
      <c r="P456" s="23" t="str">
        <f t="shared" si="81"/>
        <v/>
      </c>
      <c r="Q456" s="27"/>
      <c r="R456" s="24" t="str">
        <f>IF($K456="N","",IF($K456="Y",VLOOKUP($A456,'Run1-3-1'!$A:$J,3,FALSE)))</f>
        <v/>
      </c>
      <c r="S456" s="25" t="str">
        <f t="shared" si="82"/>
        <v/>
      </c>
      <c r="T456" s="27"/>
      <c r="U456" s="24" t="str">
        <f>IF($K456="N","",IF($K456="Y",VLOOKUP($A456,'Run1-4'!$A:$J,3,FALSE)))</f>
        <v/>
      </c>
      <c r="V456" s="25" t="str">
        <f t="shared" si="83"/>
        <v/>
      </c>
      <c r="W456" s="27"/>
      <c r="X456" s="25" t="str">
        <f t="shared" si="76"/>
        <v>N/A</v>
      </c>
    </row>
    <row r="457" spans="1:24" ht="15" customHeight="1" x14ac:dyDescent="0.3">
      <c r="A457" s="12" t="str">
        <f t="shared" si="74"/>
        <v>7-116403233-A</v>
      </c>
      <c r="B457" s="11" t="s">
        <v>720</v>
      </c>
      <c r="C457" s="6">
        <v>1.55E-2</v>
      </c>
      <c r="D457" s="6"/>
      <c r="E457" s="6">
        <v>7</v>
      </c>
      <c r="F457" s="6">
        <v>116403233</v>
      </c>
      <c r="G457" s="6" t="s">
        <v>187</v>
      </c>
      <c r="H457" s="6" t="s">
        <v>1082</v>
      </c>
      <c r="I457" s="6">
        <v>579</v>
      </c>
      <c r="K457" s="19" t="str">
        <f t="shared" si="77"/>
        <v>N</v>
      </c>
      <c r="L457" s="20" t="str">
        <f t="shared" si="78"/>
        <v/>
      </c>
      <c r="M457" s="21" t="str">
        <f t="shared" si="75"/>
        <v/>
      </c>
      <c r="N457" s="22" t="str">
        <f t="shared" si="79"/>
        <v>N/A</v>
      </c>
      <c r="O457" s="23" t="str">
        <f t="shared" si="80"/>
        <v/>
      </c>
      <c r="P457" s="23" t="str">
        <f t="shared" si="81"/>
        <v/>
      </c>
      <c r="Q457" s="27"/>
      <c r="R457" s="24" t="str">
        <f>IF($K457="N","",IF($K457="Y",VLOOKUP($A457,'Run1-3-1'!$A:$J,3,FALSE)))</f>
        <v/>
      </c>
      <c r="S457" s="25" t="str">
        <f t="shared" si="82"/>
        <v/>
      </c>
      <c r="T457" s="27"/>
      <c r="U457" s="24" t="str">
        <f>IF($K457="N","",IF($K457="Y",VLOOKUP($A457,'Run1-4'!$A:$J,3,FALSE)))</f>
        <v/>
      </c>
      <c r="V457" s="25" t="str">
        <f t="shared" si="83"/>
        <v/>
      </c>
      <c r="W457" s="27"/>
      <c r="X457" s="25" t="str">
        <f t="shared" si="76"/>
        <v>N/A</v>
      </c>
    </row>
    <row r="458" spans="1:24" ht="15" customHeight="1" x14ac:dyDescent="0.3">
      <c r="A458" s="12" t="str">
        <f t="shared" si="74"/>
        <v>7-116403248-T</v>
      </c>
      <c r="B458" s="11" t="s">
        <v>137</v>
      </c>
      <c r="C458" s="6">
        <v>1.2500000000000001E-2</v>
      </c>
      <c r="D458" s="6"/>
      <c r="E458" s="6">
        <v>7</v>
      </c>
      <c r="F458" s="6">
        <v>116403248</v>
      </c>
      <c r="G458" s="6" t="s">
        <v>125</v>
      </c>
      <c r="H458" s="6" t="s">
        <v>1177</v>
      </c>
      <c r="I458" s="6">
        <v>559</v>
      </c>
      <c r="K458" s="19" t="str">
        <f t="shared" si="77"/>
        <v>N</v>
      </c>
      <c r="L458" s="20" t="str">
        <f t="shared" si="78"/>
        <v/>
      </c>
      <c r="M458" s="21" t="str">
        <f t="shared" si="75"/>
        <v/>
      </c>
      <c r="N458" s="22" t="str">
        <f t="shared" si="79"/>
        <v>N/A</v>
      </c>
      <c r="O458" s="23" t="str">
        <f t="shared" si="80"/>
        <v/>
      </c>
      <c r="P458" s="23" t="str">
        <f t="shared" si="81"/>
        <v/>
      </c>
      <c r="Q458" s="27"/>
      <c r="R458" s="24" t="str">
        <f>IF($K458="N","",IF($K458="Y",VLOOKUP($A458,'Run1-3-1'!$A:$J,3,FALSE)))</f>
        <v/>
      </c>
      <c r="S458" s="25" t="str">
        <f t="shared" si="82"/>
        <v/>
      </c>
      <c r="T458" s="27"/>
      <c r="U458" s="24" t="str">
        <f>IF($K458="N","",IF($K458="Y",VLOOKUP($A458,'Run1-4'!$A:$J,3,FALSE)))</f>
        <v/>
      </c>
      <c r="V458" s="25" t="str">
        <f t="shared" si="83"/>
        <v/>
      </c>
      <c r="W458" s="27"/>
      <c r="X458" s="25" t="str">
        <f t="shared" si="76"/>
        <v>N/A</v>
      </c>
    </row>
    <row r="459" spans="1:24" ht="15" customHeight="1" x14ac:dyDescent="0.3">
      <c r="A459" s="12" t="str">
        <f t="shared" si="74"/>
        <v>7-116403250-T-A</v>
      </c>
      <c r="B459" s="11" t="s">
        <v>354</v>
      </c>
      <c r="C459" s="6">
        <v>1.0800000000000001E-2</v>
      </c>
      <c r="D459" s="6"/>
      <c r="E459" s="6">
        <v>7</v>
      </c>
      <c r="F459" s="6">
        <v>116403250</v>
      </c>
      <c r="G459" s="6" t="s">
        <v>1177</v>
      </c>
      <c r="H459" s="6" t="s">
        <v>928</v>
      </c>
      <c r="I459" s="6">
        <v>557</v>
      </c>
      <c r="K459" s="19" t="str">
        <f t="shared" si="77"/>
        <v>N</v>
      </c>
      <c r="L459" s="20" t="str">
        <f t="shared" si="78"/>
        <v/>
      </c>
      <c r="M459" s="21" t="str">
        <f t="shared" si="75"/>
        <v/>
      </c>
      <c r="N459" s="22" t="str">
        <f t="shared" si="79"/>
        <v>N/A</v>
      </c>
      <c r="O459" s="23" t="str">
        <f t="shared" si="80"/>
        <v/>
      </c>
      <c r="P459" s="23" t="str">
        <f t="shared" si="81"/>
        <v/>
      </c>
      <c r="Q459" s="27"/>
      <c r="R459" s="24" t="str">
        <f>IF($K459="N","",IF($K459="Y",VLOOKUP($A459,'Run1-3-1'!$A:$J,3,FALSE)))</f>
        <v/>
      </c>
      <c r="S459" s="25" t="str">
        <f t="shared" si="82"/>
        <v/>
      </c>
      <c r="T459" s="27"/>
      <c r="U459" s="24" t="str">
        <f>IF($K459="N","",IF($K459="Y",VLOOKUP($A459,'Run1-4'!$A:$J,3,FALSE)))</f>
        <v/>
      </c>
      <c r="V459" s="25" t="str">
        <f t="shared" si="83"/>
        <v/>
      </c>
      <c r="W459" s="27"/>
      <c r="X459" s="25" t="str">
        <f t="shared" si="76"/>
        <v>N/A</v>
      </c>
    </row>
    <row r="460" spans="1:24" ht="15" customHeight="1" x14ac:dyDescent="0.3">
      <c r="A460" s="12" t="str">
        <f t="shared" si="74"/>
        <v>7-116411885-C+T</v>
      </c>
      <c r="B460" s="11" t="s">
        <v>568</v>
      </c>
      <c r="C460" s="6">
        <v>1.8200000000000001E-2</v>
      </c>
      <c r="D460" s="6"/>
      <c r="E460" s="6">
        <v>7</v>
      </c>
      <c r="F460" s="6">
        <v>116411885</v>
      </c>
      <c r="G460" s="6" t="s">
        <v>125</v>
      </c>
      <c r="H460" s="6" t="s">
        <v>1283</v>
      </c>
      <c r="I460" s="6">
        <v>877</v>
      </c>
      <c r="K460" s="19" t="str">
        <f t="shared" si="77"/>
        <v>N</v>
      </c>
      <c r="L460" s="20" t="str">
        <f t="shared" si="78"/>
        <v/>
      </c>
      <c r="M460" s="21" t="str">
        <f t="shared" si="75"/>
        <v/>
      </c>
      <c r="N460" s="22" t="str">
        <f t="shared" si="79"/>
        <v>N/A</v>
      </c>
      <c r="O460" s="23" t="str">
        <f t="shared" si="80"/>
        <v/>
      </c>
      <c r="P460" s="23" t="str">
        <f t="shared" si="81"/>
        <v/>
      </c>
      <c r="Q460" s="27"/>
      <c r="R460" s="24" t="str">
        <f>IF($K460="N","",IF($K460="Y",VLOOKUP($A460,'Run1-3-1'!$A:$J,3,FALSE)))</f>
        <v/>
      </c>
      <c r="S460" s="25" t="str">
        <f t="shared" si="82"/>
        <v/>
      </c>
      <c r="T460" s="27"/>
      <c r="U460" s="24" t="str">
        <f>IF($K460="N","",IF($K460="Y",VLOOKUP($A460,'Run1-4'!$A:$J,3,FALSE)))</f>
        <v/>
      </c>
      <c r="V460" s="25" t="str">
        <f t="shared" si="83"/>
        <v/>
      </c>
      <c r="W460" s="27"/>
      <c r="X460" s="25" t="str">
        <f t="shared" si="76"/>
        <v>N/A</v>
      </c>
    </row>
    <row r="461" spans="1:24" ht="15" customHeight="1" x14ac:dyDescent="0.3">
      <c r="A461" s="12" t="str">
        <f t="shared" si="74"/>
        <v>7-116411895-G+T</v>
      </c>
      <c r="B461" s="11" t="s">
        <v>748</v>
      </c>
      <c r="C461" s="6">
        <v>1.43E-2</v>
      </c>
      <c r="D461" s="6"/>
      <c r="E461" s="6">
        <v>7</v>
      </c>
      <c r="F461" s="6">
        <v>116411895</v>
      </c>
      <c r="G461" s="6" t="s">
        <v>187</v>
      </c>
      <c r="H461" s="6" t="s">
        <v>84</v>
      </c>
      <c r="I461" s="6">
        <v>909</v>
      </c>
      <c r="K461" s="19" t="str">
        <f t="shared" si="77"/>
        <v>N</v>
      </c>
      <c r="L461" s="20" t="str">
        <f t="shared" si="78"/>
        <v/>
      </c>
      <c r="M461" s="21" t="str">
        <f t="shared" si="75"/>
        <v/>
      </c>
      <c r="N461" s="22" t="str">
        <f t="shared" si="79"/>
        <v>N/A</v>
      </c>
      <c r="O461" s="23" t="str">
        <f t="shared" si="80"/>
        <v/>
      </c>
      <c r="P461" s="23" t="str">
        <f t="shared" si="81"/>
        <v/>
      </c>
      <c r="Q461" s="27"/>
      <c r="R461" s="24" t="str">
        <f>IF($K461="N","",IF($K461="Y",VLOOKUP($A461,'Run1-3-1'!$A:$J,3,FALSE)))</f>
        <v/>
      </c>
      <c r="S461" s="25" t="str">
        <f t="shared" si="82"/>
        <v/>
      </c>
      <c r="T461" s="27"/>
      <c r="U461" s="24" t="str">
        <f>IF($K461="N","",IF($K461="Y",VLOOKUP($A461,'Run1-4'!$A:$J,3,FALSE)))</f>
        <v/>
      </c>
      <c r="V461" s="25" t="str">
        <f t="shared" si="83"/>
        <v/>
      </c>
      <c r="W461" s="27"/>
      <c r="X461" s="25" t="str">
        <f t="shared" si="76"/>
        <v>N/A</v>
      </c>
    </row>
    <row r="462" spans="1:24" ht="15" customHeight="1" x14ac:dyDescent="0.3">
      <c r="A462" s="12" t="str">
        <f t="shared" si="74"/>
        <v>7-116411895-G-T</v>
      </c>
      <c r="B462" s="11" t="s">
        <v>786</v>
      </c>
      <c r="C462" s="6">
        <v>1.21E-2</v>
      </c>
      <c r="D462" s="6"/>
      <c r="E462" s="6">
        <v>7</v>
      </c>
      <c r="F462" s="6">
        <v>116411895</v>
      </c>
      <c r="G462" s="6" t="s">
        <v>187</v>
      </c>
      <c r="H462" s="6" t="s">
        <v>680</v>
      </c>
      <c r="I462" s="6">
        <v>909</v>
      </c>
      <c r="K462" s="19" t="str">
        <f t="shared" si="77"/>
        <v>N</v>
      </c>
      <c r="L462" s="20" t="str">
        <f t="shared" si="78"/>
        <v/>
      </c>
      <c r="M462" s="21" t="str">
        <f t="shared" si="75"/>
        <v/>
      </c>
      <c r="N462" s="22" t="str">
        <f t="shared" si="79"/>
        <v>N/A</v>
      </c>
      <c r="O462" s="23" t="str">
        <f t="shared" si="80"/>
        <v/>
      </c>
      <c r="P462" s="23" t="str">
        <f t="shared" si="81"/>
        <v/>
      </c>
      <c r="Q462" s="27"/>
      <c r="R462" s="24" t="str">
        <f>IF($K462="N","",IF($K462="Y",VLOOKUP($A462,'Run1-3-1'!$A:$J,3,FALSE)))</f>
        <v/>
      </c>
      <c r="S462" s="25" t="str">
        <f t="shared" si="82"/>
        <v/>
      </c>
      <c r="T462" s="27"/>
      <c r="U462" s="24" t="str">
        <f>IF($K462="N","",IF($K462="Y",VLOOKUP($A462,'Run1-4'!$A:$J,3,FALSE)))</f>
        <v/>
      </c>
      <c r="V462" s="25" t="str">
        <f t="shared" si="83"/>
        <v/>
      </c>
      <c r="W462" s="27"/>
      <c r="X462" s="25" t="str">
        <f t="shared" si="76"/>
        <v>N/A</v>
      </c>
    </row>
    <row r="463" spans="1:24" ht="15" customHeight="1" x14ac:dyDescent="0.3">
      <c r="A463" s="12" t="str">
        <f t="shared" si="74"/>
        <v>7-116411920-A</v>
      </c>
      <c r="B463" s="11" t="s">
        <v>968</v>
      </c>
      <c r="C463" s="6">
        <v>1.09E-2</v>
      </c>
      <c r="D463" s="6"/>
      <c r="E463" s="6">
        <v>7</v>
      </c>
      <c r="F463" s="6">
        <v>116411920</v>
      </c>
      <c r="G463" s="6" t="s">
        <v>187</v>
      </c>
      <c r="H463" s="6" t="s">
        <v>1082</v>
      </c>
      <c r="I463" s="6">
        <v>1005</v>
      </c>
      <c r="K463" s="19" t="str">
        <f t="shared" si="77"/>
        <v>N</v>
      </c>
      <c r="L463" s="20" t="str">
        <f t="shared" si="78"/>
        <v/>
      </c>
      <c r="M463" s="21" t="str">
        <f t="shared" si="75"/>
        <v/>
      </c>
      <c r="N463" s="22" t="str">
        <f t="shared" si="79"/>
        <v>N/A</v>
      </c>
      <c r="O463" s="23" t="str">
        <f t="shared" si="80"/>
        <v/>
      </c>
      <c r="P463" s="23" t="str">
        <f t="shared" si="81"/>
        <v/>
      </c>
      <c r="Q463" s="27"/>
      <c r="R463" s="24" t="str">
        <f>IF($K463="N","",IF($K463="Y",VLOOKUP($A463,'Run1-3-1'!$A:$J,3,FALSE)))</f>
        <v/>
      </c>
      <c r="S463" s="25" t="str">
        <f t="shared" si="82"/>
        <v/>
      </c>
      <c r="T463" s="27"/>
      <c r="U463" s="24" t="str">
        <f>IF($K463="N","",IF($K463="Y",VLOOKUP($A463,'Run1-4'!$A:$J,3,FALSE)))</f>
        <v/>
      </c>
      <c r="V463" s="25" t="str">
        <f t="shared" si="83"/>
        <v/>
      </c>
      <c r="W463" s="27"/>
      <c r="X463" s="25" t="str">
        <f t="shared" si="76"/>
        <v>N/A</v>
      </c>
    </row>
    <row r="464" spans="1:24" ht="15" customHeight="1" x14ac:dyDescent="0.3">
      <c r="A464" s="12" t="str">
        <f t="shared" si="74"/>
        <v>7-116411959-A-G</v>
      </c>
      <c r="B464" s="11" t="s">
        <v>1190</v>
      </c>
      <c r="C464" s="6">
        <v>4.8899999999999999E-2</v>
      </c>
      <c r="D464" s="6"/>
      <c r="E464" s="6">
        <v>7</v>
      </c>
      <c r="F464" s="6">
        <v>116411959</v>
      </c>
      <c r="G464" s="6" t="s">
        <v>1082</v>
      </c>
      <c r="H464" s="6" t="s">
        <v>801</v>
      </c>
      <c r="I464" s="6">
        <v>879</v>
      </c>
      <c r="K464" s="19" t="str">
        <f t="shared" si="77"/>
        <v>N</v>
      </c>
      <c r="L464" s="20" t="str">
        <f t="shared" si="78"/>
        <v/>
      </c>
      <c r="M464" s="21" t="str">
        <f t="shared" si="75"/>
        <v/>
      </c>
      <c r="N464" s="22" t="str">
        <f t="shared" si="79"/>
        <v>N/A</v>
      </c>
      <c r="O464" s="23" t="str">
        <f t="shared" si="80"/>
        <v/>
      </c>
      <c r="P464" s="23" t="str">
        <f t="shared" si="81"/>
        <v/>
      </c>
      <c r="Q464" s="27"/>
      <c r="R464" s="24" t="str">
        <f>IF($K464="N","",IF($K464="Y",VLOOKUP($A464,'Run1-3-1'!$A:$J,3,FALSE)))</f>
        <v/>
      </c>
      <c r="S464" s="25" t="str">
        <f t="shared" si="82"/>
        <v/>
      </c>
      <c r="T464" s="27"/>
      <c r="U464" s="24" t="str">
        <f>IF($K464="N","",IF($K464="Y",VLOOKUP($A464,'Run1-4'!$A:$J,3,FALSE)))</f>
        <v/>
      </c>
      <c r="V464" s="25" t="str">
        <f t="shared" si="83"/>
        <v/>
      </c>
      <c r="W464" s="27"/>
      <c r="X464" s="25" t="str">
        <f t="shared" si="76"/>
        <v>N/A</v>
      </c>
    </row>
    <row r="465" spans="1:24" ht="15" customHeight="1" x14ac:dyDescent="0.3">
      <c r="A465" s="12" t="str">
        <f t="shared" si="74"/>
        <v>7-116411971-G-C</v>
      </c>
      <c r="B465" s="11" t="s">
        <v>591</v>
      </c>
      <c r="C465" s="6">
        <v>0.20169999999999999</v>
      </c>
      <c r="D465" s="6"/>
      <c r="E465" s="6">
        <v>7</v>
      </c>
      <c r="F465" s="6">
        <v>116411971</v>
      </c>
      <c r="G465" s="6" t="s">
        <v>187</v>
      </c>
      <c r="H465" s="6" t="s">
        <v>1035</v>
      </c>
      <c r="I465" s="6">
        <v>937</v>
      </c>
      <c r="K465" s="19" t="str">
        <f t="shared" si="77"/>
        <v>Y</v>
      </c>
      <c r="L465" s="20">
        <f t="shared" si="78"/>
        <v>0.20169999999999999</v>
      </c>
      <c r="M465" s="21" t="str">
        <f t="shared" si="75"/>
        <v>C</v>
      </c>
      <c r="N465" s="22">
        <f t="shared" si="79"/>
        <v>8.0509999999999998E-2</v>
      </c>
      <c r="O465" s="23">
        <f t="shared" si="80"/>
        <v>0.12118999999999999</v>
      </c>
      <c r="P465" s="23">
        <f t="shared" si="81"/>
        <v>0.28220999999999996</v>
      </c>
      <c r="Q465" s="27"/>
      <c r="R465" s="24">
        <f>IF($K465="N","",IF($K465="Y",VLOOKUP($A465,'Run1-3-1'!$A:$J,3,FALSE)))</f>
        <v>0.19170000000000001</v>
      </c>
      <c r="S465" s="25" t="str">
        <f t="shared" si="82"/>
        <v>Y</v>
      </c>
      <c r="T465" s="27"/>
      <c r="U465" s="24">
        <f>IF($K465="N","",IF($K465="Y",VLOOKUP($A465,'Run1-4'!$A:$J,3,FALSE)))</f>
        <v>0.20549999999999999</v>
      </c>
      <c r="V465" s="25" t="str">
        <f t="shared" si="83"/>
        <v>Y</v>
      </c>
      <c r="W465" s="27"/>
      <c r="X465" s="25" t="str">
        <f t="shared" si="76"/>
        <v>Y</v>
      </c>
    </row>
    <row r="466" spans="1:24" ht="15" customHeight="1" x14ac:dyDescent="0.3">
      <c r="A466" s="12" t="str">
        <f t="shared" si="74"/>
        <v>7-116411987-T</v>
      </c>
      <c r="B466" s="11" t="s">
        <v>809</v>
      </c>
      <c r="C466" s="6">
        <v>1.2E-2</v>
      </c>
      <c r="D466" s="6"/>
      <c r="E466" s="6">
        <v>7</v>
      </c>
      <c r="F466" s="6">
        <v>116411987</v>
      </c>
      <c r="G466" s="6" t="s">
        <v>125</v>
      </c>
      <c r="H466" s="6" t="s">
        <v>1177</v>
      </c>
      <c r="I466" s="6">
        <v>919</v>
      </c>
      <c r="K466" s="19" t="str">
        <f t="shared" si="77"/>
        <v>N</v>
      </c>
      <c r="L466" s="20" t="str">
        <f t="shared" si="78"/>
        <v/>
      </c>
      <c r="M466" s="21" t="str">
        <f t="shared" si="75"/>
        <v/>
      </c>
      <c r="N466" s="22" t="str">
        <f t="shared" si="79"/>
        <v>N/A</v>
      </c>
      <c r="O466" s="23" t="str">
        <f t="shared" si="80"/>
        <v/>
      </c>
      <c r="P466" s="23" t="str">
        <f t="shared" si="81"/>
        <v/>
      </c>
      <c r="Q466" s="27"/>
      <c r="R466" s="24" t="str">
        <f>IF($K466="N","",IF($K466="Y",VLOOKUP($A466,'Run1-3-1'!$A:$J,3,FALSE)))</f>
        <v/>
      </c>
      <c r="S466" s="25" t="str">
        <f t="shared" si="82"/>
        <v/>
      </c>
      <c r="T466" s="27"/>
      <c r="U466" s="24" t="str">
        <f>IF($K466="N","",IF($K466="Y",VLOOKUP($A466,'Run1-4'!$A:$J,3,FALSE)))</f>
        <v/>
      </c>
      <c r="V466" s="25" t="str">
        <f t="shared" si="83"/>
        <v/>
      </c>
      <c r="W466" s="27"/>
      <c r="X466" s="25" t="str">
        <f t="shared" si="76"/>
        <v>N/A</v>
      </c>
    </row>
    <row r="467" spans="1:24" ht="15" customHeight="1" x14ac:dyDescent="0.3">
      <c r="A467" s="12" t="str">
        <f t="shared" si="74"/>
        <v>7-116417428-C+T</v>
      </c>
      <c r="B467" s="11" t="s">
        <v>1251</v>
      </c>
      <c r="C467" s="6">
        <v>2.6200000000000001E-2</v>
      </c>
      <c r="D467" s="6"/>
      <c r="E467" s="6">
        <v>7</v>
      </c>
      <c r="F467" s="6">
        <v>116417428</v>
      </c>
      <c r="G467" s="6" t="s">
        <v>125</v>
      </c>
      <c r="H467" s="6" t="s">
        <v>1283</v>
      </c>
      <c r="I467" s="6">
        <v>535</v>
      </c>
      <c r="K467" s="19" t="str">
        <f t="shared" si="77"/>
        <v>N</v>
      </c>
      <c r="L467" s="20" t="str">
        <f t="shared" si="78"/>
        <v/>
      </c>
      <c r="M467" s="21" t="str">
        <f t="shared" si="75"/>
        <v/>
      </c>
      <c r="N467" s="22" t="str">
        <f t="shared" si="79"/>
        <v>N/A</v>
      </c>
      <c r="O467" s="23" t="str">
        <f t="shared" si="80"/>
        <v/>
      </c>
      <c r="P467" s="23" t="str">
        <f t="shared" si="81"/>
        <v/>
      </c>
      <c r="Q467" s="27"/>
      <c r="R467" s="24" t="str">
        <f>IF($K467="N","",IF($K467="Y",VLOOKUP($A467,'Run1-3-1'!$A:$J,3,FALSE)))</f>
        <v/>
      </c>
      <c r="S467" s="25" t="str">
        <f t="shared" si="82"/>
        <v/>
      </c>
      <c r="T467" s="27"/>
      <c r="U467" s="24" t="str">
        <f>IF($K467="N","",IF($K467="Y",VLOOKUP($A467,'Run1-4'!$A:$J,3,FALSE)))</f>
        <v/>
      </c>
      <c r="V467" s="25" t="str">
        <f t="shared" si="83"/>
        <v/>
      </c>
      <c r="W467" s="27"/>
      <c r="X467" s="25" t="str">
        <f t="shared" si="76"/>
        <v>N/A</v>
      </c>
    </row>
    <row r="468" spans="1:24" ht="15" customHeight="1" x14ac:dyDescent="0.3">
      <c r="A468" s="12" t="str">
        <f t="shared" si="74"/>
        <v>7-116417428-T</v>
      </c>
      <c r="B468" s="11" t="s">
        <v>1037</v>
      </c>
      <c r="C468" s="6">
        <v>1.6799999999999999E-2</v>
      </c>
      <c r="D468" s="6"/>
      <c r="E468" s="6">
        <v>7</v>
      </c>
      <c r="F468" s="6">
        <v>116417428</v>
      </c>
      <c r="G468" s="6" t="s">
        <v>125</v>
      </c>
      <c r="H468" s="6" t="s">
        <v>1177</v>
      </c>
      <c r="I468" s="6">
        <v>535</v>
      </c>
      <c r="K468" s="19" t="str">
        <f t="shared" si="77"/>
        <v>N</v>
      </c>
      <c r="L468" s="20" t="str">
        <f t="shared" si="78"/>
        <v/>
      </c>
      <c r="M468" s="21" t="str">
        <f t="shared" si="75"/>
        <v/>
      </c>
      <c r="N468" s="22" t="str">
        <f t="shared" si="79"/>
        <v>N/A</v>
      </c>
      <c r="O468" s="23" t="str">
        <f t="shared" si="80"/>
        <v/>
      </c>
      <c r="P468" s="23" t="str">
        <f t="shared" si="81"/>
        <v/>
      </c>
      <c r="Q468" s="27"/>
      <c r="R468" s="24" t="str">
        <f>IF($K468="N","",IF($K468="Y",VLOOKUP($A468,'Run1-3-1'!$A:$J,3,FALSE)))</f>
        <v/>
      </c>
      <c r="S468" s="25" t="str">
        <f t="shared" si="82"/>
        <v/>
      </c>
      <c r="T468" s="27"/>
      <c r="U468" s="24" t="str">
        <f>IF($K468="N","",IF($K468="Y",VLOOKUP($A468,'Run1-4'!$A:$J,3,FALSE)))</f>
        <v/>
      </c>
      <c r="V468" s="25" t="str">
        <f t="shared" si="83"/>
        <v/>
      </c>
      <c r="W468" s="27"/>
      <c r="X468" s="25" t="str">
        <f t="shared" si="76"/>
        <v>N/A</v>
      </c>
    </row>
    <row r="469" spans="1:24" ht="15" customHeight="1" x14ac:dyDescent="0.3">
      <c r="A469" s="12" t="str">
        <f t="shared" si="74"/>
        <v>7-116417431-T+T</v>
      </c>
      <c r="B469" s="11" t="s">
        <v>651</v>
      </c>
      <c r="C469" s="6">
        <v>3.3399999999999999E-2</v>
      </c>
      <c r="D469" s="6"/>
      <c r="E469" s="6">
        <v>7</v>
      </c>
      <c r="F469" s="6">
        <v>116417431</v>
      </c>
      <c r="G469" s="6" t="s">
        <v>1177</v>
      </c>
      <c r="H469" s="6" t="s">
        <v>997</v>
      </c>
      <c r="I469" s="6">
        <v>569</v>
      </c>
      <c r="K469" s="19" t="str">
        <f t="shared" si="77"/>
        <v>N</v>
      </c>
      <c r="L469" s="20" t="str">
        <f t="shared" si="78"/>
        <v/>
      </c>
      <c r="M469" s="21" t="str">
        <f t="shared" si="75"/>
        <v/>
      </c>
      <c r="N469" s="22" t="str">
        <f t="shared" si="79"/>
        <v>N/A</v>
      </c>
      <c r="O469" s="23" t="str">
        <f t="shared" si="80"/>
        <v/>
      </c>
      <c r="P469" s="23" t="str">
        <f t="shared" si="81"/>
        <v/>
      </c>
      <c r="Q469" s="27"/>
      <c r="R469" s="24" t="str">
        <f>IF($K469="N","",IF($K469="Y",VLOOKUP($A469,'Run1-3-1'!$A:$J,3,FALSE)))</f>
        <v/>
      </c>
      <c r="S469" s="25" t="str">
        <f t="shared" si="82"/>
        <v/>
      </c>
      <c r="T469" s="27"/>
      <c r="U469" s="24" t="str">
        <f>IF($K469="N","",IF($K469="Y",VLOOKUP($A469,'Run1-4'!$A:$J,3,FALSE)))</f>
        <v/>
      </c>
      <c r="V469" s="25" t="str">
        <f t="shared" si="83"/>
        <v/>
      </c>
      <c r="W469" s="27"/>
      <c r="X469" s="25" t="str">
        <f t="shared" si="76"/>
        <v>N/A</v>
      </c>
    </row>
    <row r="470" spans="1:24" ht="15" customHeight="1" x14ac:dyDescent="0.3">
      <c r="A470" s="12" t="str">
        <f t="shared" si="74"/>
        <v>7-116417432-T</v>
      </c>
      <c r="B470" s="11" t="s">
        <v>873</v>
      </c>
      <c r="C470" s="6">
        <v>1.15E-2</v>
      </c>
      <c r="D470" s="6"/>
      <c r="E470" s="6">
        <v>7</v>
      </c>
      <c r="F470" s="6">
        <v>116417432</v>
      </c>
      <c r="G470" s="6" t="s">
        <v>125</v>
      </c>
      <c r="H470" s="6" t="s">
        <v>1177</v>
      </c>
      <c r="I470" s="6">
        <v>607</v>
      </c>
      <c r="K470" s="19" t="str">
        <f t="shared" si="77"/>
        <v>N</v>
      </c>
      <c r="L470" s="20" t="str">
        <f t="shared" si="78"/>
        <v/>
      </c>
      <c r="M470" s="21" t="str">
        <f t="shared" si="75"/>
        <v/>
      </c>
      <c r="N470" s="22" t="str">
        <f t="shared" si="79"/>
        <v>N/A</v>
      </c>
      <c r="O470" s="23" t="str">
        <f t="shared" si="80"/>
        <v/>
      </c>
      <c r="P470" s="23" t="str">
        <f t="shared" si="81"/>
        <v/>
      </c>
      <c r="Q470" s="27"/>
      <c r="R470" s="24" t="str">
        <f>IF($K470="N","",IF($K470="Y",VLOOKUP($A470,'Run1-3-1'!$A:$J,3,FALSE)))</f>
        <v/>
      </c>
      <c r="S470" s="25" t="str">
        <f t="shared" si="82"/>
        <v/>
      </c>
      <c r="T470" s="27"/>
      <c r="U470" s="24" t="str">
        <f>IF($K470="N","",IF($K470="Y",VLOOKUP($A470,'Run1-4'!$A:$J,3,FALSE)))</f>
        <v/>
      </c>
      <c r="V470" s="25" t="str">
        <f t="shared" si="83"/>
        <v/>
      </c>
      <c r="W470" s="27"/>
      <c r="X470" s="25" t="str">
        <f t="shared" si="76"/>
        <v>N/A</v>
      </c>
    </row>
    <row r="471" spans="1:24" ht="15" customHeight="1" x14ac:dyDescent="0.3">
      <c r="A471" s="12" t="str">
        <f t="shared" si="74"/>
        <v>7-116417437-A</v>
      </c>
      <c r="B471" s="11" t="s">
        <v>1098</v>
      </c>
      <c r="C471" s="6">
        <v>1.11E-2</v>
      </c>
      <c r="D471" s="6"/>
      <c r="E471" s="6">
        <v>7</v>
      </c>
      <c r="F471" s="6">
        <v>116417437</v>
      </c>
      <c r="G471" s="6" t="s">
        <v>187</v>
      </c>
      <c r="H471" s="6" t="s">
        <v>1082</v>
      </c>
      <c r="I471" s="6">
        <v>629</v>
      </c>
      <c r="K471" s="19" t="str">
        <f t="shared" si="77"/>
        <v>N</v>
      </c>
      <c r="L471" s="20" t="str">
        <f t="shared" si="78"/>
        <v/>
      </c>
      <c r="M471" s="21" t="str">
        <f t="shared" si="75"/>
        <v/>
      </c>
      <c r="N471" s="22" t="str">
        <f t="shared" si="79"/>
        <v>N/A</v>
      </c>
      <c r="O471" s="23" t="str">
        <f t="shared" si="80"/>
        <v/>
      </c>
      <c r="P471" s="23" t="str">
        <f t="shared" si="81"/>
        <v/>
      </c>
      <c r="Q471" s="27"/>
      <c r="R471" s="24" t="str">
        <f>IF($K471="N","",IF($K471="Y",VLOOKUP($A471,'Run1-3-1'!$A:$J,3,FALSE)))</f>
        <v/>
      </c>
      <c r="S471" s="25" t="str">
        <f t="shared" si="82"/>
        <v/>
      </c>
      <c r="T471" s="27"/>
      <c r="U471" s="24" t="str">
        <f>IF($K471="N","",IF($K471="Y",VLOOKUP($A471,'Run1-4'!$A:$J,3,FALSE)))</f>
        <v/>
      </c>
      <c r="V471" s="25" t="str">
        <f t="shared" si="83"/>
        <v/>
      </c>
      <c r="W471" s="27"/>
      <c r="X471" s="25" t="str">
        <f t="shared" si="76"/>
        <v>N/A</v>
      </c>
    </row>
    <row r="472" spans="1:24" ht="15" customHeight="1" x14ac:dyDescent="0.3">
      <c r="A472" s="12" t="str">
        <f t="shared" si="74"/>
        <v>7-116417441-A-G</v>
      </c>
      <c r="B472" s="11" t="s">
        <v>1057</v>
      </c>
      <c r="C472" s="6">
        <v>0.10249999999999999</v>
      </c>
      <c r="D472" s="6"/>
      <c r="E472" s="6">
        <v>7</v>
      </c>
      <c r="F472" s="6">
        <v>116417441</v>
      </c>
      <c r="G472" s="6" t="s">
        <v>1082</v>
      </c>
      <c r="H472" s="6" t="s">
        <v>801</v>
      </c>
      <c r="I472" s="6">
        <v>644</v>
      </c>
      <c r="K472" s="19" t="str">
        <f t="shared" si="77"/>
        <v>Y</v>
      </c>
      <c r="L472" s="20">
        <f t="shared" si="78"/>
        <v>0.10249999999999999</v>
      </c>
      <c r="M472" s="21" t="str">
        <f t="shared" si="75"/>
        <v>B</v>
      </c>
      <c r="N472" s="22">
        <f t="shared" si="79"/>
        <v>6.0999999999999999E-2</v>
      </c>
      <c r="O472" s="23">
        <f t="shared" si="80"/>
        <v>4.1499999999999995E-2</v>
      </c>
      <c r="P472" s="23">
        <f t="shared" si="81"/>
        <v>0.16349999999999998</v>
      </c>
      <c r="Q472" s="27"/>
      <c r="R472" s="24">
        <f>IF($K472="N","",IF($K472="Y",VLOOKUP($A472,'Run1-3-1'!$A:$J,3,FALSE)))</f>
        <v>0.1065</v>
      </c>
      <c r="S472" s="25" t="str">
        <f t="shared" si="82"/>
        <v>Y</v>
      </c>
      <c r="T472" s="27"/>
      <c r="U472" s="24">
        <f>IF($K472="N","",IF($K472="Y",VLOOKUP($A472,'Run1-4'!$A:$J,3,FALSE)))</f>
        <v>0.1171</v>
      </c>
      <c r="V472" s="25" t="str">
        <f t="shared" si="83"/>
        <v>Y</v>
      </c>
      <c r="W472" s="27"/>
      <c r="X472" s="25" t="str">
        <f t="shared" si="76"/>
        <v>Y</v>
      </c>
    </row>
    <row r="473" spans="1:24" ht="15" customHeight="1" x14ac:dyDescent="0.3">
      <c r="A473" s="12" t="str">
        <f t="shared" si="74"/>
        <v>7-116417470-C-T</v>
      </c>
      <c r="B473" s="11" t="s">
        <v>1274</v>
      </c>
      <c r="C473" s="6">
        <v>4.5900000000000003E-2</v>
      </c>
      <c r="D473" s="6" t="s">
        <v>1118</v>
      </c>
      <c r="E473" s="6">
        <v>7</v>
      </c>
      <c r="F473" s="6">
        <v>116417470</v>
      </c>
      <c r="G473" s="6" t="s">
        <v>125</v>
      </c>
      <c r="H473" s="6" t="s">
        <v>493</v>
      </c>
      <c r="I473" s="6">
        <v>719</v>
      </c>
      <c r="K473" s="19" t="str">
        <f t="shared" si="77"/>
        <v>N</v>
      </c>
      <c r="L473" s="20" t="str">
        <f t="shared" si="78"/>
        <v/>
      </c>
      <c r="M473" s="21" t="str">
        <f t="shared" si="75"/>
        <v/>
      </c>
      <c r="N473" s="22" t="str">
        <f t="shared" si="79"/>
        <v>N/A</v>
      </c>
      <c r="O473" s="23" t="str">
        <f t="shared" si="80"/>
        <v/>
      </c>
      <c r="P473" s="23" t="str">
        <f t="shared" si="81"/>
        <v/>
      </c>
      <c r="Q473" s="27"/>
      <c r="R473" s="24" t="str">
        <f>IF($K473="N","",IF($K473="Y",VLOOKUP($A473,'Run1-3-1'!$A:$J,3,FALSE)))</f>
        <v/>
      </c>
      <c r="S473" s="25" t="str">
        <f t="shared" si="82"/>
        <v/>
      </c>
      <c r="T473" s="27"/>
      <c r="U473" s="24" t="str">
        <f>IF($K473="N","",IF($K473="Y",VLOOKUP($A473,'Run1-4'!$A:$J,3,FALSE)))</f>
        <v/>
      </c>
      <c r="V473" s="25" t="str">
        <f t="shared" si="83"/>
        <v/>
      </c>
      <c r="W473" s="27"/>
      <c r="X473" s="25" t="str">
        <f t="shared" si="76"/>
        <v>N/A</v>
      </c>
    </row>
    <row r="474" spans="1:24" ht="15" customHeight="1" x14ac:dyDescent="0.3">
      <c r="A474" s="12" t="str">
        <f t="shared" si="74"/>
        <v>7-116417516-T</v>
      </c>
      <c r="B474" s="11" t="s">
        <v>100</v>
      </c>
      <c r="C474" s="6">
        <v>1.8100000000000002E-2</v>
      </c>
      <c r="D474" s="6"/>
      <c r="E474" s="6">
        <v>7</v>
      </c>
      <c r="F474" s="6">
        <v>116417516</v>
      </c>
      <c r="G474" s="6" t="s">
        <v>125</v>
      </c>
      <c r="H474" s="6" t="s">
        <v>1177</v>
      </c>
      <c r="I474" s="6">
        <v>720</v>
      </c>
      <c r="K474" s="19" t="str">
        <f t="shared" si="77"/>
        <v>N</v>
      </c>
      <c r="L474" s="20" t="str">
        <f t="shared" si="78"/>
        <v/>
      </c>
      <c r="M474" s="21" t="str">
        <f t="shared" si="75"/>
        <v/>
      </c>
      <c r="N474" s="22" t="str">
        <f t="shared" si="79"/>
        <v>N/A</v>
      </c>
      <c r="O474" s="23" t="str">
        <f t="shared" si="80"/>
        <v/>
      </c>
      <c r="P474" s="23" t="str">
        <f t="shared" si="81"/>
        <v/>
      </c>
      <c r="Q474" s="27"/>
      <c r="R474" s="24" t="str">
        <f>IF($K474="N","",IF($K474="Y",VLOOKUP($A474,'Run1-3-1'!$A:$J,3,FALSE)))</f>
        <v/>
      </c>
      <c r="S474" s="25" t="str">
        <f t="shared" si="82"/>
        <v/>
      </c>
      <c r="T474" s="27"/>
      <c r="U474" s="24" t="str">
        <f>IF($K474="N","",IF($K474="Y",VLOOKUP($A474,'Run1-4'!$A:$J,3,FALSE)))</f>
        <v/>
      </c>
      <c r="V474" s="25" t="str">
        <f t="shared" si="83"/>
        <v/>
      </c>
      <c r="W474" s="27"/>
      <c r="X474" s="25" t="str">
        <f t="shared" si="76"/>
        <v>N/A</v>
      </c>
    </row>
    <row r="475" spans="1:24" ht="15" customHeight="1" x14ac:dyDescent="0.3">
      <c r="A475" s="12" t="str">
        <f t="shared" si="74"/>
        <v>7-116417533-A+T</v>
      </c>
      <c r="B475" s="11" t="s">
        <v>316</v>
      </c>
      <c r="C475" s="6">
        <v>1.4200000000000001E-2</v>
      </c>
      <c r="D475" s="6"/>
      <c r="E475" s="6">
        <v>7</v>
      </c>
      <c r="F475" s="6">
        <v>116417533</v>
      </c>
      <c r="G475" s="6" t="s">
        <v>1082</v>
      </c>
      <c r="H475" s="6" t="s">
        <v>1191</v>
      </c>
      <c r="I475" s="6">
        <v>702</v>
      </c>
      <c r="K475" s="19" t="str">
        <f t="shared" si="77"/>
        <v>N</v>
      </c>
      <c r="L475" s="20" t="str">
        <f t="shared" si="78"/>
        <v/>
      </c>
      <c r="M475" s="21" t="str">
        <f t="shared" si="75"/>
        <v/>
      </c>
      <c r="N475" s="22" t="str">
        <f t="shared" si="79"/>
        <v>N/A</v>
      </c>
      <c r="O475" s="23" t="str">
        <f t="shared" si="80"/>
        <v/>
      </c>
      <c r="P475" s="23" t="str">
        <f t="shared" si="81"/>
        <v/>
      </c>
      <c r="Q475" s="27"/>
      <c r="R475" s="24" t="str">
        <f>IF($K475="N","",IF($K475="Y",VLOOKUP($A475,'Run1-3-1'!$A:$J,3,FALSE)))</f>
        <v/>
      </c>
      <c r="S475" s="25" t="str">
        <f t="shared" si="82"/>
        <v/>
      </c>
      <c r="T475" s="27"/>
      <c r="U475" s="24" t="str">
        <f>IF($K475="N","",IF($K475="Y",VLOOKUP($A475,'Run1-4'!$A:$J,3,FALSE)))</f>
        <v/>
      </c>
      <c r="V475" s="25" t="str">
        <f t="shared" si="83"/>
        <v/>
      </c>
      <c r="W475" s="27"/>
      <c r="X475" s="25" t="str">
        <f t="shared" si="76"/>
        <v>N/A</v>
      </c>
    </row>
    <row r="476" spans="1:24" ht="15" customHeight="1" x14ac:dyDescent="0.3">
      <c r="A476" s="12" t="str">
        <f t="shared" si="74"/>
        <v>7-116423466-A</v>
      </c>
      <c r="B476" s="11" t="s">
        <v>1122</v>
      </c>
      <c r="C476" s="6">
        <v>1.0200000000000001E-2</v>
      </c>
      <c r="D476" s="6"/>
      <c r="E476" s="6">
        <v>7</v>
      </c>
      <c r="F476" s="6">
        <v>116423466</v>
      </c>
      <c r="G476" s="6" t="s">
        <v>187</v>
      </c>
      <c r="H476" s="6" t="s">
        <v>1082</v>
      </c>
      <c r="I476" s="6">
        <v>1074</v>
      </c>
      <c r="K476" s="19" t="str">
        <f t="shared" si="77"/>
        <v>N</v>
      </c>
      <c r="L476" s="20" t="str">
        <f t="shared" si="78"/>
        <v/>
      </c>
      <c r="M476" s="21" t="str">
        <f t="shared" si="75"/>
        <v/>
      </c>
      <c r="N476" s="22" t="str">
        <f t="shared" si="79"/>
        <v>N/A</v>
      </c>
      <c r="O476" s="23" t="str">
        <f t="shared" si="80"/>
        <v/>
      </c>
      <c r="P476" s="23" t="str">
        <f t="shared" si="81"/>
        <v/>
      </c>
      <c r="Q476" s="27"/>
      <c r="R476" s="24" t="str">
        <f>IF($K476="N","",IF($K476="Y",VLOOKUP($A476,'Run1-3-1'!$A:$J,3,FALSE)))</f>
        <v/>
      </c>
      <c r="S476" s="25" t="str">
        <f t="shared" si="82"/>
        <v/>
      </c>
      <c r="T476" s="27"/>
      <c r="U476" s="24" t="str">
        <f>IF($K476="N","",IF($K476="Y",VLOOKUP($A476,'Run1-4'!$A:$J,3,FALSE)))</f>
        <v/>
      </c>
      <c r="V476" s="25" t="str">
        <f t="shared" si="83"/>
        <v/>
      </c>
      <c r="W476" s="27"/>
      <c r="X476" s="25" t="str">
        <f t="shared" si="76"/>
        <v>N/A</v>
      </c>
    </row>
    <row r="477" spans="1:24" ht="15" customHeight="1" x14ac:dyDescent="0.3">
      <c r="A477" s="12" t="str">
        <f t="shared" si="74"/>
        <v>7-116423482-G-A</v>
      </c>
      <c r="B477" s="11" t="s">
        <v>1337</v>
      </c>
      <c r="C477" s="6">
        <v>3.04E-2</v>
      </c>
      <c r="D477" s="6"/>
      <c r="E477" s="6">
        <v>7</v>
      </c>
      <c r="F477" s="6">
        <v>116423482</v>
      </c>
      <c r="G477" s="6" t="s">
        <v>187</v>
      </c>
      <c r="H477" s="6" t="s">
        <v>590</v>
      </c>
      <c r="I477" s="6">
        <v>1020</v>
      </c>
      <c r="K477" s="19" t="str">
        <f t="shared" si="77"/>
        <v>N</v>
      </c>
      <c r="L477" s="20" t="str">
        <f t="shared" si="78"/>
        <v/>
      </c>
      <c r="M477" s="21" t="str">
        <f t="shared" si="75"/>
        <v/>
      </c>
      <c r="N477" s="22" t="str">
        <f t="shared" si="79"/>
        <v>N/A</v>
      </c>
      <c r="O477" s="23" t="str">
        <f t="shared" si="80"/>
        <v/>
      </c>
      <c r="P477" s="23" t="str">
        <f t="shared" si="81"/>
        <v/>
      </c>
      <c r="Q477" s="27"/>
      <c r="R477" s="24" t="str">
        <f>IF($K477="N","",IF($K477="Y",VLOOKUP($A477,'Run1-3-1'!$A:$J,3,FALSE)))</f>
        <v/>
      </c>
      <c r="S477" s="25" t="str">
        <f t="shared" si="82"/>
        <v/>
      </c>
      <c r="T477" s="27"/>
      <c r="U477" s="24" t="str">
        <f>IF($K477="N","",IF($K477="Y",VLOOKUP($A477,'Run1-4'!$A:$J,3,FALSE)))</f>
        <v/>
      </c>
      <c r="V477" s="25" t="str">
        <f t="shared" si="83"/>
        <v/>
      </c>
      <c r="W477" s="27"/>
      <c r="X477" s="25" t="str">
        <f t="shared" si="76"/>
        <v>N/A</v>
      </c>
    </row>
    <row r="478" spans="1:24" ht="15" customHeight="1" x14ac:dyDescent="0.3">
      <c r="A478" s="12" t="str">
        <f t="shared" si="74"/>
        <v>7-116423483-A+AGTCTGC</v>
      </c>
      <c r="B478" s="11" t="s">
        <v>161</v>
      </c>
      <c r="C478" s="6">
        <v>0.1071</v>
      </c>
      <c r="D478" s="6"/>
      <c r="E478" s="6">
        <v>7</v>
      </c>
      <c r="F478" s="6">
        <v>116423483</v>
      </c>
      <c r="G478" s="6" t="s">
        <v>1082</v>
      </c>
      <c r="H478" s="6" t="s">
        <v>682</v>
      </c>
      <c r="I478" s="6">
        <v>719</v>
      </c>
      <c r="K478" s="19" t="str">
        <f t="shared" si="77"/>
        <v>Y</v>
      </c>
      <c r="L478" s="20">
        <f t="shared" si="78"/>
        <v>0.1071</v>
      </c>
      <c r="M478" s="21" t="str">
        <f t="shared" si="75"/>
        <v>B</v>
      </c>
      <c r="N478" s="22">
        <f t="shared" si="79"/>
        <v>6.2840000000000007E-2</v>
      </c>
      <c r="O478" s="23">
        <f t="shared" si="80"/>
        <v>4.4259999999999994E-2</v>
      </c>
      <c r="P478" s="23">
        <f t="shared" si="81"/>
        <v>0.16994000000000001</v>
      </c>
      <c r="Q478" s="27"/>
      <c r="R478" s="24">
        <f>IF($K478="N","",IF($K478="Y",VLOOKUP($A478,'Run1-3-1'!$A:$J,3,FALSE)))</f>
        <v>0.1137</v>
      </c>
      <c r="S478" s="25" t="str">
        <f t="shared" si="82"/>
        <v>Y</v>
      </c>
      <c r="T478" s="27"/>
      <c r="U478" s="24">
        <f>IF($K478="N","",IF($K478="Y",VLOOKUP($A478,'Run1-4'!$A:$J,3,FALSE)))</f>
        <v>0.13070000000000001</v>
      </c>
      <c r="V478" s="25" t="str">
        <f t="shared" si="83"/>
        <v>Y</v>
      </c>
      <c r="W478" s="27"/>
      <c r="X478" s="25" t="str">
        <f t="shared" si="76"/>
        <v>Y</v>
      </c>
    </row>
    <row r="479" spans="1:24" ht="15" customHeight="1" x14ac:dyDescent="0.3">
      <c r="A479" s="12" t="str">
        <f t="shared" si="74"/>
        <v>7-128845064-A</v>
      </c>
      <c r="B479" s="11" t="s">
        <v>379</v>
      </c>
      <c r="C479" s="6">
        <v>1.11E-2</v>
      </c>
      <c r="D479" s="6"/>
      <c r="E479" s="6">
        <v>7</v>
      </c>
      <c r="F479" s="6">
        <v>128845064</v>
      </c>
      <c r="G479" s="6" t="s">
        <v>187</v>
      </c>
      <c r="H479" s="6" t="s">
        <v>1082</v>
      </c>
      <c r="I479" s="6">
        <v>899</v>
      </c>
      <c r="K479" s="19" t="str">
        <f t="shared" si="77"/>
        <v>N</v>
      </c>
      <c r="L479" s="20" t="str">
        <f t="shared" si="78"/>
        <v/>
      </c>
      <c r="M479" s="21" t="str">
        <f t="shared" si="75"/>
        <v/>
      </c>
      <c r="N479" s="22" t="str">
        <f t="shared" si="79"/>
        <v>N/A</v>
      </c>
      <c r="O479" s="23" t="str">
        <f t="shared" si="80"/>
        <v/>
      </c>
      <c r="P479" s="23" t="str">
        <f t="shared" si="81"/>
        <v/>
      </c>
      <c r="Q479" s="27"/>
      <c r="R479" s="24" t="str">
        <f>IF($K479="N","",IF($K479="Y",VLOOKUP($A479,'Run1-3-1'!$A:$J,3,FALSE)))</f>
        <v/>
      </c>
      <c r="S479" s="25" t="str">
        <f t="shared" si="82"/>
        <v/>
      </c>
      <c r="T479" s="27"/>
      <c r="U479" s="24" t="str">
        <f>IF($K479="N","",IF($K479="Y",VLOOKUP($A479,'Run1-4'!$A:$J,3,FALSE)))</f>
        <v/>
      </c>
      <c r="V479" s="25" t="str">
        <f t="shared" si="83"/>
        <v/>
      </c>
      <c r="W479" s="27"/>
      <c r="X479" s="25" t="str">
        <f t="shared" si="76"/>
        <v>N/A</v>
      </c>
    </row>
    <row r="480" spans="1:24" ht="15" customHeight="1" x14ac:dyDescent="0.3">
      <c r="A480" s="12" t="str">
        <f t="shared" si="74"/>
        <v>7-128845110-C</v>
      </c>
      <c r="B480" s="11" t="s">
        <v>1184</v>
      </c>
      <c r="C480" s="6">
        <v>1.4200000000000001E-2</v>
      </c>
      <c r="D480" s="6"/>
      <c r="E480" s="6">
        <v>7</v>
      </c>
      <c r="F480" s="6">
        <v>128845110</v>
      </c>
      <c r="G480" s="6" t="s">
        <v>1082</v>
      </c>
      <c r="H480" s="6" t="s">
        <v>125</v>
      </c>
      <c r="I480" s="6">
        <v>916</v>
      </c>
      <c r="K480" s="19" t="str">
        <f t="shared" si="77"/>
        <v>N</v>
      </c>
      <c r="L480" s="20" t="str">
        <f t="shared" si="78"/>
        <v/>
      </c>
      <c r="M480" s="21" t="str">
        <f t="shared" si="75"/>
        <v/>
      </c>
      <c r="N480" s="22" t="str">
        <f t="shared" si="79"/>
        <v>N/A</v>
      </c>
      <c r="O480" s="23" t="str">
        <f t="shared" si="80"/>
        <v/>
      </c>
      <c r="P480" s="23" t="str">
        <f t="shared" si="81"/>
        <v/>
      </c>
      <c r="Q480" s="27"/>
      <c r="R480" s="24" t="str">
        <f>IF($K480="N","",IF($K480="Y",VLOOKUP($A480,'Run1-3-1'!$A:$J,3,FALSE)))</f>
        <v/>
      </c>
      <c r="S480" s="25" t="str">
        <f t="shared" si="82"/>
        <v/>
      </c>
      <c r="T480" s="27"/>
      <c r="U480" s="24" t="str">
        <f>IF($K480="N","",IF($K480="Y",VLOOKUP($A480,'Run1-4'!$A:$J,3,FALSE)))</f>
        <v/>
      </c>
      <c r="V480" s="25" t="str">
        <f t="shared" si="83"/>
        <v/>
      </c>
      <c r="W480" s="27"/>
      <c r="X480" s="25" t="str">
        <f t="shared" si="76"/>
        <v>N/A</v>
      </c>
    </row>
    <row r="481" spans="1:24" ht="15" customHeight="1" x14ac:dyDescent="0.3">
      <c r="A481" s="12" t="str">
        <f t="shared" si="74"/>
        <v>7-128845111-A-C</v>
      </c>
      <c r="B481" s="11" t="s">
        <v>14</v>
      </c>
      <c r="C481" s="6">
        <v>0.2112</v>
      </c>
      <c r="D481" s="6"/>
      <c r="E481" s="6">
        <v>7</v>
      </c>
      <c r="F481" s="6">
        <v>128845111</v>
      </c>
      <c r="G481" s="6" t="s">
        <v>1082</v>
      </c>
      <c r="H481" s="6" t="s">
        <v>738</v>
      </c>
      <c r="I481" s="6">
        <v>1004</v>
      </c>
      <c r="K481" s="19" t="str">
        <f t="shared" si="77"/>
        <v>Y</v>
      </c>
      <c r="L481" s="20">
        <f t="shared" si="78"/>
        <v>0.2112</v>
      </c>
      <c r="M481" s="21" t="str">
        <f t="shared" si="75"/>
        <v>C</v>
      </c>
      <c r="N481" s="22">
        <f t="shared" si="79"/>
        <v>8.3360000000000004E-2</v>
      </c>
      <c r="O481" s="23">
        <f t="shared" si="80"/>
        <v>0.12784000000000001</v>
      </c>
      <c r="P481" s="23">
        <f t="shared" si="81"/>
        <v>0.29455999999999999</v>
      </c>
      <c r="Q481" s="27"/>
      <c r="R481" s="24">
        <f>IF($K481="N","",IF($K481="Y",VLOOKUP($A481,'Run1-3-1'!$A:$J,3,FALSE)))</f>
        <v>0.22750000000000001</v>
      </c>
      <c r="S481" s="25" t="str">
        <f t="shared" si="82"/>
        <v>Y</v>
      </c>
      <c r="T481" s="27"/>
      <c r="U481" s="24">
        <f>IF($K481="N","",IF($K481="Y",VLOOKUP($A481,'Run1-4'!$A:$J,3,FALSE)))</f>
        <v>0.20960000000000001</v>
      </c>
      <c r="V481" s="25" t="str">
        <f t="shared" si="83"/>
        <v>Y</v>
      </c>
      <c r="W481" s="27"/>
      <c r="X481" s="25" t="str">
        <f t="shared" si="76"/>
        <v>Y</v>
      </c>
    </row>
    <row r="482" spans="1:24" ht="15" customHeight="1" x14ac:dyDescent="0.3">
      <c r="A482" s="12" t="str">
        <f t="shared" si="74"/>
        <v>7-128845112-A</v>
      </c>
      <c r="B482" s="11" t="s">
        <v>626</v>
      </c>
      <c r="C482" s="6">
        <v>2.7E-2</v>
      </c>
      <c r="D482" s="6"/>
      <c r="E482" s="6">
        <v>7</v>
      </c>
      <c r="F482" s="6">
        <v>128845112</v>
      </c>
      <c r="G482" s="6" t="s">
        <v>125</v>
      </c>
      <c r="H482" s="6" t="s">
        <v>1082</v>
      </c>
      <c r="I482" s="6">
        <v>592</v>
      </c>
      <c r="K482" s="19" t="str">
        <f t="shared" si="77"/>
        <v>N</v>
      </c>
      <c r="L482" s="20" t="str">
        <f t="shared" si="78"/>
        <v/>
      </c>
      <c r="M482" s="21" t="str">
        <f t="shared" si="75"/>
        <v/>
      </c>
      <c r="N482" s="22" t="str">
        <f t="shared" si="79"/>
        <v>N/A</v>
      </c>
      <c r="O482" s="23" t="str">
        <f t="shared" si="80"/>
        <v/>
      </c>
      <c r="P482" s="23" t="str">
        <f t="shared" si="81"/>
        <v/>
      </c>
      <c r="Q482" s="27"/>
      <c r="R482" s="24" t="str">
        <f>IF($K482="N","",IF($K482="Y",VLOOKUP($A482,'Run1-3-1'!$A:$J,3,FALSE)))</f>
        <v/>
      </c>
      <c r="S482" s="25" t="str">
        <f t="shared" si="82"/>
        <v/>
      </c>
      <c r="T482" s="27"/>
      <c r="U482" s="24" t="str">
        <f>IF($K482="N","",IF($K482="Y",VLOOKUP($A482,'Run1-4'!$A:$J,3,FALSE)))</f>
        <v/>
      </c>
      <c r="V482" s="25" t="str">
        <f t="shared" si="83"/>
        <v/>
      </c>
      <c r="W482" s="27"/>
      <c r="X482" s="25" t="str">
        <f t="shared" si="76"/>
        <v>N/A</v>
      </c>
    </row>
    <row r="483" spans="1:24" ht="15" customHeight="1" x14ac:dyDescent="0.3">
      <c r="A483" s="12" t="str">
        <f t="shared" si="74"/>
        <v>7-128845117-G</v>
      </c>
      <c r="B483" s="11" t="s">
        <v>40</v>
      </c>
      <c r="C483" s="6">
        <v>2.98E-2</v>
      </c>
      <c r="D483" s="6"/>
      <c r="E483" s="6">
        <v>7</v>
      </c>
      <c r="F483" s="6">
        <v>128845117</v>
      </c>
      <c r="G483" s="6" t="s">
        <v>1082</v>
      </c>
      <c r="H483" s="6" t="s">
        <v>187</v>
      </c>
      <c r="I483" s="6">
        <v>939</v>
      </c>
      <c r="K483" s="19" t="str">
        <f t="shared" si="77"/>
        <v>N</v>
      </c>
      <c r="L483" s="20" t="str">
        <f t="shared" si="78"/>
        <v/>
      </c>
      <c r="M483" s="21" t="str">
        <f t="shared" si="75"/>
        <v/>
      </c>
      <c r="N483" s="22" t="str">
        <f t="shared" si="79"/>
        <v>N/A</v>
      </c>
      <c r="O483" s="23" t="str">
        <f t="shared" si="80"/>
        <v/>
      </c>
      <c r="P483" s="23" t="str">
        <f t="shared" si="81"/>
        <v/>
      </c>
      <c r="Q483" s="27"/>
      <c r="R483" s="24" t="str">
        <f>IF($K483="N","",IF($K483="Y",VLOOKUP($A483,'Run1-3-1'!$A:$J,3,FALSE)))</f>
        <v/>
      </c>
      <c r="S483" s="25" t="str">
        <f t="shared" si="82"/>
        <v/>
      </c>
      <c r="T483" s="27"/>
      <c r="U483" s="24" t="str">
        <f>IF($K483="N","",IF($K483="Y",VLOOKUP($A483,'Run1-4'!$A:$J,3,FALSE)))</f>
        <v/>
      </c>
      <c r="V483" s="25" t="str">
        <f t="shared" si="83"/>
        <v/>
      </c>
      <c r="W483" s="27"/>
      <c r="X483" s="25" t="str">
        <f t="shared" si="76"/>
        <v>N/A</v>
      </c>
    </row>
    <row r="484" spans="1:24" ht="15" customHeight="1" x14ac:dyDescent="0.3">
      <c r="A484" s="12" t="str">
        <f t="shared" si="74"/>
        <v>7-128845119-A-G</v>
      </c>
      <c r="B484" s="11" t="s">
        <v>252</v>
      </c>
      <c r="C484" s="6">
        <v>2.07E-2</v>
      </c>
      <c r="D484" s="6"/>
      <c r="E484" s="6">
        <v>7</v>
      </c>
      <c r="F484" s="6">
        <v>128845119</v>
      </c>
      <c r="G484" s="6" t="s">
        <v>1082</v>
      </c>
      <c r="H484" s="6" t="s">
        <v>801</v>
      </c>
      <c r="I484" s="6">
        <v>772</v>
      </c>
      <c r="K484" s="19" t="str">
        <f t="shared" si="77"/>
        <v>N</v>
      </c>
      <c r="L484" s="20" t="str">
        <f t="shared" si="78"/>
        <v/>
      </c>
      <c r="M484" s="21" t="str">
        <f t="shared" si="75"/>
        <v/>
      </c>
      <c r="N484" s="22" t="str">
        <f t="shared" si="79"/>
        <v>N/A</v>
      </c>
      <c r="O484" s="23" t="str">
        <f t="shared" si="80"/>
        <v/>
      </c>
      <c r="P484" s="23" t="str">
        <f t="shared" si="81"/>
        <v/>
      </c>
      <c r="Q484" s="27"/>
      <c r="R484" s="24" t="str">
        <f>IF($K484="N","",IF($K484="Y",VLOOKUP($A484,'Run1-3-1'!$A:$J,3,FALSE)))</f>
        <v/>
      </c>
      <c r="S484" s="25" t="str">
        <f t="shared" si="82"/>
        <v/>
      </c>
      <c r="T484" s="27"/>
      <c r="U484" s="24" t="str">
        <f>IF($K484="N","",IF($K484="Y",VLOOKUP($A484,'Run1-4'!$A:$J,3,FALSE)))</f>
        <v/>
      </c>
      <c r="V484" s="25" t="str">
        <f t="shared" si="83"/>
        <v/>
      </c>
      <c r="W484" s="27"/>
      <c r="X484" s="25" t="str">
        <f t="shared" si="76"/>
        <v>N/A</v>
      </c>
    </row>
    <row r="485" spans="1:24" ht="15" customHeight="1" x14ac:dyDescent="0.3">
      <c r="A485" s="12" t="str">
        <f t="shared" si="74"/>
        <v>7-128845138-A-G</v>
      </c>
      <c r="B485" s="11" t="s">
        <v>470</v>
      </c>
      <c r="C485" s="6">
        <v>0.30120000000000002</v>
      </c>
      <c r="D485" s="6"/>
      <c r="E485" s="6">
        <v>7</v>
      </c>
      <c r="F485" s="6">
        <v>128845138</v>
      </c>
      <c r="G485" s="6" t="s">
        <v>1082</v>
      </c>
      <c r="H485" s="6" t="s">
        <v>801</v>
      </c>
      <c r="I485" s="6">
        <v>1099</v>
      </c>
      <c r="K485" s="19" t="str">
        <f t="shared" si="77"/>
        <v>N</v>
      </c>
      <c r="L485" s="20" t="str">
        <f t="shared" si="78"/>
        <v/>
      </c>
      <c r="M485" s="21" t="str">
        <f t="shared" si="75"/>
        <v/>
      </c>
      <c r="N485" s="22" t="str">
        <f t="shared" si="79"/>
        <v>N/A</v>
      </c>
      <c r="O485" s="23" t="str">
        <f t="shared" si="80"/>
        <v/>
      </c>
      <c r="P485" s="23" t="str">
        <f t="shared" si="81"/>
        <v/>
      </c>
      <c r="Q485" s="27"/>
      <c r="R485" s="24" t="str">
        <f>IF($K485="N","",IF($K485="Y",VLOOKUP($A485,'Run1-3-1'!$A:$J,3,FALSE)))</f>
        <v/>
      </c>
      <c r="S485" s="25" t="str">
        <f t="shared" si="82"/>
        <v/>
      </c>
      <c r="T485" s="27"/>
      <c r="U485" s="24" t="str">
        <f>IF($K485="N","",IF($K485="Y",VLOOKUP($A485,'Run1-4'!$A:$J,3,FALSE)))</f>
        <v/>
      </c>
      <c r="V485" s="25" t="str">
        <f t="shared" si="83"/>
        <v/>
      </c>
      <c r="W485" s="27"/>
      <c r="X485" s="25" t="str">
        <f t="shared" si="76"/>
        <v>N/A</v>
      </c>
    </row>
    <row r="486" spans="1:24" ht="15" customHeight="1" x14ac:dyDescent="0.3">
      <c r="A486" s="12" t="str">
        <f t="shared" si="74"/>
        <v>7-128845160-A</v>
      </c>
      <c r="B486" s="11" t="s">
        <v>684</v>
      </c>
      <c r="C486" s="6">
        <v>1.14E-2</v>
      </c>
      <c r="D486" s="6"/>
      <c r="E486" s="6">
        <v>7</v>
      </c>
      <c r="F486" s="6">
        <v>128845160</v>
      </c>
      <c r="G486" s="6" t="s">
        <v>187</v>
      </c>
      <c r="H486" s="6" t="s">
        <v>1082</v>
      </c>
      <c r="I486" s="6">
        <v>1143</v>
      </c>
      <c r="K486" s="19" t="str">
        <f t="shared" si="77"/>
        <v>N</v>
      </c>
      <c r="L486" s="20" t="str">
        <f t="shared" si="78"/>
        <v/>
      </c>
      <c r="M486" s="21" t="str">
        <f t="shared" si="75"/>
        <v/>
      </c>
      <c r="N486" s="22" t="str">
        <f t="shared" si="79"/>
        <v>N/A</v>
      </c>
      <c r="O486" s="23" t="str">
        <f t="shared" si="80"/>
        <v/>
      </c>
      <c r="P486" s="23" t="str">
        <f t="shared" si="81"/>
        <v/>
      </c>
      <c r="Q486" s="27"/>
      <c r="R486" s="24" t="str">
        <f>IF($K486="N","",IF($K486="Y",VLOOKUP($A486,'Run1-3-1'!$A:$J,3,FALSE)))</f>
        <v/>
      </c>
      <c r="S486" s="25" t="str">
        <f t="shared" si="82"/>
        <v/>
      </c>
      <c r="T486" s="27"/>
      <c r="U486" s="24" t="str">
        <f>IF($K486="N","",IF($K486="Y",VLOOKUP($A486,'Run1-4'!$A:$J,3,FALSE)))</f>
        <v/>
      </c>
      <c r="V486" s="25" t="str">
        <f t="shared" si="83"/>
        <v/>
      </c>
      <c r="W486" s="27"/>
      <c r="X486" s="25" t="str">
        <f t="shared" si="76"/>
        <v>N/A</v>
      </c>
    </row>
    <row r="487" spans="1:24" ht="15" customHeight="1" x14ac:dyDescent="0.3">
      <c r="A487" s="12" t="str">
        <f t="shared" si="74"/>
        <v>7-128845978-T</v>
      </c>
      <c r="B487" s="11" t="s">
        <v>101</v>
      </c>
      <c r="C487" s="6">
        <v>1.26E-2</v>
      </c>
      <c r="D487" s="6"/>
      <c r="E487" s="6">
        <v>7</v>
      </c>
      <c r="F487" s="6">
        <v>128845978</v>
      </c>
      <c r="G487" s="6" t="s">
        <v>125</v>
      </c>
      <c r="H487" s="6" t="s">
        <v>1177</v>
      </c>
      <c r="I487" s="6">
        <v>796</v>
      </c>
      <c r="K487" s="19" t="str">
        <f t="shared" si="77"/>
        <v>N</v>
      </c>
      <c r="L487" s="20" t="str">
        <f t="shared" si="78"/>
        <v/>
      </c>
      <c r="M487" s="21" t="str">
        <f t="shared" si="75"/>
        <v/>
      </c>
      <c r="N487" s="22" t="str">
        <f t="shared" si="79"/>
        <v>N/A</v>
      </c>
      <c r="O487" s="23" t="str">
        <f t="shared" si="80"/>
        <v/>
      </c>
      <c r="P487" s="23" t="str">
        <f t="shared" si="81"/>
        <v/>
      </c>
      <c r="Q487" s="27"/>
      <c r="R487" s="24" t="str">
        <f>IF($K487="N","",IF($K487="Y",VLOOKUP($A487,'Run1-3-1'!$A:$J,3,FALSE)))</f>
        <v/>
      </c>
      <c r="S487" s="25" t="str">
        <f t="shared" si="82"/>
        <v/>
      </c>
      <c r="T487" s="27"/>
      <c r="U487" s="24" t="str">
        <f>IF($K487="N","",IF($K487="Y",VLOOKUP($A487,'Run1-4'!$A:$J,3,FALSE)))</f>
        <v/>
      </c>
      <c r="V487" s="25" t="str">
        <f t="shared" si="83"/>
        <v/>
      </c>
      <c r="W487" s="27"/>
      <c r="X487" s="25" t="str">
        <f t="shared" si="76"/>
        <v>N/A</v>
      </c>
    </row>
    <row r="488" spans="1:24" ht="15" customHeight="1" x14ac:dyDescent="0.3">
      <c r="A488" s="12" t="str">
        <f t="shared" si="74"/>
        <v>7-128845993-T</v>
      </c>
      <c r="B488" s="11" t="s">
        <v>317</v>
      </c>
      <c r="C488" s="6">
        <v>1.52E-2</v>
      </c>
      <c r="D488" s="6"/>
      <c r="E488" s="6">
        <v>7</v>
      </c>
      <c r="F488" s="6">
        <v>128845993</v>
      </c>
      <c r="G488" s="6" t="s">
        <v>125</v>
      </c>
      <c r="H488" s="6" t="s">
        <v>1177</v>
      </c>
      <c r="I488" s="6">
        <v>853</v>
      </c>
      <c r="K488" s="19" t="str">
        <f t="shared" si="77"/>
        <v>N</v>
      </c>
      <c r="L488" s="20" t="str">
        <f t="shared" si="78"/>
        <v/>
      </c>
      <c r="M488" s="21" t="str">
        <f t="shared" si="75"/>
        <v/>
      </c>
      <c r="N488" s="22" t="str">
        <f t="shared" si="79"/>
        <v>N/A</v>
      </c>
      <c r="O488" s="23" t="str">
        <f t="shared" si="80"/>
        <v/>
      </c>
      <c r="P488" s="23" t="str">
        <f t="shared" si="81"/>
        <v/>
      </c>
      <c r="Q488" s="27"/>
      <c r="R488" s="24" t="str">
        <f>IF($K488="N","",IF($K488="Y",VLOOKUP($A488,'Run1-3-1'!$A:$J,3,FALSE)))</f>
        <v/>
      </c>
      <c r="S488" s="25" t="str">
        <f t="shared" si="82"/>
        <v/>
      </c>
      <c r="T488" s="27"/>
      <c r="U488" s="24" t="str">
        <f>IF($K488="N","",IF($K488="Y",VLOOKUP($A488,'Run1-4'!$A:$J,3,FALSE)))</f>
        <v/>
      </c>
      <c r="V488" s="25" t="str">
        <f t="shared" si="83"/>
        <v/>
      </c>
      <c r="W488" s="27"/>
      <c r="X488" s="25" t="str">
        <f t="shared" si="76"/>
        <v>N/A</v>
      </c>
    </row>
    <row r="489" spans="1:24" ht="15" customHeight="1" x14ac:dyDescent="0.3">
      <c r="A489" s="12" t="str">
        <f t="shared" si="74"/>
        <v>7-128846057-A</v>
      </c>
      <c r="B489" s="11" t="s">
        <v>532</v>
      </c>
      <c r="C489" s="6">
        <v>1.0500000000000001E-2</v>
      </c>
      <c r="D489" s="6"/>
      <c r="E489" s="6">
        <v>7</v>
      </c>
      <c r="F489" s="6">
        <v>128846057</v>
      </c>
      <c r="G489" s="6" t="s">
        <v>187</v>
      </c>
      <c r="H489" s="6" t="s">
        <v>1082</v>
      </c>
      <c r="I489" s="6">
        <v>859</v>
      </c>
      <c r="K489" s="19" t="str">
        <f t="shared" si="77"/>
        <v>N</v>
      </c>
      <c r="L489" s="20" t="str">
        <f t="shared" si="78"/>
        <v/>
      </c>
      <c r="M489" s="21" t="str">
        <f t="shared" si="75"/>
        <v/>
      </c>
      <c r="N489" s="22" t="str">
        <f t="shared" si="79"/>
        <v>N/A</v>
      </c>
      <c r="O489" s="23" t="str">
        <f t="shared" si="80"/>
        <v/>
      </c>
      <c r="P489" s="23" t="str">
        <f t="shared" si="81"/>
        <v/>
      </c>
      <c r="Q489" s="27"/>
      <c r="R489" s="24" t="str">
        <f>IF($K489="N","",IF($K489="Y",VLOOKUP($A489,'Run1-3-1'!$A:$J,3,FALSE)))</f>
        <v/>
      </c>
      <c r="S489" s="25" t="str">
        <f t="shared" si="82"/>
        <v/>
      </c>
      <c r="T489" s="27"/>
      <c r="U489" s="24" t="str">
        <f>IF($K489="N","",IF($K489="Y",VLOOKUP($A489,'Run1-4'!$A:$J,3,FALSE)))</f>
        <v/>
      </c>
      <c r="V489" s="25" t="str">
        <f t="shared" si="83"/>
        <v/>
      </c>
      <c r="W489" s="27"/>
      <c r="X489" s="25" t="str">
        <f t="shared" si="76"/>
        <v>N/A</v>
      </c>
    </row>
    <row r="490" spans="1:24" ht="15" customHeight="1" x14ac:dyDescent="0.3">
      <c r="A490" s="12" t="str">
        <f t="shared" si="74"/>
        <v>7-128846349-A</v>
      </c>
      <c r="B490" s="11" t="s">
        <v>753</v>
      </c>
      <c r="C490" s="6">
        <v>1.04E-2</v>
      </c>
      <c r="D490" s="6"/>
      <c r="E490" s="6">
        <v>7</v>
      </c>
      <c r="F490" s="6">
        <v>128846349</v>
      </c>
      <c r="G490" s="6" t="s">
        <v>187</v>
      </c>
      <c r="H490" s="6" t="s">
        <v>1082</v>
      </c>
      <c r="I490" s="6">
        <v>963</v>
      </c>
      <c r="K490" s="19" t="str">
        <f t="shared" si="77"/>
        <v>N</v>
      </c>
      <c r="L490" s="20" t="str">
        <f t="shared" si="78"/>
        <v/>
      </c>
      <c r="M490" s="21" t="str">
        <f t="shared" si="75"/>
        <v/>
      </c>
      <c r="N490" s="22" t="str">
        <f t="shared" si="79"/>
        <v>N/A</v>
      </c>
      <c r="O490" s="23" t="str">
        <f t="shared" si="80"/>
        <v/>
      </c>
      <c r="P490" s="23" t="str">
        <f t="shared" si="81"/>
        <v/>
      </c>
      <c r="Q490" s="27"/>
      <c r="R490" s="24" t="str">
        <f>IF($K490="N","",IF($K490="Y",VLOOKUP($A490,'Run1-3-1'!$A:$J,3,FALSE)))</f>
        <v/>
      </c>
      <c r="S490" s="25" t="str">
        <f t="shared" si="82"/>
        <v/>
      </c>
      <c r="T490" s="27"/>
      <c r="U490" s="24" t="str">
        <f>IF($K490="N","",IF($K490="Y",VLOOKUP($A490,'Run1-4'!$A:$J,3,FALSE)))</f>
        <v/>
      </c>
      <c r="V490" s="25" t="str">
        <f t="shared" si="83"/>
        <v/>
      </c>
      <c r="W490" s="27"/>
      <c r="X490" s="25" t="str">
        <f t="shared" si="76"/>
        <v>N/A</v>
      </c>
    </row>
    <row r="491" spans="1:24" ht="15" customHeight="1" x14ac:dyDescent="0.3">
      <c r="A491" s="12" t="str">
        <f t="shared" si="74"/>
        <v>7-128846409-A-G</v>
      </c>
      <c r="B491" s="11" t="s">
        <v>165</v>
      </c>
      <c r="C491" s="6">
        <v>1.23E-2</v>
      </c>
      <c r="D491" s="6"/>
      <c r="E491" s="6">
        <v>7</v>
      </c>
      <c r="F491" s="6">
        <v>128846409</v>
      </c>
      <c r="G491" s="6" t="s">
        <v>1082</v>
      </c>
      <c r="H491" s="6" t="s">
        <v>801</v>
      </c>
      <c r="I491" s="6">
        <v>976</v>
      </c>
      <c r="K491" s="19" t="str">
        <f t="shared" si="77"/>
        <v>N</v>
      </c>
      <c r="L491" s="20" t="str">
        <f t="shared" si="78"/>
        <v/>
      </c>
      <c r="M491" s="21" t="str">
        <f t="shared" si="75"/>
        <v/>
      </c>
      <c r="N491" s="22" t="str">
        <f t="shared" si="79"/>
        <v>N/A</v>
      </c>
      <c r="O491" s="23" t="str">
        <f t="shared" si="80"/>
        <v/>
      </c>
      <c r="P491" s="23" t="str">
        <f t="shared" si="81"/>
        <v/>
      </c>
      <c r="Q491" s="27"/>
      <c r="R491" s="24" t="str">
        <f>IF($K491="N","",IF($K491="Y",VLOOKUP($A491,'Run1-3-1'!$A:$J,3,FALSE)))</f>
        <v/>
      </c>
      <c r="S491" s="25" t="str">
        <f t="shared" si="82"/>
        <v/>
      </c>
      <c r="T491" s="27"/>
      <c r="U491" s="24" t="str">
        <f>IF($K491="N","",IF($K491="Y",VLOOKUP($A491,'Run1-4'!$A:$J,3,FALSE)))</f>
        <v/>
      </c>
      <c r="V491" s="25" t="str">
        <f t="shared" si="83"/>
        <v/>
      </c>
      <c r="W491" s="27"/>
      <c r="X491" s="25" t="str">
        <f t="shared" si="76"/>
        <v>N/A</v>
      </c>
    </row>
    <row r="492" spans="1:24" ht="15" customHeight="1" x14ac:dyDescent="0.3">
      <c r="A492" s="12" t="str">
        <f t="shared" si="74"/>
        <v>7-128850275-C+C</v>
      </c>
      <c r="B492" s="11" t="s">
        <v>933</v>
      </c>
      <c r="C492" s="6">
        <v>1.66E-2</v>
      </c>
      <c r="D492" s="6"/>
      <c r="E492" s="6">
        <v>7</v>
      </c>
      <c r="F492" s="6">
        <v>128850275</v>
      </c>
      <c r="G492" s="6" t="s">
        <v>125</v>
      </c>
      <c r="H492" s="6" t="s">
        <v>808</v>
      </c>
      <c r="I492" s="6">
        <v>542</v>
      </c>
      <c r="K492" s="19" t="str">
        <f t="shared" si="77"/>
        <v>N</v>
      </c>
      <c r="L492" s="20" t="str">
        <f t="shared" si="78"/>
        <v/>
      </c>
      <c r="M492" s="21" t="str">
        <f t="shared" si="75"/>
        <v/>
      </c>
      <c r="N492" s="22" t="str">
        <f t="shared" si="79"/>
        <v>N/A</v>
      </c>
      <c r="O492" s="23" t="str">
        <f t="shared" si="80"/>
        <v/>
      </c>
      <c r="P492" s="23" t="str">
        <f t="shared" si="81"/>
        <v/>
      </c>
      <c r="Q492" s="27"/>
      <c r="R492" s="24" t="str">
        <f>IF($K492="N","",IF($K492="Y",VLOOKUP($A492,'Run1-3-1'!$A:$J,3,FALSE)))</f>
        <v/>
      </c>
      <c r="S492" s="25" t="str">
        <f t="shared" si="82"/>
        <v/>
      </c>
      <c r="T492" s="27"/>
      <c r="U492" s="24" t="str">
        <f>IF($K492="N","",IF($K492="Y",VLOOKUP($A492,'Run1-4'!$A:$J,3,FALSE)))</f>
        <v/>
      </c>
      <c r="V492" s="25" t="str">
        <f t="shared" si="83"/>
        <v/>
      </c>
      <c r="W492" s="27"/>
      <c r="X492" s="25" t="str">
        <f t="shared" si="76"/>
        <v>N/A</v>
      </c>
    </row>
    <row r="493" spans="1:24" ht="15" customHeight="1" x14ac:dyDescent="0.3">
      <c r="A493" s="12" t="str">
        <f t="shared" si="74"/>
        <v>7-128850278-G-C</v>
      </c>
      <c r="B493" s="11" t="s">
        <v>1152</v>
      </c>
      <c r="C493" s="6">
        <v>0.10059999999999999</v>
      </c>
      <c r="D493" s="6"/>
      <c r="E493" s="6">
        <v>7</v>
      </c>
      <c r="F493" s="6">
        <v>128850278</v>
      </c>
      <c r="G493" s="6" t="s">
        <v>187</v>
      </c>
      <c r="H493" s="6" t="s">
        <v>1035</v>
      </c>
      <c r="I493" s="6">
        <v>517</v>
      </c>
      <c r="K493" s="19" t="str">
        <f t="shared" si="77"/>
        <v>Y</v>
      </c>
      <c r="L493" s="20">
        <f t="shared" si="78"/>
        <v>0.10059999999999999</v>
      </c>
      <c r="M493" s="21" t="str">
        <f t="shared" si="75"/>
        <v>B</v>
      </c>
      <c r="N493" s="22">
        <f t="shared" si="79"/>
        <v>6.0240000000000002E-2</v>
      </c>
      <c r="O493" s="23">
        <f t="shared" si="80"/>
        <v>4.0359999999999993E-2</v>
      </c>
      <c r="P493" s="23">
        <f t="shared" si="81"/>
        <v>0.16083999999999998</v>
      </c>
      <c r="Q493" s="27"/>
      <c r="R493" s="24">
        <f>IF($K493="N","",IF($K493="Y",VLOOKUP($A493,'Run1-3-1'!$A:$J,3,FALSE)))</f>
        <v>9.8500000000000004E-2</v>
      </c>
      <c r="S493" s="25" t="str">
        <f t="shared" si="82"/>
        <v>Y</v>
      </c>
      <c r="T493" s="27"/>
      <c r="U493" s="24">
        <f>IF($K493="N","",IF($K493="Y",VLOOKUP($A493,'Run1-4'!$A:$J,3,FALSE)))</f>
        <v>0.1019</v>
      </c>
      <c r="V493" s="25" t="str">
        <f t="shared" si="83"/>
        <v>Y</v>
      </c>
      <c r="W493" s="27"/>
      <c r="X493" s="25" t="str">
        <f t="shared" si="76"/>
        <v>Y</v>
      </c>
    </row>
    <row r="494" spans="1:24" ht="15" customHeight="1" x14ac:dyDescent="0.3">
      <c r="A494" s="12" t="str">
        <f t="shared" si="74"/>
        <v>7-128850279-T</v>
      </c>
      <c r="B494" s="11" t="s">
        <v>559</v>
      </c>
      <c r="C494" s="6">
        <v>1.01E-2</v>
      </c>
      <c r="D494" s="6"/>
      <c r="E494" s="6">
        <v>7</v>
      </c>
      <c r="F494" s="6">
        <v>128850279</v>
      </c>
      <c r="G494" s="6" t="s">
        <v>125</v>
      </c>
      <c r="H494" s="6" t="s">
        <v>1177</v>
      </c>
      <c r="I494" s="6">
        <v>398</v>
      </c>
      <c r="K494" s="19" t="str">
        <f t="shared" si="77"/>
        <v>N</v>
      </c>
      <c r="L494" s="20" t="str">
        <f t="shared" si="78"/>
        <v/>
      </c>
      <c r="M494" s="21" t="str">
        <f t="shared" si="75"/>
        <v/>
      </c>
      <c r="N494" s="22" t="str">
        <f t="shared" si="79"/>
        <v>N/A</v>
      </c>
      <c r="O494" s="23" t="str">
        <f t="shared" si="80"/>
        <v/>
      </c>
      <c r="P494" s="23" t="str">
        <f t="shared" si="81"/>
        <v/>
      </c>
      <c r="Q494" s="27"/>
      <c r="R494" s="24" t="str">
        <f>IF($K494="N","",IF($K494="Y",VLOOKUP($A494,'Run1-3-1'!$A:$J,3,FALSE)))</f>
        <v/>
      </c>
      <c r="S494" s="25" t="str">
        <f t="shared" si="82"/>
        <v/>
      </c>
      <c r="T494" s="27"/>
      <c r="U494" s="24" t="str">
        <f>IF($K494="N","",IF($K494="Y",VLOOKUP($A494,'Run1-4'!$A:$J,3,FALSE)))</f>
        <v/>
      </c>
      <c r="V494" s="25" t="str">
        <f t="shared" si="83"/>
        <v/>
      </c>
      <c r="W494" s="27"/>
      <c r="X494" s="25" t="str">
        <f t="shared" si="76"/>
        <v>N/A</v>
      </c>
    </row>
    <row r="495" spans="1:24" ht="15" customHeight="1" x14ac:dyDescent="0.3">
      <c r="A495" s="12" t="str">
        <f t="shared" si="74"/>
        <v>7-128850279-C-C</v>
      </c>
      <c r="B495" s="11" t="s">
        <v>772</v>
      </c>
      <c r="C495" s="6">
        <v>1.01E-2</v>
      </c>
      <c r="D495" s="6"/>
      <c r="E495" s="6">
        <v>7</v>
      </c>
      <c r="F495" s="6">
        <v>128850279</v>
      </c>
      <c r="G495" s="6" t="s">
        <v>125</v>
      </c>
      <c r="H495" s="6" t="s">
        <v>834</v>
      </c>
      <c r="I495" s="6">
        <v>398</v>
      </c>
      <c r="K495" s="19" t="str">
        <f t="shared" si="77"/>
        <v>N</v>
      </c>
      <c r="L495" s="20" t="str">
        <f t="shared" si="78"/>
        <v/>
      </c>
      <c r="M495" s="21" t="str">
        <f t="shared" si="75"/>
        <v/>
      </c>
      <c r="N495" s="22" t="str">
        <f t="shared" si="79"/>
        <v>N/A</v>
      </c>
      <c r="O495" s="23" t="str">
        <f t="shared" si="80"/>
        <v/>
      </c>
      <c r="P495" s="23" t="str">
        <f t="shared" si="81"/>
        <v/>
      </c>
      <c r="Q495" s="27"/>
      <c r="R495" s="24" t="str">
        <f>IF($K495="N","",IF($K495="Y",VLOOKUP($A495,'Run1-3-1'!$A:$J,3,FALSE)))</f>
        <v/>
      </c>
      <c r="S495" s="25" t="str">
        <f t="shared" si="82"/>
        <v/>
      </c>
      <c r="T495" s="27"/>
      <c r="U495" s="24" t="str">
        <f>IF($K495="N","",IF($K495="Y",VLOOKUP($A495,'Run1-4'!$A:$J,3,FALSE)))</f>
        <v/>
      </c>
      <c r="V495" s="25" t="str">
        <f t="shared" si="83"/>
        <v/>
      </c>
      <c r="W495" s="27"/>
      <c r="X495" s="25" t="str">
        <f t="shared" si="76"/>
        <v>N/A</v>
      </c>
    </row>
    <row r="496" spans="1:24" ht="15" customHeight="1" x14ac:dyDescent="0.3">
      <c r="A496" s="12" t="str">
        <f t="shared" si="74"/>
        <v>7-128850297-T</v>
      </c>
      <c r="B496" s="11" t="s">
        <v>1000</v>
      </c>
      <c r="C496" s="6">
        <v>1.0800000000000001E-2</v>
      </c>
      <c r="D496" s="6"/>
      <c r="E496" s="6">
        <v>7</v>
      </c>
      <c r="F496" s="6">
        <v>128850297</v>
      </c>
      <c r="G496" s="6" t="s">
        <v>125</v>
      </c>
      <c r="H496" s="6" t="s">
        <v>1177</v>
      </c>
      <c r="I496" s="6">
        <v>651</v>
      </c>
      <c r="K496" s="19" t="str">
        <f t="shared" si="77"/>
        <v>N</v>
      </c>
      <c r="L496" s="20" t="str">
        <f t="shared" si="78"/>
        <v/>
      </c>
      <c r="M496" s="21" t="str">
        <f t="shared" si="75"/>
        <v/>
      </c>
      <c r="N496" s="22" t="str">
        <f t="shared" si="79"/>
        <v>N/A</v>
      </c>
      <c r="O496" s="23" t="str">
        <f t="shared" si="80"/>
        <v/>
      </c>
      <c r="P496" s="23" t="str">
        <f t="shared" si="81"/>
        <v/>
      </c>
      <c r="Q496" s="27"/>
      <c r="R496" s="24" t="str">
        <f>IF($K496="N","",IF($K496="Y",VLOOKUP($A496,'Run1-3-1'!$A:$J,3,FALSE)))</f>
        <v/>
      </c>
      <c r="S496" s="25" t="str">
        <f t="shared" si="82"/>
        <v/>
      </c>
      <c r="T496" s="27"/>
      <c r="U496" s="24" t="str">
        <f>IF($K496="N","",IF($K496="Y",VLOOKUP($A496,'Run1-4'!$A:$J,3,FALSE)))</f>
        <v/>
      </c>
      <c r="V496" s="25" t="str">
        <f t="shared" si="83"/>
        <v/>
      </c>
      <c r="W496" s="27"/>
      <c r="X496" s="25" t="str">
        <f t="shared" si="76"/>
        <v>N/A</v>
      </c>
    </row>
    <row r="497" spans="1:24" ht="15" customHeight="1" x14ac:dyDescent="0.3">
      <c r="A497" s="12" t="str">
        <f t="shared" si="74"/>
        <v>7-128850328-G-C</v>
      </c>
      <c r="B497" s="11" t="s">
        <v>1214</v>
      </c>
      <c r="C497" s="6">
        <v>0.18590000000000001</v>
      </c>
      <c r="D497" s="6" t="s">
        <v>61</v>
      </c>
      <c r="E497" s="6">
        <v>7</v>
      </c>
      <c r="F497" s="6">
        <v>128850328</v>
      </c>
      <c r="G497" s="6" t="s">
        <v>187</v>
      </c>
      <c r="H497" s="6" t="s">
        <v>1035</v>
      </c>
      <c r="I497" s="6">
        <v>651</v>
      </c>
      <c r="K497" s="19" t="str">
        <f t="shared" si="77"/>
        <v>Y</v>
      </c>
      <c r="L497" s="20">
        <f t="shared" si="78"/>
        <v>0.18590000000000001</v>
      </c>
      <c r="M497" s="21" t="str">
        <f t="shared" si="75"/>
        <v>B</v>
      </c>
      <c r="N497" s="22">
        <f t="shared" si="79"/>
        <v>9.4360000000000013E-2</v>
      </c>
      <c r="O497" s="23">
        <f t="shared" si="80"/>
        <v>9.1539999999999996E-2</v>
      </c>
      <c r="P497" s="23">
        <f t="shared" si="81"/>
        <v>0.28026000000000001</v>
      </c>
      <c r="Q497" s="27"/>
      <c r="R497" s="24">
        <f>IF($K497="N","",IF($K497="Y",VLOOKUP($A497,'Run1-3-1'!$A:$J,3,FALSE)))</f>
        <v>0.2011</v>
      </c>
      <c r="S497" s="25" t="str">
        <f t="shared" si="82"/>
        <v>Y</v>
      </c>
      <c r="T497" s="27"/>
      <c r="U497" s="24">
        <f>IF($K497="N","",IF($K497="Y",VLOOKUP($A497,'Run1-4'!$A:$J,3,FALSE)))</f>
        <v>0.2225</v>
      </c>
      <c r="V497" s="25" t="str">
        <f t="shared" si="83"/>
        <v>Y</v>
      </c>
      <c r="W497" s="27"/>
      <c r="X497" s="25" t="str">
        <f t="shared" si="76"/>
        <v>Y</v>
      </c>
    </row>
    <row r="498" spans="1:24" ht="15" customHeight="1" x14ac:dyDescent="0.3">
      <c r="A498" s="12" t="str">
        <f t="shared" si="74"/>
        <v>7-128850329-C-C</v>
      </c>
      <c r="B498" s="11" t="s">
        <v>837</v>
      </c>
      <c r="C498" s="6">
        <v>1.7100000000000001E-2</v>
      </c>
      <c r="D498" s="6"/>
      <c r="E498" s="6">
        <v>7</v>
      </c>
      <c r="F498" s="6">
        <v>128850329</v>
      </c>
      <c r="G498" s="6" t="s">
        <v>125</v>
      </c>
      <c r="H498" s="6" t="s">
        <v>834</v>
      </c>
      <c r="I498" s="6">
        <v>351</v>
      </c>
      <c r="K498" s="19" t="str">
        <f t="shared" si="77"/>
        <v>N</v>
      </c>
      <c r="L498" s="20" t="str">
        <f t="shared" si="78"/>
        <v/>
      </c>
      <c r="M498" s="21" t="str">
        <f t="shared" si="75"/>
        <v/>
      </c>
      <c r="N498" s="22" t="str">
        <f t="shared" si="79"/>
        <v>N/A</v>
      </c>
      <c r="O498" s="23" t="str">
        <f t="shared" si="80"/>
        <v/>
      </c>
      <c r="P498" s="23" t="str">
        <f t="shared" si="81"/>
        <v/>
      </c>
      <c r="Q498" s="27"/>
      <c r="R498" s="24" t="str">
        <f>IF($K498="N","",IF($K498="Y",VLOOKUP($A498,'Run1-3-1'!$A:$J,3,FALSE)))</f>
        <v/>
      </c>
      <c r="S498" s="25" t="str">
        <f t="shared" si="82"/>
        <v/>
      </c>
      <c r="T498" s="27"/>
      <c r="U498" s="24" t="str">
        <f>IF($K498="N","",IF($K498="Y",VLOOKUP($A498,'Run1-4'!$A:$J,3,FALSE)))</f>
        <v/>
      </c>
      <c r="V498" s="25" t="str">
        <f t="shared" si="83"/>
        <v/>
      </c>
      <c r="W498" s="27"/>
      <c r="X498" s="25" t="str">
        <f t="shared" si="76"/>
        <v>N/A</v>
      </c>
    </row>
    <row r="499" spans="1:24" ht="15" customHeight="1" x14ac:dyDescent="0.3">
      <c r="A499" s="12" t="str">
        <f t="shared" si="74"/>
        <v>7-128850329-T</v>
      </c>
      <c r="B499" s="11" t="s">
        <v>619</v>
      </c>
      <c r="C499" s="6">
        <v>1.14E-2</v>
      </c>
      <c r="D499" s="6"/>
      <c r="E499" s="6">
        <v>7</v>
      </c>
      <c r="F499" s="6">
        <v>128850329</v>
      </c>
      <c r="G499" s="6" t="s">
        <v>125</v>
      </c>
      <c r="H499" s="6" t="s">
        <v>1177</v>
      </c>
      <c r="I499" s="6">
        <v>351</v>
      </c>
      <c r="K499" s="19" t="str">
        <f t="shared" si="77"/>
        <v>N</v>
      </c>
      <c r="L499" s="20" t="str">
        <f t="shared" si="78"/>
        <v/>
      </c>
      <c r="M499" s="21" t="str">
        <f t="shared" si="75"/>
        <v/>
      </c>
      <c r="N499" s="22" t="str">
        <f t="shared" si="79"/>
        <v>N/A</v>
      </c>
      <c r="O499" s="23" t="str">
        <f t="shared" si="80"/>
        <v/>
      </c>
      <c r="P499" s="23" t="str">
        <f t="shared" si="81"/>
        <v/>
      </c>
      <c r="Q499" s="27"/>
      <c r="R499" s="24" t="str">
        <f>IF($K499="N","",IF($K499="Y",VLOOKUP($A499,'Run1-3-1'!$A:$J,3,FALSE)))</f>
        <v/>
      </c>
      <c r="S499" s="25" t="str">
        <f t="shared" si="82"/>
        <v/>
      </c>
      <c r="T499" s="27"/>
      <c r="U499" s="24" t="str">
        <f>IF($K499="N","",IF($K499="Y",VLOOKUP($A499,'Run1-4'!$A:$J,3,FALSE)))</f>
        <v/>
      </c>
      <c r="V499" s="25" t="str">
        <f t="shared" si="83"/>
        <v/>
      </c>
      <c r="W499" s="27"/>
      <c r="X499" s="25" t="str">
        <f t="shared" si="76"/>
        <v>N/A</v>
      </c>
    </row>
    <row r="500" spans="1:24" ht="15" customHeight="1" x14ac:dyDescent="0.3">
      <c r="A500" s="12" t="str">
        <f t="shared" si="74"/>
        <v>7-128851504-C-C</v>
      </c>
      <c r="B500" s="11" t="s">
        <v>1063</v>
      </c>
      <c r="C500" s="6">
        <v>5.6899999999999999E-2</v>
      </c>
      <c r="D500" s="6"/>
      <c r="E500" s="6">
        <v>7</v>
      </c>
      <c r="F500" s="6">
        <v>128851504</v>
      </c>
      <c r="G500" s="6" t="s">
        <v>125</v>
      </c>
      <c r="H500" s="6" t="s">
        <v>834</v>
      </c>
      <c r="I500" s="6">
        <v>773</v>
      </c>
      <c r="K500" s="19" t="str">
        <f t="shared" si="77"/>
        <v>Y</v>
      </c>
      <c r="L500" s="20">
        <f t="shared" si="78"/>
        <v>5.6899999999999999E-2</v>
      </c>
      <c r="M500" s="21" t="str">
        <f t="shared" si="75"/>
        <v>A</v>
      </c>
      <c r="N500" s="22">
        <f t="shared" si="79"/>
        <v>4.845E-2</v>
      </c>
      <c r="O500" s="23">
        <f t="shared" si="80"/>
        <v>0.01</v>
      </c>
      <c r="P500" s="23">
        <f t="shared" si="81"/>
        <v>0.10535</v>
      </c>
      <c r="Q500" s="27"/>
      <c r="R500" s="24">
        <f>IF($K500="N","",IF($K500="Y",VLOOKUP($A500,'Run1-3-1'!$A:$J,3,FALSE)))</f>
        <v>4.7399999999999998E-2</v>
      </c>
      <c r="S500" s="25" t="str">
        <f t="shared" si="82"/>
        <v>Y</v>
      </c>
      <c r="T500" s="27"/>
      <c r="U500" s="24">
        <f>IF($K500="N","",IF($K500="Y",VLOOKUP($A500,'Run1-4'!$A:$J,3,FALSE)))</f>
        <v>7.2499999999999995E-2</v>
      </c>
      <c r="V500" s="25" t="str">
        <f t="shared" si="83"/>
        <v>Y</v>
      </c>
      <c r="W500" s="27"/>
      <c r="X500" s="25" t="str">
        <f t="shared" si="76"/>
        <v>Y</v>
      </c>
    </row>
    <row r="501" spans="1:24" ht="15" customHeight="1" x14ac:dyDescent="0.3">
      <c r="A501" s="12" t="str">
        <f t="shared" si="74"/>
        <v>7-128851542-A+C</v>
      </c>
      <c r="B501" s="11" t="s">
        <v>1279</v>
      </c>
      <c r="C501" s="6">
        <v>2.6200000000000001E-2</v>
      </c>
      <c r="D501" s="6"/>
      <c r="E501" s="6">
        <v>7</v>
      </c>
      <c r="F501" s="6">
        <v>128851542</v>
      </c>
      <c r="G501" s="6" t="s">
        <v>1082</v>
      </c>
      <c r="H501" s="6" t="s">
        <v>709</v>
      </c>
      <c r="I501" s="6">
        <v>916</v>
      </c>
      <c r="K501" s="19" t="str">
        <f t="shared" si="77"/>
        <v>N</v>
      </c>
      <c r="L501" s="20" t="str">
        <f t="shared" si="78"/>
        <v/>
      </c>
      <c r="M501" s="21" t="str">
        <f t="shared" si="75"/>
        <v/>
      </c>
      <c r="N501" s="22" t="str">
        <f t="shared" si="79"/>
        <v>N/A</v>
      </c>
      <c r="O501" s="23" t="str">
        <f t="shared" si="80"/>
        <v/>
      </c>
      <c r="P501" s="23" t="str">
        <f t="shared" si="81"/>
        <v/>
      </c>
      <c r="Q501" s="27"/>
      <c r="R501" s="24" t="str">
        <f>IF($K501="N","",IF($K501="Y",VLOOKUP($A501,'Run1-3-1'!$A:$J,3,FALSE)))</f>
        <v/>
      </c>
      <c r="S501" s="25" t="str">
        <f t="shared" si="82"/>
        <v/>
      </c>
      <c r="T501" s="27"/>
      <c r="U501" s="24" t="str">
        <f>IF($K501="N","",IF($K501="Y",VLOOKUP($A501,'Run1-4'!$A:$J,3,FALSE)))</f>
        <v/>
      </c>
      <c r="V501" s="25" t="str">
        <f t="shared" si="83"/>
        <v/>
      </c>
      <c r="W501" s="27"/>
      <c r="X501" s="25" t="str">
        <f t="shared" si="76"/>
        <v>N/A</v>
      </c>
    </row>
    <row r="502" spans="1:24" ht="15" customHeight="1" x14ac:dyDescent="0.3">
      <c r="A502" s="12" t="str">
        <f t="shared" si="74"/>
        <v>7-128851553-A</v>
      </c>
      <c r="B502" s="11" t="s">
        <v>1240</v>
      </c>
      <c r="C502" s="6">
        <v>1.18E-2</v>
      </c>
      <c r="D502" s="6"/>
      <c r="E502" s="6">
        <v>7</v>
      </c>
      <c r="F502" s="6">
        <v>128851553</v>
      </c>
      <c r="G502" s="6" t="s">
        <v>187</v>
      </c>
      <c r="H502" s="6" t="s">
        <v>1082</v>
      </c>
      <c r="I502" s="6">
        <v>1019</v>
      </c>
      <c r="K502" s="19" t="str">
        <f t="shared" si="77"/>
        <v>N</v>
      </c>
      <c r="L502" s="20" t="str">
        <f t="shared" si="78"/>
        <v/>
      </c>
      <c r="M502" s="21" t="str">
        <f t="shared" si="75"/>
        <v/>
      </c>
      <c r="N502" s="22" t="str">
        <f t="shared" si="79"/>
        <v>N/A</v>
      </c>
      <c r="O502" s="23" t="str">
        <f t="shared" si="80"/>
        <v/>
      </c>
      <c r="P502" s="23" t="str">
        <f t="shared" si="81"/>
        <v/>
      </c>
      <c r="Q502" s="27"/>
      <c r="R502" s="24" t="str">
        <f>IF($K502="N","",IF($K502="Y",VLOOKUP($A502,'Run1-3-1'!$A:$J,3,FALSE)))</f>
        <v/>
      </c>
      <c r="S502" s="25" t="str">
        <f t="shared" si="82"/>
        <v/>
      </c>
      <c r="T502" s="27"/>
      <c r="U502" s="24" t="str">
        <f>IF($K502="N","",IF($K502="Y",VLOOKUP($A502,'Run1-4'!$A:$J,3,FALSE)))</f>
        <v/>
      </c>
      <c r="V502" s="25" t="str">
        <f t="shared" si="83"/>
        <v/>
      </c>
      <c r="W502" s="27"/>
      <c r="X502" s="25" t="str">
        <f t="shared" si="76"/>
        <v>N/A</v>
      </c>
    </row>
    <row r="503" spans="1:24" ht="15" customHeight="1" x14ac:dyDescent="0.3">
      <c r="A503" s="12" t="str">
        <f t="shared" si="74"/>
        <v>7-128851568-T</v>
      </c>
      <c r="B503" s="11" t="s">
        <v>64</v>
      </c>
      <c r="C503" s="6">
        <v>1.0699999999999999E-2</v>
      </c>
      <c r="D503" s="6"/>
      <c r="E503" s="6">
        <v>7</v>
      </c>
      <c r="F503" s="6">
        <v>128851568</v>
      </c>
      <c r="G503" s="6" t="s">
        <v>125</v>
      </c>
      <c r="H503" s="6" t="s">
        <v>1177</v>
      </c>
      <c r="I503" s="6">
        <v>1030</v>
      </c>
      <c r="K503" s="19" t="str">
        <f t="shared" si="77"/>
        <v>N</v>
      </c>
      <c r="L503" s="20" t="str">
        <f t="shared" si="78"/>
        <v/>
      </c>
      <c r="M503" s="21" t="str">
        <f t="shared" si="75"/>
        <v/>
      </c>
      <c r="N503" s="22" t="str">
        <f t="shared" si="79"/>
        <v>N/A</v>
      </c>
      <c r="O503" s="23" t="str">
        <f t="shared" si="80"/>
        <v/>
      </c>
      <c r="P503" s="23" t="str">
        <f t="shared" si="81"/>
        <v/>
      </c>
      <c r="Q503" s="27"/>
      <c r="R503" s="24" t="str">
        <f>IF($K503="N","",IF($K503="Y",VLOOKUP($A503,'Run1-3-1'!$A:$J,3,FALSE)))</f>
        <v/>
      </c>
      <c r="S503" s="25" t="str">
        <f t="shared" si="82"/>
        <v/>
      </c>
      <c r="T503" s="27"/>
      <c r="U503" s="24" t="str">
        <f>IF($K503="N","",IF($K503="Y",VLOOKUP($A503,'Run1-4'!$A:$J,3,FALSE)))</f>
        <v/>
      </c>
      <c r="V503" s="25" t="str">
        <f t="shared" si="83"/>
        <v/>
      </c>
      <c r="W503" s="27"/>
      <c r="X503" s="25" t="str">
        <f t="shared" si="76"/>
        <v>N/A</v>
      </c>
    </row>
    <row r="504" spans="1:24" ht="15" customHeight="1" x14ac:dyDescent="0.3">
      <c r="A504" s="12" t="str">
        <f t="shared" si="74"/>
        <v>7-128851575-T</v>
      </c>
      <c r="B504" s="11" t="s">
        <v>277</v>
      </c>
      <c r="C504" s="6">
        <v>1.3299999999999999E-2</v>
      </c>
      <c r="D504" s="6"/>
      <c r="E504" s="6">
        <v>7</v>
      </c>
      <c r="F504" s="6">
        <v>128851575</v>
      </c>
      <c r="G504" s="6" t="s">
        <v>125</v>
      </c>
      <c r="H504" s="6" t="s">
        <v>1177</v>
      </c>
      <c r="I504" s="6">
        <v>979</v>
      </c>
      <c r="K504" s="19" t="str">
        <f t="shared" si="77"/>
        <v>N</v>
      </c>
      <c r="L504" s="20" t="str">
        <f t="shared" si="78"/>
        <v/>
      </c>
      <c r="M504" s="21" t="str">
        <f t="shared" si="75"/>
        <v/>
      </c>
      <c r="N504" s="22" t="str">
        <f t="shared" si="79"/>
        <v>N/A</v>
      </c>
      <c r="O504" s="23" t="str">
        <f t="shared" si="80"/>
        <v/>
      </c>
      <c r="P504" s="23" t="str">
        <f t="shared" si="81"/>
        <v/>
      </c>
      <c r="Q504" s="27"/>
      <c r="R504" s="24" t="str">
        <f>IF($K504="N","",IF($K504="Y",VLOOKUP($A504,'Run1-3-1'!$A:$J,3,FALSE)))</f>
        <v/>
      </c>
      <c r="S504" s="25" t="str">
        <f t="shared" si="82"/>
        <v/>
      </c>
      <c r="T504" s="27"/>
      <c r="U504" s="24" t="str">
        <f>IF($K504="N","",IF($K504="Y",VLOOKUP($A504,'Run1-4'!$A:$J,3,FALSE)))</f>
        <v/>
      </c>
      <c r="V504" s="25" t="str">
        <f t="shared" si="83"/>
        <v/>
      </c>
      <c r="W504" s="27"/>
      <c r="X504" s="25" t="str">
        <f t="shared" si="76"/>
        <v>N/A</v>
      </c>
    </row>
    <row r="505" spans="1:24" ht="15" customHeight="1" x14ac:dyDescent="0.3">
      <c r="A505" s="12" t="str">
        <f t="shared" si="74"/>
        <v>7-128851578-T</v>
      </c>
      <c r="B505" s="11" t="s">
        <v>1087</v>
      </c>
      <c r="C505" s="6">
        <v>1.03E-2</v>
      </c>
      <c r="D505" s="6"/>
      <c r="E505" s="6">
        <v>7</v>
      </c>
      <c r="F505" s="6">
        <v>128851578</v>
      </c>
      <c r="G505" s="6" t="s">
        <v>125</v>
      </c>
      <c r="H505" s="6" t="s">
        <v>1177</v>
      </c>
      <c r="I505" s="6">
        <v>971</v>
      </c>
      <c r="K505" s="19" t="str">
        <f t="shared" si="77"/>
        <v>N</v>
      </c>
      <c r="L505" s="20" t="str">
        <f t="shared" si="78"/>
        <v/>
      </c>
      <c r="M505" s="21" t="str">
        <f t="shared" si="75"/>
        <v/>
      </c>
      <c r="N505" s="22" t="str">
        <f t="shared" si="79"/>
        <v>N/A</v>
      </c>
      <c r="O505" s="23" t="str">
        <f t="shared" si="80"/>
        <v/>
      </c>
      <c r="P505" s="23" t="str">
        <f t="shared" si="81"/>
        <v/>
      </c>
      <c r="Q505" s="27"/>
      <c r="R505" s="24" t="str">
        <f>IF($K505="N","",IF($K505="Y",VLOOKUP($A505,'Run1-3-1'!$A:$J,3,FALSE)))</f>
        <v/>
      </c>
      <c r="S505" s="25" t="str">
        <f t="shared" si="82"/>
        <v/>
      </c>
      <c r="T505" s="27"/>
      <c r="U505" s="24" t="str">
        <f>IF($K505="N","",IF($K505="Y",VLOOKUP($A505,'Run1-4'!$A:$J,3,FALSE)))</f>
        <v/>
      </c>
      <c r="V505" s="25" t="str">
        <f t="shared" si="83"/>
        <v/>
      </c>
      <c r="W505" s="27"/>
      <c r="X505" s="25" t="str">
        <f t="shared" si="76"/>
        <v>N/A</v>
      </c>
    </row>
    <row r="506" spans="1:24" ht="15" customHeight="1" x14ac:dyDescent="0.3">
      <c r="A506" s="12" t="str">
        <f t="shared" si="74"/>
        <v>7-128851591-T+C</v>
      </c>
      <c r="B506" s="11" t="s">
        <v>1299</v>
      </c>
      <c r="C506" s="6">
        <v>2.9100000000000001E-2</v>
      </c>
      <c r="D506" s="6"/>
      <c r="E506" s="6">
        <v>7</v>
      </c>
      <c r="F506" s="6">
        <v>128851591</v>
      </c>
      <c r="G506" s="6" t="s">
        <v>1177</v>
      </c>
      <c r="H506" s="6" t="s">
        <v>1335</v>
      </c>
      <c r="I506" s="6">
        <v>995</v>
      </c>
      <c r="K506" s="19" t="str">
        <f t="shared" si="77"/>
        <v>N</v>
      </c>
      <c r="L506" s="20" t="str">
        <f t="shared" si="78"/>
        <v/>
      </c>
      <c r="M506" s="21" t="str">
        <f t="shared" si="75"/>
        <v/>
      </c>
      <c r="N506" s="22" t="str">
        <f t="shared" si="79"/>
        <v>N/A</v>
      </c>
      <c r="O506" s="23" t="str">
        <f t="shared" si="80"/>
        <v/>
      </c>
      <c r="P506" s="23" t="str">
        <f t="shared" si="81"/>
        <v/>
      </c>
      <c r="Q506" s="27"/>
      <c r="R506" s="24" t="str">
        <f>IF($K506="N","",IF($K506="Y",VLOOKUP($A506,'Run1-3-1'!$A:$J,3,FALSE)))</f>
        <v/>
      </c>
      <c r="S506" s="25" t="str">
        <f t="shared" si="82"/>
        <v/>
      </c>
      <c r="T506" s="27"/>
      <c r="U506" s="24" t="str">
        <f>IF($K506="N","",IF($K506="Y",VLOOKUP($A506,'Run1-4'!$A:$J,3,FALSE)))</f>
        <v/>
      </c>
      <c r="V506" s="25" t="str">
        <f t="shared" si="83"/>
        <v/>
      </c>
      <c r="W506" s="27"/>
      <c r="X506" s="25" t="str">
        <f t="shared" si="76"/>
        <v>N/A</v>
      </c>
    </row>
    <row r="507" spans="1:24" ht="15" customHeight="1" x14ac:dyDescent="0.3">
      <c r="A507" s="12" t="str">
        <f t="shared" si="74"/>
        <v>7-140453104-T</v>
      </c>
      <c r="B507" s="11" t="s">
        <v>126</v>
      </c>
      <c r="C507" s="6">
        <v>2.6200000000000001E-2</v>
      </c>
      <c r="D507" s="6"/>
      <c r="E507" s="6">
        <v>7</v>
      </c>
      <c r="F507" s="6">
        <v>140453104</v>
      </c>
      <c r="G507" s="6" t="s">
        <v>125</v>
      </c>
      <c r="H507" s="6" t="s">
        <v>1177</v>
      </c>
      <c r="I507" s="6">
        <v>458</v>
      </c>
      <c r="K507" s="19" t="str">
        <f t="shared" si="77"/>
        <v>N</v>
      </c>
      <c r="L507" s="20" t="str">
        <f t="shared" si="78"/>
        <v/>
      </c>
      <c r="M507" s="21" t="str">
        <f t="shared" si="75"/>
        <v/>
      </c>
      <c r="N507" s="22" t="str">
        <f t="shared" si="79"/>
        <v>N/A</v>
      </c>
      <c r="O507" s="23" t="str">
        <f t="shared" si="80"/>
        <v/>
      </c>
      <c r="P507" s="23" t="str">
        <f t="shared" si="81"/>
        <v/>
      </c>
      <c r="Q507" s="27"/>
      <c r="R507" s="24" t="str">
        <f>IF($K507="N","",IF($K507="Y",VLOOKUP($A507,'Run1-3-1'!$A:$J,3,FALSE)))</f>
        <v/>
      </c>
      <c r="S507" s="25" t="str">
        <f t="shared" si="82"/>
        <v/>
      </c>
      <c r="T507" s="27"/>
      <c r="U507" s="24" t="str">
        <f>IF($K507="N","",IF($K507="Y",VLOOKUP($A507,'Run1-4'!$A:$J,3,FALSE)))</f>
        <v/>
      </c>
      <c r="V507" s="25" t="str">
        <f t="shared" si="83"/>
        <v/>
      </c>
      <c r="W507" s="27"/>
      <c r="X507" s="25" t="str">
        <f t="shared" si="76"/>
        <v>N/A</v>
      </c>
    </row>
    <row r="508" spans="1:24" ht="15" customHeight="1" x14ac:dyDescent="0.3">
      <c r="A508" s="12" t="str">
        <f t="shared" si="74"/>
        <v>7-140453105-C</v>
      </c>
      <c r="B508" s="11" t="s">
        <v>346</v>
      </c>
      <c r="C508" s="6">
        <v>1.38E-2</v>
      </c>
      <c r="D508" s="6"/>
      <c r="E508" s="6">
        <v>7</v>
      </c>
      <c r="F508" s="6">
        <v>140453105</v>
      </c>
      <c r="G508" s="6" t="s">
        <v>1082</v>
      </c>
      <c r="H508" s="6" t="s">
        <v>125</v>
      </c>
      <c r="I508" s="6">
        <v>434</v>
      </c>
      <c r="K508" s="19" t="str">
        <f t="shared" si="77"/>
        <v>N</v>
      </c>
      <c r="L508" s="20" t="str">
        <f t="shared" si="78"/>
        <v/>
      </c>
      <c r="M508" s="21" t="str">
        <f t="shared" si="75"/>
        <v/>
      </c>
      <c r="N508" s="22" t="str">
        <f t="shared" si="79"/>
        <v>N/A</v>
      </c>
      <c r="O508" s="23" t="str">
        <f t="shared" si="80"/>
        <v/>
      </c>
      <c r="P508" s="23" t="str">
        <f t="shared" si="81"/>
        <v/>
      </c>
      <c r="Q508" s="27"/>
      <c r="R508" s="24" t="str">
        <f>IF($K508="N","",IF($K508="Y",VLOOKUP($A508,'Run1-3-1'!$A:$J,3,FALSE)))</f>
        <v/>
      </c>
      <c r="S508" s="25" t="str">
        <f t="shared" si="82"/>
        <v/>
      </c>
      <c r="T508" s="27"/>
      <c r="U508" s="24" t="str">
        <f>IF($K508="N","",IF($K508="Y",VLOOKUP($A508,'Run1-4'!$A:$J,3,FALSE)))</f>
        <v/>
      </c>
      <c r="V508" s="25" t="str">
        <f t="shared" si="83"/>
        <v/>
      </c>
      <c r="W508" s="27"/>
      <c r="X508" s="25" t="str">
        <f t="shared" si="76"/>
        <v>N/A</v>
      </c>
    </row>
    <row r="509" spans="1:24" ht="15" customHeight="1" x14ac:dyDescent="0.3">
      <c r="A509" s="12" t="str">
        <f t="shared" si="74"/>
        <v>7-140453106-A-A</v>
      </c>
      <c r="B509" s="11" t="s">
        <v>1147</v>
      </c>
      <c r="C509" s="6">
        <v>1.52E-2</v>
      </c>
      <c r="D509" s="6"/>
      <c r="E509" s="6">
        <v>7</v>
      </c>
      <c r="F509" s="6">
        <v>140453106</v>
      </c>
      <c r="G509" s="6" t="s">
        <v>1082</v>
      </c>
      <c r="H509" s="6" t="s">
        <v>308</v>
      </c>
      <c r="I509" s="6">
        <v>462</v>
      </c>
      <c r="K509" s="19" t="str">
        <f t="shared" si="77"/>
        <v>N</v>
      </c>
      <c r="L509" s="20" t="str">
        <f t="shared" si="78"/>
        <v/>
      </c>
      <c r="M509" s="21" t="str">
        <f t="shared" si="75"/>
        <v/>
      </c>
      <c r="N509" s="22" t="str">
        <f t="shared" si="79"/>
        <v>N/A</v>
      </c>
      <c r="O509" s="23" t="str">
        <f t="shared" si="80"/>
        <v/>
      </c>
      <c r="P509" s="23" t="str">
        <f t="shared" si="81"/>
        <v/>
      </c>
      <c r="Q509" s="27"/>
      <c r="R509" s="24" t="str">
        <f>IF($K509="N","",IF($K509="Y",VLOOKUP($A509,'Run1-3-1'!$A:$J,3,FALSE)))</f>
        <v/>
      </c>
      <c r="S509" s="25" t="str">
        <f t="shared" si="82"/>
        <v/>
      </c>
      <c r="T509" s="27"/>
      <c r="U509" s="24" t="str">
        <f>IF($K509="N","",IF($K509="Y",VLOOKUP($A509,'Run1-4'!$A:$J,3,FALSE)))</f>
        <v/>
      </c>
      <c r="V509" s="25" t="str">
        <f t="shared" si="83"/>
        <v/>
      </c>
      <c r="W509" s="27"/>
      <c r="X509" s="25" t="str">
        <f t="shared" si="76"/>
        <v>N/A</v>
      </c>
    </row>
    <row r="510" spans="1:24" ht="15" customHeight="1" x14ac:dyDescent="0.3">
      <c r="A510" s="12" t="str">
        <f t="shared" si="74"/>
        <v>7-140453139-A</v>
      </c>
      <c r="B510" s="11" t="s">
        <v>1359</v>
      </c>
      <c r="C510" s="6">
        <v>1.32E-2</v>
      </c>
      <c r="D510" s="6" t="s">
        <v>1498</v>
      </c>
      <c r="E510" s="6">
        <v>7</v>
      </c>
      <c r="F510" s="6">
        <v>140453139</v>
      </c>
      <c r="G510" s="6" t="s">
        <v>187</v>
      </c>
      <c r="H510" s="6" t="s">
        <v>1082</v>
      </c>
      <c r="I510" s="6">
        <v>531</v>
      </c>
      <c r="K510" s="19" t="str">
        <f t="shared" si="77"/>
        <v>N</v>
      </c>
      <c r="L510" s="20" t="str">
        <f t="shared" si="78"/>
        <v/>
      </c>
      <c r="M510" s="21" t="str">
        <f t="shared" si="75"/>
        <v/>
      </c>
      <c r="N510" s="22" t="str">
        <f t="shared" si="79"/>
        <v>N/A</v>
      </c>
      <c r="O510" s="23" t="str">
        <f t="shared" si="80"/>
        <v/>
      </c>
      <c r="P510" s="23" t="str">
        <f t="shared" si="81"/>
        <v/>
      </c>
      <c r="Q510" s="27"/>
      <c r="R510" s="24" t="str">
        <f>IF($K510="N","",IF($K510="Y",VLOOKUP($A510,'Run1-3-1'!$A:$J,3,FALSE)))</f>
        <v/>
      </c>
      <c r="S510" s="25" t="str">
        <f t="shared" si="82"/>
        <v/>
      </c>
      <c r="T510" s="27"/>
      <c r="U510" s="24" t="str">
        <f>IF($K510="N","",IF($K510="Y",VLOOKUP($A510,'Run1-4'!$A:$J,3,FALSE)))</f>
        <v/>
      </c>
      <c r="V510" s="25" t="str">
        <f t="shared" si="83"/>
        <v/>
      </c>
      <c r="W510" s="27"/>
      <c r="X510" s="25" t="str">
        <f t="shared" si="76"/>
        <v>N/A</v>
      </c>
    </row>
    <row r="511" spans="1:24" ht="15" customHeight="1" x14ac:dyDescent="0.3">
      <c r="A511" s="12" t="str">
        <f t="shared" si="74"/>
        <v>7-140453160-A-T</v>
      </c>
      <c r="B511" s="11" t="s">
        <v>190</v>
      </c>
      <c r="C511" s="6">
        <v>1.8499999999999999E-2</v>
      </c>
      <c r="D511" s="6" t="s">
        <v>93</v>
      </c>
      <c r="E511" s="6">
        <v>7</v>
      </c>
      <c r="F511" s="6">
        <v>140453160</v>
      </c>
      <c r="G511" s="6" t="s">
        <v>1082</v>
      </c>
      <c r="H511" s="6" t="s">
        <v>404</v>
      </c>
      <c r="I511" s="6">
        <v>541</v>
      </c>
      <c r="K511" s="19" t="str">
        <f t="shared" si="77"/>
        <v>N</v>
      </c>
      <c r="L511" s="20" t="str">
        <f t="shared" si="78"/>
        <v/>
      </c>
      <c r="M511" s="21" t="str">
        <f t="shared" si="75"/>
        <v/>
      </c>
      <c r="N511" s="22" t="str">
        <f t="shared" si="79"/>
        <v>N/A</v>
      </c>
      <c r="O511" s="23" t="str">
        <f t="shared" si="80"/>
        <v/>
      </c>
      <c r="P511" s="23" t="str">
        <f t="shared" si="81"/>
        <v/>
      </c>
      <c r="Q511" s="27"/>
      <c r="R511" s="24" t="str">
        <f>IF($K511="N","",IF($K511="Y",VLOOKUP($A511,'Run1-3-1'!$A:$J,3,FALSE)))</f>
        <v/>
      </c>
      <c r="S511" s="25" t="str">
        <f t="shared" si="82"/>
        <v/>
      </c>
      <c r="T511" s="27"/>
      <c r="U511" s="24" t="str">
        <f>IF($K511="N","",IF($K511="Y",VLOOKUP($A511,'Run1-4'!$A:$J,3,FALSE)))</f>
        <v/>
      </c>
      <c r="V511" s="25" t="str">
        <f t="shared" si="83"/>
        <v/>
      </c>
      <c r="W511" s="27"/>
      <c r="X511" s="25" t="str">
        <f t="shared" si="76"/>
        <v>N/A</v>
      </c>
    </row>
    <row r="512" spans="1:24" ht="15" customHeight="1" x14ac:dyDescent="0.3">
      <c r="A512" s="12" t="str">
        <f t="shared" si="74"/>
        <v>7-140481402-T</v>
      </c>
      <c r="B512" s="11" t="s">
        <v>152</v>
      </c>
      <c r="C512" s="6">
        <v>1.66E-2</v>
      </c>
      <c r="D512" s="6" t="s">
        <v>1688</v>
      </c>
      <c r="E512" s="6">
        <v>7</v>
      </c>
      <c r="F512" s="6">
        <v>140481402</v>
      </c>
      <c r="G512" s="6" t="s">
        <v>125</v>
      </c>
      <c r="H512" s="6" t="s">
        <v>1177</v>
      </c>
      <c r="I512" s="6">
        <v>542</v>
      </c>
      <c r="K512" s="19" t="str">
        <f t="shared" si="77"/>
        <v>N</v>
      </c>
      <c r="L512" s="20" t="str">
        <f t="shared" si="78"/>
        <v/>
      </c>
      <c r="M512" s="21" t="str">
        <f t="shared" si="75"/>
        <v/>
      </c>
      <c r="N512" s="22" t="str">
        <f t="shared" si="79"/>
        <v>N/A</v>
      </c>
      <c r="O512" s="23" t="str">
        <f t="shared" si="80"/>
        <v/>
      </c>
      <c r="P512" s="23" t="str">
        <f t="shared" si="81"/>
        <v/>
      </c>
      <c r="Q512" s="27"/>
      <c r="R512" s="24" t="str">
        <f>IF($K512="N","",IF($K512="Y",VLOOKUP($A512,'Run1-3-1'!$A:$J,3,FALSE)))</f>
        <v/>
      </c>
      <c r="S512" s="25" t="str">
        <f t="shared" si="82"/>
        <v/>
      </c>
      <c r="T512" s="27"/>
      <c r="U512" s="24" t="str">
        <f>IF($K512="N","",IF($K512="Y",VLOOKUP($A512,'Run1-4'!$A:$J,3,FALSE)))</f>
        <v/>
      </c>
      <c r="V512" s="25" t="str">
        <f t="shared" si="83"/>
        <v/>
      </c>
      <c r="W512" s="27"/>
      <c r="X512" s="25" t="str">
        <f t="shared" si="76"/>
        <v>N/A</v>
      </c>
    </row>
    <row r="513" spans="1:24" ht="15" customHeight="1" x14ac:dyDescent="0.3">
      <c r="A513" s="12" t="str">
        <f t="shared" si="74"/>
        <v>7-140481477-T</v>
      </c>
      <c r="B513" s="11" t="s">
        <v>369</v>
      </c>
      <c r="C513" s="6">
        <v>1.44E-2</v>
      </c>
      <c r="D513" s="6"/>
      <c r="E513" s="6">
        <v>7</v>
      </c>
      <c r="F513" s="6">
        <v>140481477</v>
      </c>
      <c r="G513" s="6" t="s">
        <v>125</v>
      </c>
      <c r="H513" s="6" t="s">
        <v>1177</v>
      </c>
      <c r="I513" s="6">
        <v>556</v>
      </c>
      <c r="K513" s="19" t="str">
        <f t="shared" si="77"/>
        <v>N</v>
      </c>
      <c r="L513" s="20" t="str">
        <f t="shared" si="78"/>
        <v/>
      </c>
      <c r="M513" s="21" t="str">
        <f t="shared" si="75"/>
        <v/>
      </c>
      <c r="N513" s="22" t="str">
        <f t="shared" si="79"/>
        <v>N/A</v>
      </c>
      <c r="O513" s="23" t="str">
        <f t="shared" si="80"/>
        <v/>
      </c>
      <c r="P513" s="23" t="str">
        <f t="shared" si="81"/>
        <v/>
      </c>
      <c r="Q513" s="27"/>
      <c r="R513" s="24" t="str">
        <f>IF($K513="N","",IF($K513="Y",VLOOKUP($A513,'Run1-3-1'!$A:$J,3,FALSE)))</f>
        <v/>
      </c>
      <c r="S513" s="25" t="str">
        <f t="shared" si="82"/>
        <v/>
      </c>
      <c r="T513" s="27"/>
      <c r="U513" s="24" t="str">
        <f>IF($K513="N","",IF($K513="Y",VLOOKUP($A513,'Run1-4'!$A:$J,3,FALSE)))</f>
        <v/>
      </c>
      <c r="V513" s="25" t="str">
        <f t="shared" si="83"/>
        <v/>
      </c>
      <c r="W513" s="27"/>
      <c r="X513" s="25" t="str">
        <f t="shared" si="76"/>
        <v>N/A</v>
      </c>
    </row>
    <row r="514" spans="1:24" ht="15" customHeight="1" x14ac:dyDescent="0.3">
      <c r="A514" s="12" t="str">
        <f t="shared" si="74"/>
        <v>7-140481489-G+T</v>
      </c>
      <c r="B514" s="11" t="s">
        <v>582</v>
      </c>
      <c r="C514" s="6">
        <v>1.77E-2</v>
      </c>
      <c r="D514" s="6"/>
      <c r="E514" s="6">
        <v>7</v>
      </c>
      <c r="F514" s="6">
        <v>140481489</v>
      </c>
      <c r="G514" s="6" t="s">
        <v>187</v>
      </c>
      <c r="H514" s="6" t="s">
        <v>84</v>
      </c>
      <c r="I514" s="6">
        <v>564</v>
      </c>
      <c r="K514" s="19" t="str">
        <f t="shared" si="77"/>
        <v>N</v>
      </c>
      <c r="L514" s="20" t="str">
        <f t="shared" si="78"/>
        <v/>
      </c>
      <c r="M514" s="21" t="str">
        <f t="shared" si="75"/>
        <v/>
      </c>
      <c r="N514" s="22" t="str">
        <f t="shared" si="79"/>
        <v>N/A</v>
      </c>
      <c r="O514" s="23" t="str">
        <f t="shared" si="80"/>
        <v/>
      </c>
      <c r="P514" s="23" t="str">
        <f t="shared" si="81"/>
        <v/>
      </c>
      <c r="Q514" s="27"/>
      <c r="R514" s="24" t="str">
        <f>IF($K514="N","",IF($K514="Y",VLOOKUP($A514,'Run1-3-1'!$A:$J,3,FALSE)))</f>
        <v/>
      </c>
      <c r="S514" s="25" t="str">
        <f t="shared" si="82"/>
        <v/>
      </c>
      <c r="T514" s="27"/>
      <c r="U514" s="24" t="str">
        <f>IF($K514="N","",IF($K514="Y",VLOOKUP($A514,'Run1-4'!$A:$J,3,FALSE)))</f>
        <v/>
      </c>
      <c r="V514" s="25" t="str">
        <f t="shared" si="83"/>
        <v/>
      </c>
      <c r="W514" s="27"/>
      <c r="X514" s="25" t="str">
        <f t="shared" si="76"/>
        <v>N/A</v>
      </c>
    </row>
    <row r="515" spans="1:24" ht="15" customHeight="1" x14ac:dyDescent="0.3">
      <c r="A515" s="12" t="str">
        <f t="shared" ref="A515:A578" si="84">E515&amp;"-"&amp;F515&amp;"-"&amp;H515</f>
        <v>7-140481497-A</v>
      </c>
      <c r="B515" s="11" t="s">
        <v>798</v>
      </c>
      <c r="C515" s="6">
        <v>1.9599999999999999E-2</v>
      </c>
      <c r="D515" s="6"/>
      <c r="E515" s="6">
        <v>7</v>
      </c>
      <c r="F515" s="6">
        <v>140481497</v>
      </c>
      <c r="G515" s="6" t="s">
        <v>187</v>
      </c>
      <c r="H515" s="6" t="s">
        <v>1082</v>
      </c>
      <c r="I515" s="6">
        <v>562</v>
      </c>
      <c r="K515" s="19" t="str">
        <f t="shared" si="77"/>
        <v>N</v>
      </c>
      <c r="L515" s="20" t="str">
        <f t="shared" si="78"/>
        <v/>
      </c>
      <c r="M515" s="21" t="str">
        <f t="shared" ref="M515:M578" si="85">IF($L515="","",IF(AND($L515&gt;=0.05,$L515&lt;0.1),"A",IF(AND($L515&gt;=0.1,$L515&lt;0.2),"B",IF(AND($L515&gt;=0.2,$L515&lt;=0.25),"C"))))</f>
        <v/>
      </c>
      <c r="N515" s="22" t="str">
        <f t="shared" si="79"/>
        <v>N/A</v>
      </c>
      <c r="O515" s="23" t="str">
        <f t="shared" si="80"/>
        <v/>
      </c>
      <c r="P515" s="23" t="str">
        <f t="shared" si="81"/>
        <v/>
      </c>
      <c r="Q515" s="27"/>
      <c r="R515" s="24" t="str">
        <f>IF($K515="N","",IF($K515="Y",VLOOKUP($A515,'Run1-3-1'!$A:$J,3,FALSE)))</f>
        <v/>
      </c>
      <c r="S515" s="25" t="str">
        <f t="shared" si="82"/>
        <v/>
      </c>
      <c r="T515" s="27"/>
      <c r="U515" s="24" t="str">
        <f>IF($K515="N","",IF($K515="Y",VLOOKUP($A515,'Run1-4'!$A:$J,3,FALSE)))</f>
        <v/>
      </c>
      <c r="V515" s="25" t="str">
        <f t="shared" si="83"/>
        <v/>
      </c>
      <c r="W515" s="27"/>
      <c r="X515" s="25" t="str">
        <f t="shared" ref="X515:X578" si="86">IF($K515="N","N/A",IF(AND($S515="Y",$V515="Y"),"Y","N"))</f>
        <v>N/A</v>
      </c>
    </row>
    <row r="516" spans="1:24" ht="15" customHeight="1" x14ac:dyDescent="0.3">
      <c r="A516" s="12" t="str">
        <f t="shared" si="84"/>
        <v>7-140481508-T+A</v>
      </c>
      <c r="B516" s="11" t="s">
        <v>210</v>
      </c>
      <c r="C516" s="6">
        <v>4.07E-2</v>
      </c>
      <c r="D516" s="6"/>
      <c r="E516" s="6">
        <v>7</v>
      </c>
      <c r="F516" s="6">
        <v>140481508</v>
      </c>
      <c r="G516" s="6" t="s">
        <v>1177</v>
      </c>
      <c r="H516" s="6" t="s">
        <v>897</v>
      </c>
      <c r="I516" s="6">
        <v>540</v>
      </c>
      <c r="K516" s="19" t="str">
        <f t="shared" ref="K516:K579" si="87">IF(AND($C516&lt;=0.25,C516&gt;=0.05),"Y","N")</f>
        <v>N</v>
      </c>
      <c r="L516" s="20" t="str">
        <f t="shared" ref="L516:L579" si="88">IF(K516="Y",C516,"")</f>
        <v/>
      </c>
      <c r="M516" s="21" t="str">
        <f t="shared" si="85"/>
        <v/>
      </c>
      <c r="N516" s="22" t="str">
        <f t="shared" ref="N516:N579" si="89">IF($M516="A",$L516*$C$1+$F$1,IF($M516="B",L516*$D$1+$F$1,IF($M516="C",L516*$E$1+$F$1,"N/A")))</f>
        <v>N/A</v>
      </c>
      <c r="O516" s="23" t="str">
        <f t="shared" ref="O516:O579" si="90">IF(L516="","",IF((L516-N516)&lt;0.01,0.01,L516-N516))</f>
        <v/>
      </c>
      <c r="P516" s="23" t="str">
        <f t="shared" ref="P516:P579" si="91">IF(L516="","",L516+N516)</f>
        <v/>
      </c>
      <c r="Q516" s="27"/>
      <c r="R516" s="24" t="str">
        <f>IF($K516="N","",IF($K516="Y",VLOOKUP($A516,'Run1-3-1'!$A:$J,3,FALSE)))</f>
        <v/>
      </c>
      <c r="S516" s="25" t="str">
        <f t="shared" ref="S516:S579" si="92">IF($K516="N","",IF(AND(R516&gt;=$O516,R516&lt;=$P516),"Y","N"))</f>
        <v/>
      </c>
      <c r="T516" s="27"/>
      <c r="U516" s="24" t="str">
        <f>IF($K516="N","",IF($K516="Y",VLOOKUP($A516,'Run1-4'!$A:$J,3,FALSE)))</f>
        <v/>
      </c>
      <c r="V516" s="25" t="str">
        <f t="shared" ref="V516:V579" si="93">IF($K516="N","",IF(AND(U516&gt;=$O516,U516&lt;=$P516),"Y","N"))</f>
        <v/>
      </c>
      <c r="W516" s="27"/>
      <c r="X516" s="25" t="str">
        <f t="shared" si="86"/>
        <v>N/A</v>
      </c>
    </row>
    <row r="517" spans="1:24" ht="15" customHeight="1" x14ac:dyDescent="0.3">
      <c r="A517" s="12" t="str">
        <f t="shared" si="84"/>
        <v>7-140481508-T-A</v>
      </c>
      <c r="B517" s="11" t="s">
        <v>429</v>
      </c>
      <c r="C517" s="6">
        <v>3.3300000000000003E-2</v>
      </c>
      <c r="D517" s="6"/>
      <c r="E517" s="6">
        <v>7</v>
      </c>
      <c r="F517" s="6">
        <v>140481508</v>
      </c>
      <c r="G517" s="6" t="s">
        <v>1177</v>
      </c>
      <c r="H517" s="6" t="s">
        <v>928</v>
      </c>
      <c r="I517" s="6">
        <v>540</v>
      </c>
      <c r="K517" s="19" t="str">
        <f t="shared" si="87"/>
        <v>N</v>
      </c>
      <c r="L517" s="20" t="str">
        <f t="shared" si="88"/>
        <v/>
      </c>
      <c r="M517" s="21" t="str">
        <f t="shared" si="85"/>
        <v/>
      </c>
      <c r="N517" s="22" t="str">
        <f t="shared" si="89"/>
        <v>N/A</v>
      </c>
      <c r="O517" s="23" t="str">
        <f t="shared" si="90"/>
        <v/>
      </c>
      <c r="P517" s="23" t="str">
        <f t="shared" si="91"/>
        <v/>
      </c>
      <c r="Q517" s="27"/>
      <c r="R517" s="24" t="str">
        <f>IF($K517="N","",IF($K517="Y",VLOOKUP($A517,'Run1-3-1'!$A:$J,3,FALSE)))</f>
        <v/>
      </c>
      <c r="S517" s="25" t="str">
        <f t="shared" si="92"/>
        <v/>
      </c>
      <c r="T517" s="27"/>
      <c r="U517" s="24" t="str">
        <f>IF($K517="N","",IF($K517="Y",VLOOKUP($A517,'Run1-4'!$A:$J,3,FALSE)))</f>
        <v/>
      </c>
      <c r="V517" s="25" t="str">
        <f t="shared" si="93"/>
        <v/>
      </c>
      <c r="W517" s="27"/>
      <c r="X517" s="25" t="str">
        <f t="shared" si="86"/>
        <v>N/A</v>
      </c>
    </row>
    <row r="518" spans="1:24" ht="15" customHeight="1" x14ac:dyDescent="0.3">
      <c r="A518" s="12" t="str">
        <f t="shared" si="84"/>
        <v>7-148508744-A-T</v>
      </c>
      <c r="B518" s="11" t="s">
        <v>643</v>
      </c>
      <c r="C518" s="6">
        <v>1.9699999999999999E-2</v>
      </c>
      <c r="D518" s="6"/>
      <c r="E518" s="6">
        <v>7</v>
      </c>
      <c r="F518" s="6">
        <v>148508744</v>
      </c>
      <c r="G518" s="6" t="s">
        <v>1082</v>
      </c>
      <c r="H518" s="6" t="s">
        <v>404</v>
      </c>
      <c r="I518" s="6">
        <v>1166</v>
      </c>
      <c r="K518" s="19" t="str">
        <f t="shared" si="87"/>
        <v>N</v>
      </c>
      <c r="L518" s="20" t="str">
        <f t="shared" si="88"/>
        <v/>
      </c>
      <c r="M518" s="21" t="str">
        <f t="shared" si="85"/>
        <v/>
      </c>
      <c r="N518" s="22" t="str">
        <f t="shared" si="89"/>
        <v>N/A</v>
      </c>
      <c r="O518" s="23" t="str">
        <f t="shared" si="90"/>
        <v/>
      </c>
      <c r="P518" s="23" t="str">
        <f t="shared" si="91"/>
        <v/>
      </c>
      <c r="Q518" s="27"/>
      <c r="R518" s="24" t="str">
        <f>IF($K518="N","",IF($K518="Y",VLOOKUP($A518,'Run1-3-1'!$A:$J,3,FALSE)))</f>
        <v/>
      </c>
      <c r="S518" s="25" t="str">
        <f t="shared" si="92"/>
        <v/>
      </c>
      <c r="T518" s="27"/>
      <c r="U518" s="24" t="str">
        <f>IF($K518="N","",IF($K518="Y",VLOOKUP($A518,'Run1-4'!$A:$J,3,FALSE)))</f>
        <v/>
      </c>
      <c r="V518" s="25" t="str">
        <f t="shared" si="93"/>
        <v/>
      </c>
      <c r="W518" s="27"/>
      <c r="X518" s="25" t="str">
        <f t="shared" si="86"/>
        <v>N/A</v>
      </c>
    </row>
    <row r="519" spans="1:24" ht="15" customHeight="1" x14ac:dyDescent="0.3">
      <c r="A519" s="12" t="str">
        <f t="shared" si="84"/>
        <v>7-148508773-T+C</v>
      </c>
      <c r="B519" s="11" t="s">
        <v>862</v>
      </c>
      <c r="C519" s="6">
        <v>3.8600000000000002E-2</v>
      </c>
      <c r="D519" s="6"/>
      <c r="E519" s="6">
        <v>7</v>
      </c>
      <c r="F519" s="6">
        <v>148508773</v>
      </c>
      <c r="G519" s="6" t="s">
        <v>1177</v>
      </c>
      <c r="H519" s="6" t="s">
        <v>1335</v>
      </c>
      <c r="I519" s="6">
        <v>1166</v>
      </c>
      <c r="K519" s="19" t="str">
        <f t="shared" si="87"/>
        <v>N</v>
      </c>
      <c r="L519" s="20" t="str">
        <f t="shared" si="88"/>
        <v/>
      </c>
      <c r="M519" s="21" t="str">
        <f t="shared" si="85"/>
        <v/>
      </c>
      <c r="N519" s="22" t="str">
        <f t="shared" si="89"/>
        <v>N/A</v>
      </c>
      <c r="O519" s="23" t="str">
        <f t="shared" si="90"/>
        <v/>
      </c>
      <c r="P519" s="23" t="str">
        <f t="shared" si="91"/>
        <v/>
      </c>
      <c r="Q519" s="27"/>
      <c r="R519" s="24" t="str">
        <f>IF($K519="N","",IF($K519="Y",VLOOKUP($A519,'Run1-3-1'!$A:$J,3,FALSE)))</f>
        <v/>
      </c>
      <c r="S519" s="25" t="str">
        <f t="shared" si="92"/>
        <v/>
      </c>
      <c r="T519" s="27"/>
      <c r="U519" s="24" t="str">
        <f>IF($K519="N","",IF($K519="Y",VLOOKUP($A519,'Run1-4'!$A:$J,3,FALSE)))</f>
        <v/>
      </c>
      <c r="V519" s="25" t="str">
        <f t="shared" si="93"/>
        <v/>
      </c>
      <c r="W519" s="27"/>
      <c r="X519" s="25" t="str">
        <f t="shared" si="86"/>
        <v>N/A</v>
      </c>
    </row>
    <row r="520" spans="1:24" ht="15" customHeight="1" x14ac:dyDescent="0.3">
      <c r="A520" s="12" t="str">
        <f t="shared" si="84"/>
        <v>7-148508785-C+CACT</v>
      </c>
      <c r="B520" s="11" t="s">
        <v>273</v>
      </c>
      <c r="C520" s="6">
        <v>3.8100000000000002E-2</v>
      </c>
      <c r="D520" s="6"/>
      <c r="E520" s="6">
        <v>7</v>
      </c>
      <c r="F520" s="6">
        <v>148508785</v>
      </c>
      <c r="G520" s="6" t="s">
        <v>125</v>
      </c>
      <c r="H520" s="6" t="s">
        <v>981</v>
      </c>
      <c r="I520" s="6">
        <v>1155</v>
      </c>
      <c r="K520" s="19" t="str">
        <f t="shared" si="87"/>
        <v>N</v>
      </c>
      <c r="L520" s="20" t="str">
        <f t="shared" si="88"/>
        <v/>
      </c>
      <c r="M520" s="21" t="str">
        <f t="shared" si="85"/>
        <v/>
      </c>
      <c r="N520" s="22" t="str">
        <f t="shared" si="89"/>
        <v>N/A</v>
      </c>
      <c r="O520" s="23" t="str">
        <f t="shared" si="90"/>
        <v/>
      </c>
      <c r="P520" s="23" t="str">
        <f t="shared" si="91"/>
        <v/>
      </c>
      <c r="Q520" s="27"/>
      <c r="R520" s="24" t="str">
        <f>IF($K520="N","",IF($K520="Y",VLOOKUP($A520,'Run1-3-1'!$A:$J,3,FALSE)))</f>
        <v/>
      </c>
      <c r="S520" s="25" t="str">
        <f t="shared" si="92"/>
        <v/>
      </c>
      <c r="T520" s="27"/>
      <c r="U520" s="24" t="str">
        <f>IF($K520="N","",IF($K520="Y",VLOOKUP($A520,'Run1-4'!$A:$J,3,FALSE)))</f>
        <v/>
      </c>
      <c r="V520" s="25" t="str">
        <f t="shared" si="93"/>
        <v/>
      </c>
      <c r="W520" s="27"/>
      <c r="X520" s="25" t="str">
        <f t="shared" si="86"/>
        <v>N/A</v>
      </c>
    </row>
    <row r="521" spans="1:24" ht="15" customHeight="1" x14ac:dyDescent="0.3">
      <c r="A521" s="12" t="str">
        <f t="shared" si="84"/>
        <v>7-148508788-C-G</v>
      </c>
      <c r="B521" s="11" t="s">
        <v>488</v>
      </c>
      <c r="C521" s="6">
        <v>0.15570000000000001</v>
      </c>
      <c r="D521" s="6"/>
      <c r="E521" s="6">
        <v>7</v>
      </c>
      <c r="F521" s="6">
        <v>148508788</v>
      </c>
      <c r="G521" s="6" t="s">
        <v>125</v>
      </c>
      <c r="H521" s="6" t="s">
        <v>903</v>
      </c>
      <c r="I521" s="6">
        <v>1137</v>
      </c>
      <c r="K521" s="19" t="str">
        <f t="shared" si="87"/>
        <v>Y</v>
      </c>
      <c r="L521" s="20">
        <f t="shared" si="88"/>
        <v>0.15570000000000001</v>
      </c>
      <c r="M521" s="21" t="str">
        <f t="shared" si="85"/>
        <v>B</v>
      </c>
      <c r="N521" s="22">
        <f t="shared" si="89"/>
        <v>8.2280000000000006E-2</v>
      </c>
      <c r="O521" s="23">
        <f t="shared" si="90"/>
        <v>7.3419999999999999E-2</v>
      </c>
      <c r="P521" s="23">
        <f t="shared" si="91"/>
        <v>0.23798000000000002</v>
      </c>
      <c r="Q521" s="27"/>
      <c r="R521" s="24">
        <f>IF($K521="N","",IF($K521="Y",VLOOKUP($A521,'Run1-3-1'!$A:$J,3,FALSE)))</f>
        <v>0.18509999999999999</v>
      </c>
      <c r="S521" s="25" t="str">
        <f t="shared" si="92"/>
        <v>Y</v>
      </c>
      <c r="T521" s="27"/>
      <c r="U521" s="24">
        <f>IF($K521="N","",IF($K521="Y",VLOOKUP($A521,'Run1-4'!$A:$J,3,FALSE)))</f>
        <v>0.14480000000000001</v>
      </c>
      <c r="V521" s="25" t="str">
        <f t="shared" si="93"/>
        <v>Y</v>
      </c>
      <c r="W521" s="27"/>
      <c r="X521" s="25" t="str">
        <f t="shared" si="86"/>
        <v>Y</v>
      </c>
    </row>
    <row r="522" spans="1:24" ht="15" customHeight="1" x14ac:dyDescent="0.3">
      <c r="A522" s="12" t="str">
        <f t="shared" si="84"/>
        <v>8-38285863-G</v>
      </c>
      <c r="B522" s="11" t="s">
        <v>1265</v>
      </c>
      <c r="C522" s="6">
        <v>1.37E-2</v>
      </c>
      <c r="D522" s="6" t="s">
        <v>1415</v>
      </c>
      <c r="E522" s="6">
        <v>8</v>
      </c>
      <c r="F522" s="6">
        <v>38285863</v>
      </c>
      <c r="G522" s="6" t="s">
        <v>125</v>
      </c>
      <c r="H522" s="6" t="s">
        <v>187</v>
      </c>
      <c r="I522" s="6">
        <v>731</v>
      </c>
      <c r="K522" s="19" t="str">
        <f t="shared" si="87"/>
        <v>N</v>
      </c>
      <c r="L522" s="20" t="str">
        <f t="shared" si="88"/>
        <v/>
      </c>
      <c r="M522" s="21" t="str">
        <f t="shared" si="85"/>
        <v/>
      </c>
      <c r="N522" s="22" t="str">
        <f t="shared" si="89"/>
        <v>N/A</v>
      </c>
      <c r="O522" s="23" t="str">
        <f t="shared" si="90"/>
        <v/>
      </c>
      <c r="P522" s="23" t="str">
        <f t="shared" si="91"/>
        <v/>
      </c>
      <c r="Q522" s="27"/>
      <c r="R522" s="24" t="str">
        <f>IF($K522="N","",IF($K522="Y",VLOOKUP($A522,'Run1-3-1'!$A:$J,3,FALSE)))</f>
        <v/>
      </c>
      <c r="S522" s="25" t="str">
        <f t="shared" si="92"/>
        <v/>
      </c>
      <c r="T522" s="27"/>
      <c r="U522" s="24" t="str">
        <f>IF($K522="N","",IF($K522="Y",VLOOKUP($A522,'Run1-4'!$A:$J,3,FALSE)))</f>
        <v/>
      </c>
      <c r="V522" s="25" t="str">
        <f t="shared" si="93"/>
        <v/>
      </c>
      <c r="W522" s="27"/>
      <c r="X522" s="25" t="str">
        <f t="shared" si="86"/>
        <v>N/A</v>
      </c>
    </row>
    <row r="523" spans="1:24" ht="15" customHeight="1" x14ac:dyDescent="0.3">
      <c r="A523" s="12" t="str">
        <f t="shared" si="84"/>
        <v>8-38285864-C</v>
      </c>
      <c r="B523" s="11" t="s">
        <v>666</v>
      </c>
      <c r="C523" s="6">
        <v>1.4E-2</v>
      </c>
      <c r="D523" s="6"/>
      <c r="E523" s="6">
        <v>8</v>
      </c>
      <c r="F523" s="6">
        <v>38285864</v>
      </c>
      <c r="G523" s="6" t="s">
        <v>187</v>
      </c>
      <c r="H523" s="6" t="s">
        <v>125</v>
      </c>
      <c r="I523" s="6">
        <v>716</v>
      </c>
      <c r="K523" s="19" t="str">
        <f t="shared" si="87"/>
        <v>N</v>
      </c>
      <c r="L523" s="20" t="str">
        <f t="shared" si="88"/>
        <v/>
      </c>
      <c r="M523" s="21" t="str">
        <f t="shared" si="85"/>
        <v/>
      </c>
      <c r="N523" s="22" t="str">
        <f t="shared" si="89"/>
        <v>N/A</v>
      </c>
      <c r="O523" s="23" t="str">
        <f t="shared" si="90"/>
        <v/>
      </c>
      <c r="P523" s="23" t="str">
        <f t="shared" si="91"/>
        <v/>
      </c>
      <c r="Q523" s="27"/>
      <c r="R523" s="24" t="str">
        <f>IF($K523="N","",IF($K523="Y",VLOOKUP($A523,'Run1-3-1'!$A:$J,3,FALSE)))</f>
        <v/>
      </c>
      <c r="S523" s="25" t="str">
        <f t="shared" si="92"/>
        <v/>
      </c>
      <c r="T523" s="27"/>
      <c r="U523" s="24" t="str">
        <f>IF($K523="N","",IF($K523="Y",VLOOKUP($A523,'Run1-4'!$A:$J,3,FALSE)))</f>
        <v/>
      </c>
      <c r="V523" s="25" t="str">
        <f t="shared" si="93"/>
        <v/>
      </c>
      <c r="W523" s="27"/>
      <c r="X523" s="25" t="str">
        <f t="shared" si="86"/>
        <v>N/A</v>
      </c>
    </row>
    <row r="524" spans="1:24" ht="15" customHeight="1" x14ac:dyDescent="0.3">
      <c r="A524" s="12" t="str">
        <f t="shared" si="84"/>
        <v>8-38285866-A+T</v>
      </c>
      <c r="B524" s="11" t="s">
        <v>890</v>
      </c>
      <c r="C524" s="6">
        <v>2.86E-2</v>
      </c>
      <c r="D524" s="6"/>
      <c r="E524" s="6">
        <v>8</v>
      </c>
      <c r="F524" s="6">
        <v>38285866</v>
      </c>
      <c r="G524" s="6" t="s">
        <v>1082</v>
      </c>
      <c r="H524" s="6" t="s">
        <v>1191</v>
      </c>
      <c r="I524" s="6">
        <v>664</v>
      </c>
      <c r="K524" s="19" t="str">
        <f t="shared" si="87"/>
        <v>N</v>
      </c>
      <c r="L524" s="20" t="str">
        <f t="shared" si="88"/>
        <v/>
      </c>
      <c r="M524" s="21" t="str">
        <f t="shared" si="85"/>
        <v/>
      </c>
      <c r="N524" s="22" t="str">
        <f t="shared" si="89"/>
        <v>N/A</v>
      </c>
      <c r="O524" s="23" t="str">
        <f t="shared" si="90"/>
        <v/>
      </c>
      <c r="P524" s="23" t="str">
        <f t="shared" si="91"/>
        <v/>
      </c>
      <c r="Q524" s="27"/>
      <c r="R524" s="24" t="str">
        <f>IF($K524="N","",IF($K524="Y",VLOOKUP($A524,'Run1-3-1'!$A:$J,3,FALSE)))</f>
        <v/>
      </c>
      <c r="S524" s="25" t="str">
        <f t="shared" si="92"/>
        <v/>
      </c>
      <c r="T524" s="27"/>
      <c r="U524" s="24" t="str">
        <f>IF($K524="N","",IF($K524="Y",VLOOKUP($A524,'Run1-4'!$A:$J,3,FALSE)))</f>
        <v/>
      </c>
      <c r="V524" s="25" t="str">
        <f t="shared" si="93"/>
        <v/>
      </c>
      <c r="W524" s="27"/>
      <c r="X524" s="25" t="str">
        <f t="shared" si="86"/>
        <v>N/A</v>
      </c>
    </row>
    <row r="525" spans="1:24" ht="15" customHeight="1" x14ac:dyDescent="0.3">
      <c r="A525" s="12" t="str">
        <f t="shared" si="84"/>
        <v>8-38285866-T</v>
      </c>
      <c r="B525" s="11" t="s">
        <v>1111</v>
      </c>
      <c r="C525" s="6">
        <v>1.2E-2</v>
      </c>
      <c r="D525" s="6"/>
      <c r="E525" s="6">
        <v>8</v>
      </c>
      <c r="F525" s="6">
        <v>38285866</v>
      </c>
      <c r="G525" s="6" t="s">
        <v>1082</v>
      </c>
      <c r="H525" s="6" t="s">
        <v>1177</v>
      </c>
      <c r="I525" s="6">
        <v>664</v>
      </c>
      <c r="K525" s="19" t="str">
        <f t="shared" si="87"/>
        <v>N</v>
      </c>
      <c r="L525" s="20" t="str">
        <f t="shared" si="88"/>
        <v/>
      </c>
      <c r="M525" s="21" t="str">
        <f t="shared" si="85"/>
        <v/>
      </c>
      <c r="N525" s="22" t="str">
        <f t="shared" si="89"/>
        <v>N/A</v>
      </c>
      <c r="O525" s="23" t="str">
        <f t="shared" si="90"/>
        <v/>
      </c>
      <c r="P525" s="23" t="str">
        <f t="shared" si="91"/>
        <v/>
      </c>
      <c r="Q525" s="27"/>
      <c r="R525" s="24" t="str">
        <f>IF($K525="N","",IF($K525="Y",VLOOKUP($A525,'Run1-3-1'!$A:$J,3,FALSE)))</f>
        <v/>
      </c>
      <c r="S525" s="25" t="str">
        <f t="shared" si="92"/>
        <v/>
      </c>
      <c r="T525" s="27"/>
      <c r="U525" s="24" t="str">
        <f>IF($K525="N","",IF($K525="Y",VLOOKUP($A525,'Run1-4'!$A:$J,3,FALSE)))</f>
        <v/>
      </c>
      <c r="V525" s="25" t="str">
        <f t="shared" si="93"/>
        <v/>
      </c>
      <c r="W525" s="27"/>
      <c r="X525" s="25" t="str">
        <f t="shared" si="86"/>
        <v>N/A</v>
      </c>
    </row>
    <row r="526" spans="1:24" ht="15" customHeight="1" x14ac:dyDescent="0.3">
      <c r="A526" s="12" t="str">
        <f t="shared" si="84"/>
        <v>8-38285871-G+T</v>
      </c>
      <c r="B526" s="11" t="s">
        <v>1326</v>
      </c>
      <c r="C526" s="6">
        <v>1.9800000000000002E-2</v>
      </c>
      <c r="D526" s="6"/>
      <c r="E526" s="6">
        <v>8</v>
      </c>
      <c r="F526" s="6">
        <v>38285871</v>
      </c>
      <c r="G526" s="6" t="s">
        <v>187</v>
      </c>
      <c r="H526" s="6" t="s">
        <v>84</v>
      </c>
      <c r="I526" s="6">
        <v>757</v>
      </c>
      <c r="K526" s="19" t="str">
        <f t="shared" si="87"/>
        <v>N</v>
      </c>
      <c r="L526" s="20" t="str">
        <f t="shared" si="88"/>
        <v/>
      </c>
      <c r="M526" s="21" t="str">
        <f t="shared" si="85"/>
        <v/>
      </c>
      <c r="N526" s="22" t="str">
        <f t="shared" si="89"/>
        <v>N/A</v>
      </c>
      <c r="O526" s="23" t="str">
        <f t="shared" si="90"/>
        <v/>
      </c>
      <c r="P526" s="23" t="str">
        <f t="shared" si="91"/>
        <v/>
      </c>
      <c r="Q526" s="27"/>
      <c r="R526" s="24" t="str">
        <f>IF($K526="N","",IF($K526="Y",VLOOKUP($A526,'Run1-3-1'!$A:$J,3,FALSE)))</f>
        <v/>
      </c>
      <c r="S526" s="25" t="str">
        <f t="shared" si="92"/>
        <v/>
      </c>
      <c r="T526" s="27"/>
      <c r="U526" s="24" t="str">
        <f>IF($K526="N","",IF($K526="Y",VLOOKUP($A526,'Run1-4'!$A:$J,3,FALSE)))</f>
        <v/>
      </c>
      <c r="V526" s="25" t="str">
        <f t="shared" si="93"/>
        <v/>
      </c>
      <c r="W526" s="27"/>
      <c r="X526" s="25" t="str">
        <f t="shared" si="86"/>
        <v>N/A</v>
      </c>
    </row>
    <row r="527" spans="1:24" ht="15" customHeight="1" x14ac:dyDescent="0.3">
      <c r="A527" s="12" t="str">
        <f t="shared" si="84"/>
        <v>8-38285879-G</v>
      </c>
      <c r="B527" s="11" t="s">
        <v>731</v>
      </c>
      <c r="C527" s="6">
        <v>1.4500000000000001E-2</v>
      </c>
      <c r="D527" s="6"/>
      <c r="E527" s="6">
        <v>8</v>
      </c>
      <c r="F527" s="6">
        <v>38285879</v>
      </c>
      <c r="G527" s="6" t="s">
        <v>1177</v>
      </c>
      <c r="H527" s="6" t="s">
        <v>187</v>
      </c>
      <c r="I527" s="6">
        <v>828</v>
      </c>
      <c r="K527" s="19" t="str">
        <f t="shared" si="87"/>
        <v>N</v>
      </c>
      <c r="L527" s="20" t="str">
        <f t="shared" si="88"/>
        <v/>
      </c>
      <c r="M527" s="21" t="str">
        <f t="shared" si="85"/>
        <v/>
      </c>
      <c r="N527" s="22" t="str">
        <f t="shared" si="89"/>
        <v>N/A</v>
      </c>
      <c r="O527" s="23" t="str">
        <f t="shared" si="90"/>
        <v/>
      </c>
      <c r="P527" s="23" t="str">
        <f t="shared" si="91"/>
        <v/>
      </c>
      <c r="Q527" s="27"/>
      <c r="R527" s="24" t="str">
        <f>IF($K527="N","",IF($K527="Y",VLOOKUP($A527,'Run1-3-1'!$A:$J,3,FALSE)))</f>
        <v/>
      </c>
      <c r="S527" s="25" t="str">
        <f t="shared" si="92"/>
        <v/>
      </c>
      <c r="T527" s="27"/>
      <c r="U527" s="24" t="str">
        <f>IF($K527="N","",IF($K527="Y",VLOOKUP($A527,'Run1-4'!$A:$J,3,FALSE)))</f>
        <v/>
      </c>
      <c r="V527" s="25" t="str">
        <f t="shared" si="93"/>
        <v/>
      </c>
      <c r="W527" s="27"/>
      <c r="X527" s="25" t="str">
        <f t="shared" si="86"/>
        <v>N/A</v>
      </c>
    </row>
    <row r="528" spans="1:24" ht="15" customHeight="1" x14ac:dyDescent="0.3">
      <c r="A528" s="12" t="str">
        <f t="shared" si="84"/>
        <v>8-38285881-T</v>
      </c>
      <c r="B528" s="11" t="s">
        <v>953</v>
      </c>
      <c r="C528" s="6">
        <v>1.8499999999999999E-2</v>
      </c>
      <c r="D528" s="6"/>
      <c r="E528" s="6">
        <v>8</v>
      </c>
      <c r="F528" s="6">
        <v>38285881</v>
      </c>
      <c r="G528" s="6" t="s">
        <v>187</v>
      </c>
      <c r="H528" s="6" t="s">
        <v>1177</v>
      </c>
      <c r="I528" s="6">
        <v>701</v>
      </c>
      <c r="K528" s="19" t="str">
        <f t="shared" si="87"/>
        <v>N</v>
      </c>
      <c r="L528" s="20" t="str">
        <f t="shared" si="88"/>
        <v/>
      </c>
      <c r="M528" s="21" t="str">
        <f t="shared" si="85"/>
        <v/>
      </c>
      <c r="N528" s="22" t="str">
        <f t="shared" si="89"/>
        <v>N/A</v>
      </c>
      <c r="O528" s="23" t="str">
        <f t="shared" si="90"/>
        <v/>
      </c>
      <c r="P528" s="23" t="str">
        <f t="shared" si="91"/>
        <v/>
      </c>
      <c r="Q528" s="27"/>
      <c r="R528" s="24" t="str">
        <f>IF($K528="N","",IF($K528="Y",VLOOKUP($A528,'Run1-3-1'!$A:$J,3,FALSE)))</f>
        <v/>
      </c>
      <c r="S528" s="25" t="str">
        <f t="shared" si="92"/>
        <v/>
      </c>
      <c r="T528" s="27"/>
      <c r="U528" s="24" t="str">
        <f>IF($K528="N","",IF($K528="Y",VLOOKUP($A528,'Run1-4'!$A:$J,3,FALSE)))</f>
        <v/>
      </c>
      <c r="V528" s="25" t="str">
        <f t="shared" si="93"/>
        <v/>
      </c>
      <c r="W528" s="27"/>
      <c r="X528" s="25" t="str">
        <f t="shared" si="86"/>
        <v>N/A</v>
      </c>
    </row>
    <row r="529" spans="1:24" ht="15" customHeight="1" x14ac:dyDescent="0.3">
      <c r="A529" s="12" t="str">
        <f t="shared" si="84"/>
        <v>8-38285886-A+T</v>
      </c>
      <c r="B529" s="11" t="s">
        <v>1173</v>
      </c>
      <c r="C529" s="6">
        <v>1.3100000000000001E-2</v>
      </c>
      <c r="D529" s="6"/>
      <c r="E529" s="6">
        <v>8</v>
      </c>
      <c r="F529" s="6">
        <v>38285886</v>
      </c>
      <c r="G529" s="6" t="s">
        <v>1082</v>
      </c>
      <c r="H529" s="6" t="s">
        <v>1191</v>
      </c>
      <c r="I529" s="6">
        <v>838</v>
      </c>
      <c r="K529" s="19" t="str">
        <f t="shared" si="87"/>
        <v>N</v>
      </c>
      <c r="L529" s="20" t="str">
        <f t="shared" si="88"/>
        <v/>
      </c>
      <c r="M529" s="21" t="str">
        <f t="shared" si="85"/>
        <v/>
      </c>
      <c r="N529" s="22" t="str">
        <f t="shared" si="89"/>
        <v>N/A</v>
      </c>
      <c r="O529" s="23" t="str">
        <f t="shared" si="90"/>
        <v/>
      </c>
      <c r="P529" s="23" t="str">
        <f t="shared" si="91"/>
        <v/>
      </c>
      <c r="Q529" s="27"/>
      <c r="R529" s="24" t="str">
        <f>IF($K529="N","",IF($K529="Y",VLOOKUP($A529,'Run1-3-1'!$A:$J,3,FALSE)))</f>
        <v/>
      </c>
      <c r="S529" s="25" t="str">
        <f t="shared" si="92"/>
        <v/>
      </c>
      <c r="T529" s="27"/>
      <c r="U529" s="24" t="str">
        <f>IF($K529="N","",IF($K529="Y",VLOOKUP($A529,'Run1-4'!$A:$J,3,FALSE)))</f>
        <v/>
      </c>
      <c r="V529" s="25" t="str">
        <f t="shared" si="93"/>
        <v/>
      </c>
      <c r="W529" s="27"/>
      <c r="X529" s="25" t="str">
        <f t="shared" si="86"/>
        <v>N/A</v>
      </c>
    </row>
    <row r="530" spans="1:24" ht="15" customHeight="1" x14ac:dyDescent="0.3">
      <c r="A530" s="12" t="str">
        <f t="shared" si="84"/>
        <v>8-38285888-T</v>
      </c>
      <c r="B530" s="11" t="s">
        <v>2</v>
      </c>
      <c r="C530" s="6">
        <v>1.2E-2</v>
      </c>
      <c r="D530" s="6"/>
      <c r="E530" s="6">
        <v>8</v>
      </c>
      <c r="F530" s="6">
        <v>38285888</v>
      </c>
      <c r="G530" s="6" t="s">
        <v>125</v>
      </c>
      <c r="H530" s="6" t="s">
        <v>1177</v>
      </c>
      <c r="I530" s="6">
        <v>919</v>
      </c>
      <c r="K530" s="19" t="str">
        <f t="shared" si="87"/>
        <v>N</v>
      </c>
      <c r="L530" s="20" t="str">
        <f t="shared" si="88"/>
        <v/>
      </c>
      <c r="M530" s="21" t="str">
        <f t="shared" si="85"/>
        <v/>
      </c>
      <c r="N530" s="22" t="str">
        <f t="shared" si="89"/>
        <v>N/A</v>
      </c>
      <c r="O530" s="23" t="str">
        <f t="shared" si="90"/>
        <v/>
      </c>
      <c r="P530" s="23" t="str">
        <f t="shared" si="91"/>
        <v/>
      </c>
      <c r="Q530" s="27"/>
      <c r="R530" s="24" t="str">
        <f>IF($K530="N","",IF($K530="Y",VLOOKUP($A530,'Run1-3-1'!$A:$J,3,FALSE)))</f>
        <v/>
      </c>
      <c r="S530" s="25" t="str">
        <f t="shared" si="92"/>
        <v/>
      </c>
      <c r="T530" s="27"/>
      <c r="U530" s="24" t="str">
        <f>IF($K530="N","",IF($K530="Y",VLOOKUP($A530,'Run1-4'!$A:$J,3,FALSE)))</f>
        <v/>
      </c>
      <c r="V530" s="25" t="str">
        <f t="shared" si="93"/>
        <v/>
      </c>
      <c r="W530" s="27"/>
      <c r="X530" s="25" t="str">
        <f t="shared" si="86"/>
        <v>N/A</v>
      </c>
    </row>
    <row r="531" spans="1:24" ht="15" customHeight="1" x14ac:dyDescent="0.3">
      <c r="A531" s="12" t="str">
        <f t="shared" si="84"/>
        <v>8-38285913-G-TCA</v>
      </c>
      <c r="B531" s="11" t="s">
        <v>794</v>
      </c>
      <c r="C531" s="6">
        <v>2.1899999999999999E-2</v>
      </c>
      <c r="D531" s="6" t="s">
        <v>423</v>
      </c>
      <c r="E531" s="6">
        <v>8</v>
      </c>
      <c r="F531" s="6">
        <v>38285913</v>
      </c>
      <c r="G531" s="6" t="s">
        <v>187</v>
      </c>
      <c r="H531" s="6" t="s">
        <v>3</v>
      </c>
      <c r="I531" s="6">
        <v>1049</v>
      </c>
      <c r="K531" s="19" t="str">
        <f t="shared" si="87"/>
        <v>N</v>
      </c>
      <c r="L531" s="20" t="str">
        <f t="shared" si="88"/>
        <v/>
      </c>
      <c r="M531" s="21" t="str">
        <f t="shared" si="85"/>
        <v/>
      </c>
      <c r="N531" s="22" t="str">
        <f t="shared" si="89"/>
        <v>N/A</v>
      </c>
      <c r="O531" s="23" t="str">
        <f t="shared" si="90"/>
        <v/>
      </c>
      <c r="P531" s="23" t="str">
        <f t="shared" si="91"/>
        <v/>
      </c>
      <c r="Q531" s="27"/>
      <c r="R531" s="24" t="str">
        <f>IF($K531="N","",IF($K531="Y",VLOOKUP($A531,'Run1-3-1'!$A:$J,3,FALSE)))</f>
        <v/>
      </c>
      <c r="S531" s="25" t="str">
        <f t="shared" si="92"/>
        <v/>
      </c>
      <c r="T531" s="27"/>
      <c r="U531" s="24" t="str">
        <f>IF($K531="N","",IF($K531="Y",VLOOKUP($A531,'Run1-4'!$A:$J,3,FALSE)))</f>
        <v/>
      </c>
      <c r="V531" s="25" t="str">
        <f t="shared" si="93"/>
        <v/>
      </c>
      <c r="W531" s="27"/>
      <c r="X531" s="25" t="str">
        <f t="shared" si="86"/>
        <v>N/A</v>
      </c>
    </row>
    <row r="532" spans="1:24" ht="15" customHeight="1" x14ac:dyDescent="0.3">
      <c r="A532" s="12" t="str">
        <f t="shared" si="84"/>
        <v>8-38285957-T+G</v>
      </c>
      <c r="B532" s="11" t="s">
        <v>178</v>
      </c>
      <c r="C532" s="6">
        <v>1.5599999999999999E-2</v>
      </c>
      <c r="D532" s="6" t="s">
        <v>580</v>
      </c>
      <c r="E532" s="6">
        <v>8</v>
      </c>
      <c r="F532" s="6">
        <v>38285957</v>
      </c>
      <c r="G532" s="6" t="s">
        <v>1177</v>
      </c>
      <c r="H532" s="6" t="s">
        <v>13</v>
      </c>
      <c r="I532" s="6">
        <v>1024</v>
      </c>
      <c r="K532" s="19" t="str">
        <f t="shared" si="87"/>
        <v>N</v>
      </c>
      <c r="L532" s="20" t="str">
        <f t="shared" si="88"/>
        <v/>
      </c>
      <c r="M532" s="21" t="str">
        <f t="shared" si="85"/>
        <v/>
      </c>
      <c r="N532" s="22" t="str">
        <f t="shared" si="89"/>
        <v>N/A</v>
      </c>
      <c r="O532" s="23" t="str">
        <f t="shared" si="90"/>
        <v/>
      </c>
      <c r="P532" s="23" t="str">
        <f t="shared" si="91"/>
        <v/>
      </c>
      <c r="Q532" s="27"/>
      <c r="R532" s="24" t="str">
        <f>IF($K532="N","",IF($K532="Y",VLOOKUP($A532,'Run1-3-1'!$A:$J,3,FALSE)))</f>
        <v/>
      </c>
      <c r="S532" s="25" t="str">
        <f t="shared" si="92"/>
        <v/>
      </c>
      <c r="T532" s="27"/>
      <c r="U532" s="24" t="str">
        <f>IF($K532="N","",IF($K532="Y",VLOOKUP($A532,'Run1-4'!$A:$J,3,FALSE)))</f>
        <v/>
      </c>
      <c r="V532" s="25" t="str">
        <f t="shared" si="93"/>
        <v/>
      </c>
      <c r="W532" s="27"/>
      <c r="X532" s="25" t="str">
        <f t="shared" si="86"/>
        <v>N/A</v>
      </c>
    </row>
    <row r="533" spans="1:24" ht="15" customHeight="1" x14ac:dyDescent="0.3">
      <c r="A533" s="12" t="str">
        <f t="shared" si="84"/>
        <v>9-21970945-T</v>
      </c>
      <c r="B533" s="11" t="s">
        <v>395</v>
      </c>
      <c r="C533" s="6">
        <v>1.4500000000000001E-2</v>
      </c>
      <c r="D533" s="6"/>
      <c r="E533" s="6">
        <v>9</v>
      </c>
      <c r="F533" s="6">
        <v>21970945</v>
      </c>
      <c r="G533" s="6" t="s">
        <v>125</v>
      </c>
      <c r="H533" s="6" t="s">
        <v>1177</v>
      </c>
      <c r="I533" s="6">
        <v>345</v>
      </c>
      <c r="K533" s="19" t="str">
        <f t="shared" si="87"/>
        <v>N</v>
      </c>
      <c r="L533" s="20" t="str">
        <f t="shared" si="88"/>
        <v/>
      </c>
      <c r="M533" s="21" t="str">
        <f t="shared" si="85"/>
        <v/>
      </c>
      <c r="N533" s="22" t="str">
        <f t="shared" si="89"/>
        <v>N/A</v>
      </c>
      <c r="O533" s="23" t="str">
        <f t="shared" si="90"/>
        <v/>
      </c>
      <c r="P533" s="23" t="str">
        <f t="shared" si="91"/>
        <v/>
      </c>
      <c r="Q533" s="27"/>
      <c r="R533" s="24" t="str">
        <f>IF($K533="N","",IF($K533="Y",VLOOKUP($A533,'Run1-3-1'!$A:$J,3,FALSE)))</f>
        <v/>
      </c>
      <c r="S533" s="25" t="str">
        <f t="shared" si="92"/>
        <v/>
      </c>
      <c r="T533" s="27"/>
      <c r="U533" s="24" t="str">
        <f>IF($K533="N","",IF($K533="Y",VLOOKUP($A533,'Run1-4'!$A:$J,3,FALSE)))</f>
        <v/>
      </c>
      <c r="V533" s="25" t="str">
        <f t="shared" si="93"/>
        <v/>
      </c>
      <c r="W533" s="27"/>
      <c r="X533" s="25" t="str">
        <f t="shared" si="86"/>
        <v>N/A</v>
      </c>
    </row>
    <row r="534" spans="1:24" ht="15" customHeight="1" x14ac:dyDescent="0.3">
      <c r="A534" s="12" t="str">
        <f t="shared" si="84"/>
        <v>9-21970950-G-C</v>
      </c>
      <c r="B534" s="11" t="s">
        <v>1200</v>
      </c>
      <c r="C534" s="6">
        <v>5.2299999999999999E-2</v>
      </c>
      <c r="D534" s="6"/>
      <c r="E534" s="6">
        <v>9</v>
      </c>
      <c r="F534" s="6">
        <v>21970950</v>
      </c>
      <c r="G534" s="6" t="s">
        <v>187</v>
      </c>
      <c r="H534" s="6" t="s">
        <v>1035</v>
      </c>
      <c r="I534" s="6">
        <v>363</v>
      </c>
      <c r="K534" s="19" t="str">
        <f t="shared" si="87"/>
        <v>Y</v>
      </c>
      <c r="L534" s="20">
        <f t="shared" si="88"/>
        <v>5.2299999999999999E-2</v>
      </c>
      <c r="M534" s="21" t="str">
        <f t="shared" si="85"/>
        <v>A</v>
      </c>
      <c r="N534" s="22">
        <f t="shared" si="89"/>
        <v>4.6149999999999997E-2</v>
      </c>
      <c r="O534" s="23">
        <f t="shared" si="90"/>
        <v>0.01</v>
      </c>
      <c r="P534" s="23">
        <f t="shared" si="91"/>
        <v>9.8449999999999996E-2</v>
      </c>
      <c r="Q534" s="27"/>
      <c r="R534" s="24">
        <f>IF($K534="N","",IF($K534="Y",VLOOKUP($A534,'Run1-3-1'!$A:$J,3,FALSE)))</f>
        <v>6.4000000000000001E-2</v>
      </c>
      <c r="S534" s="25" t="str">
        <f t="shared" si="92"/>
        <v>Y</v>
      </c>
      <c r="T534" s="27"/>
      <c r="U534" s="24">
        <f>IF($K534="N","",IF($K534="Y",VLOOKUP($A534,'Run1-4'!$A:$J,3,FALSE)))</f>
        <v>4.2900000000000001E-2</v>
      </c>
      <c r="V534" s="25" t="str">
        <f t="shared" si="93"/>
        <v>Y</v>
      </c>
      <c r="W534" s="27"/>
      <c r="X534" s="25" t="str">
        <f t="shared" si="86"/>
        <v>Y</v>
      </c>
    </row>
    <row r="535" spans="1:24" ht="15" customHeight="1" x14ac:dyDescent="0.3">
      <c r="A535" s="12" t="str">
        <f t="shared" si="84"/>
        <v>9-21970950-G+C</v>
      </c>
      <c r="B535" s="11" t="s">
        <v>25</v>
      </c>
      <c r="C535" s="6">
        <v>1.38E-2</v>
      </c>
      <c r="D535" s="6"/>
      <c r="E535" s="6">
        <v>9</v>
      </c>
      <c r="F535" s="6">
        <v>21970950</v>
      </c>
      <c r="G535" s="6" t="s">
        <v>187</v>
      </c>
      <c r="H535" s="6" t="s">
        <v>1012</v>
      </c>
      <c r="I535" s="6">
        <v>363</v>
      </c>
      <c r="K535" s="19" t="str">
        <f t="shared" si="87"/>
        <v>N</v>
      </c>
      <c r="L535" s="20" t="str">
        <f t="shared" si="88"/>
        <v/>
      </c>
      <c r="M535" s="21" t="str">
        <f t="shared" si="85"/>
        <v/>
      </c>
      <c r="N535" s="22" t="str">
        <f t="shared" si="89"/>
        <v>N/A</v>
      </c>
      <c r="O535" s="23" t="str">
        <f t="shared" si="90"/>
        <v/>
      </c>
      <c r="P535" s="23" t="str">
        <f t="shared" si="91"/>
        <v/>
      </c>
      <c r="Q535" s="27"/>
      <c r="R535" s="24" t="str">
        <f>IF($K535="N","",IF($K535="Y",VLOOKUP($A535,'Run1-3-1'!$A:$J,3,FALSE)))</f>
        <v/>
      </c>
      <c r="S535" s="25" t="str">
        <f t="shared" si="92"/>
        <v/>
      </c>
      <c r="T535" s="27"/>
      <c r="U535" s="24" t="str">
        <f>IF($K535="N","",IF($K535="Y",VLOOKUP($A535,'Run1-4'!$A:$J,3,FALSE)))</f>
        <v/>
      </c>
      <c r="V535" s="25" t="str">
        <f t="shared" si="93"/>
        <v/>
      </c>
      <c r="W535" s="27"/>
      <c r="X535" s="25" t="str">
        <f t="shared" si="86"/>
        <v>N/A</v>
      </c>
    </row>
    <row r="536" spans="1:24" ht="15" customHeight="1" x14ac:dyDescent="0.3">
      <c r="A536" s="12" t="str">
        <f t="shared" si="84"/>
        <v>9-21970951-T</v>
      </c>
      <c r="B536" s="11" t="s">
        <v>236</v>
      </c>
      <c r="C536" s="6">
        <v>2.0199999999999999E-2</v>
      </c>
      <c r="D536" s="6"/>
      <c r="E536" s="6">
        <v>9</v>
      </c>
      <c r="F536" s="6">
        <v>21970951</v>
      </c>
      <c r="G536" s="6" t="s">
        <v>125</v>
      </c>
      <c r="H536" s="6" t="s">
        <v>1177</v>
      </c>
      <c r="I536" s="6">
        <v>248</v>
      </c>
      <c r="K536" s="19" t="str">
        <f t="shared" si="87"/>
        <v>N</v>
      </c>
      <c r="L536" s="20" t="str">
        <f t="shared" si="88"/>
        <v/>
      </c>
      <c r="M536" s="21" t="str">
        <f t="shared" si="85"/>
        <v/>
      </c>
      <c r="N536" s="22" t="str">
        <f t="shared" si="89"/>
        <v>N/A</v>
      </c>
      <c r="O536" s="23" t="str">
        <f t="shared" si="90"/>
        <v/>
      </c>
      <c r="P536" s="23" t="str">
        <f t="shared" si="91"/>
        <v/>
      </c>
      <c r="Q536" s="27"/>
      <c r="R536" s="24" t="str">
        <f>IF($K536="N","",IF($K536="Y",VLOOKUP($A536,'Run1-3-1'!$A:$J,3,FALSE)))</f>
        <v/>
      </c>
      <c r="S536" s="25" t="str">
        <f t="shared" si="92"/>
        <v/>
      </c>
      <c r="T536" s="27"/>
      <c r="U536" s="24" t="str">
        <f>IF($K536="N","",IF($K536="Y",VLOOKUP($A536,'Run1-4'!$A:$J,3,FALSE)))</f>
        <v/>
      </c>
      <c r="V536" s="25" t="str">
        <f t="shared" si="93"/>
        <v/>
      </c>
      <c r="W536" s="27"/>
      <c r="X536" s="25" t="str">
        <f t="shared" si="86"/>
        <v>N/A</v>
      </c>
    </row>
    <row r="537" spans="1:24" ht="15" customHeight="1" x14ac:dyDescent="0.3">
      <c r="A537" s="12" t="str">
        <f t="shared" si="84"/>
        <v>9-21970954-T</v>
      </c>
      <c r="B537" s="11" t="s">
        <v>457</v>
      </c>
      <c r="C537" s="6">
        <v>1.0999999999999999E-2</v>
      </c>
      <c r="D537" s="6"/>
      <c r="E537" s="6">
        <v>9</v>
      </c>
      <c r="F537" s="6">
        <v>21970954</v>
      </c>
      <c r="G537" s="6" t="s">
        <v>125</v>
      </c>
      <c r="H537" s="6" t="s">
        <v>1177</v>
      </c>
      <c r="I537" s="6">
        <v>363</v>
      </c>
      <c r="K537" s="19" t="str">
        <f t="shared" si="87"/>
        <v>N</v>
      </c>
      <c r="L537" s="20" t="str">
        <f t="shared" si="88"/>
        <v/>
      </c>
      <c r="M537" s="21" t="str">
        <f t="shared" si="85"/>
        <v/>
      </c>
      <c r="N537" s="22" t="str">
        <f t="shared" si="89"/>
        <v>N/A</v>
      </c>
      <c r="O537" s="23" t="str">
        <f t="shared" si="90"/>
        <v/>
      </c>
      <c r="P537" s="23" t="str">
        <f t="shared" si="91"/>
        <v/>
      </c>
      <c r="Q537" s="27"/>
      <c r="R537" s="24" t="str">
        <f>IF($K537="N","",IF($K537="Y",VLOOKUP($A537,'Run1-3-1'!$A:$J,3,FALSE)))</f>
        <v/>
      </c>
      <c r="S537" s="25" t="str">
        <f t="shared" si="92"/>
        <v/>
      </c>
      <c r="T537" s="27"/>
      <c r="U537" s="24" t="str">
        <f>IF($K537="N","",IF($K537="Y",VLOOKUP($A537,'Run1-4'!$A:$J,3,FALSE)))</f>
        <v/>
      </c>
      <c r="V537" s="25" t="str">
        <f t="shared" si="93"/>
        <v/>
      </c>
      <c r="W537" s="27"/>
      <c r="X537" s="25" t="str">
        <f t="shared" si="86"/>
        <v>N/A</v>
      </c>
    </row>
    <row r="538" spans="1:24" ht="15" customHeight="1" x14ac:dyDescent="0.3">
      <c r="A538" s="12" t="str">
        <f t="shared" si="84"/>
        <v>9-21970956-G</v>
      </c>
      <c r="B538" s="11" t="s">
        <v>1260</v>
      </c>
      <c r="C538" s="6">
        <v>0.1205</v>
      </c>
      <c r="D538" s="6"/>
      <c r="E538" s="6">
        <v>9</v>
      </c>
      <c r="F538" s="6">
        <v>21970956</v>
      </c>
      <c r="G538" s="6" t="s">
        <v>125</v>
      </c>
      <c r="H538" s="6" t="s">
        <v>187</v>
      </c>
      <c r="I538" s="6">
        <v>224</v>
      </c>
      <c r="K538" s="19" t="str">
        <f t="shared" si="87"/>
        <v>Y</v>
      </c>
      <c r="L538" s="20">
        <f t="shared" si="88"/>
        <v>0.1205</v>
      </c>
      <c r="M538" s="21" t="str">
        <f t="shared" si="85"/>
        <v>B</v>
      </c>
      <c r="N538" s="22">
        <f t="shared" si="89"/>
        <v>6.8199999999999997E-2</v>
      </c>
      <c r="O538" s="23">
        <f t="shared" si="90"/>
        <v>5.2299999999999999E-2</v>
      </c>
      <c r="P538" s="23">
        <f t="shared" si="91"/>
        <v>0.18869999999999998</v>
      </c>
      <c r="Q538" s="27"/>
      <c r="R538" s="24">
        <f>IF($K538="N","",IF($K538="Y",VLOOKUP($A538,'Run1-3-1'!$A:$J,3,FALSE)))</f>
        <v>4.1500000000000002E-2</v>
      </c>
      <c r="S538" s="25" t="str">
        <f t="shared" si="92"/>
        <v>N</v>
      </c>
      <c r="T538" s="27"/>
      <c r="U538" s="24">
        <f>IF($K538="N","",IF($K538="Y",VLOOKUP($A538,'Run1-4'!$A:$J,3,FALSE)))</f>
        <v>0.1115</v>
      </c>
      <c r="V538" s="25" t="str">
        <f t="shared" si="93"/>
        <v>Y</v>
      </c>
      <c r="W538" s="27"/>
      <c r="X538" s="25" t="str">
        <f t="shared" si="86"/>
        <v>N</v>
      </c>
    </row>
    <row r="539" spans="1:24" ht="15" customHeight="1" x14ac:dyDescent="0.3">
      <c r="A539" s="12" t="str">
        <f t="shared" si="84"/>
        <v>9-21970957-C</v>
      </c>
      <c r="B539" s="11" t="s">
        <v>87</v>
      </c>
      <c r="C539" s="6">
        <v>7.7299999999999994E-2</v>
      </c>
      <c r="D539" s="6"/>
      <c r="E539" s="6">
        <v>9</v>
      </c>
      <c r="F539" s="6">
        <v>21970957</v>
      </c>
      <c r="G539" s="6" t="s">
        <v>187</v>
      </c>
      <c r="H539" s="6" t="s">
        <v>125</v>
      </c>
      <c r="I539" s="6">
        <v>362</v>
      </c>
      <c r="K539" s="19" t="str">
        <f t="shared" si="87"/>
        <v>Y</v>
      </c>
      <c r="L539" s="20">
        <f t="shared" si="88"/>
        <v>7.7299999999999994E-2</v>
      </c>
      <c r="M539" s="21" t="str">
        <f t="shared" si="85"/>
        <v>A</v>
      </c>
      <c r="N539" s="22">
        <f t="shared" si="89"/>
        <v>5.8649999999999994E-2</v>
      </c>
      <c r="O539" s="23">
        <f t="shared" si="90"/>
        <v>1.865E-2</v>
      </c>
      <c r="P539" s="23">
        <f t="shared" si="91"/>
        <v>0.13594999999999999</v>
      </c>
      <c r="Q539" s="27"/>
      <c r="R539" s="24">
        <f>IF($K539="N","",IF($K539="Y",VLOOKUP($A539,'Run1-3-1'!$A:$J,3,FALSE)))</f>
        <v>2.63E-2</v>
      </c>
      <c r="S539" s="25" t="str">
        <f t="shared" si="92"/>
        <v>Y</v>
      </c>
      <c r="T539" s="27"/>
      <c r="U539" s="24">
        <f>IF($K539="N","",IF($K539="Y",VLOOKUP($A539,'Run1-4'!$A:$J,3,FALSE)))</f>
        <v>7.2099999999999997E-2</v>
      </c>
      <c r="V539" s="25" t="str">
        <f t="shared" si="93"/>
        <v>Y</v>
      </c>
      <c r="W539" s="27"/>
      <c r="X539" s="25" t="str">
        <f t="shared" si="86"/>
        <v>Y</v>
      </c>
    </row>
    <row r="540" spans="1:24" ht="15" customHeight="1" x14ac:dyDescent="0.3">
      <c r="A540" s="12" t="str">
        <f t="shared" si="84"/>
        <v>9-21970957-G+C</v>
      </c>
      <c r="B540" s="11" t="s">
        <v>301</v>
      </c>
      <c r="C540" s="6">
        <v>5.5199999999999999E-2</v>
      </c>
      <c r="D540" s="6"/>
      <c r="E540" s="6">
        <v>9</v>
      </c>
      <c r="F540" s="6">
        <v>21970957</v>
      </c>
      <c r="G540" s="6" t="s">
        <v>187</v>
      </c>
      <c r="H540" s="6" t="s">
        <v>1012</v>
      </c>
      <c r="I540" s="6">
        <v>362</v>
      </c>
      <c r="K540" s="19" t="str">
        <f t="shared" si="87"/>
        <v>Y</v>
      </c>
      <c r="L540" s="20">
        <f t="shared" si="88"/>
        <v>5.5199999999999999E-2</v>
      </c>
      <c r="M540" s="21" t="str">
        <f t="shared" si="85"/>
        <v>A</v>
      </c>
      <c r="N540" s="22">
        <f t="shared" si="89"/>
        <v>4.7600000000000003E-2</v>
      </c>
      <c r="O540" s="23">
        <f t="shared" si="90"/>
        <v>0.01</v>
      </c>
      <c r="P540" s="23">
        <f t="shared" si="91"/>
        <v>0.1028</v>
      </c>
      <c r="Q540" s="27"/>
      <c r="R540" s="24">
        <f>IF($K540="N","",IF($K540="Y",VLOOKUP($A540,'Run1-3-1'!$A:$J,3,FALSE)))</f>
        <v>2.1499999999999998E-2</v>
      </c>
      <c r="S540" s="25" t="str">
        <f t="shared" si="92"/>
        <v>Y</v>
      </c>
      <c r="T540" s="27"/>
      <c r="U540" s="24">
        <f>IF($K540="N","",IF($K540="Y",VLOOKUP($A540,'Run1-4'!$A:$J,3,FALSE)))</f>
        <v>0.1048</v>
      </c>
      <c r="V540" s="25" t="str">
        <f t="shared" si="93"/>
        <v>N</v>
      </c>
      <c r="W540" s="27"/>
      <c r="X540" s="25" t="str">
        <f t="shared" si="86"/>
        <v>N</v>
      </c>
    </row>
    <row r="541" spans="1:24" ht="15" customHeight="1" x14ac:dyDescent="0.3">
      <c r="A541" s="12" t="str">
        <f t="shared" si="84"/>
        <v>9-21970971-A</v>
      </c>
      <c r="B541" s="11" t="s">
        <v>518</v>
      </c>
      <c r="C541" s="6">
        <v>1.32E-2</v>
      </c>
      <c r="D541" s="6"/>
      <c r="E541" s="6">
        <v>9</v>
      </c>
      <c r="F541" s="6">
        <v>21970971</v>
      </c>
      <c r="G541" s="6" t="s">
        <v>187</v>
      </c>
      <c r="H541" s="6" t="s">
        <v>1082</v>
      </c>
      <c r="I541" s="6">
        <v>379</v>
      </c>
      <c r="K541" s="19" t="str">
        <f t="shared" si="87"/>
        <v>N</v>
      </c>
      <c r="L541" s="20" t="str">
        <f t="shared" si="88"/>
        <v/>
      </c>
      <c r="M541" s="21" t="str">
        <f t="shared" si="85"/>
        <v/>
      </c>
      <c r="N541" s="22" t="str">
        <f t="shared" si="89"/>
        <v>N/A</v>
      </c>
      <c r="O541" s="23" t="str">
        <f t="shared" si="90"/>
        <v/>
      </c>
      <c r="P541" s="23" t="str">
        <f t="shared" si="91"/>
        <v/>
      </c>
      <c r="Q541" s="27"/>
      <c r="R541" s="24" t="str">
        <f>IF($K541="N","",IF($K541="Y",VLOOKUP($A541,'Run1-3-1'!$A:$J,3,FALSE)))</f>
        <v/>
      </c>
      <c r="S541" s="25" t="str">
        <f t="shared" si="92"/>
        <v/>
      </c>
      <c r="T541" s="27"/>
      <c r="U541" s="24" t="str">
        <f>IF($K541="N","",IF($K541="Y",VLOOKUP($A541,'Run1-4'!$A:$J,3,FALSE)))</f>
        <v/>
      </c>
      <c r="V541" s="25" t="str">
        <f t="shared" si="93"/>
        <v/>
      </c>
      <c r="W541" s="27"/>
      <c r="X541" s="25" t="str">
        <f t="shared" si="86"/>
        <v>N/A</v>
      </c>
    </row>
    <row r="542" spans="1:24" ht="15" customHeight="1" x14ac:dyDescent="0.3">
      <c r="A542" s="12" t="str">
        <f t="shared" si="84"/>
        <v>9-21970974-T</v>
      </c>
      <c r="B542" s="11" t="s">
        <v>479</v>
      </c>
      <c r="C542" s="6">
        <v>1.5299999999999999E-2</v>
      </c>
      <c r="D542" s="6" t="s">
        <v>186</v>
      </c>
      <c r="E542" s="6">
        <v>9</v>
      </c>
      <c r="F542" s="6">
        <v>21970974</v>
      </c>
      <c r="G542" s="6" t="s">
        <v>125</v>
      </c>
      <c r="H542" s="6" t="s">
        <v>1177</v>
      </c>
      <c r="I542" s="6">
        <v>392</v>
      </c>
      <c r="K542" s="19" t="str">
        <f t="shared" si="87"/>
        <v>N</v>
      </c>
      <c r="L542" s="20" t="str">
        <f t="shared" si="88"/>
        <v/>
      </c>
      <c r="M542" s="21" t="str">
        <f t="shared" si="85"/>
        <v/>
      </c>
      <c r="N542" s="22" t="str">
        <f t="shared" si="89"/>
        <v>N/A</v>
      </c>
      <c r="O542" s="23" t="str">
        <f t="shared" si="90"/>
        <v/>
      </c>
      <c r="P542" s="23" t="str">
        <f t="shared" si="91"/>
        <v/>
      </c>
      <c r="Q542" s="27"/>
      <c r="R542" s="24" t="str">
        <f>IF($K542="N","",IF($K542="Y",VLOOKUP($A542,'Run1-3-1'!$A:$J,3,FALSE)))</f>
        <v/>
      </c>
      <c r="S542" s="25" t="str">
        <f t="shared" si="92"/>
        <v/>
      </c>
      <c r="T542" s="27"/>
      <c r="U542" s="24" t="str">
        <f>IF($K542="N","",IF($K542="Y",VLOOKUP($A542,'Run1-4'!$A:$J,3,FALSE)))</f>
        <v/>
      </c>
      <c r="V542" s="25" t="str">
        <f t="shared" si="93"/>
        <v/>
      </c>
      <c r="W542" s="27"/>
      <c r="X542" s="25" t="str">
        <f t="shared" si="86"/>
        <v>N/A</v>
      </c>
    </row>
    <row r="543" spans="1:24" ht="15" customHeight="1" x14ac:dyDescent="0.3">
      <c r="A543" s="12" t="str">
        <f t="shared" si="84"/>
        <v>9-21970978-A</v>
      </c>
      <c r="B543" s="11" t="s">
        <v>691</v>
      </c>
      <c r="C543" s="6">
        <v>0.01</v>
      </c>
      <c r="D543" s="6"/>
      <c r="E543" s="6">
        <v>9</v>
      </c>
      <c r="F543" s="6">
        <v>21970978</v>
      </c>
      <c r="G543" s="6" t="s">
        <v>187</v>
      </c>
      <c r="H543" s="6" t="s">
        <v>1082</v>
      </c>
      <c r="I543" s="6">
        <v>399</v>
      </c>
      <c r="K543" s="19" t="str">
        <f t="shared" si="87"/>
        <v>N</v>
      </c>
      <c r="L543" s="20" t="str">
        <f t="shared" si="88"/>
        <v/>
      </c>
      <c r="M543" s="21" t="str">
        <f t="shared" si="85"/>
        <v/>
      </c>
      <c r="N543" s="22" t="str">
        <f t="shared" si="89"/>
        <v>N/A</v>
      </c>
      <c r="O543" s="23" t="str">
        <f t="shared" si="90"/>
        <v/>
      </c>
      <c r="P543" s="23" t="str">
        <f t="shared" si="91"/>
        <v/>
      </c>
      <c r="Q543" s="27"/>
      <c r="R543" s="24" t="str">
        <f>IF($K543="N","",IF($K543="Y",VLOOKUP($A543,'Run1-3-1'!$A:$J,3,FALSE)))</f>
        <v/>
      </c>
      <c r="S543" s="25" t="str">
        <f t="shared" si="92"/>
        <v/>
      </c>
      <c r="T543" s="27"/>
      <c r="U543" s="24" t="str">
        <f>IF($K543="N","",IF($K543="Y",VLOOKUP($A543,'Run1-4'!$A:$J,3,FALSE)))</f>
        <v/>
      </c>
      <c r="V543" s="25" t="str">
        <f t="shared" si="93"/>
        <v/>
      </c>
      <c r="W543" s="27"/>
      <c r="X543" s="25" t="str">
        <f t="shared" si="86"/>
        <v>N/A</v>
      </c>
    </row>
    <row r="544" spans="1:24" ht="15" customHeight="1" x14ac:dyDescent="0.3">
      <c r="A544" s="12" t="str">
        <f t="shared" si="84"/>
        <v>9-21970985-T</v>
      </c>
      <c r="B544" s="11" t="s">
        <v>920</v>
      </c>
      <c r="C544" s="6">
        <v>1.2200000000000001E-2</v>
      </c>
      <c r="D544" s="6" t="s">
        <v>1416</v>
      </c>
      <c r="E544" s="6">
        <v>9</v>
      </c>
      <c r="F544" s="6">
        <v>21970985</v>
      </c>
      <c r="G544" s="6" t="s">
        <v>125</v>
      </c>
      <c r="H544" s="6" t="s">
        <v>1177</v>
      </c>
      <c r="I544" s="6">
        <v>411</v>
      </c>
      <c r="K544" s="19" t="str">
        <f t="shared" si="87"/>
        <v>N</v>
      </c>
      <c r="L544" s="20" t="str">
        <f t="shared" si="88"/>
        <v/>
      </c>
      <c r="M544" s="21" t="str">
        <f t="shared" si="85"/>
        <v/>
      </c>
      <c r="N544" s="22" t="str">
        <f t="shared" si="89"/>
        <v>N/A</v>
      </c>
      <c r="O544" s="23" t="str">
        <f t="shared" si="90"/>
        <v/>
      </c>
      <c r="P544" s="23" t="str">
        <f t="shared" si="91"/>
        <v/>
      </c>
      <c r="Q544" s="27"/>
      <c r="R544" s="24" t="str">
        <f>IF($K544="N","",IF($K544="Y",VLOOKUP($A544,'Run1-3-1'!$A:$J,3,FALSE)))</f>
        <v/>
      </c>
      <c r="S544" s="25" t="str">
        <f t="shared" si="92"/>
        <v/>
      </c>
      <c r="T544" s="27"/>
      <c r="U544" s="24" t="str">
        <f>IF($K544="N","",IF($K544="Y",VLOOKUP($A544,'Run1-4'!$A:$J,3,FALSE)))</f>
        <v/>
      </c>
      <c r="V544" s="25" t="str">
        <f t="shared" si="93"/>
        <v/>
      </c>
      <c r="W544" s="27"/>
      <c r="X544" s="25" t="str">
        <f t="shared" si="86"/>
        <v>N/A</v>
      </c>
    </row>
    <row r="545" spans="1:24" ht="15" customHeight="1" x14ac:dyDescent="0.3">
      <c r="A545" s="12" t="str">
        <f t="shared" si="84"/>
        <v>9-21970989-A-T</v>
      </c>
      <c r="B545" s="11" t="s">
        <v>327</v>
      </c>
      <c r="C545" s="6">
        <v>1.72E-2</v>
      </c>
      <c r="D545" s="6" t="s">
        <v>1215</v>
      </c>
      <c r="E545" s="6">
        <v>9</v>
      </c>
      <c r="F545" s="6">
        <v>21970989</v>
      </c>
      <c r="G545" s="6" t="s">
        <v>1082</v>
      </c>
      <c r="H545" s="6" t="s">
        <v>404</v>
      </c>
      <c r="I545" s="6">
        <v>408</v>
      </c>
      <c r="K545" s="19" t="str">
        <f t="shared" si="87"/>
        <v>N</v>
      </c>
      <c r="L545" s="20" t="str">
        <f t="shared" si="88"/>
        <v/>
      </c>
      <c r="M545" s="21" t="str">
        <f t="shared" si="85"/>
        <v/>
      </c>
      <c r="N545" s="22" t="str">
        <f t="shared" si="89"/>
        <v>N/A</v>
      </c>
      <c r="O545" s="23" t="str">
        <f t="shared" si="90"/>
        <v/>
      </c>
      <c r="P545" s="23" t="str">
        <f t="shared" si="91"/>
        <v/>
      </c>
      <c r="Q545" s="27"/>
      <c r="R545" s="24" t="str">
        <f>IF($K545="N","",IF($K545="Y",VLOOKUP($A545,'Run1-3-1'!$A:$J,3,FALSE)))</f>
        <v/>
      </c>
      <c r="S545" s="25" t="str">
        <f t="shared" si="92"/>
        <v/>
      </c>
      <c r="T545" s="27"/>
      <c r="U545" s="24" t="str">
        <f>IF($K545="N","",IF($K545="Y",VLOOKUP($A545,'Run1-4'!$A:$J,3,FALSE)))</f>
        <v/>
      </c>
      <c r="V545" s="25" t="str">
        <f t="shared" si="93"/>
        <v/>
      </c>
      <c r="W545" s="27"/>
      <c r="X545" s="25" t="str">
        <f t="shared" si="86"/>
        <v>N/A</v>
      </c>
    </row>
    <row r="546" spans="1:24" ht="15" customHeight="1" x14ac:dyDescent="0.3">
      <c r="A546" s="12" t="str">
        <f t="shared" si="84"/>
        <v>9-21971042-T</v>
      </c>
      <c r="B546" s="11" t="s">
        <v>542</v>
      </c>
      <c r="C546" s="6">
        <v>1.3599999999999999E-2</v>
      </c>
      <c r="D546" s="6"/>
      <c r="E546" s="6">
        <v>9</v>
      </c>
      <c r="F546" s="6">
        <v>21971042</v>
      </c>
      <c r="G546" s="6" t="s">
        <v>125</v>
      </c>
      <c r="H546" s="6" t="s">
        <v>1177</v>
      </c>
      <c r="I546" s="6">
        <v>441</v>
      </c>
      <c r="K546" s="19" t="str">
        <f t="shared" si="87"/>
        <v>N</v>
      </c>
      <c r="L546" s="20" t="str">
        <f t="shared" si="88"/>
        <v/>
      </c>
      <c r="M546" s="21" t="str">
        <f t="shared" si="85"/>
        <v/>
      </c>
      <c r="N546" s="22" t="str">
        <f t="shared" si="89"/>
        <v>N/A</v>
      </c>
      <c r="O546" s="23" t="str">
        <f t="shared" si="90"/>
        <v/>
      </c>
      <c r="P546" s="23" t="str">
        <f t="shared" si="91"/>
        <v/>
      </c>
      <c r="Q546" s="27"/>
      <c r="R546" s="24" t="str">
        <f>IF($K546="N","",IF($K546="Y",VLOOKUP($A546,'Run1-3-1'!$A:$J,3,FALSE)))</f>
        <v/>
      </c>
      <c r="S546" s="25" t="str">
        <f t="shared" si="92"/>
        <v/>
      </c>
      <c r="T546" s="27"/>
      <c r="U546" s="24" t="str">
        <f>IF($K546="N","",IF($K546="Y",VLOOKUP($A546,'Run1-4'!$A:$J,3,FALSE)))</f>
        <v/>
      </c>
      <c r="V546" s="25" t="str">
        <f t="shared" si="93"/>
        <v/>
      </c>
      <c r="W546" s="27"/>
      <c r="X546" s="25" t="str">
        <f t="shared" si="86"/>
        <v>N/A</v>
      </c>
    </row>
    <row r="547" spans="1:24" ht="15" customHeight="1" x14ac:dyDescent="0.3">
      <c r="A547" s="12" t="str">
        <f t="shared" si="84"/>
        <v>9-21971046-T</v>
      </c>
      <c r="B547" s="11" t="s">
        <v>757</v>
      </c>
      <c r="C547" s="6">
        <v>1.1299999999999999E-2</v>
      </c>
      <c r="D547" s="6"/>
      <c r="E547" s="6">
        <v>9</v>
      </c>
      <c r="F547" s="6">
        <v>21971046</v>
      </c>
      <c r="G547" s="6" t="s">
        <v>125</v>
      </c>
      <c r="H547" s="6" t="s">
        <v>1177</v>
      </c>
      <c r="I547" s="6">
        <v>441</v>
      </c>
      <c r="K547" s="19" t="str">
        <f t="shared" si="87"/>
        <v>N</v>
      </c>
      <c r="L547" s="20" t="str">
        <f t="shared" si="88"/>
        <v/>
      </c>
      <c r="M547" s="21" t="str">
        <f t="shared" si="85"/>
        <v/>
      </c>
      <c r="N547" s="22" t="str">
        <f t="shared" si="89"/>
        <v>N/A</v>
      </c>
      <c r="O547" s="23" t="str">
        <f t="shared" si="90"/>
        <v/>
      </c>
      <c r="P547" s="23" t="str">
        <f t="shared" si="91"/>
        <v/>
      </c>
      <c r="Q547" s="27"/>
      <c r="R547" s="24" t="str">
        <f>IF($K547="N","",IF($K547="Y",VLOOKUP($A547,'Run1-3-1'!$A:$J,3,FALSE)))</f>
        <v/>
      </c>
      <c r="S547" s="25" t="str">
        <f t="shared" si="92"/>
        <v/>
      </c>
      <c r="T547" s="27"/>
      <c r="U547" s="24" t="str">
        <f>IF($K547="N","",IF($K547="Y",VLOOKUP($A547,'Run1-4'!$A:$J,3,FALSE)))</f>
        <v/>
      </c>
      <c r="V547" s="25" t="str">
        <f t="shared" si="93"/>
        <v/>
      </c>
      <c r="W547" s="27"/>
      <c r="X547" s="25" t="str">
        <f t="shared" si="86"/>
        <v>N/A</v>
      </c>
    </row>
    <row r="548" spans="1:24" ht="15" customHeight="1" x14ac:dyDescent="0.3">
      <c r="A548" s="12" t="str">
        <f t="shared" si="84"/>
        <v>9-21971050-T</v>
      </c>
      <c r="B548" s="11" t="s">
        <v>983</v>
      </c>
      <c r="C548" s="6">
        <v>1.1299999999999999E-2</v>
      </c>
      <c r="D548" s="6" t="s">
        <v>1689</v>
      </c>
      <c r="E548" s="6">
        <v>9</v>
      </c>
      <c r="F548" s="6">
        <v>21971050</v>
      </c>
      <c r="G548" s="6" t="s">
        <v>125</v>
      </c>
      <c r="H548" s="6" t="s">
        <v>1177</v>
      </c>
      <c r="I548" s="6">
        <v>441</v>
      </c>
      <c r="K548" s="19" t="str">
        <f t="shared" si="87"/>
        <v>N</v>
      </c>
      <c r="L548" s="20" t="str">
        <f t="shared" si="88"/>
        <v/>
      </c>
      <c r="M548" s="21" t="str">
        <f t="shared" si="85"/>
        <v/>
      </c>
      <c r="N548" s="22" t="str">
        <f t="shared" si="89"/>
        <v>N/A</v>
      </c>
      <c r="O548" s="23" t="str">
        <f t="shared" si="90"/>
        <v/>
      </c>
      <c r="P548" s="23" t="str">
        <f t="shared" si="91"/>
        <v/>
      </c>
      <c r="Q548" s="27"/>
      <c r="R548" s="24" t="str">
        <f>IF($K548="N","",IF($K548="Y",VLOOKUP($A548,'Run1-3-1'!$A:$J,3,FALSE)))</f>
        <v/>
      </c>
      <c r="S548" s="25" t="str">
        <f t="shared" si="92"/>
        <v/>
      </c>
      <c r="T548" s="27"/>
      <c r="U548" s="24" t="str">
        <f>IF($K548="N","",IF($K548="Y",VLOOKUP($A548,'Run1-4'!$A:$J,3,FALSE)))</f>
        <v/>
      </c>
      <c r="V548" s="25" t="str">
        <f t="shared" si="93"/>
        <v/>
      </c>
      <c r="W548" s="27"/>
      <c r="X548" s="25" t="str">
        <f t="shared" si="86"/>
        <v>N/A</v>
      </c>
    </row>
    <row r="549" spans="1:24" ht="15" customHeight="1" x14ac:dyDescent="0.3">
      <c r="A549" s="12" t="str">
        <f t="shared" si="84"/>
        <v>9-21971091-A</v>
      </c>
      <c r="B549" s="11" t="s">
        <v>389</v>
      </c>
      <c r="C549" s="6">
        <v>1.78E-2</v>
      </c>
      <c r="D549" s="6"/>
      <c r="E549" s="6">
        <v>9</v>
      </c>
      <c r="F549" s="6">
        <v>21971091</v>
      </c>
      <c r="G549" s="6" t="s">
        <v>187</v>
      </c>
      <c r="H549" s="6" t="s">
        <v>1082</v>
      </c>
      <c r="I549" s="6">
        <v>673</v>
      </c>
      <c r="K549" s="19" t="str">
        <f t="shared" si="87"/>
        <v>N</v>
      </c>
      <c r="L549" s="20" t="str">
        <f t="shared" si="88"/>
        <v/>
      </c>
      <c r="M549" s="21" t="str">
        <f t="shared" si="85"/>
        <v/>
      </c>
      <c r="N549" s="22" t="str">
        <f t="shared" si="89"/>
        <v>N/A</v>
      </c>
      <c r="O549" s="23" t="str">
        <f t="shared" si="90"/>
        <v/>
      </c>
      <c r="P549" s="23" t="str">
        <f t="shared" si="91"/>
        <v/>
      </c>
      <c r="Q549" s="27"/>
      <c r="R549" s="24" t="str">
        <f>IF($K549="N","",IF($K549="Y",VLOOKUP($A549,'Run1-3-1'!$A:$J,3,FALSE)))</f>
        <v/>
      </c>
      <c r="S549" s="25" t="str">
        <f t="shared" si="92"/>
        <v/>
      </c>
      <c r="T549" s="27"/>
      <c r="U549" s="24" t="str">
        <f>IF($K549="N","",IF($K549="Y",VLOOKUP($A549,'Run1-4'!$A:$J,3,FALSE)))</f>
        <v/>
      </c>
      <c r="V549" s="25" t="str">
        <f t="shared" si="93"/>
        <v/>
      </c>
      <c r="W549" s="27"/>
      <c r="X549" s="25" t="str">
        <f t="shared" si="86"/>
        <v>N/A</v>
      </c>
    </row>
    <row r="550" spans="1:24" ht="15" customHeight="1" x14ac:dyDescent="0.3">
      <c r="A550" s="12" t="str">
        <f t="shared" si="84"/>
        <v>9-21971092-G</v>
      </c>
      <c r="B550" s="11" t="s">
        <v>603</v>
      </c>
      <c r="C550" s="6">
        <v>2.5499999999999998E-2</v>
      </c>
      <c r="D550" s="6" t="s">
        <v>362</v>
      </c>
      <c r="E550" s="6">
        <v>9</v>
      </c>
      <c r="F550" s="6">
        <v>21971092</v>
      </c>
      <c r="G550" s="6" t="s">
        <v>125</v>
      </c>
      <c r="H550" s="6" t="s">
        <v>187</v>
      </c>
      <c r="I550" s="6">
        <v>510</v>
      </c>
      <c r="K550" s="19" t="str">
        <f t="shared" si="87"/>
        <v>N</v>
      </c>
      <c r="L550" s="20" t="str">
        <f t="shared" si="88"/>
        <v/>
      </c>
      <c r="M550" s="21" t="str">
        <f t="shared" si="85"/>
        <v/>
      </c>
      <c r="N550" s="22" t="str">
        <f t="shared" si="89"/>
        <v>N/A</v>
      </c>
      <c r="O550" s="23" t="str">
        <f t="shared" si="90"/>
        <v/>
      </c>
      <c r="P550" s="23" t="str">
        <f t="shared" si="91"/>
        <v/>
      </c>
      <c r="Q550" s="27"/>
      <c r="R550" s="24" t="str">
        <f>IF($K550="N","",IF($K550="Y",VLOOKUP($A550,'Run1-3-1'!$A:$J,3,FALSE)))</f>
        <v/>
      </c>
      <c r="S550" s="25" t="str">
        <f t="shared" si="92"/>
        <v/>
      </c>
      <c r="T550" s="27"/>
      <c r="U550" s="24" t="str">
        <f>IF($K550="N","",IF($K550="Y",VLOOKUP($A550,'Run1-4'!$A:$J,3,FALSE)))</f>
        <v/>
      </c>
      <c r="V550" s="25" t="str">
        <f t="shared" si="93"/>
        <v/>
      </c>
      <c r="W550" s="27"/>
      <c r="X550" s="25" t="str">
        <f t="shared" si="86"/>
        <v>N/A</v>
      </c>
    </row>
    <row r="551" spans="1:24" ht="15" customHeight="1" x14ac:dyDescent="0.3">
      <c r="A551" s="12" t="str">
        <f t="shared" si="84"/>
        <v>9-21971093-C-C</v>
      </c>
      <c r="B551" s="11" t="s">
        <v>821</v>
      </c>
      <c r="C551" s="6">
        <v>2.0799999999999999E-2</v>
      </c>
      <c r="D551" s="6" t="s">
        <v>1311</v>
      </c>
      <c r="E551" s="6">
        <v>9</v>
      </c>
      <c r="F551" s="6">
        <v>21971093</v>
      </c>
      <c r="G551" s="6" t="s">
        <v>125</v>
      </c>
      <c r="H551" s="6" t="s">
        <v>834</v>
      </c>
      <c r="I551" s="6">
        <v>673</v>
      </c>
      <c r="K551" s="19" t="str">
        <f t="shared" si="87"/>
        <v>N</v>
      </c>
      <c r="L551" s="20" t="str">
        <f t="shared" si="88"/>
        <v/>
      </c>
      <c r="M551" s="21" t="str">
        <f t="shared" si="85"/>
        <v/>
      </c>
      <c r="N551" s="22" t="str">
        <f t="shared" si="89"/>
        <v>N/A</v>
      </c>
      <c r="O551" s="23" t="str">
        <f t="shared" si="90"/>
        <v/>
      </c>
      <c r="P551" s="23" t="str">
        <f t="shared" si="91"/>
        <v/>
      </c>
      <c r="Q551" s="27"/>
      <c r="R551" s="24" t="str">
        <f>IF($K551="N","",IF($K551="Y",VLOOKUP($A551,'Run1-3-1'!$A:$J,3,FALSE)))</f>
        <v/>
      </c>
      <c r="S551" s="25" t="str">
        <f t="shared" si="92"/>
        <v/>
      </c>
      <c r="T551" s="27"/>
      <c r="U551" s="24" t="str">
        <f>IF($K551="N","",IF($K551="Y",VLOOKUP($A551,'Run1-4'!$A:$J,3,FALSE)))</f>
        <v/>
      </c>
      <c r="V551" s="25" t="str">
        <f t="shared" si="93"/>
        <v/>
      </c>
      <c r="W551" s="27"/>
      <c r="X551" s="25" t="str">
        <f t="shared" si="86"/>
        <v>N/A</v>
      </c>
    </row>
    <row r="552" spans="1:24" ht="15" customHeight="1" x14ac:dyDescent="0.3">
      <c r="A552" s="12" t="str">
        <f t="shared" si="84"/>
        <v>9-21971114-C-G</v>
      </c>
      <c r="B552" s="11" t="s">
        <v>782</v>
      </c>
      <c r="C552" s="6">
        <v>4.8399999999999999E-2</v>
      </c>
      <c r="D552" s="6"/>
      <c r="E552" s="6">
        <v>9</v>
      </c>
      <c r="F552" s="6">
        <v>21971114</v>
      </c>
      <c r="G552" s="6" t="s">
        <v>125</v>
      </c>
      <c r="H552" s="6" t="s">
        <v>903</v>
      </c>
      <c r="I552" s="6">
        <v>723</v>
      </c>
      <c r="K552" s="19" t="str">
        <f t="shared" si="87"/>
        <v>N</v>
      </c>
      <c r="L552" s="20" t="str">
        <f t="shared" si="88"/>
        <v/>
      </c>
      <c r="M552" s="21" t="str">
        <f t="shared" si="85"/>
        <v/>
      </c>
      <c r="N552" s="22" t="str">
        <f t="shared" si="89"/>
        <v>N/A</v>
      </c>
      <c r="O552" s="23" t="str">
        <f t="shared" si="90"/>
        <v/>
      </c>
      <c r="P552" s="23" t="str">
        <f t="shared" si="91"/>
        <v/>
      </c>
      <c r="Q552" s="27"/>
      <c r="R552" s="24" t="str">
        <f>IF($K552="N","",IF($K552="Y",VLOOKUP($A552,'Run1-3-1'!$A:$J,3,FALSE)))</f>
        <v/>
      </c>
      <c r="S552" s="25" t="str">
        <f t="shared" si="92"/>
        <v/>
      </c>
      <c r="T552" s="27"/>
      <c r="U552" s="24" t="str">
        <f>IF($K552="N","",IF($K552="Y",VLOOKUP($A552,'Run1-4'!$A:$J,3,FALSE)))</f>
        <v/>
      </c>
      <c r="V552" s="25" t="str">
        <f t="shared" si="93"/>
        <v/>
      </c>
      <c r="W552" s="27"/>
      <c r="X552" s="25" t="str">
        <f t="shared" si="86"/>
        <v>N/A</v>
      </c>
    </row>
    <row r="553" spans="1:24" ht="15" customHeight="1" x14ac:dyDescent="0.3">
      <c r="A553" s="12" t="str">
        <f t="shared" si="84"/>
        <v>9-21971115-A</v>
      </c>
      <c r="B553" s="11" t="s">
        <v>1011</v>
      </c>
      <c r="C553" s="6">
        <v>1.09E-2</v>
      </c>
      <c r="D553" s="6"/>
      <c r="E553" s="6">
        <v>9</v>
      </c>
      <c r="F553" s="6">
        <v>21971115</v>
      </c>
      <c r="G553" s="6" t="s">
        <v>187</v>
      </c>
      <c r="H553" s="6" t="s">
        <v>1082</v>
      </c>
      <c r="I553" s="6">
        <v>640</v>
      </c>
      <c r="K553" s="19" t="str">
        <f t="shared" si="87"/>
        <v>N</v>
      </c>
      <c r="L553" s="20" t="str">
        <f t="shared" si="88"/>
        <v/>
      </c>
      <c r="M553" s="21" t="str">
        <f t="shared" si="85"/>
        <v/>
      </c>
      <c r="N553" s="22" t="str">
        <f t="shared" si="89"/>
        <v>N/A</v>
      </c>
      <c r="O553" s="23" t="str">
        <f t="shared" si="90"/>
        <v/>
      </c>
      <c r="P553" s="23" t="str">
        <f t="shared" si="91"/>
        <v/>
      </c>
      <c r="Q553" s="27"/>
      <c r="R553" s="24" t="str">
        <f>IF($K553="N","",IF($K553="Y",VLOOKUP($A553,'Run1-3-1'!$A:$J,3,FALSE)))</f>
        <v/>
      </c>
      <c r="S553" s="25" t="str">
        <f t="shared" si="92"/>
        <v/>
      </c>
      <c r="T553" s="27"/>
      <c r="U553" s="24" t="str">
        <f>IF($K553="N","",IF($K553="Y",VLOOKUP($A553,'Run1-4'!$A:$J,3,FALSE)))</f>
        <v/>
      </c>
      <c r="V553" s="25" t="str">
        <f t="shared" si="93"/>
        <v/>
      </c>
      <c r="W553" s="27"/>
      <c r="X553" s="25" t="str">
        <f t="shared" si="86"/>
        <v>N/A</v>
      </c>
    </row>
    <row r="554" spans="1:24" ht="15" customHeight="1" x14ac:dyDescent="0.3">
      <c r="A554" s="12" t="str">
        <f t="shared" si="84"/>
        <v>9-21971136-A</v>
      </c>
      <c r="B554" s="11" t="s">
        <v>1224</v>
      </c>
      <c r="C554" s="6">
        <v>1.14E-2</v>
      </c>
      <c r="D554" s="6"/>
      <c r="E554" s="6">
        <v>9</v>
      </c>
      <c r="F554" s="6">
        <v>21971136</v>
      </c>
      <c r="G554" s="6" t="s">
        <v>187</v>
      </c>
      <c r="H554" s="6" t="s">
        <v>1082</v>
      </c>
      <c r="I554" s="6">
        <v>704</v>
      </c>
      <c r="K554" s="19" t="str">
        <f t="shared" si="87"/>
        <v>N</v>
      </c>
      <c r="L554" s="20" t="str">
        <f t="shared" si="88"/>
        <v/>
      </c>
      <c r="M554" s="21" t="str">
        <f t="shared" si="85"/>
        <v/>
      </c>
      <c r="N554" s="22" t="str">
        <f t="shared" si="89"/>
        <v>N/A</v>
      </c>
      <c r="O554" s="23" t="str">
        <f t="shared" si="90"/>
        <v/>
      </c>
      <c r="P554" s="23" t="str">
        <f t="shared" si="91"/>
        <v/>
      </c>
      <c r="Q554" s="27"/>
      <c r="R554" s="24" t="str">
        <f>IF($K554="N","",IF($K554="Y",VLOOKUP($A554,'Run1-3-1'!$A:$J,3,FALSE)))</f>
        <v/>
      </c>
      <c r="S554" s="25" t="str">
        <f t="shared" si="92"/>
        <v/>
      </c>
      <c r="T554" s="27"/>
      <c r="U554" s="24" t="str">
        <f>IF($K554="N","",IF($K554="Y",VLOOKUP($A554,'Run1-4'!$A:$J,3,FALSE)))</f>
        <v/>
      </c>
      <c r="V554" s="25" t="str">
        <f t="shared" si="93"/>
        <v/>
      </c>
      <c r="W554" s="27"/>
      <c r="X554" s="25" t="str">
        <f t="shared" si="86"/>
        <v>N/A</v>
      </c>
    </row>
    <row r="555" spans="1:24" ht="15" customHeight="1" x14ac:dyDescent="0.3">
      <c r="A555" s="12" t="str">
        <f t="shared" si="84"/>
        <v>9-21971138-C-G</v>
      </c>
      <c r="B555" s="11" t="s">
        <v>49</v>
      </c>
      <c r="C555" s="6">
        <v>1.4800000000000001E-2</v>
      </c>
      <c r="D555" s="6"/>
      <c r="E555" s="6">
        <v>9</v>
      </c>
      <c r="F555" s="6">
        <v>21971138</v>
      </c>
      <c r="G555" s="6" t="s">
        <v>125</v>
      </c>
      <c r="H555" s="6" t="s">
        <v>903</v>
      </c>
      <c r="I555" s="6">
        <v>745</v>
      </c>
      <c r="K555" s="19" t="str">
        <f t="shared" si="87"/>
        <v>N</v>
      </c>
      <c r="L555" s="20" t="str">
        <f t="shared" si="88"/>
        <v/>
      </c>
      <c r="M555" s="21" t="str">
        <f t="shared" si="85"/>
        <v/>
      </c>
      <c r="N555" s="22" t="str">
        <f t="shared" si="89"/>
        <v>N/A</v>
      </c>
      <c r="O555" s="23" t="str">
        <f t="shared" si="90"/>
        <v/>
      </c>
      <c r="P555" s="23" t="str">
        <f t="shared" si="91"/>
        <v/>
      </c>
      <c r="Q555" s="27"/>
      <c r="R555" s="24" t="str">
        <f>IF($K555="N","",IF($K555="Y",VLOOKUP($A555,'Run1-3-1'!$A:$J,3,FALSE)))</f>
        <v/>
      </c>
      <c r="S555" s="25" t="str">
        <f t="shared" si="92"/>
        <v/>
      </c>
      <c r="T555" s="27"/>
      <c r="U555" s="24" t="str">
        <f>IF($K555="N","",IF($K555="Y",VLOOKUP($A555,'Run1-4'!$A:$J,3,FALSE)))</f>
        <v/>
      </c>
      <c r="V555" s="25" t="str">
        <f t="shared" si="93"/>
        <v/>
      </c>
      <c r="W555" s="27"/>
      <c r="X555" s="25" t="str">
        <f t="shared" si="86"/>
        <v>N/A</v>
      </c>
    </row>
    <row r="556" spans="1:24" ht="15" customHeight="1" x14ac:dyDescent="0.3">
      <c r="A556" s="12" t="str">
        <f t="shared" si="84"/>
        <v>9-21971147-T-G</v>
      </c>
      <c r="B556" s="11" t="s">
        <v>845</v>
      </c>
      <c r="C556" s="6">
        <v>1.0500000000000001E-2</v>
      </c>
      <c r="D556" s="6"/>
      <c r="E556" s="6">
        <v>9</v>
      </c>
      <c r="F556" s="6">
        <v>21971147</v>
      </c>
      <c r="G556" s="6" t="s">
        <v>1177</v>
      </c>
      <c r="H556" s="6" t="s">
        <v>610</v>
      </c>
      <c r="I556" s="6">
        <v>762</v>
      </c>
      <c r="K556" s="19" t="str">
        <f t="shared" si="87"/>
        <v>N</v>
      </c>
      <c r="L556" s="20" t="str">
        <f t="shared" si="88"/>
        <v/>
      </c>
      <c r="M556" s="21" t="str">
        <f t="shared" si="85"/>
        <v/>
      </c>
      <c r="N556" s="22" t="str">
        <f t="shared" si="89"/>
        <v>N/A</v>
      </c>
      <c r="O556" s="23" t="str">
        <f t="shared" si="90"/>
        <v/>
      </c>
      <c r="P556" s="23" t="str">
        <f t="shared" si="91"/>
        <v/>
      </c>
      <c r="Q556" s="27"/>
      <c r="R556" s="24" t="str">
        <f>IF($K556="N","",IF($K556="Y",VLOOKUP($A556,'Run1-3-1'!$A:$J,3,FALSE)))</f>
        <v/>
      </c>
      <c r="S556" s="25" t="str">
        <f t="shared" si="92"/>
        <v/>
      </c>
      <c r="T556" s="27"/>
      <c r="U556" s="24" t="str">
        <f>IF($K556="N","",IF($K556="Y",VLOOKUP($A556,'Run1-4'!$A:$J,3,FALSE)))</f>
        <v/>
      </c>
      <c r="V556" s="25" t="str">
        <f t="shared" si="93"/>
        <v/>
      </c>
      <c r="W556" s="27"/>
      <c r="X556" s="25" t="str">
        <f t="shared" si="86"/>
        <v>N/A</v>
      </c>
    </row>
    <row r="557" spans="1:24" ht="15" customHeight="1" x14ac:dyDescent="0.3">
      <c r="A557" s="12" t="str">
        <f t="shared" si="84"/>
        <v>9-21971160-A</v>
      </c>
      <c r="B557" s="11" t="s">
        <v>1069</v>
      </c>
      <c r="C557" s="6">
        <v>1.32E-2</v>
      </c>
      <c r="D557" s="6" t="s">
        <v>1690</v>
      </c>
      <c r="E557" s="6">
        <v>9</v>
      </c>
      <c r="F557" s="6">
        <v>21971160</v>
      </c>
      <c r="G557" s="6" t="s">
        <v>187</v>
      </c>
      <c r="H557" s="6" t="s">
        <v>1082</v>
      </c>
      <c r="I557" s="6">
        <v>757</v>
      </c>
      <c r="K557" s="19" t="str">
        <f t="shared" si="87"/>
        <v>N</v>
      </c>
      <c r="L557" s="20" t="str">
        <f t="shared" si="88"/>
        <v/>
      </c>
      <c r="M557" s="21" t="str">
        <f t="shared" si="85"/>
        <v/>
      </c>
      <c r="N557" s="22" t="str">
        <f t="shared" si="89"/>
        <v>N/A</v>
      </c>
      <c r="O557" s="23" t="str">
        <f t="shared" si="90"/>
        <v/>
      </c>
      <c r="P557" s="23" t="str">
        <f t="shared" si="91"/>
        <v/>
      </c>
      <c r="Q557" s="27"/>
      <c r="R557" s="24" t="str">
        <f>IF($K557="N","",IF($K557="Y",VLOOKUP($A557,'Run1-3-1'!$A:$J,3,FALSE)))</f>
        <v/>
      </c>
      <c r="S557" s="25" t="str">
        <f t="shared" si="92"/>
        <v/>
      </c>
      <c r="T557" s="27"/>
      <c r="U557" s="24" t="str">
        <f>IF($K557="N","",IF($K557="Y",VLOOKUP($A557,'Run1-4'!$A:$J,3,FALSE)))</f>
        <v/>
      </c>
      <c r="V557" s="25" t="str">
        <f t="shared" si="93"/>
        <v/>
      </c>
      <c r="W557" s="27"/>
      <c r="X557" s="25" t="str">
        <f t="shared" si="86"/>
        <v>N/A</v>
      </c>
    </row>
    <row r="558" spans="1:24" ht="15" customHeight="1" x14ac:dyDescent="0.3">
      <c r="A558" s="12" t="str">
        <f t="shared" si="84"/>
        <v>9-21971169-T</v>
      </c>
      <c r="B558" s="11" t="s">
        <v>1285</v>
      </c>
      <c r="C558" s="6">
        <v>1.24E-2</v>
      </c>
      <c r="D558" s="6"/>
      <c r="E558" s="6">
        <v>9</v>
      </c>
      <c r="F558" s="6">
        <v>21971169</v>
      </c>
      <c r="G558" s="6" t="s">
        <v>125</v>
      </c>
      <c r="H558" s="6" t="s">
        <v>1177</v>
      </c>
      <c r="I558" s="6">
        <v>805</v>
      </c>
      <c r="K558" s="19" t="str">
        <f t="shared" si="87"/>
        <v>N</v>
      </c>
      <c r="L558" s="20" t="str">
        <f t="shared" si="88"/>
        <v/>
      </c>
      <c r="M558" s="21" t="str">
        <f t="shared" si="85"/>
        <v/>
      </c>
      <c r="N558" s="22" t="str">
        <f t="shared" si="89"/>
        <v>N/A</v>
      </c>
      <c r="O558" s="23" t="str">
        <f t="shared" si="90"/>
        <v/>
      </c>
      <c r="P558" s="23" t="str">
        <f t="shared" si="91"/>
        <v/>
      </c>
      <c r="Q558" s="27"/>
      <c r="R558" s="24" t="str">
        <f>IF($K558="N","",IF($K558="Y",VLOOKUP($A558,'Run1-3-1'!$A:$J,3,FALSE)))</f>
        <v/>
      </c>
      <c r="S558" s="25" t="str">
        <f t="shared" si="92"/>
        <v/>
      </c>
      <c r="T558" s="27"/>
      <c r="U558" s="24" t="str">
        <f>IF($K558="N","",IF($K558="Y",VLOOKUP($A558,'Run1-4'!$A:$J,3,FALSE)))</f>
        <v/>
      </c>
      <c r="V558" s="25" t="str">
        <f t="shared" si="93"/>
        <v/>
      </c>
      <c r="W558" s="27"/>
      <c r="X558" s="25" t="str">
        <f t="shared" si="86"/>
        <v>N/A</v>
      </c>
    </row>
    <row r="559" spans="1:24" ht="15" customHeight="1" x14ac:dyDescent="0.3">
      <c r="A559" s="12" t="str">
        <f t="shared" si="84"/>
        <v>9-21971184-G</v>
      </c>
      <c r="B559" s="11" t="s">
        <v>111</v>
      </c>
      <c r="C559" s="6">
        <v>1.26E-2</v>
      </c>
      <c r="D559" s="6" t="s">
        <v>1691</v>
      </c>
      <c r="E559" s="6">
        <v>9</v>
      </c>
      <c r="F559" s="6">
        <v>21971184</v>
      </c>
      <c r="G559" s="6" t="s">
        <v>1177</v>
      </c>
      <c r="H559" s="6" t="s">
        <v>187</v>
      </c>
      <c r="I559" s="6">
        <v>792</v>
      </c>
      <c r="K559" s="19" t="str">
        <f t="shared" si="87"/>
        <v>N</v>
      </c>
      <c r="L559" s="20" t="str">
        <f t="shared" si="88"/>
        <v/>
      </c>
      <c r="M559" s="21" t="str">
        <f t="shared" si="85"/>
        <v/>
      </c>
      <c r="N559" s="22" t="str">
        <f t="shared" si="89"/>
        <v>N/A</v>
      </c>
      <c r="O559" s="23" t="str">
        <f t="shared" si="90"/>
        <v/>
      </c>
      <c r="P559" s="23" t="str">
        <f t="shared" si="91"/>
        <v/>
      </c>
      <c r="Q559" s="27"/>
      <c r="R559" s="24" t="str">
        <f>IF($K559="N","",IF($K559="Y",VLOOKUP($A559,'Run1-3-1'!$A:$J,3,FALSE)))</f>
        <v/>
      </c>
      <c r="S559" s="25" t="str">
        <f t="shared" si="92"/>
        <v/>
      </c>
      <c r="T559" s="27"/>
      <c r="U559" s="24" t="str">
        <f>IF($K559="N","",IF($K559="Y",VLOOKUP($A559,'Run1-4'!$A:$J,3,FALSE)))</f>
        <v/>
      </c>
      <c r="V559" s="25" t="str">
        <f t="shared" si="93"/>
        <v/>
      </c>
      <c r="W559" s="27"/>
      <c r="X559" s="25" t="str">
        <f t="shared" si="86"/>
        <v>N/A</v>
      </c>
    </row>
    <row r="560" spans="1:24" ht="15" customHeight="1" x14ac:dyDescent="0.3">
      <c r="A560" s="12" t="str">
        <f t="shared" si="84"/>
        <v>9-21971196-T</v>
      </c>
      <c r="B560" s="11" t="s">
        <v>915</v>
      </c>
      <c r="C560" s="6">
        <v>2.0299999999999999E-2</v>
      </c>
      <c r="D560" s="6"/>
      <c r="E560" s="6">
        <v>9</v>
      </c>
      <c r="F560" s="6">
        <v>21971196</v>
      </c>
      <c r="G560" s="6" t="s">
        <v>125</v>
      </c>
      <c r="H560" s="6" t="s">
        <v>1177</v>
      </c>
      <c r="I560" s="6">
        <v>787</v>
      </c>
      <c r="K560" s="19" t="str">
        <f t="shared" si="87"/>
        <v>N</v>
      </c>
      <c r="L560" s="20" t="str">
        <f t="shared" si="88"/>
        <v/>
      </c>
      <c r="M560" s="21" t="str">
        <f t="shared" si="85"/>
        <v/>
      </c>
      <c r="N560" s="22" t="str">
        <f t="shared" si="89"/>
        <v>N/A</v>
      </c>
      <c r="O560" s="23" t="str">
        <f t="shared" si="90"/>
        <v/>
      </c>
      <c r="P560" s="23" t="str">
        <f t="shared" si="91"/>
        <v/>
      </c>
      <c r="Q560" s="27"/>
      <c r="R560" s="24" t="str">
        <f>IF($K560="N","",IF($K560="Y",VLOOKUP($A560,'Run1-3-1'!$A:$J,3,FALSE)))</f>
        <v/>
      </c>
      <c r="S560" s="25" t="str">
        <f t="shared" si="92"/>
        <v/>
      </c>
      <c r="T560" s="27"/>
      <c r="U560" s="24" t="str">
        <f>IF($K560="N","",IF($K560="Y",VLOOKUP($A560,'Run1-4'!$A:$J,3,FALSE)))</f>
        <v/>
      </c>
      <c r="V560" s="25" t="str">
        <f t="shared" si="93"/>
        <v/>
      </c>
      <c r="W560" s="27"/>
      <c r="X560" s="25" t="str">
        <f t="shared" si="86"/>
        <v>N/A</v>
      </c>
    </row>
    <row r="561" spans="1:24" ht="15" customHeight="1" x14ac:dyDescent="0.3">
      <c r="A561" s="12" t="str">
        <f t="shared" si="84"/>
        <v>9-80409490-G-C</v>
      </c>
      <c r="B561" s="11" t="s">
        <v>1421</v>
      </c>
      <c r="C561" s="6">
        <v>3.9600000000000003E-2</v>
      </c>
      <c r="D561" s="6"/>
      <c r="E561" s="6">
        <v>9</v>
      </c>
      <c r="F561" s="6">
        <v>80409490</v>
      </c>
      <c r="G561" s="6" t="s">
        <v>187</v>
      </c>
      <c r="H561" s="6" t="s">
        <v>1035</v>
      </c>
      <c r="I561" s="6">
        <v>606</v>
      </c>
      <c r="K561" s="19" t="str">
        <f t="shared" si="87"/>
        <v>N</v>
      </c>
      <c r="L561" s="20" t="str">
        <f t="shared" si="88"/>
        <v/>
      </c>
      <c r="M561" s="21" t="str">
        <f t="shared" si="85"/>
        <v/>
      </c>
      <c r="N561" s="22" t="str">
        <f t="shared" si="89"/>
        <v>N/A</v>
      </c>
      <c r="O561" s="23" t="str">
        <f t="shared" si="90"/>
        <v/>
      </c>
      <c r="P561" s="23" t="str">
        <f t="shared" si="91"/>
        <v/>
      </c>
      <c r="Q561" s="27"/>
      <c r="R561" s="24" t="str">
        <f>IF($K561="N","",IF($K561="Y",VLOOKUP($A561,'Run1-3-1'!$A:$J,3,FALSE)))</f>
        <v/>
      </c>
      <c r="S561" s="25" t="str">
        <f t="shared" si="92"/>
        <v/>
      </c>
      <c r="T561" s="27"/>
      <c r="U561" s="24" t="str">
        <f>IF($K561="N","",IF($K561="Y",VLOOKUP($A561,'Run1-4'!$A:$J,3,FALSE)))</f>
        <v/>
      </c>
      <c r="V561" s="25" t="str">
        <f t="shared" si="93"/>
        <v/>
      </c>
      <c r="W561" s="27"/>
      <c r="X561" s="25" t="str">
        <f t="shared" si="86"/>
        <v>N/A</v>
      </c>
    </row>
    <row r="562" spans="1:24" ht="15" customHeight="1" x14ac:dyDescent="0.3">
      <c r="A562" s="12" t="str">
        <f t="shared" si="84"/>
        <v>9-80409493-T</v>
      </c>
      <c r="B562" s="11" t="s">
        <v>1423</v>
      </c>
      <c r="C562" s="6">
        <v>1.2999999999999999E-2</v>
      </c>
      <c r="D562" s="6" t="s">
        <v>1419</v>
      </c>
      <c r="E562" s="6">
        <v>9</v>
      </c>
      <c r="F562" s="6">
        <v>80409493</v>
      </c>
      <c r="G562" s="6" t="s">
        <v>125</v>
      </c>
      <c r="H562" s="6" t="s">
        <v>1177</v>
      </c>
      <c r="I562" s="6">
        <v>615</v>
      </c>
      <c r="K562" s="19" t="str">
        <f t="shared" si="87"/>
        <v>N</v>
      </c>
      <c r="L562" s="20" t="str">
        <f t="shared" si="88"/>
        <v/>
      </c>
      <c r="M562" s="21" t="str">
        <f t="shared" si="85"/>
        <v/>
      </c>
      <c r="N562" s="22" t="str">
        <f t="shared" si="89"/>
        <v>N/A</v>
      </c>
      <c r="O562" s="23" t="str">
        <f t="shared" si="90"/>
        <v/>
      </c>
      <c r="P562" s="23" t="str">
        <f t="shared" si="91"/>
        <v/>
      </c>
      <c r="Q562" s="27"/>
      <c r="R562" s="24" t="str">
        <f>IF($K562="N","",IF($K562="Y",VLOOKUP($A562,'Run1-3-1'!$A:$J,3,FALSE)))</f>
        <v/>
      </c>
      <c r="S562" s="25" t="str">
        <f t="shared" si="92"/>
        <v/>
      </c>
      <c r="T562" s="27"/>
      <c r="U562" s="24" t="str">
        <f>IF($K562="N","",IF($K562="Y",VLOOKUP($A562,'Run1-4'!$A:$J,3,FALSE)))</f>
        <v/>
      </c>
      <c r="V562" s="25" t="str">
        <f t="shared" si="93"/>
        <v/>
      </c>
      <c r="W562" s="27"/>
      <c r="X562" s="25" t="str">
        <f t="shared" si="86"/>
        <v>N/A</v>
      </c>
    </row>
    <row r="563" spans="1:24" ht="15" customHeight="1" x14ac:dyDescent="0.3">
      <c r="A563" s="12" t="str">
        <f t="shared" si="84"/>
        <v>9-80409495-T</v>
      </c>
      <c r="B563" s="11" t="s">
        <v>1424</v>
      </c>
      <c r="C563" s="6">
        <v>1.6899999999999998E-2</v>
      </c>
      <c r="D563" s="6"/>
      <c r="E563" s="6">
        <v>9</v>
      </c>
      <c r="F563" s="6">
        <v>80409495</v>
      </c>
      <c r="G563" s="6" t="s">
        <v>125</v>
      </c>
      <c r="H563" s="6" t="s">
        <v>1177</v>
      </c>
      <c r="I563" s="6">
        <v>474</v>
      </c>
      <c r="K563" s="19" t="str">
        <f t="shared" si="87"/>
        <v>N</v>
      </c>
      <c r="L563" s="20" t="str">
        <f t="shared" si="88"/>
        <v/>
      </c>
      <c r="M563" s="21" t="str">
        <f t="shared" si="85"/>
        <v/>
      </c>
      <c r="N563" s="22" t="str">
        <f t="shared" si="89"/>
        <v>N/A</v>
      </c>
      <c r="O563" s="23" t="str">
        <f t="shared" si="90"/>
        <v/>
      </c>
      <c r="P563" s="23" t="str">
        <f t="shared" si="91"/>
        <v/>
      </c>
      <c r="Q563" s="27"/>
      <c r="R563" s="24" t="str">
        <f>IF($K563="N","",IF($K563="Y",VLOOKUP($A563,'Run1-3-1'!$A:$J,3,FALSE)))</f>
        <v/>
      </c>
      <c r="S563" s="25" t="str">
        <f t="shared" si="92"/>
        <v/>
      </c>
      <c r="T563" s="27"/>
      <c r="U563" s="24" t="str">
        <f>IF($K563="N","",IF($K563="Y",VLOOKUP($A563,'Run1-4'!$A:$J,3,FALSE)))</f>
        <v/>
      </c>
      <c r="V563" s="25" t="str">
        <f t="shared" si="93"/>
        <v/>
      </c>
      <c r="W563" s="27"/>
      <c r="X563" s="25" t="str">
        <f t="shared" si="86"/>
        <v>N/A</v>
      </c>
    </row>
    <row r="564" spans="1:24" ht="15" customHeight="1" x14ac:dyDescent="0.3">
      <c r="A564" s="12" t="str">
        <f t="shared" si="84"/>
        <v>9-133738347-C-G</v>
      </c>
      <c r="B564" s="11" t="s">
        <v>1426</v>
      </c>
      <c r="C564" s="6">
        <v>2.5700000000000001E-2</v>
      </c>
      <c r="D564" s="6"/>
      <c r="E564" s="6">
        <v>9</v>
      </c>
      <c r="F564" s="6">
        <v>133738347</v>
      </c>
      <c r="G564" s="6" t="s">
        <v>125</v>
      </c>
      <c r="H564" s="6" t="s">
        <v>903</v>
      </c>
      <c r="I564" s="6">
        <v>1868</v>
      </c>
      <c r="K564" s="19" t="str">
        <f t="shared" si="87"/>
        <v>N</v>
      </c>
      <c r="L564" s="20" t="str">
        <f t="shared" si="88"/>
        <v/>
      </c>
      <c r="M564" s="21" t="str">
        <f t="shared" si="85"/>
        <v/>
      </c>
      <c r="N564" s="22" t="str">
        <f t="shared" si="89"/>
        <v>N/A</v>
      </c>
      <c r="O564" s="23" t="str">
        <f t="shared" si="90"/>
        <v/>
      </c>
      <c r="P564" s="23" t="str">
        <f t="shared" si="91"/>
        <v/>
      </c>
      <c r="Q564" s="27"/>
      <c r="R564" s="24" t="str">
        <f>IF($K564="N","",IF($K564="Y",VLOOKUP($A564,'Run1-3-1'!$A:$J,3,FALSE)))</f>
        <v/>
      </c>
      <c r="S564" s="25" t="str">
        <f t="shared" si="92"/>
        <v/>
      </c>
      <c r="T564" s="27"/>
      <c r="U564" s="24" t="str">
        <f>IF($K564="N","",IF($K564="Y",VLOOKUP($A564,'Run1-4'!$A:$J,3,FALSE)))</f>
        <v/>
      </c>
      <c r="V564" s="25" t="str">
        <f t="shared" si="93"/>
        <v/>
      </c>
      <c r="W564" s="27"/>
      <c r="X564" s="25" t="str">
        <f t="shared" si="86"/>
        <v>N/A</v>
      </c>
    </row>
    <row r="565" spans="1:24" ht="15" customHeight="1" x14ac:dyDescent="0.3">
      <c r="A565" s="12" t="str">
        <f t="shared" si="84"/>
        <v>9-133738360-A</v>
      </c>
      <c r="B565" s="11" t="s">
        <v>1427</v>
      </c>
      <c r="C565" s="6">
        <v>1.1599999999999999E-2</v>
      </c>
      <c r="D565" s="6"/>
      <c r="E565" s="6">
        <v>9</v>
      </c>
      <c r="F565" s="6">
        <v>133738360</v>
      </c>
      <c r="G565" s="6" t="s">
        <v>187</v>
      </c>
      <c r="H565" s="6" t="s">
        <v>1082</v>
      </c>
      <c r="I565" s="6">
        <v>1719</v>
      </c>
      <c r="K565" s="19" t="str">
        <f t="shared" si="87"/>
        <v>N</v>
      </c>
      <c r="L565" s="20" t="str">
        <f t="shared" si="88"/>
        <v/>
      </c>
      <c r="M565" s="21" t="str">
        <f t="shared" si="85"/>
        <v/>
      </c>
      <c r="N565" s="22" t="str">
        <f t="shared" si="89"/>
        <v>N/A</v>
      </c>
      <c r="O565" s="23" t="str">
        <f t="shared" si="90"/>
        <v/>
      </c>
      <c r="P565" s="23" t="str">
        <f t="shared" si="91"/>
        <v/>
      </c>
      <c r="Q565" s="27"/>
      <c r="R565" s="24" t="str">
        <f>IF($K565="N","",IF($K565="Y",VLOOKUP($A565,'Run1-3-1'!$A:$J,3,FALSE)))</f>
        <v/>
      </c>
      <c r="S565" s="25" t="str">
        <f t="shared" si="92"/>
        <v/>
      </c>
      <c r="T565" s="27"/>
      <c r="U565" s="24" t="str">
        <f>IF($K565="N","",IF($K565="Y",VLOOKUP($A565,'Run1-4'!$A:$J,3,FALSE)))</f>
        <v/>
      </c>
      <c r="V565" s="25" t="str">
        <f t="shared" si="93"/>
        <v/>
      </c>
      <c r="W565" s="27"/>
      <c r="X565" s="25" t="str">
        <f t="shared" si="86"/>
        <v>N/A</v>
      </c>
    </row>
    <row r="566" spans="1:24" ht="15" customHeight="1" x14ac:dyDescent="0.3">
      <c r="A566" s="12" t="str">
        <f t="shared" si="84"/>
        <v>9-133738372-A</v>
      </c>
      <c r="B566" s="11" t="s">
        <v>1428</v>
      </c>
      <c r="C566" s="6">
        <v>1.0800000000000001E-2</v>
      </c>
      <c r="D566" s="6" t="s">
        <v>1600</v>
      </c>
      <c r="E566" s="6">
        <v>9</v>
      </c>
      <c r="F566" s="6">
        <v>133738372</v>
      </c>
      <c r="G566" s="6" t="s">
        <v>187</v>
      </c>
      <c r="H566" s="6" t="s">
        <v>1082</v>
      </c>
      <c r="I566" s="6">
        <v>1758</v>
      </c>
      <c r="K566" s="19" t="str">
        <f t="shared" si="87"/>
        <v>N</v>
      </c>
      <c r="L566" s="20" t="str">
        <f t="shared" si="88"/>
        <v/>
      </c>
      <c r="M566" s="21" t="str">
        <f t="shared" si="85"/>
        <v/>
      </c>
      <c r="N566" s="22" t="str">
        <f t="shared" si="89"/>
        <v>N/A</v>
      </c>
      <c r="O566" s="23" t="str">
        <f t="shared" si="90"/>
        <v/>
      </c>
      <c r="P566" s="23" t="str">
        <f t="shared" si="91"/>
        <v/>
      </c>
      <c r="Q566" s="27"/>
      <c r="R566" s="24" t="str">
        <f>IF($K566="N","",IF($K566="Y",VLOOKUP($A566,'Run1-3-1'!$A:$J,3,FALSE)))</f>
        <v/>
      </c>
      <c r="S566" s="25" t="str">
        <f t="shared" si="92"/>
        <v/>
      </c>
      <c r="T566" s="27"/>
      <c r="U566" s="24" t="str">
        <f>IF($K566="N","",IF($K566="Y",VLOOKUP($A566,'Run1-4'!$A:$J,3,FALSE)))</f>
        <v/>
      </c>
      <c r="V566" s="25" t="str">
        <f t="shared" si="93"/>
        <v/>
      </c>
      <c r="W566" s="27"/>
      <c r="X566" s="25" t="str">
        <f t="shared" si="86"/>
        <v>N/A</v>
      </c>
    </row>
    <row r="567" spans="1:24" ht="15" customHeight="1" x14ac:dyDescent="0.3">
      <c r="A567" s="12" t="str">
        <f t="shared" si="84"/>
        <v>9-133738374-G+GCGTGT</v>
      </c>
      <c r="B567" s="11" t="s">
        <v>1429</v>
      </c>
      <c r="C567" s="6">
        <v>1.01E-2</v>
      </c>
      <c r="D567" s="6"/>
      <c r="E567" s="6">
        <v>9</v>
      </c>
      <c r="F567" s="6">
        <v>133738374</v>
      </c>
      <c r="G567" s="6" t="s">
        <v>187</v>
      </c>
      <c r="H567" s="6" t="s">
        <v>1500</v>
      </c>
      <c r="I567" s="6">
        <v>1689</v>
      </c>
      <c r="K567" s="19" t="str">
        <f t="shared" si="87"/>
        <v>N</v>
      </c>
      <c r="L567" s="20" t="str">
        <f t="shared" si="88"/>
        <v/>
      </c>
      <c r="M567" s="21" t="str">
        <f t="shared" si="85"/>
        <v/>
      </c>
      <c r="N567" s="22" t="str">
        <f t="shared" si="89"/>
        <v>N/A</v>
      </c>
      <c r="O567" s="23" t="str">
        <f t="shared" si="90"/>
        <v/>
      </c>
      <c r="P567" s="23" t="str">
        <f t="shared" si="91"/>
        <v/>
      </c>
      <c r="Q567" s="27"/>
      <c r="R567" s="24" t="str">
        <f>IF($K567="N","",IF($K567="Y",VLOOKUP($A567,'Run1-3-1'!$A:$J,3,FALSE)))</f>
        <v/>
      </c>
      <c r="S567" s="25" t="str">
        <f t="shared" si="92"/>
        <v/>
      </c>
      <c r="T567" s="27"/>
      <c r="U567" s="24" t="str">
        <f>IF($K567="N","",IF($K567="Y",VLOOKUP($A567,'Run1-4'!$A:$J,3,FALSE)))</f>
        <v/>
      </c>
      <c r="V567" s="25" t="str">
        <f t="shared" si="93"/>
        <v/>
      </c>
      <c r="W567" s="27"/>
      <c r="X567" s="25" t="str">
        <f t="shared" si="86"/>
        <v>N/A</v>
      </c>
    </row>
    <row r="568" spans="1:24" ht="15" customHeight="1" x14ac:dyDescent="0.3">
      <c r="A568" s="12" t="str">
        <f t="shared" si="84"/>
        <v>9-133747497-G</v>
      </c>
      <c r="B568" s="11" t="s">
        <v>1430</v>
      </c>
      <c r="C568" s="6">
        <v>1.54E-2</v>
      </c>
      <c r="D568" s="6"/>
      <c r="E568" s="6">
        <v>9</v>
      </c>
      <c r="F568" s="6">
        <v>133747497</v>
      </c>
      <c r="G568" s="6" t="s">
        <v>125</v>
      </c>
      <c r="H568" s="6" t="s">
        <v>187</v>
      </c>
      <c r="I568" s="6">
        <v>846</v>
      </c>
      <c r="K568" s="19" t="str">
        <f t="shared" si="87"/>
        <v>N</v>
      </c>
      <c r="L568" s="20" t="str">
        <f t="shared" si="88"/>
        <v/>
      </c>
      <c r="M568" s="21" t="str">
        <f t="shared" si="85"/>
        <v/>
      </c>
      <c r="N568" s="22" t="str">
        <f t="shared" si="89"/>
        <v>N/A</v>
      </c>
      <c r="O568" s="23" t="str">
        <f t="shared" si="90"/>
        <v/>
      </c>
      <c r="P568" s="23" t="str">
        <f t="shared" si="91"/>
        <v/>
      </c>
      <c r="Q568" s="27"/>
      <c r="R568" s="24" t="str">
        <f>IF($K568="N","",IF($K568="Y",VLOOKUP($A568,'Run1-3-1'!$A:$J,3,FALSE)))</f>
        <v/>
      </c>
      <c r="S568" s="25" t="str">
        <f t="shared" si="92"/>
        <v/>
      </c>
      <c r="T568" s="27"/>
      <c r="U568" s="24" t="str">
        <f>IF($K568="N","",IF($K568="Y",VLOOKUP($A568,'Run1-4'!$A:$J,3,FALSE)))</f>
        <v/>
      </c>
      <c r="V568" s="25" t="str">
        <f t="shared" si="93"/>
        <v/>
      </c>
      <c r="W568" s="27"/>
      <c r="X568" s="25" t="str">
        <f t="shared" si="86"/>
        <v>N/A</v>
      </c>
    </row>
    <row r="569" spans="1:24" ht="15" customHeight="1" x14ac:dyDescent="0.3">
      <c r="A569" s="12" t="str">
        <f t="shared" si="84"/>
        <v>9-133747498-G+T</v>
      </c>
      <c r="B569" s="11" t="s">
        <v>1431</v>
      </c>
      <c r="C569" s="6">
        <v>8.4099999999999994E-2</v>
      </c>
      <c r="D569" s="6"/>
      <c r="E569" s="6">
        <v>9</v>
      </c>
      <c r="F569" s="6">
        <v>133747498</v>
      </c>
      <c r="G569" s="6" t="s">
        <v>187</v>
      </c>
      <c r="H569" s="6" t="s">
        <v>84</v>
      </c>
      <c r="I569" s="6">
        <v>868</v>
      </c>
      <c r="K569" s="19" t="str">
        <f t="shared" si="87"/>
        <v>Y</v>
      </c>
      <c r="L569" s="20">
        <f t="shared" si="88"/>
        <v>8.4099999999999994E-2</v>
      </c>
      <c r="M569" s="21" t="str">
        <f t="shared" si="85"/>
        <v>A</v>
      </c>
      <c r="N569" s="22">
        <f t="shared" si="89"/>
        <v>6.2049999999999994E-2</v>
      </c>
      <c r="O569" s="23">
        <f t="shared" si="90"/>
        <v>2.205E-2</v>
      </c>
      <c r="P569" s="23">
        <f t="shared" si="91"/>
        <v>0.14615</v>
      </c>
      <c r="Q569" s="27"/>
      <c r="R569" s="24">
        <f>IF($K569="N","",IF($K569="Y",VLOOKUP($A569,'Run1-3-1'!$A:$J,3,FALSE)))</f>
        <v>1.55E-2</v>
      </c>
      <c r="S569" s="25" t="str">
        <f t="shared" si="92"/>
        <v>N</v>
      </c>
      <c r="T569" s="27"/>
      <c r="U569" s="24">
        <f>IF($K569="N","",IF($K569="Y",VLOOKUP($A569,'Run1-4'!$A:$J,3,FALSE)))</f>
        <v>2.3199999999999998E-2</v>
      </c>
      <c r="V569" s="25" t="str">
        <f t="shared" si="93"/>
        <v>Y</v>
      </c>
      <c r="W569" s="27"/>
      <c r="X569" s="25" t="str">
        <f t="shared" si="86"/>
        <v>N</v>
      </c>
    </row>
    <row r="570" spans="1:24" ht="15" customHeight="1" x14ac:dyDescent="0.3">
      <c r="A570" s="12" t="str">
        <f t="shared" si="84"/>
        <v>9-133747498-G-T</v>
      </c>
      <c r="B570" s="11" t="s">
        <v>1501</v>
      </c>
      <c r="C570" s="6">
        <v>4.0300000000000002E-2</v>
      </c>
      <c r="D570" s="6"/>
      <c r="E570" s="6">
        <v>9</v>
      </c>
      <c r="F570" s="6">
        <v>133747498</v>
      </c>
      <c r="G570" s="6" t="s">
        <v>187</v>
      </c>
      <c r="H570" s="6" t="s">
        <v>680</v>
      </c>
      <c r="I570" s="6">
        <v>868</v>
      </c>
      <c r="K570" s="19" t="str">
        <f t="shared" si="87"/>
        <v>N</v>
      </c>
      <c r="L570" s="20" t="str">
        <f t="shared" si="88"/>
        <v/>
      </c>
      <c r="M570" s="21" t="str">
        <f t="shared" si="85"/>
        <v/>
      </c>
      <c r="N570" s="22" t="str">
        <f t="shared" si="89"/>
        <v>N/A</v>
      </c>
      <c r="O570" s="23" t="str">
        <f t="shared" si="90"/>
        <v/>
      </c>
      <c r="P570" s="23" t="str">
        <f t="shared" si="91"/>
        <v/>
      </c>
      <c r="Q570" s="27"/>
      <c r="R570" s="24" t="str">
        <f>IF($K570="N","",IF($K570="Y",VLOOKUP($A570,'Run1-3-1'!$A:$J,3,FALSE)))</f>
        <v/>
      </c>
      <c r="S570" s="25" t="str">
        <f t="shared" si="92"/>
        <v/>
      </c>
      <c r="T570" s="27"/>
      <c r="U570" s="24" t="str">
        <f>IF($K570="N","",IF($K570="Y",VLOOKUP($A570,'Run1-4'!$A:$J,3,FALSE)))</f>
        <v/>
      </c>
      <c r="V570" s="25" t="str">
        <f t="shared" si="93"/>
        <v/>
      </c>
      <c r="W570" s="27"/>
      <c r="X570" s="25" t="str">
        <f t="shared" si="86"/>
        <v>N/A</v>
      </c>
    </row>
    <row r="571" spans="1:24" ht="15" customHeight="1" x14ac:dyDescent="0.3">
      <c r="A571" s="12" t="str">
        <f t="shared" si="84"/>
        <v>9-133747498-T</v>
      </c>
      <c r="B571" s="11" t="s">
        <v>1432</v>
      </c>
      <c r="C571" s="6">
        <v>1.61E-2</v>
      </c>
      <c r="D571" s="6"/>
      <c r="E571" s="6">
        <v>9</v>
      </c>
      <c r="F571" s="6">
        <v>133747498</v>
      </c>
      <c r="G571" s="6" t="s">
        <v>187</v>
      </c>
      <c r="H571" s="6" t="s">
        <v>1177</v>
      </c>
      <c r="I571" s="6">
        <v>868</v>
      </c>
      <c r="K571" s="19" t="str">
        <f t="shared" si="87"/>
        <v>N</v>
      </c>
      <c r="L571" s="20" t="str">
        <f t="shared" si="88"/>
        <v/>
      </c>
      <c r="M571" s="21" t="str">
        <f t="shared" si="85"/>
        <v/>
      </c>
      <c r="N571" s="22" t="str">
        <f t="shared" si="89"/>
        <v>N/A</v>
      </c>
      <c r="O571" s="23" t="str">
        <f t="shared" si="90"/>
        <v/>
      </c>
      <c r="P571" s="23" t="str">
        <f t="shared" si="91"/>
        <v/>
      </c>
      <c r="Q571" s="27"/>
      <c r="R571" s="24" t="str">
        <f>IF($K571="N","",IF($K571="Y",VLOOKUP($A571,'Run1-3-1'!$A:$J,3,FALSE)))</f>
        <v/>
      </c>
      <c r="S571" s="25" t="str">
        <f t="shared" si="92"/>
        <v/>
      </c>
      <c r="T571" s="27"/>
      <c r="U571" s="24" t="str">
        <f>IF($K571="N","",IF($K571="Y",VLOOKUP($A571,'Run1-4'!$A:$J,3,FALSE)))</f>
        <v/>
      </c>
      <c r="V571" s="25" t="str">
        <f t="shared" si="93"/>
        <v/>
      </c>
      <c r="W571" s="27"/>
      <c r="X571" s="25" t="str">
        <f t="shared" si="86"/>
        <v>N/A</v>
      </c>
    </row>
    <row r="572" spans="1:24" ht="15" customHeight="1" x14ac:dyDescent="0.3">
      <c r="A572" s="12" t="str">
        <f t="shared" si="84"/>
        <v>9-133747505-T+TC</v>
      </c>
      <c r="B572" s="11" t="s">
        <v>1502</v>
      </c>
      <c r="C572" s="6">
        <v>1.9099999999999999E-2</v>
      </c>
      <c r="D572" s="6"/>
      <c r="E572" s="6">
        <v>9</v>
      </c>
      <c r="F572" s="6">
        <v>133747505</v>
      </c>
      <c r="G572" s="6" t="s">
        <v>1177</v>
      </c>
      <c r="H572" s="6" t="s">
        <v>1457</v>
      </c>
      <c r="I572" s="6">
        <v>629</v>
      </c>
      <c r="K572" s="19" t="str">
        <f t="shared" si="87"/>
        <v>N</v>
      </c>
      <c r="L572" s="20" t="str">
        <f t="shared" si="88"/>
        <v/>
      </c>
      <c r="M572" s="21" t="str">
        <f t="shared" si="85"/>
        <v/>
      </c>
      <c r="N572" s="22" t="str">
        <f t="shared" si="89"/>
        <v>N/A</v>
      </c>
      <c r="O572" s="23" t="str">
        <f t="shared" si="90"/>
        <v/>
      </c>
      <c r="P572" s="23" t="str">
        <f t="shared" si="91"/>
        <v/>
      </c>
      <c r="Q572" s="27"/>
      <c r="R572" s="24" t="str">
        <f>IF($K572="N","",IF($K572="Y",VLOOKUP($A572,'Run1-3-1'!$A:$J,3,FALSE)))</f>
        <v/>
      </c>
      <c r="S572" s="25" t="str">
        <f t="shared" si="92"/>
        <v/>
      </c>
      <c r="T572" s="27"/>
      <c r="U572" s="24" t="str">
        <f>IF($K572="N","",IF($K572="Y",VLOOKUP($A572,'Run1-4'!$A:$J,3,FALSE)))</f>
        <v/>
      </c>
      <c r="V572" s="25" t="str">
        <f t="shared" si="93"/>
        <v/>
      </c>
      <c r="W572" s="27"/>
      <c r="X572" s="25" t="str">
        <f t="shared" si="86"/>
        <v>N/A</v>
      </c>
    </row>
    <row r="573" spans="1:24" ht="15" customHeight="1" x14ac:dyDescent="0.3">
      <c r="A573" s="12" t="str">
        <f t="shared" si="84"/>
        <v>9-133747507-C+T</v>
      </c>
      <c r="B573" s="11" t="s">
        <v>1503</v>
      </c>
      <c r="C573" s="6">
        <v>7.5800000000000006E-2</v>
      </c>
      <c r="D573" s="6"/>
      <c r="E573" s="6">
        <v>9</v>
      </c>
      <c r="F573" s="6">
        <v>133747507</v>
      </c>
      <c r="G573" s="6" t="s">
        <v>125</v>
      </c>
      <c r="H573" s="6" t="s">
        <v>1283</v>
      </c>
      <c r="I573" s="6">
        <v>765</v>
      </c>
      <c r="K573" s="19" t="str">
        <f t="shared" si="87"/>
        <v>Y</v>
      </c>
      <c r="L573" s="20">
        <f t="shared" si="88"/>
        <v>7.5800000000000006E-2</v>
      </c>
      <c r="M573" s="21" t="str">
        <f t="shared" si="85"/>
        <v>A</v>
      </c>
      <c r="N573" s="22">
        <f t="shared" si="89"/>
        <v>5.7900000000000007E-2</v>
      </c>
      <c r="O573" s="23">
        <f t="shared" si="90"/>
        <v>1.7899999999999999E-2</v>
      </c>
      <c r="P573" s="23">
        <f t="shared" si="91"/>
        <v>0.13370000000000001</v>
      </c>
      <c r="Q573" s="27"/>
      <c r="R573" s="24">
        <f>IF($K573="N","",IF($K573="Y",VLOOKUP($A573,'Run1-3-1'!$A:$J,3,FALSE)))</f>
        <v>5.1700000000000003E-2</v>
      </c>
      <c r="S573" s="25" t="str">
        <f t="shared" si="92"/>
        <v>Y</v>
      </c>
      <c r="T573" s="27"/>
      <c r="U573" s="24">
        <f>IF($K573="N","",IF($K573="Y",VLOOKUP($A573,'Run1-4'!$A:$J,3,FALSE)))</f>
        <v>3.6799999999999999E-2</v>
      </c>
      <c r="V573" s="25" t="str">
        <f t="shared" si="93"/>
        <v>Y</v>
      </c>
      <c r="W573" s="27"/>
      <c r="X573" s="25" t="str">
        <f t="shared" si="86"/>
        <v>Y</v>
      </c>
    </row>
    <row r="574" spans="1:24" ht="15" customHeight="1" x14ac:dyDescent="0.3">
      <c r="A574" s="12" t="str">
        <f t="shared" si="84"/>
        <v>9-133747507-T</v>
      </c>
      <c r="B574" s="11" t="s">
        <v>1504</v>
      </c>
      <c r="C574" s="6">
        <v>2.8799999999999999E-2</v>
      </c>
      <c r="D574" s="6"/>
      <c r="E574" s="6">
        <v>9</v>
      </c>
      <c r="F574" s="6">
        <v>133747507</v>
      </c>
      <c r="G574" s="6" t="s">
        <v>125</v>
      </c>
      <c r="H574" s="6" t="s">
        <v>1177</v>
      </c>
      <c r="I574" s="6">
        <v>765</v>
      </c>
      <c r="K574" s="19" t="str">
        <f t="shared" si="87"/>
        <v>N</v>
      </c>
      <c r="L574" s="20" t="str">
        <f t="shared" si="88"/>
        <v/>
      </c>
      <c r="M574" s="21" t="str">
        <f t="shared" si="85"/>
        <v/>
      </c>
      <c r="N574" s="22" t="str">
        <f t="shared" si="89"/>
        <v>N/A</v>
      </c>
      <c r="O574" s="23" t="str">
        <f t="shared" si="90"/>
        <v/>
      </c>
      <c r="P574" s="23" t="str">
        <f t="shared" si="91"/>
        <v/>
      </c>
      <c r="Q574" s="27"/>
      <c r="R574" s="24" t="str">
        <f>IF($K574="N","",IF($K574="Y",VLOOKUP($A574,'Run1-3-1'!$A:$J,3,FALSE)))</f>
        <v/>
      </c>
      <c r="S574" s="25" t="str">
        <f t="shared" si="92"/>
        <v/>
      </c>
      <c r="T574" s="27"/>
      <c r="U574" s="24" t="str">
        <f>IF($K574="N","",IF($K574="Y",VLOOKUP($A574,'Run1-4'!$A:$J,3,FALSE)))</f>
        <v/>
      </c>
      <c r="V574" s="25" t="str">
        <f t="shared" si="93"/>
        <v/>
      </c>
      <c r="W574" s="27"/>
      <c r="X574" s="25" t="str">
        <f t="shared" si="86"/>
        <v>N/A</v>
      </c>
    </row>
    <row r="575" spans="1:24" ht="15" customHeight="1" x14ac:dyDescent="0.3">
      <c r="A575" s="12" t="str">
        <f t="shared" si="84"/>
        <v>9-133748285-A</v>
      </c>
      <c r="B575" s="11" t="s">
        <v>1505</v>
      </c>
      <c r="C575" s="6">
        <v>1.5100000000000001E-2</v>
      </c>
      <c r="D575" s="6"/>
      <c r="E575" s="6">
        <v>9</v>
      </c>
      <c r="F575" s="6">
        <v>133748285</v>
      </c>
      <c r="G575" s="6" t="s">
        <v>187</v>
      </c>
      <c r="H575" s="6" t="s">
        <v>1082</v>
      </c>
      <c r="I575" s="6">
        <v>529</v>
      </c>
      <c r="K575" s="19" t="str">
        <f t="shared" si="87"/>
        <v>N</v>
      </c>
      <c r="L575" s="20" t="str">
        <f t="shared" si="88"/>
        <v/>
      </c>
      <c r="M575" s="21" t="str">
        <f t="shared" si="85"/>
        <v/>
      </c>
      <c r="N575" s="22" t="str">
        <f t="shared" si="89"/>
        <v>N/A</v>
      </c>
      <c r="O575" s="23" t="str">
        <f t="shared" si="90"/>
        <v/>
      </c>
      <c r="P575" s="23" t="str">
        <f t="shared" si="91"/>
        <v/>
      </c>
      <c r="Q575" s="27"/>
      <c r="R575" s="24" t="str">
        <f>IF($K575="N","",IF($K575="Y",VLOOKUP($A575,'Run1-3-1'!$A:$J,3,FALSE)))</f>
        <v/>
      </c>
      <c r="S575" s="25" t="str">
        <f t="shared" si="92"/>
        <v/>
      </c>
      <c r="T575" s="27"/>
      <c r="U575" s="24" t="str">
        <f>IF($K575="N","",IF($K575="Y",VLOOKUP($A575,'Run1-4'!$A:$J,3,FALSE)))</f>
        <v/>
      </c>
      <c r="V575" s="25" t="str">
        <f t="shared" si="93"/>
        <v/>
      </c>
      <c r="W575" s="27"/>
      <c r="X575" s="25" t="str">
        <f t="shared" si="86"/>
        <v>N/A</v>
      </c>
    </row>
    <row r="576" spans="1:24" ht="15" customHeight="1" x14ac:dyDescent="0.3">
      <c r="A576" s="12" t="str">
        <f t="shared" si="84"/>
        <v>9-133748312-A</v>
      </c>
      <c r="B576" s="11" t="s">
        <v>1506</v>
      </c>
      <c r="C576" s="6">
        <v>1.04E-2</v>
      </c>
      <c r="D576" s="6"/>
      <c r="E576" s="6">
        <v>9</v>
      </c>
      <c r="F576" s="6">
        <v>133748312</v>
      </c>
      <c r="G576" s="6" t="s">
        <v>187</v>
      </c>
      <c r="H576" s="6" t="s">
        <v>1082</v>
      </c>
      <c r="I576" s="6">
        <v>576</v>
      </c>
      <c r="K576" s="19" t="str">
        <f t="shared" si="87"/>
        <v>N</v>
      </c>
      <c r="L576" s="20" t="str">
        <f t="shared" si="88"/>
        <v/>
      </c>
      <c r="M576" s="21" t="str">
        <f t="shared" si="85"/>
        <v/>
      </c>
      <c r="N576" s="22" t="str">
        <f t="shared" si="89"/>
        <v>N/A</v>
      </c>
      <c r="O576" s="23" t="str">
        <f t="shared" si="90"/>
        <v/>
      </c>
      <c r="P576" s="23" t="str">
        <f t="shared" si="91"/>
        <v/>
      </c>
      <c r="Q576" s="27"/>
      <c r="R576" s="24" t="str">
        <f>IF($K576="N","",IF($K576="Y",VLOOKUP($A576,'Run1-3-1'!$A:$J,3,FALSE)))</f>
        <v/>
      </c>
      <c r="S576" s="25" t="str">
        <f t="shared" si="92"/>
        <v/>
      </c>
      <c r="T576" s="27"/>
      <c r="U576" s="24" t="str">
        <f>IF($K576="N","",IF($K576="Y",VLOOKUP($A576,'Run1-4'!$A:$J,3,FALSE)))</f>
        <v/>
      </c>
      <c r="V576" s="25" t="str">
        <f t="shared" si="93"/>
        <v/>
      </c>
      <c r="W576" s="27"/>
      <c r="X576" s="25" t="str">
        <f t="shared" si="86"/>
        <v>N/A</v>
      </c>
    </row>
    <row r="577" spans="1:24" ht="15" customHeight="1" x14ac:dyDescent="0.3">
      <c r="A577" s="12" t="str">
        <f t="shared" si="84"/>
        <v>9-133748318-T</v>
      </c>
      <c r="B577" s="11" t="s">
        <v>1507</v>
      </c>
      <c r="C577" s="6">
        <v>1.0500000000000001E-2</v>
      </c>
      <c r="D577" s="6"/>
      <c r="E577" s="6">
        <v>9</v>
      </c>
      <c r="F577" s="6">
        <v>133748318</v>
      </c>
      <c r="G577" s="6" t="s">
        <v>125</v>
      </c>
      <c r="H577" s="6" t="s">
        <v>1177</v>
      </c>
      <c r="I577" s="6">
        <v>574</v>
      </c>
      <c r="K577" s="19" t="str">
        <f t="shared" si="87"/>
        <v>N</v>
      </c>
      <c r="L577" s="20" t="str">
        <f t="shared" si="88"/>
        <v/>
      </c>
      <c r="M577" s="21" t="str">
        <f t="shared" si="85"/>
        <v/>
      </c>
      <c r="N577" s="22" t="str">
        <f t="shared" si="89"/>
        <v>N/A</v>
      </c>
      <c r="O577" s="23" t="str">
        <f t="shared" si="90"/>
        <v/>
      </c>
      <c r="P577" s="23" t="str">
        <f t="shared" si="91"/>
        <v/>
      </c>
      <c r="Q577" s="27"/>
      <c r="R577" s="24" t="str">
        <f>IF($K577="N","",IF($K577="Y",VLOOKUP($A577,'Run1-3-1'!$A:$J,3,FALSE)))</f>
        <v/>
      </c>
      <c r="S577" s="25" t="str">
        <f t="shared" si="92"/>
        <v/>
      </c>
      <c r="T577" s="27"/>
      <c r="U577" s="24" t="str">
        <f>IF($K577="N","",IF($K577="Y",VLOOKUP($A577,'Run1-4'!$A:$J,3,FALSE)))</f>
        <v/>
      </c>
      <c r="V577" s="25" t="str">
        <f t="shared" si="93"/>
        <v/>
      </c>
      <c r="W577" s="27"/>
      <c r="X577" s="25" t="str">
        <f t="shared" si="86"/>
        <v>N/A</v>
      </c>
    </row>
    <row r="578" spans="1:24" ht="15" customHeight="1" x14ac:dyDescent="0.3">
      <c r="A578" s="12" t="str">
        <f t="shared" si="84"/>
        <v>9-133748320-A</v>
      </c>
      <c r="B578" s="11" t="s">
        <v>1508</v>
      </c>
      <c r="C578" s="6">
        <v>1.04E-2</v>
      </c>
      <c r="D578" s="6"/>
      <c r="E578" s="6">
        <v>9</v>
      </c>
      <c r="F578" s="6">
        <v>133748320</v>
      </c>
      <c r="G578" s="6" t="s">
        <v>187</v>
      </c>
      <c r="H578" s="6" t="s">
        <v>1082</v>
      </c>
      <c r="I578" s="6">
        <v>579</v>
      </c>
      <c r="K578" s="19" t="str">
        <f t="shared" si="87"/>
        <v>N</v>
      </c>
      <c r="L578" s="20" t="str">
        <f t="shared" si="88"/>
        <v/>
      </c>
      <c r="M578" s="21" t="str">
        <f t="shared" si="85"/>
        <v/>
      </c>
      <c r="N578" s="22" t="str">
        <f t="shared" si="89"/>
        <v>N/A</v>
      </c>
      <c r="O578" s="23" t="str">
        <f t="shared" si="90"/>
        <v/>
      </c>
      <c r="P578" s="23" t="str">
        <f t="shared" si="91"/>
        <v/>
      </c>
      <c r="Q578" s="27"/>
      <c r="R578" s="24" t="str">
        <f>IF($K578="N","",IF($K578="Y",VLOOKUP($A578,'Run1-3-1'!$A:$J,3,FALSE)))</f>
        <v/>
      </c>
      <c r="S578" s="25" t="str">
        <f t="shared" si="92"/>
        <v/>
      </c>
      <c r="T578" s="27"/>
      <c r="U578" s="24" t="str">
        <f>IF($K578="N","",IF($K578="Y",VLOOKUP($A578,'Run1-4'!$A:$J,3,FALSE)))</f>
        <v/>
      </c>
      <c r="V578" s="25" t="str">
        <f t="shared" si="93"/>
        <v/>
      </c>
      <c r="W578" s="27"/>
      <c r="X578" s="25" t="str">
        <f t="shared" si="86"/>
        <v>N/A</v>
      </c>
    </row>
    <row r="579" spans="1:24" ht="15" customHeight="1" x14ac:dyDescent="0.3">
      <c r="A579" s="12" t="str">
        <f t="shared" ref="A579:A642" si="94">E579&amp;"-"&amp;F579&amp;"-"&amp;H579</f>
        <v>9-133748322-A</v>
      </c>
      <c r="B579" s="11" t="s">
        <v>1509</v>
      </c>
      <c r="C579" s="6">
        <v>1.0699999999999999E-2</v>
      </c>
      <c r="D579" s="6"/>
      <c r="E579" s="6">
        <v>9</v>
      </c>
      <c r="F579" s="6">
        <v>133748322</v>
      </c>
      <c r="G579" s="6" t="s">
        <v>187</v>
      </c>
      <c r="H579" s="6" t="s">
        <v>1082</v>
      </c>
      <c r="I579" s="6">
        <v>560</v>
      </c>
      <c r="K579" s="19" t="str">
        <f t="shared" si="87"/>
        <v>N</v>
      </c>
      <c r="L579" s="20" t="str">
        <f t="shared" si="88"/>
        <v/>
      </c>
      <c r="M579" s="21" t="str">
        <f t="shared" ref="M579:M642" si="95">IF($L579="","",IF(AND($L579&gt;=0.05,$L579&lt;0.1),"A",IF(AND($L579&gt;=0.1,$L579&lt;0.2),"B",IF(AND($L579&gt;=0.2,$L579&lt;=0.25),"C"))))</f>
        <v/>
      </c>
      <c r="N579" s="22" t="str">
        <f t="shared" si="89"/>
        <v>N/A</v>
      </c>
      <c r="O579" s="23" t="str">
        <f t="shared" si="90"/>
        <v/>
      </c>
      <c r="P579" s="23" t="str">
        <f t="shared" si="91"/>
        <v/>
      </c>
      <c r="Q579" s="27"/>
      <c r="R579" s="24" t="str">
        <f>IF($K579="N","",IF($K579="Y",VLOOKUP($A579,'Run1-3-1'!$A:$J,3,FALSE)))</f>
        <v/>
      </c>
      <c r="S579" s="25" t="str">
        <f t="shared" si="92"/>
        <v/>
      </c>
      <c r="T579" s="27"/>
      <c r="U579" s="24" t="str">
        <f>IF($K579="N","",IF($K579="Y",VLOOKUP($A579,'Run1-4'!$A:$J,3,FALSE)))</f>
        <v/>
      </c>
      <c r="V579" s="25" t="str">
        <f t="shared" si="93"/>
        <v/>
      </c>
      <c r="W579" s="27"/>
      <c r="X579" s="25" t="str">
        <f t="shared" ref="X579:X642" si="96">IF($K579="N","N/A",IF(AND($S579="Y",$V579="Y"),"Y","N"))</f>
        <v>N/A</v>
      </c>
    </row>
    <row r="580" spans="1:24" ht="15" customHeight="1" x14ac:dyDescent="0.3">
      <c r="A580" s="12" t="str">
        <f t="shared" si="94"/>
        <v>9-133748325-G</v>
      </c>
      <c r="B580" s="11" t="s">
        <v>1510</v>
      </c>
      <c r="C580" s="6">
        <v>1.04E-2</v>
      </c>
      <c r="D580" s="6"/>
      <c r="E580" s="6">
        <v>9</v>
      </c>
      <c r="F580" s="6">
        <v>133748325</v>
      </c>
      <c r="G580" s="6" t="s">
        <v>1082</v>
      </c>
      <c r="H580" s="6" t="s">
        <v>187</v>
      </c>
      <c r="I580" s="6">
        <v>578</v>
      </c>
      <c r="K580" s="19" t="str">
        <f t="shared" ref="K580:K643" si="97">IF(AND($C580&lt;=0.25,C580&gt;=0.05),"Y","N")</f>
        <v>N</v>
      </c>
      <c r="L580" s="20" t="str">
        <f t="shared" ref="L580:L643" si="98">IF(K580="Y",C580,"")</f>
        <v/>
      </c>
      <c r="M580" s="21" t="str">
        <f t="shared" si="95"/>
        <v/>
      </c>
      <c r="N580" s="22" t="str">
        <f t="shared" ref="N580:N643" si="99">IF($M580="A",$L580*$C$1+$F$1,IF($M580="B",L580*$D$1+$F$1,IF($M580="C",L580*$E$1+$F$1,"N/A")))</f>
        <v>N/A</v>
      </c>
      <c r="O580" s="23" t="str">
        <f t="shared" ref="O580:O643" si="100">IF(L580="","",IF((L580-N580)&lt;0.01,0.01,L580-N580))</f>
        <v/>
      </c>
      <c r="P580" s="23" t="str">
        <f t="shared" ref="P580:P643" si="101">IF(L580="","",L580+N580)</f>
        <v/>
      </c>
      <c r="Q580" s="27"/>
      <c r="R580" s="24" t="str">
        <f>IF($K580="N","",IF($K580="Y",VLOOKUP($A580,'Run1-3-1'!$A:$J,3,FALSE)))</f>
        <v/>
      </c>
      <c r="S580" s="25" t="str">
        <f t="shared" ref="S580:S643" si="102">IF($K580="N","",IF(AND(R580&gt;=$O580,R580&lt;=$P580),"Y","N"))</f>
        <v/>
      </c>
      <c r="T580" s="27"/>
      <c r="U580" s="24" t="str">
        <f>IF($K580="N","",IF($K580="Y",VLOOKUP($A580,'Run1-4'!$A:$J,3,FALSE)))</f>
        <v/>
      </c>
      <c r="V580" s="25" t="str">
        <f t="shared" ref="V580:V643" si="103">IF($K580="N","",IF(AND(U580&gt;=$O580,U580&lt;=$P580),"Y","N"))</f>
        <v/>
      </c>
      <c r="W580" s="27"/>
      <c r="X580" s="25" t="str">
        <f t="shared" si="96"/>
        <v>N/A</v>
      </c>
    </row>
    <row r="581" spans="1:24" ht="15" customHeight="1" x14ac:dyDescent="0.3">
      <c r="A581" s="12" t="str">
        <f t="shared" si="94"/>
        <v>9-133748335-A</v>
      </c>
      <c r="B581" s="11" t="s">
        <v>1512</v>
      </c>
      <c r="C581" s="6">
        <v>1.1599999999999999E-2</v>
      </c>
      <c r="D581" s="6"/>
      <c r="E581" s="6">
        <v>9</v>
      </c>
      <c r="F581" s="6">
        <v>133748335</v>
      </c>
      <c r="G581" s="6" t="s">
        <v>187</v>
      </c>
      <c r="H581" s="6" t="s">
        <v>1082</v>
      </c>
      <c r="I581" s="6">
        <v>603</v>
      </c>
      <c r="K581" s="19" t="str">
        <f t="shared" si="97"/>
        <v>N</v>
      </c>
      <c r="L581" s="20" t="str">
        <f t="shared" si="98"/>
        <v/>
      </c>
      <c r="M581" s="21" t="str">
        <f t="shared" si="95"/>
        <v/>
      </c>
      <c r="N581" s="22" t="str">
        <f t="shared" si="99"/>
        <v>N/A</v>
      </c>
      <c r="O581" s="23" t="str">
        <f t="shared" si="100"/>
        <v/>
      </c>
      <c r="P581" s="23" t="str">
        <f t="shared" si="101"/>
        <v/>
      </c>
      <c r="Q581" s="27"/>
      <c r="R581" s="24" t="str">
        <f>IF($K581="N","",IF($K581="Y",VLOOKUP($A581,'Run1-3-1'!$A:$J,3,FALSE)))</f>
        <v/>
      </c>
      <c r="S581" s="25" t="str">
        <f t="shared" si="102"/>
        <v/>
      </c>
      <c r="T581" s="27"/>
      <c r="U581" s="24" t="str">
        <f>IF($K581="N","",IF($K581="Y",VLOOKUP($A581,'Run1-4'!$A:$J,3,FALSE)))</f>
        <v/>
      </c>
      <c r="V581" s="25" t="str">
        <f t="shared" si="103"/>
        <v/>
      </c>
      <c r="W581" s="27"/>
      <c r="X581" s="25" t="str">
        <f t="shared" si="96"/>
        <v>N/A</v>
      </c>
    </row>
    <row r="582" spans="1:24" ht="15" customHeight="1" x14ac:dyDescent="0.3">
      <c r="A582" s="12" t="str">
        <f t="shared" si="94"/>
        <v>9-133748341-A</v>
      </c>
      <c r="B582" s="11" t="s">
        <v>1513</v>
      </c>
      <c r="C582" s="6">
        <v>1.34E-2</v>
      </c>
      <c r="D582" s="6"/>
      <c r="E582" s="6">
        <v>9</v>
      </c>
      <c r="F582" s="6">
        <v>133748341</v>
      </c>
      <c r="G582" s="6" t="s">
        <v>187</v>
      </c>
      <c r="H582" s="6" t="s">
        <v>1082</v>
      </c>
      <c r="I582" s="6">
        <v>598</v>
      </c>
      <c r="K582" s="19" t="str">
        <f t="shared" si="97"/>
        <v>N</v>
      </c>
      <c r="L582" s="20" t="str">
        <f t="shared" si="98"/>
        <v/>
      </c>
      <c r="M582" s="21" t="str">
        <f t="shared" si="95"/>
        <v/>
      </c>
      <c r="N582" s="22" t="str">
        <f t="shared" si="99"/>
        <v>N/A</v>
      </c>
      <c r="O582" s="23" t="str">
        <f t="shared" si="100"/>
        <v/>
      </c>
      <c r="P582" s="23" t="str">
        <f t="shared" si="101"/>
        <v/>
      </c>
      <c r="Q582" s="27"/>
      <c r="R582" s="24" t="str">
        <f>IF($K582="N","",IF($K582="Y",VLOOKUP($A582,'Run1-3-1'!$A:$J,3,FALSE)))</f>
        <v/>
      </c>
      <c r="S582" s="25" t="str">
        <f t="shared" si="102"/>
        <v/>
      </c>
      <c r="T582" s="27"/>
      <c r="U582" s="24" t="str">
        <f>IF($K582="N","",IF($K582="Y",VLOOKUP($A582,'Run1-4'!$A:$J,3,FALSE)))</f>
        <v/>
      </c>
      <c r="V582" s="25" t="str">
        <f t="shared" si="103"/>
        <v/>
      </c>
      <c r="W582" s="27"/>
      <c r="X582" s="25" t="str">
        <f t="shared" si="96"/>
        <v>N/A</v>
      </c>
    </row>
    <row r="583" spans="1:24" ht="15" customHeight="1" x14ac:dyDescent="0.3">
      <c r="A583" s="12" t="str">
        <f t="shared" si="94"/>
        <v>9-133748344-G-A</v>
      </c>
      <c r="B583" s="11" t="s">
        <v>1514</v>
      </c>
      <c r="C583" s="6">
        <v>1.49E-2</v>
      </c>
      <c r="D583" s="6"/>
      <c r="E583" s="6">
        <v>9</v>
      </c>
      <c r="F583" s="6">
        <v>133748344</v>
      </c>
      <c r="G583" s="6" t="s">
        <v>187</v>
      </c>
      <c r="H583" s="6" t="s">
        <v>590</v>
      </c>
      <c r="I583" s="6">
        <v>605</v>
      </c>
      <c r="K583" s="19" t="str">
        <f t="shared" si="97"/>
        <v>N</v>
      </c>
      <c r="L583" s="20" t="str">
        <f t="shared" si="98"/>
        <v/>
      </c>
      <c r="M583" s="21" t="str">
        <f t="shared" si="95"/>
        <v/>
      </c>
      <c r="N583" s="22" t="str">
        <f t="shared" si="99"/>
        <v>N/A</v>
      </c>
      <c r="O583" s="23" t="str">
        <f t="shared" si="100"/>
        <v/>
      </c>
      <c r="P583" s="23" t="str">
        <f t="shared" si="101"/>
        <v/>
      </c>
      <c r="Q583" s="27"/>
      <c r="R583" s="24" t="str">
        <f>IF($K583="N","",IF($K583="Y",VLOOKUP($A583,'Run1-3-1'!$A:$J,3,FALSE)))</f>
        <v/>
      </c>
      <c r="S583" s="25" t="str">
        <f t="shared" si="102"/>
        <v/>
      </c>
      <c r="T583" s="27"/>
      <c r="U583" s="24" t="str">
        <f>IF($K583="N","",IF($K583="Y",VLOOKUP($A583,'Run1-4'!$A:$J,3,FALSE)))</f>
        <v/>
      </c>
      <c r="V583" s="25" t="str">
        <f t="shared" si="103"/>
        <v/>
      </c>
      <c r="W583" s="27"/>
      <c r="X583" s="25" t="str">
        <f t="shared" si="96"/>
        <v>N/A</v>
      </c>
    </row>
    <row r="584" spans="1:24" ht="15" customHeight="1" x14ac:dyDescent="0.3">
      <c r="A584" s="12" t="str">
        <f t="shared" si="94"/>
        <v>9-133748345-A-A</v>
      </c>
      <c r="B584" s="11" t="s">
        <v>1601</v>
      </c>
      <c r="C584" s="6">
        <v>1.04E-2</v>
      </c>
      <c r="D584" s="6"/>
      <c r="E584" s="6">
        <v>9</v>
      </c>
      <c r="F584" s="6">
        <v>133748345</v>
      </c>
      <c r="G584" s="6" t="s">
        <v>1082</v>
      </c>
      <c r="H584" s="6" t="s">
        <v>308</v>
      </c>
      <c r="I584" s="6">
        <v>579</v>
      </c>
      <c r="K584" s="19" t="str">
        <f t="shared" si="97"/>
        <v>N</v>
      </c>
      <c r="L584" s="20" t="str">
        <f t="shared" si="98"/>
        <v/>
      </c>
      <c r="M584" s="21" t="str">
        <f t="shared" si="95"/>
        <v/>
      </c>
      <c r="N584" s="22" t="str">
        <f t="shared" si="99"/>
        <v>N/A</v>
      </c>
      <c r="O584" s="23" t="str">
        <f t="shared" si="100"/>
        <v/>
      </c>
      <c r="P584" s="23" t="str">
        <f t="shared" si="101"/>
        <v/>
      </c>
      <c r="Q584" s="27"/>
      <c r="R584" s="24" t="str">
        <f>IF($K584="N","",IF($K584="Y",VLOOKUP($A584,'Run1-3-1'!$A:$J,3,FALSE)))</f>
        <v/>
      </c>
      <c r="S584" s="25" t="str">
        <f t="shared" si="102"/>
        <v/>
      </c>
      <c r="T584" s="27"/>
      <c r="U584" s="24" t="str">
        <f>IF($K584="N","",IF($K584="Y",VLOOKUP($A584,'Run1-4'!$A:$J,3,FALSE)))</f>
        <v/>
      </c>
      <c r="V584" s="25" t="str">
        <f t="shared" si="103"/>
        <v/>
      </c>
      <c r="W584" s="27"/>
      <c r="X584" s="25" t="str">
        <f t="shared" si="96"/>
        <v>N/A</v>
      </c>
    </row>
    <row r="585" spans="1:24" ht="15" customHeight="1" x14ac:dyDescent="0.3">
      <c r="A585" s="12" t="str">
        <f t="shared" si="94"/>
        <v>9-133748359-A</v>
      </c>
      <c r="B585" s="11" t="s">
        <v>1602</v>
      </c>
      <c r="C585" s="6">
        <v>1.0999999999999999E-2</v>
      </c>
      <c r="D585" s="6"/>
      <c r="E585" s="6">
        <v>9</v>
      </c>
      <c r="F585" s="6">
        <v>133748359</v>
      </c>
      <c r="G585" s="6" t="s">
        <v>187</v>
      </c>
      <c r="H585" s="6" t="s">
        <v>1082</v>
      </c>
      <c r="I585" s="6">
        <v>638</v>
      </c>
      <c r="K585" s="19" t="str">
        <f t="shared" si="97"/>
        <v>N</v>
      </c>
      <c r="L585" s="20" t="str">
        <f t="shared" si="98"/>
        <v/>
      </c>
      <c r="M585" s="21" t="str">
        <f t="shared" si="95"/>
        <v/>
      </c>
      <c r="N585" s="22" t="str">
        <f t="shared" si="99"/>
        <v>N/A</v>
      </c>
      <c r="O585" s="23" t="str">
        <f t="shared" si="100"/>
        <v/>
      </c>
      <c r="P585" s="23" t="str">
        <f t="shared" si="101"/>
        <v/>
      </c>
      <c r="Q585" s="27"/>
      <c r="R585" s="24" t="str">
        <f>IF($K585="N","",IF($K585="Y",VLOOKUP($A585,'Run1-3-1'!$A:$J,3,FALSE)))</f>
        <v/>
      </c>
      <c r="S585" s="25" t="str">
        <f t="shared" si="102"/>
        <v/>
      </c>
      <c r="T585" s="27"/>
      <c r="U585" s="24" t="str">
        <f>IF($K585="N","",IF($K585="Y",VLOOKUP($A585,'Run1-4'!$A:$J,3,FALSE)))</f>
        <v/>
      </c>
      <c r="V585" s="25" t="str">
        <f t="shared" si="103"/>
        <v/>
      </c>
      <c r="W585" s="27"/>
      <c r="X585" s="25" t="str">
        <f t="shared" si="96"/>
        <v>N/A</v>
      </c>
    </row>
    <row r="586" spans="1:24" ht="15" customHeight="1" x14ac:dyDescent="0.3">
      <c r="A586" s="12" t="str">
        <f t="shared" si="94"/>
        <v>9-133748362-A</v>
      </c>
      <c r="B586" s="11" t="s">
        <v>1603</v>
      </c>
      <c r="C586" s="6">
        <v>1.26E-2</v>
      </c>
      <c r="D586" s="6"/>
      <c r="E586" s="6">
        <v>9</v>
      </c>
      <c r="F586" s="6">
        <v>133748362</v>
      </c>
      <c r="G586" s="6" t="s">
        <v>187</v>
      </c>
      <c r="H586" s="6" t="s">
        <v>1082</v>
      </c>
      <c r="I586" s="6">
        <v>637</v>
      </c>
      <c r="K586" s="19" t="str">
        <f t="shared" si="97"/>
        <v>N</v>
      </c>
      <c r="L586" s="20" t="str">
        <f t="shared" si="98"/>
        <v/>
      </c>
      <c r="M586" s="21" t="str">
        <f t="shared" si="95"/>
        <v/>
      </c>
      <c r="N586" s="22" t="str">
        <f t="shared" si="99"/>
        <v>N/A</v>
      </c>
      <c r="O586" s="23" t="str">
        <f t="shared" si="100"/>
        <v/>
      </c>
      <c r="P586" s="23" t="str">
        <f t="shared" si="101"/>
        <v/>
      </c>
      <c r="Q586" s="27"/>
      <c r="R586" s="24" t="str">
        <f>IF($K586="N","",IF($K586="Y",VLOOKUP($A586,'Run1-3-1'!$A:$J,3,FALSE)))</f>
        <v/>
      </c>
      <c r="S586" s="25" t="str">
        <f t="shared" si="102"/>
        <v/>
      </c>
      <c r="T586" s="27"/>
      <c r="U586" s="24" t="str">
        <f>IF($K586="N","",IF($K586="Y",VLOOKUP($A586,'Run1-4'!$A:$J,3,FALSE)))</f>
        <v/>
      </c>
      <c r="V586" s="25" t="str">
        <f t="shared" si="103"/>
        <v/>
      </c>
      <c r="W586" s="27"/>
      <c r="X586" s="25" t="str">
        <f t="shared" si="96"/>
        <v>N/A</v>
      </c>
    </row>
    <row r="587" spans="1:24" ht="15" customHeight="1" x14ac:dyDescent="0.3">
      <c r="A587" s="12" t="str">
        <f t="shared" si="94"/>
        <v>9-133748369-A</v>
      </c>
      <c r="B587" s="11" t="s">
        <v>1604</v>
      </c>
      <c r="C587" s="6">
        <v>1.1299999999999999E-2</v>
      </c>
      <c r="D587" s="6"/>
      <c r="E587" s="6">
        <v>9</v>
      </c>
      <c r="F587" s="6">
        <v>133748369</v>
      </c>
      <c r="G587" s="6" t="s">
        <v>187</v>
      </c>
      <c r="H587" s="6" t="s">
        <v>1082</v>
      </c>
      <c r="I587" s="6">
        <v>621</v>
      </c>
      <c r="K587" s="19" t="str">
        <f t="shared" si="97"/>
        <v>N</v>
      </c>
      <c r="L587" s="20" t="str">
        <f t="shared" si="98"/>
        <v/>
      </c>
      <c r="M587" s="21" t="str">
        <f t="shared" si="95"/>
        <v/>
      </c>
      <c r="N587" s="22" t="str">
        <f t="shared" si="99"/>
        <v>N/A</v>
      </c>
      <c r="O587" s="23" t="str">
        <f t="shared" si="100"/>
        <v/>
      </c>
      <c r="P587" s="23" t="str">
        <f t="shared" si="101"/>
        <v/>
      </c>
      <c r="Q587" s="27"/>
      <c r="R587" s="24" t="str">
        <f>IF($K587="N","",IF($K587="Y",VLOOKUP($A587,'Run1-3-1'!$A:$J,3,FALSE)))</f>
        <v/>
      </c>
      <c r="S587" s="25" t="str">
        <f t="shared" si="102"/>
        <v/>
      </c>
      <c r="T587" s="27"/>
      <c r="U587" s="24" t="str">
        <f>IF($K587="N","",IF($K587="Y",VLOOKUP($A587,'Run1-4'!$A:$J,3,FALSE)))</f>
        <v/>
      </c>
      <c r="V587" s="25" t="str">
        <f t="shared" si="103"/>
        <v/>
      </c>
      <c r="W587" s="27"/>
      <c r="X587" s="25" t="str">
        <f t="shared" si="96"/>
        <v>N/A</v>
      </c>
    </row>
    <row r="588" spans="1:24" ht="15" customHeight="1" x14ac:dyDescent="0.3">
      <c r="A588" s="12" t="str">
        <f t="shared" si="94"/>
        <v>9-133750314-T-T</v>
      </c>
      <c r="B588" s="11" t="s">
        <v>1605</v>
      </c>
      <c r="C588" s="6">
        <v>1.01E-2</v>
      </c>
      <c r="D588" s="6"/>
      <c r="E588" s="6">
        <v>9</v>
      </c>
      <c r="F588" s="6">
        <v>133750314</v>
      </c>
      <c r="G588" s="6" t="s">
        <v>1177</v>
      </c>
      <c r="H588" s="6" t="s">
        <v>1028</v>
      </c>
      <c r="I588" s="6">
        <v>1085</v>
      </c>
      <c r="K588" s="19" t="str">
        <f t="shared" si="97"/>
        <v>N</v>
      </c>
      <c r="L588" s="20" t="str">
        <f t="shared" si="98"/>
        <v/>
      </c>
      <c r="M588" s="21" t="str">
        <f t="shared" si="95"/>
        <v/>
      </c>
      <c r="N588" s="22" t="str">
        <f t="shared" si="99"/>
        <v>N/A</v>
      </c>
      <c r="O588" s="23" t="str">
        <f t="shared" si="100"/>
        <v/>
      </c>
      <c r="P588" s="23" t="str">
        <f t="shared" si="101"/>
        <v/>
      </c>
      <c r="Q588" s="27"/>
      <c r="R588" s="24" t="str">
        <f>IF($K588="N","",IF($K588="Y",VLOOKUP($A588,'Run1-3-1'!$A:$J,3,FALSE)))</f>
        <v/>
      </c>
      <c r="S588" s="25" t="str">
        <f t="shared" si="102"/>
        <v/>
      </c>
      <c r="T588" s="27"/>
      <c r="U588" s="24" t="str">
        <f>IF($K588="N","",IF($K588="Y",VLOOKUP($A588,'Run1-4'!$A:$J,3,FALSE)))</f>
        <v/>
      </c>
      <c r="V588" s="25" t="str">
        <f t="shared" si="103"/>
        <v/>
      </c>
      <c r="W588" s="27"/>
      <c r="X588" s="25" t="str">
        <f t="shared" si="96"/>
        <v>N/A</v>
      </c>
    </row>
    <row r="589" spans="1:24" ht="15" customHeight="1" x14ac:dyDescent="0.3">
      <c r="A589" s="12" t="str">
        <f t="shared" si="94"/>
        <v>9-133750318-T</v>
      </c>
      <c r="B589" s="11" t="s">
        <v>1606</v>
      </c>
      <c r="C589" s="6">
        <v>1.17E-2</v>
      </c>
      <c r="D589" s="6"/>
      <c r="E589" s="6">
        <v>9</v>
      </c>
      <c r="F589" s="6">
        <v>133750318</v>
      </c>
      <c r="G589" s="6" t="s">
        <v>125</v>
      </c>
      <c r="H589" s="6" t="s">
        <v>1177</v>
      </c>
      <c r="I589" s="6">
        <v>1110</v>
      </c>
      <c r="K589" s="19" t="str">
        <f t="shared" si="97"/>
        <v>N</v>
      </c>
      <c r="L589" s="20" t="str">
        <f t="shared" si="98"/>
        <v/>
      </c>
      <c r="M589" s="21" t="str">
        <f t="shared" si="95"/>
        <v/>
      </c>
      <c r="N589" s="22" t="str">
        <f t="shared" si="99"/>
        <v>N/A</v>
      </c>
      <c r="O589" s="23" t="str">
        <f t="shared" si="100"/>
        <v/>
      </c>
      <c r="P589" s="23" t="str">
        <f t="shared" si="101"/>
        <v/>
      </c>
      <c r="Q589" s="27"/>
      <c r="R589" s="24" t="str">
        <f>IF($K589="N","",IF($K589="Y",VLOOKUP($A589,'Run1-3-1'!$A:$J,3,FALSE)))</f>
        <v/>
      </c>
      <c r="S589" s="25" t="str">
        <f t="shared" si="102"/>
        <v/>
      </c>
      <c r="T589" s="27"/>
      <c r="U589" s="24" t="str">
        <f>IF($K589="N","",IF($K589="Y",VLOOKUP($A589,'Run1-4'!$A:$J,3,FALSE)))</f>
        <v/>
      </c>
      <c r="V589" s="25" t="str">
        <f t="shared" si="103"/>
        <v/>
      </c>
      <c r="W589" s="27"/>
      <c r="X589" s="25" t="str">
        <f t="shared" si="96"/>
        <v>N/A</v>
      </c>
    </row>
    <row r="590" spans="1:24" ht="15" customHeight="1" x14ac:dyDescent="0.3">
      <c r="A590" s="12" t="str">
        <f t="shared" si="94"/>
        <v>9-133750390-A-C</v>
      </c>
      <c r="B590" s="11" t="s">
        <v>1607</v>
      </c>
      <c r="C590" s="6">
        <v>1.47E-2</v>
      </c>
      <c r="D590" s="6"/>
      <c r="E590" s="6">
        <v>9</v>
      </c>
      <c r="F590" s="6">
        <v>133750390</v>
      </c>
      <c r="G590" s="6" t="s">
        <v>1082</v>
      </c>
      <c r="H590" s="6" t="s">
        <v>738</v>
      </c>
      <c r="I590" s="6">
        <v>1221</v>
      </c>
      <c r="K590" s="19" t="str">
        <f t="shared" si="97"/>
        <v>N</v>
      </c>
      <c r="L590" s="20" t="str">
        <f t="shared" si="98"/>
        <v/>
      </c>
      <c r="M590" s="21" t="str">
        <f t="shared" si="95"/>
        <v/>
      </c>
      <c r="N590" s="22" t="str">
        <f t="shared" si="99"/>
        <v>N/A</v>
      </c>
      <c r="O590" s="23" t="str">
        <f t="shared" si="100"/>
        <v/>
      </c>
      <c r="P590" s="23" t="str">
        <f t="shared" si="101"/>
        <v/>
      </c>
      <c r="Q590" s="27"/>
      <c r="R590" s="24" t="str">
        <f>IF($K590="N","",IF($K590="Y",VLOOKUP($A590,'Run1-3-1'!$A:$J,3,FALSE)))</f>
        <v/>
      </c>
      <c r="S590" s="25" t="str">
        <f t="shared" si="102"/>
        <v/>
      </c>
      <c r="T590" s="27"/>
      <c r="U590" s="24" t="str">
        <f>IF($K590="N","",IF($K590="Y",VLOOKUP($A590,'Run1-4'!$A:$J,3,FALSE)))</f>
        <v/>
      </c>
      <c r="V590" s="25" t="str">
        <f t="shared" si="103"/>
        <v/>
      </c>
      <c r="W590" s="27"/>
      <c r="X590" s="25" t="str">
        <f t="shared" si="96"/>
        <v>N/A</v>
      </c>
    </row>
    <row r="591" spans="1:24" ht="15" customHeight="1" x14ac:dyDescent="0.3">
      <c r="A591" s="12" t="str">
        <f t="shared" si="94"/>
        <v>9-139390774-T</v>
      </c>
      <c r="B591" s="11" t="s">
        <v>1608</v>
      </c>
      <c r="C591" s="6">
        <v>1.54E-2</v>
      </c>
      <c r="D591" s="6"/>
      <c r="E591" s="6">
        <v>9</v>
      </c>
      <c r="F591" s="6">
        <v>139390774</v>
      </c>
      <c r="G591" s="6" t="s">
        <v>125</v>
      </c>
      <c r="H591" s="6" t="s">
        <v>1177</v>
      </c>
      <c r="I591" s="6">
        <v>519</v>
      </c>
      <c r="K591" s="19" t="str">
        <f t="shared" si="97"/>
        <v>N</v>
      </c>
      <c r="L591" s="20" t="str">
        <f t="shared" si="98"/>
        <v/>
      </c>
      <c r="M591" s="21" t="str">
        <f t="shared" si="95"/>
        <v/>
      </c>
      <c r="N591" s="22" t="str">
        <f t="shared" si="99"/>
        <v>N/A</v>
      </c>
      <c r="O591" s="23" t="str">
        <f t="shared" si="100"/>
        <v/>
      </c>
      <c r="P591" s="23" t="str">
        <f t="shared" si="101"/>
        <v/>
      </c>
      <c r="Q591" s="27"/>
      <c r="R591" s="24" t="str">
        <f>IF($K591="N","",IF($K591="Y",VLOOKUP($A591,'Run1-3-1'!$A:$J,3,FALSE)))</f>
        <v/>
      </c>
      <c r="S591" s="25" t="str">
        <f t="shared" si="102"/>
        <v/>
      </c>
      <c r="T591" s="27"/>
      <c r="U591" s="24" t="str">
        <f>IF($K591="N","",IF($K591="Y",VLOOKUP($A591,'Run1-4'!$A:$J,3,FALSE)))</f>
        <v/>
      </c>
      <c r="V591" s="25" t="str">
        <f t="shared" si="103"/>
        <v/>
      </c>
      <c r="W591" s="27"/>
      <c r="X591" s="25" t="str">
        <f t="shared" si="96"/>
        <v>N/A</v>
      </c>
    </row>
    <row r="592" spans="1:24" ht="15" customHeight="1" x14ac:dyDescent="0.3">
      <c r="A592" s="12" t="str">
        <f t="shared" si="94"/>
        <v>9-139390800-C</v>
      </c>
      <c r="B592" s="11" t="s">
        <v>1609</v>
      </c>
      <c r="C592" s="6">
        <v>1.12E-2</v>
      </c>
      <c r="D592" s="6"/>
      <c r="E592" s="6">
        <v>9</v>
      </c>
      <c r="F592" s="6">
        <v>139390800</v>
      </c>
      <c r="G592" s="6" t="s">
        <v>1082</v>
      </c>
      <c r="H592" s="6" t="s">
        <v>125</v>
      </c>
      <c r="I592" s="6">
        <v>534</v>
      </c>
      <c r="K592" s="19" t="str">
        <f t="shared" si="97"/>
        <v>N</v>
      </c>
      <c r="L592" s="20" t="str">
        <f t="shared" si="98"/>
        <v/>
      </c>
      <c r="M592" s="21" t="str">
        <f t="shared" si="95"/>
        <v/>
      </c>
      <c r="N592" s="22" t="str">
        <f t="shared" si="99"/>
        <v>N/A</v>
      </c>
      <c r="O592" s="23" t="str">
        <f t="shared" si="100"/>
        <v/>
      </c>
      <c r="P592" s="23" t="str">
        <f t="shared" si="101"/>
        <v/>
      </c>
      <c r="Q592" s="27"/>
      <c r="R592" s="24" t="str">
        <f>IF($K592="N","",IF($K592="Y",VLOOKUP($A592,'Run1-3-1'!$A:$J,3,FALSE)))</f>
        <v/>
      </c>
      <c r="S592" s="25" t="str">
        <f t="shared" si="102"/>
        <v/>
      </c>
      <c r="T592" s="27"/>
      <c r="U592" s="24" t="str">
        <f>IF($K592="N","",IF($K592="Y",VLOOKUP($A592,'Run1-4'!$A:$J,3,FALSE)))</f>
        <v/>
      </c>
      <c r="V592" s="25" t="str">
        <f t="shared" si="103"/>
        <v/>
      </c>
      <c r="W592" s="27"/>
      <c r="X592" s="25" t="str">
        <f t="shared" si="96"/>
        <v>N/A</v>
      </c>
    </row>
    <row r="593" spans="1:24" ht="15" customHeight="1" x14ac:dyDescent="0.3">
      <c r="A593" s="12" t="str">
        <f t="shared" si="94"/>
        <v>9-139390801-A</v>
      </c>
      <c r="B593" s="11" t="s">
        <v>1610</v>
      </c>
      <c r="C593" s="6">
        <v>2.01E-2</v>
      </c>
      <c r="D593" s="6" t="s">
        <v>74</v>
      </c>
      <c r="E593" s="6">
        <v>9</v>
      </c>
      <c r="F593" s="6">
        <v>139390801</v>
      </c>
      <c r="G593" s="6" t="s">
        <v>187</v>
      </c>
      <c r="H593" s="6" t="s">
        <v>1082</v>
      </c>
      <c r="I593" s="6">
        <v>399</v>
      </c>
      <c r="K593" s="19" t="str">
        <f t="shared" si="97"/>
        <v>N</v>
      </c>
      <c r="L593" s="20" t="str">
        <f t="shared" si="98"/>
        <v/>
      </c>
      <c r="M593" s="21" t="str">
        <f t="shared" si="95"/>
        <v/>
      </c>
      <c r="N593" s="22" t="str">
        <f t="shared" si="99"/>
        <v>N/A</v>
      </c>
      <c r="O593" s="23" t="str">
        <f t="shared" si="100"/>
        <v/>
      </c>
      <c r="P593" s="23" t="str">
        <f t="shared" si="101"/>
        <v/>
      </c>
      <c r="Q593" s="27"/>
      <c r="R593" s="24" t="str">
        <f>IF($K593="N","",IF($K593="Y",VLOOKUP($A593,'Run1-3-1'!$A:$J,3,FALSE)))</f>
        <v/>
      </c>
      <c r="S593" s="25" t="str">
        <f t="shared" si="102"/>
        <v/>
      </c>
      <c r="T593" s="27"/>
      <c r="U593" s="24" t="str">
        <f>IF($K593="N","",IF($K593="Y",VLOOKUP($A593,'Run1-4'!$A:$J,3,FALSE)))</f>
        <v/>
      </c>
      <c r="V593" s="25" t="str">
        <f t="shared" si="103"/>
        <v/>
      </c>
      <c r="W593" s="27"/>
      <c r="X593" s="25" t="str">
        <f t="shared" si="96"/>
        <v>N/A</v>
      </c>
    </row>
    <row r="594" spans="1:24" ht="15" customHeight="1" x14ac:dyDescent="0.3">
      <c r="A594" s="12" t="str">
        <f t="shared" si="94"/>
        <v>9-139390802-G-GC</v>
      </c>
      <c r="B594" s="11" t="s">
        <v>1611</v>
      </c>
      <c r="C594" s="6">
        <v>5.9499999999999997E-2</v>
      </c>
      <c r="D594" s="6"/>
      <c r="E594" s="6">
        <v>9</v>
      </c>
      <c r="F594" s="6">
        <v>139390802</v>
      </c>
      <c r="G594" s="6" t="s">
        <v>187</v>
      </c>
      <c r="H594" s="6" t="s">
        <v>1308</v>
      </c>
      <c r="I594" s="6">
        <v>538</v>
      </c>
      <c r="K594" s="19" t="str">
        <f t="shared" si="97"/>
        <v>Y</v>
      </c>
      <c r="L594" s="20">
        <f t="shared" si="98"/>
        <v>5.9499999999999997E-2</v>
      </c>
      <c r="M594" s="21" t="str">
        <f t="shared" si="95"/>
        <v>A</v>
      </c>
      <c r="N594" s="22">
        <f t="shared" si="99"/>
        <v>4.9750000000000003E-2</v>
      </c>
      <c r="O594" s="23">
        <f t="shared" si="100"/>
        <v>0.01</v>
      </c>
      <c r="P594" s="23">
        <f t="shared" si="101"/>
        <v>0.10925</v>
      </c>
      <c r="Q594" s="27"/>
      <c r="R594" s="24">
        <f>IF($K594="N","",IF($K594="Y",VLOOKUP($A594,'Run1-3-1'!$A:$J,3,FALSE)))</f>
        <v>3.9300000000000002E-2</v>
      </c>
      <c r="S594" s="25" t="str">
        <f t="shared" si="102"/>
        <v>Y</v>
      </c>
      <c r="T594" s="27"/>
      <c r="U594" s="24">
        <f>IF($K594="N","",IF($K594="Y",VLOOKUP($A594,'Run1-4'!$A:$J,3,FALSE)))</f>
        <v>3.4299999999999997E-2</v>
      </c>
      <c r="V594" s="25" t="str">
        <f t="shared" si="103"/>
        <v>Y</v>
      </c>
      <c r="W594" s="27"/>
      <c r="X594" s="25" t="str">
        <f t="shared" si="96"/>
        <v>Y</v>
      </c>
    </row>
    <row r="595" spans="1:24" ht="15" customHeight="1" x14ac:dyDescent="0.3">
      <c r="A595" s="12" t="str">
        <f t="shared" si="94"/>
        <v>9-139390802-A</v>
      </c>
      <c r="B595" s="11" t="s">
        <v>1612</v>
      </c>
      <c r="C595" s="6">
        <v>1.2999999999999999E-2</v>
      </c>
      <c r="D595" s="6"/>
      <c r="E595" s="6">
        <v>9</v>
      </c>
      <c r="F595" s="6">
        <v>139390802</v>
      </c>
      <c r="G595" s="6" t="s">
        <v>187</v>
      </c>
      <c r="H595" s="6" t="s">
        <v>1082</v>
      </c>
      <c r="I595" s="6">
        <v>538</v>
      </c>
      <c r="K595" s="19" t="str">
        <f t="shared" si="97"/>
        <v>N</v>
      </c>
      <c r="L595" s="20" t="str">
        <f t="shared" si="98"/>
        <v/>
      </c>
      <c r="M595" s="21" t="str">
        <f t="shared" si="95"/>
        <v/>
      </c>
      <c r="N595" s="22" t="str">
        <f t="shared" si="99"/>
        <v>N/A</v>
      </c>
      <c r="O595" s="23" t="str">
        <f t="shared" si="100"/>
        <v/>
      </c>
      <c r="P595" s="23" t="str">
        <f t="shared" si="101"/>
        <v/>
      </c>
      <c r="Q595" s="27"/>
      <c r="R595" s="24" t="str">
        <f>IF($K595="N","",IF($K595="Y",VLOOKUP($A595,'Run1-3-1'!$A:$J,3,FALSE)))</f>
        <v/>
      </c>
      <c r="S595" s="25" t="str">
        <f t="shared" si="102"/>
        <v/>
      </c>
      <c r="T595" s="27"/>
      <c r="U595" s="24" t="str">
        <f>IF($K595="N","",IF($K595="Y",VLOOKUP($A595,'Run1-4'!$A:$J,3,FALSE)))</f>
        <v/>
      </c>
      <c r="V595" s="25" t="str">
        <f t="shared" si="103"/>
        <v/>
      </c>
      <c r="W595" s="27"/>
      <c r="X595" s="25" t="str">
        <f t="shared" si="96"/>
        <v>N/A</v>
      </c>
    </row>
    <row r="596" spans="1:24" ht="15" customHeight="1" x14ac:dyDescent="0.3">
      <c r="A596" s="12" t="str">
        <f t="shared" si="94"/>
        <v>9-139390804-C-G</v>
      </c>
      <c r="B596" s="11" t="s">
        <v>1613</v>
      </c>
      <c r="C596" s="6">
        <v>0.14510000000000001</v>
      </c>
      <c r="D596" s="6"/>
      <c r="E596" s="6">
        <v>9</v>
      </c>
      <c r="F596" s="6">
        <v>139390804</v>
      </c>
      <c r="G596" s="6" t="s">
        <v>125</v>
      </c>
      <c r="H596" s="6" t="s">
        <v>903</v>
      </c>
      <c r="I596" s="6">
        <v>517</v>
      </c>
      <c r="K596" s="19" t="str">
        <f t="shared" si="97"/>
        <v>Y</v>
      </c>
      <c r="L596" s="20">
        <f t="shared" si="98"/>
        <v>0.14510000000000001</v>
      </c>
      <c r="M596" s="21" t="str">
        <f t="shared" si="95"/>
        <v>B</v>
      </c>
      <c r="N596" s="22">
        <f t="shared" si="99"/>
        <v>7.8040000000000012E-2</v>
      </c>
      <c r="O596" s="23">
        <f t="shared" si="100"/>
        <v>6.7059999999999995E-2</v>
      </c>
      <c r="P596" s="23">
        <f t="shared" si="101"/>
        <v>0.22314000000000001</v>
      </c>
      <c r="Q596" s="27"/>
      <c r="R596" s="24">
        <f>IF($K596="N","",IF($K596="Y",VLOOKUP($A596,'Run1-3-1'!$A:$J,3,FALSE)))</f>
        <v>0.13880000000000001</v>
      </c>
      <c r="S596" s="25" t="str">
        <f t="shared" si="102"/>
        <v>Y</v>
      </c>
      <c r="T596" s="27"/>
      <c r="U596" s="24">
        <f>IF($K596="N","",IF($K596="Y",VLOOKUP($A596,'Run1-4'!$A:$J,3,FALSE)))</f>
        <v>0.1389</v>
      </c>
      <c r="V596" s="25" t="str">
        <f t="shared" si="103"/>
        <v>Y</v>
      </c>
      <c r="W596" s="27"/>
      <c r="X596" s="25" t="str">
        <f t="shared" si="96"/>
        <v>Y</v>
      </c>
    </row>
    <row r="597" spans="1:24" ht="15" customHeight="1" x14ac:dyDescent="0.3">
      <c r="A597" s="12" t="str">
        <f t="shared" si="94"/>
        <v>9-139390804-G</v>
      </c>
      <c r="B597" s="11" t="s">
        <v>1614</v>
      </c>
      <c r="C597" s="6">
        <v>2.9000000000000001E-2</v>
      </c>
      <c r="D597" s="6"/>
      <c r="E597" s="6">
        <v>9</v>
      </c>
      <c r="F597" s="6">
        <v>139390804</v>
      </c>
      <c r="G597" s="6" t="s">
        <v>125</v>
      </c>
      <c r="H597" s="6" t="s">
        <v>187</v>
      </c>
      <c r="I597" s="6">
        <v>517</v>
      </c>
      <c r="K597" s="19" t="str">
        <f t="shared" si="97"/>
        <v>N</v>
      </c>
      <c r="L597" s="20" t="str">
        <f t="shared" si="98"/>
        <v/>
      </c>
      <c r="M597" s="21" t="str">
        <f t="shared" si="95"/>
        <v/>
      </c>
      <c r="N597" s="22" t="str">
        <f t="shared" si="99"/>
        <v>N/A</v>
      </c>
      <c r="O597" s="23" t="str">
        <f t="shared" si="100"/>
        <v/>
      </c>
      <c r="P597" s="23" t="str">
        <f t="shared" si="101"/>
        <v/>
      </c>
      <c r="Q597" s="27"/>
      <c r="R597" s="24" t="str">
        <f>IF($K597="N","",IF($K597="Y",VLOOKUP($A597,'Run1-3-1'!$A:$J,3,FALSE)))</f>
        <v/>
      </c>
      <c r="S597" s="25" t="str">
        <f t="shared" si="102"/>
        <v/>
      </c>
      <c r="T597" s="27"/>
      <c r="U597" s="24" t="str">
        <f>IF($K597="N","",IF($K597="Y",VLOOKUP($A597,'Run1-4'!$A:$J,3,FALSE)))</f>
        <v/>
      </c>
      <c r="V597" s="25" t="str">
        <f t="shared" si="103"/>
        <v/>
      </c>
      <c r="W597" s="27"/>
      <c r="X597" s="25" t="str">
        <f t="shared" si="96"/>
        <v>N/A</v>
      </c>
    </row>
    <row r="598" spans="1:24" ht="15" customHeight="1" x14ac:dyDescent="0.3">
      <c r="A598" s="12" t="str">
        <f t="shared" si="94"/>
        <v>9-139390805-C</v>
      </c>
      <c r="B598" s="11" t="s">
        <v>1615</v>
      </c>
      <c r="C598" s="6">
        <v>0.115</v>
      </c>
      <c r="D598" s="6" t="s">
        <v>298</v>
      </c>
      <c r="E598" s="6">
        <v>9</v>
      </c>
      <c r="F598" s="6">
        <v>139390805</v>
      </c>
      <c r="G598" s="6" t="s">
        <v>187</v>
      </c>
      <c r="H598" s="6" t="s">
        <v>125</v>
      </c>
      <c r="I598" s="6">
        <v>400</v>
      </c>
      <c r="K598" s="19" t="str">
        <f t="shared" si="97"/>
        <v>Y</v>
      </c>
      <c r="L598" s="20">
        <f t="shared" si="98"/>
        <v>0.115</v>
      </c>
      <c r="M598" s="21" t="str">
        <f t="shared" si="95"/>
        <v>B</v>
      </c>
      <c r="N598" s="22">
        <f t="shared" si="99"/>
        <v>6.6000000000000003E-2</v>
      </c>
      <c r="O598" s="23">
        <f t="shared" si="100"/>
        <v>4.9000000000000002E-2</v>
      </c>
      <c r="P598" s="23">
        <f t="shared" si="101"/>
        <v>0.18099999999999999</v>
      </c>
      <c r="Q598" s="27"/>
      <c r="R598" s="24">
        <f>IF($K598="N","",IF($K598="Y",VLOOKUP($A598,'Run1-3-1'!$A:$J,3,FALSE)))</f>
        <v>8.9899999999999994E-2</v>
      </c>
      <c r="S598" s="25" t="str">
        <f t="shared" si="102"/>
        <v>Y</v>
      </c>
      <c r="T598" s="27"/>
      <c r="U598" s="24">
        <f>IF($K598="N","",IF($K598="Y",VLOOKUP($A598,'Run1-4'!$A:$J,3,FALSE)))</f>
        <v>6.3500000000000001E-2</v>
      </c>
      <c r="V598" s="25" t="str">
        <f t="shared" si="103"/>
        <v>Y</v>
      </c>
      <c r="W598" s="27"/>
      <c r="X598" s="25" t="str">
        <f t="shared" si="96"/>
        <v>Y</v>
      </c>
    </row>
    <row r="599" spans="1:24" ht="15" customHeight="1" x14ac:dyDescent="0.3">
      <c r="A599" s="12" t="str">
        <f t="shared" si="94"/>
        <v>9-139390805-A</v>
      </c>
      <c r="B599" s="11" t="s">
        <v>1616</v>
      </c>
      <c r="C599" s="6">
        <v>1.2500000000000001E-2</v>
      </c>
      <c r="D599" s="6" t="s">
        <v>298</v>
      </c>
      <c r="E599" s="6">
        <v>9</v>
      </c>
      <c r="F599" s="6">
        <v>139390805</v>
      </c>
      <c r="G599" s="6" t="s">
        <v>187</v>
      </c>
      <c r="H599" s="6" t="s">
        <v>1082</v>
      </c>
      <c r="I599" s="6">
        <v>400</v>
      </c>
      <c r="K599" s="19" t="str">
        <f t="shared" si="97"/>
        <v>N</v>
      </c>
      <c r="L599" s="20" t="str">
        <f t="shared" si="98"/>
        <v/>
      </c>
      <c r="M599" s="21" t="str">
        <f t="shared" si="95"/>
        <v/>
      </c>
      <c r="N599" s="22" t="str">
        <f t="shared" si="99"/>
        <v>N/A</v>
      </c>
      <c r="O599" s="23" t="str">
        <f t="shared" si="100"/>
        <v/>
      </c>
      <c r="P599" s="23" t="str">
        <f t="shared" si="101"/>
        <v/>
      </c>
      <c r="Q599" s="27"/>
      <c r="R599" s="24" t="str">
        <f>IF($K599="N","",IF($K599="Y",VLOOKUP($A599,'Run1-3-1'!$A:$J,3,FALSE)))</f>
        <v/>
      </c>
      <c r="S599" s="25" t="str">
        <f t="shared" si="102"/>
        <v/>
      </c>
      <c r="T599" s="27"/>
      <c r="U599" s="24" t="str">
        <f>IF($K599="N","",IF($K599="Y",VLOOKUP($A599,'Run1-4'!$A:$J,3,FALSE)))</f>
        <v/>
      </c>
      <c r="V599" s="25" t="str">
        <f t="shared" si="103"/>
        <v/>
      </c>
      <c r="W599" s="27"/>
      <c r="X599" s="25" t="str">
        <f t="shared" si="96"/>
        <v>N/A</v>
      </c>
    </row>
    <row r="600" spans="1:24" ht="15" customHeight="1" x14ac:dyDescent="0.3">
      <c r="A600" s="12" t="str">
        <f t="shared" si="94"/>
        <v>9-139390815-T-G</v>
      </c>
      <c r="B600" s="11" t="s">
        <v>1618</v>
      </c>
      <c r="C600" s="6">
        <v>5.1299999999999998E-2</v>
      </c>
      <c r="D600" s="6"/>
      <c r="E600" s="6">
        <v>9</v>
      </c>
      <c r="F600" s="6">
        <v>139390815</v>
      </c>
      <c r="G600" s="6" t="s">
        <v>1177</v>
      </c>
      <c r="H600" s="6" t="s">
        <v>610</v>
      </c>
      <c r="I600" s="6">
        <v>565</v>
      </c>
      <c r="K600" s="19" t="str">
        <f t="shared" si="97"/>
        <v>Y</v>
      </c>
      <c r="L600" s="20">
        <f t="shared" si="98"/>
        <v>5.1299999999999998E-2</v>
      </c>
      <c r="M600" s="21" t="str">
        <f t="shared" si="95"/>
        <v>A</v>
      </c>
      <c r="N600" s="22">
        <f t="shared" si="99"/>
        <v>4.5649999999999996E-2</v>
      </c>
      <c r="O600" s="23">
        <f t="shared" si="100"/>
        <v>0.01</v>
      </c>
      <c r="P600" s="23">
        <f t="shared" si="101"/>
        <v>9.6949999999999995E-2</v>
      </c>
      <c r="Q600" s="27"/>
      <c r="R600" s="24">
        <f>IF($K600="N","",IF($K600="Y",VLOOKUP($A600,'Run1-3-1'!$A:$J,3,FALSE)))</f>
        <v>3.61E-2</v>
      </c>
      <c r="S600" s="25" t="str">
        <f t="shared" si="102"/>
        <v>Y</v>
      </c>
      <c r="T600" s="27"/>
      <c r="U600" s="24">
        <f>IF($K600="N","",IF($K600="Y",VLOOKUP($A600,'Run1-4'!$A:$J,3,FALSE)))</f>
        <v>3.4000000000000002E-2</v>
      </c>
      <c r="V600" s="25" t="str">
        <f t="shared" si="103"/>
        <v>Y</v>
      </c>
      <c r="W600" s="27"/>
      <c r="X600" s="25" t="str">
        <f t="shared" si="96"/>
        <v>Y</v>
      </c>
    </row>
    <row r="601" spans="1:24" ht="15" customHeight="1" x14ac:dyDescent="0.3">
      <c r="A601" s="12" t="str">
        <f t="shared" si="94"/>
        <v>9-139390815-T+G</v>
      </c>
      <c r="B601" s="11" t="s">
        <v>1617</v>
      </c>
      <c r="C601" s="6">
        <v>1.24E-2</v>
      </c>
      <c r="D601" s="6"/>
      <c r="E601" s="6">
        <v>9</v>
      </c>
      <c r="F601" s="6">
        <v>139390815</v>
      </c>
      <c r="G601" s="6" t="s">
        <v>1177</v>
      </c>
      <c r="H601" s="6" t="s">
        <v>13</v>
      </c>
      <c r="I601" s="6">
        <v>565</v>
      </c>
      <c r="K601" s="19" t="str">
        <f t="shared" si="97"/>
        <v>N</v>
      </c>
      <c r="L601" s="20" t="str">
        <f t="shared" si="98"/>
        <v/>
      </c>
      <c r="M601" s="21" t="str">
        <f t="shared" si="95"/>
        <v/>
      </c>
      <c r="N601" s="22" t="str">
        <f t="shared" si="99"/>
        <v>N/A</v>
      </c>
      <c r="O601" s="23" t="str">
        <f t="shared" si="100"/>
        <v/>
      </c>
      <c r="P601" s="23" t="str">
        <f t="shared" si="101"/>
        <v/>
      </c>
      <c r="Q601" s="27"/>
      <c r="R601" s="24" t="str">
        <f>IF($K601="N","",IF($K601="Y",VLOOKUP($A601,'Run1-3-1'!$A:$J,3,FALSE)))</f>
        <v/>
      </c>
      <c r="S601" s="25" t="str">
        <f t="shared" si="102"/>
        <v/>
      </c>
      <c r="T601" s="27"/>
      <c r="U601" s="24" t="str">
        <f>IF($K601="N","",IF($K601="Y",VLOOKUP($A601,'Run1-4'!$A:$J,3,FALSE)))</f>
        <v/>
      </c>
      <c r="V601" s="25" t="str">
        <f t="shared" si="103"/>
        <v/>
      </c>
      <c r="W601" s="27"/>
      <c r="X601" s="25" t="str">
        <f t="shared" si="96"/>
        <v>N/A</v>
      </c>
    </row>
    <row r="602" spans="1:24" ht="15" customHeight="1" x14ac:dyDescent="0.3">
      <c r="A602" s="12" t="str">
        <f t="shared" si="94"/>
        <v>9-139390817-A</v>
      </c>
      <c r="B602" s="11" t="s">
        <v>1619</v>
      </c>
      <c r="C602" s="6">
        <v>1.0800000000000001E-2</v>
      </c>
      <c r="D602" s="6"/>
      <c r="E602" s="6">
        <v>9</v>
      </c>
      <c r="F602" s="6">
        <v>139390817</v>
      </c>
      <c r="G602" s="6" t="s">
        <v>187</v>
      </c>
      <c r="H602" s="6" t="s">
        <v>1082</v>
      </c>
      <c r="I602" s="6">
        <v>555</v>
      </c>
      <c r="K602" s="19" t="str">
        <f t="shared" si="97"/>
        <v>N</v>
      </c>
      <c r="L602" s="20" t="str">
        <f t="shared" si="98"/>
        <v/>
      </c>
      <c r="M602" s="21" t="str">
        <f t="shared" si="95"/>
        <v/>
      </c>
      <c r="N602" s="22" t="str">
        <f t="shared" si="99"/>
        <v>N/A</v>
      </c>
      <c r="O602" s="23" t="str">
        <f t="shared" si="100"/>
        <v/>
      </c>
      <c r="P602" s="23" t="str">
        <f t="shared" si="101"/>
        <v/>
      </c>
      <c r="Q602" s="27"/>
      <c r="R602" s="24" t="str">
        <f>IF($K602="N","",IF($K602="Y",VLOOKUP($A602,'Run1-3-1'!$A:$J,3,FALSE)))</f>
        <v/>
      </c>
      <c r="S602" s="25" t="str">
        <f t="shared" si="102"/>
        <v/>
      </c>
      <c r="T602" s="27"/>
      <c r="U602" s="24" t="str">
        <f>IF($K602="N","",IF($K602="Y",VLOOKUP($A602,'Run1-4'!$A:$J,3,FALSE)))</f>
        <v/>
      </c>
      <c r="V602" s="25" t="str">
        <f t="shared" si="103"/>
        <v/>
      </c>
      <c r="W602" s="27"/>
      <c r="X602" s="25" t="str">
        <f t="shared" si="96"/>
        <v>N/A</v>
      </c>
    </row>
    <row r="603" spans="1:24" ht="15" customHeight="1" x14ac:dyDescent="0.3">
      <c r="A603" s="12" t="str">
        <f t="shared" si="94"/>
        <v>9-139390818-G-G</v>
      </c>
      <c r="B603" s="11" t="s">
        <v>1620</v>
      </c>
      <c r="C603" s="6">
        <v>1.5800000000000002E-2</v>
      </c>
      <c r="D603" s="6"/>
      <c r="E603" s="6">
        <v>9</v>
      </c>
      <c r="F603" s="6">
        <v>139390818</v>
      </c>
      <c r="G603" s="6" t="s">
        <v>187</v>
      </c>
      <c r="H603" s="6" t="s">
        <v>1096</v>
      </c>
      <c r="I603" s="6">
        <v>571</v>
      </c>
      <c r="K603" s="19" t="str">
        <f t="shared" si="97"/>
        <v>N</v>
      </c>
      <c r="L603" s="20" t="str">
        <f t="shared" si="98"/>
        <v/>
      </c>
      <c r="M603" s="21" t="str">
        <f t="shared" si="95"/>
        <v/>
      </c>
      <c r="N603" s="22" t="str">
        <f t="shared" si="99"/>
        <v>N/A</v>
      </c>
      <c r="O603" s="23" t="str">
        <f t="shared" si="100"/>
        <v/>
      </c>
      <c r="P603" s="23" t="str">
        <f t="shared" si="101"/>
        <v/>
      </c>
      <c r="Q603" s="27"/>
      <c r="R603" s="24" t="str">
        <f>IF($K603="N","",IF($K603="Y",VLOOKUP($A603,'Run1-3-1'!$A:$J,3,FALSE)))</f>
        <v/>
      </c>
      <c r="S603" s="25" t="str">
        <f t="shared" si="102"/>
        <v/>
      </c>
      <c r="T603" s="27"/>
      <c r="U603" s="24" t="str">
        <f>IF($K603="N","",IF($K603="Y",VLOOKUP($A603,'Run1-4'!$A:$J,3,FALSE)))</f>
        <v/>
      </c>
      <c r="V603" s="25" t="str">
        <f t="shared" si="103"/>
        <v/>
      </c>
      <c r="W603" s="27"/>
      <c r="X603" s="25" t="str">
        <f t="shared" si="96"/>
        <v>N/A</v>
      </c>
    </row>
    <row r="604" spans="1:24" ht="15" customHeight="1" x14ac:dyDescent="0.3">
      <c r="A604" s="12" t="str">
        <f t="shared" si="94"/>
        <v>9-139390858-A</v>
      </c>
      <c r="B604" s="11" t="s">
        <v>1621</v>
      </c>
      <c r="C604" s="6">
        <v>1.0699999999999999E-2</v>
      </c>
      <c r="D604" s="6"/>
      <c r="E604" s="6">
        <v>9</v>
      </c>
      <c r="F604" s="6">
        <v>139390858</v>
      </c>
      <c r="G604" s="6" t="s">
        <v>187</v>
      </c>
      <c r="H604" s="6" t="s">
        <v>1082</v>
      </c>
      <c r="I604" s="6">
        <v>560</v>
      </c>
      <c r="K604" s="19" t="str">
        <f t="shared" si="97"/>
        <v>N</v>
      </c>
      <c r="L604" s="20" t="str">
        <f t="shared" si="98"/>
        <v/>
      </c>
      <c r="M604" s="21" t="str">
        <f t="shared" si="95"/>
        <v/>
      </c>
      <c r="N604" s="22" t="str">
        <f t="shared" si="99"/>
        <v>N/A</v>
      </c>
      <c r="O604" s="23" t="str">
        <f t="shared" si="100"/>
        <v/>
      </c>
      <c r="P604" s="23" t="str">
        <f t="shared" si="101"/>
        <v/>
      </c>
      <c r="Q604" s="27"/>
      <c r="R604" s="24" t="str">
        <f>IF($K604="N","",IF($K604="Y",VLOOKUP($A604,'Run1-3-1'!$A:$J,3,FALSE)))</f>
        <v/>
      </c>
      <c r="S604" s="25" t="str">
        <f t="shared" si="102"/>
        <v/>
      </c>
      <c r="T604" s="27"/>
      <c r="U604" s="24" t="str">
        <f>IF($K604="N","",IF($K604="Y",VLOOKUP($A604,'Run1-4'!$A:$J,3,FALSE)))</f>
        <v/>
      </c>
      <c r="V604" s="25" t="str">
        <f t="shared" si="103"/>
        <v/>
      </c>
      <c r="W604" s="27"/>
      <c r="X604" s="25" t="str">
        <f t="shared" si="96"/>
        <v>N/A</v>
      </c>
    </row>
    <row r="605" spans="1:24" ht="15" customHeight="1" x14ac:dyDescent="0.3">
      <c r="A605" s="12" t="str">
        <f t="shared" si="94"/>
        <v>9-139390882-T</v>
      </c>
      <c r="B605" s="11" t="s">
        <v>1622</v>
      </c>
      <c r="C605" s="6">
        <v>1.0999999999999999E-2</v>
      </c>
      <c r="D605" s="6"/>
      <c r="E605" s="6">
        <v>9</v>
      </c>
      <c r="F605" s="6">
        <v>139390882</v>
      </c>
      <c r="G605" s="6" t="s">
        <v>125</v>
      </c>
      <c r="H605" s="6" t="s">
        <v>1177</v>
      </c>
      <c r="I605" s="6">
        <v>546</v>
      </c>
      <c r="K605" s="19" t="str">
        <f t="shared" si="97"/>
        <v>N</v>
      </c>
      <c r="L605" s="20" t="str">
        <f t="shared" si="98"/>
        <v/>
      </c>
      <c r="M605" s="21" t="str">
        <f t="shared" si="95"/>
        <v/>
      </c>
      <c r="N605" s="22" t="str">
        <f t="shared" si="99"/>
        <v>N/A</v>
      </c>
      <c r="O605" s="23" t="str">
        <f t="shared" si="100"/>
        <v/>
      </c>
      <c r="P605" s="23" t="str">
        <f t="shared" si="101"/>
        <v/>
      </c>
      <c r="Q605" s="27"/>
      <c r="R605" s="24" t="str">
        <f>IF($K605="N","",IF($K605="Y",VLOOKUP($A605,'Run1-3-1'!$A:$J,3,FALSE)))</f>
        <v/>
      </c>
      <c r="S605" s="25" t="str">
        <f t="shared" si="102"/>
        <v/>
      </c>
      <c r="T605" s="27"/>
      <c r="U605" s="24" t="str">
        <f>IF($K605="N","",IF($K605="Y",VLOOKUP($A605,'Run1-4'!$A:$J,3,FALSE)))</f>
        <v/>
      </c>
      <c r="V605" s="25" t="str">
        <f t="shared" si="103"/>
        <v/>
      </c>
      <c r="W605" s="27"/>
      <c r="X605" s="25" t="str">
        <f t="shared" si="96"/>
        <v>N/A</v>
      </c>
    </row>
    <row r="606" spans="1:24" ht="15" customHeight="1" x14ac:dyDescent="0.3">
      <c r="A606" s="12" t="str">
        <f t="shared" si="94"/>
        <v>9-139397827-T-C</v>
      </c>
      <c r="B606" s="11" t="s">
        <v>1624</v>
      </c>
      <c r="C606" s="6">
        <v>1.6299999999999999E-2</v>
      </c>
      <c r="D606" s="6"/>
      <c r="E606" s="6">
        <v>9</v>
      </c>
      <c r="F606" s="6">
        <v>139397827</v>
      </c>
      <c r="G606" s="6" t="s">
        <v>1177</v>
      </c>
      <c r="H606" s="6" t="s">
        <v>551</v>
      </c>
      <c r="I606" s="6">
        <v>1165</v>
      </c>
      <c r="K606" s="19" t="str">
        <f t="shared" si="97"/>
        <v>N</v>
      </c>
      <c r="L606" s="20" t="str">
        <f t="shared" si="98"/>
        <v/>
      </c>
      <c r="M606" s="21" t="str">
        <f t="shared" si="95"/>
        <v/>
      </c>
      <c r="N606" s="22" t="str">
        <f t="shared" si="99"/>
        <v>N/A</v>
      </c>
      <c r="O606" s="23" t="str">
        <f t="shared" si="100"/>
        <v/>
      </c>
      <c r="P606" s="23" t="str">
        <f t="shared" si="101"/>
        <v/>
      </c>
      <c r="Q606" s="27"/>
      <c r="R606" s="24" t="str">
        <f>IF($K606="N","",IF($K606="Y",VLOOKUP($A606,'Run1-3-1'!$A:$J,3,FALSE)))</f>
        <v/>
      </c>
      <c r="S606" s="25" t="str">
        <f t="shared" si="102"/>
        <v/>
      </c>
      <c r="T606" s="27"/>
      <c r="U606" s="24" t="str">
        <f>IF($K606="N","",IF($K606="Y",VLOOKUP($A606,'Run1-4'!$A:$J,3,FALSE)))</f>
        <v/>
      </c>
      <c r="V606" s="25" t="str">
        <f t="shared" si="103"/>
        <v/>
      </c>
      <c r="W606" s="27"/>
      <c r="X606" s="25" t="str">
        <f t="shared" si="96"/>
        <v>N/A</v>
      </c>
    </row>
    <row r="607" spans="1:24" ht="15" customHeight="1" x14ac:dyDescent="0.3">
      <c r="A607" s="12" t="str">
        <f t="shared" si="94"/>
        <v>9-139397827-T+C</v>
      </c>
      <c r="B607" s="11" t="s">
        <v>1623</v>
      </c>
      <c r="C607" s="6">
        <v>1.03E-2</v>
      </c>
      <c r="D607" s="6"/>
      <c r="E607" s="6">
        <v>9</v>
      </c>
      <c r="F607" s="6">
        <v>139397827</v>
      </c>
      <c r="G607" s="6" t="s">
        <v>1177</v>
      </c>
      <c r="H607" s="6" t="s">
        <v>1335</v>
      </c>
      <c r="I607" s="6">
        <v>1165</v>
      </c>
      <c r="K607" s="19" t="str">
        <f t="shared" si="97"/>
        <v>N</v>
      </c>
      <c r="L607" s="20" t="str">
        <f t="shared" si="98"/>
        <v/>
      </c>
      <c r="M607" s="21" t="str">
        <f t="shared" si="95"/>
        <v/>
      </c>
      <c r="N607" s="22" t="str">
        <f t="shared" si="99"/>
        <v>N/A</v>
      </c>
      <c r="O607" s="23" t="str">
        <f t="shared" si="100"/>
        <v/>
      </c>
      <c r="P607" s="23" t="str">
        <f t="shared" si="101"/>
        <v/>
      </c>
      <c r="Q607" s="27"/>
      <c r="R607" s="24" t="str">
        <f>IF($K607="N","",IF($K607="Y",VLOOKUP($A607,'Run1-3-1'!$A:$J,3,FALSE)))</f>
        <v/>
      </c>
      <c r="S607" s="25" t="str">
        <f t="shared" si="102"/>
        <v/>
      </c>
      <c r="T607" s="27"/>
      <c r="U607" s="24" t="str">
        <f>IF($K607="N","",IF($K607="Y",VLOOKUP($A607,'Run1-4'!$A:$J,3,FALSE)))</f>
        <v/>
      </c>
      <c r="V607" s="25" t="str">
        <f t="shared" si="103"/>
        <v/>
      </c>
      <c r="W607" s="27"/>
      <c r="X607" s="25" t="str">
        <f t="shared" si="96"/>
        <v>N/A</v>
      </c>
    </row>
    <row r="608" spans="1:24" ht="15" customHeight="1" x14ac:dyDescent="0.3">
      <c r="A608" s="12" t="str">
        <f t="shared" si="94"/>
        <v>9-139397828-T</v>
      </c>
      <c r="B608" s="11" t="s">
        <v>1626</v>
      </c>
      <c r="C608" s="6">
        <v>1.7000000000000001E-2</v>
      </c>
      <c r="D608" s="6" t="s">
        <v>1425</v>
      </c>
      <c r="E608" s="6">
        <v>9</v>
      </c>
      <c r="F608" s="6">
        <v>139397828</v>
      </c>
      <c r="G608" s="6" t="s">
        <v>125</v>
      </c>
      <c r="H608" s="6" t="s">
        <v>1177</v>
      </c>
      <c r="I608" s="6">
        <v>824</v>
      </c>
      <c r="K608" s="19" t="str">
        <f t="shared" si="97"/>
        <v>N</v>
      </c>
      <c r="L608" s="20" t="str">
        <f t="shared" si="98"/>
        <v/>
      </c>
      <c r="M608" s="21" t="str">
        <f t="shared" si="95"/>
        <v/>
      </c>
      <c r="N608" s="22" t="str">
        <f t="shared" si="99"/>
        <v>N/A</v>
      </c>
      <c r="O608" s="23" t="str">
        <f t="shared" si="100"/>
        <v/>
      </c>
      <c r="P608" s="23" t="str">
        <f t="shared" si="101"/>
        <v/>
      </c>
      <c r="Q608" s="27"/>
      <c r="R608" s="24" t="str">
        <f>IF($K608="N","",IF($K608="Y",VLOOKUP($A608,'Run1-3-1'!$A:$J,3,FALSE)))</f>
        <v/>
      </c>
      <c r="S608" s="25" t="str">
        <f t="shared" si="102"/>
        <v/>
      </c>
      <c r="T608" s="27"/>
      <c r="U608" s="24" t="str">
        <f>IF($K608="N","",IF($K608="Y",VLOOKUP($A608,'Run1-4'!$A:$J,3,FALSE)))</f>
        <v/>
      </c>
      <c r="V608" s="25" t="str">
        <f t="shared" si="103"/>
        <v/>
      </c>
      <c r="W608" s="27"/>
      <c r="X608" s="25" t="str">
        <f t="shared" si="96"/>
        <v>N/A</v>
      </c>
    </row>
    <row r="609" spans="1:24" ht="15" customHeight="1" x14ac:dyDescent="0.3">
      <c r="A609" s="12" t="str">
        <f t="shared" si="94"/>
        <v>9-139397830-T</v>
      </c>
      <c r="B609" s="11" t="s">
        <v>1625</v>
      </c>
      <c r="C609" s="6">
        <v>1.11E-2</v>
      </c>
      <c r="D609" s="6"/>
      <c r="E609" s="6">
        <v>9</v>
      </c>
      <c r="F609" s="6">
        <v>139397830</v>
      </c>
      <c r="G609" s="6" t="s">
        <v>125</v>
      </c>
      <c r="H609" s="6" t="s">
        <v>1177</v>
      </c>
      <c r="I609" s="6">
        <v>1169</v>
      </c>
      <c r="K609" s="19" t="str">
        <f t="shared" si="97"/>
        <v>N</v>
      </c>
      <c r="L609" s="20" t="str">
        <f t="shared" si="98"/>
        <v/>
      </c>
      <c r="M609" s="21" t="str">
        <f t="shared" si="95"/>
        <v/>
      </c>
      <c r="N609" s="22" t="str">
        <f t="shared" si="99"/>
        <v>N/A</v>
      </c>
      <c r="O609" s="23" t="str">
        <f t="shared" si="100"/>
        <v/>
      </c>
      <c r="P609" s="23" t="str">
        <f t="shared" si="101"/>
        <v/>
      </c>
      <c r="Q609" s="27"/>
      <c r="R609" s="24" t="str">
        <f>IF($K609="N","",IF($K609="Y",VLOOKUP($A609,'Run1-3-1'!$A:$J,3,FALSE)))</f>
        <v/>
      </c>
      <c r="S609" s="25" t="str">
        <f t="shared" si="102"/>
        <v/>
      </c>
      <c r="T609" s="27"/>
      <c r="U609" s="24" t="str">
        <f>IF($K609="N","",IF($K609="Y",VLOOKUP($A609,'Run1-4'!$A:$J,3,FALSE)))</f>
        <v/>
      </c>
      <c r="V609" s="25" t="str">
        <f t="shared" si="103"/>
        <v/>
      </c>
      <c r="W609" s="27"/>
      <c r="X609" s="25" t="str">
        <f t="shared" si="96"/>
        <v>N/A</v>
      </c>
    </row>
    <row r="610" spans="1:24" ht="15" customHeight="1" x14ac:dyDescent="0.3">
      <c r="A610" s="12" t="str">
        <f t="shared" si="94"/>
        <v>9-139397868-G+CCCATGAC</v>
      </c>
      <c r="B610" s="11" t="s">
        <v>1628</v>
      </c>
      <c r="C610" s="6">
        <v>3.5000000000000003E-2</v>
      </c>
      <c r="D610" s="6"/>
      <c r="E610" s="6">
        <v>9</v>
      </c>
      <c r="F610" s="6">
        <v>139397868</v>
      </c>
      <c r="G610" s="6" t="s">
        <v>187</v>
      </c>
      <c r="H610" s="6" t="s">
        <v>375</v>
      </c>
      <c r="I610" s="6">
        <v>1057</v>
      </c>
      <c r="K610" s="19" t="str">
        <f t="shared" si="97"/>
        <v>N</v>
      </c>
      <c r="L610" s="20" t="str">
        <f t="shared" si="98"/>
        <v/>
      </c>
      <c r="M610" s="21" t="str">
        <f t="shared" si="95"/>
        <v/>
      </c>
      <c r="N610" s="22" t="str">
        <f t="shared" si="99"/>
        <v>N/A</v>
      </c>
      <c r="O610" s="23" t="str">
        <f t="shared" si="100"/>
        <v/>
      </c>
      <c r="P610" s="23" t="str">
        <f t="shared" si="101"/>
        <v/>
      </c>
      <c r="Q610" s="27"/>
      <c r="R610" s="24" t="str">
        <f>IF($K610="N","",IF($K610="Y",VLOOKUP($A610,'Run1-3-1'!$A:$J,3,FALSE)))</f>
        <v/>
      </c>
      <c r="S610" s="25" t="str">
        <f t="shared" si="102"/>
        <v/>
      </c>
      <c r="T610" s="27"/>
      <c r="U610" s="24" t="str">
        <f>IF($K610="N","",IF($K610="Y",VLOOKUP($A610,'Run1-4'!$A:$J,3,FALSE)))</f>
        <v/>
      </c>
      <c r="V610" s="25" t="str">
        <f t="shared" si="103"/>
        <v/>
      </c>
      <c r="W610" s="27"/>
      <c r="X610" s="25" t="str">
        <f t="shared" si="96"/>
        <v>N/A</v>
      </c>
    </row>
    <row r="611" spans="1:24" ht="15" customHeight="1" x14ac:dyDescent="0.3">
      <c r="A611" s="12" t="str">
        <f t="shared" si="94"/>
        <v>9-139397868-A</v>
      </c>
      <c r="B611" s="11" t="s">
        <v>1627</v>
      </c>
      <c r="C611" s="6">
        <v>1.04E-2</v>
      </c>
      <c r="D611" s="6"/>
      <c r="E611" s="6">
        <v>9</v>
      </c>
      <c r="F611" s="6">
        <v>139397868</v>
      </c>
      <c r="G611" s="6" t="s">
        <v>187</v>
      </c>
      <c r="H611" s="6" t="s">
        <v>1082</v>
      </c>
      <c r="I611" s="6">
        <v>1057</v>
      </c>
      <c r="K611" s="19" t="str">
        <f t="shared" si="97"/>
        <v>N</v>
      </c>
      <c r="L611" s="20" t="str">
        <f t="shared" si="98"/>
        <v/>
      </c>
      <c r="M611" s="21" t="str">
        <f t="shared" si="95"/>
        <v/>
      </c>
      <c r="N611" s="22" t="str">
        <f t="shared" si="99"/>
        <v>N/A</v>
      </c>
      <c r="O611" s="23" t="str">
        <f t="shared" si="100"/>
        <v/>
      </c>
      <c r="P611" s="23" t="str">
        <f t="shared" si="101"/>
        <v/>
      </c>
      <c r="Q611" s="27"/>
      <c r="R611" s="24" t="str">
        <f>IF($K611="N","",IF($K611="Y",VLOOKUP($A611,'Run1-3-1'!$A:$J,3,FALSE)))</f>
        <v/>
      </c>
      <c r="S611" s="25" t="str">
        <f t="shared" si="102"/>
        <v/>
      </c>
      <c r="T611" s="27"/>
      <c r="U611" s="24" t="str">
        <f>IF($K611="N","",IF($K611="Y",VLOOKUP($A611,'Run1-4'!$A:$J,3,FALSE)))</f>
        <v/>
      </c>
      <c r="V611" s="25" t="str">
        <f t="shared" si="103"/>
        <v/>
      </c>
      <c r="W611" s="27"/>
      <c r="X611" s="25" t="str">
        <f t="shared" si="96"/>
        <v>N/A</v>
      </c>
    </row>
    <row r="612" spans="1:24" ht="15" customHeight="1" x14ac:dyDescent="0.3">
      <c r="A612" s="12" t="str">
        <f t="shared" si="94"/>
        <v>9-139399393-A</v>
      </c>
      <c r="B612" s="11" t="s">
        <v>1629</v>
      </c>
      <c r="C612" s="6">
        <v>1.01E-2</v>
      </c>
      <c r="D612" s="6"/>
      <c r="E612" s="6">
        <v>9</v>
      </c>
      <c r="F612" s="6">
        <v>139399393</v>
      </c>
      <c r="G612" s="6" t="s">
        <v>187</v>
      </c>
      <c r="H612" s="6" t="s">
        <v>1082</v>
      </c>
      <c r="I612" s="6">
        <v>592</v>
      </c>
      <c r="K612" s="19" t="str">
        <f t="shared" si="97"/>
        <v>N</v>
      </c>
      <c r="L612" s="20" t="str">
        <f t="shared" si="98"/>
        <v/>
      </c>
      <c r="M612" s="21" t="str">
        <f t="shared" si="95"/>
        <v/>
      </c>
      <c r="N612" s="22" t="str">
        <f t="shared" si="99"/>
        <v>N/A</v>
      </c>
      <c r="O612" s="23" t="str">
        <f t="shared" si="100"/>
        <v/>
      </c>
      <c r="P612" s="23" t="str">
        <f t="shared" si="101"/>
        <v/>
      </c>
      <c r="Q612" s="27"/>
      <c r="R612" s="24" t="str">
        <f>IF($K612="N","",IF($K612="Y",VLOOKUP($A612,'Run1-3-1'!$A:$J,3,FALSE)))</f>
        <v/>
      </c>
      <c r="S612" s="25" t="str">
        <f t="shared" si="102"/>
        <v/>
      </c>
      <c r="T612" s="27"/>
      <c r="U612" s="24" t="str">
        <f>IF($K612="N","",IF($K612="Y",VLOOKUP($A612,'Run1-4'!$A:$J,3,FALSE)))</f>
        <v/>
      </c>
      <c r="V612" s="25" t="str">
        <f t="shared" si="103"/>
        <v/>
      </c>
      <c r="W612" s="27"/>
      <c r="X612" s="25" t="str">
        <f t="shared" si="96"/>
        <v>N/A</v>
      </c>
    </row>
    <row r="613" spans="1:24" ht="15" customHeight="1" x14ac:dyDescent="0.3">
      <c r="A613" s="12" t="str">
        <f t="shared" si="94"/>
        <v>9-139399401-A</v>
      </c>
      <c r="B613" s="11" t="s">
        <v>1630</v>
      </c>
      <c r="C613" s="6">
        <v>0.01</v>
      </c>
      <c r="D613" s="6"/>
      <c r="E613" s="6">
        <v>9</v>
      </c>
      <c r="F613" s="6">
        <v>139399401</v>
      </c>
      <c r="G613" s="6" t="s">
        <v>187</v>
      </c>
      <c r="H613" s="6" t="s">
        <v>1082</v>
      </c>
      <c r="I613" s="6">
        <v>598</v>
      </c>
      <c r="K613" s="19" t="str">
        <f t="shared" si="97"/>
        <v>N</v>
      </c>
      <c r="L613" s="20" t="str">
        <f t="shared" si="98"/>
        <v/>
      </c>
      <c r="M613" s="21" t="str">
        <f t="shared" si="95"/>
        <v/>
      </c>
      <c r="N613" s="22" t="str">
        <f t="shared" si="99"/>
        <v>N/A</v>
      </c>
      <c r="O613" s="23" t="str">
        <f t="shared" si="100"/>
        <v/>
      </c>
      <c r="P613" s="23" t="str">
        <f t="shared" si="101"/>
        <v/>
      </c>
      <c r="Q613" s="27"/>
      <c r="R613" s="24" t="str">
        <f>IF($K613="N","",IF($K613="Y",VLOOKUP($A613,'Run1-3-1'!$A:$J,3,FALSE)))</f>
        <v/>
      </c>
      <c r="S613" s="25" t="str">
        <f t="shared" si="102"/>
        <v/>
      </c>
      <c r="T613" s="27"/>
      <c r="U613" s="24" t="str">
        <f>IF($K613="N","",IF($K613="Y",VLOOKUP($A613,'Run1-4'!$A:$J,3,FALSE)))</f>
        <v/>
      </c>
      <c r="V613" s="25" t="str">
        <f t="shared" si="103"/>
        <v/>
      </c>
      <c r="W613" s="27"/>
      <c r="X613" s="25" t="str">
        <f t="shared" si="96"/>
        <v>N/A</v>
      </c>
    </row>
    <row r="614" spans="1:24" ht="15" customHeight="1" x14ac:dyDescent="0.3">
      <c r="A614" s="12" t="str">
        <f t="shared" si="94"/>
        <v>9-139399402-A</v>
      </c>
      <c r="B614" s="11" t="s">
        <v>1631</v>
      </c>
      <c r="C614" s="6">
        <v>1.2E-2</v>
      </c>
      <c r="D614" s="6"/>
      <c r="E614" s="6">
        <v>9</v>
      </c>
      <c r="F614" s="6">
        <v>139399402</v>
      </c>
      <c r="G614" s="6" t="s">
        <v>187</v>
      </c>
      <c r="H614" s="6" t="s">
        <v>1082</v>
      </c>
      <c r="I614" s="6">
        <v>584</v>
      </c>
      <c r="K614" s="19" t="str">
        <f t="shared" si="97"/>
        <v>N</v>
      </c>
      <c r="L614" s="20" t="str">
        <f t="shared" si="98"/>
        <v/>
      </c>
      <c r="M614" s="21" t="str">
        <f t="shared" si="95"/>
        <v/>
      </c>
      <c r="N614" s="22" t="str">
        <f t="shared" si="99"/>
        <v>N/A</v>
      </c>
      <c r="O614" s="23" t="str">
        <f t="shared" si="100"/>
        <v/>
      </c>
      <c r="P614" s="23" t="str">
        <f t="shared" si="101"/>
        <v/>
      </c>
      <c r="Q614" s="27"/>
      <c r="R614" s="24" t="str">
        <f>IF($K614="N","",IF($K614="Y",VLOOKUP($A614,'Run1-3-1'!$A:$J,3,FALSE)))</f>
        <v/>
      </c>
      <c r="S614" s="25" t="str">
        <f t="shared" si="102"/>
        <v/>
      </c>
      <c r="T614" s="27"/>
      <c r="U614" s="24" t="str">
        <f>IF($K614="N","",IF($K614="Y",VLOOKUP($A614,'Run1-4'!$A:$J,3,FALSE)))</f>
        <v/>
      </c>
      <c r="V614" s="25" t="str">
        <f t="shared" si="103"/>
        <v/>
      </c>
      <c r="W614" s="27"/>
      <c r="X614" s="25" t="str">
        <f t="shared" si="96"/>
        <v>N/A</v>
      </c>
    </row>
    <row r="615" spans="1:24" ht="15" customHeight="1" x14ac:dyDescent="0.3">
      <c r="A615" s="12" t="str">
        <f t="shared" si="94"/>
        <v>9-139399427-G-C</v>
      </c>
      <c r="B615" s="11" t="s">
        <v>1632</v>
      </c>
      <c r="C615" s="6">
        <v>1.0800000000000001E-2</v>
      </c>
      <c r="D615" s="6"/>
      <c r="E615" s="6">
        <v>9</v>
      </c>
      <c r="F615" s="6">
        <v>139399427</v>
      </c>
      <c r="G615" s="6" t="s">
        <v>187</v>
      </c>
      <c r="H615" s="6" t="s">
        <v>1035</v>
      </c>
      <c r="I615" s="6">
        <v>558</v>
      </c>
      <c r="K615" s="19" t="str">
        <f t="shared" si="97"/>
        <v>N</v>
      </c>
      <c r="L615" s="20" t="str">
        <f t="shared" si="98"/>
        <v/>
      </c>
      <c r="M615" s="21" t="str">
        <f t="shared" si="95"/>
        <v/>
      </c>
      <c r="N615" s="22" t="str">
        <f t="shared" si="99"/>
        <v>N/A</v>
      </c>
      <c r="O615" s="23" t="str">
        <f t="shared" si="100"/>
        <v/>
      </c>
      <c r="P615" s="23" t="str">
        <f t="shared" si="101"/>
        <v/>
      </c>
      <c r="Q615" s="27"/>
      <c r="R615" s="24" t="str">
        <f>IF($K615="N","",IF($K615="Y",VLOOKUP($A615,'Run1-3-1'!$A:$J,3,FALSE)))</f>
        <v/>
      </c>
      <c r="S615" s="25" t="str">
        <f t="shared" si="102"/>
        <v/>
      </c>
      <c r="T615" s="27"/>
      <c r="U615" s="24" t="str">
        <f>IF($K615="N","",IF($K615="Y",VLOOKUP($A615,'Run1-4'!$A:$J,3,FALSE)))</f>
        <v/>
      </c>
      <c r="V615" s="25" t="str">
        <f t="shared" si="103"/>
        <v/>
      </c>
      <c r="W615" s="27"/>
      <c r="X615" s="25" t="str">
        <f t="shared" si="96"/>
        <v>N/A</v>
      </c>
    </row>
    <row r="616" spans="1:24" ht="15" customHeight="1" x14ac:dyDescent="0.3">
      <c r="A616" s="12" t="str">
        <f t="shared" si="94"/>
        <v>9-139399438-G+C</v>
      </c>
      <c r="B616" s="11" t="s">
        <v>1633</v>
      </c>
      <c r="C616" s="6">
        <v>3.2500000000000001E-2</v>
      </c>
      <c r="D616" s="6"/>
      <c r="E616" s="6">
        <v>9</v>
      </c>
      <c r="F616" s="6">
        <v>139399438</v>
      </c>
      <c r="G616" s="6" t="s">
        <v>187</v>
      </c>
      <c r="H616" s="6" t="s">
        <v>1012</v>
      </c>
      <c r="I616" s="6">
        <v>553</v>
      </c>
      <c r="K616" s="19" t="str">
        <f t="shared" si="97"/>
        <v>N</v>
      </c>
      <c r="L616" s="20" t="str">
        <f t="shared" si="98"/>
        <v/>
      </c>
      <c r="M616" s="21" t="str">
        <f t="shared" si="95"/>
        <v/>
      </c>
      <c r="N616" s="22" t="str">
        <f t="shared" si="99"/>
        <v>N/A</v>
      </c>
      <c r="O616" s="23" t="str">
        <f t="shared" si="100"/>
        <v/>
      </c>
      <c r="P616" s="23" t="str">
        <f t="shared" si="101"/>
        <v/>
      </c>
      <c r="Q616" s="27"/>
      <c r="R616" s="24" t="str">
        <f>IF($K616="N","",IF($K616="Y",VLOOKUP($A616,'Run1-3-1'!$A:$J,3,FALSE)))</f>
        <v/>
      </c>
      <c r="S616" s="25" t="str">
        <f t="shared" si="102"/>
        <v/>
      </c>
      <c r="T616" s="27"/>
      <c r="U616" s="24" t="str">
        <f>IF($K616="N","",IF($K616="Y",VLOOKUP($A616,'Run1-4'!$A:$J,3,FALSE)))</f>
        <v/>
      </c>
      <c r="V616" s="25" t="str">
        <f t="shared" si="103"/>
        <v/>
      </c>
      <c r="W616" s="27"/>
      <c r="X616" s="25" t="str">
        <f t="shared" si="96"/>
        <v>N/A</v>
      </c>
    </row>
    <row r="617" spans="1:24" ht="15" customHeight="1" x14ac:dyDescent="0.3">
      <c r="A617" s="12" t="str">
        <f t="shared" si="94"/>
        <v>9-139399438-A</v>
      </c>
      <c r="B617" s="11" t="s">
        <v>1634</v>
      </c>
      <c r="C617" s="6">
        <v>1.4500000000000001E-2</v>
      </c>
      <c r="D617" s="6"/>
      <c r="E617" s="6">
        <v>9</v>
      </c>
      <c r="F617" s="6">
        <v>139399438</v>
      </c>
      <c r="G617" s="6" t="s">
        <v>187</v>
      </c>
      <c r="H617" s="6" t="s">
        <v>1082</v>
      </c>
      <c r="I617" s="6">
        <v>553</v>
      </c>
      <c r="K617" s="19" t="str">
        <f t="shared" si="97"/>
        <v>N</v>
      </c>
      <c r="L617" s="20" t="str">
        <f t="shared" si="98"/>
        <v/>
      </c>
      <c r="M617" s="21" t="str">
        <f t="shared" si="95"/>
        <v/>
      </c>
      <c r="N617" s="22" t="str">
        <f t="shared" si="99"/>
        <v>N/A</v>
      </c>
      <c r="O617" s="23" t="str">
        <f t="shared" si="100"/>
        <v/>
      </c>
      <c r="P617" s="23" t="str">
        <f t="shared" si="101"/>
        <v/>
      </c>
      <c r="Q617" s="27"/>
      <c r="R617" s="24" t="str">
        <f>IF($K617="N","",IF($K617="Y",VLOOKUP($A617,'Run1-3-1'!$A:$J,3,FALSE)))</f>
        <v/>
      </c>
      <c r="S617" s="25" t="str">
        <f t="shared" si="102"/>
        <v/>
      </c>
      <c r="T617" s="27"/>
      <c r="U617" s="24" t="str">
        <f>IF($K617="N","",IF($K617="Y",VLOOKUP($A617,'Run1-4'!$A:$J,3,FALSE)))</f>
        <v/>
      </c>
      <c r="V617" s="25" t="str">
        <f t="shared" si="103"/>
        <v/>
      </c>
      <c r="W617" s="27"/>
      <c r="X617" s="25" t="str">
        <f t="shared" si="96"/>
        <v>N/A</v>
      </c>
    </row>
    <row r="618" spans="1:24" ht="15" customHeight="1" x14ac:dyDescent="0.3">
      <c r="A618" s="12" t="str">
        <f t="shared" si="94"/>
        <v>9-139399444-C-G</v>
      </c>
      <c r="B618" s="11" t="s">
        <v>1635</v>
      </c>
      <c r="C618" s="6">
        <v>6.8500000000000005E-2</v>
      </c>
      <c r="D618" s="6"/>
      <c r="E618" s="6">
        <v>9</v>
      </c>
      <c r="F618" s="6">
        <v>139399444</v>
      </c>
      <c r="G618" s="6" t="s">
        <v>125</v>
      </c>
      <c r="H618" s="6" t="s">
        <v>903</v>
      </c>
      <c r="I618" s="6">
        <v>555</v>
      </c>
      <c r="K618" s="19" t="str">
        <f t="shared" si="97"/>
        <v>Y</v>
      </c>
      <c r="L618" s="20">
        <f t="shared" si="98"/>
        <v>6.8500000000000005E-2</v>
      </c>
      <c r="M618" s="21" t="str">
        <f t="shared" si="95"/>
        <v>A</v>
      </c>
      <c r="N618" s="22">
        <f t="shared" si="99"/>
        <v>5.4250000000000007E-2</v>
      </c>
      <c r="O618" s="23">
        <f t="shared" si="100"/>
        <v>1.4249999999999999E-2</v>
      </c>
      <c r="P618" s="23">
        <f t="shared" si="101"/>
        <v>0.12275000000000001</v>
      </c>
      <c r="Q618" s="27"/>
      <c r="R618" s="24">
        <f>IF($K618="N","",IF($K618="Y",VLOOKUP($A618,'Run1-3-1'!$A:$J,3,FALSE)))</f>
        <v>6.4600000000000005E-2</v>
      </c>
      <c r="S618" s="25" t="str">
        <f t="shared" si="102"/>
        <v>Y</v>
      </c>
      <c r="T618" s="27"/>
      <c r="U618" s="24">
        <f>IF($K618="N","",IF($K618="Y",VLOOKUP($A618,'Run1-4'!$A:$J,3,FALSE)))</f>
        <v>5.5E-2</v>
      </c>
      <c r="V618" s="25" t="str">
        <f t="shared" si="103"/>
        <v>Y</v>
      </c>
      <c r="W618" s="27"/>
      <c r="X618" s="25" t="str">
        <f t="shared" si="96"/>
        <v>Y</v>
      </c>
    </row>
    <row r="619" spans="1:24" ht="15" customHeight="1" x14ac:dyDescent="0.3">
      <c r="A619" s="12" t="str">
        <f t="shared" si="94"/>
        <v>10-43609875-T</v>
      </c>
      <c r="B619" s="11" t="s">
        <v>587</v>
      </c>
      <c r="C619" s="6">
        <v>2.1999999999999999E-2</v>
      </c>
      <c r="D619" s="6"/>
      <c r="E619" s="6">
        <v>10</v>
      </c>
      <c r="F619" s="6">
        <v>43609875</v>
      </c>
      <c r="G619" s="6" t="s">
        <v>125</v>
      </c>
      <c r="H619" s="6" t="s">
        <v>1177</v>
      </c>
      <c r="I619" s="6">
        <v>501</v>
      </c>
      <c r="K619" s="19" t="str">
        <f t="shared" si="97"/>
        <v>N</v>
      </c>
      <c r="L619" s="20" t="str">
        <f t="shared" si="98"/>
        <v/>
      </c>
      <c r="M619" s="21" t="str">
        <f t="shared" si="95"/>
        <v/>
      </c>
      <c r="N619" s="22" t="str">
        <f t="shared" si="99"/>
        <v>N/A</v>
      </c>
      <c r="O619" s="23" t="str">
        <f t="shared" si="100"/>
        <v/>
      </c>
      <c r="P619" s="23" t="str">
        <f t="shared" si="101"/>
        <v/>
      </c>
      <c r="Q619" s="27"/>
      <c r="R619" s="24" t="str">
        <f>IF($K619="N","",IF($K619="Y",VLOOKUP($A619,'Run1-3-1'!$A:$J,3,FALSE)))</f>
        <v/>
      </c>
      <c r="S619" s="25" t="str">
        <f t="shared" si="102"/>
        <v/>
      </c>
      <c r="T619" s="27"/>
      <c r="U619" s="24" t="str">
        <f>IF($K619="N","",IF($K619="Y",VLOOKUP($A619,'Run1-4'!$A:$J,3,FALSE)))</f>
        <v/>
      </c>
      <c r="V619" s="25" t="str">
        <f t="shared" si="103"/>
        <v/>
      </c>
      <c r="W619" s="27"/>
      <c r="X619" s="25" t="str">
        <f t="shared" si="96"/>
        <v>N/A</v>
      </c>
    </row>
    <row r="620" spans="1:24" ht="15" customHeight="1" x14ac:dyDescent="0.3">
      <c r="A620" s="12" t="str">
        <f t="shared" si="94"/>
        <v>10-43609895-T</v>
      </c>
      <c r="B620" s="11" t="s">
        <v>805</v>
      </c>
      <c r="C620" s="6">
        <v>1.2200000000000001E-2</v>
      </c>
      <c r="D620" s="6"/>
      <c r="E620" s="6">
        <v>10</v>
      </c>
      <c r="F620" s="6">
        <v>43609895</v>
      </c>
      <c r="G620" s="6" t="s">
        <v>125</v>
      </c>
      <c r="H620" s="6" t="s">
        <v>1177</v>
      </c>
      <c r="I620" s="6">
        <v>572</v>
      </c>
      <c r="K620" s="19" t="str">
        <f t="shared" si="97"/>
        <v>N</v>
      </c>
      <c r="L620" s="20" t="str">
        <f t="shared" si="98"/>
        <v/>
      </c>
      <c r="M620" s="21" t="str">
        <f t="shared" si="95"/>
        <v/>
      </c>
      <c r="N620" s="22" t="str">
        <f t="shared" si="99"/>
        <v>N/A</v>
      </c>
      <c r="O620" s="23" t="str">
        <f t="shared" si="100"/>
        <v/>
      </c>
      <c r="P620" s="23" t="str">
        <f t="shared" si="101"/>
        <v/>
      </c>
      <c r="Q620" s="27"/>
      <c r="R620" s="24" t="str">
        <f>IF($K620="N","",IF($K620="Y",VLOOKUP($A620,'Run1-3-1'!$A:$J,3,FALSE)))</f>
        <v/>
      </c>
      <c r="S620" s="25" t="str">
        <f t="shared" si="102"/>
        <v/>
      </c>
      <c r="T620" s="27"/>
      <c r="U620" s="24" t="str">
        <f>IF($K620="N","",IF($K620="Y",VLOOKUP($A620,'Run1-4'!$A:$J,3,FALSE)))</f>
        <v/>
      </c>
      <c r="V620" s="25" t="str">
        <f t="shared" si="103"/>
        <v/>
      </c>
      <c r="W620" s="27"/>
      <c r="X620" s="25" t="str">
        <f t="shared" si="96"/>
        <v>N/A</v>
      </c>
    </row>
    <row r="621" spans="1:24" ht="15" customHeight="1" x14ac:dyDescent="0.3">
      <c r="A621" s="12" t="str">
        <f t="shared" si="94"/>
        <v>10-43609906-T</v>
      </c>
      <c r="B621" s="11" t="s">
        <v>1031</v>
      </c>
      <c r="C621" s="6">
        <v>1.37E-2</v>
      </c>
      <c r="D621" s="6"/>
      <c r="E621" s="6">
        <v>10</v>
      </c>
      <c r="F621" s="6">
        <v>43609906</v>
      </c>
      <c r="G621" s="6" t="s">
        <v>125</v>
      </c>
      <c r="H621" s="6" t="s">
        <v>1177</v>
      </c>
      <c r="I621" s="6">
        <v>586</v>
      </c>
      <c r="K621" s="19" t="str">
        <f t="shared" si="97"/>
        <v>N</v>
      </c>
      <c r="L621" s="20" t="str">
        <f t="shared" si="98"/>
        <v/>
      </c>
      <c r="M621" s="21" t="str">
        <f t="shared" si="95"/>
        <v/>
      </c>
      <c r="N621" s="22" t="str">
        <f t="shared" si="99"/>
        <v>N/A</v>
      </c>
      <c r="O621" s="23" t="str">
        <f t="shared" si="100"/>
        <v/>
      </c>
      <c r="P621" s="23" t="str">
        <f t="shared" si="101"/>
        <v/>
      </c>
      <c r="Q621" s="27"/>
      <c r="R621" s="24" t="str">
        <f>IF($K621="N","",IF($K621="Y",VLOOKUP($A621,'Run1-3-1'!$A:$J,3,FALSE)))</f>
        <v/>
      </c>
      <c r="S621" s="25" t="str">
        <f t="shared" si="102"/>
        <v/>
      </c>
      <c r="T621" s="27"/>
      <c r="U621" s="24" t="str">
        <f>IF($K621="N","",IF($K621="Y",VLOOKUP($A621,'Run1-4'!$A:$J,3,FALSE)))</f>
        <v/>
      </c>
      <c r="V621" s="25" t="str">
        <f t="shared" si="103"/>
        <v/>
      </c>
      <c r="W621" s="27"/>
      <c r="X621" s="25" t="str">
        <f t="shared" si="96"/>
        <v>N/A</v>
      </c>
    </row>
    <row r="622" spans="1:24" ht="15" customHeight="1" x14ac:dyDescent="0.3">
      <c r="A622" s="12" t="str">
        <f t="shared" si="94"/>
        <v>10-43609914-A-C</v>
      </c>
      <c r="B622" s="11" t="s">
        <v>1248</v>
      </c>
      <c r="C622" s="6">
        <v>8.3500000000000005E-2</v>
      </c>
      <c r="D622" s="6"/>
      <c r="E622" s="6">
        <v>10</v>
      </c>
      <c r="F622" s="6">
        <v>43609914</v>
      </c>
      <c r="G622" s="6" t="s">
        <v>1082</v>
      </c>
      <c r="H622" s="6" t="s">
        <v>738</v>
      </c>
      <c r="I622" s="6">
        <v>575</v>
      </c>
      <c r="K622" s="19" t="str">
        <f t="shared" si="97"/>
        <v>Y</v>
      </c>
      <c r="L622" s="20">
        <f t="shared" si="98"/>
        <v>8.3500000000000005E-2</v>
      </c>
      <c r="M622" s="21" t="str">
        <f t="shared" si="95"/>
        <v>A</v>
      </c>
      <c r="N622" s="22">
        <f t="shared" si="99"/>
        <v>6.1749999999999999E-2</v>
      </c>
      <c r="O622" s="23">
        <f t="shared" si="100"/>
        <v>2.1750000000000005E-2</v>
      </c>
      <c r="P622" s="23">
        <f t="shared" si="101"/>
        <v>0.14524999999999999</v>
      </c>
      <c r="Q622" s="27"/>
      <c r="R622" s="24">
        <f>IF($K622="N","",IF($K622="Y",VLOOKUP($A622,'Run1-3-1'!$A:$J,3,FALSE)))</f>
        <v>7.85E-2</v>
      </c>
      <c r="S622" s="25" t="str">
        <f t="shared" si="102"/>
        <v>Y</v>
      </c>
      <c r="T622" s="27"/>
      <c r="U622" s="24">
        <f>IF($K622="N","",IF($K622="Y",VLOOKUP($A622,'Run1-4'!$A:$J,3,FALSE)))</f>
        <v>6.8199999999999997E-2</v>
      </c>
      <c r="V622" s="25" t="str">
        <f t="shared" si="103"/>
        <v>Y</v>
      </c>
      <c r="W622" s="27"/>
      <c r="X622" s="25" t="str">
        <f t="shared" si="96"/>
        <v>Y</v>
      </c>
    </row>
    <row r="623" spans="1:24" ht="15" customHeight="1" x14ac:dyDescent="0.3">
      <c r="A623" s="12" t="str">
        <f t="shared" si="94"/>
        <v>10-43609918-T</v>
      </c>
      <c r="B623" s="11" t="s">
        <v>648</v>
      </c>
      <c r="C623" s="6">
        <v>1.7100000000000001E-2</v>
      </c>
      <c r="D623" s="6"/>
      <c r="E623" s="6">
        <v>10</v>
      </c>
      <c r="F623" s="6">
        <v>43609918</v>
      </c>
      <c r="G623" s="6" t="s">
        <v>125</v>
      </c>
      <c r="H623" s="6" t="s">
        <v>1177</v>
      </c>
      <c r="I623" s="6">
        <v>586</v>
      </c>
      <c r="K623" s="19" t="str">
        <f t="shared" si="97"/>
        <v>N</v>
      </c>
      <c r="L623" s="20" t="str">
        <f t="shared" si="98"/>
        <v/>
      </c>
      <c r="M623" s="21" t="str">
        <f t="shared" si="95"/>
        <v/>
      </c>
      <c r="N623" s="22" t="str">
        <f t="shared" si="99"/>
        <v>N/A</v>
      </c>
      <c r="O623" s="23" t="str">
        <f t="shared" si="100"/>
        <v/>
      </c>
      <c r="P623" s="23" t="str">
        <f t="shared" si="101"/>
        <v/>
      </c>
      <c r="Q623" s="27"/>
      <c r="R623" s="24" t="str">
        <f>IF($K623="N","",IF($K623="Y",VLOOKUP($A623,'Run1-3-1'!$A:$J,3,FALSE)))</f>
        <v/>
      </c>
      <c r="S623" s="25" t="str">
        <f t="shared" si="102"/>
        <v/>
      </c>
      <c r="T623" s="27"/>
      <c r="U623" s="24" t="str">
        <f>IF($K623="N","",IF($K623="Y",VLOOKUP($A623,'Run1-4'!$A:$J,3,FALSE)))</f>
        <v/>
      </c>
      <c r="V623" s="25" t="str">
        <f t="shared" si="103"/>
        <v/>
      </c>
      <c r="W623" s="27"/>
      <c r="X623" s="25" t="str">
        <f t="shared" si="96"/>
        <v>N/A</v>
      </c>
    </row>
    <row r="624" spans="1:24" ht="15" customHeight="1" x14ac:dyDescent="0.3">
      <c r="A624" s="12" t="str">
        <f t="shared" si="94"/>
        <v>10-43609929-T+C</v>
      </c>
      <c r="B624" s="11" t="s">
        <v>866</v>
      </c>
      <c r="C624" s="6">
        <v>1.5800000000000002E-2</v>
      </c>
      <c r="D624" s="6"/>
      <c r="E624" s="6">
        <v>10</v>
      </c>
      <c r="F624" s="6">
        <v>43609929</v>
      </c>
      <c r="G624" s="6" t="s">
        <v>1177</v>
      </c>
      <c r="H624" s="6" t="s">
        <v>1335</v>
      </c>
      <c r="I624" s="6">
        <v>569</v>
      </c>
      <c r="K624" s="19" t="str">
        <f t="shared" si="97"/>
        <v>N</v>
      </c>
      <c r="L624" s="20" t="str">
        <f t="shared" si="98"/>
        <v/>
      </c>
      <c r="M624" s="21" t="str">
        <f t="shared" si="95"/>
        <v/>
      </c>
      <c r="N624" s="22" t="str">
        <f t="shared" si="99"/>
        <v>N/A</v>
      </c>
      <c r="O624" s="23" t="str">
        <f t="shared" si="100"/>
        <v/>
      </c>
      <c r="P624" s="23" t="str">
        <f t="shared" si="101"/>
        <v/>
      </c>
      <c r="Q624" s="27"/>
      <c r="R624" s="24" t="str">
        <f>IF($K624="N","",IF($K624="Y",VLOOKUP($A624,'Run1-3-1'!$A:$J,3,FALSE)))</f>
        <v/>
      </c>
      <c r="S624" s="25" t="str">
        <f t="shared" si="102"/>
        <v/>
      </c>
      <c r="T624" s="27"/>
      <c r="U624" s="24" t="str">
        <f>IF($K624="N","",IF($K624="Y",VLOOKUP($A624,'Run1-4'!$A:$J,3,FALSE)))</f>
        <v/>
      </c>
      <c r="V624" s="25" t="str">
        <f t="shared" si="103"/>
        <v/>
      </c>
      <c r="W624" s="27"/>
      <c r="X624" s="25" t="str">
        <f t="shared" si="96"/>
        <v>N/A</v>
      </c>
    </row>
    <row r="625" spans="1:24" ht="15" customHeight="1" x14ac:dyDescent="0.3">
      <c r="A625" s="12" t="str">
        <f t="shared" si="94"/>
        <v>10-43609942-A</v>
      </c>
      <c r="B625" s="11" t="s">
        <v>247</v>
      </c>
      <c r="C625" s="6">
        <v>0.01</v>
      </c>
      <c r="D625" s="6" t="s">
        <v>1692</v>
      </c>
      <c r="E625" s="6">
        <v>10</v>
      </c>
      <c r="F625" s="6">
        <v>43609942</v>
      </c>
      <c r="G625" s="6" t="s">
        <v>187</v>
      </c>
      <c r="H625" s="6" t="s">
        <v>1082</v>
      </c>
      <c r="I625" s="6">
        <v>600</v>
      </c>
      <c r="K625" s="19" t="str">
        <f t="shared" si="97"/>
        <v>N</v>
      </c>
      <c r="L625" s="20" t="str">
        <f t="shared" si="98"/>
        <v/>
      </c>
      <c r="M625" s="21" t="str">
        <f t="shared" si="95"/>
        <v/>
      </c>
      <c r="N625" s="22" t="str">
        <f t="shared" si="99"/>
        <v>N/A</v>
      </c>
      <c r="O625" s="23" t="str">
        <f t="shared" si="100"/>
        <v/>
      </c>
      <c r="P625" s="23" t="str">
        <f t="shared" si="101"/>
        <v/>
      </c>
      <c r="Q625" s="27"/>
      <c r="R625" s="24" t="str">
        <f>IF($K625="N","",IF($K625="Y",VLOOKUP($A625,'Run1-3-1'!$A:$J,3,FALSE)))</f>
        <v/>
      </c>
      <c r="S625" s="25" t="str">
        <f t="shared" si="102"/>
        <v/>
      </c>
      <c r="T625" s="27"/>
      <c r="U625" s="24" t="str">
        <f>IF($K625="N","",IF($K625="Y",VLOOKUP($A625,'Run1-4'!$A:$J,3,FALSE)))</f>
        <v/>
      </c>
      <c r="V625" s="25" t="str">
        <f t="shared" si="103"/>
        <v/>
      </c>
      <c r="W625" s="27"/>
      <c r="X625" s="25" t="str">
        <f t="shared" si="96"/>
        <v>N/A</v>
      </c>
    </row>
    <row r="626" spans="1:24" ht="15" customHeight="1" x14ac:dyDescent="0.3">
      <c r="A626" s="12" t="str">
        <f t="shared" si="94"/>
        <v>10-43609986-T</v>
      </c>
      <c r="B626" s="11" t="s">
        <v>1052</v>
      </c>
      <c r="C626" s="6">
        <v>1.12E-2</v>
      </c>
      <c r="D626" s="6"/>
      <c r="E626" s="6">
        <v>10</v>
      </c>
      <c r="F626" s="6">
        <v>43609986</v>
      </c>
      <c r="G626" s="6" t="s">
        <v>125</v>
      </c>
      <c r="H626" s="6" t="s">
        <v>1177</v>
      </c>
      <c r="I626" s="6">
        <v>624</v>
      </c>
      <c r="K626" s="19" t="str">
        <f t="shared" si="97"/>
        <v>N</v>
      </c>
      <c r="L626" s="20" t="str">
        <f t="shared" si="98"/>
        <v/>
      </c>
      <c r="M626" s="21" t="str">
        <f t="shared" si="95"/>
        <v/>
      </c>
      <c r="N626" s="22" t="str">
        <f t="shared" si="99"/>
        <v>N/A</v>
      </c>
      <c r="O626" s="23" t="str">
        <f t="shared" si="100"/>
        <v/>
      </c>
      <c r="P626" s="23" t="str">
        <f t="shared" si="101"/>
        <v/>
      </c>
      <c r="Q626" s="27"/>
      <c r="R626" s="24" t="str">
        <f>IF($K626="N","",IF($K626="Y",VLOOKUP($A626,'Run1-3-1'!$A:$J,3,FALSE)))</f>
        <v/>
      </c>
      <c r="S626" s="25" t="str">
        <f t="shared" si="102"/>
        <v/>
      </c>
      <c r="T626" s="27"/>
      <c r="U626" s="24" t="str">
        <f>IF($K626="N","",IF($K626="Y",VLOOKUP($A626,'Run1-4'!$A:$J,3,FALSE)))</f>
        <v/>
      </c>
      <c r="V626" s="25" t="str">
        <f t="shared" si="103"/>
        <v/>
      </c>
      <c r="W626" s="27"/>
      <c r="X626" s="25" t="str">
        <f t="shared" si="96"/>
        <v>N/A</v>
      </c>
    </row>
    <row r="627" spans="1:24" ht="15" customHeight="1" x14ac:dyDescent="0.3">
      <c r="A627" s="12" t="str">
        <f t="shared" si="94"/>
        <v>10-43610000-T+C</v>
      </c>
      <c r="B627" s="11" t="s">
        <v>1268</v>
      </c>
      <c r="C627" s="6">
        <v>2.64E-2</v>
      </c>
      <c r="D627" s="6"/>
      <c r="E627" s="6">
        <v>10</v>
      </c>
      <c r="F627" s="6">
        <v>43610000</v>
      </c>
      <c r="G627" s="6" t="s">
        <v>1177</v>
      </c>
      <c r="H627" s="6" t="s">
        <v>1335</v>
      </c>
      <c r="I627" s="6">
        <v>606</v>
      </c>
      <c r="K627" s="19" t="str">
        <f t="shared" si="97"/>
        <v>N</v>
      </c>
      <c r="L627" s="20" t="str">
        <f t="shared" si="98"/>
        <v/>
      </c>
      <c r="M627" s="21" t="str">
        <f t="shared" si="95"/>
        <v/>
      </c>
      <c r="N627" s="22" t="str">
        <f t="shared" si="99"/>
        <v>N/A</v>
      </c>
      <c r="O627" s="23" t="str">
        <f t="shared" si="100"/>
        <v/>
      </c>
      <c r="P627" s="23" t="str">
        <f t="shared" si="101"/>
        <v/>
      </c>
      <c r="Q627" s="27"/>
      <c r="R627" s="24" t="str">
        <f>IF($K627="N","",IF($K627="Y",VLOOKUP($A627,'Run1-3-1'!$A:$J,3,FALSE)))</f>
        <v/>
      </c>
      <c r="S627" s="25" t="str">
        <f t="shared" si="102"/>
        <v/>
      </c>
      <c r="T627" s="27"/>
      <c r="U627" s="24" t="str">
        <f>IF($K627="N","",IF($K627="Y",VLOOKUP($A627,'Run1-4'!$A:$J,3,FALSE)))</f>
        <v/>
      </c>
      <c r="V627" s="25" t="str">
        <f t="shared" si="103"/>
        <v/>
      </c>
      <c r="W627" s="27"/>
      <c r="X627" s="25" t="str">
        <f t="shared" si="96"/>
        <v>N/A</v>
      </c>
    </row>
    <row r="628" spans="1:24" ht="15" customHeight="1" x14ac:dyDescent="0.3">
      <c r="A628" s="12" t="str">
        <f t="shared" si="94"/>
        <v>10-43613835-A+C</v>
      </c>
      <c r="B628" s="11" t="s">
        <v>96</v>
      </c>
      <c r="C628" s="6">
        <v>2.3599999999999999E-2</v>
      </c>
      <c r="D628" s="6"/>
      <c r="E628" s="6">
        <v>10</v>
      </c>
      <c r="F628" s="6">
        <v>43613835</v>
      </c>
      <c r="G628" s="6" t="s">
        <v>1082</v>
      </c>
      <c r="H628" s="6" t="s">
        <v>709</v>
      </c>
      <c r="I628" s="6">
        <v>677</v>
      </c>
      <c r="K628" s="19" t="str">
        <f t="shared" si="97"/>
        <v>N</v>
      </c>
      <c r="L628" s="20" t="str">
        <f t="shared" si="98"/>
        <v/>
      </c>
      <c r="M628" s="21" t="str">
        <f t="shared" si="95"/>
        <v/>
      </c>
      <c r="N628" s="22" t="str">
        <f t="shared" si="99"/>
        <v>N/A</v>
      </c>
      <c r="O628" s="23" t="str">
        <f t="shared" si="100"/>
        <v/>
      </c>
      <c r="P628" s="23" t="str">
        <f t="shared" si="101"/>
        <v/>
      </c>
      <c r="Q628" s="27"/>
      <c r="R628" s="24" t="str">
        <f>IF($K628="N","",IF($K628="Y",VLOOKUP($A628,'Run1-3-1'!$A:$J,3,FALSE)))</f>
        <v/>
      </c>
      <c r="S628" s="25" t="str">
        <f t="shared" si="102"/>
        <v/>
      </c>
      <c r="T628" s="27"/>
      <c r="U628" s="24" t="str">
        <f>IF($K628="N","",IF($K628="Y",VLOOKUP($A628,'Run1-4'!$A:$J,3,FALSE)))</f>
        <v/>
      </c>
      <c r="V628" s="25" t="str">
        <f t="shared" si="103"/>
        <v/>
      </c>
      <c r="W628" s="27"/>
      <c r="X628" s="25" t="str">
        <f t="shared" si="96"/>
        <v>N/A</v>
      </c>
    </row>
    <row r="629" spans="1:24" ht="15" customHeight="1" x14ac:dyDescent="0.3">
      <c r="A629" s="12" t="str">
        <f t="shared" si="94"/>
        <v>10-43613843-T</v>
      </c>
      <c r="B629" s="11" t="s">
        <v>313</v>
      </c>
      <c r="C629" s="6">
        <v>0.99850000000000005</v>
      </c>
      <c r="D629" s="6" t="s">
        <v>1323</v>
      </c>
      <c r="E629" s="6">
        <v>10</v>
      </c>
      <c r="F629" s="6">
        <v>43613843</v>
      </c>
      <c r="G629" s="6" t="s">
        <v>187</v>
      </c>
      <c r="H629" s="6" t="s">
        <v>1177</v>
      </c>
      <c r="I629" s="6">
        <v>659</v>
      </c>
      <c r="K629" s="19" t="str">
        <f t="shared" si="97"/>
        <v>N</v>
      </c>
      <c r="L629" s="20" t="str">
        <f t="shared" si="98"/>
        <v/>
      </c>
      <c r="M629" s="21" t="str">
        <f t="shared" si="95"/>
        <v/>
      </c>
      <c r="N629" s="22" t="str">
        <f t="shared" si="99"/>
        <v>N/A</v>
      </c>
      <c r="O629" s="23" t="str">
        <f t="shared" si="100"/>
        <v/>
      </c>
      <c r="P629" s="23" t="str">
        <f t="shared" si="101"/>
        <v/>
      </c>
      <c r="Q629" s="27"/>
      <c r="R629" s="24" t="str">
        <f>IF($K629="N","",IF($K629="Y",VLOOKUP($A629,'Run1-3-1'!$A:$J,3,FALSE)))</f>
        <v/>
      </c>
      <c r="S629" s="25" t="str">
        <f t="shared" si="102"/>
        <v/>
      </c>
      <c r="T629" s="27"/>
      <c r="U629" s="24" t="str">
        <f>IF($K629="N","",IF($K629="Y",VLOOKUP($A629,'Run1-4'!$A:$J,3,FALSE)))</f>
        <v/>
      </c>
      <c r="V629" s="25" t="str">
        <f t="shared" si="103"/>
        <v/>
      </c>
      <c r="W629" s="27"/>
      <c r="X629" s="25" t="str">
        <f t="shared" si="96"/>
        <v>N/A</v>
      </c>
    </row>
    <row r="630" spans="1:24" ht="15" customHeight="1" x14ac:dyDescent="0.3">
      <c r="A630" s="12" t="str">
        <f t="shared" si="94"/>
        <v>10-43615578-A</v>
      </c>
      <c r="B630" s="11" t="s">
        <v>1115</v>
      </c>
      <c r="C630" s="6">
        <v>1.01E-2</v>
      </c>
      <c r="D630" s="6"/>
      <c r="E630" s="6">
        <v>10</v>
      </c>
      <c r="F630" s="6">
        <v>43615578</v>
      </c>
      <c r="G630" s="6" t="s">
        <v>187</v>
      </c>
      <c r="H630" s="6" t="s">
        <v>1082</v>
      </c>
      <c r="I630" s="6">
        <v>594</v>
      </c>
      <c r="K630" s="19" t="str">
        <f t="shared" si="97"/>
        <v>N</v>
      </c>
      <c r="L630" s="20" t="str">
        <f t="shared" si="98"/>
        <v/>
      </c>
      <c r="M630" s="21" t="str">
        <f t="shared" si="95"/>
        <v/>
      </c>
      <c r="N630" s="22" t="str">
        <f t="shared" si="99"/>
        <v>N/A</v>
      </c>
      <c r="O630" s="23" t="str">
        <f t="shared" si="100"/>
        <v/>
      </c>
      <c r="P630" s="23" t="str">
        <f t="shared" si="101"/>
        <v/>
      </c>
      <c r="Q630" s="27"/>
      <c r="R630" s="24" t="str">
        <f>IF($K630="N","",IF($K630="Y",VLOOKUP($A630,'Run1-3-1'!$A:$J,3,FALSE)))</f>
        <v/>
      </c>
      <c r="S630" s="25" t="str">
        <f t="shared" si="102"/>
        <v/>
      </c>
      <c r="T630" s="27"/>
      <c r="U630" s="24" t="str">
        <f>IF($K630="N","",IF($K630="Y",VLOOKUP($A630,'Run1-4'!$A:$J,3,FALSE)))</f>
        <v/>
      </c>
      <c r="V630" s="25" t="str">
        <f t="shared" si="103"/>
        <v/>
      </c>
      <c r="W630" s="27"/>
      <c r="X630" s="25" t="str">
        <f t="shared" si="96"/>
        <v>N/A</v>
      </c>
    </row>
    <row r="631" spans="1:24" ht="15" customHeight="1" x14ac:dyDescent="0.3">
      <c r="A631" s="12" t="str">
        <f t="shared" si="94"/>
        <v>10-43615582-A</v>
      </c>
      <c r="B631" s="11" t="s">
        <v>1330</v>
      </c>
      <c r="C631" s="6">
        <v>1.7100000000000001E-2</v>
      </c>
      <c r="D631" s="6"/>
      <c r="E631" s="6">
        <v>10</v>
      </c>
      <c r="F631" s="6">
        <v>43615582</v>
      </c>
      <c r="G631" s="6" t="s">
        <v>187</v>
      </c>
      <c r="H631" s="6" t="s">
        <v>1082</v>
      </c>
      <c r="I631" s="6">
        <v>586</v>
      </c>
      <c r="K631" s="19" t="str">
        <f t="shared" si="97"/>
        <v>N</v>
      </c>
      <c r="L631" s="20" t="str">
        <f t="shared" si="98"/>
        <v/>
      </c>
      <c r="M631" s="21" t="str">
        <f t="shared" si="95"/>
        <v/>
      </c>
      <c r="N631" s="22" t="str">
        <f t="shared" si="99"/>
        <v>N/A</v>
      </c>
      <c r="O631" s="23" t="str">
        <f t="shared" si="100"/>
        <v/>
      </c>
      <c r="P631" s="23" t="str">
        <f t="shared" si="101"/>
        <v/>
      </c>
      <c r="Q631" s="27"/>
      <c r="R631" s="24" t="str">
        <f>IF($K631="N","",IF($K631="Y",VLOOKUP($A631,'Run1-3-1'!$A:$J,3,FALSE)))</f>
        <v/>
      </c>
      <c r="S631" s="25" t="str">
        <f t="shared" si="102"/>
        <v/>
      </c>
      <c r="T631" s="27"/>
      <c r="U631" s="24" t="str">
        <f>IF($K631="N","",IF($K631="Y",VLOOKUP($A631,'Run1-4'!$A:$J,3,FALSE)))</f>
        <v/>
      </c>
      <c r="V631" s="25" t="str">
        <f t="shared" si="103"/>
        <v/>
      </c>
      <c r="W631" s="27"/>
      <c r="X631" s="25" t="str">
        <f t="shared" si="96"/>
        <v>N/A</v>
      </c>
    </row>
    <row r="632" spans="1:24" ht="15" customHeight="1" x14ac:dyDescent="0.3">
      <c r="A632" s="12" t="str">
        <f t="shared" si="94"/>
        <v>10-43615610-T</v>
      </c>
      <c r="B632" s="11" t="s">
        <v>157</v>
      </c>
      <c r="C632" s="6">
        <v>1.4500000000000001E-2</v>
      </c>
      <c r="D632" s="6"/>
      <c r="E632" s="6">
        <v>10</v>
      </c>
      <c r="F632" s="6">
        <v>43615610</v>
      </c>
      <c r="G632" s="6" t="s">
        <v>125</v>
      </c>
      <c r="H632" s="6" t="s">
        <v>1177</v>
      </c>
      <c r="I632" s="6">
        <v>619</v>
      </c>
      <c r="K632" s="19" t="str">
        <f t="shared" si="97"/>
        <v>N</v>
      </c>
      <c r="L632" s="20" t="str">
        <f t="shared" si="98"/>
        <v/>
      </c>
      <c r="M632" s="21" t="str">
        <f t="shared" si="95"/>
        <v/>
      </c>
      <c r="N632" s="22" t="str">
        <f t="shared" si="99"/>
        <v>N/A</v>
      </c>
      <c r="O632" s="23" t="str">
        <f t="shared" si="100"/>
        <v/>
      </c>
      <c r="P632" s="23" t="str">
        <f t="shared" si="101"/>
        <v/>
      </c>
      <c r="Q632" s="27"/>
      <c r="R632" s="24" t="str">
        <f>IF($K632="N","",IF($K632="Y",VLOOKUP($A632,'Run1-3-1'!$A:$J,3,FALSE)))</f>
        <v/>
      </c>
      <c r="S632" s="25" t="str">
        <f t="shared" si="102"/>
        <v/>
      </c>
      <c r="T632" s="27"/>
      <c r="U632" s="24" t="str">
        <f>IF($K632="N","",IF($K632="Y",VLOOKUP($A632,'Run1-4'!$A:$J,3,FALSE)))</f>
        <v/>
      </c>
      <c r="V632" s="25" t="str">
        <f t="shared" si="103"/>
        <v/>
      </c>
      <c r="W632" s="27"/>
      <c r="X632" s="25" t="str">
        <f t="shared" si="96"/>
        <v>N/A</v>
      </c>
    </row>
    <row r="633" spans="1:24" ht="15" customHeight="1" x14ac:dyDescent="0.3">
      <c r="A633" s="12" t="str">
        <f t="shared" si="94"/>
        <v>10-43615616-A</v>
      </c>
      <c r="B633" s="11" t="s">
        <v>376</v>
      </c>
      <c r="C633" s="6">
        <v>1.2500000000000001E-2</v>
      </c>
      <c r="D633" s="6" t="s">
        <v>1433</v>
      </c>
      <c r="E633" s="6">
        <v>10</v>
      </c>
      <c r="F633" s="6">
        <v>43615616</v>
      </c>
      <c r="G633" s="6" t="s">
        <v>187</v>
      </c>
      <c r="H633" s="6" t="s">
        <v>1082</v>
      </c>
      <c r="I633" s="6">
        <v>638</v>
      </c>
      <c r="K633" s="19" t="str">
        <f t="shared" si="97"/>
        <v>N</v>
      </c>
      <c r="L633" s="20" t="str">
        <f t="shared" si="98"/>
        <v/>
      </c>
      <c r="M633" s="21" t="str">
        <f t="shared" si="95"/>
        <v/>
      </c>
      <c r="N633" s="22" t="str">
        <f t="shared" si="99"/>
        <v>N/A</v>
      </c>
      <c r="O633" s="23" t="str">
        <f t="shared" si="100"/>
        <v/>
      </c>
      <c r="P633" s="23" t="str">
        <f t="shared" si="101"/>
        <v/>
      </c>
      <c r="Q633" s="27"/>
      <c r="R633" s="24" t="str">
        <f>IF($K633="N","",IF($K633="Y",VLOOKUP($A633,'Run1-3-1'!$A:$J,3,FALSE)))</f>
        <v/>
      </c>
      <c r="S633" s="25" t="str">
        <f t="shared" si="102"/>
        <v/>
      </c>
      <c r="T633" s="27"/>
      <c r="U633" s="24" t="str">
        <f>IF($K633="N","",IF($K633="Y",VLOOKUP($A633,'Run1-4'!$A:$J,3,FALSE)))</f>
        <v/>
      </c>
      <c r="V633" s="25" t="str">
        <f t="shared" si="103"/>
        <v/>
      </c>
      <c r="W633" s="27"/>
      <c r="X633" s="25" t="str">
        <f t="shared" si="96"/>
        <v>N/A</v>
      </c>
    </row>
    <row r="634" spans="1:24" ht="15" customHeight="1" x14ac:dyDescent="0.3">
      <c r="A634" s="12" t="str">
        <f t="shared" si="94"/>
        <v>10-43615633-G</v>
      </c>
      <c r="B634" s="11" t="s">
        <v>1179</v>
      </c>
      <c r="C634" s="6">
        <v>0.51790000000000003</v>
      </c>
      <c r="D634" s="6" t="s">
        <v>374</v>
      </c>
      <c r="E634" s="6">
        <v>10</v>
      </c>
      <c r="F634" s="6">
        <v>43615633</v>
      </c>
      <c r="G634" s="6" t="s">
        <v>125</v>
      </c>
      <c r="H634" s="6" t="s">
        <v>187</v>
      </c>
      <c r="I634" s="6">
        <v>616</v>
      </c>
      <c r="K634" s="19" t="str">
        <f t="shared" si="97"/>
        <v>N</v>
      </c>
      <c r="L634" s="20" t="str">
        <f t="shared" si="98"/>
        <v/>
      </c>
      <c r="M634" s="21" t="str">
        <f t="shared" si="95"/>
        <v/>
      </c>
      <c r="N634" s="22" t="str">
        <f t="shared" si="99"/>
        <v>N/A</v>
      </c>
      <c r="O634" s="23" t="str">
        <f t="shared" si="100"/>
        <v/>
      </c>
      <c r="P634" s="23" t="str">
        <f t="shared" si="101"/>
        <v/>
      </c>
      <c r="Q634" s="27"/>
      <c r="R634" s="24" t="str">
        <f>IF($K634="N","",IF($K634="Y",VLOOKUP($A634,'Run1-3-1'!$A:$J,3,FALSE)))</f>
        <v/>
      </c>
      <c r="S634" s="25" t="str">
        <f t="shared" si="102"/>
        <v/>
      </c>
      <c r="T634" s="27"/>
      <c r="U634" s="24" t="str">
        <f>IF($K634="N","",IF($K634="Y",VLOOKUP($A634,'Run1-4'!$A:$J,3,FALSE)))</f>
        <v/>
      </c>
      <c r="V634" s="25" t="str">
        <f t="shared" si="103"/>
        <v/>
      </c>
      <c r="W634" s="27"/>
      <c r="X634" s="25" t="str">
        <f t="shared" si="96"/>
        <v>N/A</v>
      </c>
    </row>
    <row r="635" spans="1:24" ht="15" customHeight="1" x14ac:dyDescent="0.3">
      <c r="A635" s="12" t="str">
        <f t="shared" si="94"/>
        <v>10-43615654-G-C</v>
      </c>
      <c r="B635" s="11" t="s">
        <v>553</v>
      </c>
      <c r="C635" s="6">
        <v>2.1999999999999999E-2</v>
      </c>
      <c r="D635" s="6"/>
      <c r="E635" s="6">
        <v>10</v>
      </c>
      <c r="F635" s="6">
        <v>43615654</v>
      </c>
      <c r="G635" s="6" t="s">
        <v>187</v>
      </c>
      <c r="H635" s="6" t="s">
        <v>1035</v>
      </c>
      <c r="I635" s="6">
        <v>592</v>
      </c>
      <c r="K635" s="19" t="str">
        <f t="shared" si="97"/>
        <v>N</v>
      </c>
      <c r="L635" s="20" t="str">
        <f t="shared" si="98"/>
        <v/>
      </c>
      <c r="M635" s="21" t="str">
        <f t="shared" si="95"/>
        <v/>
      </c>
      <c r="N635" s="22" t="str">
        <f t="shared" si="99"/>
        <v>N/A</v>
      </c>
      <c r="O635" s="23" t="str">
        <f t="shared" si="100"/>
        <v/>
      </c>
      <c r="P635" s="23" t="str">
        <f t="shared" si="101"/>
        <v/>
      </c>
      <c r="Q635" s="27"/>
      <c r="R635" s="24" t="str">
        <f>IF($K635="N","",IF($K635="Y",VLOOKUP($A635,'Run1-3-1'!$A:$J,3,FALSE)))</f>
        <v/>
      </c>
      <c r="S635" s="25" t="str">
        <f t="shared" si="102"/>
        <v/>
      </c>
      <c r="T635" s="27"/>
      <c r="U635" s="24" t="str">
        <f>IF($K635="N","",IF($K635="Y",VLOOKUP($A635,'Run1-4'!$A:$J,3,FALSE)))</f>
        <v/>
      </c>
      <c r="V635" s="25" t="str">
        <f t="shared" si="103"/>
        <v/>
      </c>
      <c r="W635" s="27"/>
      <c r="X635" s="25" t="str">
        <f t="shared" si="96"/>
        <v>N/A</v>
      </c>
    </row>
    <row r="636" spans="1:24" ht="15" customHeight="1" x14ac:dyDescent="0.3">
      <c r="A636" s="12" t="str">
        <f t="shared" si="94"/>
        <v>10-43615664-A</v>
      </c>
      <c r="B636" s="11" t="s">
        <v>768</v>
      </c>
      <c r="C636" s="6">
        <v>1.78E-2</v>
      </c>
      <c r="D636" s="6" t="s">
        <v>1519</v>
      </c>
      <c r="E636" s="6">
        <v>10</v>
      </c>
      <c r="F636" s="6">
        <v>43615664</v>
      </c>
      <c r="G636" s="6" t="s">
        <v>187</v>
      </c>
      <c r="H636" s="6" t="s">
        <v>1082</v>
      </c>
      <c r="I636" s="6">
        <v>563</v>
      </c>
      <c r="K636" s="19" t="str">
        <f t="shared" si="97"/>
        <v>N</v>
      </c>
      <c r="L636" s="20" t="str">
        <f t="shared" si="98"/>
        <v/>
      </c>
      <c r="M636" s="21" t="str">
        <f t="shared" si="95"/>
        <v/>
      </c>
      <c r="N636" s="22" t="str">
        <f t="shared" si="99"/>
        <v>N/A</v>
      </c>
      <c r="O636" s="23" t="str">
        <f t="shared" si="100"/>
        <v/>
      </c>
      <c r="P636" s="23" t="str">
        <f t="shared" si="101"/>
        <v/>
      </c>
      <c r="Q636" s="27"/>
      <c r="R636" s="24" t="str">
        <f>IF($K636="N","",IF($K636="Y",VLOOKUP($A636,'Run1-3-1'!$A:$J,3,FALSE)))</f>
        <v/>
      </c>
      <c r="S636" s="25" t="str">
        <f t="shared" si="102"/>
        <v/>
      </c>
      <c r="T636" s="27"/>
      <c r="U636" s="24" t="str">
        <f>IF($K636="N","",IF($K636="Y",VLOOKUP($A636,'Run1-4'!$A:$J,3,FALSE)))</f>
        <v/>
      </c>
      <c r="V636" s="25" t="str">
        <f t="shared" si="103"/>
        <v/>
      </c>
      <c r="W636" s="27"/>
      <c r="X636" s="25" t="str">
        <f t="shared" si="96"/>
        <v>N/A</v>
      </c>
    </row>
    <row r="637" spans="1:24" ht="15" customHeight="1" x14ac:dyDescent="0.3">
      <c r="A637" s="12" t="str">
        <f t="shared" si="94"/>
        <v>10-43615667-A</v>
      </c>
      <c r="B637" s="11" t="s">
        <v>182</v>
      </c>
      <c r="C637" s="6">
        <v>1.9599999999999999E-2</v>
      </c>
      <c r="D637" s="6"/>
      <c r="E637" s="6">
        <v>10</v>
      </c>
      <c r="F637" s="6">
        <v>43615667</v>
      </c>
      <c r="G637" s="6" t="s">
        <v>187</v>
      </c>
      <c r="H637" s="6" t="s">
        <v>1082</v>
      </c>
      <c r="I637" s="6">
        <v>511</v>
      </c>
      <c r="K637" s="19" t="str">
        <f t="shared" si="97"/>
        <v>N</v>
      </c>
      <c r="L637" s="20" t="str">
        <f t="shared" si="98"/>
        <v/>
      </c>
      <c r="M637" s="21" t="str">
        <f t="shared" si="95"/>
        <v/>
      </c>
      <c r="N637" s="22" t="str">
        <f t="shared" si="99"/>
        <v>N/A</v>
      </c>
      <c r="O637" s="23" t="str">
        <f t="shared" si="100"/>
        <v/>
      </c>
      <c r="P637" s="23" t="str">
        <f t="shared" si="101"/>
        <v/>
      </c>
      <c r="Q637" s="27"/>
      <c r="R637" s="24" t="str">
        <f>IF($K637="N","",IF($K637="Y",VLOOKUP($A637,'Run1-3-1'!$A:$J,3,FALSE)))</f>
        <v/>
      </c>
      <c r="S637" s="25" t="str">
        <f t="shared" si="102"/>
        <v/>
      </c>
      <c r="T637" s="27"/>
      <c r="U637" s="24" t="str">
        <f>IF($K637="N","",IF($K637="Y",VLOOKUP($A637,'Run1-4'!$A:$J,3,FALSE)))</f>
        <v/>
      </c>
      <c r="V637" s="25" t="str">
        <f t="shared" si="103"/>
        <v/>
      </c>
      <c r="W637" s="27"/>
      <c r="X637" s="25" t="str">
        <f t="shared" si="96"/>
        <v>N/A</v>
      </c>
    </row>
    <row r="638" spans="1:24" ht="15" customHeight="1" x14ac:dyDescent="0.3">
      <c r="A638" s="12" t="str">
        <f t="shared" si="94"/>
        <v>10-43615687-A</v>
      </c>
      <c r="B638" s="11" t="s">
        <v>399</v>
      </c>
      <c r="C638" s="6">
        <v>1.61E-2</v>
      </c>
      <c r="D638" s="6"/>
      <c r="E638" s="6">
        <v>10</v>
      </c>
      <c r="F638" s="6">
        <v>43615687</v>
      </c>
      <c r="G638" s="6" t="s">
        <v>187</v>
      </c>
      <c r="H638" s="6" t="s">
        <v>1082</v>
      </c>
      <c r="I638" s="6">
        <v>558</v>
      </c>
      <c r="K638" s="19" t="str">
        <f t="shared" si="97"/>
        <v>N</v>
      </c>
      <c r="L638" s="20" t="str">
        <f t="shared" si="98"/>
        <v/>
      </c>
      <c r="M638" s="21" t="str">
        <f t="shared" si="95"/>
        <v/>
      </c>
      <c r="N638" s="22" t="str">
        <f t="shared" si="99"/>
        <v>N/A</v>
      </c>
      <c r="O638" s="23" t="str">
        <f t="shared" si="100"/>
        <v/>
      </c>
      <c r="P638" s="23" t="str">
        <f t="shared" si="101"/>
        <v/>
      </c>
      <c r="Q638" s="27"/>
      <c r="R638" s="24" t="str">
        <f>IF($K638="N","",IF($K638="Y",VLOOKUP($A638,'Run1-3-1'!$A:$J,3,FALSE)))</f>
        <v/>
      </c>
      <c r="S638" s="25" t="str">
        <f t="shared" si="102"/>
        <v/>
      </c>
      <c r="T638" s="27"/>
      <c r="U638" s="24" t="str">
        <f>IF($K638="N","",IF($K638="Y",VLOOKUP($A638,'Run1-4'!$A:$J,3,FALSE)))</f>
        <v/>
      </c>
      <c r="V638" s="25" t="str">
        <f t="shared" si="103"/>
        <v/>
      </c>
      <c r="W638" s="27"/>
      <c r="X638" s="25" t="str">
        <f t="shared" si="96"/>
        <v>N/A</v>
      </c>
    </row>
    <row r="639" spans="1:24" ht="15" customHeight="1" x14ac:dyDescent="0.3">
      <c r="A639" s="12" t="str">
        <f t="shared" si="94"/>
        <v>10-43617336-T</v>
      </c>
      <c r="B639" s="11" t="s">
        <v>615</v>
      </c>
      <c r="C639" s="6">
        <v>1.06E-2</v>
      </c>
      <c r="D639" s="6"/>
      <c r="E639" s="6">
        <v>10</v>
      </c>
      <c r="F639" s="6">
        <v>43617336</v>
      </c>
      <c r="G639" s="6" t="s">
        <v>125</v>
      </c>
      <c r="H639" s="6" t="s">
        <v>1177</v>
      </c>
      <c r="I639" s="6">
        <v>568</v>
      </c>
      <c r="K639" s="19" t="str">
        <f t="shared" si="97"/>
        <v>N</v>
      </c>
      <c r="L639" s="20" t="str">
        <f t="shared" si="98"/>
        <v/>
      </c>
      <c r="M639" s="21" t="str">
        <f t="shared" si="95"/>
        <v/>
      </c>
      <c r="N639" s="22" t="str">
        <f t="shared" si="99"/>
        <v>N/A</v>
      </c>
      <c r="O639" s="23" t="str">
        <f t="shared" si="100"/>
        <v/>
      </c>
      <c r="P639" s="23" t="str">
        <f t="shared" si="101"/>
        <v/>
      </c>
      <c r="Q639" s="27"/>
      <c r="R639" s="24" t="str">
        <f>IF($K639="N","",IF($K639="Y",VLOOKUP($A639,'Run1-3-1'!$A:$J,3,FALSE)))</f>
        <v/>
      </c>
      <c r="S639" s="25" t="str">
        <f t="shared" si="102"/>
        <v/>
      </c>
      <c r="T639" s="27"/>
      <c r="U639" s="24" t="str">
        <f>IF($K639="N","",IF($K639="Y",VLOOKUP($A639,'Run1-4'!$A:$J,3,FALSE)))</f>
        <v/>
      </c>
      <c r="V639" s="25" t="str">
        <f t="shared" si="103"/>
        <v/>
      </c>
      <c r="W639" s="27"/>
      <c r="X639" s="25" t="str">
        <f t="shared" si="96"/>
        <v>N/A</v>
      </c>
    </row>
    <row r="640" spans="1:24" ht="15" customHeight="1" x14ac:dyDescent="0.3">
      <c r="A640" s="12" t="str">
        <f t="shared" si="94"/>
        <v>10-43617345-T</v>
      </c>
      <c r="B640" s="11" t="s">
        <v>832</v>
      </c>
      <c r="C640" s="6">
        <v>1.06E-2</v>
      </c>
      <c r="D640" s="6"/>
      <c r="E640" s="6">
        <v>10</v>
      </c>
      <c r="F640" s="6">
        <v>43617345</v>
      </c>
      <c r="G640" s="6" t="s">
        <v>125</v>
      </c>
      <c r="H640" s="6" t="s">
        <v>1177</v>
      </c>
      <c r="I640" s="6">
        <v>658</v>
      </c>
      <c r="K640" s="19" t="str">
        <f t="shared" si="97"/>
        <v>N</v>
      </c>
      <c r="L640" s="20" t="str">
        <f t="shared" si="98"/>
        <v/>
      </c>
      <c r="M640" s="21" t="str">
        <f t="shared" si="95"/>
        <v/>
      </c>
      <c r="N640" s="22" t="str">
        <f t="shared" si="99"/>
        <v>N/A</v>
      </c>
      <c r="O640" s="23" t="str">
        <f t="shared" si="100"/>
        <v/>
      </c>
      <c r="P640" s="23" t="str">
        <f t="shared" si="101"/>
        <v/>
      </c>
      <c r="Q640" s="27"/>
      <c r="R640" s="24" t="str">
        <f>IF($K640="N","",IF($K640="Y",VLOOKUP($A640,'Run1-3-1'!$A:$J,3,FALSE)))</f>
        <v/>
      </c>
      <c r="S640" s="25" t="str">
        <f t="shared" si="102"/>
        <v/>
      </c>
      <c r="T640" s="27"/>
      <c r="U640" s="24" t="str">
        <f>IF($K640="N","",IF($K640="Y",VLOOKUP($A640,'Run1-4'!$A:$J,3,FALSE)))</f>
        <v/>
      </c>
      <c r="V640" s="25" t="str">
        <f t="shared" si="103"/>
        <v/>
      </c>
      <c r="W640" s="27"/>
      <c r="X640" s="25" t="str">
        <f t="shared" si="96"/>
        <v>N/A</v>
      </c>
    </row>
    <row r="641" spans="1:24" ht="15" customHeight="1" x14ac:dyDescent="0.3">
      <c r="A641" s="12" t="str">
        <f t="shared" si="94"/>
        <v>10-43617383-C+T</v>
      </c>
      <c r="B641" s="11" t="s">
        <v>241</v>
      </c>
      <c r="C641" s="6">
        <v>1.11E-2</v>
      </c>
      <c r="D641" s="6"/>
      <c r="E641" s="6">
        <v>10</v>
      </c>
      <c r="F641" s="6">
        <v>43617383</v>
      </c>
      <c r="G641" s="6" t="s">
        <v>125</v>
      </c>
      <c r="H641" s="6" t="s">
        <v>1283</v>
      </c>
      <c r="I641" s="6">
        <v>718</v>
      </c>
      <c r="K641" s="19" t="str">
        <f t="shared" si="97"/>
        <v>N</v>
      </c>
      <c r="L641" s="20" t="str">
        <f t="shared" si="98"/>
        <v/>
      </c>
      <c r="M641" s="21" t="str">
        <f t="shared" si="95"/>
        <v/>
      </c>
      <c r="N641" s="22" t="str">
        <f t="shared" si="99"/>
        <v>N/A</v>
      </c>
      <c r="O641" s="23" t="str">
        <f t="shared" si="100"/>
        <v/>
      </c>
      <c r="P641" s="23" t="str">
        <f t="shared" si="101"/>
        <v/>
      </c>
      <c r="Q641" s="27"/>
      <c r="R641" s="24" t="str">
        <f>IF($K641="N","",IF($K641="Y",VLOOKUP($A641,'Run1-3-1'!$A:$J,3,FALSE)))</f>
        <v/>
      </c>
      <c r="S641" s="25" t="str">
        <f t="shared" si="102"/>
        <v/>
      </c>
      <c r="T641" s="27"/>
      <c r="U641" s="24" t="str">
        <f>IF($K641="N","",IF($K641="Y",VLOOKUP($A641,'Run1-4'!$A:$J,3,FALSE)))</f>
        <v/>
      </c>
      <c r="V641" s="25" t="str">
        <f t="shared" si="103"/>
        <v/>
      </c>
      <c r="W641" s="27"/>
      <c r="X641" s="25" t="str">
        <f t="shared" si="96"/>
        <v>N/A</v>
      </c>
    </row>
    <row r="642" spans="1:24" ht="15" customHeight="1" x14ac:dyDescent="0.3">
      <c r="A642" s="12" t="str">
        <f t="shared" si="94"/>
        <v>10-43617388-T</v>
      </c>
      <c r="B642" s="11" t="s">
        <v>462</v>
      </c>
      <c r="C642" s="6">
        <v>1.5900000000000001E-2</v>
      </c>
      <c r="D642" s="6"/>
      <c r="E642" s="6">
        <v>10</v>
      </c>
      <c r="F642" s="6">
        <v>43617388</v>
      </c>
      <c r="G642" s="6" t="s">
        <v>125</v>
      </c>
      <c r="H642" s="6" t="s">
        <v>1177</v>
      </c>
      <c r="I642" s="6">
        <v>692</v>
      </c>
      <c r="K642" s="19" t="str">
        <f t="shared" si="97"/>
        <v>N</v>
      </c>
      <c r="L642" s="20" t="str">
        <f t="shared" si="98"/>
        <v/>
      </c>
      <c r="M642" s="21" t="str">
        <f t="shared" si="95"/>
        <v/>
      </c>
      <c r="N642" s="22" t="str">
        <f t="shared" si="99"/>
        <v>N/A</v>
      </c>
      <c r="O642" s="23" t="str">
        <f t="shared" si="100"/>
        <v/>
      </c>
      <c r="P642" s="23" t="str">
        <f t="shared" si="101"/>
        <v/>
      </c>
      <c r="Q642" s="27"/>
      <c r="R642" s="24" t="str">
        <f>IF($K642="N","",IF($K642="Y",VLOOKUP($A642,'Run1-3-1'!$A:$J,3,FALSE)))</f>
        <v/>
      </c>
      <c r="S642" s="25" t="str">
        <f t="shared" si="102"/>
        <v/>
      </c>
      <c r="T642" s="27"/>
      <c r="U642" s="24" t="str">
        <f>IF($K642="N","",IF($K642="Y",VLOOKUP($A642,'Run1-4'!$A:$J,3,FALSE)))</f>
        <v/>
      </c>
      <c r="V642" s="25" t="str">
        <f t="shared" si="103"/>
        <v/>
      </c>
      <c r="W642" s="27"/>
      <c r="X642" s="25" t="str">
        <f t="shared" si="96"/>
        <v>N/A</v>
      </c>
    </row>
    <row r="643" spans="1:24" ht="15" customHeight="1" x14ac:dyDescent="0.3">
      <c r="A643" s="12" t="str">
        <f t="shared" ref="A643:A706" si="104">E643&amp;"-"&amp;F643&amp;"-"&amp;H643</f>
        <v>10-43617392-A+T</v>
      </c>
      <c r="B643" s="11" t="s">
        <v>671</v>
      </c>
      <c r="C643" s="6">
        <v>2.9100000000000001E-2</v>
      </c>
      <c r="D643" s="6"/>
      <c r="E643" s="6">
        <v>10</v>
      </c>
      <c r="F643" s="6">
        <v>43617392</v>
      </c>
      <c r="G643" s="6" t="s">
        <v>1082</v>
      </c>
      <c r="H643" s="6" t="s">
        <v>1191</v>
      </c>
      <c r="I643" s="6">
        <v>585</v>
      </c>
      <c r="K643" s="19" t="str">
        <f t="shared" si="97"/>
        <v>N</v>
      </c>
      <c r="L643" s="20" t="str">
        <f t="shared" si="98"/>
        <v/>
      </c>
      <c r="M643" s="21" t="str">
        <f t="shared" ref="M643:M706" si="105">IF($L643="","",IF(AND($L643&gt;=0.05,$L643&lt;0.1),"A",IF(AND($L643&gt;=0.1,$L643&lt;0.2),"B",IF(AND($L643&gt;=0.2,$L643&lt;=0.25),"C"))))</f>
        <v/>
      </c>
      <c r="N643" s="22" t="str">
        <f t="shared" si="99"/>
        <v>N/A</v>
      </c>
      <c r="O643" s="23" t="str">
        <f t="shared" si="100"/>
        <v/>
      </c>
      <c r="P643" s="23" t="str">
        <f t="shared" si="101"/>
        <v/>
      </c>
      <c r="Q643" s="27"/>
      <c r="R643" s="24" t="str">
        <f>IF($K643="N","",IF($K643="Y",VLOOKUP($A643,'Run1-3-1'!$A:$J,3,FALSE)))</f>
        <v/>
      </c>
      <c r="S643" s="25" t="str">
        <f t="shared" si="102"/>
        <v/>
      </c>
      <c r="T643" s="27"/>
      <c r="U643" s="24" t="str">
        <f>IF($K643="N","",IF($K643="Y",VLOOKUP($A643,'Run1-4'!$A:$J,3,FALSE)))</f>
        <v/>
      </c>
      <c r="V643" s="25" t="str">
        <f t="shared" si="103"/>
        <v/>
      </c>
      <c r="W643" s="27"/>
      <c r="X643" s="25" t="str">
        <f t="shared" ref="X643:X706" si="106">IF($K643="N","N/A",IF(AND($S643="Y",$V643="Y"),"Y","N"))</f>
        <v>N/A</v>
      </c>
    </row>
    <row r="644" spans="1:24" ht="15" customHeight="1" x14ac:dyDescent="0.3">
      <c r="A644" s="12" t="str">
        <f t="shared" si="104"/>
        <v>10-43617394-A</v>
      </c>
      <c r="B644" s="11" t="s">
        <v>899</v>
      </c>
      <c r="C644" s="6">
        <v>1.5599999999999999E-2</v>
      </c>
      <c r="D644" s="6"/>
      <c r="E644" s="6">
        <v>10</v>
      </c>
      <c r="F644" s="6">
        <v>43617394</v>
      </c>
      <c r="G644" s="6" t="s">
        <v>187</v>
      </c>
      <c r="H644" s="6" t="s">
        <v>1082</v>
      </c>
      <c r="I644" s="6">
        <v>639</v>
      </c>
      <c r="K644" s="19" t="str">
        <f t="shared" ref="K644:K707" si="107">IF(AND($C644&lt;=0.25,C644&gt;=0.05),"Y","N")</f>
        <v>N</v>
      </c>
      <c r="L644" s="20" t="str">
        <f t="shared" ref="L644:L707" si="108">IF(K644="Y",C644,"")</f>
        <v/>
      </c>
      <c r="M644" s="21" t="str">
        <f t="shared" si="105"/>
        <v/>
      </c>
      <c r="N644" s="22" t="str">
        <f t="shared" ref="N644:N707" si="109">IF($M644="A",$L644*$C$1+$F$1,IF($M644="B",L644*$D$1+$F$1,IF($M644="C",L644*$E$1+$F$1,"N/A")))</f>
        <v>N/A</v>
      </c>
      <c r="O644" s="23" t="str">
        <f t="shared" ref="O644:O707" si="110">IF(L644="","",IF((L644-N644)&lt;0.01,0.01,L644-N644))</f>
        <v/>
      </c>
      <c r="P644" s="23" t="str">
        <f t="shared" ref="P644:P707" si="111">IF(L644="","",L644+N644)</f>
        <v/>
      </c>
      <c r="Q644" s="27"/>
      <c r="R644" s="24" t="str">
        <f>IF($K644="N","",IF($K644="Y",VLOOKUP($A644,'Run1-3-1'!$A:$J,3,FALSE)))</f>
        <v/>
      </c>
      <c r="S644" s="25" t="str">
        <f t="shared" ref="S644:S707" si="112">IF($K644="N","",IF(AND(R644&gt;=$O644,R644&lt;=$P644),"Y","N"))</f>
        <v/>
      </c>
      <c r="T644" s="27"/>
      <c r="U644" s="24" t="str">
        <f>IF($K644="N","",IF($K644="Y",VLOOKUP($A644,'Run1-4'!$A:$J,3,FALSE)))</f>
        <v/>
      </c>
      <c r="V644" s="25" t="str">
        <f t="shared" ref="V644:V707" si="113">IF($K644="N","",IF(AND(U644&gt;=$O644,U644&lt;=$P644),"Y","N"))</f>
        <v/>
      </c>
      <c r="W644" s="27"/>
      <c r="X644" s="25" t="str">
        <f t="shared" si="106"/>
        <v>N/A</v>
      </c>
    </row>
    <row r="645" spans="1:24" ht="15" customHeight="1" x14ac:dyDescent="0.3">
      <c r="A645" s="12" t="str">
        <f t="shared" si="104"/>
        <v>10-43617395-T</v>
      </c>
      <c r="B645" s="11" t="s">
        <v>855</v>
      </c>
      <c r="C645" s="6">
        <v>1.06E-2</v>
      </c>
      <c r="D645" s="6"/>
      <c r="E645" s="6">
        <v>10</v>
      </c>
      <c r="F645" s="6">
        <v>43617395</v>
      </c>
      <c r="G645" s="6" t="s">
        <v>187</v>
      </c>
      <c r="H645" s="6" t="s">
        <v>1177</v>
      </c>
      <c r="I645" s="6">
        <v>564</v>
      </c>
      <c r="K645" s="19" t="str">
        <f t="shared" si="107"/>
        <v>N</v>
      </c>
      <c r="L645" s="20" t="str">
        <f t="shared" si="108"/>
        <v/>
      </c>
      <c r="M645" s="21" t="str">
        <f t="shared" si="105"/>
        <v/>
      </c>
      <c r="N645" s="22" t="str">
        <f t="shared" si="109"/>
        <v>N/A</v>
      </c>
      <c r="O645" s="23" t="str">
        <f t="shared" si="110"/>
        <v/>
      </c>
      <c r="P645" s="23" t="str">
        <f t="shared" si="111"/>
        <v/>
      </c>
      <c r="Q645" s="27"/>
      <c r="R645" s="24" t="str">
        <f>IF($K645="N","",IF($K645="Y",VLOOKUP($A645,'Run1-3-1'!$A:$J,3,FALSE)))</f>
        <v/>
      </c>
      <c r="S645" s="25" t="str">
        <f t="shared" si="112"/>
        <v/>
      </c>
      <c r="T645" s="27"/>
      <c r="U645" s="24" t="str">
        <f>IF($K645="N","",IF($K645="Y",VLOOKUP($A645,'Run1-4'!$A:$J,3,FALSE)))</f>
        <v/>
      </c>
      <c r="V645" s="25" t="str">
        <f t="shared" si="113"/>
        <v/>
      </c>
      <c r="W645" s="27"/>
      <c r="X645" s="25" t="str">
        <f t="shared" si="106"/>
        <v>N/A</v>
      </c>
    </row>
    <row r="646" spans="1:24" ht="15" customHeight="1" x14ac:dyDescent="0.3">
      <c r="A646" s="12" t="str">
        <f t="shared" si="104"/>
        <v>10-43617396-C</v>
      </c>
      <c r="B646" s="11" t="s">
        <v>1080</v>
      </c>
      <c r="C646" s="6">
        <v>1.72E-2</v>
      </c>
      <c r="D646" s="6"/>
      <c r="E646" s="6">
        <v>10</v>
      </c>
      <c r="F646" s="6">
        <v>43617396</v>
      </c>
      <c r="G646" s="6" t="s">
        <v>1177</v>
      </c>
      <c r="H646" s="6" t="s">
        <v>125</v>
      </c>
      <c r="I646" s="6">
        <v>639</v>
      </c>
      <c r="K646" s="19" t="str">
        <f t="shared" si="107"/>
        <v>N</v>
      </c>
      <c r="L646" s="20" t="str">
        <f t="shared" si="108"/>
        <v/>
      </c>
      <c r="M646" s="21" t="str">
        <f t="shared" si="105"/>
        <v/>
      </c>
      <c r="N646" s="22" t="str">
        <f t="shared" si="109"/>
        <v>N/A</v>
      </c>
      <c r="O646" s="23" t="str">
        <f t="shared" si="110"/>
        <v/>
      </c>
      <c r="P646" s="23" t="str">
        <f t="shared" si="111"/>
        <v/>
      </c>
      <c r="Q646" s="27"/>
      <c r="R646" s="24" t="str">
        <f>IF($K646="N","",IF($K646="Y",VLOOKUP($A646,'Run1-3-1'!$A:$J,3,FALSE)))</f>
        <v/>
      </c>
      <c r="S646" s="25" t="str">
        <f t="shared" si="112"/>
        <v/>
      </c>
      <c r="T646" s="27"/>
      <c r="U646" s="24" t="str">
        <f>IF($K646="N","",IF($K646="Y",VLOOKUP($A646,'Run1-4'!$A:$J,3,FALSE)))</f>
        <v/>
      </c>
      <c r="V646" s="25" t="str">
        <f t="shared" si="113"/>
        <v/>
      </c>
      <c r="W646" s="27"/>
      <c r="X646" s="25" t="str">
        <f t="shared" si="106"/>
        <v>N/A</v>
      </c>
    </row>
    <row r="647" spans="1:24" ht="15" customHeight="1" x14ac:dyDescent="0.3">
      <c r="A647" s="12" t="str">
        <f t="shared" si="104"/>
        <v>10-43617397-G</v>
      </c>
      <c r="B647" s="11" t="s">
        <v>1294</v>
      </c>
      <c r="C647" s="6">
        <v>1.4999999999999999E-2</v>
      </c>
      <c r="D647" s="6"/>
      <c r="E647" s="6">
        <v>10</v>
      </c>
      <c r="F647" s="6">
        <v>43617397</v>
      </c>
      <c r="G647" s="6" t="s">
        <v>125</v>
      </c>
      <c r="H647" s="6" t="s">
        <v>187</v>
      </c>
      <c r="I647" s="6">
        <v>665</v>
      </c>
      <c r="K647" s="19" t="str">
        <f t="shared" si="107"/>
        <v>N</v>
      </c>
      <c r="L647" s="20" t="str">
        <f t="shared" si="108"/>
        <v/>
      </c>
      <c r="M647" s="21" t="str">
        <f t="shared" si="105"/>
        <v/>
      </c>
      <c r="N647" s="22" t="str">
        <f t="shared" si="109"/>
        <v>N/A</v>
      </c>
      <c r="O647" s="23" t="str">
        <f t="shared" si="110"/>
        <v/>
      </c>
      <c r="P647" s="23" t="str">
        <f t="shared" si="111"/>
        <v/>
      </c>
      <c r="Q647" s="27"/>
      <c r="R647" s="24" t="str">
        <f>IF($K647="N","",IF($K647="Y",VLOOKUP($A647,'Run1-3-1'!$A:$J,3,FALSE)))</f>
        <v/>
      </c>
      <c r="S647" s="25" t="str">
        <f t="shared" si="112"/>
        <v/>
      </c>
      <c r="T647" s="27"/>
      <c r="U647" s="24" t="str">
        <f>IF($K647="N","",IF($K647="Y",VLOOKUP($A647,'Run1-4'!$A:$J,3,FALSE)))</f>
        <v/>
      </c>
      <c r="V647" s="25" t="str">
        <f t="shared" si="113"/>
        <v/>
      </c>
      <c r="W647" s="27"/>
      <c r="X647" s="25" t="str">
        <f t="shared" si="106"/>
        <v>N/A</v>
      </c>
    </row>
    <row r="648" spans="1:24" ht="15" customHeight="1" x14ac:dyDescent="0.3">
      <c r="A648" s="12" t="str">
        <f t="shared" si="104"/>
        <v>10-43617400-A+G</v>
      </c>
      <c r="B648" s="11" t="s">
        <v>923</v>
      </c>
      <c r="C648" s="6">
        <v>2.06E-2</v>
      </c>
      <c r="D648" s="6"/>
      <c r="E648" s="6">
        <v>10</v>
      </c>
      <c r="F648" s="6">
        <v>43617400</v>
      </c>
      <c r="G648" s="6" t="s">
        <v>1082</v>
      </c>
      <c r="H648" s="6" t="s">
        <v>775</v>
      </c>
      <c r="I648" s="6">
        <v>632</v>
      </c>
      <c r="K648" s="19" t="str">
        <f t="shared" si="107"/>
        <v>N</v>
      </c>
      <c r="L648" s="20" t="str">
        <f t="shared" si="108"/>
        <v/>
      </c>
      <c r="M648" s="21" t="str">
        <f t="shared" si="105"/>
        <v/>
      </c>
      <c r="N648" s="22" t="str">
        <f t="shared" si="109"/>
        <v>N/A</v>
      </c>
      <c r="O648" s="23" t="str">
        <f t="shared" si="110"/>
        <v/>
      </c>
      <c r="P648" s="23" t="str">
        <f t="shared" si="111"/>
        <v/>
      </c>
      <c r="Q648" s="27"/>
      <c r="R648" s="24" t="str">
        <f>IF($K648="N","",IF($K648="Y",VLOOKUP($A648,'Run1-3-1'!$A:$J,3,FALSE)))</f>
        <v/>
      </c>
      <c r="S648" s="25" t="str">
        <f t="shared" si="112"/>
        <v/>
      </c>
      <c r="T648" s="27"/>
      <c r="U648" s="24" t="str">
        <f>IF($K648="N","",IF($K648="Y",VLOOKUP($A648,'Run1-4'!$A:$J,3,FALSE)))</f>
        <v/>
      </c>
      <c r="V648" s="25" t="str">
        <f t="shared" si="113"/>
        <v/>
      </c>
      <c r="W648" s="27"/>
      <c r="X648" s="25" t="str">
        <f t="shared" si="106"/>
        <v>N/A</v>
      </c>
    </row>
    <row r="649" spans="1:24" ht="15" customHeight="1" x14ac:dyDescent="0.3">
      <c r="A649" s="12" t="str">
        <f t="shared" si="104"/>
        <v>10-43617400-G</v>
      </c>
      <c r="B649" s="11" t="s">
        <v>696</v>
      </c>
      <c r="C649" s="6">
        <v>1.4200000000000001E-2</v>
      </c>
      <c r="D649" s="6"/>
      <c r="E649" s="6">
        <v>10</v>
      </c>
      <c r="F649" s="6">
        <v>43617400</v>
      </c>
      <c r="G649" s="6" t="s">
        <v>1082</v>
      </c>
      <c r="H649" s="6" t="s">
        <v>187</v>
      </c>
      <c r="I649" s="6">
        <v>632</v>
      </c>
      <c r="K649" s="19" t="str">
        <f t="shared" si="107"/>
        <v>N</v>
      </c>
      <c r="L649" s="20" t="str">
        <f t="shared" si="108"/>
        <v/>
      </c>
      <c r="M649" s="21" t="str">
        <f t="shared" si="105"/>
        <v/>
      </c>
      <c r="N649" s="22" t="str">
        <f t="shared" si="109"/>
        <v>N/A</v>
      </c>
      <c r="O649" s="23" t="str">
        <f t="shared" si="110"/>
        <v/>
      </c>
      <c r="P649" s="23" t="str">
        <f t="shared" si="111"/>
        <v/>
      </c>
      <c r="Q649" s="27"/>
      <c r="R649" s="24" t="str">
        <f>IF($K649="N","",IF($K649="Y",VLOOKUP($A649,'Run1-3-1'!$A:$J,3,FALSE)))</f>
        <v/>
      </c>
      <c r="S649" s="25" t="str">
        <f t="shared" si="112"/>
        <v/>
      </c>
      <c r="T649" s="27"/>
      <c r="U649" s="24" t="str">
        <f>IF($K649="N","",IF($K649="Y",VLOOKUP($A649,'Run1-4'!$A:$J,3,FALSE)))</f>
        <v/>
      </c>
      <c r="V649" s="25" t="str">
        <f t="shared" si="113"/>
        <v/>
      </c>
      <c r="W649" s="27"/>
      <c r="X649" s="25" t="str">
        <f t="shared" si="106"/>
        <v>N/A</v>
      </c>
    </row>
    <row r="650" spans="1:24" ht="15" customHeight="1" x14ac:dyDescent="0.3">
      <c r="A650" s="12" t="str">
        <f t="shared" si="104"/>
        <v>10-89624211-C-C</v>
      </c>
      <c r="B650" s="11" t="s">
        <v>1355</v>
      </c>
      <c r="C650" s="6">
        <v>0.36549999999999999</v>
      </c>
      <c r="D650" s="6"/>
      <c r="E650" s="6">
        <v>10</v>
      </c>
      <c r="F650" s="6">
        <v>89624211</v>
      </c>
      <c r="G650" s="6" t="s">
        <v>125</v>
      </c>
      <c r="H650" s="6" t="s">
        <v>834</v>
      </c>
      <c r="I650" s="6">
        <v>673</v>
      </c>
      <c r="K650" s="19" t="str">
        <f t="shared" si="107"/>
        <v>N</v>
      </c>
      <c r="L650" s="20" t="str">
        <f t="shared" si="108"/>
        <v/>
      </c>
      <c r="M650" s="21" t="str">
        <f t="shared" si="105"/>
        <v/>
      </c>
      <c r="N650" s="22" t="str">
        <f t="shared" si="109"/>
        <v>N/A</v>
      </c>
      <c r="O650" s="23" t="str">
        <f t="shared" si="110"/>
        <v/>
      </c>
      <c r="P650" s="23" t="str">
        <f t="shared" si="111"/>
        <v/>
      </c>
      <c r="Q650" s="27"/>
      <c r="R650" s="24" t="str">
        <f>IF($K650="N","",IF($K650="Y",VLOOKUP($A650,'Run1-3-1'!$A:$J,3,FALSE)))</f>
        <v/>
      </c>
      <c r="S650" s="25" t="str">
        <f t="shared" si="112"/>
        <v/>
      </c>
      <c r="T650" s="27"/>
      <c r="U650" s="24" t="str">
        <f>IF($K650="N","",IF($K650="Y",VLOOKUP($A650,'Run1-4'!$A:$J,3,FALSE)))</f>
        <v/>
      </c>
      <c r="V650" s="25" t="str">
        <f t="shared" si="113"/>
        <v/>
      </c>
      <c r="W650" s="27"/>
      <c r="X650" s="25" t="str">
        <f t="shared" si="106"/>
        <v>N/A</v>
      </c>
    </row>
    <row r="651" spans="1:24" ht="15" customHeight="1" x14ac:dyDescent="0.3">
      <c r="A651" s="12" t="str">
        <f t="shared" si="104"/>
        <v>10-89624211-T</v>
      </c>
      <c r="B651" s="11" t="s">
        <v>1141</v>
      </c>
      <c r="C651" s="6">
        <v>1.04E-2</v>
      </c>
      <c r="D651" s="6"/>
      <c r="E651" s="6">
        <v>10</v>
      </c>
      <c r="F651" s="6">
        <v>89624211</v>
      </c>
      <c r="G651" s="6" t="s">
        <v>125</v>
      </c>
      <c r="H651" s="6" t="s">
        <v>1177</v>
      </c>
      <c r="I651" s="6">
        <v>673</v>
      </c>
      <c r="K651" s="19" t="str">
        <f t="shared" si="107"/>
        <v>N</v>
      </c>
      <c r="L651" s="20" t="str">
        <f t="shared" si="108"/>
        <v/>
      </c>
      <c r="M651" s="21" t="str">
        <f t="shared" si="105"/>
        <v/>
      </c>
      <c r="N651" s="22" t="str">
        <f t="shared" si="109"/>
        <v>N/A</v>
      </c>
      <c r="O651" s="23" t="str">
        <f t="shared" si="110"/>
        <v/>
      </c>
      <c r="P651" s="23" t="str">
        <f t="shared" si="111"/>
        <v/>
      </c>
      <c r="Q651" s="27"/>
      <c r="R651" s="24" t="str">
        <f>IF($K651="N","",IF($K651="Y",VLOOKUP($A651,'Run1-3-1'!$A:$J,3,FALSE)))</f>
        <v/>
      </c>
      <c r="S651" s="25" t="str">
        <f t="shared" si="112"/>
        <v/>
      </c>
      <c r="T651" s="27"/>
      <c r="U651" s="24" t="str">
        <f>IF($K651="N","",IF($K651="Y",VLOOKUP($A651,'Run1-4'!$A:$J,3,FALSE)))</f>
        <v/>
      </c>
      <c r="V651" s="25" t="str">
        <f t="shared" si="113"/>
        <v/>
      </c>
      <c r="W651" s="27"/>
      <c r="X651" s="25" t="str">
        <f t="shared" si="106"/>
        <v>N/A</v>
      </c>
    </row>
    <row r="652" spans="1:24" ht="15" customHeight="1" x14ac:dyDescent="0.3">
      <c r="A652" s="12" t="str">
        <f t="shared" si="104"/>
        <v>10-89624212-T</v>
      </c>
      <c r="B652" s="11" t="s">
        <v>763</v>
      </c>
      <c r="C652" s="6">
        <v>1.9800000000000002E-2</v>
      </c>
      <c r="D652" s="6"/>
      <c r="E652" s="6">
        <v>10</v>
      </c>
      <c r="F652" s="6">
        <v>89624212</v>
      </c>
      <c r="G652" s="6" t="s">
        <v>125</v>
      </c>
      <c r="H652" s="6" t="s">
        <v>1177</v>
      </c>
      <c r="I652" s="6">
        <v>404</v>
      </c>
      <c r="K652" s="19" t="str">
        <f t="shared" si="107"/>
        <v>N</v>
      </c>
      <c r="L652" s="20" t="str">
        <f t="shared" si="108"/>
        <v/>
      </c>
      <c r="M652" s="21" t="str">
        <f t="shared" si="105"/>
        <v/>
      </c>
      <c r="N652" s="22" t="str">
        <f t="shared" si="109"/>
        <v>N/A</v>
      </c>
      <c r="O652" s="23" t="str">
        <f t="shared" si="110"/>
        <v/>
      </c>
      <c r="P652" s="23" t="str">
        <f t="shared" si="111"/>
        <v/>
      </c>
      <c r="Q652" s="27"/>
      <c r="R652" s="24" t="str">
        <f>IF($K652="N","",IF($K652="Y",VLOOKUP($A652,'Run1-3-1'!$A:$J,3,FALSE)))</f>
        <v/>
      </c>
      <c r="S652" s="25" t="str">
        <f t="shared" si="112"/>
        <v/>
      </c>
      <c r="T652" s="27"/>
      <c r="U652" s="24" t="str">
        <f>IF($K652="N","",IF($K652="Y",VLOOKUP($A652,'Run1-4'!$A:$J,3,FALSE)))</f>
        <v/>
      </c>
      <c r="V652" s="25" t="str">
        <f t="shared" si="113"/>
        <v/>
      </c>
      <c r="W652" s="27"/>
      <c r="X652" s="25" t="str">
        <f t="shared" si="106"/>
        <v>N/A</v>
      </c>
    </row>
    <row r="653" spans="1:24" ht="15" customHeight="1" x14ac:dyDescent="0.3">
      <c r="A653" s="12" t="str">
        <f t="shared" si="104"/>
        <v>10-89624215-A-G</v>
      </c>
      <c r="B653" s="11" t="s">
        <v>987</v>
      </c>
      <c r="C653" s="6">
        <v>4.99E-2</v>
      </c>
      <c r="D653" s="6"/>
      <c r="E653" s="6">
        <v>10</v>
      </c>
      <c r="F653" s="6">
        <v>89624215</v>
      </c>
      <c r="G653" s="6" t="s">
        <v>1082</v>
      </c>
      <c r="H653" s="6" t="s">
        <v>801</v>
      </c>
      <c r="I653" s="6">
        <v>681</v>
      </c>
      <c r="K653" s="19" t="str">
        <f t="shared" si="107"/>
        <v>N</v>
      </c>
      <c r="L653" s="20" t="str">
        <f t="shared" si="108"/>
        <v/>
      </c>
      <c r="M653" s="21" t="str">
        <f t="shared" si="105"/>
        <v/>
      </c>
      <c r="N653" s="22" t="str">
        <f t="shared" si="109"/>
        <v>N/A</v>
      </c>
      <c r="O653" s="23" t="str">
        <f t="shared" si="110"/>
        <v/>
      </c>
      <c r="P653" s="23" t="str">
        <f t="shared" si="111"/>
        <v/>
      </c>
      <c r="Q653" s="27"/>
      <c r="R653" s="24" t="str">
        <f>IF($K653="N","",IF($K653="Y",VLOOKUP($A653,'Run1-3-1'!$A:$J,3,FALSE)))</f>
        <v/>
      </c>
      <c r="S653" s="25" t="str">
        <f t="shared" si="112"/>
        <v/>
      </c>
      <c r="T653" s="27"/>
      <c r="U653" s="24" t="str">
        <f>IF($K653="N","",IF($K653="Y",VLOOKUP($A653,'Run1-4'!$A:$J,3,FALSE)))</f>
        <v/>
      </c>
      <c r="V653" s="25" t="str">
        <f t="shared" si="113"/>
        <v/>
      </c>
      <c r="W653" s="27"/>
      <c r="X653" s="25" t="str">
        <f t="shared" si="106"/>
        <v>N/A</v>
      </c>
    </row>
    <row r="654" spans="1:24" ht="15" customHeight="1" x14ac:dyDescent="0.3">
      <c r="A654" s="12" t="str">
        <f t="shared" si="104"/>
        <v>10-89624216-G-G</v>
      </c>
      <c r="B654" s="11" t="s">
        <v>1163</v>
      </c>
      <c r="C654" s="6">
        <v>0.10680000000000001</v>
      </c>
      <c r="D654" s="6"/>
      <c r="E654" s="6">
        <v>10</v>
      </c>
      <c r="F654" s="6">
        <v>89624216</v>
      </c>
      <c r="G654" s="6" t="s">
        <v>187</v>
      </c>
      <c r="H654" s="6" t="s">
        <v>1096</v>
      </c>
      <c r="I654" s="6">
        <v>590</v>
      </c>
      <c r="K654" s="19" t="str">
        <f t="shared" si="107"/>
        <v>Y</v>
      </c>
      <c r="L654" s="20">
        <f t="shared" si="108"/>
        <v>0.10680000000000001</v>
      </c>
      <c r="M654" s="21" t="str">
        <f t="shared" si="105"/>
        <v>B</v>
      </c>
      <c r="N654" s="22">
        <f t="shared" si="109"/>
        <v>6.2720000000000012E-2</v>
      </c>
      <c r="O654" s="23">
        <f t="shared" si="110"/>
        <v>4.4079999999999994E-2</v>
      </c>
      <c r="P654" s="23">
        <f t="shared" si="111"/>
        <v>0.16952</v>
      </c>
      <c r="Q654" s="27"/>
      <c r="R654" s="24">
        <f>IF($K654="N","",IF($K654="Y",VLOOKUP($A654,'Run1-3-1'!$A:$J,3,FALSE)))</f>
        <v>7.7399999999999997E-2</v>
      </c>
      <c r="S654" s="25" t="str">
        <f t="shared" si="112"/>
        <v>Y</v>
      </c>
      <c r="T654" s="27"/>
      <c r="U654" s="24">
        <f>IF($K654="N","",IF($K654="Y",VLOOKUP($A654,'Run1-4'!$A:$J,3,FALSE)))</f>
        <v>8.3500000000000005E-2</v>
      </c>
      <c r="V654" s="25" t="str">
        <f t="shared" si="113"/>
        <v>Y</v>
      </c>
      <c r="W654" s="27"/>
      <c r="X654" s="25" t="str">
        <f t="shared" si="106"/>
        <v>Y</v>
      </c>
    </row>
    <row r="655" spans="1:24" ht="15" customHeight="1" x14ac:dyDescent="0.3">
      <c r="A655" s="12" t="str">
        <f t="shared" si="104"/>
        <v>10-89624216-A</v>
      </c>
      <c r="B655" s="11" t="s">
        <v>1204</v>
      </c>
      <c r="C655" s="6">
        <v>1.1900000000000001E-2</v>
      </c>
      <c r="D655" s="6"/>
      <c r="E655" s="6">
        <v>10</v>
      </c>
      <c r="F655" s="6">
        <v>89624216</v>
      </c>
      <c r="G655" s="6" t="s">
        <v>187</v>
      </c>
      <c r="H655" s="6" t="s">
        <v>1082</v>
      </c>
      <c r="I655" s="6">
        <v>590</v>
      </c>
      <c r="K655" s="19" t="str">
        <f t="shared" si="107"/>
        <v>N</v>
      </c>
      <c r="L655" s="20" t="str">
        <f t="shared" si="108"/>
        <v/>
      </c>
      <c r="M655" s="21" t="str">
        <f t="shared" si="105"/>
        <v/>
      </c>
      <c r="N655" s="22" t="str">
        <f t="shared" si="109"/>
        <v>N/A</v>
      </c>
      <c r="O655" s="23" t="str">
        <f t="shared" si="110"/>
        <v/>
      </c>
      <c r="P655" s="23" t="str">
        <f t="shared" si="111"/>
        <v/>
      </c>
      <c r="Q655" s="27"/>
      <c r="R655" s="24" t="str">
        <f>IF($K655="N","",IF($K655="Y",VLOOKUP($A655,'Run1-3-1'!$A:$J,3,FALSE)))</f>
        <v/>
      </c>
      <c r="S655" s="25" t="str">
        <f t="shared" si="112"/>
        <v/>
      </c>
      <c r="T655" s="27"/>
      <c r="U655" s="24" t="str">
        <f>IF($K655="N","",IF($K655="Y",VLOOKUP($A655,'Run1-4'!$A:$J,3,FALSE)))</f>
        <v/>
      </c>
      <c r="V655" s="25" t="str">
        <f t="shared" si="113"/>
        <v/>
      </c>
      <c r="W655" s="27"/>
      <c r="X655" s="25" t="str">
        <f t="shared" si="106"/>
        <v>N/A</v>
      </c>
    </row>
    <row r="656" spans="1:24" ht="15" customHeight="1" x14ac:dyDescent="0.3">
      <c r="A656" s="12" t="str">
        <f t="shared" si="104"/>
        <v>10-89624224-A</v>
      </c>
      <c r="B656" s="11" t="s">
        <v>1375</v>
      </c>
      <c r="C656" s="6">
        <v>0.01</v>
      </c>
      <c r="D656" s="6"/>
      <c r="E656" s="6">
        <v>10</v>
      </c>
      <c r="F656" s="6">
        <v>89624224</v>
      </c>
      <c r="G656" s="6" t="s">
        <v>187</v>
      </c>
      <c r="H656" s="6" t="s">
        <v>1082</v>
      </c>
      <c r="I656" s="6">
        <v>799</v>
      </c>
      <c r="K656" s="19" t="str">
        <f t="shared" si="107"/>
        <v>N</v>
      </c>
      <c r="L656" s="20" t="str">
        <f t="shared" si="108"/>
        <v/>
      </c>
      <c r="M656" s="21" t="str">
        <f t="shared" si="105"/>
        <v/>
      </c>
      <c r="N656" s="22" t="str">
        <f t="shared" si="109"/>
        <v>N/A</v>
      </c>
      <c r="O656" s="23" t="str">
        <f t="shared" si="110"/>
        <v/>
      </c>
      <c r="P656" s="23" t="str">
        <f t="shared" si="111"/>
        <v/>
      </c>
      <c r="Q656" s="27"/>
      <c r="R656" s="24" t="str">
        <f>IF($K656="N","",IF($K656="Y",VLOOKUP($A656,'Run1-3-1'!$A:$J,3,FALSE)))</f>
        <v/>
      </c>
      <c r="S656" s="25" t="str">
        <f t="shared" si="112"/>
        <v/>
      </c>
      <c r="T656" s="27"/>
      <c r="U656" s="24" t="str">
        <f>IF($K656="N","",IF($K656="Y",VLOOKUP($A656,'Run1-4'!$A:$J,3,FALSE)))</f>
        <v/>
      </c>
      <c r="V656" s="25" t="str">
        <f t="shared" si="113"/>
        <v/>
      </c>
      <c r="W656" s="27"/>
      <c r="X656" s="25" t="str">
        <f t="shared" si="106"/>
        <v>N/A</v>
      </c>
    </row>
    <row r="657" spans="1:24" ht="15" customHeight="1" x14ac:dyDescent="0.3">
      <c r="A657" s="12" t="str">
        <f t="shared" si="104"/>
        <v>10-89624258-A</v>
      </c>
      <c r="B657" s="11" t="s">
        <v>203</v>
      </c>
      <c r="C657" s="6">
        <v>1.06E-2</v>
      </c>
      <c r="D657" s="6"/>
      <c r="E657" s="6">
        <v>10</v>
      </c>
      <c r="F657" s="6">
        <v>89624258</v>
      </c>
      <c r="G657" s="6" t="s">
        <v>187</v>
      </c>
      <c r="H657" s="6" t="s">
        <v>1082</v>
      </c>
      <c r="I657" s="6">
        <v>940</v>
      </c>
      <c r="K657" s="19" t="str">
        <f t="shared" si="107"/>
        <v>N</v>
      </c>
      <c r="L657" s="20" t="str">
        <f t="shared" si="108"/>
        <v/>
      </c>
      <c r="M657" s="21" t="str">
        <f t="shared" si="105"/>
        <v/>
      </c>
      <c r="N657" s="22" t="str">
        <f t="shared" si="109"/>
        <v>N/A</v>
      </c>
      <c r="O657" s="23" t="str">
        <f t="shared" si="110"/>
        <v/>
      </c>
      <c r="P657" s="23" t="str">
        <f t="shared" si="111"/>
        <v/>
      </c>
      <c r="Q657" s="27"/>
      <c r="R657" s="24" t="str">
        <f>IF($K657="N","",IF($K657="Y",VLOOKUP($A657,'Run1-3-1'!$A:$J,3,FALSE)))</f>
        <v/>
      </c>
      <c r="S657" s="25" t="str">
        <f t="shared" si="112"/>
        <v/>
      </c>
      <c r="T657" s="27"/>
      <c r="U657" s="24" t="str">
        <f>IF($K657="N","",IF($K657="Y",VLOOKUP($A657,'Run1-4'!$A:$J,3,FALSE)))</f>
        <v/>
      </c>
      <c r="V657" s="25" t="str">
        <f t="shared" si="113"/>
        <v/>
      </c>
      <c r="W657" s="27"/>
      <c r="X657" s="25" t="str">
        <f t="shared" si="106"/>
        <v>N/A</v>
      </c>
    </row>
    <row r="658" spans="1:24" ht="15" customHeight="1" x14ac:dyDescent="0.3">
      <c r="A658" s="12" t="str">
        <f t="shared" si="104"/>
        <v>10-89624275-T</v>
      </c>
      <c r="B658" s="11" t="s">
        <v>424</v>
      </c>
      <c r="C658" s="6">
        <v>1.0200000000000001E-2</v>
      </c>
      <c r="D658" s="6"/>
      <c r="E658" s="6">
        <v>10</v>
      </c>
      <c r="F658" s="6">
        <v>89624275</v>
      </c>
      <c r="G658" s="6" t="s">
        <v>125</v>
      </c>
      <c r="H658" s="6" t="s">
        <v>1177</v>
      </c>
      <c r="I658" s="6">
        <v>977</v>
      </c>
      <c r="K658" s="19" t="str">
        <f t="shared" si="107"/>
        <v>N</v>
      </c>
      <c r="L658" s="20" t="str">
        <f t="shared" si="108"/>
        <v/>
      </c>
      <c r="M658" s="21" t="str">
        <f t="shared" si="105"/>
        <v/>
      </c>
      <c r="N658" s="22" t="str">
        <f t="shared" si="109"/>
        <v>N/A</v>
      </c>
      <c r="O658" s="23" t="str">
        <f t="shared" si="110"/>
        <v/>
      </c>
      <c r="P658" s="23" t="str">
        <f t="shared" si="111"/>
        <v/>
      </c>
      <c r="Q658" s="27"/>
      <c r="R658" s="24" t="str">
        <f>IF($K658="N","",IF($K658="Y",VLOOKUP($A658,'Run1-3-1'!$A:$J,3,FALSE)))</f>
        <v/>
      </c>
      <c r="S658" s="25" t="str">
        <f t="shared" si="112"/>
        <v/>
      </c>
      <c r="T658" s="27"/>
      <c r="U658" s="24" t="str">
        <f>IF($K658="N","",IF($K658="Y",VLOOKUP($A658,'Run1-4'!$A:$J,3,FALSE)))</f>
        <v/>
      </c>
      <c r="V658" s="25" t="str">
        <f t="shared" si="113"/>
        <v/>
      </c>
      <c r="W658" s="27"/>
      <c r="X658" s="25" t="str">
        <f t="shared" si="106"/>
        <v>N/A</v>
      </c>
    </row>
    <row r="659" spans="1:24" ht="15" customHeight="1" x14ac:dyDescent="0.3">
      <c r="A659" s="12" t="str">
        <f t="shared" si="104"/>
        <v>10-89624280-A</v>
      </c>
      <c r="B659" s="11" t="s">
        <v>1227</v>
      </c>
      <c r="C659" s="6">
        <v>1.0200000000000001E-2</v>
      </c>
      <c r="D659" s="6"/>
      <c r="E659" s="6">
        <v>10</v>
      </c>
      <c r="F659" s="6">
        <v>89624280</v>
      </c>
      <c r="G659" s="6" t="s">
        <v>187</v>
      </c>
      <c r="H659" s="6" t="s">
        <v>1082</v>
      </c>
      <c r="I659" s="6">
        <v>976</v>
      </c>
      <c r="K659" s="19" t="str">
        <f t="shared" si="107"/>
        <v>N</v>
      </c>
      <c r="L659" s="20" t="str">
        <f t="shared" si="108"/>
        <v/>
      </c>
      <c r="M659" s="21" t="str">
        <f t="shared" si="105"/>
        <v/>
      </c>
      <c r="N659" s="22" t="str">
        <f t="shared" si="109"/>
        <v>N/A</v>
      </c>
      <c r="O659" s="23" t="str">
        <f t="shared" si="110"/>
        <v/>
      </c>
      <c r="P659" s="23" t="str">
        <f t="shared" si="111"/>
        <v/>
      </c>
      <c r="Q659" s="27"/>
      <c r="R659" s="24" t="str">
        <f>IF($K659="N","",IF($K659="Y",VLOOKUP($A659,'Run1-3-1'!$A:$J,3,FALSE)))</f>
        <v/>
      </c>
      <c r="S659" s="25" t="str">
        <f t="shared" si="112"/>
        <v/>
      </c>
      <c r="T659" s="27"/>
      <c r="U659" s="24" t="str">
        <f>IF($K659="N","",IF($K659="Y",VLOOKUP($A659,'Run1-4'!$A:$J,3,FALSE)))</f>
        <v/>
      </c>
      <c r="V659" s="25" t="str">
        <f t="shared" si="113"/>
        <v/>
      </c>
      <c r="W659" s="27"/>
      <c r="X659" s="25" t="str">
        <f t="shared" si="106"/>
        <v>N/A</v>
      </c>
    </row>
    <row r="660" spans="1:24" ht="15" customHeight="1" x14ac:dyDescent="0.3">
      <c r="A660" s="12" t="str">
        <f t="shared" si="104"/>
        <v>10-89624284-A</v>
      </c>
      <c r="B660" s="11" t="s">
        <v>53</v>
      </c>
      <c r="C660" s="6">
        <v>1.24E-2</v>
      </c>
      <c r="D660" s="6"/>
      <c r="E660" s="6">
        <v>10</v>
      </c>
      <c r="F660" s="6">
        <v>89624284</v>
      </c>
      <c r="G660" s="6" t="s">
        <v>187</v>
      </c>
      <c r="H660" s="6" t="s">
        <v>1082</v>
      </c>
      <c r="I660" s="6">
        <v>969</v>
      </c>
      <c r="K660" s="19" t="str">
        <f t="shared" si="107"/>
        <v>N</v>
      </c>
      <c r="L660" s="20" t="str">
        <f t="shared" si="108"/>
        <v/>
      </c>
      <c r="M660" s="21" t="str">
        <f t="shared" si="105"/>
        <v/>
      </c>
      <c r="N660" s="22" t="str">
        <f t="shared" si="109"/>
        <v>N/A</v>
      </c>
      <c r="O660" s="23" t="str">
        <f t="shared" si="110"/>
        <v/>
      </c>
      <c r="P660" s="23" t="str">
        <f t="shared" si="111"/>
        <v/>
      </c>
      <c r="Q660" s="27"/>
      <c r="R660" s="24" t="str">
        <f>IF($K660="N","",IF($K660="Y",VLOOKUP($A660,'Run1-3-1'!$A:$J,3,FALSE)))</f>
        <v/>
      </c>
      <c r="S660" s="25" t="str">
        <f t="shared" si="112"/>
        <v/>
      </c>
      <c r="T660" s="27"/>
      <c r="U660" s="24" t="str">
        <f>IF($K660="N","",IF($K660="Y",VLOOKUP($A660,'Run1-4'!$A:$J,3,FALSE)))</f>
        <v/>
      </c>
      <c r="V660" s="25" t="str">
        <f t="shared" si="113"/>
        <v/>
      </c>
      <c r="W660" s="27"/>
      <c r="X660" s="25" t="str">
        <f t="shared" si="106"/>
        <v>N/A</v>
      </c>
    </row>
    <row r="661" spans="1:24" ht="15" customHeight="1" x14ac:dyDescent="0.3">
      <c r="A661" s="12" t="str">
        <f t="shared" si="104"/>
        <v>10-89624285-A</v>
      </c>
      <c r="B661" s="11" t="s">
        <v>266</v>
      </c>
      <c r="C661" s="6">
        <v>1.1299999999999999E-2</v>
      </c>
      <c r="D661" s="6"/>
      <c r="E661" s="6">
        <v>10</v>
      </c>
      <c r="F661" s="6">
        <v>89624285</v>
      </c>
      <c r="G661" s="6" t="s">
        <v>187</v>
      </c>
      <c r="H661" s="6" t="s">
        <v>1082</v>
      </c>
      <c r="I661" s="6">
        <v>977</v>
      </c>
      <c r="K661" s="19" t="str">
        <f t="shared" si="107"/>
        <v>N</v>
      </c>
      <c r="L661" s="20" t="str">
        <f t="shared" si="108"/>
        <v/>
      </c>
      <c r="M661" s="21" t="str">
        <f t="shared" si="105"/>
        <v/>
      </c>
      <c r="N661" s="22" t="str">
        <f t="shared" si="109"/>
        <v>N/A</v>
      </c>
      <c r="O661" s="23" t="str">
        <f t="shared" si="110"/>
        <v/>
      </c>
      <c r="P661" s="23" t="str">
        <f t="shared" si="111"/>
        <v/>
      </c>
      <c r="Q661" s="27"/>
      <c r="R661" s="24" t="str">
        <f>IF($K661="N","",IF($K661="Y",VLOOKUP($A661,'Run1-3-1'!$A:$J,3,FALSE)))</f>
        <v/>
      </c>
      <c r="S661" s="25" t="str">
        <f t="shared" si="112"/>
        <v/>
      </c>
      <c r="T661" s="27"/>
      <c r="U661" s="24" t="str">
        <f>IF($K661="N","",IF($K661="Y",VLOOKUP($A661,'Run1-4'!$A:$J,3,FALSE)))</f>
        <v/>
      </c>
      <c r="V661" s="25" t="str">
        <f t="shared" si="113"/>
        <v/>
      </c>
      <c r="W661" s="27"/>
      <c r="X661" s="25" t="str">
        <f t="shared" si="106"/>
        <v>N/A</v>
      </c>
    </row>
    <row r="662" spans="1:24" ht="15" customHeight="1" x14ac:dyDescent="0.3">
      <c r="A662" s="12" t="str">
        <f t="shared" si="104"/>
        <v>10-89685261-G</v>
      </c>
      <c r="B662" s="11" t="s">
        <v>484</v>
      </c>
      <c r="C662" s="6">
        <v>2.5600000000000001E-2</v>
      </c>
      <c r="D662" s="6"/>
      <c r="E662" s="6">
        <v>10</v>
      </c>
      <c r="F662" s="6">
        <v>89685261</v>
      </c>
      <c r="G662" s="6" t="s">
        <v>1177</v>
      </c>
      <c r="H662" s="6" t="s">
        <v>187</v>
      </c>
      <c r="I662" s="6">
        <v>313</v>
      </c>
      <c r="K662" s="19" t="str">
        <f t="shared" si="107"/>
        <v>N</v>
      </c>
      <c r="L662" s="20" t="str">
        <f t="shared" si="108"/>
        <v/>
      </c>
      <c r="M662" s="21" t="str">
        <f t="shared" si="105"/>
        <v/>
      </c>
      <c r="N662" s="22" t="str">
        <f t="shared" si="109"/>
        <v>N/A</v>
      </c>
      <c r="O662" s="23" t="str">
        <f t="shared" si="110"/>
        <v/>
      </c>
      <c r="P662" s="23" t="str">
        <f t="shared" si="111"/>
        <v/>
      </c>
      <c r="Q662" s="27"/>
      <c r="R662" s="24" t="str">
        <f>IF($K662="N","",IF($K662="Y",VLOOKUP($A662,'Run1-3-1'!$A:$J,3,FALSE)))</f>
        <v/>
      </c>
      <c r="S662" s="25" t="str">
        <f t="shared" si="112"/>
        <v/>
      </c>
      <c r="T662" s="27"/>
      <c r="U662" s="24" t="str">
        <f>IF($K662="N","",IF($K662="Y",VLOOKUP($A662,'Run1-4'!$A:$J,3,FALSE)))</f>
        <v/>
      </c>
      <c r="V662" s="25" t="str">
        <f t="shared" si="113"/>
        <v/>
      </c>
      <c r="W662" s="27"/>
      <c r="X662" s="25" t="str">
        <f t="shared" si="106"/>
        <v>N/A</v>
      </c>
    </row>
    <row r="663" spans="1:24" ht="15" customHeight="1" x14ac:dyDescent="0.3">
      <c r="A663" s="12" t="str">
        <f t="shared" si="104"/>
        <v>10-89685266-T+T</v>
      </c>
      <c r="B663" s="11" t="s">
        <v>1291</v>
      </c>
      <c r="C663" s="6">
        <v>1.23E-2</v>
      </c>
      <c r="D663" s="6"/>
      <c r="E663" s="6">
        <v>10</v>
      </c>
      <c r="F663" s="6">
        <v>89685266</v>
      </c>
      <c r="G663" s="6" t="s">
        <v>1177</v>
      </c>
      <c r="H663" s="6" t="s">
        <v>997</v>
      </c>
      <c r="I663" s="6">
        <v>326</v>
      </c>
      <c r="K663" s="19" t="str">
        <f t="shared" si="107"/>
        <v>N</v>
      </c>
      <c r="L663" s="20" t="str">
        <f t="shared" si="108"/>
        <v/>
      </c>
      <c r="M663" s="21" t="str">
        <f t="shared" si="105"/>
        <v/>
      </c>
      <c r="N663" s="22" t="str">
        <f t="shared" si="109"/>
        <v>N/A</v>
      </c>
      <c r="O663" s="23" t="str">
        <f t="shared" si="110"/>
        <v/>
      </c>
      <c r="P663" s="23" t="str">
        <f t="shared" si="111"/>
        <v/>
      </c>
      <c r="Q663" s="27"/>
      <c r="R663" s="24" t="str">
        <f>IF($K663="N","",IF($K663="Y",VLOOKUP($A663,'Run1-3-1'!$A:$J,3,FALSE)))</f>
        <v/>
      </c>
      <c r="S663" s="25" t="str">
        <f t="shared" si="112"/>
        <v/>
      </c>
      <c r="T663" s="27"/>
      <c r="U663" s="24" t="str">
        <f>IF($K663="N","",IF($K663="Y",VLOOKUP($A663,'Run1-4'!$A:$J,3,FALSE)))</f>
        <v/>
      </c>
      <c r="V663" s="25" t="str">
        <f t="shared" si="113"/>
        <v/>
      </c>
      <c r="W663" s="27"/>
      <c r="X663" s="25" t="str">
        <f t="shared" si="106"/>
        <v>N/A</v>
      </c>
    </row>
    <row r="664" spans="1:24" ht="15" customHeight="1" x14ac:dyDescent="0.3">
      <c r="A664" s="12" t="str">
        <f t="shared" si="104"/>
        <v>10-89685270-G-T</v>
      </c>
      <c r="B664" s="11" t="s">
        <v>117</v>
      </c>
      <c r="C664" s="6">
        <v>2.18E-2</v>
      </c>
      <c r="D664" s="6"/>
      <c r="E664" s="6">
        <v>10</v>
      </c>
      <c r="F664" s="6">
        <v>89685270</v>
      </c>
      <c r="G664" s="6" t="s">
        <v>187</v>
      </c>
      <c r="H664" s="6" t="s">
        <v>680</v>
      </c>
      <c r="I664" s="6">
        <v>367</v>
      </c>
      <c r="K664" s="19" t="str">
        <f t="shared" si="107"/>
        <v>N</v>
      </c>
      <c r="L664" s="20" t="str">
        <f t="shared" si="108"/>
        <v/>
      </c>
      <c r="M664" s="21" t="str">
        <f t="shared" si="105"/>
        <v/>
      </c>
      <c r="N664" s="22" t="str">
        <f t="shared" si="109"/>
        <v>N/A</v>
      </c>
      <c r="O664" s="23" t="str">
        <f t="shared" si="110"/>
        <v/>
      </c>
      <c r="P664" s="23" t="str">
        <f t="shared" si="111"/>
        <v/>
      </c>
      <c r="Q664" s="27"/>
      <c r="R664" s="24" t="str">
        <f>IF($K664="N","",IF($K664="Y",VLOOKUP($A664,'Run1-3-1'!$A:$J,3,FALSE)))</f>
        <v/>
      </c>
      <c r="S664" s="25" t="str">
        <f t="shared" si="112"/>
        <v/>
      </c>
      <c r="T664" s="27"/>
      <c r="U664" s="24" t="str">
        <f>IF($K664="N","",IF($K664="Y",VLOOKUP($A664,'Run1-4'!$A:$J,3,FALSE)))</f>
        <v/>
      </c>
      <c r="V664" s="25" t="str">
        <f t="shared" si="113"/>
        <v/>
      </c>
      <c r="W664" s="27"/>
      <c r="X664" s="25" t="str">
        <f t="shared" si="106"/>
        <v>N/A</v>
      </c>
    </row>
    <row r="665" spans="1:24" ht="15" customHeight="1" x14ac:dyDescent="0.3">
      <c r="A665" s="12" t="str">
        <f t="shared" si="104"/>
        <v>10-89685277-A</v>
      </c>
      <c r="B665" s="11" t="s">
        <v>882</v>
      </c>
      <c r="C665" s="6">
        <v>1.3299999999999999E-2</v>
      </c>
      <c r="D665" s="6"/>
      <c r="E665" s="6">
        <v>10</v>
      </c>
      <c r="F665" s="6">
        <v>89685277</v>
      </c>
      <c r="G665" s="6" t="s">
        <v>187</v>
      </c>
      <c r="H665" s="6" t="s">
        <v>1082</v>
      </c>
      <c r="I665" s="6">
        <v>377</v>
      </c>
      <c r="K665" s="19" t="str">
        <f t="shared" si="107"/>
        <v>N</v>
      </c>
      <c r="L665" s="20" t="str">
        <f t="shared" si="108"/>
        <v/>
      </c>
      <c r="M665" s="21" t="str">
        <f t="shared" si="105"/>
        <v/>
      </c>
      <c r="N665" s="22" t="str">
        <f t="shared" si="109"/>
        <v>N/A</v>
      </c>
      <c r="O665" s="23" t="str">
        <f t="shared" si="110"/>
        <v/>
      </c>
      <c r="P665" s="23" t="str">
        <f t="shared" si="111"/>
        <v/>
      </c>
      <c r="Q665" s="27"/>
      <c r="R665" s="24" t="str">
        <f>IF($K665="N","",IF($K665="Y",VLOOKUP($A665,'Run1-3-1'!$A:$J,3,FALSE)))</f>
        <v/>
      </c>
      <c r="S665" s="25" t="str">
        <f t="shared" si="112"/>
        <v/>
      </c>
      <c r="T665" s="27"/>
      <c r="U665" s="24" t="str">
        <f>IF($K665="N","",IF($K665="Y",VLOOKUP($A665,'Run1-4'!$A:$J,3,FALSE)))</f>
        <v/>
      </c>
      <c r="V665" s="25" t="str">
        <f t="shared" si="113"/>
        <v/>
      </c>
      <c r="W665" s="27"/>
      <c r="X665" s="25" t="str">
        <f t="shared" si="106"/>
        <v>N/A</v>
      </c>
    </row>
    <row r="666" spans="1:24" ht="15" customHeight="1" x14ac:dyDescent="0.3">
      <c r="A666" s="12" t="str">
        <f t="shared" si="104"/>
        <v>10-89685288-T+A</v>
      </c>
      <c r="B666" s="11" t="s">
        <v>289</v>
      </c>
      <c r="C666" s="6">
        <v>1.55E-2</v>
      </c>
      <c r="D666" s="6"/>
      <c r="E666" s="6">
        <v>10</v>
      </c>
      <c r="F666" s="6">
        <v>89685288</v>
      </c>
      <c r="G666" s="6" t="s">
        <v>1177</v>
      </c>
      <c r="H666" s="6" t="s">
        <v>897</v>
      </c>
      <c r="I666" s="6">
        <v>386</v>
      </c>
      <c r="K666" s="19" t="str">
        <f t="shared" si="107"/>
        <v>N</v>
      </c>
      <c r="L666" s="20" t="str">
        <f t="shared" si="108"/>
        <v/>
      </c>
      <c r="M666" s="21" t="str">
        <f t="shared" si="105"/>
        <v/>
      </c>
      <c r="N666" s="22" t="str">
        <f t="shared" si="109"/>
        <v>N/A</v>
      </c>
      <c r="O666" s="23" t="str">
        <f t="shared" si="110"/>
        <v/>
      </c>
      <c r="P666" s="23" t="str">
        <f t="shared" si="111"/>
        <v/>
      </c>
      <c r="Q666" s="27"/>
      <c r="R666" s="24" t="str">
        <f>IF($K666="N","",IF($K666="Y",VLOOKUP($A666,'Run1-3-1'!$A:$J,3,FALSE)))</f>
        <v/>
      </c>
      <c r="S666" s="25" t="str">
        <f t="shared" si="112"/>
        <v/>
      </c>
      <c r="T666" s="27"/>
      <c r="U666" s="24" t="str">
        <f>IF($K666="N","",IF($K666="Y",VLOOKUP($A666,'Run1-4'!$A:$J,3,FALSE)))</f>
        <v/>
      </c>
      <c r="V666" s="25" t="str">
        <f t="shared" si="113"/>
        <v/>
      </c>
      <c r="W666" s="27"/>
      <c r="X666" s="25" t="str">
        <f t="shared" si="106"/>
        <v>N/A</v>
      </c>
    </row>
    <row r="667" spans="1:24" ht="15" customHeight="1" x14ac:dyDescent="0.3">
      <c r="A667" s="12" t="str">
        <f t="shared" si="104"/>
        <v>10-89685294-T</v>
      </c>
      <c r="B667" s="11" t="s">
        <v>507</v>
      </c>
      <c r="C667" s="6">
        <v>1.2800000000000001E-2</v>
      </c>
      <c r="D667" s="6"/>
      <c r="E667" s="6">
        <v>10</v>
      </c>
      <c r="F667" s="6">
        <v>89685294</v>
      </c>
      <c r="G667" s="6" t="s">
        <v>125</v>
      </c>
      <c r="H667" s="6" t="s">
        <v>1177</v>
      </c>
      <c r="I667" s="6">
        <v>391</v>
      </c>
      <c r="K667" s="19" t="str">
        <f t="shared" si="107"/>
        <v>N</v>
      </c>
      <c r="L667" s="20" t="str">
        <f t="shared" si="108"/>
        <v/>
      </c>
      <c r="M667" s="21" t="str">
        <f t="shared" si="105"/>
        <v/>
      </c>
      <c r="N667" s="22" t="str">
        <f t="shared" si="109"/>
        <v>N/A</v>
      </c>
      <c r="O667" s="23" t="str">
        <f t="shared" si="110"/>
        <v/>
      </c>
      <c r="P667" s="23" t="str">
        <f t="shared" si="111"/>
        <v/>
      </c>
      <c r="Q667" s="27"/>
      <c r="R667" s="24" t="str">
        <f>IF($K667="N","",IF($K667="Y",VLOOKUP($A667,'Run1-3-1'!$A:$J,3,FALSE)))</f>
        <v/>
      </c>
      <c r="S667" s="25" t="str">
        <f t="shared" si="112"/>
        <v/>
      </c>
      <c r="T667" s="27"/>
      <c r="U667" s="24" t="str">
        <f>IF($K667="N","",IF($K667="Y",VLOOKUP($A667,'Run1-4'!$A:$J,3,FALSE)))</f>
        <v/>
      </c>
      <c r="V667" s="25" t="str">
        <f t="shared" si="113"/>
        <v/>
      </c>
      <c r="W667" s="27"/>
      <c r="X667" s="25" t="str">
        <f t="shared" si="106"/>
        <v>N/A</v>
      </c>
    </row>
    <row r="668" spans="1:24" ht="15" customHeight="1" x14ac:dyDescent="0.3">
      <c r="A668" s="12" t="str">
        <f t="shared" si="104"/>
        <v>10-89685319-G+T</v>
      </c>
      <c r="B668" s="11" t="s">
        <v>723</v>
      </c>
      <c r="C668" s="6">
        <v>3.9E-2</v>
      </c>
      <c r="D668" s="6"/>
      <c r="E668" s="6">
        <v>10</v>
      </c>
      <c r="F668" s="6">
        <v>89685319</v>
      </c>
      <c r="G668" s="6" t="s">
        <v>187</v>
      </c>
      <c r="H668" s="6" t="s">
        <v>84</v>
      </c>
      <c r="I668" s="6">
        <v>410</v>
      </c>
      <c r="K668" s="19" t="str">
        <f t="shared" si="107"/>
        <v>N</v>
      </c>
      <c r="L668" s="20" t="str">
        <f t="shared" si="108"/>
        <v/>
      </c>
      <c r="M668" s="21" t="str">
        <f t="shared" si="105"/>
        <v/>
      </c>
      <c r="N668" s="22" t="str">
        <f t="shared" si="109"/>
        <v>N/A</v>
      </c>
      <c r="O668" s="23" t="str">
        <f t="shared" si="110"/>
        <v/>
      </c>
      <c r="P668" s="23" t="str">
        <f t="shared" si="111"/>
        <v/>
      </c>
      <c r="Q668" s="27"/>
      <c r="R668" s="24" t="str">
        <f>IF($K668="N","",IF($K668="Y",VLOOKUP($A668,'Run1-3-1'!$A:$J,3,FALSE)))</f>
        <v/>
      </c>
      <c r="S668" s="25" t="str">
        <f t="shared" si="112"/>
        <v/>
      </c>
      <c r="T668" s="27"/>
      <c r="U668" s="24" t="str">
        <f>IF($K668="N","",IF($K668="Y",VLOOKUP($A668,'Run1-4'!$A:$J,3,FALSE)))</f>
        <v/>
      </c>
      <c r="V668" s="25" t="str">
        <f t="shared" si="113"/>
        <v/>
      </c>
      <c r="W668" s="27"/>
      <c r="X668" s="25" t="str">
        <f t="shared" si="106"/>
        <v>N/A</v>
      </c>
    </row>
    <row r="669" spans="1:24" ht="15" customHeight="1" x14ac:dyDescent="0.3">
      <c r="A669" s="12" t="str">
        <f t="shared" si="104"/>
        <v>10-89685365-A+TTAAGTGAAG</v>
      </c>
      <c r="B669" s="11" t="s">
        <v>947</v>
      </c>
      <c r="C669" s="6">
        <v>5.7700000000000001E-2</v>
      </c>
      <c r="D669" s="6"/>
      <c r="E669" s="6">
        <v>10</v>
      </c>
      <c r="F669" s="6">
        <v>89685365</v>
      </c>
      <c r="G669" s="6" t="s">
        <v>1082</v>
      </c>
      <c r="H669" s="6" t="s">
        <v>1170</v>
      </c>
      <c r="I669" s="6">
        <v>416</v>
      </c>
      <c r="K669" s="19" t="str">
        <f t="shared" si="107"/>
        <v>Y</v>
      </c>
      <c r="L669" s="20">
        <f t="shared" si="108"/>
        <v>5.7700000000000001E-2</v>
      </c>
      <c r="M669" s="21" t="str">
        <f t="shared" si="105"/>
        <v>A</v>
      </c>
      <c r="N669" s="22">
        <f t="shared" si="109"/>
        <v>4.8850000000000005E-2</v>
      </c>
      <c r="O669" s="23">
        <f t="shared" si="110"/>
        <v>0.01</v>
      </c>
      <c r="P669" s="23">
        <f t="shared" si="111"/>
        <v>0.10655000000000001</v>
      </c>
      <c r="Q669" s="27"/>
      <c r="R669" s="24">
        <f>IF($K669="N","",IF($K669="Y",VLOOKUP($A669,'Run1-3-1'!$A:$J,3,FALSE)))</f>
        <v>2.01E-2</v>
      </c>
      <c r="S669" s="25" t="str">
        <f t="shared" si="112"/>
        <v>Y</v>
      </c>
      <c r="T669" s="27"/>
      <c r="U669" s="24">
        <f>IF($K669="N","",IF($K669="Y",VLOOKUP($A669,'Run1-4'!$A:$J,3,FALSE)))</f>
        <v>4.4200000000000003E-2</v>
      </c>
      <c r="V669" s="25" t="str">
        <f t="shared" si="113"/>
        <v>Y</v>
      </c>
      <c r="W669" s="27"/>
      <c r="X669" s="25" t="str">
        <f t="shared" si="106"/>
        <v>Y</v>
      </c>
    </row>
    <row r="670" spans="1:24" ht="15" customHeight="1" x14ac:dyDescent="0.3">
      <c r="A670" s="12" t="str">
        <f t="shared" si="104"/>
        <v>10-89685371-T+A</v>
      </c>
      <c r="B670" s="11" t="s">
        <v>356</v>
      </c>
      <c r="C670" s="6">
        <v>1.54E-2</v>
      </c>
      <c r="D670" s="6"/>
      <c r="E670" s="6">
        <v>10</v>
      </c>
      <c r="F670" s="6">
        <v>89685371</v>
      </c>
      <c r="G670" s="6" t="s">
        <v>1177</v>
      </c>
      <c r="H670" s="6" t="s">
        <v>897</v>
      </c>
      <c r="I670" s="6">
        <v>389</v>
      </c>
      <c r="K670" s="19" t="str">
        <f t="shared" si="107"/>
        <v>N</v>
      </c>
      <c r="L670" s="20" t="str">
        <f t="shared" si="108"/>
        <v/>
      </c>
      <c r="M670" s="21" t="str">
        <f t="shared" si="105"/>
        <v/>
      </c>
      <c r="N670" s="22" t="str">
        <f t="shared" si="109"/>
        <v>N/A</v>
      </c>
      <c r="O670" s="23" t="str">
        <f t="shared" si="110"/>
        <v/>
      </c>
      <c r="P670" s="23" t="str">
        <f t="shared" si="111"/>
        <v/>
      </c>
      <c r="Q670" s="27"/>
      <c r="R670" s="24" t="str">
        <f>IF($K670="N","",IF($K670="Y",VLOOKUP($A670,'Run1-3-1'!$A:$J,3,FALSE)))</f>
        <v/>
      </c>
      <c r="S670" s="25" t="str">
        <f t="shared" si="112"/>
        <v/>
      </c>
      <c r="T670" s="27"/>
      <c r="U670" s="24" t="str">
        <f>IF($K670="N","",IF($K670="Y",VLOOKUP($A670,'Run1-4'!$A:$J,3,FALSE)))</f>
        <v/>
      </c>
      <c r="V670" s="25" t="str">
        <f t="shared" si="113"/>
        <v/>
      </c>
      <c r="W670" s="27"/>
      <c r="X670" s="25" t="str">
        <f t="shared" si="106"/>
        <v>N/A</v>
      </c>
    </row>
    <row r="671" spans="1:24" ht="15" customHeight="1" x14ac:dyDescent="0.3">
      <c r="A671" s="12" t="str">
        <f t="shared" si="104"/>
        <v>10-89685372-G-A</v>
      </c>
      <c r="B671" s="11" t="s">
        <v>571</v>
      </c>
      <c r="C671" s="6">
        <v>1.06E-2</v>
      </c>
      <c r="D671" s="6"/>
      <c r="E671" s="6">
        <v>10</v>
      </c>
      <c r="F671" s="6">
        <v>89685372</v>
      </c>
      <c r="G671" s="6" t="s">
        <v>187</v>
      </c>
      <c r="H671" s="6" t="s">
        <v>590</v>
      </c>
      <c r="I671" s="6">
        <v>379</v>
      </c>
      <c r="K671" s="19" t="str">
        <f t="shared" si="107"/>
        <v>N</v>
      </c>
      <c r="L671" s="20" t="str">
        <f t="shared" si="108"/>
        <v/>
      </c>
      <c r="M671" s="21" t="str">
        <f t="shared" si="105"/>
        <v/>
      </c>
      <c r="N671" s="22" t="str">
        <f t="shared" si="109"/>
        <v>N/A</v>
      </c>
      <c r="O671" s="23" t="str">
        <f t="shared" si="110"/>
        <v/>
      </c>
      <c r="P671" s="23" t="str">
        <f t="shared" si="111"/>
        <v/>
      </c>
      <c r="Q671" s="27"/>
      <c r="R671" s="24" t="str">
        <f>IF($K671="N","",IF($K671="Y",VLOOKUP($A671,'Run1-3-1'!$A:$J,3,FALSE)))</f>
        <v/>
      </c>
      <c r="S671" s="25" t="str">
        <f t="shared" si="112"/>
        <v/>
      </c>
      <c r="T671" s="27"/>
      <c r="U671" s="24" t="str">
        <f>IF($K671="N","",IF($K671="Y",VLOOKUP($A671,'Run1-4'!$A:$J,3,FALSE)))</f>
        <v/>
      </c>
      <c r="V671" s="25" t="str">
        <f t="shared" si="113"/>
        <v/>
      </c>
      <c r="W671" s="27"/>
      <c r="X671" s="25" t="str">
        <f t="shared" si="106"/>
        <v>N/A</v>
      </c>
    </row>
    <row r="672" spans="1:24" ht="15" customHeight="1" x14ac:dyDescent="0.3">
      <c r="A672" s="12" t="str">
        <f t="shared" si="104"/>
        <v>10-89692826-C</v>
      </c>
      <c r="B672" s="11" t="s">
        <v>788</v>
      </c>
      <c r="C672" s="6">
        <v>1.32E-2</v>
      </c>
      <c r="D672" s="6"/>
      <c r="E672" s="6">
        <v>10</v>
      </c>
      <c r="F672" s="6">
        <v>89692826</v>
      </c>
      <c r="G672" s="6" t="s">
        <v>1177</v>
      </c>
      <c r="H672" s="6" t="s">
        <v>125</v>
      </c>
      <c r="I672" s="6">
        <v>454</v>
      </c>
      <c r="K672" s="19" t="str">
        <f t="shared" si="107"/>
        <v>N</v>
      </c>
      <c r="L672" s="20" t="str">
        <f t="shared" si="108"/>
        <v/>
      </c>
      <c r="M672" s="21" t="str">
        <f t="shared" si="105"/>
        <v/>
      </c>
      <c r="N672" s="22" t="str">
        <f t="shared" si="109"/>
        <v>N/A</v>
      </c>
      <c r="O672" s="23" t="str">
        <f t="shared" si="110"/>
        <v/>
      </c>
      <c r="P672" s="23" t="str">
        <f t="shared" si="111"/>
        <v/>
      </c>
      <c r="Q672" s="27"/>
      <c r="R672" s="24" t="str">
        <f>IF($K672="N","",IF($K672="Y",VLOOKUP($A672,'Run1-3-1'!$A:$J,3,FALSE)))</f>
        <v/>
      </c>
      <c r="S672" s="25" t="str">
        <f t="shared" si="112"/>
        <v/>
      </c>
      <c r="T672" s="27"/>
      <c r="U672" s="24" t="str">
        <f>IF($K672="N","",IF($K672="Y",VLOOKUP($A672,'Run1-4'!$A:$J,3,FALSE)))</f>
        <v/>
      </c>
      <c r="V672" s="25" t="str">
        <f t="shared" si="113"/>
        <v/>
      </c>
      <c r="W672" s="27"/>
      <c r="X672" s="25" t="str">
        <f t="shared" si="106"/>
        <v>N/A</v>
      </c>
    </row>
    <row r="673" spans="1:24" ht="15" customHeight="1" x14ac:dyDescent="0.3">
      <c r="A673" s="12" t="str">
        <f t="shared" si="104"/>
        <v>10-89692844-T</v>
      </c>
      <c r="B673" s="11" t="s">
        <v>1020</v>
      </c>
      <c r="C673" s="6">
        <v>1.4800000000000001E-2</v>
      </c>
      <c r="D673" s="6"/>
      <c r="E673" s="6">
        <v>10</v>
      </c>
      <c r="F673" s="6">
        <v>89692844</v>
      </c>
      <c r="G673" s="6" t="s">
        <v>125</v>
      </c>
      <c r="H673" s="6" t="s">
        <v>1177</v>
      </c>
      <c r="I673" s="6">
        <v>609</v>
      </c>
      <c r="K673" s="19" t="str">
        <f t="shared" si="107"/>
        <v>N</v>
      </c>
      <c r="L673" s="20" t="str">
        <f t="shared" si="108"/>
        <v/>
      </c>
      <c r="M673" s="21" t="str">
        <f t="shared" si="105"/>
        <v/>
      </c>
      <c r="N673" s="22" t="str">
        <f t="shared" si="109"/>
        <v>N/A</v>
      </c>
      <c r="O673" s="23" t="str">
        <f t="shared" si="110"/>
        <v/>
      </c>
      <c r="P673" s="23" t="str">
        <f t="shared" si="111"/>
        <v/>
      </c>
      <c r="Q673" s="27"/>
      <c r="R673" s="24" t="str">
        <f>IF($K673="N","",IF($K673="Y",VLOOKUP($A673,'Run1-3-1'!$A:$J,3,FALSE)))</f>
        <v/>
      </c>
      <c r="S673" s="25" t="str">
        <f t="shared" si="112"/>
        <v/>
      </c>
      <c r="T673" s="27"/>
      <c r="U673" s="24" t="str">
        <f>IF($K673="N","",IF($K673="Y",VLOOKUP($A673,'Run1-4'!$A:$J,3,FALSE)))</f>
        <v/>
      </c>
      <c r="V673" s="25" t="str">
        <f t="shared" si="113"/>
        <v/>
      </c>
      <c r="W673" s="27"/>
      <c r="X673" s="25" t="str">
        <f t="shared" si="106"/>
        <v>N/A</v>
      </c>
    </row>
    <row r="674" spans="1:24" ht="15" customHeight="1" x14ac:dyDescent="0.3">
      <c r="A674" s="12" t="str">
        <f t="shared" si="104"/>
        <v>10-89692868-T</v>
      </c>
      <c r="B674" s="11" t="s">
        <v>419</v>
      </c>
      <c r="C674" s="6">
        <v>1.11E-2</v>
      </c>
      <c r="D674" s="6"/>
      <c r="E674" s="6">
        <v>10</v>
      </c>
      <c r="F674" s="6">
        <v>89692868</v>
      </c>
      <c r="G674" s="6" t="s">
        <v>125</v>
      </c>
      <c r="H674" s="6" t="s">
        <v>1177</v>
      </c>
      <c r="I674" s="6">
        <v>633</v>
      </c>
      <c r="K674" s="19" t="str">
        <f t="shared" si="107"/>
        <v>N</v>
      </c>
      <c r="L674" s="20" t="str">
        <f t="shared" si="108"/>
        <v/>
      </c>
      <c r="M674" s="21" t="str">
        <f t="shared" si="105"/>
        <v/>
      </c>
      <c r="N674" s="22" t="str">
        <f t="shared" si="109"/>
        <v>N/A</v>
      </c>
      <c r="O674" s="23" t="str">
        <f t="shared" si="110"/>
        <v/>
      </c>
      <c r="P674" s="23" t="str">
        <f t="shared" si="111"/>
        <v/>
      </c>
      <c r="Q674" s="27"/>
      <c r="R674" s="24" t="str">
        <f>IF($K674="N","",IF($K674="Y",VLOOKUP($A674,'Run1-3-1'!$A:$J,3,FALSE)))</f>
        <v/>
      </c>
      <c r="S674" s="25" t="str">
        <f t="shared" si="112"/>
        <v/>
      </c>
      <c r="T674" s="27"/>
      <c r="U674" s="24" t="str">
        <f>IF($K674="N","",IF($K674="Y",VLOOKUP($A674,'Run1-4'!$A:$J,3,FALSE)))</f>
        <v/>
      </c>
      <c r="V674" s="25" t="str">
        <f t="shared" si="113"/>
        <v/>
      </c>
      <c r="W674" s="27"/>
      <c r="X674" s="25" t="str">
        <f t="shared" si="106"/>
        <v>N/A</v>
      </c>
    </row>
    <row r="675" spans="1:24" ht="15" customHeight="1" x14ac:dyDescent="0.3">
      <c r="A675" s="12" t="str">
        <f t="shared" si="104"/>
        <v>10-89692895-A</v>
      </c>
      <c r="B675" s="11" t="s">
        <v>1192</v>
      </c>
      <c r="C675" s="6">
        <v>1.4200000000000001E-2</v>
      </c>
      <c r="D675" s="6"/>
      <c r="E675" s="6">
        <v>10</v>
      </c>
      <c r="F675" s="6">
        <v>89692895</v>
      </c>
      <c r="G675" s="6" t="s">
        <v>187</v>
      </c>
      <c r="H675" s="6" t="s">
        <v>1082</v>
      </c>
      <c r="I675" s="6">
        <v>636</v>
      </c>
      <c r="K675" s="19" t="str">
        <f t="shared" si="107"/>
        <v>N</v>
      </c>
      <c r="L675" s="20" t="str">
        <f t="shared" si="108"/>
        <v/>
      </c>
      <c r="M675" s="21" t="str">
        <f t="shared" si="105"/>
        <v/>
      </c>
      <c r="N675" s="22" t="str">
        <f t="shared" si="109"/>
        <v>N/A</v>
      </c>
      <c r="O675" s="23" t="str">
        <f t="shared" si="110"/>
        <v/>
      </c>
      <c r="P675" s="23" t="str">
        <f t="shared" si="111"/>
        <v/>
      </c>
      <c r="Q675" s="27"/>
      <c r="R675" s="24" t="str">
        <f>IF($K675="N","",IF($K675="Y",VLOOKUP($A675,'Run1-3-1'!$A:$J,3,FALSE)))</f>
        <v/>
      </c>
      <c r="S675" s="25" t="str">
        <f t="shared" si="112"/>
        <v/>
      </c>
      <c r="T675" s="27"/>
      <c r="U675" s="24" t="str">
        <f>IF($K675="N","",IF($K675="Y",VLOOKUP($A675,'Run1-4'!$A:$J,3,FALSE)))</f>
        <v/>
      </c>
      <c r="V675" s="25" t="str">
        <f t="shared" si="113"/>
        <v/>
      </c>
      <c r="W675" s="27"/>
      <c r="X675" s="25" t="str">
        <f t="shared" si="106"/>
        <v>N/A</v>
      </c>
    </row>
    <row r="676" spans="1:24" ht="15" customHeight="1" x14ac:dyDescent="0.3">
      <c r="A676" s="12" t="str">
        <f t="shared" si="104"/>
        <v>10-89711829-A</v>
      </c>
      <c r="B676" s="11" t="s">
        <v>18</v>
      </c>
      <c r="C676" s="6">
        <v>1.11E-2</v>
      </c>
      <c r="D676" s="6"/>
      <c r="E676" s="6">
        <v>10</v>
      </c>
      <c r="F676" s="6">
        <v>89711829</v>
      </c>
      <c r="G676" s="6" t="s">
        <v>187</v>
      </c>
      <c r="H676" s="6" t="s">
        <v>1082</v>
      </c>
      <c r="I676" s="6">
        <v>449</v>
      </c>
      <c r="K676" s="19" t="str">
        <f t="shared" si="107"/>
        <v>N</v>
      </c>
      <c r="L676" s="20" t="str">
        <f t="shared" si="108"/>
        <v/>
      </c>
      <c r="M676" s="21" t="str">
        <f t="shared" si="105"/>
        <v/>
      </c>
      <c r="N676" s="22" t="str">
        <f t="shared" si="109"/>
        <v>N/A</v>
      </c>
      <c r="O676" s="23" t="str">
        <f t="shared" si="110"/>
        <v/>
      </c>
      <c r="P676" s="23" t="str">
        <f t="shared" si="111"/>
        <v/>
      </c>
      <c r="Q676" s="27"/>
      <c r="R676" s="24" t="str">
        <f>IF($K676="N","",IF($K676="Y",VLOOKUP($A676,'Run1-3-1'!$A:$J,3,FALSE)))</f>
        <v/>
      </c>
      <c r="S676" s="25" t="str">
        <f t="shared" si="112"/>
        <v/>
      </c>
      <c r="T676" s="27"/>
      <c r="U676" s="24" t="str">
        <f>IF($K676="N","",IF($K676="Y",VLOOKUP($A676,'Run1-4'!$A:$J,3,FALSE)))</f>
        <v/>
      </c>
      <c r="V676" s="25" t="str">
        <f t="shared" si="113"/>
        <v/>
      </c>
      <c r="W676" s="27"/>
      <c r="X676" s="25" t="str">
        <f t="shared" si="106"/>
        <v>N/A</v>
      </c>
    </row>
    <row r="677" spans="1:24" ht="15" customHeight="1" x14ac:dyDescent="0.3">
      <c r="A677" s="12" t="str">
        <f t="shared" si="104"/>
        <v>10-89711832-T</v>
      </c>
      <c r="B677" s="11" t="s">
        <v>812</v>
      </c>
      <c r="C677" s="6">
        <v>1.9699999999999999E-2</v>
      </c>
      <c r="D677" s="6"/>
      <c r="E677" s="6">
        <v>10</v>
      </c>
      <c r="F677" s="6">
        <v>89711832</v>
      </c>
      <c r="G677" s="6" t="s">
        <v>125</v>
      </c>
      <c r="H677" s="6" t="s">
        <v>1177</v>
      </c>
      <c r="I677" s="6">
        <v>458</v>
      </c>
      <c r="K677" s="19" t="str">
        <f t="shared" si="107"/>
        <v>N</v>
      </c>
      <c r="L677" s="20" t="str">
        <f t="shared" si="108"/>
        <v/>
      </c>
      <c r="M677" s="21" t="str">
        <f t="shared" si="105"/>
        <v/>
      </c>
      <c r="N677" s="22" t="str">
        <f t="shared" si="109"/>
        <v>N/A</v>
      </c>
      <c r="O677" s="23" t="str">
        <f t="shared" si="110"/>
        <v/>
      </c>
      <c r="P677" s="23" t="str">
        <f t="shared" si="111"/>
        <v/>
      </c>
      <c r="Q677" s="27"/>
      <c r="R677" s="24" t="str">
        <f>IF($K677="N","",IF($K677="Y",VLOOKUP($A677,'Run1-3-1'!$A:$J,3,FALSE)))</f>
        <v/>
      </c>
      <c r="S677" s="25" t="str">
        <f t="shared" si="112"/>
        <v/>
      </c>
      <c r="T677" s="27"/>
      <c r="U677" s="24" t="str">
        <f>IF($K677="N","",IF($K677="Y",VLOOKUP($A677,'Run1-4'!$A:$J,3,FALSE)))</f>
        <v/>
      </c>
      <c r="V677" s="25" t="str">
        <f t="shared" si="113"/>
        <v/>
      </c>
      <c r="W677" s="27"/>
      <c r="X677" s="25" t="str">
        <f t="shared" si="106"/>
        <v>N/A</v>
      </c>
    </row>
    <row r="678" spans="1:24" ht="15" customHeight="1" x14ac:dyDescent="0.3">
      <c r="A678" s="12" t="str">
        <f t="shared" si="104"/>
        <v>10-89711833-A+T</v>
      </c>
      <c r="B678" s="11" t="s">
        <v>1038</v>
      </c>
      <c r="C678" s="6">
        <v>0.16120000000000001</v>
      </c>
      <c r="D678" s="6"/>
      <c r="E678" s="6">
        <v>10</v>
      </c>
      <c r="F678" s="6">
        <v>89711833</v>
      </c>
      <c r="G678" s="6" t="s">
        <v>1082</v>
      </c>
      <c r="H678" s="6" t="s">
        <v>1191</v>
      </c>
      <c r="I678" s="6">
        <v>459</v>
      </c>
      <c r="K678" s="19" t="str">
        <f t="shared" si="107"/>
        <v>Y</v>
      </c>
      <c r="L678" s="20">
        <f t="shared" si="108"/>
        <v>0.16120000000000001</v>
      </c>
      <c r="M678" s="21" t="str">
        <f t="shared" si="105"/>
        <v>B</v>
      </c>
      <c r="N678" s="22">
        <f t="shared" si="109"/>
        <v>8.4480000000000013E-2</v>
      </c>
      <c r="O678" s="23">
        <f t="shared" si="110"/>
        <v>7.6719999999999997E-2</v>
      </c>
      <c r="P678" s="23">
        <f t="shared" si="111"/>
        <v>0.24568000000000001</v>
      </c>
      <c r="Q678" s="27"/>
      <c r="R678" s="24">
        <f>IF($K678="N","",IF($K678="Y",VLOOKUP($A678,'Run1-3-1'!$A:$J,3,FALSE)))</f>
        <v>0.18909999999999999</v>
      </c>
      <c r="S678" s="25" t="str">
        <f t="shared" si="112"/>
        <v>Y</v>
      </c>
      <c r="T678" s="27"/>
      <c r="U678" s="24">
        <f>IF($K678="N","",IF($K678="Y",VLOOKUP($A678,'Run1-4'!$A:$J,3,FALSE)))</f>
        <v>0.2777</v>
      </c>
      <c r="V678" s="25" t="str">
        <f t="shared" si="113"/>
        <v>N</v>
      </c>
      <c r="W678" s="27"/>
      <c r="X678" s="25" t="str">
        <f t="shared" si="106"/>
        <v>N</v>
      </c>
    </row>
    <row r="679" spans="1:24" ht="15" customHeight="1" x14ac:dyDescent="0.3">
      <c r="A679" s="12" t="str">
        <f t="shared" si="104"/>
        <v>10-89711833-A-T</v>
      </c>
      <c r="B679" s="11" t="s">
        <v>80</v>
      </c>
      <c r="C679" s="6">
        <v>3.0499999999999999E-2</v>
      </c>
      <c r="D679" s="6"/>
      <c r="E679" s="6">
        <v>10</v>
      </c>
      <c r="F679" s="6">
        <v>89711833</v>
      </c>
      <c r="G679" s="6" t="s">
        <v>1082</v>
      </c>
      <c r="H679" s="6" t="s">
        <v>404</v>
      </c>
      <c r="I679" s="6">
        <v>459</v>
      </c>
      <c r="K679" s="19" t="str">
        <f t="shared" si="107"/>
        <v>N</v>
      </c>
      <c r="L679" s="20" t="str">
        <f t="shared" si="108"/>
        <v/>
      </c>
      <c r="M679" s="21" t="str">
        <f t="shared" si="105"/>
        <v/>
      </c>
      <c r="N679" s="22" t="str">
        <f t="shared" si="109"/>
        <v>N/A</v>
      </c>
      <c r="O679" s="23" t="str">
        <f t="shared" si="110"/>
        <v/>
      </c>
      <c r="P679" s="23" t="str">
        <f t="shared" si="111"/>
        <v/>
      </c>
      <c r="Q679" s="27"/>
      <c r="R679" s="24" t="str">
        <f>IF($K679="N","",IF($K679="Y",VLOOKUP($A679,'Run1-3-1'!$A:$J,3,FALSE)))</f>
        <v/>
      </c>
      <c r="S679" s="25" t="str">
        <f t="shared" si="112"/>
        <v/>
      </c>
      <c r="T679" s="27"/>
      <c r="U679" s="24" t="str">
        <f>IF($K679="N","",IF($K679="Y",VLOOKUP($A679,'Run1-4'!$A:$J,3,FALSE)))</f>
        <v/>
      </c>
      <c r="V679" s="25" t="str">
        <f t="shared" si="113"/>
        <v/>
      </c>
      <c r="W679" s="27"/>
      <c r="X679" s="25" t="str">
        <f t="shared" si="106"/>
        <v>N/A</v>
      </c>
    </row>
    <row r="680" spans="1:24" ht="15" customHeight="1" x14ac:dyDescent="0.3">
      <c r="A680" s="12" t="str">
        <f t="shared" si="104"/>
        <v>10-89711833-A+TT</v>
      </c>
      <c r="B680" s="11" t="s">
        <v>1252</v>
      </c>
      <c r="C680" s="6">
        <v>1.5299999999999999E-2</v>
      </c>
      <c r="D680" s="6"/>
      <c r="E680" s="6">
        <v>10</v>
      </c>
      <c r="F680" s="6">
        <v>89711833</v>
      </c>
      <c r="G680" s="6" t="s">
        <v>1082</v>
      </c>
      <c r="H680" s="6" t="s">
        <v>1434</v>
      </c>
      <c r="I680" s="6">
        <v>459</v>
      </c>
      <c r="K680" s="19" t="str">
        <f t="shared" si="107"/>
        <v>N</v>
      </c>
      <c r="L680" s="20" t="str">
        <f t="shared" si="108"/>
        <v/>
      </c>
      <c r="M680" s="21" t="str">
        <f t="shared" si="105"/>
        <v/>
      </c>
      <c r="N680" s="22" t="str">
        <f t="shared" si="109"/>
        <v>N/A</v>
      </c>
      <c r="O680" s="23" t="str">
        <f t="shared" si="110"/>
        <v/>
      </c>
      <c r="P680" s="23" t="str">
        <f t="shared" si="111"/>
        <v/>
      </c>
      <c r="Q680" s="27"/>
      <c r="R680" s="24" t="str">
        <f>IF($K680="N","",IF($K680="Y",VLOOKUP($A680,'Run1-3-1'!$A:$J,3,FALSE)))</f>
        <v/>
      </c>
      <c r="S680" s="25" t="str">
        <f t="shared" si="112"/>
        <v/>
      </c>
      <c r="T680" s="27"/>
      <c r="U680" s="24" t="str">
        <f>IF($K680="N","",IF($K680="Y",VLOOKUP($A680,'Run1-4'!$A:$J,3,FALSE)))</f>
        <v/>
      </c>
      <c r="V680" s="25" t="str">
        <f t="shared" si="113"/>
        <v/>
      </c>
      <c r="W680" s="27"/>
      <c r="X680" s="25" t="str">
        <f t="shared" si="106"/>
        <v>N/A</v>
      </c>
    </row>
    <row r="681" spans="1:24" ht="15" customHeight="1" x14ac:dyDescent="0.3">
      <c r="A681" s="12" t="str">
        <f t="shared" si="104"/>
        <v>10-89711834-A</v>
      </c>
      <c r="B681" s="11" t="s">
        <v>875</v>
      </c>
      <c r="C681" s="6">
        <v>1.4999999999999999E-2</v>
      </c>
      <c r="D681" s="6"/>
      <c r="E681" s="6">
        <v>10</v>
      </c>
      <c r="F681" s="6">
        <v>89711834</v>
      </c>
      <c r="G681" s="6" t="s">
        <v>1177</v>
      </c>
      <c r="H681" s="6" t="s">
        <v>1082</v>
      </c>
      <c r="I681" s="6">
        <v>266</v>
      </c>
      <c r="K681" s="19" t="str">
        <f t="shared" si="107"/>
        <v>N</v>
      </c>
      <c r="L681" s="20" t="str">
        <f t="shared" si="108"/>
        <v/>
      </c>
      <c r="M681" s="21" t="str">
        <f t="shared" si="105"/>
        <v/>
      </c>
      <c r="N681" s="22" t="str">
        <f t="shared" si="109"/>
        <v>N/A</v>
      </c>
      <c r="O681" s="23" t="str">
        <f t="shared" si="110"/>
        <v/>
      </c>
      <c r="P681" s="23" t="str">
        <f t="shared" si="111"/>
        <v/>
      </c>
      <c r="Q681" s="27"/>
      <c r="R681" s="24" t="str">
        <f>IF($K681="N","",IF($K681="Y",VLOOKUP($A681,'Run1-3-1'!$A:$J,3,FALSE)))</f>
        <v/>
      </c>
      <c r="S681" s="25" t="str">
        <f t="shared" si="112"/>
        <v/>
      </c>
      <c r="T681" s="27"/>
      <c r="U681" s="24" t="str">
        <f>IF($K681="N","",IF($K681="Y",VLOOKUP($A681,'Run1-4'!$A:$J,3,FALSE)))</f>
        <v/>
      </c>
      <c r="V681" s="25" t="str">
        <f t="shared" si="113"/>
        <v/>
      </c>
      <c r="W681" s="27"/>
      <c r="X681" s="25" t="str">
        <f t="shared" si="106"/>
        <v>N/A</v>
      </c>
    </row>
    <row r="682" spans="1:24" ht="15" customHeight="1" x14ac:dyDescent="0.3">
      <c r="A682" s="12" t="str">
        <f t="shared" si="104"/>
        <v>10-89711841-T+T</v>
      </c>
      <c r="B682" s="11" t="s">
        <v>1100</v>
      </c>
      <c r="C682" s="6">
        <v>1.44E-2</v>
      </c>
      <c r="D682" s="6"/>
      <c r="E682" s="6">
        <v>10</v>
      </c>
      <c r="F682" s="6">
        <v>89711841</v>
      </c>
      <c r="G682" s="6" t="s">
        <v>1177</v>
      </c>
      <c r="H682" s="6" t="s">
        <v>997</v>
      </c>
      <c r="I682" s="6">
        <v>277</v>
      </c>
      <c r="K682" s="19" t="str">
        <f t="shared" si="107"/>
        <v>N</v>
      </c>
      <c r="L682" s="20" t="str">
        <f t="shared" si="108"/>
        <v/>
      </c>
      <c r="M682" s="21" t="str">
        <f t="shared" si="105"/>
        <v/>
      </c>
      <c r="N682" s="22" t="str">
        <f t="shared" si="109"/>
        <v>N/A</v>
      </c>
      <c r="O682" s="23" t="str">
        <f t="shared" si="110"/>
        <v/>
      </c>
      <c r="P682" s="23" t="str">
        <f t="shared" si="111"/>
        <v/>
      </c>
      <c r="Q682" s="27"/>
      <c r="R682" s="24" t="str">
        <f>IF($K682="N","",IF($K682="Y",VLOOKUP($A682,'Run1-3-1'!$A:$J,3,FALSE)))</f>
        <v/>
      </c>
      <c r="S682" s="25" t="str">
        <f t="shared" si="112"/>
        <v/>
      </c>
      <c r="T682" s="27"/>
      <c r="U682" s="24" t="str">
        <f>IF($K682="N","",IF($K682="Y",VLOOKUP($A682,'Run1-4'!$A:$J,3,FALSE)))</f>
        <v/>
      </c>
      <c r="V682" s="25" t="str">
        <f t="shared" si="113"/>
        <v/>
      </c>
      <c r="W682" s="27"/>
      <c r="X682" s="25" t="str">
        <f t="shared" si="106"/>
        <v>N/A</v>
      </c>
    </row>
    <row r="683" spans="1:24" ht="15" customHeight="1" x14ac:dyDescent="0.3">
      <c r="A683" s="12" t="str">
        <f t="shared" si="104"/>
        <v>10-89711855-C-T</v>
      </c>
      <c r="B683" s="11" t="s">
        <v>142</v>
      </c>
      <c r="C683" s="6">
        <v>0.1037</v>
      </c>
      <c r="D683" s="6"/>
      <c r="E683" s="6">
        <v>10</v>
      </c>
      <c r="F683" s="6">
        <v>89711855</v>
      </c>
      <c r="G683" s="6" t="s">
        <v>125</v>
      </c>
      <c r="H683" s="6" t="s">
        <v>493</v>
      </c>
      <c r="I683" s="6">
        <v>511</v>
      </c>
      <c r="K683" s="19" t="str">
        <f t="shared" si="107"/>
        <v>Y</v>
      </c>
      <c r="L683" s="20">
        <f t="shared" si="108"/>
        <v>0.1037</v>
      </c>
      <c r="M683" s="21" t="str">
        <f t="shared" si="105"/>
        <v>B</v>
      </c>
      <c r="N683" s="22">
        <f t="shared" si="109"/>
        <v>6.1480000000000007E-2</v>
      </c>
      <c r="O683" s="23">
        <f t="shared" si="110"/>
        <v>4.2219999999999994E-2</v>
      </c>
      <c r="P683" s="23">
        <f t="shared" si="111"/>
        <v>0.16517999999999999</v>
      </c>
      <c r="Q683" s="27"/>
      <c r="R683" s="24">
        <f>IF($K683="N","",IF($K683="Y",VLOOKUP($A683,'Run1-3-1'!$A:$J,3,FALSE)))</f>
        <v>0.11650000000000001</v>
      </c>
      <c r="S683" s="25" t="str">
        <f t="shared" si="112"/>
        <v>Y</v>
      </c>
      <c r="T683" s="27"/>
      <c r="U683" s="24">
        <f>IF($K683="N","",IF($K683="Y",VLOOKUP($A683,'Run1-4'!$A:$J,3,FALSE)))</f>
        <v>0.11749999999999999</v>
      </c>
      <c r="V683" s="25" t="str">
        <f t="shared" si="113"/>
        <v>Y</v>
      </c>
      <c r="W683" s="27"/>
      <c r="X683" s="25" t="str">
        <f t="shared" si="106"/>
        <v>Y</v>
      </c>
    </row>
    <row r="684" spans="1:24" ht="15" customHeight="1" x14ac:dyDescent="0.3">
      <c r="A684" s="12" t="str">
        <f t="shared" si="104"/>
        <v>10-89711855-C+T</v>
      </c>
      <c r="B684" s="11" t="s">
        <v>1314</v>
      </c>
      <c r="C684" s="6">
        <v>5.6800000000000003E-2</v>
      </c>
      <c r="D684" s="6"/>
      <c r="E684" s="6">
        <v>10</v>
      </c>
      <c r="F684" s="6">
        <v>89711855</v>
      </c>
      <c r="G684" s="6" t="s">
        <v>125</v>
      </c>
      <c r="H684" s="6" t="s">
        <v>1283</v>
      </c>
      <c r="I684" s="6">
        <v>511</v>
      </c>
      <c r="K684" s="19" t="str">
        <f t="shared" si="107"/>
        <v>Y</v>
      </c>
      <c r="L684" s="20">
        <f t="shared" si="108"/>
        <v>5.6800000000000003E-2</v>
      </c>
      <c r="M684" s="21" t="str">
        <f t="shared" si="105"/>
        <v>A</v>
      </c>
      <c r="N684" s="22">
        <f t="shared" si="109"/>
        <v>4.8399999999999999E-2</v>
      </c>
      <c r="O684" s="23">
        <f t="shared" si="110"/>
        <v>0.01</v>
      </c>
      <c r="P684" s="23">
        <f t="shared" si="111"/>
        <v>0.1052</v>
      </c>
      <c r="Q684" s="27"/>
      <c r="R684" s="24">
        <f>IF($K684="N","",IF($K684="Y",VLOOKUP($A684,'Run1-3-1'!$A:$J,3,FALSE)))</f>
        <v>4.3299999999999998E-2</v>
      </c>
      <c r="S684" s="25" t="str">
        <f t="shared" si="112"/>
        <v>Y</v>
      </c>
      <c r="T684" s="27"/>
      <c r="U684" s="24">
        <f>IF($K684="N","",IF($K684="Y",VLOOKUP($A684,'Run1-4'!$A:$J,3,FALSE)))</f>
        <v>4.1200000000000001E-2</v>
      </c>
      <c r="V684" s="25" t="str">
        <f t="shared" si="113"/>
        <v>Y</v>
      </c>
      <c r="W684" s="27"/>
      <c r="X684" s="25" t="str">
        <f t="shared" si="106"/>
        <v>Y</v>
      </c>
    </row>
    <row r="685" spans="1:24" ht="15" customHeight="1" x14ac:dyDescent="0.3">
      <c r="A685" s="12" t="str">
        <f t="shared" si="104"/>
        <v>10-89711856-C</v>
      </c>
      <c r="B685" s="11" t="s">
        <v>102</v>
      </c>
      <c r="C685" s="6">
        <v>2.3E-2</v>
      </c>
      <c r="D685" s="6"/>
      <c r="E685" s="6">
        <v>10</v>
      </c>
      <c r="F685" s="6">
        <v>89711856</v>
      </c>
      <c r="G685" s="6" t="s">
        <v>1177</v>
      </c>
      <c r="H685" s="6" t="s">
        <v>125</v>
      </c>
      <c r="I685" s="6">
        <v>217</v>
      </c>
      <c r="K685" s="19" t="str">
        <f t="shared" si="107"/>
        <v>N</v>
      </c>
      <c r="L685" s="20" t="str">
        <f t="shared" si="108"/>
        <v/>
      </c>
      <c r="M685" s="21" t="str">
        <f t="shared" si="105"/>
        <v/>
      </c>
      <c r="N685" s="22" t="str">
        <f t="shared" si="109"/>
        <v>N/A</v>
      </c>
      <c r="O685" s="23" t="str">
        <f t="shared" si="110"/>
        <v/>
      </c>
      <c r="P685" s="23" t="str">
        <f t="shared" si="111"/>
        <v/>
      </c>
      <c r="Q685" s="27"/>
      <c r="R685" s="24" t="str">
        <f>IF($K685="N","",IF($K685="Y",VLOOKUP($A685,'Run1-3-1'!$A:$J,3,FALSE)))</f>
        <v/>
      </c>
      <c r="S685" s="25" t="str">
        <f t="shared" si="112"/>
        <v/>
      </c>
      <c r="T685" s="27"/>
      <c r="U685" s="24" t="str">
        <f>IF($K685="N","",IF($K685="Y",VLOOKUP($A685,'Run1-4'!$A:$J,3,FALSE)))</f>
        <v/>
      </c>
      <c r="V685" s="25" t="str">
        <f t="shared" si="113"/>
        <v/>
      </c>
      <c r="W685" s="27"/>
      <c r="X685" s="25" t="str">
        <f t="shared" si="106"/>
        <v>N/A</v>
      </c>
    </row>
    <row r="686" spans="1:24" ht="15" customHeight="1" x14ac:dyDescent="0.3">
      <c r="A686" s="12" t="str">
        <f t="shared" si="104"/>
        <v>10-89711863-T+T</v>
      </c>
      <c r="B686" s="11" t="s">
        <v>318</v>
      </c>
      <c r="C686" s="6">
        <v>1.8499999999999999E-2</v>
      </c>
      <c r="D686" s="6"/>
      <c r="E686" s="6">
        <v>10</v>
      </c>
      <c r="F686" s="6">
        <v>89711863</v>
      </c>
      <c r="G686" s="6" t="s">
        <v>1177</v>
      </c>
      <c r="H686" s="6" t="s">
        <v>997</v>
      </c>
      <c r="I686" s="6">
        <v>324</v>
      </c>
      <c r="K686" s="19" t="str">
        <f t="shared" si="107"/>
        <v>N</v>
      </c>
      <c r="L686" s="20" t="str">
        <f t="shared" si="108"/>
        <v/>
      </c>
      <c r="M686" s="21" t="str">
        <f t="shared" si="105"/>
        <v/>
      </c>
      <c r="N686" s="22" t="str">
        <f t="shared" si="109"/>
        <v>N/A</v>
      </c>
      <c r="O686" s="23" t="str">
        <f t="shared" si="110"/>
        <v/>
      </c>
      <c r="P686" s="23" t="str">
        <f t="shared" si="111"/>
        <v/>
      </c>
      <c r="Q686" s="27"/>
      <c r="R686" s="24" t="str">
        <f>IF($K686="N","",IF($K686="Y",VLOOKUP($A686,'Run1-3-1'!$A:$J,3,FALSE)))</f>
        <v/>
      </c>
      <c r="S686" s="25" t="str">
        <f t="shared" si="112"/>
        <v/>
      </c>
      <c r="T686" s="27"/>
      <c r="U686" s="24" t="str">
        <f>IF($K686="N","",IF($K686="Y",VLOOKUP($A686,'Run1-4'!$A:$J,3,FALSE)))</f>
        <v/>
      </c>
      <c r="V686" s="25" t="str">
        <f t="shared" si="113"/>
        <v/>
      </c>
      <c r="W686" s="27"/>
      <c r="X686" s="25" t="str">
        <f t="shared" si="106"/>
        <v>N/A</v>
      </c>
    </row>
    <row r="687" spans="1:24" ht="15" customHeight="1" x14ac:dyDescent="0.3">
      <c r="A687" s="12" t="str">
        <f t="shared" si="104"/>
        <v>10-89711875-A</v>
      </c>
      <c r="B687" s="11" t="s">
        <v>533</v>
      </c>
      <c r="C687" s="6">
        <v>1.0800000000000001E-2</v>
      </c>
      <c r="D687" s="6"/>
      <c r="E687" s="6">
        <v>10</v>
      </c>
      <c r="F687" s="6">
        <v>89711875</v>
      </c>
      <c r="G687" s="6" t="s">
        <v>187</v>
      </c>
      <c r="H687" s="6" t="s">
        <v>1082</v>
      </c>
      <c r="I687" s="6">
        <v>553</v>
      </c>
      <c r="K687" s="19" t="str">
        <f t="shared" si="107"/>
        <v>N</v>
      </c>
      <c r="L687" s="20" t="str">
        <f t="shared" si="108"/>
        <v/>
      </c>
      <c r="M687" s="21" t="str">
        <f t="shared" si="105"/>
        <v/>
      </c>
      <c r="N687" s="22" t="str">
        <f t="shared" si="109"/>
        <v>N/A</v>
      </c>
      <c r="O687" s="23" t="str">
        <f t="shared" si="110"/>
        <v/>
      </c>
      <c r="P687" s="23" t="str">
        <f t="shared" si="111"/>
        <v/>
      </c>
      <c r="Q687" s="27"/>
      <c r="R687" s="24" t="str">
        <f>IF($K687="N","",IF($K687="Y",VLOOKUP($A687,'Run1-3-1'!$A:$J,3,FALSE)))</f>
        <v/>
      </c>
      <c r="S687" s="25" t="str">
        <f t="shared" si="112"/>
        <v/>
      </c>
      <c r="T687" s="27"/>
      <c r="U687" s="24" t="str">
        <f>IF($K687="N","",IF($K687="Y",VLOOKUP($A687,'Run1-4'!$A:$J,3,FALSE)))</f>
        <v/>
      </c>
      <c r="V687" s="25" t="str">
        <f t="shared" si="113"/>
        <v/>
      </c>
      <c r="W687" s="27"/>
      <c r="X687" s="25" t="str">
        <f t="shared" si="106"/>
        <v>N/A</v>
      </c>
    </row>
    <row r="688" spans="1:24" ht="15" customHeight="1" x14ac:dyDescent="0.3">
      <c r="A688" s="12" t="str">
        <f t="shared" si="104"/>
        <v>10-89711905-A</v>
      </c>
      <c r="B688" s="11" t="s">
        <v>1338</v>
      </c>
      <c r="C688" s="6">
        <v>1.06E-2</v>
      </c>
      <c r="D688" s="6"/>
      <c r="E688" s="6">
        <v>10</v>
      </c>
      <c r="F688" s="6">
        <v>89711905</v>
      </c>
      <c r="G688" s="6" t="s">
        <v>187</v>
      </c>
      <c r="H688" s="6" t="s">
        <v>1082</v>
      </c>
      <c r="I688" s="6">
        <v>565</v>
      </c>
      <c r="K688" s="19" t="str">
        <f t="shared" si="107"/>
        <v>N</v>
      </c>
      <c r="L688" s="20" t="str">
        <f t="shared" si="108"/>
        <v/>
      </c>
      <c r="M688" s="21" t="str">
        <f t="shared" si="105"/>
        <v/>
      </c>
      <c r="N688" s="22" t="str">
        <f t="shared" si="109"/>
        <v>N/A</v>
      </c>
      <c r="O688" s="23" t="str">
        <f t="shared" si="110"/>
        <v/>
      </c>
      <c r="P688" s="23" t="str">
        <f t="shared" si="111"/>
        <v/>
      </c>
      <c r="Q688" s="27"/>
      <c r="R688" s="24" t="str">
        <f>IF($K688="N","",IF($K688="Y",VLOOKUP($A688,'Run1-3-1'!$A:$J,3,FALSE)))</f>
        <v/>
      </c>
      <c r="S688" s="25" t="str">
        <f t="shared" si="112"/>
        <v/>
      </c>
      <c r="T688" s="27"/>
      <c r="U688" s="24" t="str">
        <f>IF($K688="N","",IF($K688="Y",VLOOKUP($A688,'Run1-4'!$A:$J,3,FALSE)))</f>
        <v/>
      </c>
      <c r="V688" s="25" t="str">
        <f t="shared" si="113"/>
        <v/>
      </c>
      <c r="W688" s="27"/>
      <c r="X688" s="25" t="str">
        <f t="shared" si="106"/>
        <v>N/A</v>
      </c>
    </row>
    <row r="689" spans="1:24" ht="15" customHeight="1" x14ac:dyDescent="0.3">
      <c r="A689" s="12" t="str">
        <f t="shared" si="104"/>
        <v>10-89717533-A+T</v>
      </c>
      <c r="B689" s="11" t="s">
        <v>164</v>
      </c>
      <c r="C689" s="6">
        <v>1.7100000000000001E-2</v>
      </c>
      <c r="D689" s="6"/>
      <c r="E689" s="6">
        <v>10</v>
      </c>
      <c r="F689" s="6">
        <v>89717533</v>
      </c>
      <c r="G689" s="6" t="s">
        <v>1082</v>
      </c>
      <c r="H689" s="6" t="s">
        <v>1191</v>
      </c>
      <c r="I689" s="6">
        <v>644</v>
      </c>
      <c r="K689" s="19" t="str">
        <f t="shared" si="107"/>
        <v>N</v>
      </c>
      <c r="L689" s="20" t="str">
        <f t="shared" si="108"/>
        <v/>
      </c>
      <c r="M689" s="21" t="str">
        <f t="shared" si="105"/>
        <v/>
      </c>
      <c r="N689" s="22" t="str">
        <f t="shared" si="109"/>
        <v>N/A</v>
      </c>
      <c r="O689" s="23" t="str">
        <f t="shared" si="110"/>
        <v/>
      </c>
      <c r="P689" s="23" t="str">
        <f t="shared" si="111"/>
        <v/>
      </c>
      <c r="Q689" s="27"/>
      <c r="R689" s="24" t="str">
        <f>IF($K689="N","",IF($K689="Y",VLOOKUP($A689,'Run1-3-1'!$A:$J,3,FALSE)))</f>
        <v/>
      </c>
      <c r="S689" s="25" t="str">
        <f t="shared" si="112"/>
        <v/>
      </c>
      <c r="T689" s="27"/>
      <c r="U689" s="24" t="str">
        <f>IF($K689="N","",IF($K689="Y",VLOOKUP($A689,'Run1-4'!$A:$J,3,FALSE)))</f>
        <v/>
      </c>
      <c r="V689" s="25" t="str">
        <f t="shared" si="113"/>
        <v/>
      </c>
      <c r="W689" s="27"/>
      <c r="X689" s="25" t="str">
        <f t="shared" si="106"/>
        <v>N/A</v>
      </c>
    </row>
    <row r="690" spans="1:24" ht="15" customHeight="1" x14ac:dyDescent="0.3">
      <c r="A690" s="12" t="str">
        <f t="shared" si="104"/>
        <v>10-89717547-T+T</v>
      </c>
      <c r="B690" s="11" t="s">
        <v>382</v>
      </c>
      <c r="C690" s="6">
        <v>1.0999999999999999E-2</v>
      </c>
      <c r="D690" s="6"/>
      <c r="E690" s="6">
        <v>10</v>
      </c>
      <c r="F690" s="6">
        <v>89717547</v>
      </c>
      <c r="G690" s="6" t="s">
        <v>1177</v>
      </c>
      <c r="H690" s="6" t="s">
        <v>997</v>
      </c>
      <c r="I690" s="6">
        <v>546</v>
      </c>
      <c r="K690" s="19" t="str">
        <f t="shared" si="107"/>
        <v>N</v>
      </c>
      <c r="L690" s="20" t="str">
        <f t="shared" si="108"/>
        <v/>
      </c>
      <c r="M690" s="21" t="str">
        <f t="shared" si="105"/>
        <v/>
      </c>
      <c r="N690" s="22" t="str">
        <f t="shared" si="109"/>
        <v>N/A</v>
      </c>
      <c r="O690" s="23" t="str">
        <f t="shared" si="110"/>
        <v/>
      </c>
      <c r="P690" s="23" t="str">
        <f t="shared" si="111"/>
        <v/>
      </c>
      <c r="Q690" s="27"/>
      <c r="R690" s="24" t="str">
        <f>IF($K690="N","",IF($K690="Y",VLOOKUP($A690,'Run1-3-1'!$A:$J,3,FALSE)))</f>
        <v/>
      </c>
      <c r="S690" s="25" t="str">
        <f t="shared" si="112"/>
        <v/>
      </c>
      <c r="T690" s="27"/>
      <c r="U690" s="24" t="str">
        <f>IF($K690="N","",IF($K690="Y",VLOOKUP($A690,'Run1-4'!$A:$J,3,FALSE)))</f>
        <v/>
      </c>
      <c r="V690" s="25" t="str">
        <f t="shared" si="113"/>
        <v/>
      </c>
      <c r="W690" s="27"/>
      <c r="X690" s="25" t="str">
        <f t="shared" si="106"/>
        <v>N/A</v>
      </c>
    </row>
    <row r="691" spans="1:24" ht="15" customHeight="1" x14ac:dyDescent="0.3">
      <c r="A691" s="12" t="str">
        <f t="shared" si="104"/>
        <v>10-89717558-T</v>
      </c>
      <c r="B691" s="11" t="s">
        <v>596</v>
      </c>
      <c r="C691" s="6">
        <v>1.1599999999999999E-2</v>
      </c>
      <c r="D691" s="6"/>
      <c r="E691" s="6">
        <v>10</v>
      </c>
      <c r="F691" s="6">
        <v>89717558</v>
      </c>
      <c r="G691" s="6" t="s">
        <v>125</v>
      </c>
      <c r="H691" s="6" t="s">
        <v>1177</v>
      </c>
      <c r="I691" s="6">
        <v>687</v>
      </c>
      <c r="K691" s="19" t="str">
        <f t="shared" si="107"/>
        <v>N</v>
      </c>
      <c r="L691" s="20" t="str">
        <f t="shared" si="108"/>
        <v/>
      </c>
      <c r="M691" s="21" t="str">
        <f t="shared" si="105"/>
        <v/>
      </c>
      <c r="N691" s="22" t="str">
        <f t="shared" si="109"/>
        <v>N/A</v>
      </c>
      <c r="O691" s="23" t="str">
        <f t="shared" si="110"/>
        <v/>
      </c>
      <c r="P691" s="23" t="str">
        <f t="shared" si="111"/>
        <v/>
      </c>
      <c r="Q691" s="27"/>
      <c r="R691" s="24" t="str">
        <f>IF($K691="N","",IF($K691="Y",VLOOKUP($A691,'Run1-3-1'!$A:$J,3,FALSE)))</f>
        <v/>
      </c>
      <c r="S691" s="25" t="str">
        <f t="shared" si="112"/>
        <v/>
      </c>
      <c r="T691" s="27"/>
      <c r="U691" s="24" t="str">
        <f>IF($K691="N","",IF($K691="Y",VLOOKUP($A691,'Run1-4'!$A:$J,3,FALSE)))</f>
        <v/>
      </c>
      <c r="V691" s="25" t="str">
        <f t="shared" si="113"/>
        <v/>
      </c>
      <c r="W691" s="27"/>
      <c r="X691" s="25" t="str">
        <f t="shared" si="106"/>
        <v>N/A</v>
      </c>
    </row>
    <row r="692" spans="1:24" ht="15" customHeight="1" x14ac:dyDescent="0.3">
      <c r="A692" s="12" t="str">
        <f t="shared" si="104"/>
        <v>10-89717607-T</v>
      </c>
      <c r="B692" s="11" t="s">
        <v>16</v>
      </c>
      <c r="C692" s="6">
        <v>1.1900000000000001E-2</v>
      </c>
      <c r="D692" s="6"/>
      <c r="E692" s="6">
        <v>10</v>
      </c>
      <c r="F692" s="6">
        <v>89717607</v>
      </c>
      <c r="G692" s="6" t="s">
        <v>125</v>
      </c>
      <c r="H692" s="6" t="s">
        <v>1177</v>
      </c>
      <c r="I692" s="6">
        <v>673</v>
      </c>
      <c r="K692" s="19" t="str">
        <f t="shared" si="107"/>
        <v>N</v>
      </c>
      <c r="L692" s="20" t="str">
        <f t="shared" si="108"/>
        <v/>
      </c>
      <c r="M692" s="21" t="str">
        <f t="shared" si="105"/>
        <v/>
      </c>
      <c r="N692" s="22" t="str">
        <f t="shared" si="109"/>
        <v>N/A</v>
      </c>
      <c r="O692" s="23" t="str">
        <f t="shared" si="110"/>
        <v/>
      </c>
      <c r="P692" s="23" t="str">
        <f t="shared" si="111"/>
        <v/>
      </c>
      <c r="Q692" s="27"/>
      <c r="R692" s="24" t="str">
        <f>IF($K692="N","",IF($K692="Y",VLOOKUP($A692,'Run1-3-1'!$A:$J,3,FALSE)))</f>
        <v/>
      </c>
      <c r="S692" s="25" t="str">
        <f t="shared" si="112"/>
        <v/>
      </c>
      <c r="T692" s="27"/>
      <c r="U692" s="24" t="str">
        <f>IF($K692="N","",IF($K692="Y",VLOOKUP($A692,'Run1-4'!$A:$J,3,FALSE)))</f>
        <v/>
      </c>
      <c r="V692" s="25" t="str">
        <f t="shared" si="113"/>
        <v/>
      </c>
      <c r="W692" s="27"/>
      <c r="X692" s="25" t="str">
        <f t="shared" si="106"/>
        <v>N/A</v>
      </c>
    </row>
    <row r="693" spans="1:24" ht="15" customHeight="1" x14ac:dyDescent="0.3">
      <c r="A693" s="12" t="str">
        <f t="shared" si="104"/>
        <v>10-89717670-C+G</v>
      </c>
      <c r="B693" s="11" t="s">
        <v>226</v>
      </c>
      <c r="C693" s="6">
        <v>1.7100000000000001E-2</v>
      </c>
      <c r="D693" s="6"/>
      <c r="E693" s="6">
        <v>10</v>
      </c>
      <c r="F693" s="6">
        <v>89717670</v>
      </c>
      <c r="G693" s="6" t="s">
        <v>125</v>
      </c>
      <c r="H693" s="6" t="s">
        <v>871</v>
      </c>
      <c r="I693" s="6">
        <v>525</v>
      </c>
      <c r="K693" s="19" t="str">
        <f t="shared" si="107"/>
        <v>N</v>
      </c>
      <c r="L693" s="20" t="str">
        <f t="shared" si="108"/>
        <v/>
      </c>
      <c r="M693" s="21" t="str">
        <f t="shared" si="105"/>
        <v/>
      </c>
      <c r="N693" s="22" t="str">
        <f t="shared" si="109"/>
        <v>N/A</v>
      </c>
      <c r="O693" s="23" t="str">
        <f t="shared" si="110"/>
        <v/>
      </c>
      <c r="P693" s="23" t="str">
        <f t="shared" si="111"/>
        <v/>
      </c>
      <c r="Q693" s="27"/>
      <c r="R693" s="24" t="str">
        <f>IF($K693="N","",IF($K693="Y",VLOOKUP($A693,'Run1-3-1'!$A:$J,3,FALSE)))</f>
        <v/>
      </c>
      <c r="S693" s="25" t="str">
        <f t="shared" si="112"/>
        <v/>
      </c>
      <c r="T693" s="27"/>
      <c r="U693" s="24" t="str">
        <f>IF($K693="N","",IF($K693="Y",VLOOKUP($A693,'Run1-4'!$A:$J,3,FALSE)))</f>
        <v/>
      </c>
      <c r="V693" s="25" t="str">
        <f t="shared" si="113"/>
        <v/>
      </c>
      <c r="W693" s="27"/>
      <c r="X693" s="25" t="str">
        <f t="shared" si="106"/>
        <v>N/A</v>
      </c>
    </row>
    <row r="694" spans="1:24" ht="15" customHeight="1" x14ac:dyDescent="0.3">
      <c r="A694" s="12" t="str">
        <f t="shared" si="104"/>
        <v>10-89717672-T</v>
      </c>
      <c r="B694" s="11" t="s">
        <v>448</v>
      </c>
      <c r="C694" s="6">
        <v>1.3100000000000001E-2</v>
      </c>
      <c r="D694" s="6" t="s">
        <v>1693</v>
      </c>
      <c r="E694" s="6">
        <v>10</v>
      </c>
      <c r="F694" s="6">
        <v>89717672</v>
      </c>
      <c r="G694" s="6" t="s">
        <v>125</v>
      </c>
      <c r="H694" s="6" t="s">
        <v>1177</v>
      </c>
      <c r="I694" s="6">
        <v>535</v>
      </c>
      <c r="K694" s="19" t="str">
        <f t="shared" si="107"/>
        <v>N</v>
      </c>
      <c r="L694" s="20" t="str">
        <f t="shared" si="108"/>
        <v/>
      </c>
      <c r="M694" s="21" t="str">
        <f t="shared" si="105"/>
        <v/>
      </c>
      <c r="N694" s="22" t="str">
        <f t="shared" si="109"/>
        <v>N/A</v>
      </c>
      <c r="O694" s="23" t="str">
        <f t="shared" si="110"/>
        <v/>
      </c>
      <c r="P694" s="23" t="str">
        <f t="shared" si="111"/>
        <v/>
      </c>
      <c r="Q694" s="27"/>
      <c r="R694" s="24" t="str">
        <f>IF($K694="N","",IF($K694="Y",VLOOKUP($A694,'Run1-3-1'!$A:$J,3,FALSE)))</f>
        <v/>
      </c>
      <c r="S694" s="25" t="str">
        <f t="shared" si="112"/>
        <v/>
      </c>
      <c r="T694" s="27"/>
      <c r="U694" s="24" t="str">
        <f>IF($K694="N","",IF($K694="Y",VLOOKUP($A694,'Run1-4'!$A:$J,3,FALSE)))</f>
        <v/>
      </c>
      <c r="V694" s="25" t="str">
        <f t="shared" si="113"/>
        <v/>
      </c>
      <c r="W694" s="27"/>
      <c r="X694" s="25" t="str">
        <f t="shared" si="106"/>
        <v>N/A</v>
      </c>
    </row>
    <row r="695" spans="1:24" ht="15" customHeight="1" x14ac:dyDescent="0.3">
      <c r="A695" s="12" t="str">
        <f t="shared" si="104"/>
        <v>10-89717678-A</v>
      </c>
      <c r="B695" s="11" t="s">
        <v>405</v>
      </c>
      <c r="C695" s="6">
        <v>1.11E-2</v>
      </c>
      <c r="D695" s="6"/>
      <c r="E695" s="6">
        <v>10</v>
      </c>
      <c r="F695" s="6">
        <v>89717678</v>
      </c>
      <c r="G695" s="6" t="s">
        <v>187</v>
      </c>
      <c r="H695" s="6" t="s">
        <v>1082</v>
      </c>
      <c r="I695" s="6">
        <v>540</v>
      </c>
      <c r="K695" s="19" t="str">
        <f t="shared" si="107"/>
        <v>N</v>
      </c>
      <c r="L695" s="20" t="str">
        <f t="shared" si="108"/>
        <v/>
      </c>
      <c r="M695" s="21" t="str">
        <f t="shared" si="105"/>
        <v/>
      </c>
      <c r="N695" s="22" t="str">
        <f t="shared" si="109"/>
        <v>N/A</v>
      </c>
      <c r="O695" s="23" t="str">
        <f t="shared" si="110"/>
        <v/>
      </c>
      <c r="P695" s="23" t="str">
        <f t="shared" si="111"/>
        <v/>
      </c>
      <c r="Q695" s="27"/>
      <c r="R695" s="24" t="str">
        <f>IF($K695="N","",IF($K695="Y",VLOOKUP($A695,'Run1-3-1'!$A:$J,3,FALSE)))</f>
        <v/>
      </c>
      <c r="S695" s="25" t="str">
        <f t="shared" si="112"/>
        <v/>
      </c>
      <c r="T695" s="27"/>
      <c r="U695" s="24" t="str">
        <f>IF($K695="N","",IF($K695="Y",VLOOKUP($A695,'Run1-4'!$A:$J,3,FALSE)))</f>
        <v/>
      </c>
      <c r="V695" s="25" t="str">
        <f t="shared" si="113"/>
        <v/>
      </c>
      <c r="W695" s="27"/>
      <c r="X695" s="25" t="str">
        <f t="shared" si="106"/>
        <v>N/A</v>
      </c>
    </row>
    <row r="696" spans="1:24" ht="15" customHeight="1" x14ac:dyDescent="0.3">
      <c r="A696" s="12" t="str">
        <f t="shared" si="104"/>
        <v>10-89717712-T</v>
      </c>
      <c r="B696" s="11" t="s">
        <v>620</v>
      </c>
      <c r="C696" s="6">
        <v>1.2999999999999999E-2</v>
      </c>
      <c r="D696" s="6"/>
      <c r="E696" s="6">
        <v>10</v>
      </c>
      <c r="F696" s="6">
        <v>89717712</v>
      </c>
      <c r="G696" s="6" t="s">
        <v>125</v>
      </c>
      <c r="H696" s="6" t="s">
        <v>1177</v>
      </c>
      <c r="I696" s="6">
        <v>617</v>
      </c>
      <c r="K696" s="19" t="str">
        <f t="shared" si="107"/>
        <v>N</v>
      </c>
      <c r="L696" s="20" t="str">
        <f t="shared" si="108"/>
        <v/>
      </c>
      <c r="M696" s="21" t="str">
        <f t="shared" si="105"/>
        <v/>
      </c>
      <c r="N696" s="22" t="str">
        <f t="shared" si="109"/>
        <v>N/A</v>
      </c>
      <c r="O696" s="23" t="str">
        <f t="shared" si="110"/>
        <v/>
      </c>
      <c r="P696" s="23" t="str">
        <f t="shared" si="111"/>
        <v/>
      </c>
      <c r="Q696" s="27"/>
      <c r="R696" s="24" t="str">
        <f>IF($K696="N","",IF($K696="Y",VLOOKUP($A696,'Run1-3-1'!$A:$J,3,FALSE)))</f>
        <v/>
      </c>
      <c r="S696" s="25" t="str">
        <f t="shared" si="112"/>
        <v/>
      </c>
      <c r="T696" s="27"/>
      <c r="U696" s="24" t="str">
        <f>IF($K696="N","",IF($K696="Y",VLOOKUP($A696,'Run1-4'!$A:$J,3,FALSE)))</f>
        <v/>
      </c>
      <c r="V696" s="25" t="str">
        <f t="shared" si="113"/>
        <v/>
      </c>
      <c r="W696" s="27"/>
      <c r="X696" s="25" t="str">
        <f t="shared" si="106"/>
        <v>N/A</v>
      </c>
    </row>
    <row r="697" spans="1:24" ht="15" customHeight="1" x14ac:dyDescent="0.3">
      <c r="A697" s="12" t="str">
        <f t="shared" si="104"/>
        <v>10-89717758-G+A</v>
      </c>
      <c r="B697" s="11" t="s">
        <v>838</v>
      </c>
      <c r="C697" s="6">
        <v>4.07E-2</v>
      </c>
      <c r="D697" s="6"/>
      <c r="E697" s="6">
        <v>10</v>
      </c>
      <c r="F697" s="6">
        <v>89717758</v>
      </c>
      <c r="G697" s="6" t="s">
        <v>187</v>
      </c>
      <c r="H697" s="6" t="s">
        <v>1373</v>
      </c>
      <c r="I697" s="6">
        <v>615</v>
      </c>
      <c r="K697" s="19" t="str">
        <f t="shared" si="107"/>
        <v>N</v>
      </c>
      <c r="L697" s="20" t="str">
        <f t="shared" si="108"/>
        <v/>
      </c>
      <c r="M697" s="21" t="str">
        <f t="shared" si="105"/>
        <v/>
      </c>
      <c r="N697" s="22" t="str">
        <f t="shared" si="109"/>
        <v>N/A</v>
      </c>
      <c r="O697" s="23" t="str">
        <f t="shared" si="110"/>
        <v/>
      </c>
      <c r="P697" s="23" t="str">
        <f t="shared" si="111"/>
        <v/>
      </c>
      <c r="Q697" s="27"/>
      <c r="R697" s="24" t="str">
        <f>IF($K697="N","",IF($K697="Y",VLOOKUP($A697,'Run1-3-1'!$A:$J,3,FALSE)))</f>
        <v/>
      </c>
      <c r="S697" s="25" t="str">
        <f t="shared" si="112"/>
        <v/>
      </c>
      <c r="T697" s="27"/>
      <c r="U697" s="24" t="str">
        <f>IF($K697="N","",IF($K697="Y",VLOOKUP($A697,'Run1-4'!$A:$J,3,FALSE)))</f>
        <v/>
      </c>
      <c r="V697" s="25" t="str">
        <f t="shared" si="113"/>
        <v/>
      </c>
      <c r="W697" s="27"/>
      <c r="X697" s="25" t="str">
        <f t="shared" si="106"/>
        <v>N/A</v>
      </c>
    </row>
    <row r="698" spans="1:24" ht="15" customHeight="1" x14ac:dyDescent="0.3">
      <c r="A698" s="12" t="str">
        <f t="shared" si="104"/>
        <v>10-89717769-T-A</v>
      </c>
      <c r="B698" s="11" t="s">
        <v>1062</v>
      </c>
      <c r="C698" s="6">
        <v>2.1100000000000001E-2</v>
      </c>
      <c r="D698" s="6"/>
      <c r="E698" s="6">
        <v>10</v>
      </c>
      <c r="F698" s="6">
        <v>89717769</v>
      </c>
      <c r="G698" s="6" t="s">
        <v>1177</v>
      </c>
      <c r="H698" s="6" t="s">
        <v>928</v>
      </c>
      <c r="I698" s="6">
        <v>616</v>
      </c>
      <c r="K698" s="19" t="str">
        <f t="shared" si="107"/>
        <v>N</v>
      </c>
      <c r="L698" s="20" t="str">
        <f t="shared" si="108"/>
        <v/>
      </c>
      <c r="M698" s="21" t="str">
        <f t="shared" si="105"/>
        <v/>
      </c>
      <c r="N698" s="22" t="str">
        <f t="shared" si="109"/>
        <v>N/A</v>
      </c>
      <c r="O698" s="23" t="str">
        <f t="shared" si="110"/>
        <v/>
      </c>
      <c r="P698" s="23" t="str">
        <f t="shared" si="111"/>
        <v/>
      </c>
      <c r="Q698" s="27"/>
      <c r="R698" s="24" t="str">
        <f>IF($K698="N","",IF($K698="Y",VLOOKUP($A698,'Run1-3-1'!$A:$J,3,FALSE)))</f>
        <v/>
      </c>
      <c r="S698" s="25" t="str">
        <f t="shared" si="112"/>
        <v/>
      </c>
      <c r="T698" s="27"/>
      <c r="U698" s="24" t="str">
        <f>IF($K698="N","",IF($K698="Y",VLOOKUP($A698,'Run1-4'!$A:$J,3,FALSE)))</f>
        <v/>
      </c>
      <c r="V698" s="25" t="str">
        <f t="shared" si="113"/>
        <v/>
      </c>
      <c r="W698" s="27"/>
      <c r="X698" s="25" t="str">
        <f t="shared" si="106"/>
        <v>N/A</v>
      </c>
    </row>
    <row r="699" spans="1:24" ht="15" customHeight="1" x14ac:dyDescent="0.3">
      <c r="A699" s="12" t="str">
        <f t="shared" si="104"/>
        <v>10-89717769-T+A</v>
      </c>
      <c r="B699" s="11" t="s">
        <v>467</v>
      </c>
      <c r="C699" s="6">
        <v>1.2999999999999999E-2</v>
      </c>
      <c r="D699" s="6"/>
      <c r="E699" s="6">
        <v>10</v>
      </c>
      <c r="F699" s="6">
        <v>89717769</v>
      </c>
      <c r="G699" s="6" t="s">
        <v>1177</v>
      </c>
      <c r="H699" s="6" t="s">
        <v>897</v>
      </c>
      <c r="I699" s="6">
        <v>616</v>
      </c>
      <c r="K699" s="19" t="str">
        <f t="shared" si="107"/>
        <v>N</v>
      </c>
      <c r="L699" s="20" t="str">
        <f t="shared" si="108"/>
        <v/>
      </c>
      <c r="M699" s="21" t="str">
        <f t="shared" si="105"/>
        <v/>
      </c>
      <c r="N699" s="22" t="str">
        <f t="shared" si="109"/>
        <v>N/A</v>
      </c>
      <c r="O699" s="23" t="str">
        <f t="shared" si="110"/>
        <v/>
      </c>
      <c r="P699" s="23" t="str">
        <f t="shared" si="111"/>
        <v/>
      </c>
      <c r="Q699" s="27"/>
      <c r="R699" s="24" t="str">
        <f>IF($K699="N","",IF($K699="Y",VLOOKUP($A699,'Run1-3-1'!$A:$J,3,FALSE)))</f>
        <v/>
      </c>
      <c r="S699" s="25" t="str">
        <f t="shared" si="112"/>
        <v/>
      </c>
      <c r="T699" s="27"/>
      <c r="U699" s="24" t="str">
        <f>IF($K699="N","",IF($K699="Y",VLOOKUP($A699,'Run1-4'!$A:$J,3,FALSE)))</f>
        <v/>
      </c>
      <c r="V699" s="25" t="str">
        <f t="shared" si="113"/>
        <v/>
      </c>
      <c r="W699" s="27"/>
      <c r="X699" s="25" t="str">
        <f t="shared" si="106"/>
        <v>N/A</v>
      </c>
    </row>
    <row r="700" spans="1:24" ht="15" customHeight="1" x14ac:dyDescent="0.3">
      <c r="A700" s="12" t="str">
        <f t="shared" si="104"/>
        <v>10-89717770-G</v>
      </c>
      <c r="B700" s="11" t="s">
        <v>676</v>
      </c>
      <c r="C700" s="6">
        <v>1.32E-2</v>
      </c>
      <c r="D700" s="6"/>
      <c r="E700" s="6">
        <v>10</v>
      </c>
      <c r="F700" s="6">
        <v>89717770</v>
      </c>
      <c r="G700" s="6" t="s">
        <v>1082</v>
      </c>
      <c r="H700" s="6" t="s">
        <v>187</v>
      </c>
      <c r="I700" s="6">
        <v>151</v>
      </c>
      <c r="K700" s="19" t="str">
        <f t="shared" si="107"/>
        <v>N</v>
      </c>
      <c r="L700" s="20" t="str">
        <f t="shared" si="108"/>
        <v/>
      </c>
      <c r="M700" s="21" t="str">
        <f t="shared" si="105"/>
        <v/>
      </c>
      <c r="N700" s="22" t="str">
        <f t="shared" si="109"/>
        <v>N/A</v>
      </c>
      <c r="O700" s="23" t="str">
        <f t="shared" si="110"/>
        <v/>
      </c>
      <c r="P700" s="23" t="str">
        <f t="shared" si="111"/>
        <v/>
      </c>
      <c r="Q700" s="27"/>
      <c r="R700" s="24" t="str">
        <f>IF($K700="N","",IF($K700="Y",VLOOKUP($A700,'Run1-3-1'!$A:$J,3,FALSE)))</f>
        <v/>
      </c>
      <c r="S700" s="25" t="str">
        <f t="shared" si="112"/>
        <v/>
      </c>
      <c r="T700" s="27"/>
      <c r="U700" s="24" t="str">
        <f>IF($K700="N","",IF($K700="Y",VLOOKUP($A700,'Run1-4'!$A:$J,3,FALSE)))</f>
        <v/>
      </c>
      <c r="V700" s="25" t="str">
        <f t="shared" si="113"/>
        <v/>
      </c>
      <c r="W700" s="27"/>
      <c r="X700" s="25" t="str">
        <f t="shared" si="106"/>
        <v>N/A</v>
      </c>
    </row>
    <row r="701" spans="1:24" ht="15" customHeight="1" x14ac:dyDescent="0.3">
      <c r="A701" s="12" t="str">
        <f t="shared" si="104"/>
        <v>10-89717770-T</v>
      </c>
      <c r="B701" s="11" t="s">
        <v>907</v>
      </c>
      <c r="C701" s="6">
        <v>1.32E-2</v>
      </c>
      <c r="D701" s="6"/>
      <c r="E701" s="6">
        <v>10</v>
      </c>
      <c r="F701" s="6">
        <v>89717770</v>
      </c>
      <c r="G701" s="6" t="s">
        <v>1082</v>
      </c>
      <c r="H701" s="6" t="s">
        <v>1177</v>
      </c>
      <c r="I701" s="6">
        <v>151</v>
      </c>
      <c r="K701" s="19" t="str">
        <f t="shared" si="107"/>
        <v>N</v>
      </c>
      <c r="L701" s="20" t="str">
        <f t="shared" si="108"/>
        <v/>
      </c>
      <c r="M701" s="21" t="str">
        <f t="shared" si="105"/>
        <v/>
      </c>
      <c r="N701" s="22" t="str">
        <f t="shared" si="109"/>
        <v>N/A</v>
      </c>
      <c r="O701" s="23" t="str">
        <f t="shared" si="110"/>
        <v/>
      </c>
      <c r="P701" s="23" t="str">
        <f t="shared" si="111"/>
        <v/>
      </c>
      <c r="Q701" s="27"/>
      <c r="R701" s="24" t="str">
        <f>IF($K701="N","",IF($K701="Y",VLOOKUP($A701,'Run1-3-1'!$A:$J,3,FALSE)))</f>
        <v/>
      </c>
      <c r="S701" s="25" t="str">
        <f t="shared" si="112"/>
        <v/>
      </c>
      <c r="T701" s="27"/>
      <c r="U701" s="24" t="str">
        <f>IF($K701="N","",IF($K701="Y",VLOOKUP($A701,'Run1-4'!$A:$J,3,FALSE)))</f>
        <v/>
      </c>
      <c r="V701" s="25" t="str">
        <f t="shared" si="113"/>
        <v/>
      </c>
      <c r="W701" s="27"/>
      <c r="X701" s="25" t="str">
        <f t="shared" si="106"/>
        <v>N/A</v>
      </c>
    </row>
    <row r="702" spans="1:24" ht="15" customHeight="1" x14ac:dyDescent="0.3">
      <c r="A702" s="12" t="str">
        <f t="shared" si="104"/>
        <v>10-89720702-A</v>
      </c>
      <c r="B702" s="11" t="s">
        <v>1127</v>
      </c>
      <c r="C702" s="6">
        <v>1.37E-2</v>
      </c>
      <c r="D702" s="6"/>
      <c r="E702" s="6">
        <v>10</v>
      </c>
      <c r="F702" s="6">
        <v>89720702</v>
      </c>
      <c r="G702" s="6" t="s">
        <v>187</v>
      </c>
      <c r="H702" s="6" t="s">
        <v>1082</v>
      </c>
      <c r="I702" s="6">
        <v>510</v>
      </c>
      <c r="K702" s="19" t="str">
        <f t="shared" si="107"/>
        <v>N</v>
      </c>
      <c r="L702" s="20" t="str">
        <f t="shared" si="108"/>
        <v/>
      </c>
      <c r="M702" s="21" t="str">
        <f t="shared" si="105"/>
        <v/>
      </c>
      <c r="N702" s="22" t="str">
        <f t="shared" si="109"/>
        <v>N/A</v>
      </c>
      <c r="O702" s="23" t="str">
        <f t="shared" si="110"/>
        <v/>
      </c>
      <c r="P702" s="23" t="str">
        <f t="shared" si="111"/>
        <v/>
      </c>
      <c r="Q702" s="27"/>
      <c r="R702" s="24" t="str">
        <f>IF($K702="N","",IF($K702="Y",VLOOKUP($A702,'Run1-3-1'!$A:$J,3,FALSE)))</f>
        <v/>
      </c>
      <c r="S702" s="25" t="str">
        <f t="shared" si="112"/>
        <v/>
      </c>
      <c r="T702" s="27"/>
      <c r="U702" s="24" t="str">
        <f>IF($K702="N","",IF($K702="Y",VLOOKUP($A702,'Run1-4'!$A:$J,3,FALSE)))</f>
        <v/>
      </c>
      <c r="V702" s="25" t="str">
        <f t="shared" si="113"/>
        <v/>
      </c>
      <c r="W702" s="27"/>
      <c r="X702" s="25" t="str">
        <f t="shared" si="106"/>
        <v>N/A</v>
      </c>
    </row>
    <row r="703" spans="1:24" ht="15" customHeight="1" x14ac:dyDescent="0.3">
      <c r="A703" s="12" t="str">
        <f t="shared" si="104"/>
        <v>10-89720711-G-A</v>
      </c>
      <c r="B703" s="11" t="s">
        <v>527</v>
      </c>
      <c r="C703" s="6">
        <v>2.64E-2</v>
      </c>
      <c r="D703" s="6"/>
      <c r="E703" s="6">
        <v>10</v>
      </c>
      <c r="F703" s="6">
        <v>89720711</v>
      </c>
      <c r="G703" s="6" t="s">
        <v>187</v>
      </c>
      <c r="H703" s="6" t="s">
        <v>590</v>
      </c>
      <c r="I703" s="6">
        <v>531</v>
      </c>
      <c r="K703" s="19" t="str">
        <f t="shared" si="107"/>
        <v>N</v>
      </c>
      <c r="L703" s="20" t="str">
        <f t="shared" si="108"/>
        <v/>
      </c>
      <c r="M703" s="21" t="str">
        <f t="shared" si="105"/>
        <v/>
      </c>
      <c r="N703" s="22" t="str">
        <f t="shared" si="109"/>
        <v>N/A</v>
      </c>
      <c r="O703" s="23" t="str">
        <f t="shared" si="110"/>
        <v/>
      </c>
      <c r="P703" s="23" t="str">
        <f t="shared" si="111"/>
        <v/>
      </c>
      <c r="Q703" s="27"/>
      <c r="R703" s="24" t="str">
        <f>IF($K703="N","",IF($K703="Y",VLOOKUP($A703,'Run1-3-1'!$A:$J,3,FALSE)))</f>
        <v/>
      </c>
      <c r="S703" s="25" t="str">
        <f t="shared" si="112"/>
        <v/>
      </c>
      <c r="T703" s="27"/>
      <c r="U703" s="24" t="str">
        <f>IF($K703="N","",IF($K703="Y",VLOOKUP($A703,'Run1-4'!$A:$J,3,FALSE)))</f>
        <v/>
      </c>
      <c r="V703" s="25" t="str">
        <f t="shared" si="113"/>
        <v/>
      </c>
      <c r="W703" s="27"/>
      <c r="X703" s="25" t="str">
        <f t="shared" si="106"/>
        <v>N/A</v>
      </c>
    </row>
    <row r="704" spans="1:24" ht="15" customHeight="1" x14ac:dyDescent="0.3">
      <c r="A704" s="12" t="str">
        <f t="shared" si="104"/>
        <v>10-89720811-C-A</v>
      </c>
      <c r="B704" s="11" t="s">
        <v>747</v>
      </c>
      <c r="C704" s="6">
        <v>2.9100000000000001E-2</v>
      </c>
      <c r="D704" s="6"/>
      <c r="E704" s="6">
        <v>10</v>
      </c>
      <c r="F704" s="6">
        <v>89720811</v>
      </c>
      <c r="G704" s="6" t="s">
        <v>125</v>
      </c>
      <c r="H704" s="6" t="s">
        <v>403</v>
      </c>
      <c r="I704" s="6">
        <v>687</v>
      </c>
      <c r="K704" s="19" t="str">
        <f t="shared" si="107"/>
        <v>N</v>
      </c>
      <c r="L704" s="20" t="str">
        <f t="shared" si="108"/>
        <v/>
      </c>
      <c r="M704" s="21" t="str">
        <f t="shared" si="105"/>
        <v/>
      </c>
      <c r="N704" s="22" t="str">
        <f t="shared" si="109"/>
        <v>N/A</v>
      </c>
      <c r="O704" s="23" t="str">
        <f t="shared" si="110"/>
        <v/>
      </c>
      <c r="P704" s="23" t="str">
        <f t="shared" si="111"/>
        <v/>
      </c>
      <c r="Q704" s="27"/>
      <c r="R704" s="24" t="str">
        <f>IF($K704="N","",IF($K704="Y",VLOOKUP($A704,'Run1-3-1'!$A:$J,3,FALSE)))</f>
        <v/>
      </c>
      <c r="S704" s="25" t="str">
        <f t="shared" si="112"/>
        <v/>
      </c>
      <c r="T704" s="27"/>
      <c r="U704" s="24" t="str">
        <f>IF($K704="N","",IF($K704="Y",VLOOKUP($A704,'Run1-4'!$A:$J,3,FALSE)))</f>
        <v/>
      </c>
      <c r="V704" s="25" t="str">
        <f t="shared" si="113"/>
        <v/>
      </c>
      <c r="W704" s="27"/>
      <c r="X704" s="25" t="str">
        <f t="shared" si="106"/>
        <v>N/A</v>
      </c>
    </row>
    <row r="705" spans="1:24" ht="15" customHeight="1" x14ac:dyDescent="0.3">
      <c r="A705" s="12" t="str">
        <f t="shared" si="104"/>
        <v>10-89720811-A</v>
      </c>
      <c r="B705" s="11" t="s">
        <v>773</v>
      </c>
      <c r="C705" s="6">
        <v>1.6E-2</v>
      </c>
      <c r="D705" s="6"/>
      <c r="E705" s="6">
        <v>10</v>
      </c>
      <c r="F705" s="6">
        <v>89720811</v>
      </c>
      <c r="G705" s="6" t="s">
        <v>125</v>
      </c>
      <c r="H705" s="6" t="s">
        <v>1082</v>
      </c>
      <c r="I705" s="6">
        <v>687</v>
      </c>
      <c r="K705" s="19" t="str">
        <f t="shared" si="107"/>
        <v>N</v>
      </c>
      <c r="L705" s="20" t="str">
        <f t="shared" si="108"/>
        <v/>
      </c>
      <c r="M705" s="21" t="str">
        <f t="shared" si="105"/>
        <v/>
      </c>
      <c r="N705" s="22" t="str">
        <f t="shared" si="109"/>
        <v>N/A</v>
      </c>
      <c r="O705" s="23" t="str">
        <f t="shared" si="110"/>
        <v/>
      </c>
      <c r="P705" s="23" t="str">
        <f t="shared" si="111"/>
        <v/>
      </c>
      <c r="Q705" s="27"/>
      <c r="R705" s="24" t="str">
        <f>IF($K705="N","",IF($K705="Y",VLOOKUP($A705,'Run1-3-1'!$A:$J,3,FALSE)))</f>
        <v/>
      </c>
      <c r="S705" s="25" t="str">
        <f t="shared" si="112"/>
        <v/>
      </c>
      <c r="T705" s="27"/>
      <c r="U705" s="24" t="str">
        <f>IF($K705="N","",IF($K705="Y",VLOOKUP($A705,'Run1-4'!$A:$J,3,FALSE)))</f>
        <v/>
      </c>
      <c r="V705" s="25" t="str">
        <f t="shared" si="113"/>
        <v/>
      </c>
      <c r="W705" s="27"/>
      <c r="X705" s="25" t="str">
        <f t="shared" si="106"/>
        <v>N/A</v>
      </c>
    </row>
    <row r="706" spans="1:24" ht="15" customHeight="1" x14ac:dyDescent="0.3">
      <c r="A706" s="12" t="str">
        <f t="shared" si="104"/>
        <v>10-89720811-C+A</v>
      </c>
      <c r="B706" s="11" t="s">
        <v>1367</v>
      </c>
      <c r="C706" s="6">
        <v>1.46E-2</v>
      </c>
      <c r="D706" s="6"/>
      <c r="E706" s="6">
        <v>10</v>
      </c>
      <c r="F706" s="6">
        <v>89720811</v>
      </c>
      <c r="G706" s="6" t="s">
        <v>125</v>
      </c>
      <c r="H706" s="6" t="s">
        <v>1189</v>
      </c>
      <c r="I706" s="6">
        <v>687</v>
      </c>
      <c r="K706" s="19" t="str">
        <f t="shared" si="107"/>
        <v>N</v>
      </c>
      <c r="L706" s="20" t="str">
        <f t="shared" si="108"/>
        <v/>
      </c>
      <c r="M706" s="21" t="str">
        <f t="shared" si="105"/>
        <v/>
      </c>
      <c r="N706" s="22" t="str">
        <f t="shared" si="109"/>
        <v>N/A</v>
      </c>
      <c r="O706" s="23" t="str">
        <f t="shared" si="110"/>
        <v/>
      </c>
      <c r="P706" s="23" t="str">
        <f t="shared" si="111"/>
        <v/>
      </c>
      <c r="Q706" s="27"/>
      <c r="R706" s="24" t="str">
        <f>IF($K706="N","",IF($K706="Y",VLOOKUP($A706,'Run1-3-1'!$A:$J,3,FALSE)))</f>
        <v/>
      </c>
      <c r="S706" s="25" t="str">
        <f t="shared" si="112"/>
        <v/>
      </c>
      <c r="T706" s="27"/>
      <c r="U706" s="24" t="str">
        <f>IF($K706="N","",IF($K706="Y",VLOOKUP($A706,'Run1-4'!$A:$J,3,FALSE)))</f>
        <v/>
      </c>
      <c r="V706" s="25" t="str">
        <f t="shared" si="113"/>
        <v/>
      </c>
      <c r="W706" s="27"/>
      <c r="X706" s="25" t="str">
        <f t="shared" si="106"/>
        <v>N/A</v>
      </c>
    </row>
    <row r="707" spans="1:24" ht="15" customHeight="1" x14ac:dyDescent="0.3">
      <c r="A707" s="12" t="str">
        <f t="shared" ref="A707:A770" si="114">E707&amp;"-"&amp;F707&amp;"-"&amp;H707</f>
        <v>10-89720812-C</v>
      </c>
      <c r="B707" s="11" t="s">
        <v>1001</v>
      </c>
      <c r="C707" s="6">
        <v>2.4299999999999999E-2</v>
      </c>
      <c r="D707" s="6"/>
      <c r="E707" s="6">
        <v>10</v>
      </c>
      <c r="F707" s="6">
        <v>89720812</v>
      </c>
      <c r="G707" s="6" t="s">
        <v>1082</v>
      </c>
      <c r="H707" s="6" t="s">
        <v>125</v>
      </c>
      <c r="I707" s="6">
        <v>371</v>
      </c>
      <c r="K707" s="19" t="str">
        <f t="shared" si="107"/>
        <v>N</v>
      </c>
      <c r="L707" s="20" t="str">
        <f t="shared" si="108"/>
        <v/>
      </c>
      <c r="M707" s="21" t="str">
        <f t="shared" ref="M707:M770" si="115">IF($L707="","",IF(AND($L707&gt;=0.05,$L707&lt;0.1),"A",IF(AND($L707&gt;=0.1,$L707&lt;0.2),"B",IF(AND($L707&gt;=0.2,$L707&lt;=0.25),"C"))))</f>
        <v/>
      </c>
      <c r="N707" s="22" t="str">
        <f t="shared" si="109"/>
        <v>N/A</v>
      </c>
      <c r="O707" s="23" t="str">
        <f t="shared" si="110"/>
        <v/>
      </c>
      <c r="P707" s="23" t="str">
        <f t="shared" si="111"/>
        <v/>
      </c>
      <c r="Q707" s="27"/>
      <c r="R707" s="24" t="str">
        <f>IF($K707="N","",IF($K707="Y",VLOOKUP($A707,'Run1-3-1'!$A:$J,3,FALSE)))</f>
        <v/>
      </c>
      <c r="S707" s="25" t="str">
        <f t="shared" si="112"/>
        <v/>
      </c>
      <c r="T707" s="27"/>
      <c r="U707" s="24" t="str">
        <f>IF($K707="N","",IF($K707="Y",VLOOKUP($A707,'Run1-4'!$A:$J,3,FALSE)))</f>
        <v/>
      </c>
      <c r="V707" s="25" t="str">
        <f t="shared" si="113"/>
        <v/>
      </c>
      <c r="W707" s="27"/>
      <c r="X707" s="25" t="str">
        <f t="shared" ref="X707:X770" si="116">IF($K707="N","N/A",IF(AND($S707="Y",$V707="Y"),"Y","N"))</f>
        <v>N/A</v>
      </c>
    </row>
    <row r="708" spans="1:24" ht="15" customHeight="1" x14ac:dyDescent="0.3">
      <c r="A708" s="12" t="str">
        <f t="shared" si="114"/>
        <v>10-89720825-A</v>
      </c>
      <c r="B708" s="11" t="s">
        <v>1216</v>
      </c>
      <c r="C708" s="6">
        <v>1.29E-2</v>
      </c>
      <c r="D708" s="6"/>
      <c r="E708" s="6">
        <v>10</v>
      </c>
      <c r="F708" s="6">
        <v>89720825</v>
      </c>
      <c r="G708" s="6" t="s">
        <v>187</v>
      </c>
      <c r="H708" s="6" t="s">
        <v>1082</v>
      </c>
      <c r="I708" s="6">
        <v>697</v>
      </c>
      <c r="K708" s="19" t="str">
        <f t="shared" ref="K708:K771" si="117">IF(AND($C708&lt;=0.25,C708&gt;=0.05),"Y","N")</f>
        <v>N</v>
      </c>
      <c r="L708" s="20" t="str">
        <f t="shared" ref="L708:L771" si="118">IF(K708="Y",C708,"")</f>
        <v/>
      </c>
      <c r="M708" s="21" t="str">
        <f t="shared" si="115"/>
        <v/>
      </c>
      <c r="N708" s="22" t="str">
        <f t="shared" ref="N708:N771" si="119">IF($M708="A",$L708*$C$1+$F$1,IF($M708="B",L708*$D$1+$F$1,IF($M708="C",L708*$E$1+$F$1,"N/A")))</f>
        <v>N/A</v>
      </c>
      <c r="O708" s="23" t="str">
        <f t="shared" ref="O708:O771" si="120">IF(L708="","",IF((L708-N708)&lt;0.01,0.01,L708-N708))</f>
        <v/>
      </c>
      <c r="P708" s="23" t="str">
        <f t="shared" ref="P708:P771" si="121">IF(L708="","",L708+N708)</f>
        <v/>
      </c>
      <c r="Q708" s="27"/>
      <c r="R708" s="24" t="str">
        <f>IF($K708="N","",IF($K708="Y",VLOOKUP($A708,'Run1-3-1'!$A:$J,3,FALSE)))</f>
        <v/>
      </c>
      <c r="S708" s="25" t="str">
        <f t="shared" ref="S708:S771" si="122">IF($K708="N","",IF(AND(R708&gt;=$O708,R708&lt;=$P708),"Y","N"))</f>
        <v/>
      </c>
      <c r="T708" s="27"/>
      <c r="U708" s="24" t="str">
        <f>IF($K708="N","",IF($K708="Y",VLOOKUP($A708,'Run1-4'!$A:$J,3,FALSE)))</f>
        <v/>
      </c>
      <c r="V708" s="25" t="str">
        <f t="shared" ref="V708:V771" si="123">IF($K708="N","",IF(AND(U708&gt;=$O708,U708&lt;=$P708),"Y","N"))</f>
        <v/>
      </c>
      <c r="W708" s="27"/>
      <c r="X708" s="25" t="str">
        <f t="shared" si="116"/>
        <v>N/A</v>
      </c>
    </row>
    <row r="709" spans="1:24" ht="15" customHeight="1" x14ac:dyDescent="0.3">
      <c r="A709" s="12" t="str">
        <f t="shared" si="114"/>
        <v>10-89720836-T+A</v>
      </c>
      <c r="B709" s="11" t="s">
        <v>47</v>
      </c>
      <c r="C709" s="6">
        <v>3.4099999999999998E-2</v>
      </c>
      <c r="D709" s="6"/>
      <c r="E709" s="6">
        <v>10</v>
      </c>
      <c r="F709" s="6">
        <v>89720836</v>
      </c>
      <c r="G709" s="6" t="s">
        <v>1177</v>
      </c>
      <c r="H709" s="6" t="s">
        <v>897</v>
      </c>
      <c r="I709" s="6">
        <v>703</v>
      </c>
      <c r="K709" s="19" t="str">
        <f t="shared" si="117"/>
        <v>N</v>
      </c>
      <c r="L709" s="20" t="str">
        <f t="shared" si="118"/>
        <v/>
      </c>
      <c r="M709" s="21" t="str">
        <f t="shared" si="115"/>
        <v/>
      </c>
      <c r="N709" s="22" t="str">
        <f t="shared" si="119"/>
        <v>N/A</v>
      </c>
      <c r="O709" s="23" t="str">
        <f t="shared" si="120"/>
        <v/>
      </c>
      <c r="P709" s="23" t="str">
        <f t="shared" si="121"/>
        <v/>
      </c>
      <c r="Q709" s="27"/>
      <c r="R709" s="24" t="str">
        <f>IF($K709="N","",IF($K709="Y",VLOOKUP($A709,'Run1-3-1'!$A:$J,3,FALSE)))</f>
        <v/>
      </c>
      <c r="S709" s="25" t="str">
        <f t="shared" si="122"/>
        <v/>
      </c>
      <c r="T709" s="27"/>
      <c r="U709" s="24" t="str">
        <f>IF($K709="N","",IF($K709="Y",VLOOKUP($A709,'Run1-4'!$A:$J,3,FALSE)))</f>
        <v/>
      </c>
      <c r="V709" s="25" t="str">
        <f t="shared" si="123"/>
        <v/>
      </c>
      <c r="W709" s="27"/>
      <c r="X709" s="25" t="str">
        <f t="shared" si="116"/>
        <v>N/A</v>
      </c>
    </row>
    <row r="710" spans="1:24" ht="15" customHeight="1" x14ac:dyDescent="0.3">
      <c r="A710" s="12" t="str">
        <f t="shared" si="114"/>
        <v>10-123257959-T</v>
      </c>
      <c r="B710" s="11" t="s">
        <v>840</v>
      </c>
      <c r="C710" s="6">
        <v>1.24E-2</v>
      </c>
      <c r="D710" s="6"/>
      <c r="E710" s="6">
        <v>10</v>
      </c>
      <c r="F710" s="6">
        <v>123257959</v>
      </c>
      <c r="G710" s="6" t="s">
        <v>125</v>
      </c>
      <c r="H710" s="6" t="s">
        <v>1177</v>
      </c>
      <c r="I710" s="6">
        <v>643</v>
      </c>
      <c r="K710" s="19" t="str">
        <f t="shared" si="117"/>
        <v>N</v>
      </c>
      <c r="L710" s="20" t="str">
        <f t="shared" si="118"/>
        <v/>
      </c>
      <c r="M710" s="21" t="str">
        <f t="shared" si="115"/>
        <v/>
      </c>
      <c r="N710" s="22" t="str">
        <f t="shared" si="119"/>
        <v>N/A</v>
      </c>
      <c r="O710" s="23" t="str">
        <f t="shared" si="120"/>
        <v/>
      </c>
      <c r="P710" s="23" t="str">
        <f t="shared" si="121"/>
        <v/>
      </c>
      <c r="Q710" s="27"/>
      <c r="R710" s="24" t="str">
        <f>IF($K710="N","",IF($K710="Y",VLOOKUP($A710,'Run1-3-1'!$A:$J,3,FALSE)))</f>
        <v/>
      </c>
      <c r="S710" s="25" t="str">
        <f t="shared" si="122"/>
        <v/>
      </c>
      <c r="T710" s="27"/>
      <c r="U710" s="24" t="str">
        <f>IF($K710="N","",IF($K710="Y",VLOOKUP($A710,'Run1-4'!$A:$J,3,FALSE)))</f>
        <v/>
      </c>
      <c r="V710" s="25" t="str">
        <f t="shared" si="123"/>
        <v/>
      </c>
      <c r="W710" s="27"/>
      <c r="X710" s="25" t="str">
        <f t="shared" si="116"/>
        <v>N/A</v>
      </c>
    </row>
    <row r="711" spans="1:24" ht="15" customHeight="1" x14ac:dyDescent="0.3">
      <c r="A711" s="12" t="str">
        <f t="shared" si="114"/>
        <v>10-123257991-G-T</v>
      </c>
      <c r="B711" s="11" t="s">
        <v>1065</v>
      </c>
      <c r="C711" s="6">
        <v>1.38E-2</v>
      </c>
      <c r="D711" s="6"/>
      <c r="E711" s="6">
        <v>10</v>
      </c>
      <c r="F711" s="6">
        <v>123257991</v>
      </c>
      <c r="G711" s="6" t="s">
        <v>187</v>
      </c>
      <c r="H711" s="6" t="s">
        <v>680</v>
      </c>
      <c r="I711" s="6">
        <v>725</v>
      </c>
      <c r="K711" s="19" t="str">
        <f t="shared" si="117"/>
        <v>N</v>
      </c>
      <c r="L711" s="20" t="str">
        <f t="shared" si="118"/>
        <v/>
      </c>
      <c r="M711" s="21" t="str">
        <f t="shared" si="115"/>
        <v/>
      </c>
      <c r="N711" s="22" t="str">
        <f t="shared" si="119"/>
        <v>N/A</v>
      </c>
      <c r="O711" s="23" t="str">
        <f t="shared" si="120"/>
        <v/>
      </c>
      <c r="P711" s="23" t="str">
        <f t="shared" si="121"/>
        <v/>
      </c>
      <c r="Q711" s="27"/>
      <c r="R711" s="24" t="str">
        <f>IF($K711="N","",IF($K711="Y",VLOOKUP($A711,'Run1-3-1'!$A:$J,3,FALSE)))</f>
        <v/>
      </c>
      <c r="S711" s="25" t="str">
        <f t="shared" si="122"/>
        <v/>
      </c>
      <c r="T711" s="27"/>
      <c r="U711" s="24" t="str">
        <f>IF($K711="N","",IF($K711="Y",VLOOKUP($A711,'Run1-4'!$A:$J,3,FALSE)))</f>
        <v/>
      </c>
      <c r="V711" s="25" t="str">
        <f t="shared" si="123"/>
        <v/>
      </c>
      <c r="W711" s="27"/>
      <c r="X711" s="25" t="str">
        <f t="shared" si="116"/>
        <v>N/A</v>
      </c>
    </row>
    <row r="712" spans="1:24" ht="15" customHeight="1" x14ac:dyDescent="0.3">
      <c r="A712" s="12" t="str">
        <f t="shared" si="114"/>
        <v>10-123258011-T-C</v>
      </c>
      <c r="B712" s="11" t="s">
        <v>1281</v>
      </c>
      <c r="C712" s="6">
        <v>0.30559999999999998</v>
      </c>
      <c r="D712" s="6"/>
      <c r="E712" s="6">
        <v>10</v>
      </c>
      <c r="F712" s="6">
        <v>123258011</v>
      </c>
      <c r="G712" s="6" t="s">
        <v>1177</v>
      </c>
      <c r="H712" s="6" t="s">
        <v>551</v>
      </c>
      <c r="I712" s="6">
        <v>710</v>
      </c>
      <c r="K712" s="19" t="str">
        <f t="shared" si="117"/>
        <v>N</v>
      </c>
      <c r="L712" s="20" t="str">
        <f t="shared" si="118"/>
        <v/>
      </c>
      <c r="M712" s="21" t="str">
        <f t="shared" si="115"/>
        <v/>
      </c>
      <c r="N712" s="22" t="str">
        <f t="shared" si="119"/>
        <v>N/A</v>
      </c>
      <c r="O712" s="23" t="str">
        <f t="shared" si="120"/>
        <v/>
      </c>
      <c r="P712" s="23" t="str">
        <f t="shared" si="121"/>
        <v/>
      </c>
      <c r="Q712" s="27"/>
      <c r="R712" s="24" t="str">
        <f>IF($K712="N","",IF($K712="Y",VLOOKUP($A712,'Run1-3-1'!$A:$J,3,FALSE)))</f>
        <v/>
      </c>
      <c r="S712" s="25" t="str">
        <f t="shared" si="122"/>
        <v/>
      </c>
      <c r="T712" s="27"/>
      <c r="U712" s="24" t="str">
        <f>IF($K712="N","",IF($K712="Y",VLOOKUP($A712,'Run1-4'!$A:$J,3,FALSE)))</f>
        <v/>
      </c>
      <c r="V712" s="25" t="str">
        <f t="shared" si="123"/>
        <v/>
      </c>
      <c r="W712" s="27"/>
      <c r="X712" s="25" t="str">
        <f t="shared" si="116"/>
        <v>N/A</v>
      </c>
    </row>
    <row r="713" spans="1:24" ht="15" customHeight="1" x14ac:dyDescent="0.3">
      <c r="A713" s="12" t="str">
        <f t="shared" si="114"/>
        <v>10-123258012-T</v>
      </c>
      <c r="B713" s="11" t="s">
        <v>109</v>
      </c>
      <c r="C713" s="6">
        <v>1.43E-2</v>
      </c>
      <c r="D713" s="6"/>
      <c r="E713" s="6">
        <v>10</v>
      </c>
      <c r="F713" s="6">
        <v>123258012</v>
      </c>
      <c r="G713" s="6" t="s">
        <v>125</v>
      </c>
      <c r="H713" s="6" t="s">
        <v>1177</v>
      </c>
      <c r="I713" s="6">
        <v>491</v>
      </c>
      <c r="K713" s="19" t="str">
        <f t="shared" si="117"/>
        <v>N</v>
      </c>
      <c r="L713" s="20" t="str">
        <f t="shared" si="118"/>
        <v/>
      </c>
      <c r="M713" s="21" t="str">
        <f t="shared" si="115"/>
        <v/>
      </c>
      <c r="N713" s="22" t="str">
        <f t="shared" si="119"/>
        <v>N/A</v>
      </c>
      <c r="O713" s="23" t="str">
        <f t="shared" si="120"/>
        <v/>
      </c>
      <c r="P713" s="23" t="str">
        <f t="shared" si="121"/>
        <v/>
      </c>
      <c r="Q713" s="27"/>
      <c r="R713" s="24" t="str">
        <f>IF($K713="N","",IF($K713="Y",VLOOKUP($A713,'Run1-3-1'!$A:$J,3,FALSE)))</f>
        <v/>
      </c>
      <c r="S713" s="25" t="str">
        <f t="shared" si="122"/>
        <v/>
      </c>
      <c r="T713" s="27"/>
      <c r="U713" s="24" t="str">
        <f>IF($K713="N","",IF($K713="Y",VLOOKUP($A713,'Run1-4'!$A:$J,3,FALSE)))</f>
        <v/>
      </c>
      <c r="V713" s="25" t="str">
        <f t="shared" si="123"/>
        <v/>
      </c>
      <c r="W713" s="27"/>
      <c r="X713" s="25" t="str">
        <f t="shared" si="116"/>
        <v>N/A</v>
      </c>
    </row>
    <row r="714" spans="1:24" ht="15" customHeight="1" x14ac:dyDescent="0.3">
      <c r="A714" s="12" t="str">
        <f t="shared" si="114"/>
        <v>10-123274764-A-C</v>
      </c>
      <c r="B714" s="11" t="s">
        <v>909</v>
      </c>
      <c r="C714" s="6">
        <v>1.5100000000000001E-2</v>
      </c>
      <c r="D714" s="6"/>
      <c r="E714" s="6">
        <v>10</v>
      </c>
      <c r="F714" s="6">
        <v>123274764</v>
      </c>
      <c r="G714" s="6" t="s">
        <v>1082</v>
      </c>
      <c r="H714" s="6" t="s">
        <v>738</v>
      </c>
      <c r="I714" s="6">
        <v>793</v>
      </c>
      <c r="K714" s="19" t="str">
        <f t="shared" si="117"/>
        <v>N</v>
      </c>
      <c r="L714" s="20" t="str">
        <f t="shared" si="118"/>
        <v/>
      </c>
      <c r="M714" s="21" t="str">
        <f t="shared" si="115"/>
        <v/>
      </c>
      <c r="N714" s="22" t="str">
        <f t="shared" si="119"/>
        <v>N/A</v>
      </c>
      <c r="O714" s="23" t="str">
        <f t="shared" si="120"/>
        <v/>
      </c>
      <c r="P714" s="23" t="str">
        <f t="shared" si="121"/>
        <v/>
      </c>
      <c r="Q714" s="27"/>
      <c r="R714" s="24" t="str">
        <f>IF($K714="N","",IF($K714="Y",VLOOKUP($A714,'Run1-3-1'!$A:$J,3,FALSE)))</f>
        <v/>
      </c>
      <c r="S714" s="25" t="str">
        <f t="shared" si="122"/>
        <v/>
      </c>
      <c r="T714" s="27"/>
      <c r="U714" s="24" t="str">
        <f>IF($K714="N","",IF($K714="Y",VLOOKUP($A714,'Run1-4'!$A:$J,3,FALSE)))</f>
        <v/>
      </c>
      <c r="V714" s="25" t="str">
        <f t="shared" si="123"/>
        <v/>
      </c>
      <c r="W714" s="27"/>
      <c r="X714" s="25" t="str">
        <f t="shared" si="116"/>
        <v>N/A</v>
      </c>
    </row>
    <row r="715" spans="1:24" ht="15" customHeight="1" x14ac:dyDescent="0.3">
      <c r="A715" s="12" t="str">
        <f t="shared" si="114"/>
        <v>10-123274767-T</v>
      </c>
      <c r="B715" s="11" t="s">
        <v>278</v>
      </c>
      <c r="C715" s="6">
        <v>0.01</v>
      </c>
      <c r="D715" s="6"/>
      <c r="E715" s="6">
        <v>10</v>
      </c>
      <c r="F715" s="6">
        <v>123274767</v>
      </c>
      <c r="G715" s="6" t="s">
        <v>125</v>
      </c>
      <c r="H715" s="6" t="s">
        <v>1177</v>
      </c>
      <c r="I715" s="6">
        <v>799</v>
      </c>
      <c r="K715" s="19" t="str">
        <f t="shared" si="117"/>
        <v>N</v>
      </c>
      <c r="L715" s="20" t="str">
        <f t="shared" si="118"/>
        <v/>
      </c>
      <c r="M715" s="21" t="str">
        <f t="shared" si="115"/>
        <v/>
      </c>
      <c r="N715" s="22" t="str">
        <f t="shared" si="119"/>
        <v>N/A</v>
      </c>
      <c r="O715" s="23" t="str">
        <f t="shared" si="120"/>
        <v/>
      </c>
      <c r="P715" s="23" t="str">
        <f t="shared" si="121"/>
        <v/>
      </c>
      <c r="Q715" s="27"/>
      <c r="R715" s="24" t="str">
        <f>IF($K715="N","",IF($K715="Y",VLOOKUP($A715,'Run1-3-1'!$A:$J,3,FALSE)))</f>
        <v/>
      </c>
      <c r="S715" s="25" t="str">
        <f t="shared" si="122"/>
        <v/>
      </c>
      <c r="T715" s="27"/>
      <c r="U715" s="24" t="str">
        <f>IF($K715="N","",IF($K715="Y",VLOOKUP($A715,'Run1-4'!$A:$J,3,FALSE)))</f>
        <v/>
      </c>
      <c r="V715" s="25" t="str">
        <f t="shared" si="123"/>
        <v/>
      </c>
      <c r="W715" s="27"/>
      <c r="X715" s="25" t="str">
        <f t="shared" si="116"/>
        <v>N/A</v>
      </c>
    </row>
    <row r="716" spans="1:24" ht="15" customHeight="1" x14ac:dyDescent="0.3">
      <c r="A716" s="12" t="str">
        <f t="shared" si="114"/>
        <v>10-123274776-T-A</v>
      </c>
      <c r="B716" s="11" t="s">
        <v>495</v>
      </c>
      <c r="C716" s="6">
        <v>1.01E-2</v>
      </c>
      <c r="D716" s="6"/>
      <c r="E716" s="6">
        <v>10</v>
      </c>
      <c r="F716" s="6">
        <v>123274776</v>
      </c>
      <c r="G716" s="6" t="s">
        <v>1177</v>
      </c>
      <c r="H716" s="6" t="s">
        <v>928</v>
      </c>
      <c r="I716" s="6">
        <v>794</v>
      </c>
      <c r="K716" s="19" t="str">
        <f t="shared" si="117"/>
        <v>N</v>
      </c>
      <c r="L716" s="20" t="str">
        <f t="shared" si="118"/>
        <v/>
      </c>
      <c r="M716" s="21" t="str">
        <f t="shared" si="115"/>
        <v/>
      </c>
      <c r="N716" s="22" t="str">
        <f t="shared" si="119"/>
        <v>N/A</v>
      </c>
      <c r="O716" s="23" t="str">
        <f t="shared" si="120"/>
        <v/>
      </c>
      <c r="P716" s="23" t="str">
        <f t="shared" si="121"/>
        <v/>
      </c>
      <c r="Q716" s="27"/>
      <c r="R716" s="24" t="str">
        <f>IF($K716="N","",IF($K716="Y",VLOOKUP($A716,'Run1-3-1'!$A:$J,3,FALSE)))</f>
        <v/>
      </c>
      <c r="S716" s="25" t="str">
        <f t="shared" si="122"/>
        <v/>
      </c>
      <c r="T716" s="27"/>
      <c r="U716" s="24" t="str">
        <f>IF($K716="N","",IF($K716="Y",VLOOKUP($A716,'Run1-4'!$A:$J,3,FALSE)))</f>
        <v/>
      </c>
      <c r="V716" s="25" t="str">
        <f t="shared" si="123"/>
        <v/>
      </c>
      <c r="W716" s="27"/>
      <c r="X716" s="25" t="str">
        <f t="shared" si="116"/>
        <v>N/A</v>
      </c>
    </row>
    <row r="717" spans="1:24" ht="15" customHeight="1" x14ac:dyDescent="0.3">
      <c r="A717" s="12" t="str">
        <f t="shared" si="114"/>
        <v>10-123274799-T+G</v>
      </c>
      <c r="B717" s="11" t="s">
        <v>1300</v>
      </c>
      <c r="C717" s="6">
        <v>1.6299999999999999E-2</v>
      </c>
      <c r="D717" s="6"/>
      <c r="E717" s="6">
        <v>10</v>
      </c>
      <c r="F717" s="6">
        <v>123274799</v>
      </c>
      <c r="G717" s="6" t="s">
        <v>1177</v>
      </c>
      <c r="H717" s="6" t="s">
        <v>13</v>
      </c>
      <c r="I717" s="6">
        <v>799</v>
      </c>
      <c r="K717" s="19" t="str">
        <f t="shared" si="117"/>
        <v>N</v>
      </c>
      <c r="L717" s="20" t="str">
        <f t="shared" si="118"/>
        <v/>
      </c>
      <c r="M717" s="21" t="str">
        <f t="shared" si="115"/>
        <v/>
      </c>
      <c r="N717" s="22" t="str">
        <f t="shared" si="119"/>
        <v>N/A</v>
      </c>
      <c r="O717" s="23" t="str">
        <f t="shared" si="120"/>
        <v/>
      </c>
      <c r="P717" s="23" t="str">
        <f t="shared" si="121"/>
        <v/>
      </c>
      <c r="Q717" s="27"/>
      <c r="R717" s="24" t="str">
        <f>IF($K717="N","",IF($K717="Y",VLOOKUP($A717,'Run1-3-1'!$A:$J,3,FALSE)))</f>
        <v/>
      </c>
      <c r="S717" s="25" t="str">
        <f t="shared" si="122"/>
        <v/>
      </c>
      <c r="T717" s="27"/>
      <c r="U717" s="24" t="str">
        <f>IF($K717="N","",IF($K717="Y",VLOOKUP($A717,'Run1-4'!$A:$J,3,FALSE)))</f>
        <v/>
      </c>
      <c r="V717" s="25" t="str">
        <f t="shared" si="123"/>
        <v/>
      </c>
      <c r="W717" s="27"/>
      <c r="X717" s="25" t="str">
        <f t="shared" si="116"/>
        <v>N/A</v>
      </c>
    </row>
    <row r="718" spans="1:24" ht="15" customHeight="1" x14ac:dyDescent="0.3">
      <c r="A718" s="12" t="str">
        <f t="shared" si="114"/>
        <v>10-123279429-T</v>
      </c>
      <c r="B718" s="11" t="s">
        <v>127</v>
      </c>
      <c r="C718" s="6">
        <v>1.1299999999999999E-2</v>
      </c>
      <c r="D718" s="6"/>
      <c r="E718" s="6">
        <v>10</v>
      </c>
      <c r="F718" s="6">
        <v>123279429</v>
      </c>
      <c r="G718" s="6" t="s">
        <v>125</v>
      </c>
      <c r="H718" s="6" t="s">
        <v>1177</v>
      </c>
      <c r="I718" s="6">
        <v>794</v>
      </c>
      <c r="K718" s="19" t="str">
        <f t="shared" si="117"/>
        <v>N</v>
      </c>
      <c r="L718" s="20" t="str">
        <f t="shared" si="118"/>
        <v/>
      </c>
      <c r="M718" s="21" t="str">
        <f t="shared" si="115"/>
        <v/>
      </c>
      <c r="N718" s="22" t="str">
        <f t="shared" si="119"/>
        <v>N/A</v>
      </c>
      <c r="O718" s="23" t="str">
        <f t="shared" si="120"/>
        <v/>
      </c>
      <c r="P718" s="23" t="str">
        <f t="shared" si="121"/>
        <v/>
      </c>
      <c r="Q718" s="27"/>
      <c r="R718" s="24" t="str">
        <f>IF($K718="N","",IF($K718="Y",VLOOKUP($A718,'Run1-3-1'!$A:$J,3,FALSE)))</f>
        <v/>
      </c>
      <c r="S718" s="25" t="str">
        <f t="shared" si="122"/>
        <v/>
      </c>
      <c r="T718" s="27"/>
      <c r="U718" s="24" t="str">
        <f>IF($K718="N","",IF($K718="Y",VLOOKUP($A718,'Run1-4'!$A:$J,3,FALSE)))</f>
        <v/>
      </c>
      <c r="V718" s="25" t="str">
        <f t="shared" si="123"/>
        <v/>
      </c>
      <c r="W718" s="27"/>
      <c r="X718" s="25" t="str">
        <f t="shared" si="116"/>
        <v>N/A</v>
      </c>
    </row>
    <row r="719" spans="1:24" ht="15" customHeight="1" x14ac:dyDescent="0.3">
      <c r="A719" s="12" t="str">
        <f t="shared" si="114"/>
        <v>10-123279455-T</v>
      </c>
      <c r="B719" s="11" t="s">
        <v>347</v>
      </c>
      <c r="C719" s="6">
        <v>1.0200000000000001E-2</v>
      </c>
      <c r="D719" s="6"/>
      <c r="E719" s="6">
        <v>10</v>
      </c>
      <c r="F719" s="6">
        <v>123279455</v>
      </c>
      <c r="G719" s="6" t="s">
        <v>125</v>
      </c>
      <c r="H719" s="6" t="s">
        <v>1177</v>
      </c>
      <c r="I719" s="6">
        <v>879</v>
      </c>
      <c r="K719" s="19" t="str">
        <f t="shared" si="117"/>
        <v>N</v>
      </c>
      <c r="L719" s="20" t="str">
        <f t="shared" si="118"/>
        <v/>
      </c>
      <c r="M719" s="21" t="str">
        <f t="shared" si="115"/>
        <v/>
      </c>
      <c r="N719" s="22" t="str">
        <f t="shared" si="119"/>
        <v>N/A</v>
      </c>
      <c r="O719" s="23" t="str">
        <f t="shared" si="120"/>
        <v/>
      </c>
      <c r="P719" s="23" t="str">
        <f t="shared" si="121"/>
        <v/>
      </c>
      <c r="Q719" s="27"/>
      <c r="R719" s="24" t="str">
        <f>IF($K719="N","",IF($K719="Y",VLOOKUP($A719,'Run1-3-1'!$A:$J,3,FALSE)))</f>
        <v/>
      </c>
      <c r="S719" s="25" t="str">
        <f t="shared" si="122"/>
        <v/>
      </c>
      <c r="T719" s="27"/>
      <c r="U719" s="24" t="str">
        <f>IF($K719="N","",IF($K719="Y",VLOOKUP($A719,'Run1-4'!$A:$J,3,FALSE)))</f>
        <v/>
      </c>
      <c r="V719" s="25" t="str">
        <f t="shared" si="123"/>
        <v/>
      </c>
      <c r="W719" s="27"/>
      <c r="X719" s="25" t="str">
        <f t="shared" si="116"/>
        <v>N/A</v>
      </c>
    </row>
    <row r="720" spans="1:24" ht="15" customHeight="1" x14ac:dyDescent="0.3">
      <c r="A720" s="12" t="str">
        <f t="shared" si="114"/>
        <v>10-123279481-G-A</v>
      </c>
      <c r="B720" s="11" t="s">
        <v>562</v>
      </c>
      <c r="C720" s="6">
        <v>6.6699999999999995E-2</v>
      </c>
      <c r="D720" s="6"/>
      <c r="E720" s="6">
        <v>10</v>
      </c>
      <c r="F720" s="6">
        <v>123279481</v>
      </c>
      <c r="G720" s="6" t="s">
        <v>187</v>
      </c>
      <c r="H720" s="6" t="s">
        <v>590</v>
      </c>
      <c r="I720" s="6">
        <v>899</v>
      </c>
      <c r="K720" s="19" t="str">
        <f t="shared" si="117"/>
        <v>Y</v>
      </c>
      <c r="L720" s="20">
        <f t="shared" si="118"/>
        <v>6.6699999999999995E-2</v>
      </c>
      <c r="M720" s="21" t="str">
        <f t="shared" si="115"/>
        <v>A</v>
      </c>
      <c r="N720" s="22">
        <f t="shared" si="119"/>
        <v>5.3349999999999995E-2</v>
      </c>
      <c r="O720" s="23">
        <f t="shared" si="120"/>
        <v>1.3350000000000001E-2</v>
      </c>
      <c r="P720" s="23">
        <f t="shared" si="121"/>
        <v>0.12004999999999999</v>
      </c>
      <c r="Q720" s="27"/>
      <c r="R720" s="24">
        <f>IF($K720="N","",IF($K720="Y",VLOOKUP($A720,'Run1-3-1'!$A:$J,3,FALSE)))</f>
        <v>7.8200000000000006E-2</v>
      </c>
      <c r="S720" s="25" t="str">
        <f t="shared" si="122"/>
        <v>Y</v>
      </c>
      <c r="T720" s="27"/>
      <c r="U720" s="24">
        <f>IF($K720="N","",IF($K720="Y",VLOOKUP($A720,'Run1-4'!$A:$J,3,FALSE)))</f>
        <v>7.8200000000000006E-2</v>
      </c>
      <c r="V720" s="25" t="str">
        <f t="shared" si="123"/>
        <v>Y</v>
      </c>
      <c r="W720" s="27"/>
      <c r="X720" s="25" t="str">
        <f t="shared" si="116"/>
        <v>Y</v>
      </c>
    </row>
    <row r="721" spans="1:24" ht="15" customHeight="1" x14ac:dyDescent="0.3">
      <c r="A721" s="12" t="str">
        <f t="shared" si="114"/>
        <v>10-123279623-A-C</v>
      </c>
      <c r="B721" s="11" t="s">
        <v>1362</v>
      </c>
      <c r="C721" s="6">
        <v>3.8300000000000001E-2</v>
      </c>
      <c r="D721" s="6"/>
      <c r="E721" s="6">
        <v>10</v>
      </c>
      <c r="F721" s="6">
        <v>123279623</v>
      </c>
      <c r="G721" s="6" t="s">
        <v>1082</v>
      </c>
      <c r="H721" s="6" t="s">
        <v>738</v>
      </c>
      <c r="I721" s="6">
        <v>967</v>
      </c>
      <c r="K721" s="19" t="str">
        <f t="shared" si="117"/>
        <v>N</v>
      </c>
      <c r="L721" s="20" t="str">
        <f t="shared" si="118"/>
        <v/>
      </c>
      <c r="M721" s="21" t="str">
        <f t="shared" si="115"/>
        <v/>
      </c>
      <c r="N721" s="22" t="str">
        <f t="shared" si="119"/>
        <v>N/A</v>
      </c>
      <c r="O721" s="23" t="str">
        <f t="shared" si="120"/>
        <v/>
      </c>
      <c r="P721" s="23" t="str">
        <f t="shared" si="121"/>
        <v/>
      </c>
      <c r="Q721" s="27"/>
      <c r="R721" s="24" t="str">
        <f>IF($K721="N","",IF($K721="Y",VLOOKUP($A721,'Run1-3-1'!$A:$J,3,FALSE)))</f>
        <v/>
      </c>
      <c r="S721" s="25" t="str">
        <f t="shared" si="122"/>
        <v/>
      </c>
      <c r="T721" s="27"/>
      <c r="U721" s="24" t="str">
        <f>IF($K721="N","",IF($K721="Y",VLOOKUP($A721,'Run1-4'!$A:$J,3,FALSE)))</f>
        <v/>
      </c>
      <c r="V721" s="25" t="str">
        <f t="shared" si="123"/>
        <v/>
      </c>
      <c r="W721" s="27"/>
      <c r="X721" s="25" t="str">
        <f t="shared" si="116"/>
        <v>N/A</v>
      </c>
    </row>
    <row r="722" spans="1:24" ht="15" customHeight="1" x14ac:dyDescent="0.3">
      <c r="A722" s="12" t="str">
        <f t="shared" si="114"/>
        <v>10-123279653-G-C</v>
      </c>
      <c r="B722" s="11" t="s">
        <v>193</v>
      </c>
      <c r="C722" s="6">
        <v>7.22E-2</v>
      </c>
      <c r="D722" s="6"/>
      <c r="E722" s="6">
        <v>10</v>
      </c>
      <c r="F722" s="6">
        <v>123279653</v>
      </c>
      <c r="G722" s="6" t="s">
        <v>187</v>
      </c>
      <c r="H722" s="6" t="s">
        <v>1035</v>
      </c>
      <c r="I722" s="6">
        <v>928</v>
      </c>
      <c r="K722" s="19" t="str">
        <f t="shared" si="117"/>
        <v>Y</v>
      </c>
      <c r="L722" s="20">
        <f t="shared" si="118"/>
        <v>7.22E-2</v>
      </c>
      <c r="M722" s="21" t="str">
        <f t="shared" si="115"/>
        <v>A</v>
      </c>
      <c r="N722" s="22">
        <f t="shared" si="119"/>
        <v>5.6099999999999997E-2</v>
      </c>
      <c r="O722" s="23">
        <f t="shared" si="120"/>
        <v>1.6100000000000003E-2</v>
      </c>
      <c r="P722" s="23">
        <f t="shared" si="121"/>
        <v>0.1283</v>
      </c>
      <c r="Q722" s="27"/>
      <c r="R722" s="24">
        <f>IF($K722="N","",IF($K722="Y",VLOOKUP($A722,'Run1-3-1'!$A:$J,3,FALSE)))</f>
        <v>5.7200000000000001E-2</v>
      </c>
      <c r="S722" s="25" t="str">
        <f t="shared" si="122"/>
        <v>Y</v>
      </c>
      <c r="T722" s="27"/>
      <c r="U722" s="24">
        <f>IF($K722="N","",IF($K722="Y",VLOOKUP($A722,'Run1-4'!$A:$J,3,FALSE)))</f>
        <v>7.2800000000000004E-2</v>
      </c>
      <c r="V722" s="25" t="str">
        <f t="shared" si="123"/>
        <v>Y</v>
      </c>
      <c r="W722" s="27"/>
      <c r="X722" s="25" t="str">
        <f t="shared" si="116"/>
        <v>Y</v>
      </c>
    </row>
    <row r="723" spans="1:24" ht="15" customHeight="1" x14ac:dyDescent="0.3">
      <c r="A723" s="12" t="str">
        <f t="shared" si="114"/>
        <v>10-123279663-T-G</v>
      </c>
      <c r="B723" s="11" t="s">
        <v>410</v>
      </c>
      <c r="C723" s="6">
        <v>5.8700000000000002E-2</v>
      </c>
      <c r="D723" s="6"/>
      <c r="E723" s="6">
        <v>10</v>
      </c>
      <c r="F723" s="6">
        <v>123279663</v>
      </c>
      <c r="G723" s="6" t="s">
        <v>1177</v>
      </c>
      <c r="H723" s="6" t="s">
        <v>610</v>
      </c>
      <c r="I723" s="6">
        <v>988</v>
      </c>
      <c r="K723" s="19" t="str">
        <f t="shared" si="117"/>
        <v>Y</v>
      </c>
      <c r="L723" s="20">
        <f t="shared" si="118"/>
        <v>5.8700000000000002E-2</v>
      </c>
      <c r="M723" s="21" t="str">
        <f t="shared" si="115"/>
        <v>A</v>
      </c>
      <c r="N723" s="22">
        <f t="shared" si="119"/>
        <v>4.9350000000000005E-2</v>
      </c>
      <c r="O723" s="23">
        <f t="shared" si="120"/>
        <v>0.01</v>
      </c>
      <c r="P723" s="23">
        <f t="shared" si="121"/>
        <v>0.10805000000000001</v>
      </c>
      <c r="Q723" s="27"/>
      <c r="R723" s="24">
        <f>IF($K723="N","",IF($K723="Y",VLOOKUP($A723,'Run1-3-1'!$A:$J,3,FALSE)))</f>
        <v>5.9499999999999997E-2</v>
      </c>
      <c r="S723" s="25" t="str">
        <f t="shared" si="122"/>
        <v>Y</v>
      </c>
      <c r="T723" s="27"/>
      <c r="U723" s="24">
        <f>IF($K723="N","",IF($K723="Y",VLOOKUP($A723,'Run1-4'!$A:$J,3,FALSE)))</f>
        <v>5.6300000000000003E-2</v>
      </c>
      <c r="V723" s="25" t="str">
        <f t="shared" si="123"/>
        <v>Y</v>
      </c>
      <c r="W723" s="27"/>
      <c r="X723" s="25" t="str">
        <f t="shared" si="116"/>
        <v>Y</v>
      </c>
    </row>
    <row r="724" spans="1:24" ht="15" customHeight="1" x14ac:dyDescent="0.3">
      <c r="A724" s="12" t="str">
        <f t="shared" si="114"/>
        <v>10-123279665-A</v>
      </c>
      <c r="B724" s="11" t="s">
        <v>625</v>
      </c>
      <c r="C724" s="6">
        <v>1.04E-2</v>
      </c>
      <c r="D724" s="6"/>
      <c r="E724" s="6">
        <v>10</v>
      </c>
      <c r="F724" s="6">
        <v>123279665</v>
      </c>
      <c r="G724" s="6" t="s">
        <v>187</v>
      </c>
      <c r="H724" s="6" t="s">
        <v>1082</v>
      </c>
      <c r="I724" s="6">
        <v>960</v>
      </c>
      <c r="K724" s="19" t="str">
        <f t="shared" si="117"/>
        <v>N</v>
      </c>
      <c r="L724" s="20" t="str">
        <f t="shared" si="118"/>
        <v/>
      </c>
      <c r="M724" s="21" t="str">
        <f t="shared" si="115"/>
        <v/>
      </c>
      <c r="N724" s="22" t="str">
        <f t="shared" si="119"/>
        <v>N/A</v>
      </c>
      <c r="O724" s="23" t="str">
        <f t="shared" si="120"/>
        <v/>
      </c>
      <c r="P724" s="23" t="str">
        <f t="shared" si="121"/>
        <v/>
      </c>
      <c r="Q724" s="27"/>
      <c r="R724" s="24" t="str">
        <f>IF($K724="N","",IF($K724="Y",VLOOKUP($A724,'Run1-3-1'!$A:$J,3,FALSE)))</f>
        <v/>
      </c>
      <c r="S724" s="25" t="str">
        <f t="shared" si="122"/>
        <v/>
      </c>
      <c r="T724" s="27"/>
      <c r="U724" s="24" t="str">
        <f>IF($K724="N","",IF($K724="Y",VLOOKUP($A724,'Run1-4'!$A:$J,3,FALSE)))</f>
        <v/>
      </c>
      <c r="V724" s="25" t="str">
        <f t="shared" si="123"/>
        <v/>
      </c>
      <c r="W724" s="27"/>
      <c r="X724" s="25" t="str">
        <f t="shared" si="116"/>
        <v>N/A</v>
      </c>
    </row>
    <row r="725" spans="1:24" ht="15" customHeight="1" x14ac:dyDescent="0.3">
      <c r="A725" s="12" t="str">
        <f t="shared" si="114"/>
        <v>10-123279671-T+G</v>
      </c>
      <c r="B725" s="11" t="s">
        <v>583</v>
      </c>
      <c r="C725" s="6">
        <v>5.5800000000000002E-2</v>
      </c>
      <c r="D725" s="6"/>
      <c r="E725" s="6">
        <v>10</v>
      </c>
      <c r="F725" s="6">
        <v>123279671</v>
      </c>
      <c r="G725" s="6" t="s">
        <v>1177</v>
      </c>
      <c r="H725" s="6" t="s">
        <v>13</v>
      </c>
      <c r="I725" s="6">
        <v>914</v>
      </c>
      <c r="K725" s="19" t="str">
        <f t="shared" si="117"/>
        <v>Y</v>
      </c>
      <c r="L725" s="20">
        <f t="shared" si="118"/>
        <v>5.5800000000000002E-2</v>
      </c>
      <c r="M725" s="21" t="str">
        <f t="shared" si="115"/>
        <v>A</v>
      </c>
      <c r="N725" s="22">
        <f t="shared" si="119"/>
        <v>4.7899999999999998E-2</v>
      </c>
      <c r="O725" s="23">
        <f t="shared" si="120"/>
        <v>0.01</v>
      </c>
      <c r="P725" s="23">
        <f t="shared" si="121"/>
        <v>0.1037</v>
      </c>
      <c r="Q725" s="27"/>
      <c r="R725" s="24">
        <f>IF($K725="N","",IF($K725="Y",VLOOKUP($A725,'Run1-3-1'!$A:$J,3,FALSE)))</f>
        <v>4.1799999999999997E-2</v>
      </c>
      <c r="S725" s="25" t="str">
        <f t="shared" si="122"/>
        <v>Y</v>
      </c>
      <c r="T725" s="27"/>
      <c r="U725" s="24">
        <f>IF($K725="N","",IF($K725="Y",VLOOKUP($A725,'Run1-4'!$A:$J,3,FALSE)))</f>
        <v>4.7100000000000003E-2</v>
      </c>
      <c r="V725" s="25" t="str">
        <f t="shared" si="123"/>
        <v>Y</v>
      </c>
      <c r="W725" s="27"/>
      <c r="X725" s="25" t="str">
        <f t="shared" si="116"/>
        <v>Y</v>
      </c>
    </row>
    <row r="726" spans="1:24" ht="15" customHeight="1" x14ac:dyDescent="0.3">
      <c r="A726" s="12" t="str">
        <f t="shared" si="114"/>
        <v>10-123279706-A</v>
      </c>
      <c r="B726" s="11" t="s">
        <v>799</v>
      </c>
      <c r="C726" s="6">
        <v>1.01E-2</v>
      </c>
      <c r="D726" s="6"/>
      <c r="E726" s="6">
        <v>10</v>
      </c>
      <c r="F726" s="6">
        <v>123279706</v>
      </c>
      <c r="G726" s="6" t="s">
        <v>187</v>
      </c>
      <c r="H726" s="6" t="s">
        <v>1082</v>
      </c>
      <c r="I726" s="6">
        <v>889</v>
      </c>
      <c r="K726" s="19" t="str">
        <f t="shared" si="117"/>
        <v>N</v>
      </c>
      <c r="L726" s="20" t="str">
        <f t="shared" si="118"/>
        <v/>
      </c>
      <c r="M726" s="21" t="str">
        <f t="shared" si="115"/>
        <v/>
      </c>
      <c r="N726" s="22" t="str">
        <f t="shared" si="119"/>
        <v>N/A</v>
      </c>
      <c r="O726" s="23" t="str">
        <f t="shared" si="120"/>
        <v/>
      </c>
      <c r="P726" s="23" t="str">
        <f t="shared" si="121"/>
        <v/>
      </c>
      <c r="Q726" s="27"/>
      <c r="R726" s="24" t="str">
        <f>IF($K726="N","",IF($K726="Y",VLOOKUP($A726,'Run1-3-1'!$A:$J,3,FALSE)))</f>
        <v/>
      </c>
      <c r="S726" s="25" t="str">
        <f t="shared" si="122"/>
        <v/>
      </c>
      <c r="T726" s="27"/>
      <c r="U726" s="24" t="str">
        <f>IF($K726="N","",IF($K726="Y",VLOOKUP($A726,'Run1-4'!$A:$J,3,FALSE)))</f>
        <v/>
      </c>
      <c r="V726" s="25" t="str">
        <f t="shared" si="123"/>
        <v/>
      </c>
      <c r="W726" s="27"/>
      <c r="X726" s="25" t="str">
        <f t="shared" si="116"/>
        <v>N/A</v>
      </c>
    </row>
    <row r="727" spans="1:24" ht="15" customHeight="1" x14ac:dyDescent="0.3">
      <c r="A727" s="12" t="str">
        <f t="shared" si="114"/>
        <v>10-123279710-A+G</v>
      </c>
      <c r="B727" s="11" t="s">
        <v>1029</v>
      </c>
      <c r="C727" s="6">
        <v>1.26E-2</v>
      </c>
      <c r="D727" s="6" t="s">
        <v>118</v>
      </c>
      <c r="E727" s="6">
        <v>10</v>
      </c>
      <c r="F727" s="6">
        <v>123279710</v>
      </c>
      <c r="G727" s="6" t="s">
        <v>1082</v>
      </c>
      <c r="H727" s="6" t="s">
        <v>775</v>
      </c>
      <c r="I727" s="6">
        <v>871</v>
      </c>
      <c r="K727" s="19" t="str">
        <f t="shared" si="117"/>
        <v>N</v>
      </c>
      <c r="L727" s="20" t="str">
        <f t="shared" si="118"/>
        <v/>
      </c>
      <c r="M727" s="21" t="str">
        <f t="shared" si="115"/>
        <v/>
      </c>
      <c r="N727" s="22" t="str">
        <f t="shared" si="119"/>
        <v>N/A</v>
      </c>
      <c r="O727" s="23" t="str">
        <f t="shared" si="120"/>
        <v/>
      </c>
      <c r="P727" s="23" t="str">
        <f t="shared" si="121"/>
        <v/>
      </c>
      <c r="Q727" s="27"/>
      <c r="R727" s="24" t="str">
        <f>IF($K727="N","",IF($K727="Y",VLOOKUP($A727,'Run1-3-1'!$A:$J,3,FALSE)))</f>
        <v/>
      </c>
      <c r="S727" s="25" t="str">
        <f t="shared" si="122"/>
        <v/>
      </c>
      <c r="T727" s="27"/>
      <c r="U727" s="24" t="str">
        <f>IF($K727="N","",IF($K727="Y",VLOOKUP($A727,'Run1-4'!$A:$J,3,FALSE)))</f>
        <v/>
      </c>
      <c r="V727" s="25" t="str">
        <f t="shared" si="123"/>
        <v/>
      </c>
      <c r="W727" s="27"/>
      <c r="X727" s="25" t="str">
        <f t="shared" si="116"/>
        <v>N/A</v>
      </c>
    </row>
    <row r="728" spans="1:24" ht="15" customHeight="1" x14ac:dyDescent="0.3">
      <c r="A728" s="12" t="str">
        <f t="shared" si="114"/>
        <v>10-123279713-T</v>
      </c>
      <c r="B728" s="11" t="s">
        <v>431</v>
      </c>
      <c r="C728" s="6">
        <v>3.1E-2</v>
      </c>
      <c r="D728" s="6"/>
      <c r="E728" s="6">
        <v>10</v>
      </c>
      <c r="F728" s="6">
        <v>123279713</v>
      </c>
      <c r="G728" s="6" t="s">
        <v>187</v>
      </c>
      <c r="H728" s="6" t="s">
        <v>1177</v>
      </c>
      <c r="I728" s="6">
        <v>840</v>
      </c>
      <c r="K728" s="19" t="str">
        <f t="shared" si="117"/>
        <v>N</v>
      </c>
      <c r="L728" s="20" t="str">
        <f t="shared" si="118"/>
        <v/>
      </c>
      <c r="M728" s="21" t="str">
        <f t="shared" si="115"/>
        <v/>
      </c>
      <c r="N728" s="22" t="str">
        <f t="shared" si="119"/>
        <v>N/A</v>
      </c>
      <c r="O728" s="23" t="str">
        <f t="shared" si="120"/>
        <v/>
      </c>
      <c r="P728" s="23" t="str">
        <f t="shared" si="121"/>
        <v/>
      </c>
      <c r="Q728" s="27"/>
      <c r="R728" s="24" t="str">
        <f>IF($K728="N","",IF($K728="Y",VLOOKUP($A728,'Run1-3-1'!$A:$J,3,FALSE)))</f>
        <v/>
      </c>
      <c r="S728" s="25" t="str">
        <f t="shared" si="122"/>
        <v/>
      </c>
      <c r="T728" s="27"/>
      <c r="U728" s="24" t="str">
        <f>IF($K728="N","",IF($K728="Y",VLOOKUP($A728,'Run1-4'!$A:$J,3,FALSE)))</f>
        <v/>
      </c>
      <c r="V728" s="25" t="str">
        <f t="shared" si="123"/>
        <v/>
      </c>
      <c r="W728" s="27"/>
      <c r="X728" s="25" t="str">
        <f t="shared" si="116"/>
        <v>N/A</v>
      </c>
    </row>
    <row r="729" spans="1:24" ht="15" customHeight="1" x14ac:dyDescent="0.3">
      <c r="A729" s="12" t="str">
        <f t="shared" si="114"/>
        <v>11-534232-T</v>
      </c>
      <c r="B729" s="11" t="s">
        <v>645</v>
      </c>
      <c r="C729" s="6">
        <v>1.3100000000000001E-2</v>
      </c>
      <c r="D729" s="6"/>
      <c r="E729" s="6">
        <v>11</v>
      </c>
      <c r="F729" s="6">
        <v>534232</v>
      </c>
      <c r="G729" s="6" t="s">
        <v>125</v>
      </c>
      <c r="H729" s="6" t="s">
        <v>1177</v>
      </c>
      <c r="I729" s="6">
        <v>839</v>
      </c>
      <c r="K729" s="19" t="str">
        <f t="shared" si="117"/>
        <v>N</v>
      </c>
      <c r="L729" s="20" t="str">
        <f t="shared" si="118"/>
        <v/>
      </c>
      <c r="M729" s="21" t="str">
        <f t="shared" si="115"/>
        <v/>
      </c>
      <c r="N729" s="22" t="str">
        <f t="shared" si="119"/>
        <v>N/A</v>
      </c>
      <c r="O729" s="23" t="str">
        <f t="shared" si="120"/>
        <v/>
      </c>
      <c r="P729" s="23" t="str">
        <f t="shared" si="121"/>
        <v/>
      </c>
      <c r="Q729" s="27"/>
      <c r="R729" s="24" t="str">
        <f>IF($K729="N","",IF($K729="Y",VLOOKUP($A729,'Run1-3-1'!$A:$J,3,FALSE)))</f>
        <v/>
      </c>
      <c r="S729" s="25" t="str">
        <f t="shared" si="122"/>
        <v/>
      </c>
      <c r="T729" s="27"/>
      <c r="U729" s="24" t="str">
        <f>IF($K729="N","",IF($K729="Y",VLOOKUP($A729,'Run1-4'!$A:$J,3,FALSE)))</f>
        <v/>
      </c>
      <c r="V729" s="25" t="str">
        <f t="shared" si="123"/>
        <v/>
      </c>
      <c r="W729" s="27"/>
      <c r="X729" s="25" t="str">
        <f t="shared" si="116"/>
        <v>N/A</v>
      </c>
    </row>
    <row r="730" spans="1:24" ht="15" customHeight="1" x14ac:dyDescent="0.3">
      <c r="A730" s="12" t="str">
        <f t="shared" si="114"/>
        <v>11-534235-T</v>
      </c>
      <c r="B730" s="11" t="s">
        <v>863</v>
      </c>
      <c r="C730" s="6">
        <v>1.17E-2</v>
      </c>
      <c r="D730" s="6"/>
      <c r="E730" s="6">
        <v>11</v>
      </c>
      <c r="F730" s="6">
        <v>534235</v>
      </c>
      <c r="G730" s="6" t="s">
        <v>125</v>
      </c>
      <c r="H730" s="6" t="s">
        <v>1177</v>
      </c>
      <c r="I730" s="6">
        <v>853</v>
      </c>
      <c r="K730" s="19" t="str">
        <f t="shared" si="117"/>
        <v>N</v>
      </c>
      <c r="L730" s="20" t="str">
        <f t="shared" si="118"/>
        <v/>
      </c>
      <c r="M730" s="21" t="str">
        <f t="shared" si="115"/>
        <v/>
      </c>
      <c r="N730" s="22" t="str">
        <f t="shared" si="119"/>
        <v>N/A</v>
      </c>
      <c r="O730" s="23" t="str">
        <f t="shared" si="120"/>
        <v/>
      </c>
      <c r="P730" s="23" t="str">
        <f t="shared" si="121"/>
        <v/>
      </c>
      <c r="Q730" s="27"/>
      <c r="R730" s="24" t="str">
        <f>IF($K730="N","",IF($K730="Y",VLOOKUP($A730,'Run1-3-1'!$A:$J,3,FALSE)))</f>
        <v/>
      </c>
      <c r="S730" s="25" t="str">
        <f t="shared" si="122"/>
        <v/>
      </c>
      <c r="T730" s="27"/>
      <c r="U730" s="24" t="str">
        <f>IF($K730="N","",IF($K730="Y",VLOOKUP($A730,'Run1-4'!$A:$J,3,FALSE)))</f>
        <v/>
      </c>
      <c r="V730" s="25" t="str">
        <f t="shared" si="123"/>
        <v/>
      </c>
      <c r="W730" s="27"/>
      <c r="X730" s="25" t="str">
        <f t="shared" si="116"/>
        <v>N/A</v>
      </c>
    </row>
    <row r="731" spans="1:24" ht="15" customHeight="1" x14ac:dyDescent="0.3">
      <c r="A731" s="12" t="str">
        <f t="shared" si="114"/>
        <v>11-534289-T</v>
      </c>
      <c r="B731" s="11" t="s">
        <v>1090</v>
      </c>
      <c r="C731" s="6">
        <v>1.35E-2</v>
      </c>
      <c r="D731" s="6" t="s">
        <v>1694</v>
      </c>
      <c r="E731" s="6">
        <v>11</v>
      </c>
      <c r="F731" s="6">
        <v>534289</v>
      </c>
      <c r="G731" s="6" t="s">
        <v>125</v>
      </c>
      <c r="H731" s="6" t="s">
        <v>1177</v>
      </c>
      <c r="I731" s="6">
        <v>813</v>
      </c>
      <c r="K731" s="19" t="str">
        <f t="shared" si="117"/>
        <v>N</v>
      </c>
      <c r="L731" s="20" t="str">
        <f t="shared" si="118"/>
        <v/>
      </c>
      <c r="M731" s="21" t="str">
        <f t="shared" si="115"/>
        <v/>
      </c>
      <c r="N731" s="22" t="str">
        <f t="shared" si="119"/>
        <v>N/A</v>
      </c>
      <c r="O731" s="23" t="str">
        <f t="shared" si="120"/>
        <v/>
      </c>
      <c r="P731" s="23" t="str">
        <f t="shared" si="121"/>
        <v/>
      </c>
      <c r="Q731" s="27"/>
      <c r="R731" s="24" t="str">
        <f>IF($K731="N","",IF($K731="Y",VLOOKUP($A731,'Run1-3-1'!$A:$J,3,FALSE)))</f>
        <v/>
      </c>
      <c r="S731" s="25" t="str">
        <f t="shared" si="122"/>
        <v/>
      </c>
      <c r="T731" s="27"/>
      <c r="U731" s="24" t="str">
        <f>IF($K731="N","",IF($K731="Y",VLOOKUP($A731,'Run1-4'!$A:$J,3,FALSE)))</f>
        <v/>
      </c>
      <c r="V731" s="25" t="str">
        <f t="shared" si="123"/>
        <v/>
      </c>
      <c r="W731" s="27"/>
      <c r="X731" s="25" t="str">
        <f t="shared" si="116"/>
        <v>N/A</v>
      </c>
    </row>
    <row r="732" spans="1:24" ht="15" customHeight="1" x14ac:dyDescent="0.3">
      <c r="A732" s="12" t="str">
        <f t="shared" si="114"/>
        <v>11-534292-T</v>
      </c>
      <c r="B732" s="11" t="s">
        <v>491</v>
      </c>
      <c r="C732" s="6">
        <v>1.09E-2</v>
      </c>
      <c r="D732" s="6"/>
      <c r="E732" s="6">
        <v>11</v>
      </c>
      <c r="F732" s="6">
        <v>534292</v>
      </c>
      <c r="G732" s="6" t="s">
        <v>125</v>
      </c>
      <c r="H732" s="6" t="s">
        <v>1177</v>
      </c>
      <c r="I732" s="6">
        <v>829</v>
      </c>
      <c r="K732" s="19" t="str">
        <f t="shared" si="117"/>
        <v>N</v>
      </c>
      <c r="L732" s="20" t="str">
        <f t="shared" si="118"/>
        <v/>
      </c>
      <c r="M732" s="21" t="str">
        <f t="shared" si="115"/>
        <v/>
      </c>
      <c r="N732" s="22" t="str">
        <f t="shared" si="119"/>
        <v>N/A</v>
      </c>
      <c r="O732" s="23" t="str">
        <f t="shared" si="120"/>
        <v/>
      </c>
      <c r="P732" s="23" t="str">
        <f t="shared" si="121"/>
        <v/>
      </c>
      <c r="Q732" s="27"/>
      <c r="R732" s="24" t="str">
        <f>IF($K732="N","",IF($K732="Y",VLOOKUP($A732,'Run1-3-1'!$A:$J,3,FALSE)))</f>
        <v/>
      </c>
      <c r="S732" s="25" t="str">
        <f t="shared" si="122"/>
        <v/>
      </c>
      <c r="T732" s="27"/>
      <c r="U732" s="24" t="str">
        <f>IF($K732="N","",IF($K732="Y",VLOOKUP($A732,'Run1-4'!$A:$J,3,FALSE)))</f>
        <v/>
      </c>
      <c r="V732" s="25" t="str">
        <f t="shared" si="123"/>
        <v/>
      </c>
      <c r="W732" s="27"/>
      <c r="X732" s="25" t="str">
        <f t="shared" si="116"/>
        <v>N/A</v>
      </c>
    </row>
    <row r="733" spans="1:24" ht="15" customHeight="1" x14ac:dyDescent="0.3">
      <c r="A733" s="12" t="str">
        <f t="shared" si="114"/>
        <v>11-534293-G-C</v>
      </c>
      <c r="B733" s="11" t="s">
        <v>706</v>
      </c>
      <c r="C733" s="6">
        <v>0.14779999999999999</v>
      </c>
      <c r="D733" s="6"/>
      <c r="E733" s="6">
        <v>11</v>
      </c>
      <c r="F733" s="6">
        <v>534293</v>
      </c>
      <c r="G733" s="6" t="s">
        <v>187</v>
      </c>
      <c r="H733" s="6" t="s">
        <v>1035</v>
      </c>
      <c r="I733" s="6">
        <v>812</v>
      </c>
      <c r="K733" s="19" t="str">
        <f t="shared" si="117"/>
        <v>Y</v>
      </c>
      <c r="L733" s="20">
        <f t="shared" si="118"/>
        <v>0.14779999999999999</v>
      </c>
      <c r="M733" s="21" t="str">
        <f t="shared" si="115"/>
        <v>B</v>
      </c>
      <c r="N733" s="22">
        <f t="shared" si="119"/>
        <v>7.9119999999999996E-2</v>
      </c>
      <c r="O733" s="23">
        <f t="shared" si="120"/>
        <v>6.8679999999999991E-2</v>
      </c>
      <c r="P733" s="23">
        <f t="shared" si="121"/>
        <v>0.22691999999999998</v>
      </c>
      <c r="Q733" s="27"/>
      <c r="R733" s="24">
        <f>IF($K733="N","",IF($K733="Y",VLOOKUP($A733,'Run1-3-1'!$A:$J,3,FALSE)))</f>
        <v>0.1588</v>
      </c>
      <c r="S733" s="25" t="str">
        <f t="shared" si="122"/>
        <v>Y</v>
      </c>
      <c r="T733" s="27"/>
      <c r="U733" s="24">
        <f>IF($K733="N","",IF($K733="Y",VLOOKUP($A733,'Run1-4'!$A:$J,3,FALSE)))</f>
        <v>0.16400000000000001</v>
      </c>
      <c r="V733" s="25" t="str">
        <f t="shared" si="123"/>
        <v>Y</v>
      </c>
      <c r="W733" s="27"/>
      <c r="X733" s="25" t="str">
        <f t="shared" si="116"/>
        <v>Y</v>
      </c>
    </row>
    <row r="734" spans="1:24" ht="15" customHeight="1" x14ac:dyDescent="0.3">
      <c r="A734" s="12" t="str">
        <f t="shared" si="114"/>
        <v>11-108117769-A</v>
      </c>
      <c r="B734" s="11" t="s">
        <v>931</v>
      </c>
      <c r="C734" s="6">
        <v>1.23E-2</v>
      </c>
      <c r="D734" s="6"/>
      <c r="E734" s="6">
        <v>11</v>
      </c>
      <c r="F734" s="6">
        <v>108117769</v>
      </c>
      <c r="G734" s="6" t="s">
        <v>187</v>
      </c>
      <c r="H734" s="6" t="s">
        <v>1082</v>
      </c>
      <c r="I734" s="6">
        <v>406</v>
      </c>
      <c r="K734" s="19" t="str">
        <f t="shared" si="117"/>
        <v>N</v>
      </c>
      <c r="L734" s="20" t="str">
        <f t="shared" si="118"/>
        <v/>
      </c>
      <c r="M734" s="21" t="str">
        <f t="shared" si="115"/>
        <v/>
      </c>
      <c r="N734" s="22" t="str">
        <f t="shared" si="119"/>
        <v>N/A</v>
      </c>
      <c r="O734" s="23" t="str">
        <f t="shared" si="120"/>
        <v/>
      </c>
      <c r="P734" s="23" t="str">
        <f t="shared" si="121"/>
        <v/>
      </c>
      <c r="Q734" s="27"/>
      <c r="R734" s="24" t="str">
        <f>IF($K734="N","",IF($K734="Y",VLOOKUP($A734,'Run1-3-1'!$A:$J,3,FALSE)))</f>
        <v/>
      </c>
      <c r="S734" s="25" t="str">
        <f t="shared" si="122"/>
        <v/>
      </c>
      <c r="T734" s="27"/>
      <c r="U734" s="24" t="str">
        <f>IF($K734="N","",IF($K734="Y",VLOOKUP($A734,'Run1-4'!$A:$J,3,FALSE)))</f>
        <v/>
      </c>
      <c r="V734" s="25" t="str">
        <f t="shared" si="123"/>
        <v/>
      </c>
      <c r="W734" s="27"/>
      <c r="X734" s="25" t="str">
        <f t="shared" si="116"/>
        <v>N/A</v>
      </c>
    </row>
    <row r="735" spans="1:24" ht="15" customHeight="1" x14ac:dyDescent="0.3">
      <c r="A735" s="12" t="str">
        <f t="shared" si="114"/>
        <v>11-108117778-G-A</v>
      </c>
      <c r="B735" s="11" t="s">
        <v>892</v>
      </c>
      <c r="C735" s="6">
        <v>1.6400000000000001E-2</v>
      </c>
      <c r="D735" s="6"/>
      <c r="E735" s="6">
        <v>11</v>
      </c>
      <c r="F735" s="6">
        <v>108117778</v>
      </c>
      <c r="G735" s="6" t="s">
        <v>187</v>
      </c>
      <c r="H735" s="6" t="s">
        <v>590</v>
      </c>
      <c r="I735" s="6">
        <v>427</v>
      </c>
      <c r="K735" s="19" t="str">
        <f t="shared" si="117"/>
        <v>N</v>
      </c>
      <c r="L735" s="20" t="str">
        <f t="shared" si="118"/>
        <v/>
      </c>
      <c r="M735" s="21" t="str">
        <f t="shared" si="115"/>
        <v/>
      </c>
      <c r="N735" s="22" t="str">
        <f t="shared" si="119"/>
        <v>N/A</v>
      </c>
      <c r="O735" s="23" t="str">
        <f t="shared" si="120"/>
        <v/>
      </c>
      <c r="P735" s="23" t="str">
        <f t="shared" si="121"/>
        <v/>
      </c>
      <c r="Q735" s="27"/>
      <c r="R735" s="24" t="str">
        <f>IF($K735="N","",IF($K735="Y",VLOOKUP($A735,'Run1-3-1'!$A:$J,3,FALSE)))</f>
        <v/>
      </c>
      <c r="S735" s="25" t="str">
        <f t="shared" si="122"/>
        <v/>
      </c>
      <c r="T735" s="27"/>
      <c r="U735" s="24" t="str">
        <f>IF($K735="N","",IF($K735="Y",VLOOKUP($A735,'Run1-4'!$A:$J,3,FALSE)))</f>
        <v/>
      </c>
      <c r="V735" s="25" t="str">
        <f t="shared" si="123"/>
        <v/>
      </c>
      <c r="W735" s="27"/>
      <c r="X735" s="25" t="str">
        <f t="shared" si="116"/>
        <v>N/A</v>
      </c>
    </row>
    <row r="736" spans="1:24" ht="15" customHeight="1" x14ac:dyDescent="0.3">
      <c r="A736" s="12" t="str">
        <f t="shared" si="114"/>
        <v>11-108117782-A</v>
      </c>
      <c r="B736" s="11" t="s">
        <v>1112</v>
      </c>
      <c r="C736" s="6">
        <v>1.1599999999999999E-2</v>
      </c>
      <c r="D736" s="6"/>
      <c r="E736" s="6">
        <v>11</v>
      </c>
      <c r="F736" s="6">
        <v>108117782</v>
      </c>
      <c r="G736" s="6" t="s">
        <v>187</v>
      </c>
      <c r="H736" s="6" t="s">
        <v>1082</v>
      </c>
      <c r="I736" s="6">
        <v>432</v>
      </c>
      <c r="K736" s="19" t="str">
        <f t="shared" si="117"/>
        <v>N</v>
      </c>
      <c r="L736" s="20" t="str">
        <f t="shared" si="118"/>
        <v/>
      </c>
      <c r="M736" s="21" t="str">
        <f t="shared" si="115"/>
        <v/>
      </c>
      <c r="N736" s="22" t="str">
        <f t="shared" si="119"/>
        <v>N/A</v>
      </c>
      <c r="O736" s="23" t="str">
        <f t="shared" si="120"/>
        <v/>
      </c>
      <c r="P736" s="23" t="str">
        <f t="shared" si="121"/>
        <v/>
      </c>
      <c r="Q736" s="27"/>
      <c r="R736" s="24" t="str">
        <f>IF($K736="N","",IF($K736="Y",VLOOKUP($A736,'Run1-3-1'!$A:$J,3,FALSE)))</f>
        <v/>
      </c>
      <c r="S736" s="25" t="str">
        <f t="shared" si="122"/>
        <v/>
      </c>
      <c r="T736" s="27"/>
      <c r="U736" s="24" t="str">
        <f>IF($K736="N","",IF($K736="Y",VLOOKUP($A736,'Run1-4'!$A:$J,3,FALSE)))</f>
        <v/>
      </c>
      <c r="V736" s="25" t="str">
        <f t="shared" si="123"/>
        <v/>
      </c>
      <c r="W736" s="27"/>
      <c r="X736" s="25" t="str">
        <f t="shared" si="116"/>
        <v>N/A</v>
      </c>
    </row>
    <row r="737" spans="1:24" ht="15" customHeight="1" x14ac:dyDescent="0.3">
      <c r="A737" s="12" t="str">
        <f t="shared" si="114"/>
        <v>11-108117806-T+A</v>
      </c>
      <c r="B737" s="11" t="s">
        <v>1327</v>
      </c>
      <c r="C737" s="6">
        <v>2.3E-2</v>
      </c>
      <c r="D737" s="6"/>
      <c r="E737" s="6">
        <v>11</v>
      </c>
      <c r="F737" s="6">
        <v>108117806</v>
      </c>
      <c r="G737" s="6" t="s">
        <v>1177</v>
      </c>
      <c r="H737" s="6" t="s">
        <v>897</v>
      </c>
      <c r="I737" s="6">
        <v>435</v>
      </c>
      <c r="K737" s="19" t="str">
        <f t="shared" si="117"/>
        <v>N</v>
      </c>
      <c r="L737" s="20" t="str">
        <f t="shared" si="118"/>
        <v/>
      </c>
      <c r="M737" s="21" t="str">
        <f t="shared" si="115"/>
        <v/>
      </c>
      <c r="N737" s="22" t="str">
        <f t="shared" si="119"/>
        <v>N/A</v>
      </c>
      <c r="O737" s="23" t="str">
        <f t="shared" si="120"/>
        <v/>
      </c>
      <c r="P737" s="23" t="str">
        <f t="shared" si="121"/>
        <v/>
      </c>
      <c r="Q737" s="27"/>
      <c r="R737" s="24" t="str">
        <f>IF($K737="N","",IF($K737="Y",VLOOKUP($A737,'Run1-3-1'!$A:$J,3,FALSE)))</f>
        <v/>
      </c>
      <c r="S737" s="25" t="str">
        <f t="shared" si="122"/>
        <v/>
      </c>
      <c r="T737" s="27"/>
      <c r="U737" s="24" t="str">
        <f>IF($K737="N","",IF($K737="Y",VLOOKUP($A737,'Run1-4'!$A:$J,3,FALSE)))</f>
        <v/>
      </c>
      <c r="V737" s="25" t="str">
        <f t="shared" si="123"/>
        <v/>
      </c>
      <c r="W737" s="27"/>
      <c r="X737" s="25" t="str">
        <f t="shared" si="116"/>
        <v>N/A</v>
      </c>
    </row>
    <row r="738" spans="1:24" ht="15" customHeight="1" x14ac:dyDescent="0.3">
      <c r="A738" s="12" t="str">
        <f t="shared" si="114"/>
        <v>11-108117812-T</v>
      </c>
      <c r="B738" s="11" t="s">
        <v>155</v>
      </c>
      <c r="C738" s="6">
        <v>1.04E-2</v>
      </c>
      <c r="D738" s="6" t="s">
        <v>1695</v>
      </c>
      <c r="E738" s="6">
        <v>11</v>
      </c>
      <c r="F738" s="6">
        <v>108117812</v>
      </c>
      <c r="G738" s="6" t="s">
        <v>125</v>
      </c>
      <c r="H738" s="6" t="s">
        <v>1177</v>
      </c>
      <c r="I738" s="6">
        <v>483</v>
      </c>
      <c r="K738" s="19" t="str">
        <f t="shared" si="117"/>
        <v>N</v>
      </c>
      <c r="L738" s="20" t="str">
        <f t="shared" si="118"/>
        <v/>
      </c>
      <c r="M738" s="21" t="str">
        <f t="shared" si="115"/>
        <v/>
      </c>
      <c r="N738" s="22" t="str">
        <f t="shared" si="119"/>
        <v>N/A</v>
      </c>
      <c r="O738" s="23" t="str">
        <f t="shared" si="120"/>
        <v/>
      </c>
      <c r="P738" s="23" t="str">
        <f t="shared" si="121"/>
        <v/>
      </c>
      <c r="Q738" s="27"/>
      <c r="R738" s="24" t="str">
        <f>IF($K738="N","",IF($K738="Y",VLOOKUP($A738,'Run1-3-1'!$A:$J,3,FALSE)))</f>
        <v/>
      </c>
      <c r="S738" s="25" t="str">
        <f t="shared" si="122"/>
        <v/>
      </c>
      <c r="T738" s="27"/>
      <c r="U738" s="24" t="str">
        <f>IF($K738="N","",IF($K738="Y",VLOOKUP($A738,'Run1-4'!$A:$J,3,FALSE)))</f>
        <v/>
      </c>
      <c r="V738" s="25" t="str">
        <f t="shared" si="123"/>
        <v/>
      </c>
      <c r="W738" s="27"/>
      <c r="X738" s="25" t="str">
        <f t="shared" si="116"/>
        <v>N/A</v>
      </c>
    </row>
    <row r="739" spans="1:24" ht="15" customHeight="1" x14ac:dyDescent="0.3">
      <c r="A739" s="12" t="str">
        <f t="shared" si="114"/>
        <v>11-108117828-G-A</v>
      </c>
      <c r="B739" s="11" t="s">
        <v>955</v>
      </c>
      <c r="C739" s="6">
        <v>2.9000000000000001E-2</v>
      </c>
      <c r="D739" s="6"/>
      <c r="E739" s="6">
        <v>11</v>
      </c>
      <c r="F739" s="6">
        <v>108117828</v>
      </c>
      <c r="G739" s="6" t="s">
        <v>187</v>
      </c>
      <c r="H739" s="6" t="s">
        <v>590</v>
      </c>
      <c r="I739" s="6">
        <v>483</v>
      </c>
      <c r="K739" s="19" t="str">
        <f t="shared" si="117"/>
        <v>N</v>
      </c>
      <c r="L739" s="20" t="str">
        <f t="shared" si="118"/>
        <v/>
      </c>
      <c r="M739" s="21" t="str">
        <f t="shared" si="115"/>
        <v/>
      </c>
      <c r="N739" s="22" t="str">
        <f t="shared" si="119"/>
        <v>N/A</v>
      </c>
      <c r="O739" s="23" t="str">
        <f t="shared" si="120"/>
        <v/>
      </c>
      <c r="P739" s="23" t="str">
        <f t="shared" si="121"/>
        <v/>
      </c>
      <c r="Q739" s="27"/>
      <c r="R739" s="24" t="str">
        <f>IF($K739="N","",IF($K739="Y",VLOOKUP($A739,'Run1-3-1'!$A:$J,3,FALSE)))</f>
        <v/>
      </c>
      <c r="S739" s="25" t="str">
        <f t="shared" si="122"/>
        <v/>
      </c>
      <c r="T739" s="27"/>
      <c r="U739" s="24" t="str">
        <f>IF($K739="N","",IF($K739="Y",VLOOKUP($A739,'Run1-4'!$A:$J,3,FALSE)))</f>
        <v/>
      </c>
      <c r="V739" s="25" t="str">
        <f t="shared" si="123"/>
        <v/>
      </c>
      <c r="W739" s="27"/>
      <c r="X739" s="25" t="str">
        <f t="shared" si="116"/>
        <v>N/A</v>
      </c>
    </row>
    <row r="740" spans="1:24" ht="15" customHeight="1" x14ac:dyDescent="0.3">
      <c r="A740" s="12" t="str">
        <f t="shared" si="114"/>
        <v>11-108117829-A-A</v>
      </c>
      <c r="B740" s="11" t="s">
        <v>1175</v>
      </c>
      <c r="C740" s="6">
        <v>1.41E-2</v>
      </c>
      <c r="D740" s="6"/>
      <c r="E740" s="6">
        <v>11</v>
      </c>
      <c r="F740" s="6">
        <v>108117829</v>
      </c>
      <c r="G740" s="6" t="s">
        <v>1082</v>
      </c>
      <c r="H740" s="6" t="s">
        <v>308</v>
      </c>
      <c r="I740" s="6">
        <v>427</v>
      </c>
      <c r="K740" s="19" t="str">
        <f t="shared" si="117"/>
        <v>N</v>
      </c>
      <c r="L740" s="20" t="str">
        <f t="shared" si="118"/>
        <v/>
      </c>
      <c r="M740" s="21" t="str">
        <f t="shared" si="115"/>
        <v/>
      </c>
      <c r="N740" s="22" t="str">
        <f t="shared" si="119"/>
        <v>N/A</v>
      </c>
      <c r="O740" s="23" t="str">
        <f t="shared" si="120"/>
        <v/>
      </c>
      <c r="P740" s="23" t="str">
        <f t="shared" si="121"/>
        <v/>
      </c>
      <c r="Q740" s="27"/>
      <c r="R740" s="24" t="str">
        <f>IF($K740="N","",IF($K740="Y",VLOOKUP($A740,'Run1-3-1'!$A:$J,3,FALSE)))</f>
        <v/>
      </c>
      <c r="S740" s="25" t="str">
        <f t="shared" si="122"/>
        <v/>
      </c>
      <c r="T740" s="27"/>
      <c r="U740" s="24" t="str">
        <f>IF($K740="N","",IF($K740="Y",VLOOKUP($A740,'Run1-4'!$A:$J,3,FALSE)))</f>
        <v/>
      </c>
      <c r="V740" s="25" t="str">
        <f t="shared" si="123"/>
        <v/>
      </c>
      <c r="W740" s="27"/>
      <c r="X740" s="25" t="str">
        <f t="shared" si="116"/>
        <v>N/A</v>
      </c>
    </row>
    <row r="741" spans="1:24" ht="15" customHeight="1" x14ac:dyDescent="0.3">
      <c r="A741" s="12" t="str">
        <f t="shared" si="114"/>
        <v>11-108119819-T</v>
      </c>
      <c r="B741" s="11" t="s">
        <v>5</v>
      </c>
      <c r="C741" s="6">
        <v>1.04E-2</v>
      </c>
      <c r="D741" s="6"/>
      <c r="E741" s="6">
        <v>11</v>
      </c>
      <c r="F741" s="6">
        <v>108119819</v>
      </c>
      <c r="G741" s="6" t="s">
        <v>125</v>
      </c>
      <c r="H741" s="6" t="s">
        <v>1177</v>
      </c>
      <c r="I741" s="6">
        <v>289</v>
      </c>
      <c r="K741" s="19" t="str">
        <f t="shared" si="117"/>
        <v>N</v>
      </c>
      <c r="L741" s="20" t="str">
        <f t="shared" si="118"/>
        <v/>
      </c>
      <c r="M741" s="21" t="str">
        <f t="shared" si="115"/>
        <v/>
      </c>
      <c r="N741" s="22" t="str">
        <f t="shared" si="119"/>
        <v>N/A</v>
      </c>
      <c r="O741" s="23" t="str">
        <f t="shared" si="120"/>
        <v/>
      </c>
      <c r="P741" s="23" t="str">
        <f t="shared" si="121"/>
        <v/>
      </c>
      <c r="Q741" s="27"/>
      <c r="R741" s="24" t="str">
        <f>IF($K741="N","",IF($K741="Y",VLOOKUP($A741,'Run1-3-1'!$A:$J,3,FALSE)))</f>
        <v/>
      </c>
      <c r="S741" s="25" t="str">
        <f t="shared" si="122"/>
        <v/>
      </c>
      <c r="T741" s="27"/>
      <c r="U741" s="24" t="str">
        <f>IF($K741="N","",IF($K741="Y",VLOOKUP($A741,'Run1-4'!$A:$J,3,FALSE)))</f>
        <v/>
      </c>
      <c r="V741" s="25" t="str">
        <f t="shared" si="123"/>
        <v/>
      </c>
      <c r="W741" s="27"/>
      <c r="X741" s="25" t="str">
        <f t="shared" si="116"/>
        <v>N/A</v>
      </c>
    </row>
    <row r="742" spans="1:24" ht="15" customHeight="1" x14ac:dyDescent="0.3">
      <c r="A742" s="12" t="str">
        <f t="shared" si="114"/>
        <v>11-108119825-C-C</v>
      </c>
      <c r="B742" s="11" t="s">
        <v>216</v>
      </c>
      <c r="C742" s="6">
        <v>4.1700000000000001E-2</v>
      </c>
      <c r="D742" s="6"/>
      <c r="E742" s="6">
        <v>11</v>
      </c>
      <c r="F742" s="6">
        <v>108119825</v>
      </c>
      <c r="G742" s="6" t="s">
        <v>125</v>
      </c>
      <c r="H742" s="6" t="s">
        <v>834</v>
      </c>
      <c r="I742" s="6">
        <v>264</v>
      </c>
      <c r="K742" s="19" t="str">
        <f t="shared" si="117"/>
        <v>N</v>
      </c>
      <c r="L742" s="20" t="str">
        <f t="shared" si="118"/>
        <v/>
      </c>
      <c r="M742" s="21" t="str">
        <f t="shared" si="115"/>
        <v/>
      </c>
      <c r="N742" s="22" t="str">
        <f t="shared" si="119"/>
        <v>N/A</v>
      </c>
      <c r="O742" s="23" t="str">
        <f t="shared" si="120"/>
        <v/>
      </c>
      <c r="P742" s="23" t="str">
        <f t="shared" si="121"/>
        <v/>
      </c>
      <c r="Q742" s="27"/>
      <c r="R742" s="24" t="str">
        <f>IF($K742="N","",IF($K742="Y",VLOOKUP($A742,'Run1-3-1'!$A:$J,3,FALSE)))</f>
        <v/>
      </c>
      <c r="S742" s="25" t="str">
        <f t="shared" si="122"/>
        <v/>
      </c>
      <c r="T742" s="27"/>
      <c r="U742" s="24" t="str">
        <f>IF($K742="N","",IF($K742="Y",VLOOKUP($A742,'Run1-4'!$A:$J,3,FALSE)))</f>
        <v/>
      </c>
      <c r="V742" s="25" t="str">
        <f t="shared" si="123"/>
        <v/>
      </c>
      <c r="W742" s="27"/>
      <c r="X742" s="25" t="str">
        <f t="shared" si="116"/>
        <v>N/A</v>
      </c>
    </row>
    <row r="743" spans="1:24" ht="15" customHeight="1" x14ac:dyDescent="0.3">
      <c r="A743" s="12" t="str">
        <f t="shared" si="114"/>
        <v>11-108119861-A+T</v>
      </c>
      <c r="B743" s="11" t="s">
        <v>1025</v>
      </c>
      <c r="C743" s="6">
        <v>1.0999999999999999E-2</v>
      </c>
      <c r="D743" s="6"/>
      <c r="E743" s="6">
        <v>11</v>
      </c>
      <c r="F743" s="6">
        <v>108119861</v>
      </c>
      <c r="G743" s="6" t="s">
        <v>1082</v>
      </c>
      <c r="H743" s="6" t="s">
        <v>1191</v>
      </c>
      <c r="I743" s="6">
        <v>363</v>
      </c>
      <c r="K743" s="19" t="str">
        <f t="shared" si="117"/>
        <v>N</v>
      </c>
      <c r="L743" s="20" t="str">
        <f t="shared" si="118"/>
        <v/>
      </c>
      <c r="M743" s="21" t="str">
        <f t="shared" si="115"/>
        <v/>
      </c>
      <c r="N743" s="22" t="str">
        <f t="shared" si="119"/>
        <v>N/A</v>
      </c>
      <c r="O743" s="23" t="str">
        <f t="shared" si="120"/>
        <v/>
      </c>
      <c r="P743" s="23" t="str">
        <f t="shared" si="121"/>
        <v/>
      </c>
      <c r="Q743" s="27"/>
      <c r="R743" s="24" t="str">
        <f>IF($K743="N","",IF($K743="Y",VLOOKUP($A743,'Run1-3-1'!$A:$J,3,FALSE)))</f>
        <v/>
      </c>
      <c r="S743" s="25" t="str">
        <f t="shared" si="122"/>
        <v/>
      </c>
      <c r="T743" s="27"/>
      <c r="U743" s="24" t="str">
        <f>IF($K743="N","",IF($K743="Y",VLOOKUP($A743,'Run1-4'!$A:$J,3,FALSE)))</f>
        <v/>
      </c>
      <c r="V743" s="25" t="str">
        <f t="shared" si="123"/>
        <v/>
      </c>
      <c r="W743" s="27"/>
      <c r="X743" s="25" t="str">
        <f t="shared" si="116"/>
        <v>N/A</v>
      </c>
    </row>
    <row r="744" spans="1:24" ht="15" customHeight="1" x14ac:dyDescent="0.3">
      <c r="A744" s="12" t="str">
        <f t="shared" si="114"/>
        <v>11-108119881-A-T</v>
      </c>
      <c r="B744" s="11" t="s">
        <v>1237</v>
      </c>
      <c r="C744" s="6">
        <v>3.0099999999999998E-2</v>
      </c>
      <c r="D744" s="6"/>
      <c r="E744" s="6">
        <v>11</v>
      </c>
      <c r="F744" s="6">
        <v>108119881</v>
      </c>
      <c r="G744" s="6" t="s">
        <v>1082</v>
      </c>
      <c r="H744" s="6" t="s">
        <v>404</v>
      </c>
      <c r="I744" s="6">
        <v>365</v>
      </c>
      <c r="K744" s="19" t="str">
        <f t="shared" si="117"/>
        <v>N</v>
      </c>
      <c r="L744" s="20" t="str">
        <f t="shared" si="118"/>
        <v/>
      </c>
      <c r="M744" s="21" t="str">
        <f t="shared" si="115"/>
        <v/>
      </c>
      <c r="N744" s="22" t="str">
        <f t="shared" si="119"/>
        <v>N/A</v>
      </c>
      <c r="O744" s="23" t="str">
        <f t="shared" si="120"/>
        <v/>
      </c>
      <c r="P744" s="23" t="str">
        <f t="shared" si="121"/>
        <v/>
      </c>
      <c r="Q744" s="27"/>
      <c r="R744" s="24" t="str">
        <f>IF($K744="N","",IF($K744="Y",VLOOKUP($A744,'Run1-3-1'!$A:$J,3,FALSE)))</f>
        <v/>
      </c>
      <c r="S744" s="25" t="str">
        <f t="shared" si="122"/>
        <v/>
      </c>
      <c r="T744" s="27"/>
      <c r="U744" s="24" t="str">
        <f>IF($K744="N","",IF($K744="Y",VLOOKUP($A744,'Run1-4'!$A:$J,3,FALSE)))</f>
        <v/>
      </c>
      <c r="V744" s="25" t="str">
        <f t="shared" si="123"/>
        <v/>
      </c>
      <c r="W744" s="27"/>
      <c r="X744" s="25" t="str">
        <f t="shared" si="116"/>
        <v>N/A</v>
      </c>
    </row>
    <row r="745" spans="1:24" ht="15" customHeight="1" x14ac:dyDescent="0.3">
      <c r="A745" s="12" t="str">
        <f t="shared" si="114"/>
        <v>11-108119887-T</v>
      </c>
      <c r="B745" s="11" t="s">
        <v>612</v>
      </c>
      <c r="C745" s="6">
        <v>1.38E-2</v>
      </c>
      <c r="D745" s="6"/>
      <c r="E745" s="6">
        <v>11</v>
      </c>
      <c r="F745" s="6">
        <v>108119887</v>
      </c>
      <c r="G745" s="6" t="s">
        <v>125</v>
      </c>
      <c r="H745" s="6" t="s">
        <v>1177</v>
      </c>
      <c r="I745" s="6">
        <v>362</v>
      </c>
      <c r="K745" s="19" t="str">
        <f t="shared" si="117"/>
        <v>N</v>
      </c>
      <c r="L745" s="20" t="str">
        <f t="shared" si="118"/>
        <v/>
      </c>
      <c r="M745" s="21" t="str">
        <f t="shared" si="115"/>
        <v/>
      </c>
      <c r="N745" s="22" t="str">
        <f t="shared" si="119"/>
        <v>N/A</v>
      </c>
      <c r="O745" s="23" t="str">
        <f t="shared" si="120"/>
        <v/>
      </c>
      <c r="P745" s="23" t="str">
        <f t="shared" si="121"/>
        <v/>
      </c>
      <c r="Q745" s="27"/>
      <c r="R745" s="24" t="str">
        <f>IF($K745="N","",IF($K745="Y",VLOOKUP($A745,'Run1-3-1'!$A:$J,3,FALSE)))</f>
        <v/>
      </c>
      <c r="S745" s="25" t="str">
        <f t="shared" si="122"/>
        <v/>
      </c>
      <c r="T745" s="27"/>
      <c r="U745" s="24" t="str">
        <f>IF($K745="N","",IF($K745="Y",VLOOKUP($A745,'Run1-4'!$A:$J,3,FALSE)))</f>
        <v/>
      </c>
      <c r="V745" s="25" t="str">
        <f t="shared" si="123"/>
        <v/>
      </c>
      <c r="W745" s="27"/>
      <c r="X745" s="25" t="str">
        <f t="shared" si="116"/>
        <v>N/A</v>
      </c>
    </row>
    <row r="746" spans="1:24" ht="15" customHeight="1" x14ac:dyDescent="0.3">
      <c r="A746" s="12" t="str">
        <f t="shared" si="114"/>
        <v>11-108123519-T+TG</v>
      </c>
      <c r="B746" s="11" t="s">
        <v>26</v>
      </c>
      <c r="C746" s="6">
        <v>4.4200000000000003E-2</v>
      </c>
      <c r="D746" s="6"/>
      <c r="E746" s="6">
        <v>11</v>
      </c>
      <c r="F746" s="6">
        <v>108123519</v>
      </c>
      <c r="G746" s="6" t="s">
        <v>1177</v>
      </c>
      <c r="H746" s="6" t="s">
        <v>214</v>
      </c>
      <c r="I746" s="6">
        <v>452</v>
      </c>
      <c r="K746" s="19" t="str">
        <f t="shared" si="117"/>
        <v>N</v>
      </c>
      <c r="L746" s="20" t="str">
        <f t="shared" si="118"/>
        <v/>
      </c>
      <c r="M746" s="21" t="str">
        <f t="shared" si="115"/>
        <v/>
      </c>
      <c r="N746" s="22" t="str">
        <f t="shared" si="119"/>
        <v>N/A</v>
      </c>
      <c r="O746" s="23" t="str">
        <f t="shared" si="120"/>
        <v/>
      </c>
      <c r="P746" s="23" t="str">
        <f t="shared" si="121"/>
        <v/>
      </c>
      <c r="Q746" s="27"/>
      <c r="R746" s="24" t="str">
        <f>IF($K746="N","",IF($K746="Y",VLOOKUP($A746,'Run1-3-1'!$A:$J,3,FALSE)))</f>
        <v/>
      </c>
      <c r="S746" s="25" t="str">
        <f t="shared" si="122"/>
        <v/>
      </c>
      <c r="T746" s="27"/>
      <c r="U746" s="24" t="str">
        <f>IF($K746="N","",IF($K746="Y",VLOOKUP($A746,'Run1-4'!$A:$J,3,FALSE)))</f>
        <v/>
      </c>
      <c r="V746" s="25" t="str">
        <f t="shared" si="123"/>
        <v/>
      </c>
      <c r="W746" s="27"/>
      <c r="X746" s="25" t="str">
        <f t="shared" si="116"/>
        <v>N/A</v>
      </c>
    </row>
    <row r="747" spans="1:24" ht="15" customHeight="1" x14ac:dyDescent="0.3">
      <c r="A747" s="12" t="str">
        <f t="shared" si="114"/>
        <v>11-108123519-T+T</v>
      </c>
      <c r="B747" s="11" t="s">
        <v>237</v>
      </c>
      <c r="C747" s="6">
        <v>1.11E-2</v>
      </c>
      <c r="D747" s="6"/>
      <c r="E747" s="6">
        <v>11</v>
      </c>
      <c r="F747" s="6">
        <v>108123519</v>
      </c>
      <c r="G747" s="6" t="s">
        <v>1177</v>
      </c>
      <c r="H747" s="6" t="s">
        <v>997</v>
      </c>
      <c r="I747" s="6">
        <v>452</v>
      </c>
      <c r="K747" s="19" t="str">
        <f t="shared" si="117"/>
        <v>N</v>
      </c>
      <c r="L747" s="20" t="str">
        <f t="shared" si="118"/>
        <v/>
      </c>
      <c r="M747" s="21" t="str">
        <f t="shared" si="115"/>
        <v/>
      </c>
      <c r="N747" s="22" t="str">
        <f t="shared" si="119"/>
        <v>N/A</v>
      </c>
      <c r="O747" s="23" t="str">
        <f t="shared" si="120"/>
        <v/>
      </c>
      <c r="P747" s="23" t="str">
        <f t="shared" si="121"/>
        <v/>
      </c>
      <c r="Q747" s="27"/>
      <c r="R747" s="24" t="str">
        <f>IF($K747="N","",IF($K747="Y",VLOOKUP($A747,'Run1-3-1'!$A:$J,3,FALSE)))</f>
        <v/>
      </c>
      <c r="S747" s="25" t="str">
        <f t="shared" si="122"/>
        <v/>
      </c>
      <c r="T747" s="27"/>
      <c r="U747" s="24" t="str">
        <f>IF($K747="N","",IF($K747="Y",VLOOKUP($A747,'Run1-4'!$A:$J,3,FALSE)))</f>
        <v/>
      </c>
      <c r="V747" s="25" t="str">
        <f t="shared" si="123"/>
        <v/>
      </c>
      <c r="W747" s="27"/>
      <c r="X747" s="25" t="str">
        <f t="shared" si="116"/>
        <v>N/A</v>
      </c>
    </row>
    <row r="748" spans="1:24" ht="15" customHeight="1" x14ac:dyDescent="0.3">
      <c r="A748" s="12" t="str">
        <f t="shared" si="114"/>
        <v>11-108123520-G+T</v>
      </c>
      <c r="B748" s="11" t="s">
        <v>670</v>
      </c>
      <c r="C748" s="6">
        <v>7.1599999999999997E-2</v>
      </c>
      <c r="D748" s="6"/>
      <c r="E748" s="6">
        <v>11</v>
      </c>
      <c r="F748" s="6">
        <v>108123520</v>
      </c>
      <c r="G748" s="6" t="s">
        <v>187</v>
      </c>
      <c r="H748" s="6" t="s">
        <v>84</v>
      </c>
      <c r="I748" s="6">
        <v>461</v>
      </c>
      <c r="K748" s="19" t="str">
        <f t="shared" si="117"/>
        <v>Y</v>
      </c>
      <c r="L748" s="20">
        <f t="shared" si="118"/>
        <v>7.1599999999999997E-2</v>
      </c>
      <c r="M748" s="21" t="str">
        <f t="shared" si="115"/>
        <v>A</v>
      </c>
      <c r="N748" s="22">
        <f t="shared" si="119"/>
        <v>5.5800000000000002E-2</v>
      </c>
      <c r="O748" s="23">
        <f t="shared" si="120"/>
        <v>1.5799999999999995E-2</v>
      </c>
      <c r="P748" s="23">
        <f t="shared" si="121"/>
        <v>0.12740000000000001</v>
      </c>
      <c r="Q748" s="27"/>
      <c r="R748" s="24">
        <f>IF($K748="N","",IF($K748="Y",VLOOKUP($A748,'Run1-3-1'!$A:$J,3,FALSE)))</f>
        <v>2.76E-2</v>
      </c>
      <c r="S748" s="25" t="str">
        <f t="shared" si="122"/>
        <v>Y</v>
      </c>
      <c r="T748" s="27"/>
      <c r="U748" s="24">
        <f>IF($K748="N","",IF($K748="Y",VLOOKUP($A748,'Run1-4'!$A:$J,3,FALSE)))</f>
        <v>5.0700000000000002E-2</v>
      </c>
      <c r="V748" s="25" t="str">
        <f t="shared" si="123"/>
        <v>Y</v>
      </c>
      <c r="W748" s="27"/>
      <c r="X748" s="25" t="str">
        <f t="shared" si="116"/>
        <v>Y</v>
      </c>
    </row>
    <row r="749" spans="1:24" ht="15" customHeight="1" x14ac:dyDescent="0.3">
      <c r="A749" s="12" t="str">
        <f t="shared" si="114"/>
        <v>11-108123520-T</v>
      </c>
      <c r="B749" s="11" t="s">
        <v>458</v>
      </c>
      <c r="C749" s="6">
        <v>6.0699999999999997E-2</v>
      </c>
      <c r="D749" s="6"/>
      <c r="E749" s="6">
        <v>11</v>
      </c>
      <c r="F749" s="6">
        <v>108123520</v>
      </c>
      <c r="G749" s="6" t="s">
        <v>187</v>
      </c>
      <c r="H749" s="6" t="s">
        <v>1177</v>
      </c>
      <c r="I749" s="6">
        <v>461</v>
      </c>
      <c r="K749" s="19" t="str">
        <f t="shared" si="117"/>
        <v>Y</v>
      </c>
      <c r="L749" s="20">
        <f t="shared" si="118"/>
        <v>6.0699999999999997E-2</v>
      </c>
      <c r="M749" s="21" t="str">
        <f t="shared" si="115"/>
        <v>A</v>
      </c>
      <c r="N749" s="22">
        <f t="shared" si="119"/>
        <v>5.0349999999999999E-2</v>
      </c>
      <c r="O749" s="23">
        <f t="shared" si="120"/>
        <v>1.0349999999999998E-2</v>
      </c>
      <c r="P749" s="23">
        <f t="shared" si="121"/>
        <v>0.11105</v>
      </c>
      <c r="Q749" s="27"/>
      <c r="R749" s="24">
        <f>IF($K749="N","",IF($K749="Y",VLOOKUP($A749,'Run1-3-1'!$A:$J,3,FALSE)))</f>
        <v>3.4000000000000002E-2</v>
      </c>
      <c r="S749" s="25" t="str">
        <f t="shared" si="122"/>
        <v>Y</v>
      </c>
      <c r="T749" s="27"/>
      <c r="U749" s="24">
        <f>IF($K749="N","",IF($K749="Y",VLOOKUP($A749,'Run1-4'!$A:$J,3,FALSE)))</f>
        <v>4.87E-2</v>
      </c>
      <c r="V749" s="25" t="str">
        <f t="shared" si="123"/>
        <v>Y</v>
      </c>
      <c r="W749" s="27"/>
      <c r="X749" s="25" t="str">
        <f t="shared" si="116"/>
        <v>Y</v>
      </c>
    </row>
    <row r="750" spans="1:24" ht="15" customHeight="1" x14ac:dyDescent="0.3">
      <c r="A750" s="12" t="str">
        <f t="shared" si="114"/>
        <v>11-108123524-C+T</v>
      </c>
      <c r="B750" s="11" t="s">
        <v>90</v>
      </c>
      <c r="C750" s="6">
        <v>1.3599999999999999E-2</v>
      </c>
      <c r="D750" s="6"/>
      <c r="E750" s="6">
        <v>11</v>
      </c>
      <c r="F750" s="6">
        <v>108123524</v>
      </c>
      <c r="G750" s="6" t="s">
        <v>125</v>
      </c>
      <c r="H750" s="6" t="s">
        <v>1283</v>
      </c>
      <c r="I750" s="6">
        <v>513</v>
      </c>
      <c r="K750" s="19" t="str">
        <f t="shared" si="117"/>
        <v>N</v>
      </c>
      <c r="L750" s="20" t="str">
        <f t="shared" si="118"/>
        <v/>
      </c>
      <c r="M750" s="21" t="str">
        <f t="shared" si="115"/>
        <v/>
      </c>
      <c r="N750" s="22" t="str">
        <f t="shared" si="119"/>
        <v>N/A</v>
      </c>
      <c r="O750" s="23" t="str">
        <f t="shared" si="120"/>
        <v/>
      </c>
      <c r="P750" s="23" t="str">
        <f t="shared" si="121"/>
        <v/>
      </c>
      <c r="Q750" s="27"/>
      <c r="R750" s="24" t="str">
        <f>IF($K750="N","",IF($K750="Y",VLOOKUP($A750,'Run1-3-1'!$A:$J,3,FALSE)))</f>
        <v/>
      </c>
      <c r="S750" s="25" t="str">
        <f t="shared" si="122"/>
        <v/>
      </c>
      <c r="T750" s="27"/>
      <c r="U750" s="24" t="str">
        <f>IF($K750="N","",IF($K750="Y",VLOOKUP($A750,'Run1-4'!$A:$J,3,FALSE)))</f>
        <v/>
      </c>
      <c r="V750" s="25" t="str">
        <f t="shared" si="123"/>
        <v/>
      </c>
      <c r="W750" s="27"/>
      <c r="X750" s="25" t="str">
        <f t="shared" si="116"/>
        <v>N/A</v>
      </c>
    </row>
    <row r="751" spans="1:24" ht="15" customHeight="1" x14ac:dyDescent="0.3">
      <c r="A751" s="12" t="str">
        <f t="shared" si="114"/>
        <v>11-108123525-C</v>
      </c>
      <c r="B751" s="11" t="s">
        <v>304</v>
      </c>
      <c r="C751" s="6">
        <v>0.01</v>
      </c>
      <c r="D751" s="6"/>
      <c r="E751" s="6">
        <v>11</v>
      </c>
      <c r="F751" s="6">
        <v>108123525</v>
      </c>
      <c r="G751" s="6" t="s">
        <v>1177</v>
      </c>
      <c r="H751" s="6" t="s">
        <v>125</v>
      </c>
      <c r="I751" s="6">
        <v>299</v>
      </c>
      <c r="K751" s="19" t="str">
        <f t="shared" si="117"/>
        <v>N</v>
      </c>
      <c r="L751" s="20" t="str">
        <f t="shared" si="118"/>
        <v/>
      </c>
      <c r="M751" s="21" t="str">
        <f t="shared" si="115"/>
        <v/>
      </c>
      <c r="N751" s="22" t="str">
        <f t="shared" si="119"/>
        <v>N/A</v>
      </c>
      <c r="O751" s="23" t="str">
        <f t="shared" si="120"/>
        <v/>
      </c>
      <c r="P751" s="23" t="str">
        <f t="shared" si="121"/>
        <v/>
      </c>
      <c r="Q751" s="27"/>
      <c r="R751" s="24" t="str">
        <f>IF($K751="N","",IF($K751="Y",VLOOKUP($A751,'Run1-3-1'!$A:$J,3,FALSE)))</f>
        <v/>
      </c>
      <c r="S751" s="25" t="str">
        <f t="shared" si="122"/>
        <v/>
      </c>
      <c r="T751" s="27"/>
      <c r="U751" s="24" t="str">
        <f>IF($K751="N","",IF($K751="Y",VLOOKUP($A751,'Run1-4'!$A:$J,3,FALSE)))</f>
        <v/>
      </c>
      <c r="V751" s="25" t="str">
        <f t="shared" si="123"/>
        <v/>
      </c>
      <c r="W751" s="27"/>
      <c r="X751" s="25" t="str">
        <f t="shared" si="116"/>
        <v>N/A</v>
      </c>
    </row>
    <row r="752" spans="1:24" ht="15" customHeight="1" x14ac:dyDescent="0.3">
      <c r="A752" s="12" t="str">
        <f t="shared" si="114"/>
        <v>11-108123530-A</v>
      </c>
      <c r="B752" s="11" t="s">
        <v>520</v>
      </c>
      <c r="C752" s="6">
        <v>1.09E-2</v>
      </c>
      <c r="D752" s="6"/>
      <c r="E752" s="6">
        <v>11</v>
      </c>
      <c r="F752" s="6">
        <v>108123530</v>
      </c>
      <c r="G752" s="6" t="s">
        <v>187</v>
      </c>
      <c r="H752" s="6" t="s">
        <v>1082</v>
      </c>
      <c r="I752" s="6">
        <v>551</v>
      </c>
      <c r="K752" s="19" t="str">
        <f t="shared" si="117"/>
        <v>N</v>
      </c>
      <c r="L752" s="20" t="str">
        <f t="shared" si="118"/>
        <v/>
      </c>
      <c r="M752" s="21" t="str">
        <f t="shared" si="115"/>
        <v/>
      </c>
      <c r="N752" s="22" t="str">
        <f t="shared" si="119"/>
        <v>N/A</v>
      </c>
      <c r="O752" s="23" t="str">
        <f t="shared" si="120"/>
        <v/>
      </c>
      <c r="P752" s="23" t="str">
        <f t="shared" si="121"/>
        <v/>
      </c>
      <c r="Q752" s="27"/>
      <c r="R752" s="24" t="str">
        <f>IF($K752="N","",IF($K752="Y",VLOOKUP($A752,'Run1-3-1'!$A:$J,3,FALSE)))</f>
        <v/>
      </c>
      <c r="S752" s="25" t="str">
        <f t="shared" si="122"/>
        <v/>
      </c>
      <c r="T752" s="27"/>
      <c r="U752" s="24" t="str">
        <f>IF($K752="N","",IF($K752="Y",VLOOKUP($A752,'Run1-4'!$A:$J,3,FALSE)))</f>
        <v/>
      </c>
      <c r="V752" s="25" t="str">
        <f t="shared" si="123"/>
        <v/>
      </c>
      <c r="W752" s="27"/>
      <c r="X752" s="25" t="str">
        <f t="shared" si="116"/>
        <v>N/A</v>
      </c>
    </row>
    <row r="753" spans="1:24" ht="15" customHeight="1" x14ac:dyDescent="0.3">
      <c r="A753" s="12" t="str">
        <f t="shared" si="114"/>
        <v>11-108123531-G</v>
      </c>
      <c r="B753" s="11" t="s">
        <v>737</v>
      </c>
      <c r="C753" s="6">
        <v>1.04E-2</v>
      </c>
      <c r="D753" s="6"/>
      <c r="E753" s="6">
        <v>11</v>
      </c>
      <c r="F753" s="6">
        <v>108123531</v>
      </c>
      <c r="G753" s="6" t="s">
        <v>1177</v>
      </c>
      <c r="H753" s="6" t="s">
        <v>187</v>
      </c>
      <c r="I753" s="6">
        <v>288</v>
      </c>
      <c r="K753" s="19" t="str">
        <f t="shared" si="117"/>
        <v>N</v>
      </c>
      <c r="L753" s="20" t="str">
        <f t="shared" si="118"/>
        <v/>
      </c>
      <c r="M753" s="21" t="str">
        <f t="shared" si="115"/>
        <v/>
      </c>
      <c r="N753" s="22" t="str">
        <f t="shared" si="119"/>
        <v>N/A</v>
      </c>
      <c r="O753" s="23" t="str">
        <f t="shared" si="120"/>
        <v/>
      </c>
      <c r="P753" s="23" t="str">
        <f t="shared" si="121"/>
        <v/>
      </c>
      <c r="Q753" s="27"/>
      <c r="R753" s="24" t="str">
        <f>IF($K753="N","",IF($K753="Y",VLOOKUP($A753,'Run1-3-1'!$A:$J,3,FALSE)))</f>
        <v/>
      </c>
      <c r="S753" s="25" t="str">
        <f t="shared" si="122"/>
        <v/>
      </c>
      <c r="T753" s="27"/>
      <c r="U753" s="24" t="str">
        <f>IF($K753="N","",IF($K753="Y",VLOOKUP($A753,'Run1-4'!$A:$J,3,FALSE)))</f>
        <v/>
      </c>
      <c r="V753" s="25" t="str">
        <f t="shared" si="123"/>
        <v/>
      </c>
      <c r="W753" s="27"/>
      <c r="X753" s="25" t="str">
        <f t="shared" si="116"/>
        <v>N/A</v>
      </c>
    </row>
    <row r="754" spans="1:24" ht="15" customHeight="1" x14ac:dyDescent="0.3">
      <c r="A754" s="12" t="str">
        <f t="shared" si="114"/>
        <v>11-108123546-A-T</v>
      </c>
      <c r="B754" s="11" t="s">
        <v>149</v>
      </c>
      <c r="C754" s="6">
        <v>1.18E-2</v>
      </c>
      <c r="D754" s="6"/>
      <c r="E754" s="6">
        <v>11</v>
      </c>
      <c r="F754" s="6">
        <v>108123546</v>
      </c>
      <c r="G754" s="6" t="s">
        <v>1082</v>
      </c>
      <c r="H754" s="6" t="s">
        <v>404</v>
      </c>
      <c r="I754" s="6">
        <v>593</v>
      </c>
      <c r="K754" s="19" t="str">
        <f t="shared" si="117"/>
        <v>N</v>
      </c>
      <c r="L754" s="20" t="str">
        <f t="shared" si="118"/>
        <v/>
      </c>
      <c r="M754" s="21" t="str">
        <f t="shared" si="115"/>
        <v/>
      </c>
      <c r="N754" s="22" t="str">
        <f t="shared" si="119"/>
        <v>N/A</v>
      </c>
      <c r="O754" s="23" t="str">
        <f t="shared" si="120"/>
        <v/>
      </c>
      <c r="P754" s="23" t="str">
        <f t="shared" si="121"/>
        <v/>
      </c>
      <c r="Q754" s="27"/>
      <c r="R754" s="24" t="str">
        <f>IF($K754="N","",IF($K754="Y",VLOOKUP($A754,'Run1-3-1'!$A:$J,3,FALSE)))</f>
        <v/>
      </c>
      <c r="S754" s="25" t="str">
        <f t="shared" si="122"/>
        <v/>
      </c>
      <c r="T754" s="27"/>
      <c r="U754" s="24" t="str">
        <f>IF($K754="N","",IF($K754="Y",VLOOKUP($A754,'Run1-4'!$A:$J,3,FALSE)))</f>
        <v/>
      </c>
      <c r="V754" s="25" t="str">
        <f t="shared" si="123"/>
        <v/>
      </c>
      <c r="W754" s="27"/>
      <c r="X754" s="25" t="str">
        <f t="shared" si="116"/>
        <v>N/A</v>
      </c>
    </row>
    <row r="755" spans="1:24" ht="15" customHeight="1" x14ac:dyDescent="0.3">
      <c r="A755" s="12" t="str">
        <f t="shared" si="114"/>
        <v>11-108123552-T</v>
      </c>
      <c r="B755" s="11" t="s">
        <v>921</v>
      </c>
      <c r="C755" s="6">
        <v>0.01</v>
      </c>
      <c r="D755" s="6"/>
      <c r="E755" s="6">
        <v>11</v>
      </c>
      <c r="F755" s="6">
        <v>108123552</v>
      </c>
      <c r="G755" s="6" t="s">
        <v>125</v>
      </c>
      <c r="H755" s="6" t="s">
        <v>1177</v>
      </c>
      <c r="I755" s="6">
        <v>599</v>
      </c>
      <c r="K755" s="19" t="str">
        <f t="shared" si="117"/>
        <v>N</v>
      </c>
      <c r="L755" s="20" t="str">
        <f t="shared" si="118"/>
        <v/>
      </c>
      <c r="M755" s="21" t="str">
        <f t="shared" si="115"/>
        <v/>
      </c>
      <c r="N755" s="22" t="str">
        <f t="shared" si="119"/>
        <v>N/A</v>
      </c>
      <c r="O755" s="23" t="str">
        <f t="shared" si="120"/>
        <v/>
      </c>
      <c r="P755" s="23" t="str">
        <f t="shared" si="121"/>
        <v/>
      </c>
      <c r="Q755" s="27"/>
      <c r="R755" s="24" t="str">
        <f>IF($K755="N","",IF($K755="Y",VLOOKUP($A755,'Run1-3-1'!$A:$J,3,FALSE)))</f>
        <v/>
      </c>
      <c r="S755" s="25" t="str">
        <f t="shared" si="122"/>
        <v/>
      </c>
      <c r="T755" s="27"/>
      <c r="U755" s="24" t="str">
        <f>IF($K755="N","",IF($K755="Y",VLOOKUP($A755,'Run1-4'!$A:$J,3,FALSE)))</f>
        <v/>
      </c>
      <c r="V755" s="25" t="str">
        <f t="shared" si="123"/>
        <v/>
      </c>
      <c r="W755" s="27"/>
      <c r="X755" s="25" t="str">
        <f t="shared" si="116"/>
        <v>N/A</v>
      </c>
    </row>
    <row r="756" spans="1:24" ht="15" customHeight="1" x14ac:dyDescent="0.3">
      <c r="A756" s="12" t="str">
        <f t="shared" si="114"/>
        <v>11-108123554-T</v>
      </c>
      <c r="B756" s="11" t="s">
        <v>1138</v>
      </c>
      <c r="C756" s="6">
        <v>1.3299999999999999E-2</v>
      </c>
      <c r="D756" s="6"/>
      <c r="E756" s="6">
        <v>11</v>
      </c>
      <c r="F756" s="6">
        <v>108123554</v>
      </c>
      <c r="G756" s="6" t="s">
        <v>125</v>
      </c>
      <c r="H756" s="6" t="s">
        <v>1177</v>
      </c>
      <c r="I756" s="6">
        <v>603</v>
      </c>
      <c r="K756" s="19" t="str">
        <f t="shared" si="117"/>
        <v>N</v>
      </c>
      <c r="L756" s="20" t="str">
        <f t="shared" si="118"/>
        <v/>
      </c>
      <c r="M756" s="21" t="str">
        <f t="shared" si="115"/>
        <v/>
      </c>
      <c r="N756" s="22" t="str">
        <f t="shared" si="119"/>
        <v>N/A</v>
      </c>
      <c r="O756" s="23" t="str">
        <f t="shared" si="120"/>
        <v/>
      </c>
      <c r="P756" s="23" t="str">
        <f t="shared" si="121"/>
        <v/>
      </c>
      <c r="Q756" s="27"/>
      <c r="R756" s="24" t="str">
        <f>IF($K756="N","",IF($K756="Y",VLOOKUP($A756,'Run1-3-1'!$A:$J,3,FALSE)))</f>
        <v/>
      </c>
      <c r="S756" s="25" t="str">
        <f t="shared" si="122"/>
        <v/>
      </c>
      <c r="T756" s="27"/>
      <c r="U756" s="24" t="str">
        <f>IF($K756="N","",IF($K756="Y",VLOOKUP($A756,'Run1-4'!$A:$J,3,FALSE)))</f>
        <v/>
      </c>
      <c r="V756" s="25" t="str">
        <f t="shared" si="123"/>
        <v/>
      </c>
      <c r="W756" s="27"/>
      <c r="X756" s="25" t="str">
        <f t="shared" si="116"/>
        <v>N/A</v>
      </c>
    </row>
    <row r="757" spans="1:24" ht="15" customHeight="1" x14ac:dyDescent="0.3">
      <c r="A757" s="12" t="str">
        <f t="shared" si="114"/>
        <v>11-108123568-G+A</v>
      </c>
      <c r="B757" s="11" t="s">
        <v>544</v>
      </c>
      <c r="C757" s="6">
        <v>5.2299999999999999E-2</v>
      </c>
      <c r="D757" s="6"/>
      <c r="E757" s="6">
        <v>11</v>
      </c>
      <c r="F757" s="6">
        <v>108123568</v>
      </c>
      <c r="G757" s="6" t="s">
        <v>187</v>
      </c>
      <c r="H757" s="6" t="s">
        <v>1373</v>
      </c>
      <c r="I757" s="6">
        <v>631</v>
      </c>
      <c r="K757" s="19" t="str">
        <f t="shared" si="117"/>
        <v>Y</v>
      </c>
      <c r="L757" s="20">
        <f t="shared" si="118"/>
        <v>5.2299999999999999E-2</v>
      </c>
      <c r="M757" s="21" t="str">
        <f t="shared" si="115"/>
        <v>A</v>
      </c>
      <c r="N757" s="22">
        <f t="shared" si="119"/>
        <v>4.6149999999999997E-2</v>
      </c>
      <c r="O757" s="23">
        <f t="shared" si="120"/>
        <v>0.01</v>
      </c>
      <c r="P757" s="23">
        <f t="shared" si="121"/>
        <v>9.8449999999999996E-2</v>
      </c>
      <c r="Q757" s="27"/>
      <c r="R757" s="24">
        <f>IF($K757="N","",IF($K757="Y",VLOOKUP($A757,'Run1-3-1'!$A:$J,3,FALSE)))</f>
        <v>5.2200000000000003E-2</v>
      </c>
      <c r="S757" s="25" t="str">
        <f t="shared" si="122"/>
        <v>Y</v>
      </c>
      <c r="T757" s="27"/>
      <c r="U757" s="24">
        <f>IF($K757="N","",IF($K757="Y",VLOOKUP($A757,'Run1-4'!$A:$J,3,FALSE)))</f>
        <v>5.4699999999999999E-2</v>
      </c>
      <c r="V757" s="25" t="str">
        <f t="shared" si="123"/>
        <v>Y</v>
      </c>
      <c r="W757" s="27"/>
      <c r="X757" s="25" t="str">
        <f t="shared" si="116"/>
        <v>Y</v>
      </c>
    </row>
    <row r="758" spans="1:24" ht="15" customHeight="1" x14ac:dyDescent="0.3">
      <c r="A758" s="12" t="str">
        <f t="shared" si="114"/>
        <v>11-108123568-G-A</v>
      </c>
      <c r="B758" s="11" t="s">
        <v>759</v>
      </c>
      <c r="C758" s="6">
        <v>1.5800000000000002E-2</v>
      </c>
      <c r="D758" s="6"/>
      <c r="E758" s="6">
        <v>11</v>
      </c>
      <c r="F758" s="6">
        <v>108123568</v>
      </c>
      <c r="G758" s="6" t="s">
        <v>187</v>
      </c>
      <c r="H758" s="6" t="s">
        <v>590</v>
      </c>
      <c r="I758" s="6">
        <v>631</v>
      </c>
      <c r="K758" s="19" t="str">
        <f t="shared" si="117"/>
        <v>N</v>
      </c>
      <c r="L758" s="20" t="str">
        <f t="shared" si="118"/>
        <v/>
      </c>
      <c r="M758" s="21" t="str">
        <f t="shared" si="115"/>
        <v/>
      </c>
      <c r="N758" s="22" t="str">
        <f t="shared" si="119"/>
        <v>N/A</v>
      </c>
      <c r="O758" s="23" t="str">
        <f t="shared" si="120"/>
        <v/>
      </c>
      <c r="P758" s="23" t="str">
        <f t="shared" si="121"/>
        <v/>
      </c>
      <c r="Q758" s="27"/>
      <c r="R758" s="24" t="str">
        <f>IF($K758="N","",IF($K758="Y",VLOOKUP($A758,'Run1-3-1'!$A:$J,3,FALSE)))</f>
        <v/>
      </c>
      <c r="S758" s="25" t="str">
        <f t="shared" si="122"/>
        <v/>
      </c>
      <c r="T758" s="27"/>
      <c r="U758" s="24" t="str">
        <f>IF($K758="N","",IF($K758="Y",VLOOKUP($A758,'Run1-4'!$A:$J,3,FALSE)))</f>
        <v/>
      </c>
      <c r="V758" s="25" t="str">
        <f t="shared" si="123"/>
        <v/>
      </c>
      <c r="W758" s="27"/>
      <c r="X758" s="25" t="str">
        <f t="shared" si="116"/>
        <v>N/A</v>
      </c>
    </row>
    <row r="759" spans="1:24" ht="15" customHeight="1" x14ac:dyDescent="0.3">
      <c r="A759" s="12" t="str">
        <f t="shared" si="114"/>
        <v>11-108123592-G-A</v>
      </c>
      <c r="B759" s="11" t="s">
        <v>984</v>
      </c>
      <c r="C759" s="6">
        <v>3.44E-2</v>
      </c>
      <c r="D759" s="6"/>
      <c r="E759" s="6">
        <v>11</v>
      </c>
      <c r="F759" s="6">
        <v>108123592</v>
      </c>
      <c r="G759" s="6" t="s">
        <v>187</v>
      </c>
      <c r="H759" s="6" t="s">
        <v>590</v>
      </c>
      <c r="I759" s="6">
        <v>640</v>
      </c>
      <c r="K759" s="19" t="str">
        <f t="shared" si="117"/>
        <v>N</v>
      </c>
      <c r="L759" s="20" t="str">
        <f t="shared" si="118"/>
        <v/>
      </c>
      <c r="M759" s="21" t="str">
        <f t="shared" si="115"/>
        <v/>
      </c>
      <c r="N759" s="22" t="str">
        <f t="shared" si="119"/>
        <v>N/A</v>
      </c>
      <c r="O759" s="23" t="str">
        <f t="shared" si="120"/>
        <v/>
      </c>
      <c r="P759" s="23" t="str">
        <f t="shared" si="121"/>
        <v/>
      </c>
      <c r="Q759" s="27"/>
      <c r="R759" s="24" t="str">
        <f>IF($K759="N","",IF($K759="Y",VLOOKUP($A759,'Run1-3-1'!$A:$J,3,FALSE)))</f>
        <v/>
      </c>
      <c r="S759" s="25" t="str">
        <f t="shared" si="122"/>
        <v/>
      </c>
      <c r="T759" s="27"/>
      <c r="U759" s="24" t="str">
        <f>IF($K759="N","",IF($K759="Y",VLOOKUP($A759,'Run1-4'!$A:$J,3,FALSE)))</f>
        <v/>
      </c>
      <c r="V759" s="25" t="str">
        <f t="shared" si="123"/>
        <v/>
      </c>
      <c r="W759" s="27"/>
      <c r="X759" s="25" t="str">
        <f t="shared" si="116"/>
        <v>N/A</v>
      </c>
    </row>
    <row r="760" spans="1:24" ht="15" customHeight="1" x14ac:dyDescent="0.3">
      <c r="A760" s="12" t="str">
        <f t="shared" si="114"/>
        <v>11-108137933-A-G</v>
      </c>
      <c r="B760" s="11" t="s">
        <v>1203</v>
      </c>
      <c r="C760" s="6">
        <v>1.6799999999999999E-2</v>
      </c>
      <c r="D760" s="6"/>
      <c r="E760" s="6">
        <v>11</v>
      </c>
      <c r="F760" s="6">
        <v>108137933</v>
      </c>
      <c r="G760" s="6" t="s">
        <v>1082</v>
      </c>
      <c r="H760" s="6" t="s">
        <v>801</v>
      </c>
      <c r="I760" s="6">
        <v>835</v>
      </c>
      <c r="K760" s="19" t="str">
        <f t="shared" si="117"/>
        <v>N</v>
      </c>
      <c r="L760" s="20" t="str">
        <f t="shared" si="118"/>
        <v/>
      </c>
      <c r="M760" s="21" t="str">
        <f t="shared" si="115"/>
        <v/>
      </c>
      <c r="N760" s="22" t="str">
        <f t="shared" si="119"/>
        <v>N/A</v>
      </c>
      <c r="O760" s="23" t="str">
        <f t="shared" si="120"/>
        <v/>
      </c>
      <c r="P760" s="23" t="str">
        <f t="shared" si="121"/>
        <v/>
      </c>
      <c r="Q760" s="27"/>
      <c r="R760" s="24" t="str">
        <f>IF($K760="N","",IF($K760="Y",VLOOKUP($A760,'Run1-3-1'!$A:$J,3,FALSE)))</f>
        <v/>
      </c>
      <c r="S760" s="25" t="str">
        <f t="shared" si="122"/>
        <v/>
      </c>
      <c r="T760" s="27"/>
      <c r="U760" s="24" t="str">
        <f>IF($K760="N","",IF($K760="Y",VLOOKUP($A760,'Run1-4'!$A:$J,3,FALSE)))</f>
        <v/>
      </c>
      <c r="V760" s="25" t="str">
        <f t="shared" si="123"/>
        <v/>
      </c>
      <c r="W760" s="27"/>
      <c r="X760" s="25" t="str">
        <f t="shared" si="116"/>
        <v>N/A</v>
      </c>
    </row>
    <row r="761" spans="1:24" ht="15" customHeight="1" x14ac:dyDescent="0.3">
      <c r="A761" s="12" t="str">
        <f t="shared" si="114"/>
        <v>11-108137945-A</v>
      </c>
      <c r="B761" s="11" t="s">
        <v>606</v>
      </c>
      <c r="C761" s="6">
        <v>1.52E-2</v>
      </c>
      <c r="D761" s="6"/>
      <c r="E761" s="6">
        <v>11</v>
      </c>
      <c r="F761" s="6">
        <v>108137945</v>
      </c>
      <c r="G761" s="6" t="s">
        <v>187</v>
      </c>
      <c r="H761" s="6" t="s">
        <v>1082</v>
      </c>
      <c r="I761" s="6">
        <v>922</v>
      </c>
      <c r="K761" s="19" t="str">
        <f t="shared" si="117"/>
        <v>N</v>
      </c>
      <c r="L761" s="20" t="str">
        <f t="shared" si="118"/>
        <v/>
      </c>
      <c r="M761" s="21" t="str">
        <f t="shared" si="115"/>
        <v/>
      </c>
      <c r="N761" s="22" t="str">
        <f t="shared" si="119"/>
        <v>N/A</v>
      </c>
      <c r="O761" s="23" t="str">
        <f t="shared" si="120"/>
        <v/>
      </c>
      <c r="P761" s="23" t="str">
        <f t="shared" si="121"/>
        <v/>
      </c>
      <c r="Q761" s="27"/>
      <c r="R761" s="24" t="str">
        <f>IF($K761="N","",IF($K761="Y",VLOOKUP($A761,'Run1-3-1'!$A:$J,3,FALSE)))</f>
        <v/>
      </c>
      <c r="S761" s="25" t="str">
        <f t="shared" si="122"/>
        <v/>
      </c>
      <c r="T761" s="27"/>
      <c r="U761" s="24" t="str">
        <f>IF($K761="N","",IF($K761="Y",VLOOKUP($A761,'Run1-4'!$A:$J,3,FALSE)))</f>
        <v/>
      </c>
      <c r="V761" s="25" t="str">
        <f t="shared" si="123"/>
        <v/>
      </c>
      <c r="W761" s="27"/>
      <c r="X761" s="25" t="str">
        <f t="shared" si="116"/>
        <v>N/A</v>
      </c>
    </row>
    <row r="762" spans="1:24" ht="15" customHeight="1" x14ac:dyDescent="0.3">
      <c r="A762" s="12" t="str">
        <f t="shared" si="114"/>
        <v>11-108137952-A</v>
      </c>
      <c r="B762" s="11" t="s">
        <v>822</v>
      </c>
      <c r="C762" s="6">
        <v>1.0200000000000001E-2</v>
      </c>
      <c r="D762" s="6"/>
      <c r="E762" s="6">
        <v>11</v>
      </c>
      <c r="F762" s="6">
        <v>108137952</v>
      </c>
      <c r="G762" s="6" t="s">
        <v>187</v>
      </c>
      <c r="H762" s="6" t="s">
        <v>1082</v>
      </c>
      <c r="I762" s="6">
        <v>985</v>
      </c>
      <c r="K762" s="19" t="str">
        <f t="shared" si="117"/>
        <v>N</v>
      </c>
      <c r="L762" s="20" t="str">
        <f t="shared" si="118"/>
        <v/>
      </c>
      <c r="M762" s="21" t="str">
        <f t="shared" si="115"/>
        <v/>
      </c>
      <c r="N762" s="22" t="str">
        <f t="shared" si="119"/>
        <v>N/A</v>
      </c>
      <c r="O762" s="23" t="str">
        <f t="shared" si="120"/>
        <v/>
      </c>
      <c r="P762" s="23" t="str">
        <f t="shared" si="121"/>
        <v/>
      </c>
      <c r="Q762" s="27"/>
      <c r="R762" s="24" t="str">
        <f>IF($K762="N","",IF($K762="Y",VLOOKUP($A762,'Run1-3-1'!$A:$J,3,FALSE)))</f>
        <v/>
      </c>
      <c r="S762" s="25" t="str">
        <f t="shared" si="122"/>
        <v/>
      </c>
      <c r="T762" s="27"/>
      <c r="U762" s="24" t="str">
        <f>IF($K762="N","",IF($K762="Y",VLOOKUP($A762,'Run1-4'!$A:$J,3,FALSE)))</f>
        <v/>
      </c>
      <c r="V762" s="25" t="str">
        <f t="shared" si="123"/>
        <v/>
      </c>
      <c r="W762" s="27"/>
      <c r="X762" s="25" t="str">
        <f t="shared" si="116"/>
        <v>N/A</v>
      </c>
    </row>
    <row r="763" spans="1:24" ht="15" customHeight="1" x14ac:dyDescent="0.3">
      <c r="A763" s="12" t="str">
        <f t="shared" si="114"/>
        <v>11-108137961-A</v>
      </c>
      <c r="B763" s="11" t="s">
        <v>1049</v>
      </c>
      <c r="C763" s="6">
        <v>1.38E-2</v>
      </c>
      <c r="D763" s="6"/>
      <c r="E763" s="6">
        <v>11</v>
      </c>
      <c r="F763" s="6">
        <v>108137961</v>
      </c>
      <c r="G763" s="6" t="s">
        <v>187</v>
      </c>
      <c r="H763" s="6" t="s">
        <v>1082</v>
      </c>
      <c r="I763" s="6">
        <v>1013</v>
      </c>
      <c r="K763" s="19" t="str">
        <f t="shared" si="117"/>
        <v>N</v>
      </c>
      <c r="L763" s="20" t="str">
        <f t="shared" si="118"/>
        <v/>
      </c>
      <c r="M763" s="21" t="str">
        <f t="shared" si="115"/>
        <v/>
      </c>
      <c r="N763" s="22" t="str">
        <f t="shared" si="119"/>
        <v>N/A</v>
      </c>
      <c r="O763" s="23" t="str">
        <f t="shared" si="120"/>
        <v/>
      </c>
      <c r="P763" s="23" t="str">
        <f t="shared" si="121"/>
        <v/>
      </c>
      <c r="Q763" s="27"/>
      <c r="R763" s="24" t="str">
        <f>IF($K763="N","",IF($K763="Y",VLOOKUP($A763,'Run1-3-1'!$A:$J,3,FALSE)))</f>
        <v/>
      </c>
      <c r="S763" s="25" t="str">
        <f t="shared" si="122"/>
        <v/>
      </c>
      <c r="T763" s="27"/>
      <c r="U763" s="24" t="str">
        <f>IF($K763="N","",IF($K763="Y",VLOOKUP($A763,'Run1-4'!$A:$J,3,FALSE)))</f>
        <v/>
      </c>
      <c r="V763" s="25" t="str">
        <f t="shared" si="123"/>
        <v/>
      </c>
      <c r="W763" s="27"/>
      <c r="X763" s="25" t="str">
        <f t="shared" si="116"/>
        <v>N/A</v>
      </c>
    </row>
    <row r="764" spans="1:24" ht="15" customHeight="1" x14ac:dyDescent="0.3">
      <c r="A764" s="12" t="str">
        <f t="shared" si="114"/>
        <v>11-108155097-A-T</v>
      </c>
      <c r="B764" s="11" t="s">
        <v>1264</v>
      </c>
      <c r="C764" s="6">
        <v>1.2999999999999999E-2</v>
      </c>
      <c r="D764" s="6"/>
      <c r="E764" s="6">
        <v>11</v>
      </c>
      <c r="F764" s="6">
        <v>108155097</v>
      </c>
      <c r="G764" s="6" t="s">
        <v>1082</v>
      </c>
      <c r="H764" s="6" t="s">
        <v>404</v>
      </c>
      <c r="I764" s="6">
        <v>616</v>
      </c>
      <c r="K764" s="19" t="str">
        <f t="shared" si="117"/>
        <v>N</v>
      </c>
      <c r="L764" s="20" t="str">
        <f t="shared" si="118"/>
        <v/>
      </c>
      <c r="M764" s="21" t="str">
        <f t="shared" si="115"/>
        <v/>
      </c>
      <c r="N764" s="22" t="str">
        <f t="shared" si="119"/>
        <v>N/A</v>
      </c>
      <c r="O764" s="23" t="str">
        <f t="shared" si="120"/>
        <v/>
      </c>
      <c r="P764" s="23" t="str">
        <f t="shared" si="121"/>
        <v/>
      </c>
      <c r="Q764" s="27"/>
      <c r="R764" s="24" t="str">
        <f>IF($K764="N","",IF($K764="Y",VLOOKUP($A764,'Run1-3-1'!$A:$J,3,FALSE)))</f>
        <v/>
      </c>
      <c r="S764" s="25" t="str">
        <f t="shared" si="122"/>
        <v/>
      </c>
      <c r="T764" s="27"/>
      <c r="U764" s="24" t="str">
        <f>IF($K764="N","",IF($K764="Y",VLOOKUP($A764,'Run1-4'!$A:$J,3,FALSE)))</f>
        <v/>
      </c>
      <c r="V764" s="25" t="str">
        <f t="shared" si="123"/>
        <v/>
      </c>
      <c r="W764" s="27"/>
      <c r="X764" s="25" t="str">
        <f t="shared" si="116"/>
        <v>N/A</v>
      </c>
    </row>
    <row r="765" spans="1:24" ht="15" customHeight="1" x14ac:dyDescent="0.3">
      <c r="A765" s="12" t="str">
        <f t="shared" si="114"/>
        <v>11-108155102-A</v>
      </c>
      <c r="B765" s="11" t="s">
        <v>1225</v>
      </c>
      <c r="C765" s="6">
        <v>1.44E-2</v>
      </c>
      <c r="D765" s="6"/>
      <c r="E765" s="6">
        <v>11</v>
      </c>
      <c r="F765" s="6">
        <v>108155102</v>
      </c>
      <c r="G765" s="6" t="s">
        <v>187</v>
      </c>
      <c r="H765" s="6" t="s">
        <v>1082</v>
      </c>
      <c r="I765" s="6">
        <v>624</v>
      </c>
      <c r="K765" s="19" t="str">
        <f t="shared" si="117"/>
        <v>N</v>
      </c>
      <c r="L765" s="20" t="str">
        <f t="shared" si="118"/>
        <v/>
      </c>
      <c r="M765" s="21" t="str">
        <f t="shared" si="115"/>
        <v/>
      </c>
      <c r="N765" s="22" t="str">
        <f t="shared" si="119"/>
        <v>N/A</v>
      </c>
      <c r="O765" s="23" t="str">
        <f t="shared" si="120"/>
        <v/>
      </c>
      <c r="P765" s="23" t="str">
        <f t="shared" si="121"/>
        <v/>
      </c>
      <c r="Q765" s="27"/>
      <c r="R765" s="24" t="str">
        <f>IF($K765="N","",IF($K765="Y",VLOOKUP($A765,'Run1-3-1'!$A:$J,3,FALSE)))</f>
        <v/>
      </c>
      <c r="S765" s="25" t="str">
        <f t="shared" si="122"/>
        <v/>
      </c>
      <c r="T765" s="27"/>
      <c r="U765" s="24" t="str">
        <f>IF($K765="N","",IF($K765="Y",VLOOKUP($A765,'Run1-4'!$A:$J,3,FALSE)))</f>
        <v/>
      </c>
      <c r="V765" s="25" t="str">
        <f t="shared" si="123"/>
        <v/>
      </c>
      <c r="W765" s="27"/>
      <c r="X765" s="25" t="str">
        <f t="shared" si="116"/>
        <v>N/A</v>
      </c>
    </row>
    <row r="766" spans="1:24" ht="15" customHeight="1" x14ac:dyDescent="0.3">
      <c r="A766" s="12" t="str">
        <f t="shared" si="114"/>
        <v>11-108155125-T-G</v>
      </c>
      <c r="B766" s="11" t="s">
        <v>50</v>
      </c>
      <c r="C766" s="6">
        <v>0.10970000000000001</v>
      </c>
      <c r="D766" s="6" t="s">
        <v>703</v>
      </c>
      <c r="E766" s="6">
        <v>11</v>
      </c>
      <c r="F766" s="6">
        <v>108155125</v>
      </c>
      <c r="G766" s="6" t="s">
        <v>1177</v>
      </c>
      <c r="H766" s="6" t="s">
        <v>610</v>
      </c>
      <c r="I766" s="6">
        <v>620</v>
      </c>
      <c r="K766" s="19" t="str">
        <f t="shared" si="117"/>
        <v>Y</v>
      </c>
      <c r="L766" s="20">
        <f t="shared" si="118"/>
        <v>0.10970000000000001</v>
      </c>
      <c r="M766" s="21" t="str">
        <f t="shared" si="115"/>
        <v>B</v>
      </c>
      <c r="N766" s="22">
        <f t="shared" si="119"/>
        <v>6.3880000000000006E-2</v>
      </c>
      <c r="O766" s="23">
        <f t="shared" si="120"/>
        <v>4.582E-2</v>
      </c>
      <c r="P766" s="23">
        <f t="shared" si="121"/>
        <v>0.17358000000000001</v>
      </c>
      <c r="Q766" s="27"/>
      <c r="R766" s="24">
        <f>IF($K766="N","",IF($K766="Y",VLOOKUP($A766,'Run1-3-1'!$A:$J,3,FALSE)))</f>
        <v>0.12970000000000001</v>
      </c>
      <c r="S766" s="25" t="str">
        <f t="shared" si="122"/>
        <v>Y</v>
      </c>
      <c r="T766" s="27"/>
      <c r="U766" s="24">
        <f>IF($K766="N","",IF($K766="Y",VLOOKUP($A766,'Run1-4'!$A:$J,3,FALSE)))</f>
        <v>0.1195</v>
      </c>
      <c r="V766" s="25" t="str">
        <f t="shared" si="123"/>
        <v>Y</v>
      </c>
      <c r="W766" s="27"/>
      <c r="X766" s="25" t="str">
        <f t="shared" si="116"/>
        <v>Y</v>
      </c>
    </row>
    <row r="767" spans="1:24" ht="15" customHeight="1" x14ac:dyDescent="0.3">
      <c r="A767" s="12" t="str">
        <f t="shared" si="114"/>
        <v>11-108155131-A</v>
      </c>
      <c r="B767" s="11" t="s">
        <v>264</v>
      </c>
      <c r="C767" s="6">
        <v>1.26E-2</v>
      </c>
      <c r="D767" s="6"/>
      <c r="E767" s="6">
        <v>11</v>
      </c>
      <c r="F767" s="6">
        <v>108155131</v>
      </c>
      <c r="G767" s="6" t="s">
        <v>187</v>
      </c>
      <c r="H767" s="6" t="s">
        <v>1082</v>
      </c>
      <c r="I767" s="6">
        <v>633</v>
      </c>
      <c r="K767" s="19" t="str">
        <f t="shared" si="117"/>
        <v>N</v>
      </c>
      <c r="L767" s="20" t="str">
        <f t="shared" si="118"/>
        <v/>
      </c>
      <c r="M767" s="21" t="str">
        <f t="shared" si="115"/>
        <v/>
      </c>
      <c r="N767" s="22" t="str">
        <f t="shared" si="119"/>
        <v>N/A</v>
      </c>
      <c r="O767" s="23" t="str">
        <f t="shared" si="120"/>
        <v/>
      </c>
      <c r="P767" s="23" t="str">
        <f t="shared" si="121"/>
        <v/>
      </c>
      <c r="Q767" s="27"/>
      <c r="R767" s="24" t="str">
        <f>IF($K767="N","",IF($K767="Y",VLOOKUP($A767,'Run1-3-1'!$A:$J,3,FALSE)))</f>
        <v/>
      </c>
      <c r="S767" s="25" t="str">
        <f t="shared" si="122"/>
        <v/>
      </c>
      <c r="T767" s="27"/>
      <c r="U767" s="24" t="str">
        <f>IF($K767="N","",IF($K767="Y",VLOOKUP($A767,'Run1-4'!$A:$J,3,FALSE)))</f>
        <v/>
      </c>
      <c r="V767" s="25" t="str">
        <f t="shared" si="123"/>
        <v/>
      </c>
      <c r="W767" s="27"/>
      <c r="X767" s="25" t="str">
        <f t="shared" si="116"/>
        <v>N/A</v>
      </c>
    </row>
    <row r="768" spans="1:24" ht="15" customHeight="1" x14ac:dyDescent="0.3">
      <c r="A768" s="12" t="str">
        <f t="shared" si="114"/>
        <v>11-108155173-T+A</v>
      </c>
      <c r="B768" s="11" t="s">
        <v>1072</v>
      </c>
      <c r="C768" s="6">
        <v>6.0699999999999997E-2</v>
      </c>
      <c r="D768" s="6"/>
      <c r="E768" s="6">
        <v>11</v>
      </c>
      <c r="F768" s="6">
        <v>108155173</v>
      </c>
      <c r="G768" s="6" t="s">
        <v>1177</v>
      </c>
      <c r="H768" s="6" t="s">
        <v>897</v>
      </c>
      <c r="I768" s="6">
        <v>577</v>
      </c>
      <c r="K768" s="19" t="str">
        <f t="shared" si="117"/>
        <v>Y</v>
      </c>
      <c r="L768" s="20">
        <f t="shared" si="118"/>
        <v>6.0699999999999997E-2</v>
      </c>
      <c r="M768" s="21" t="str">
        <f t="shared" si="115"/>
        <v>A</v>
      </c>
      <c r="N768" s="22">
        <f t="shared" si="119"/>
        <v>5.0349999999999999E-2</v>
      </c>
      <c r="O768" s="23">
        <f t="shared" si="120"/>
        <v>1.0349999999999998E-2</v>
      </c>
      <c r="P768" s="23">
        <f t="shared" si="121"/>
        <v>0.11105</v>
      </c>
      <c r="Q768" s="27"/>
      <c r="R768" s="24">
        <f>IF($K768="N","",IF($K768="Y",VLOOKUP($A768,'Run1-3-1'!$A:$J,3,FALSE)))</f>
        <v>4.8099999999999997E-2</v>
      </c>
      <c r="S768" s="25" t="str">
        <f t="shared" si="122"/>
        <v>Y</v>
      </c>
      <c r="T768" s="27"/>
      <c r="U768" s="24">
        <f>IF($K768="N","",IF($K768="Y",VLOOKUP($A768,'Run1-4'!$A:$J,3,FALSE)))</f>
        <v>5.8500000000000003E-2</v>
      </c>
      <c r="V768" s="25" t="str">
        <f t="shared" si="123"/>
        <v>Y</v>
      </c>
      <c r="W768" s="27"/>
      <c r="X768" s="25" t="str">
        <f t="shared" si="116"/>
        <v>Y</v>
      </c>
    </row>
    <row r="769" spans="1:24" ht="15" customHeight="1" x14ac:dyDescent="0.3">
      <c r="A769" s="12" t="str">
        <f t="shared" si="114"/>
        <v>11-108170468-T-G</v>
      </c>
      <c r="B769" s="11" t="s">
        <v>1288</v>
      </c>
      <c r="C769" s="6">
        <v>0.11990000000000001</v>
      </c>
      <c r="D769" s="6"/>
      <c r="E769" s="6">
        <v>11</v>
      </c>
      <c r="F769" s="6">
        <v>108170468</v>
      </c>
      <c r="G769" s="6" t="s">
        <v>1177</v>
      </c>
      <c r="H769" s="6" t="s">
        <v>610</v>
      </c>
      <c r="I769" s="6">
        <v>826</v>
      </c>
      <c r="K769" s="19" t="str">
        <f t="shared" si="117"/>
        <v>Y</v>
      </c>
      <c r="L769" s="20">
        <f t="shared" si="118"/>
        <v>0.11990000000000001</v>
      </c>
      <c r="M769" s="21" t="str">
        <f t="shared" si="115"/>
        <v>B</v>
      </c>
      <c r="N769" s="22">
        <f t="shared" si="119"/>
        <v>6.7960000000000007E-2</v>
      </c>
      <c r="O769" s="23">
        <f t="shared" si="120"/>
        <v>5.194E-2</v>
      </c>
      <c r="P769" s="23">
        <f t="shared" si="121"/>
        <v>0.18786000000000003</v>
      </c>
      <c r="Q769" s="27"/>
      <c r="R769" s="24">
        <f>IF($K769="N","",IF($K769="Y",VLOOKUP($A769,'Run1-3-1'!$A:$J,3,FALSE)))</f>
        <v>0.14630000000000001</v>
      </c>
      <c r="S769" s="25" t="str">
        <f t="shared" si="122"/>
        <v>Y</v>
      </c>
      <c r="T769" s="27"/>
      <c r="U769" s="24">
        <f>IF($K769="N","",IF($K769="Y",VLOOKUP($A769,'Run1-4'!$A:$J,3,FALSE)))</f>
        <v>0.13120000000000001</v>
      </c>
      <c r="V769" s="25" t="str">
        <f t="shared" si="123"/>
        <v>Y</v>
      </c>
      <c r="W769" s="27"/>
      <c r="X769" s="25" t="str">
        <f t="shared" si="116"/>
        <v>Y</v>
      </c>
    </row>
    <row r="770" spans="1:24" ht="15" customHeight="1" x14ac:dyDescent="0.3">
      <c r="A770" s="12" t="str">
        <f t="shared" si="114"/>
        <v>11-108170469-T</v>
      </c>
      <c r="B770" s="11" t="s">
        <v>114</v>
      </c>
      <c r="C770" s="6">
        <v>1.4800000000000001E-2</v>
      </c>
      <c r="D770" s="6"/>
      <c r="E770" s="6">
        <v>11</v>
      </c>
      <c r="F770" s="6">
        <v>108170469</v>
      </c>
      <c r="G770" s="6" t="s">
        <v>187</v>
      </c>
      <c r="H770" s="6" t="s">
        <v>1177</v>
      </c>
      <c r="I770" s="6">
        <v>607</v>
      </c>
      <c r="K770" s="19" t="str">
        <f t="shared" si="117"/>
        <v>N</v>
      </c>
      <c r="L770" s="20" t="str">
        <f t="shared" si="118"/>
        <v/>
      </c>
      <c r="M770" s="21" t="str">
        <f t="shared" si="115"/>
        <v/>
      </c>
      <c r="N770" s="22" t="str">
        <f t="shared" si="119"/>
        <v>N/A</v>
      </c>
      <c r="O770" s="23" t="str">
        <f t="shared" si="120"/>
        <v/>
      </c>
      <c r="P770" s="23" t="str">
        <f t="shared" si="121"/>
        <v/>
      </c>
      <c r="Q770" s="27"/>
      <c r="R770" s="24" t="str">
        <f>IF($K770="N","",IF($K770="Y",VLOOKUP($A770,'Run1-3-1'!$A:$J,3,FALSE)))</f>
        <v/>
      </c>
      <c r="S770" s="25" t="str">
        <f t="shared" si="122"/>
        <v/>
      </c>
      <c r="T770" s="27"/>
      <c r="U770" s="24" t="str">
        <f>IF($K770="N","",IF($K770="Y",VLOOKUP($A770,'Run1-4'!$A:$J,3,FALSE)))</f>
        <v/>
      </c>
      <c r="V770" s="25" t="str">
        <f t="shared" si="123"/>
        <v/>
      </c>
      <c r="W770" s="27"/>
      <c r="X770" s="25" t="str">
        <f t="shared" si="116"/>
        <v>N/A</v>
      </c>
    </row>
    <row r="771" spans="1:24" ht="15" customHeight="1" x14ac:dyDescent="0.3">
      <c r="A771" s="12" t="str">
        <f t="shared" ref="A771:A834" si="124">E771&amp;"-"&amp;F771&amp;"-"&amp;H771</f>
        <v>11-108170470-G-G</v>
      </c>
      <c r="B771" s="11" t="s">
        <v>333</v>
      </c>
      <c r="C771" s="6">
        <v>0.12559999999999999</v>
      </c>
      <c r="D771" s="6"/>
      <c r="E771" s="6">
        <v>11</v>
      </c>
      <c r="F771" s="6">
        <v>108170470</v>
      </c>
      <c r="G771" s="6" t="s">
        <v>187</v>
      </c>
      <c r="H771" s="6" t="s">
        <v>1096</v>
      </c>
      <c r="I771" s="6">
        <v>860</v>
      </c>
      <c r="K771" s="19" t="str">
        <f t="shared" si="117"/>
        <v>Y</v>
      </c>
      <c r="L771" s="20">
        <f t="shared" si="118"/>
        <v>0.12559999999999999</v>
      </c>
      <c r="M771" s="21" t="str">
        <f t="shared" ref="M771:M834" si="125">IF($L771="","",IF(AND($L771&gt;=0.05,$L771&lt;0.1),"A",IF(AND($L771&gt;=0.1,$L771&lt;0.2),"B",IF(AND($L771&gt;=0.2,$L771&lt;=0.25),"C"))))</f>
        <v>B</v>
      </c>
      <c r="N771" s="22">
        <f t="shared" si="119"/>
        <v>7.0239999999999997E-2</v>
      </c>
      <c r="O771" s="23">
        <f t="shared" si="120"/>
        <v>5.5359999999999993E-2</v>
      </c>
      <c r="P771" s="23">
        <f t="shared" si="121"/>
        <v>0.19583999999999999</v>
      </c>
      <c r="Q771" s="27"/>
      <c r="R771" s="24">
        <f>IF($K771="N","",IF($K771="Y",VLOOKUP($A771,'Run1-3-1'!$A:$J,3,FALSE)))</f>
        <v>9.8100000000000007E-2</v>
      </c>
      <c r="S771" s="25" t="str">
        <f t="shared" si="122"/>
        <v>Y</v>
      </c>
      <c r="T771" s="27"/>
      <c r="U771" s="24">
        <f>IF($K771="N","",IF($K771="Y",VLOOKUP($A771,'Run1-4'!$A:$J,3,FALSE)))</f>
        <v>0.1148</v>
      </c>
      <c r="V771" s="25" t="str">
        <f t="shared" si="123"/>
        <v>Y</v>
      </c>
      <c r="W771" s="27"/>
      <c r="X771" s="25" t="str">
        <f t="shared" ref="X771:X834" si="126">IF($K771="N","N/A",IF(AND($S771="Y",$V771="Y"),"Y","N"))</f>
        <v>Y</v>
      </c>
    </row>
    <row r="772" spans="1:24" ht="15" customHeight="1" x14ac:dyDescent="0.3">
      <c r="A772" s="12" t="str">
        <f t="shared" si="124"/>
        <v>11-108170473-T</v>
      </c>
      <c r="B772" s="11" t="s">
        <v>1134</v>
      </c>
      <c r="C772" s="6">
        <v>1.1299999999999999E-2</v>
      </c>
      <c r="D772" s="6"/>
      <c r="E772" s="6">
        <v>11</v>
      </c>
      <c r="F772" s="6">
        <v>108170473</v>
      </c>
      <c r="G772" s="6" t="s">
        <v>125</v>
      </c>
      <c r="H772" s="6" t="s">
        <v>1177</v>
      </c>
      <c r="I772" s="6">
        <v>885</v>
      </c>
      <c r="K772" s="19" t="str">
        <f t="shared" ref="K772:K835" si="127">IF(AND($C772&lt;=0.25,C772&gt;=0.05),"Y","N")</f>
        <v>N</v>
      </c>
      <c r="L772" s="20" t="str">
        <f t="shared" ref="L772:L835" si="128">IF(K772="Y",C772,"")</f>
        <v/>
      </c>
      <c r="M772" s="21" t="str">
        <f t="shared" si="125"/>
        <v/>
      </c>
      <c r="N772" s="22" t="str">
        <f t="shared" ref="N772:N835" si="129">IF($M772="A",$L772*$C$1+$F$1,IF($M772="B",L772*$D$1+$F$1,IF($M772="C",L772*$E$1+$F$1,"N/A")))</f>
        <v>N/A</v>
      </c>
      <c r="O772" s="23" t="str">
        <f t="shared" ref="O772:O835" si="130">IF(L772="","",IF((L772-N772)&lt;0.01,0.01,L772-N772))</f>
        <v/>
      </c>
      <c r="P772" s="23" t="str">
        <f t="shared" ref="P772:P835" si="131">IF(L772="","",L772+N772)</f>
        <v/>
      </c>
      <c r="Q772" s="27"/>
      <c r="R772" s="24" t="str">
        <f>IF($K772="N","",IF($K772="Y",VLOOKUP($A772,'Run1-3-1'!$A:$J,3,FALSE)))</f>
        <v/>
      </c>
      <c r="S772" s="25" t="str">
        <f t="shared" ref="S772:S835" si="132">IF($K772="N","",IF(AND(R772&gt;=$O772,R772&lt;=$P772),"Y","N"))</f>
        <v/>
      </c>
      <c r="T772" s="27"/>
      <c r="U772" s="24" t="str">
        <f>IF($K772="N","",IF($K772="Y",VLOOKUP($A772,'Run1-4'!$A:$J,3,FALSE)))</f>
        <v/>
      </c>
      <c r="V772" s="25" t="str">
        <f t="shared" ref="V772:V835" si="133">IF($K772="N","",IF(AND(U772&gt;=$O772,U772&lt;=$P772),"Y","N"))</f>
        <v/>
      </c>
      <c r="W772" s="27"/>
      <c r="X772" s="25" t="str">
        <f t="shared" si="126"/>
        <v>N/A</v>
      </c>
    </row>
    <row r="773" spans="1:24" ht="15" customHeight="1" x14ac:dyDescent="0.3">
      <c r="A773" s="12" t="str">
        <f t="shared" si="124"/>
        <v>11-108170503-T</v>
      </c>
      <c r="B773" s="11" t="s">
        <v>1348</v>
      </c>
      <c r="C773" s="6">
        <v>1.0800000000000001E-2</v>
      </c>
      <c r="D773" s="6"/>
      <c r="E773" s="6">
        <v>11</v>
      </c>
      <c r="F773" s="6">
        <v>108170503</v>
      </c>
      <c r="G773" s="6" t="s">
        <v>125</v>
      </c>
      <c r="H773" s="6" t="s">
        <v>1177</v>
      </c>
      <c r="I773" s="6">
        <v>927</v>
      </c>
      <c r="K773" s="19" t="str">
        <f t="shared" si="127"/>
        <v>N</v>
      </c>
      <c r="L773" s="20" t="str">
        <f t="shared" si="128"/>
        <v/>
      </c>
      <c r="M773" s="21" t="str">
        <f t="shared" si="125"/>
        <v/>
      </c>
      <c r="N773" s="22" t="str">
        <f t="shared" si="129"/>
        <v>N/A</v>
      </c>
      <c r="O773" s="23" t="str">
        <f t="shared" si="130"/>
        <v/>
      </c>
      <c r="P773" s="23" t="str">
        <f t="shared" si="131"/>
        <v/>
      </c>
      <c r="Q773" s="27"/>
      <c r="R773" s="24" t="str">
        <f>IF($K773="N","",IF($K773="Y",VLOOKUP($A773,'Run1-3-1'!$A:$J,3,FALSE)))</f>
        <v/>
      </c>
      <c r="S773" s="25" t="str">
        <f t="shared" si="132"/>
        <v/>
      </c>
      <c r="T773" s="27"/>
      <c r="U773" s="24" t="str">
        <f>IF($K773="N","",IF($K773="Y",VLOOKUP($A773,'Run1-4'!$A:$J,3,FALSE)))</f>
        <v/>
      </c>
      <c r="V773" s="25" t="str">
        <f t="shared" si="133"/>
        <v/>
      </c>
      <c r="W773" s="27"/>
      <c r="X773" s="25" t="str">
        <f t="shared" si="126"/>
        <v>N/A</v>
      </c>
    </row>
    <row r="774" spans="1:24" ht="15" customHeight="1" x14ac:dyDescent="0.3">
      <c r="A774" s="12" t="str">
        <f t="shared" si="124"/>
        <v>11-108170538-A</v>
      </c>
      <c r="B774" s="11" t="s">
        <v>176</v>
      </c>
      <c r="C774" s="6">
        <v>1.06E-2</v>
      </c>
      <c r="D774" s="6"/>
      <c r="E774" s="6">
        <v>11</v>
      </c>
      <c r="F774" s="6">
        <v>108170538</v>
      </c>
      <c r="G774" s="6" t="s">
        <v>187</v>
      </c>
      <c r="H774" s="6" t="s">
        <v>1082</v>
      </c>
      <c r="I774" s="6">
        <v>946</v>
      </c>
      <c r="K774" s="19" t="str">
        <f t="shared" si="127"/>
        <v>N</v>
      </c>
      <c r="L774" s="20" t="str">
        <f t="shared" si="128"/>
        <v/>
      </c>
      <c r="M774" s="21" t="str">
        <f t="shared" si="125"/>
        <v/>
      </c>
      <c r="N774" s="22" t="str">
        <f t="shared" si="129"/>
        <v>N/A</v>
      </c>
      <c r="O774" s="23" t="str">
        <f t="shared" si="130"/>
        <v/>
      </c>
      <c r="P774" s="23" t="str">
        <f t="shared" si="131"/>
        <v/>
      </c>
      <c r="Q774" s="27"/>
      <c r="R774" s="24" t="str">
        <f>IF($K774="N","",IF($K774="Y",VLOOKUP($A774,'Run1-3-1'!$A:$J,3,FALSE)))</f>
        <v/>
      </c>
      <c r="S774" s="25" t="str">
        <f t="shared" si="132"/>
        <v/>
      </c>
      <c r="T774" s="27"/>
      <c r="U774" s="24" t="str">
        <f>IF($K774="N","",IF($K774="Y",VLOOKUP($A774,'Run1-4'!$A:$J,3,FALSE)))</f>
        <v/>
      </c>
      <c r="V774" s="25" t="str">
        <f t="shared" si="133"/>
        <v/>
      </c>
      <c r="W774" s="27"/>
      <c r="X774" s="25" t="str">
        <f t="shared" si="126"/>
        <v>N/A</v>
      </c>
    </row>
    <row r="775" spans="1:24" ht="15" customHeight="1" x14ac:dyDescent="0.3">
      <c r="A775" s="12" t="str">
        <f t="shared" si="124"/>
        <v>11-108172364-T</v>
      </c>
      <c r="B775" s="11" t="s">
        <v>352</v>
      </c>
      <c r="C775" s="6">
        <v>2.8199999999999999E-2</v>
      </c>
      <c r="D775" s="6" t="s">
        <v>880</v>
      </c>
      <c r="E775" s="6">
        <v>11</v>
      </c>
      <c r="F775" s="6">
        <v>108172364</v>
      </c>
      <c r="G775" s="6" t="s">
        <v>187</v>
      </c>
      <c r="H775" s="6" t="s">
        <v>1177</v>
      </c>
      <c r="I775" s="6">
        <v>850</v>
      </c>
      <c r="K775" s="19" t="str">
        <f t="shared" si="127"/>
        <v>N</v>
      </c>
      <c r="L775" s="20" t="str">
        <f t="shared" si="128"/>
        <v/>
      </c>
      <c r="M775" s="21" t="str">
        <f t="shared" si="125"/>
        <v/>
      </c>
      <c r="N775" s="22" t="str">
        <f t="shared" si="129"/>
        <v>N/A</v>
      </c>
      <c r="O775" s="23" t="str">
        <f t="shared" si="130"/>
        <v/>
      </c>
      <c r="P775" s="23" t="str">
        <f t="shared" si="131"/>
        <v/>
      </c>
      <c r="Q775" s="27"/>
      <c r="R775" s="24" t="str">
        <f>IF($K775="N","",IF($K775="Y",VLOOKUP($A775,'Run1-3-1'!$A:$J,3,FALSE)))</f>
        <v/>
      </c>
      <c r="S775" s="25" t="str">
        <f t="shared" si="132"/>
        <v/>
      </c>
      <c r="T775" s="27"/>
      <c r="U775" s="24" t="str">
        <f>IF($K775="N","",IF($K775="Y",VLOOKUP($A775,'Run1-4'!$A:$J,3,FALSE)))</f>
        <v/>
      </c>
      <c r="V775" s="25" t="str">
        <f t="shared" si="133"/>
        <v/>
      </c>
      <c r="W775" s="27"/>
      <c r="X775" s="25" t="str">
        <f t="shared" si="126"/>
        <v>N/A</v>
      </c>
    </row>
    <row r="776" spans="1:24" ht="15" customHeight="1" x14ac:dyDescent="0.3">
      <c r="A776" s="12" t="str">
        <f t="shared" si="124"/>
        <v>11-108172364-G-T</v>
      </c>
      <c r="B776" s="11" t="s">
        <v>136</v>
      </c>
      <c r="C776" s="6">
        <v>1.29E-2</v>
      </c>
      <c r="D776" s="6" t="s">
        <v>880</v>
      </c>
      <c r="E776" s="6">
        <v>11</v>
      </c>
      <c r="F776" s="6">
        <v>108172364</v>
      </c>
      <c r="G776" s="6" t="s">
        <v>187</v>
      </c>
      <c r="H776" s="6" t="s">
        <v>680</v>
      </c>
      <c r="I776" s="6">
        <v>850</v>
      </c>
      <c r="K776" s="19" t="str">
        <f t="shared" si="127"/>
        <v>N</v>
      </c>
      <c r="L776" s="20" t="str">
        <f t="shared" si="128"/>
        <v/>
      </c>
      <c r="M776" s="21" t="str">
        <f t="shared" si="125"/>
        <v/>
      </c>
      <c r="N776" s="22" t="str">
        <f t="shared" si="129"/>
        <v>N/A</v>
      </c>
      <c r="O776" s="23" t="str">
        <f t="shared" si="130"/>
        <v/>
      </c>
      <c r="P776" s="23" t="str">
        <f t="shared" si="131"/>
        <v/>
      </c>
      <c r="Q776" s="27"/>
      <c r="R776" s="24" t="str">
        <f>IF($K776="N","",IF($K776="Y",VLOOKUP($A776,'Run1-3-1'!$A:$J,3,FALSE)))</f>
        <v/>
      </c>
      <c r="S776" s="25" t="str">
        <f t="shared" si="132"/>
        <v/>
      </c>
      <c r="T776" s="27"/>
      <c r="U776" s="24" t="str">
        <f>IF($K776="N","",IF($K776="Y",VLOOKUP($A776,'Run1-4'!$A:$J,3,FALSE)))</f>
        <v/>
      </c>
      <c r="V776" s="25" t="str">
        <f t="shared" si="133"/>
        <v/>
      </c>
      <c r="W776" s="27"/>
      <c r="X776" s="25" t="str">
        <f t="shared" si="126"/>
        <v>N/A</v>
      </c>
    </row>
    <row r="777" spans="1:24" ht="15" customHeight="1" x14ac:dyDescent="0.3">
      <c r="A777" s="12" t="str">
        <f t="shared" si="124"/>
        <v>11-108172365-G</v>
      </c>
      <c r="B777" s="11" t="s">
        <v>566</v>
      </c>
      <c r="C777" s="6">
        <v>3.7100000000000001E-2</v>
      </c>
      <c r="D777" s="6"/>
      <c r="E777" s="6">
        <v>11</v>
      </c>
      <c r="F777" s="6">
        <v>108172365</v>
      </c>
      <c r="G777" s="6" t="s">
        <v>1177</v>
      </c>
      <c r="H777" s="6" t="s">
        <v>187</v>
      </c>
      <c r="I777" s="6">
        <v>539</v>
      </c>
      <c r="K777" s="19" t="str">
        <f t="shared" si="127"/>
        <v>N</v>
      </c>
      <c r="L777" s="20" t="str">
        <f t="shared" si="128"/>
        <v/>
      </c>
      <c r="M777" s="21" t="str">
        <f t="shared" si="125"/>
        <v/>
      </c>
      <c r="N777" s="22" t="str">
        <f t="shared" si="129"/>
        <v>N/A</v>
      </c>
      <c r="O777" s="23" t="str">
        <f t="shared" si="130"/>
        <v/>
      </c>
      <c r="P777" s="23" t="str">
        <f t="shared" si="131"/>
        <v/>
      </c>
      <c r="Q777" s="27"/>
      <c r="R777" s="24" t="str">
        <f>IF($K777="N","",IF($K777="Y",VLOOKUP($A777,'Run1-3-1'!$A:$J,3,FALSE)))</f>
        <v/>
      </c>
      <c r="S777" s="25" t="str">
        <f t="shared" si="132"/>
        <v/>
      </c>
      <c r="T777" s="27"/>
      <c r="U777" s="24" t="str">
        <f>IF($K777="N","",IF($K777="Y",VLOOKUP($A777,'Run1-4'!$A:$J,3,FALSE)))</f>
        <v/>
      </c>
      <c r="V777" s="25" t="str">
        <f t="shared" si="133"/>
        <v/>
      </c>
      <c r="W777" s="27"/>
      <c r="X777" s="25" t="str">
        <f t="shared" si="126"/>
        <v>N/A</v>
      </c>
    </row>
    <row r="778" spans="1:24" ht="15" customHeight="1" x14ac:dyDescent="0.3">
      <c r="A778" s="12" t="str">
        <f t="shared" si="124"/>
        <v>11-108172370-T-T</v>
      </c>
      <c r="B778" s="11" t="s">
        <v>785</v>
      </c>
      <c r="C778" s="6">
        <v>7.8299999999999995E-2</v>
      </c>
      <c r="D778" s="6"/>
      <c r="E778" s="6">
        <v>11</v>
      </c>
      <c r="F778" s="6">
        <v>108172370</v>
      </c>
      <c r="G778" s="6" t="s">
        <v>1177</v>
      </c>
      <c r="H778" s="6" t="s">
        <v>1028</v>
      </c>
      <c r="I778" s="6">
        <v>792</v>
      </c>
      <c r="K778" s="19" t="str">
        <f t="shared" si="127"/>
        <v>Y</v>
      </c>
      <c r="L778" s="20">
        <f t="shared" si="128"/>
        <v>7.8299999999999995E-2</v>
      </c>
      <c r="M778" s="21" t="str">
        <f t="shared" si="125"/>
        <v>A</v>
      </c>
      <c r="N778" s="22">
        <f t="shared" si="129"/>
        <v>5.9149999999999994E-2</v>
      </c>
      <c r="O778" s="23">
        <f t="shared" si="130"/>
        <v>1.915E-2</v>
      </c>
      <c r="P778" s="23">
        <f t="shared" si="131"/>
        <v>0.13744999999999999</v>
      </c>
      <c r="Q778" s="27"/>
      <c r="R778" s="24">
        <f>IF($K778="N","",IF($K778="Y",VLOOKUP($A778,'Run1-3-1'!$A:$J,3,FALSE)))</f>
        <v>7.3099999999999998E-2</v>
      </c>
      <c r="S778" s="25" t="str">
        <f t="shared" si="132"/>
        <v>Y</v>
      </c>
      <c r="T778" s="27"/>
      <c r="U778" s="24">
        <f>IF($K778="N","",IF($K778="Y",VLOOKUP($A778,'Run1-4'!$A:$J,3,FALSE)))</f>
        <v>0.1186</v>
      </c>
      <c r="V778" s="25" t="str">
        <f t="shared" si="133"/>
        <v>Y</v>
      </c>
      <c r="W778" s="27"/>
      <c r="X778" s="25" t="str">
        <f t="shared" si="126"/>
        <v>Y</v>
      </c>
    </row>
    <row r="779" spans="1:24" ht="15" customHeight="1" x14ac:dyDescent="0.3">
      <c r="A779" s="12" t="str">
        <f t="shared" si="124"/>
        <v>11-108172371-C</v>
      </c>
      <c r="B779" s="11" t="s">
        <v>198</v>
      </c>
      <c r="C779" s="6">
        <v>2.3800000000000002E-2</v>
      </c>
      <c r="D779" s="6"/>
      <c r="E779" s="6">
        <v>11</v>
      </c>
      <c r="F779" s="6">
        <v>108172371</v>
      </c>
      <c r="G779" s="6" t="s">
        <v>1177</v>
      </c>
      <c r="H779" s="6" t="s">
        <v>125</v>
      </c>
      <c r="I779" s="6">
        <v>336</v>
      </c>
      <c r="K779" s="19" t="str">
        <f t="shared" si="127"/>
        <v>N</v>
      </c>
      <c r="L779" s="20" t="str">
        <f t="shared" si="128"/>
        <v/>
      </c>
      <c r="M779" s="21" t="str">
        <f t="shared" si="125"/>
        <v/>
      </c>
      <c r="N779" s="22" t="str">
        <f t="shared" si="129"/>
        <v>N/A</v>
      </c>
      <c r="O779" s="23" t="str">
        <f t="shared" si="130"/>
        <v/>
      </c>
      <c r="P779" s="23" t="str">
        <f t="shared" si="131"/>
        <v/>
      </c>
      <c r="Q779" s="27"/>
      <c r="R779" s="24" t="str">
        <f>IF($K779="N","",IF($K779="Y",VLOOKUP($A779,'Run1-3-1'!$A:$J,3,FALSE)))</f>
        <v/>
      </c>
      <c r="S779" s="25" t="str">
        <f t="shared" si="132"/>
        <v/>
      </c>
      <c r="T779" s="27"/>
      <c r="U779" s="24" t="str">
        <f>IF($K779="N","",IF($K779="Y",VLOOKUP($A779,'Run1-4'!$A:$J,3,FALSE)))</f>
        <v/>
      </c>
      <c r="V779" s="25" t="str">
        <f t="shared" si="133"/>
        <v/>
      </c>
      <c r="W779" s="27"/>
      <c r="X779" s="25" t="str">
        <f t="shared" si="126"/>
        <v>N/A</v>
      </c>
    </row>
    <row r="780" spans="1:24" ht="15" customHeight="1" x14ac:dyDescent="0.3">
      <c r="A780" s="12" t="str">
        <f t="shared" si="124"/>
        <v>11-108172371-T+T</v>
      </c>
      <c r="B780" s="11" t="s">
        <v>416</v>
      </c>
      <c r="C780" s="6">
        <v>2.3800000000000002E-2</v>
      </c>
      <c r="D780" s="6"/>
      <c r="E780" s="6">
        <v>11</v>
      </c>
      <c r="F780" s="6">
        <v>108172371</v>
      </c>
      <c r="G780" s="6" t="s">
        <v>1177</v>
      </c>
      <c r="H780" s="6" t="s">
        <v>997</v>
      </c>
      <c r="I780" s="6">
        <v>336</v>
      </c>
      <c r="K780" s="19" t="str">
        <f t="shared" si="127"/>
        <v>N</v>
      </c>
      <c r="L780" s="20" t="str">
        <f t="shared" si="128"/>
        <v/>
      </c>
      <c r="M780" s="21" t="str">
        <f t="shared" si="125"/>
        <v/>
      </c>
      <c r="N780" s="22" t="str">
        <f t="shared" si="129"/>
        <v>N/A</v>
      </c>
      <c r="O780" s="23" t="str">
        <f t="shared" si="130"/>
        <v/>
      </c>
      <c r="P780" s="23" t="str">
        <f t="shared" si="131"/>
        <v/>
      </c>
      <c r="Q780" s="27"/>
      <c r="R780" s="24" t="str">
        <f>IF($K780="N","",IF($K780="Y",VLOOKUP($A780,'Run1-3-1'!$A:$J,3,FALSE)))</f>
        <v/>
      </c>
      <c r="S780" s="25" t="str">
        <f t="shared" si="132"/>
        <v/>
      </c>
      <c r="T780" s="27"/>
      <c r="U780" s="24" t="str">
        <f>IF($K780="N","",IF($K780="Y",VLOOKUP($A780,'Run1-4'!$A:$J,3,FALSE)))</f>
        <v/>
      </c>
      <c r="V780" s="25" t="str">
        <f t="shared" si="133"/>
        <v/>
      </c>
      <c r="W780" s="27"/>
      <c r="X780" s="25" t="str">
        <f t="shared" si="126"/>
        <v>N/A</v>
      </c>
    </row>
    <row r="781" spans="1:24" ht="15" customHeight="1" x14ac:dyDescent="0.3">
      <c r="A781" s="12" t="str">
        <f t="shared" si="124"/>
        <v>11-108172408-G+A</v>
      </c>
      <c r="B781" s="11" t="s">
        <v>632</v>
      </c>
      <c r="C781" s="6">
        <v>1.24E-2</v>
      </c>
      <c r="D781" s="6"/>
      <c r="E781" s="6">
        <v>11</v>
      </c>
      <c r="F781" s="6">
        <v>108172408</v>
      </c>
      <c r="G781" s="6" t="s">
        <v>187</v>
      </c>
      <c r="H781" s="6" t="s">
        <v>1373</v>
      </c>
      <c r="I781" s="6">
        <v>1052</v>
      </c>
      <c r="K781" s="19" t="str">
        <f t="shared" si="127"/>
        <v>N</v>
      </c>
      <c r="L781" s="20" t="str">
        <f t="shared" si="128"/>
        <v/>
      </c>
      <c r="M781" s="21" t="str">
        <f t="shared" si="125"/>
        <v/>
      </c>
      <c r="N781" s="22" t="str">
        <f t="shared" si="129"/>
        <v>N/A</v>
      </c>
      <c r="O781" s="23" t="str">
        <f t="shared" si="130"/>
        <v/>
      </c>
      <c r="P781" s="23" t="str">
        <f t="shared" si="131"/>
        <v/>
      </c>
      <c r="Q781" s="27"/>
      <c r="R781" s="24" t="str">
        <f>IF($K781="N","",IF($K781="Y",VLOOKUP($A781,'Run1-3-1'!$A:$J,3,FALSE)))</f>
        <v/>
      </c>
      <c r="S781" s="25" t="str">
        <f t="shared" si="132"/>
        <v/>
      </c>
      <c r="T781" s="27"/>
      <c r="U781" s="24" t="str">
        <f>IF($K781="N","",IF($K781="Y",VLOOKUP($A781,'Run1-4'!$A:$J,3,FALSE)))</f>
        <v/>
      </c>
      <c r="V781" s="25" t="str">
        <f t="shared" si="133"/>
        <v/>
      </c>
      <c r="W781" s="27"/>
      <c r="X781" s="25" t="str">
        <f t="shared" si="126"/>
        <v>N/A</v>
      </c>
    </row>
    <row r="782" spans="1:24" ht="15" customHeight="1" x14ac:dyDescent="0.3">
      <c r="A782" s="12" t="str">
        <f t="shared" si="124"/>
        <v>11-108172448-A</v>
      </c>
      <c r="B782" s="11" t="s">
        <v>852</v>
      </c>
      <c r="C782" s="6">
        <v>1.17E-2</v>
      </c>
      <c r="D782" s="6"/>
      <c r="E782" s="6">
        <v>11</v>
      </c>
      <c r="F782" s="6">
        <v>108172448</v>
      </c>
      <c r="G782" s="6" t="s">
        <v>187</v>
      </c>
      <c r="H782" s="6" t="s">
        <v>1082</v>
      </c>
      <c r="I782" s="6">
        <v>1030</v>
      </c>
      <c r="K782" s="19" t="str">
        <f t="shared" si="127"/>
        <v>N</v>
      </c>
      <c r="L782" s="20" t="str">
        <f t="shared" si="128"/>
        <v/>
      </c>
      <c r="M782" s="21" t="str">
        <f t="shared" si="125"/>
        <v/>
      </c>
      <c r="N782" s="22" t="str">
        <f t="shared" si="129"/>
        <v>N/A</v>
      </c>
      <c r="O782" s="23" t="str">
        <f t="shared" si="130"/>
        <v/>
      </c>
      <c r="P782" s="23" t="str">
        <f t="shared" si="131"/>
        <v/>
      </c>
      <c r="Q782" s="27"/>
      <c r="R782" s="24" t="str">
        <f>IF($K782="N","",IF($K782="Y",VLOOKUP($A782,'Run1-3-1'!$A:$J,3,FALSE)))</f>
        <v/>
      </c>
      <c r="S782" s="25" t="str">
        <f t="shared" si="132"/>
        <v/>
      </c>
      <c r="T782" s="27"/>
      <c r="U782" s="24" t="str">
        <f>IF($K782="N","",IF($K782="Y",VLOOKUP($A782,'Run1-4'!$A:$J,3,FALSE)))</f>
        <v/>
      </c>
      <c r="V782" s="25" t="str">
        <f t="shared" si="133"/>
        <v/>
      </c>
      <c r="W782" s="27"/>
      <c r="X782" s="25" t="str">
        <f t="shared" si="126"/>
        <v>N/A</v>
      </c>
    </row>
    <row r="783" spans="1:24" ht="15" customHeight="1" x14ac:dyDescent="0.3">
      <c r="A783" s="12" t="str">
        <f t="shared" si="124"/>
        <v>11-108173649-T</v>
      </c>
      <c r="B783" s="11" t="s">
        <v>259</v>
      </c>
      <c r="C783" s="6">
        <v>1.0500000000000001E-2</v>
      </c>
      <c r="D783" s="6"/>
      <c r="E783" s="6">
        <v>11</v>
      </c>
      <c r="F783" s="6">
        <v>108173649</v>
      </c>
      <c r="G783" s="6" t="s">
        <v>125</v>
      </c>
      <c r="H783" s="6" t="s">
        <v>1177</v>
      </c>
      <c r="I783" s="6">
        <v>761</v>
      </c>
      <c r="K783" s="19" t="str">
        <f t="shared" si="127"/>
        <v>N</v>
      </c>
      <c r="L783" s="20" t="str">
        <f t="shared" si="128"/>
        <v/>
      </c>
      <c r="M783" s="21" t="str">
        <f t="shared" si="125"/>
        <v/>
      </c>
      <c r="N783" s="22" t="str">
        <f t="shared" si="129"/>
        <v>N/A</v>
      </c>
      <c r="O783" s="23" t="str">
        <f t="shared" si="130"/>
        <v/>
      </c>
      <c r="P783" s="23" t="str">
        <f t="shared" si="131"/>
        <v/>
      </c>
      <c r="Q783" s="27"/>
      <c r="R783" s="24" t="str">
        <f>IF($K783="N","",IF($K783="Y",VLOOKUP($A783,'Run1-3-1'!$A:$J,3,FALSE)))</f>
        <v/>
      </c>
      <c r="S783" s="25" t="str">
        <f t="shared" si="132"/>
        <v/>
      </c>
      <c r="T783" s="27"/>
      <c r="U783" s="24" t="str">
        <f>IF($K783="N","",IF($K783="Y",VLOOKUP($A783,'Run1-4'!$A:$J,3,FALSE)))</f>
        <v/>
      </c>
      <c r="V783" s="25" t="str">
        <f t="shared" si="133"/>
        <v/>
      </c>
      <c r="W783" s="27"/>
      <c r="X783" s="25" t="str">
        <f t="shared" si="126"/>
        <v>N/A</v>
      </c>
    </row>
    <row r="784" spans="1:24" ht="15" customHeight="1" x14ac:dyDescent="0.3">
      <c r="A784" s="12" t="str">
        <f t="shared" si="124"/>
        <v>11-108173695-C-T</v>
      </c>
      <c r="B784" s="11" t="s">
        <v>477</v>
      </c>
      <c r="C784" s="6">
        <v>9.11E-2</v>
      </c>
      <c r="D784" s="6" t="s">
        <v>767</v>
      </c>
      <c r="E784" s="6">
        <v>11</v>
      </c>
      <c r="F784" s="6">
        <v>108173695</v>
      </c>
      <c r="G784" s="6" t="s">
        <v>125</v>
      </c>
      <c r="H784" s="6" t="s">
        <v>493</v>
      </c>
      <c r="I784" s="6">
        <v>812</v>
      </c>
      <c r="K784" s="19" t="str">
        <f t="shared" si="127"/>
        <v>Y</v>
      </c>
      <c r="L784" s="20">
        <f t="shared" si="128"/>
        <v>9.11E-2</v>
      </c>
      <c r="M784" s="21" t="str">
        <f t="shared" si="125"/>
        <v>A</v>
      </c>
      <c r="N784" s="22">
        <f t="shared" si="129"/>
        <v>6.5549999999999997E-2</v>
      </c>
      <c r="O784" s="23">
        <f t="shared" si="130"/>
        <v>2.5550000000000003E-2</v>
      </c>
      <c r="P784" s="23">
        <f t="shared" si="131"/>
        <v>0.15665000000000001</v>
      </c>
      <c r="Q784" s="27"/>
      <c r="R784" s="24">
        <f>IF($K784="N","",IF($K784="Y",VLOOKUP($A784,'Run1-3-1'!$A:$J,3,FALSE)))</f>
        <v>7.4300000000000005E-2</v>
      </c>
      <c r="S784" s="25" t="str">
        <f t="shared" si="132"/>
        <v>Y</v>
      </c>
      <c r="T784" s="27"/>
      <c r="U784" s="24">
        <f>IF($K784="N","",IF($K784="Y",VLOOKUP($A784,'Run1-4'!$A:$J,3,FALSE)))</f>
        <v>7.8E-2</v>
      </c>
      <c r="V784" s="25" t="str">
        <f t="shared" si="133"/>
        <v>Y</v>
      </c>
      <c r="W784" s="27"/>
      <c r="X784" s="25" t="str">
        <f t="shared" si="126"/>
        <v>Y</v>
      </c>
    </row>
    <row r="785" spans="1:24" ht="15" customHeight="1" x14ac:dyDescent="0.3">
      <c r="A785" s="12" t="str">
        <f t="shared" si="124"/>
        <v>11-108173695-C+T</v>
      </c>
      <c r="B785" s="11" t="s">
        <v>1249</v>
      </c>
      <c r="C785" s="6">
        <v>3.8199999999999998E-2</v>
      </c>
      <c r="D785" s="6" t="s">
        <v>767</v>
      </c>
      <c r="E785" s="6">
        <v>11</v>
      </c>
      <c r="F785" s="6">
        <v>108173695</v>
      </c>
      <c r="G785" s="6" t="s">
        <v>125</v>
      </c>
      <c r="H785" s="6" t="s">
        <v>1283</v>
      </c>
      <c r="I785" s="6">
        <v>812</v>
      </c>
      <c r="K785" s="19" t="str">
        <f t="shared" si="127"/>
        <v>N</v>
      </c>
      <c r="L785" s="20" t="str">
        <f t="shared" si="128"/>
        <v/>
      </c>
      <c r="M785" s="21" t="str">
        <f t="shared" si="125"/>
        <v/>
      </c>
      <c r="N785" s="22" t="str">
        <f t="shared" si="129"/>
        <v>N/A</v>
      </c>
      <c r="O785" s="23" t="str">
        <f t="shared" si="130"/>
        <v/>
      </c>
      <c r="P785" s="23" t="str">
        <f t="shared" si="131"/>
        <v/>
      </c>
      <c r="Q785" s="27"/>
      <c r="R785" s="24" t="str">
        <f>IF($K785="N","",IF($K785="Y",VLOOKUP($A785,'Run1-3-1'!$A:$J,3,FALSE)))</f>
        <v/>
      </c>
      <c r="S785" s="25" t="str">
        <f t="shared" si="132"/>
        <v/>
      </c>
      <c r="T785" s="27"/>
      <c r="U785" s="24" t="str">
        <f>IF($K785="N","",IF($K785="Y",VLOOKUP($A785,'Run1-4'!$A:$J,3,FALSE)))</f>
        <v/>
      </c>
      <c r="V785" s="25" t="str">
        <f t="shared" si="133"/>
        <v/>
      </c>
      <c r="W785" s="27"/>
      <c r="X785" s="25" t="str">
        <f t="shared" si="126"/>
        <v>N/A</v>
      </c>
    </row>
    <row r="786" spans="1:24" ht="15" customHeight="1" x14ac:dyDescent="0.3">
      <c r="A786" s="12" t="str">
        <f t="shared" si="124"/>
        <v>11-108180903-A+T</v>
      </c>
      <c r="B786" s="11" t="s">
        <v>650</v>
      </c>
      <c r="C786" s="6">
        <v>3.8899999999999997E-2</v>
      </c>
      <c r="D786" s="6"/>
      <c r="E786" s="6">
        <v>11</v>
      </c>
      <c r="F786" s="6">
        <v>108180903</v>
      </c>
      <c r="G786" s="6" t="s">
        <v>1082</v>
      </c>
      <c r="H786" s="6" t="s">
        <v>1191</v>
      </c>
      <c r="I786" s="6">
        <v>386</v>
      </c>
      <c r="K786" s="19" t="str">
        <f t="shared" si="127"/>
        <v>N</v>
      </c>
      <c r="L786" s="20" t="str">
        <f t="shared" si="128"/>
        <v/>
      </c>
      <c r="M786" s="21" t="str">
        <f t="shared" si="125"/>
        <v/>
      </c>
      <c r="N786" s="22" t="str">
        <f t="shared" si="129"/>
        <v>N/A</v>
      </c>
      <c r="O786" s="23" t="str">
        <f t="shared" si="130"/>
        <v/>
      </c>
      <c r="P786" s="23" t="str">
        <f t="shared" si="131"/>
        <v/>
      </c>
      <c r="Q786" s="27"/>
      <c r="R786" s="24" t="str">
        <f>IF($K786="N","",IF($K786="Y",VLOOKUP($A786,'Run1-3-1'!$A:$J,3,FALSE)))</f>
        <v/>
      </c>
      <c r="S786" s="25" t="str">
        <f t="shared" si="132"/>
        <v/>
      </c>
      <c r="T786" s="27"/>
      <c r="U786" s="24" t="str">
        <f>IF($K786="N","",IF($K786="Y",VLOOKUP($A786,'Run1-4'!$A:$J,3,FALSE)))</f>
        <v/>
      </c>
      <c r="V786" s="25" t="str">
        <f t="shared" si="133"/>
        <v/>
      </c>
      <c r="W786" s="27"/>
      <c r="X786" s="25" t="str">
        <f t="shared" si="126"/>
        <v>N/A</v>
      </c>
    </row>
    <row r="787" spans="1:24" ht="15" customHeight="1" x14ac:dyDescent="0.3">
      <c r="A787" s="12" t="str">
        <f t="shared" si="124"/>
        <v>11-108180904-A</v>
      </c>
      <c r="B787" s="11" t="s">
        <v>872</v>
      </c>
      <c r="C787" s="6">
        <v>1.23E-2</v>
      </c>
      <c r="D787" s="6"/>
      <c r="E787" s="6">
        <v>11</v>
      </c>
      <c r="F787" s="6">
        <v>108180904</v>
      </c>
      <c r="G787" s="6" t="s">
        <v>1177</v>
      </c>
      <c r="H787" s="6" t="s">
        <v>1082</v>
      </c>
      <c r="I787" s="6">
        <v>244</v>
      </c>
      <c r="K787" s="19" t="str">
        <f t="shared" si="127"/>
        <v>N</v>
      </c>
      <c r="L787" s="20" t="str">
        <f t="shared" si="128"/>
        <v/>
      </c>
      <c r="M787" s="21" t="str">
        <f t="shared" si="125"/>
        <v/>
      </c>
      <c r="N787" s="22" t="str">
        <f t="shared" si="129"/>
        <v>N/A</v>
      </c>
      <c r="O787" s="23" t="str">
        <f t="shared" si="130"/>
        <v/>
      </c>
      <c r="P787" s="23" t="str">
        <f t="shared" si="131"/>
        <v/>
      </c>
      <c r="Q787" s="27"/>
      <c r="R787" s="24" t="str">
        <f>IF($K787="N","",IF($K787="Y",VLOOKUP($A787,'Run1-3-1'!$A:$J,3,FALSE)))</f>
        <v/>
      </c>
      <c r="S787" s="25" t="str">
        <f t="shared" si="132"/>
        <v/>
      </c>
      <c r="T787" s="27"/>
      <c r="U787" s="24" t="str">
        <f>IF($K787="N","",IF($K787="Y",VLOOKUP($A787,'Run1-4'!$A:$J,3,FALSE)))</f>
        <v/>
      </c>
      <c r="V787" s="25" t="str">
        <f t="shared" si="133"/>
        <v/>
      </c>
      <c r="W787" s="27"/>
      <c r="X787" s="25" t="str">
        <f t="shared" si="126"/>
        <v>N/A</v>
      </c>
    </row>
    <row r="788" spans="1:24" ht="15" customHeight="1" x14ac:dyDescent="0.3">
      <c r="A788" s="12" t="str">
        <f t="shared" si="124"/>
        <v>11-108180949-T</v>
      </c>
      <c r="B788" s="11" t="s">
        <v>1097</v>
      </c>
      <c r="C788" s="6">
        <v>1.1599999999999999E-2</v>
      </c>
      <c r="D788" s="6"/>
      <c r="E788" s="6">
        <v>11</v>
      </c>
      <c r="F788" s="6">
        <v>108180949</v>
      </c>
      <c r="G788" s="6" t="s">
        <v>125</v>
      </c>
      <c r="H788" s="6" t="s">
        <v>1177</v>
      </c>
      <c r="I788" s="6">
        <v>432</v>
      </c>
      <c r="K788" s="19" t="str">
        <f t="shared" si="127"/>
        <v>N</v>
      </c>
      <c r="L788" s="20" t="str">
        <f t="shared" si="128"/>
        <v/>
      </c>
      <c r="M788" s="21" t="str">
        <f t="shared" si="125"/>
        <v/>
      </c>
      <c r="N788" s="22" t="str">
        <f t="shared" si="129"/>
        <v>N/A</v>
      </c>
      <c r="O788" s="23" t="str">
        <f t="shared" si="130"/>
        <v/>
      </c>
      <c r="P788" s="23" t="str">
        <f t="shared" si="131"/>
        <v/>
      </c>
      <c r="Q788" s="27"/>
      <c r="R788" s="24" t="str">
        <f>IF($K788="N","",IF($K788="Y",VLOOKUP($A788,'Run1-3-1'!$A:$J,3,FALSE)))</f>
        <v/>
      </c>
      <c r="S788" s="25" t="str">
        <f t="shared" si="132"/>
        <v/>
      </c>
      <c r="T788" s="27"/>
      <c r="U788" s="24" t="str">
        <f>IF($K788="N","",IF($K788="Y",VLOOKUP($A788,'Run1-4'!$A:$J,3,FALSE)))</f>
        <v/>
      </c>
      <c r="V788" s="25" t="str">
        <f t="shared" si="133"/>
        <v/>
      </c>
      <c r="W788" s="27"/>
      <c r="X788" s="25" t="str">
        <f t="shared" si="126"/>
        <v>N/A</v>
      </c>
    </row>
    <row r="789" spans="1:24" ht="15" customHeight="1" x14ac:dyDescent="0.3">
      <c r="A789" s="12" t="str">
        <f t="shared" si="124"/>
        <v>11-108200919-T+T</v>
      </c>
      <c r="B789" s="11" t="s">
        <v>1312</v>
      </c>
      <c r="C789" s="6">
        <v>2.41E-2</v>
      </c>
      <c r="D789" s="6"/>
      <c r="E789" s="6">
        <v>11</v>
      </c>
      <c r="F789" s="6">
        <v>108200919</v>
      </c>
      <c r="G789" s="6" t="s">
        <v>1177</v>
      </c>
      <c r="H789" s="6" t="s">
        <v>997</v>
      </c>
      <c r="I789" s="6">
        <v>664</v>
      </c>
      <c r="K789" s="19" t="str">
        <f t="shared" si="127"/>
        <v>N</v>
      </c>
      <c r="L789" s="20" t="str">
        <f t="shared" si="128"/>
        <v/>
      </c>
      <c r="M789" s="21" t="str">
        <f t="shared" si="125"/>
        <v/>
      </c>
      <c r="N789" s="22" t="str">
        <f t="shared" si="129"/>
        <v>N/A</v>
      </c>
      <c r="O789" s="23" t="str">
        <f t="shared" si="130"/>
        <v/>
      </c>
      <c r="P789" s="23" t="str">
        <f t="shared" si="131"/>
        <v/>
      </c>
      <c r="Q789" s="27"/>
      <c r="R789" s="24" t="str">
        <f>IF($K789="N","",IF($K789="Y",VLOOKUP($A789,'Run1-3-1'!$A:$J,3,FALSE)))</f>
        <v/>
      </c>
      <c r="S789" s="25" t="str">
        <f t="shared" si="132"/>
        <v/>
      </c>
      <c r="T789" s="27"/>
      <c r="U789" s="24" t="str">
        <f>IF($K789="N","",IF($K789="Y",VLOOKUP($A789,'Run1-4'!$A:$J,3,FALSE)))</f>
        <v/>
      </c>
      <c r="V789" s="25" t="str">
        <f t="shared" si="133"/>
        <v/>
      </c>
      <c r="W789" s="27"/>
      <c r="X789" s="25" t="str">
        <f t="shared" si="126"/>
        <v>N/A</v>
      </c>
    </row>
    <row r="790" spans="1:24" ht="15" customHeight="1" x14ac:dyDescent="0.3">
      <c r="A790" s="12" t="str">
        <f t="shared" si="124"/>
        <v>11-108200949-T-A</v>
      </c>
      <c r="B790" s="11" t="s">
        <v>714</v>
      </c>
      <c r="C790" s="6">
        <v>3.7199999999999997E-2</v>
      </c>
      <c r="D790" s="6"/>
      <c r="E790" s="6">
        <v>11</v>
      </c>
      <c r="F790" s="6">
        <v>108200949</v>
      </c>
      <c r="G790" s="6" t="s">
        <v>1177</v>
      </c>
      <c r="H790" s="6" t="s">
        <v>928</v>
      </c>
      <c r="I790" s="6">
        <v>834</v>
      </c>
      <c r="K790" s="19" t="str">
        <f t="shared" si="127"/>
        <v>N</v>
      </c>
      <c r="L790" s="20" t="str">
        <f t="shared" si="128"/>
        <v/>
      </c>
      <c r="M790" s="21" t="str">
        <f t="shared" si="125"/>
        <v/>
      </c>
      <c r="N790" s="22" t="str">
        <f t="shared" si="129"/>
        <v>N/A</v>
      </c>
      <c r="O790" s="23" t="str">
        <f t="shared" si="130"/>
        <v/>
      </c>
      <c r="P790" s="23" t="str">
        <f t="shared" si="131"/>
        <v/>
      </c>
      <c r="Q790" s="27"/>
      <c r="R790" s="24" t="str">
        <f>IF($K790="N","",IF($K790="Y",VLOOKUP($A790,'Run1-3-1'!$A:$J,3,FALSE)))</f>
        <v/>
      </c>
      <c r="S790" s="25" t="str">
        <f t="shared" si="132"/>
        <v/>
      </c>
      <c r="T790" s="27"/>
      <c r="U790" s="24" t="str">
        <f>IF($K790="N","",IF($K790="Y",VLOOKUP($A790,'Run1-4'!$A:$J,3,FALSE)))</f>
        <v/>
      </c>
      <c r="V790" s="25" t="str">
        <f t="shared" si="133"/>
        <v/>
      </c>
      <c r="W790" s="27"/>
      <c r="X790" s="25" t="str">
        <f t="shared" si="126"/>
        <v>N/A</v>
      </c>
    </row>
    <row r="791" spans="1:24" ht="15" customHeight="1" x14ac:dyDescent="0.3">
      <c r="A791" s="12" t="str">
        <f t="shared" si="124"/>
        <v>11-108200984-G-C</v>
      </c>
      <c r="B791" s="11" t="s">
        <v>940</v>
      </c>
      <c r="C791" s="6">
        <v>2.9100000000000001E-2</v>
      </c>
      <c r="D791" s="6"/>
      <c r="E791" s="6">
        <v>11</v>
      </c>
      <c r="F791" s="6">
        <v>108200984</v>
      </c>
      <c r="G791" s="6" t="s">
        <v>187</v>
      </c>
      <c r="H791" s="6" t="s">
        <v>1035</v>
      </c>
      <c r="I791" s="6">
        <v>892</v>
      </c>
      <c r="K791" s="19" t="str">
        <f t="shared" si="127"/>
        <v>N</v>
      </c>
      <c r="L791" s="20" t="str">
        <f t="shared" si="128"/>
        <v/>
      </c>
      <c r="M791" s="21" t="str">
        <f t="shared" si="125"/>
        <v/>
      </c>
      <c r="N791" s="22" t="str">
        <f t="shared" si="129"/>
        <v>N/A</v>
      </c>
      <c r="O791" s="23" t="str">
        <f t="shared" si="130"/>
        <v/>
      </c>
      <c r="P791" s="23" t="str">
        <f t="shared" si="131"/>
        <v/>
      </c>
      <c r="Q791" s="27"/>
      <c r="R791" s="24" t="str">
        <f>IF($K791="N","",IF($K791="Y",VLOOKUP($A791,'Run1-3-1'!$A:$J,3,FALSE)))</f>
        <v/>
      </c>
      <c r="S791" s="25" t="str">
        <f t="shared" si="132"/>
        <v/>
      </c>
      <c r="T791" s="27"/>
      <c r="U791" s="24" t="str">
        <f>IF($K791="N","",IF($K791="Y",VLOOKUP($A791,'Run1-4'!$A:$J,3,FALSE)))</f>
        <v/>
      </c>
      <c r="V791" s="25" t="str">
        <f t="shared" si="133"/>
        <v/>
      </c>
      <c r="W791" s="27"/>
      <c r="X791" s="25" t="str">
        <f t="shared" si="126"/>
        <v>N/A</v>
      </c>
    </row>
    <row r="792" spans="1:24" ht="15" customHeight="1" x14ac:dyDescent="0.3">
      <c r="A792" s="12" t="str">
        <f t="shared" si="124"/>
        <v>11-108204647-T+A</v>
      </c>
      <c r="B792" s="11" t="s">
        <v>1160</v>
      </c>
      <c r="C792" s="6">
        <v>1.6500000000000001E-2</v>
      </c>
      <c r="D792" s="6"/>
      <c r="E792" s="6">
        <v>11</v>
      </c>
      <c r="F792" s="6">
        <v>108204647</v>
      </c>
      <c r="G792" s="6" t="s">
        <v>1177</v>
      </c>
      <c r="H792" s="6" t="s">
        <v>897</v>
      </c>
      <c r="I792" s="6">
        <v>121</v>
      </c>
      <c r="K792" s="19" t="str">
        <f t="shared" si="127"/>
        <v>N</v>
      </c>
      <c r="L792" s="20" t="str">
        <f t="shared" si="128"/>
        <v/>
      </c>
      <c r="M792" s="21" t="str">
        <f t="shared" si="125"/>
        <v/>
      </c>
      <c r="N792" s="22" t="str">
        <f t="shared" si="129"/>
        <v>N/A</v>
      </c>
      <c r="O792" s="23" t="str">
        <f t="shared" si="130"/>
        <v/>
      </c>
      <c r="P792" s="23" t="str">
        <f t="shared" si="131"/>
        <v/>
      </c>
      <c r="Q792" s="27"/>
      <c r="R792" s="24" t="str">
        <f>IF($K792="N","",IF($K792="Y",VLOOKUP($A792,'Run1-3-1'!$A:$J,3,FALSE)))</f>
        <v/>
      </c>
      <c r="S792" s="25" t="str">
        <f t="shared" si="132"/>
        <v/>
      </c>
      <c r="T792" s="27"/>
      <c r="U792" s="24" t="str">
        <f>IF($K792="N","",IF($K792="Y",VLOOKUP($A792,'Run1-4'!$A:$J,3,FALSE)))</f>
        <v/>
      </c>
      <c r="V792" s="25" t="str">
        <f t="shared" si="133"/>
        <v/>
      </c>
      <c r="W792" s="27"/>
      <c r="X792" s="25" t="str">
        <f t="shared" si="126"/>
        <v>N/A</v>
      </c>
    </row>
    <row r="793" spans="1:24" ht="15" customHeight="1" x14ac:dyDescent="0.3">
      <c r="A793" s="12" t="str">
        <f t="shared" si="124"/>
        <v>11-108204672-A</v>
      </c>
      <c r="B793" s="11" t="s">
        <v>1372</v>
      </c>
      <c r="C793" s="6">
        <v>2.1899999999999999E-2</v>
      </c>
      <c r="D793" s="6"/>
      <c r="E793" s="6">
        <v>11</v>
      </c>
      <c r="F793" s="6">
        <v>108204672</v>
      </c>
      <c r="G793" s="6" t="s">
        <v>187</v>
      </c>
      <c r="H793" s="6" t="s">
        <v>1082</v>
      </c>
      <c r="I793" s="6">
        <v>137</v>
      </c>
      <c r="K793" s="19" t="str">
        <f t="shared" si="127"/>
        <v>N</v>
      </c>
      <c r="L793" s="20" t="str">
        <f t="shared" si="128"/>
        <v/>
      </c>
      <c r="M793" s="21" t="str">
        <f t="shared" si="125"/>
        <v/>
      </c>
      <c r="N793" s="22" t="str">
        <f t="shared" si="129"/>
        <v>N/A</v>
      </c>
      <c r="O793" s="23" t="str">
        <f t="shared" si="130"/>
        <v/>
      </c>
      <c r="P793" s="23" t="str">
        <f t="shared" si="131"/>
        <v/>
      </c>
      <c r="Q793" s="27"/>
      <c r="R793" s="24" t="str">
        <f>IF($K793="N","",IF($K793="Y",VLOOKUP($A793,'Run1-3-1'!$A:$J,3,FALSE)))</f>
        <v/>
      </c>
      <c r="S793" s="25" t="str">
        <f t="shared" si="132"/>
        <v/>
      </c>
      <c r="T793" s="27"/>
      <c r="U793" s="24" t="str">
        <f>IF($K793="N","",IF($K793="Y",VLOOKUP($A793,'Run1-4'!$A:$J,3,FALSE)))</f>
        <v/>
      </c>
      <c r="V793" s="25" t="str">
        <f t="shared" si="133"/>
        <v/>
      </c>
      <c r="W793" s="27"/>
      <c r="X793" s="25" t="str">
        <f t="shared" si="126"/>
        <v>N/A</v>
      </c>
    </row>
    <row r="794" spans="1:24" ht="15" customHeight="1" x14ac:dyDescent="0.3">
      <c r="A794" s="12" t="str">
        <f t="shared" si="124"/>
        <v>11-108204676-T+C</v>
      </c>
      <c r="B794" s="11" t="s">
        <v>781</v>
      </c>
      <c r="C794" s="6">
        <v>2.2200000000000001E-2</v>
      </c>
      <c r="D794" s="6"/>
      <c r="E794" s="6">
        <v>11</v>
      </c>
      <c r="F794" s="6">
        <v>108204676</v>
      </c>
      <c r="G794" s="6" t="s">
        <v>1177</v>
      </c>
      <c r="H794" s="6" t="s">
        <v>1335</v>
      </c>
      <c r="I794" s="6">
        <v>135</v>
      </c>
      <c r="K794" s="19" t="str">
        <f t="shared" si="127"/>
        <v>N</v>
      </c>
      <c r="L794" s="20" t="str">
        <f t="shared" si="128"/>
        <v/>
      </c>
      <c r="M794" s="21" t="str">
        <f t="shared" si="125"/>
        <v/>
      </c>
      <c r="N794" s="22" t="str">
        <f t="shared" si="129"/>
        <v>N/A</v>
      </c>
      <c r="O794" s="23" t="str">
        <f t="shared" si="130"/>
        <v/>
      </c>
      <c r="P794" s="23" t="str">
        <f t="shared" si="131"/>
        <v/>
      </c>
      <c r="Q794" s="27"/>
      <c r="R794" s="24" t="str">
        <f>IF($K794="N","",IF($K794="Y",VLOOKUP($A794,'Run1-3-1'!$A:$J,3,FALSE)))</f>
        <v/>
      </c>
      <c r="S794" s="25" t="str">
        <f t="shared" si="132"/>
        <v/>
      </c>
      <c r="T794" s="27"/>
      <c r="U794" s="24" t="str">
        <f>IF($K794="N","",IF($K794="Y",VLOOKUP($A794,'Run1-4'!$A:$J,3,FALSE)))</f>
        <v/>
      </c>
      <c r="V794" s="25" t="str">
        <f t="shared" si="133"/>
        <v/>
      </c>
      <c r="W794" s="27"/>
      <c r="X794" s="25" t="str">
        <f t="shared" si="126"/>
        <v>N/A</v>
      </c>
    </row>
    <row r="795" spans="1:24" ht="15" customHeight="1" x14ac:dyDescent="0.3">
      <c r="A795" s="12" t="str">
        <f t="shared" si="124"/>
        <v>11-108205743-T+T</v>
      </c>
      <c r="B795" s="11" t="s">
        <v>160</v>
      </c>
      <c r="C795" s="6">
        <v>1.09E-2</v>
      </c>
      <c r="D795" s="6"/>
      <c r="E795" s="6">
        <v>11</v>
      </c>
      <c r="F795" s="6">
        <v>108205743</v>
      </c>
      <c r="G795" s="6" t="s">
        <v>1177</v>
      </c>
      <c r="H795" s="6" t="s">
        <v>997</v>
      </c>
      <c r="I795" s="6">
        <v>732</v>
      </c>
      <c r="K795" s="19" t="str">
        <f t="shared" si="127"/>
        <v>N</v>
      </c>
      <c r="L795" s="20" t="str">
        <f t="shared" si="128"/>
        <v/>
      </c>
      <c r="M795" s="21" t="str">
        <f t="shared" si="125"/>
        <v/>
      </c>
      <c r="N795" s="22" t="str">
        <f t="shared" si="129"/>
        <v>N/A</v>
      </c>
      <c r="O795" s="23" t="str">
        <f t="shared" si="130"/>
        <v/>
      </c>
      <c r="P795" s="23" t="str">
        <f t="shared" si="131"/>
        <v/>
      </c>
      <c r="Q795" s="27"/>
      <c r="R795" s="24" t="str">
        <f>IF($K795="N","",IF($K795="Y",VLOOKUP($A795,'Run1-3-1'!$A:$J,3,FALSE)))</f>
        <v/>
      </c>
      <c r="S795" s="25" t="str">
        <f t="shared" si="132"/>
        <v/>
      </c>
      <c r="T795" s="27"/>
      <c r="U795" s="24" t="str">
        <f>IF($K795="N","",IF($K795="Y",VLOOKUP($A795,'Run1-4'!$A:$J,3,FALSE)))</f>
        <v/>
      </c>
      <c r="V795" s="25" t="str">
        <f t="shared" si="133"/>
        <v/>
      </c>
      <c r="W795" s="27"/>
      <c r="X795" s="25" t="str">
        <f t="shared" si="126"/>
        <v>N/A</v>
      </c>
    </row>
    <row r="796" spans="1:24" ht="15" customHeight="1" x14ac:dyDescent="0.3">
      <c r="A796" s="12" t="str">
        <f t="shared" si="124"/>
        <v>11-108205781-C-A</v>
      </c>
      <c r="B796" s="11" t="s">
        <v>378</v>
      </c>
      <c r="C796" s="6">
        <v>1.34E-2</v>
      </c>
      <c r="D796" s="6"/>
      <c r="E796" s="6">
        <v>11</v>
      </c>
      <c r="F796" s="6">
        <v>108205781</v>
      </c>
      <c r="G796" s="6" t="s">
        <v>125</v>
      </c>
      <c r="H796" s="6" t="s">
        <v>403</v>
      </c>
      <c r="I796" s="6">
        <v>820</v>
      </c>
      <c r="K796" s="19" t="str">
        <f t="shared" si="127"/>
        <v>N</v>
      </c>
      <c r="L796" s="20" t="str">
        <f t="shared" si="128"/>
        <v/>
      </c>
      <c r="M796" s="21" t="str">
        <f t="shared" si="125"/>
        <v/>
      </c>
      <c r="N796" s="22" t="str">
        <f t="shared" si="129"/>
        <v>N/A</v>
      </c>
      <c r="O796" s="23" t="str">
        <f t="shared" si="130"/>
        <v/>
      </c>
      <c r="P796" s="23" t="str">
        <f t="shared" si="131"/>
        <v/>
      </c>
      <c r="Q796" s="27"/>
      <c r="R796" s="24" t="str">
        <f>IF($K796="N","",IF($K796="Y",VLOOKUP($A796,'Run1-3-1'!$A:$J,3,FALSE)))</f>
        <v/>
      </c>
      <c r="S796" s="25" t="str">
        <f t="shared" si="132"/>
        <v/>
      </c>
      <c r="T796" s="27"/>
      <c r="U796" s="24" t="str">
        <f>IF($K796="N","",IF($K796="Y",VLOOKUP($A796,'Run1-4'!$A:$J,3,FALSE)))</f>
        <v/>
      </c>
      <c r="V796" s="25" t="str">
        <f t="shared" si="133"/>
        <v/>
      </c>
      <c r="W796" s="27"/>
      <c r="X796" s="25" t="str">
        <f t="shared" si="126"/>
        <v>N/A</v>
      </c>
    </row>
    <row r="797" spans="1:24" ht="15" customHeight="1" x14ac:dyDescent="0.3">
      <c r="A797" s="12" t="str">
        <f t="shared" si="124"/>
        <v>11-108205792-A</v>
      </c>
      <c r="B797" s="11" t="s">
        <v>1183</v>
      </c>
      <c r="C797" s="6">
        <v>1.18E-2</v>
      </c>
      <c r="D797" s="6"/>
      <c r="E797" s="6">
        <v>11</v>
      </c>
      <c r="F797" s="6">
        <v>108205792</v>
      </c>
      <c r="G797" s="6" t="s">
        <v>187</v>
      </c>
      <c r="H797" s="6" t="s">
        <v>1082</v>
      </c>
      <c r="I797" s="6">
        <v>845</v>
      </c>
      <c r="K797" s="19" t="str">
        <f t="shared" si="127"/>
        <v>N</v>
      </c>
      <c r="L797" s="20" t="str">
        <f t="shared" si="128"/>
        <v/>
      </c>
      <c r="M797" s="21" t="str">
        <f t="shared" si="125"/>
        <v/>
      </c>
      <c r="N797" s="22" t="str">
        <f t="shared" si="129"/>
        <v>N/A</v>
      </c>
      <c r="O797" s="23" t="str">
        <f t="shared" si="130"/>
        <v/>
      </c>
      <c r="P797" s="23" t="str">
        <f t="shared" si="131"/>
        <v/>
      </c>
      <c r="Q797" s="27"/>
      <c r="R797" s="24" t="str">
        <f>IF($K797="N","",IF($K797="Y",VLOOKUP($A797,'Run1-3-1'!$A:$J,3,FALSE)))</f>
        <v/>
      </c>
      <c r="S797" s="25" t="str">
        <f t="shared" si="132"/>
        <v/>
      </c>
      <c r="T797" s="27"/>
      <c r="U797" s="24" t="str">
        <f>IF($K797="N","",IF($K797="Y",VLOOKUP($A797,'Run1-4'!$A:$J,3,FALSE)))</f>
        <v/>
      </c>
      <c r="V797" s="25" t="str">
        <f t="shared" si="133"/>
        <v/>
      </c>
      <c r="W797" s="27"/>
      <c r="X797" s="25" t="str">
        <f t="shared" si="126"/>
        <v>N/A</v>
      </c>
    </row>
    <row r="798" spans="1:24" ht="15" customHeight="1" x14ac:dyDescent="0.3">
      <c r="A798" s="12" t="str">
        <f t="shared" si="124"/>
        <v>11-108205798-A</v>
      </c>
      <c r="B798" s="11" t="s">
        <v>12</v>
      </c>
      <c r="C798" s="6">
        <v>1.5699999999999999E-2</v>
      </c>
      <c r="D798" s="6"/>
      <c r="E798" s="6">
        <v>11</v>
      </c>
      <c r="F798" s="6">
        <v>108205798</v>
      </c>
      <c r="G798" s="6" t="s">
        <v>187</v>
      </c>
      <c r="H798" s="6" t="s">
        <v>1082</v>
      </c>
      <c r="I798" s="6">
        <v>826</v>
      </c>
      <c r="K798" s="19" t="str">
        <f t="shared" si="127"/>
        <v>N</v>
      </c>
      <c r="L798" s="20" t="str">
        <f t="shared" si="128"/>
        <v/>
      </c>
      <c r="M798" s="21" t="str">
        <f t="shared" si="125"/>
        <v/>
      </c>
      <c r="N798" s="22" t="str">
        <f t="shared" si="129"/>
        <v>N/A</v>
      </c>
      <c r="O798" s="23" t="str">
        <f t="shared" si="130"/>
        <v/>
      </c>
      <c r="P798" s="23" t="str">
        <f t="shared" si="131"/>
        <v/>
      </c>
      <c r="Q798" s="27"/>
      <c r="R798" s="24" t="str">
        <f>IF($K798="N","",IF($K798="Y",VLOOKUP($A798,'Run1-3-1'!$A:$J,3,FALSE)))</f>
        <v/>
      </c>
      <c r="S798" s="25" t="str">
        <f t="shared" si="132"/>
        <v/>
      </c>
      <c r="T798" s="27"/>
      <c r="U798" s="24" t="str">
        <f>IF($K798="N","",IF($K798="Y",VLOOKUP($A798,'Run1-4'!$A:$J,3,FALSE)))</f>
        <v/>
      </c>
      <c r="V798" s="25" t="str">
        <f t="shared" si="133"/>
        <v/>
      </c>
      <c r="W798" s="27"/>
      <c r="X798" s="25" t="str">
        <f t="shared" si="126"/>
        <v>N/A</v>
      </c>
    </row>
    <row r="799" spans="1:24" ht="15" customHeight="1" x14ac:dyDescent="0.3">
      <c r="A799" s="12" t="str">
        <f t="shared" si="124"/>
        <v>11-108205812-T</v>
      </c>
      <c r="B799" s="11" t="s">
        <v>221</v>
      </c>
      <c r="C799" s="6">
        <v>1.2699999999999999E-2</v>
      </c>
      <c r="D799" s="6"/>
      <c r="E799" s="6">
        <v>11</v>
      </c>
      <c r="F799" s="6">
        <v>108205812</v>
      </c>
      <c r="G799" s="6" t="s">
        <v>125</v>
      </c>
      <c r="H799" s="6" t="s">
        <v>1177</v>
      </c>
      <c r="I799" s="6">
        <v>786</v>
      </c>
      <c r="K799" s="19" t="str">
        <f t="shared" si="127"/>
        <v>N</v>
      </c>
      <c r="L799" s="20" t="str">
        <f t="shared" si="128"/>
        <v/>
      </c>
      <c r="M799" s="21" t="str">
        <f t="shared" si="125"/>
        <v/>
      </c>
      <c r="N799" s="22" t="str">
        <f t="shared" si="129"/>
        <v>N/A</v>
      </c>
      <c r="O799" s="23" t="str">
        <f t="shared" si="130"/>
        <v/>
      </c>
      <c r="P799" s="23" t="str">
        <f t="shared" si="131"/>
        <v/>
      </c>
      <c r="Q799" s="27"/>
      <c r="R799" s="24" t="str">
        <f>IF($K799="N","",IF($K799="Y",VLOOKUP($A799,'Run1-3-1'!$A:$J,3,FALSE)))</f>
        <v/>
      </c>
      <c r="S799" s="25" t="str">
        <f t="shared" si="132"/>
        <v/>
      </c>
      <c r="T799" s="27"/>
      <c r="U799" s="24" t="str">
        <f>IF($K799="N","",IF($K799="Y",VLOOKUP($A799,'Run1-4'!$A:$J,3,FALSE)))</f>
        <v/>
      </c>
      <c r="V799" s="25" t="str">
        <f t="shared" si="133"/>
        <v/>
      </c>
      <c r="W799" s="27"/>
      <c r="X799" s="25" t="str">
        <f t="shared" si="126"/>
        <v>N/A</v>
      </c>
    </row>
    <row r="800" spans="1:24" ht="15" customHeight="1" x14ac:dyDescent="0.3">
      <c r="A800" s="12" t="str">
        <f t="shared" si="124"/>
        <v>11-108206528-T+A</v>
      </c>
      <c r="B800" s="11" t="s">
        <v>444</v>
      </c>
      <c r="C800" s="6">
        <v>1.2699999999999999E-2</v>
      </c>
      <c r="D800" s="6"/>
      <c r="E800" s="6">
        <v>11</v>
      </c>
      <c r="F800" s="6">
        <v>108206528</v>
      </c>
      <c r="G800" s="6" t="s">
        <v>1177</v>
      </c>
      <c r="H800" s="6" t="s">
        <v>897</v>
      </c>
      <c r="I800" s="6">
        <v>474</v>
      </c>
      <c r="K800" s="19" t="str">
        <f t="shared" si="127"/>
        <v>N</v>
      </c>
      <c r="L800" s="20" t="str">
        <f t="shared" si="128"/>
        <v/>
      </c>
      <c r="M800" s="21" t="str">
        <f t="shared" si="125"/>
        <v/>
      </c>
      <c r="N800" s="22" t="str">
        <f t="shared" si="129"/>
        <v>N/A</v>
      </c>
      <c r="O800" s="23" t="str">
        <f t="shared" si="130"/>
        <v/>
      </c>
      <c r="P800" s="23" t="str">
        <f t="shared" si="131"/>
        <v/>
      </c>
      <c r="Q800" s="27"/>
      <c r="R800" s="24" t="str">
        <f>IF($K800="N","",IF($K800="Y",VLOOKUP($A800,'Run1-3-1'!$A:$J,3,FALSE)))</f>
        <v/>
      </c>
      <c r="S800" s="25" t="str">
        <f t="shared" si="132"/>
        <v/>
      </c>
      <c r="T800" s="27"/>
      <c r="U800" s="24" t="str">
        <f>IF($K800="N","",IF($K800="Y",VLOOKUP($A800,'Run1-4'!$A:$J,3,FALSE)))</f>
        <v/>
      </c>
      <c r="V800" s="25" t="str">
        <f t="shared" si="133"/>
        <v/>
      </c>
      <c r="W800" s="27"/>
      <c r="X800" s="25" t="str">
        <f t="shared" si="126"/>
        <v>N/A</v>
      </c>
    </row>
    <row r="801" spans="1:24" ht="15" customHeight="1" x14ac:dyDescent="0.3">
      <c r="A801" s="12" t="str">
        <f t="shared" si="124"/>
        <v>11-108206555-A</v>
      </c>
      <c r="B801" s="11" t="s">
        <v>1245</v>
      </c>
      <c r="C801" s="6">
        <v>1.2E-2</v>
      </c>
      <c r="D801" s="6" t="s">
        <v>1522</v>
      </c>
      <c r="E801" s="6">
        <v>11</v>
      </c>
      <c r="F801" s="6">
        <v>108206555</v>
      </c>
      <c r="G801" s="6" t="s">
        <v>187</v>
      </c>
      <c r="H801" s="6" t="s">
        <v>1082</v>
      </c>
      <c r="I801" s="6">
        <v>500</v>
      </c>
      <c r="K801" s="19" t="str">
        <f t="shared" si="127"/>
        <v>N</v>
      </c>
      <c r="L801" s="20" t="str">
        <f t="shared" si="128"/>
        <v/>
      </c>
      <c r="M801" s="21" t="str">
        <f t="shared" si="125"/>
        <v/>
      </c>
      <c r="N801" s="22" t="str">
        <f t="shared" si="129"/>
        <v>N/A</v>
      </c>
      <c r="O801" s="23" t="str">
        <f t="shared" si="130"/>
        <v/>
      </c>
      <c r="P801" s="23" t="str">
        <f t="shared" si="131"/>
        <v/>
      </c>
      <c r="Q801" s="27"/>
      <c r="R801" s="24" t="str">
        <f>IF($K801="N","",IF($K801="Y",VLOOKUP($A801,'Run1-3-1'!$A:$J,3,FALSE)))</f>
        <v/>
      </c>
      <c r="S801" s="25" t="str">
        <f t="shared" si="132"/>
        <v/>
      </c>
      <c r="T801" s="27"/>
      <c r="U801" s="24" t="str">
        <f>IF($K801="N","",IF($K801="Y",VLOOKUP($A801,'Run1-4'!$A:$J,3,FALSE)))</f>
        <v/>
      </c>
      <c r="V801" s="25" t="str">
        <f t="shared" si="133"/>
        <v/>
      </c>
      <c r="W801" s="27"/>
      <c r="X801" s="25" t="str">
        <f t="shared" si="126"/>
        <v>N/A</v>
      </c>
    </row>
    <row r="802" spans="1:24" ht="15" customHeight="1" x14ac:dyDescent="0.3">
      <c r="A802" s="12" t="str">
        <f t="shared" si="124"/>
        <v>11-108218027-A</v>
      </c>
      <c r="B802" s="11" t="s">
        <v>72</v>
      </c>
      <c r="C802" s="6">
        <v>1.12E-2</v>
      </c>
      <c r="D802" s="6"/>
      <c r="E802" s="6">
        <v>11</v>
      </c>
      <c r="F802" s="6">
        <v>108218027</v>
      </c>
      <c r="G802" s="6" t="s">
        <v>187</v>
      </c>
      <c r="H802" s="6" t="s">
        <v>1082</v>
      </c>
      <c r="I802" s="6">
        <v>269</v>
      </c>
      <c r="K802" s="19" t="str">
        <f t="shared" si="127"/>
        <v>N</v>
      </c>
      <c r="L802" s="20" t="str">
        <f t="shared" si="128"/>
        <v/>
      </c>
      <c r="M802" s="21" t="str">
        <f t="shared" si="125"/>
        <v/>
      </c>
      <c r="N802" s="22" t="str">
        <f t="shared" si="129"/>
        <v>N/A</v>
      </c>
      <c r="O802" s="23" t="str">
        <f t="shared" si="130"/>
        <v/>
      </c>
      <c r="P802" s="23" t="str">
        <f t="shared" si="131"/>
        <v/>
      </c>
      <c r="Q802" s="27"/>
      <c r="R802" s="24" t="str">
        <f>IF($K802="N","",IF($K802="Y",VLOOKUP($A802,'Run1-3-1'!$A:$J,3,FALSE)))</f>
        <v/>
      </c>
      <c r="S802" s="25" t="str">
        <f t="shared" si="132"/>
        <v/>
      </c>
      <c r="T802" s="27"/>
      <c r="U802" s="24" t="str">
        <f>IF($K802="N","",IF($K802="Y",VLOOKUP($A802,'Run1-4'!$A:$J,3,FALSE)))</f>
        <v/>
      </c>
      <c r="V802" s="25" t="str">
        <f t="shared" si="133"/>
        <v/>
      </c>
      <c r="W802" s="27"/>
      <c r="X802" s="25" t="str">
        <f t="shared" si="126"/>
        <v>N/A</v>
      </c>
    </row>
    <row r="803" spans="1:24" ht="15" customHeight="1" x14ac:dyDescent="0.3">
      <c r="A803" s="12" t="str">
        <f t="shared" si="124"/>
        <v>11-108218028-C</v>
      </c>
      <c r="B803" s="11" t="s">
        <v>285</v>
      </c>
      <c r="C803" s="6">
        <v>1.12E-2</v>
      </c>
      <c r="D803" s="6"/>
      <c r="E803" s="6">
        <v>11</v>
      </c>
      <c r="F803" s="6">
        <v>108218028</v>
      </c>
      <c r="G803" s="6" t="s">
        <v>1177</v>
      </c>
      <c r="H803" s="6" t="s">
        <v>125</v>
      </c>
      <c r="I803" s="6">
        <v>268</v>
      </c>
      <c r="K803" s="19" t="str">
        <f t="shared" si="127"/>
        <v>N</v>
      </c>
      <c r="L803" s="20" t="str">
        <f t="shared" si="128"/>
        <v/>
      </c>
      <c r="M803" s="21" t="str">
        <f t="shared" si="125"/>
        <v/>
      </c>
      <c r="N803" s="22" t="str">
        <f t="shared" si="129"/>
        <v>N/A</v>
      </c>
      <c r="O803" s="23" t="str">
        <f t="shared" si="130"/>
        <v/>
      </c>
      <c r="P803" s="23" t="str">
        <f t="shared" si="131"/>
        <v/>
      </c>
      <c r="Q803" s="27"/>
      <c r="R803" s="24" t="str">
        <f>IF($K803="N","",IF($K803="Y",VLOOKUP($A803,'Run1-3-1'!$A:$J,3,FALSE)))</f>
        <v/>
      </c>
      <c r="S803" s="25" t="str">
        <f t="shared" si="132"/>
        <v/>
      </c>
      <c r="T803" s="27"/>
      <c r="U803" s="24" t="str">
        <f>IF($K803="N","",IF($K803="Y",VLOOKUP($A803,'Run1-4'!$A:$J,3,FALSE)))</f>
        <v/>
      </c>
      <c r="V803" s="25" t="str">
        <f t="shared" si="133"/>
        <v/>
      </c>
      <c r="W803" s="27"/>
      <c r="X803" s="25" t="str">
        <f t="shared" si="126"/>
        <v>N/A</v>
      </c>
    </row>
    <row r="804" spans="1:24" ht="15" customHeight="1" x14ac:dyDescent="0.3">
      <c r="A804" s="12" t="str">
        <f t="shared" si="124"/>
        <v>11-108218038-A</v>
      </c>
      <c r="B804" s="11" t="s">
        <v>502</v>
      </c>
      <c r="C804" s="6">
        <v>1.47E-2</v>
      </c>
      <c r="D804" s="6"/>
      <c r="E804" s="6">
        <v>11</v>
      </c>
      <c r="F804" s="6">
        <v>108218038</v>
      </c>
      <c r="G804" s="6" t="s">
        <v>187</v>
      </c>
      <c r="H804" s="6" t="s">
        <v>1082</v>
      </c>
      <c r="I804" s="6">
        <v>272</v>
      </c>
      <c r="K804" s="19" t="str">
        <f t="shared" si="127"/>
        <v>N</v>
      </c>
      <c r="L804" s="20" t="str">
        <f t="shared" si="128"/>
        <v/>
      </c>
      <c r="M804" s="21" t="str">
        <f t="shared" si="125"/>
        <v/>
      </c>
      <c r="N804" s="22" t="str">
        <f t="shared" si="129"/>
        <v>N/A</v>
      </c>
      <c r="O804" s="23" t="str">
        <f t="shared" si="130"/>
        <v/>
      </c>
      <c r="P804" s="23" t="str">
        <f t="shared" si="131"/>
        <v/>
      </c>
      <c r="Q804" s="27"/>
      <c r="R804" s="24" t="str">
        <f>IF($K804="N","",IF($K804="Y",VLOOKUP($A804,'Run1-3-1'!$A:$J,3,FALSE)))</f>
        <v/>
      </c>
      <c r="S804" s="25" t="str">
        <f t="shared" si="132"/>
        <v/>
      </c>
      <c r="T804" s="27"/>
      <c r="U804" s="24" t="str">
        <f>IF($K804="N","",IF($K804="Y",VLOOKUP($A804,'Run1-4'!$A:$J,3,FALSE)))</f>
        <v/>
      </c>
      <c r="V804" s="25" t="str">
        <f t="shared" si="133"/>
        <v/>
      </c>
      <c r="W804" s="27"/>
      <c r="X804" s="25" t="str">
        <f t="shared" si="126"/>
        <v>N/A</v>
      </c>
    </row>
    <row r="805" spans="1:24" ht="15" customHeight="1" x14ac:dyDescent="0.3">
      <c r="A805" s="12" t="str">
        <f t="shared" si="124"/>
        <v>11-108218049-T</v>
      </c>
      <c r="B805" s="11" t="s">
        <v>315</v>
      </c>
      <c r="C805" s="6">
        <v>1.44E-2</v>
      </c>
      <c r="D805" s="6"/>
      <c r="E805" s="6">
        <v>11</v>
      </c>
      <c r="F805" s="6">
        <v>108218049</v>
      </c>
      <c r="G805" s="6" t="s">
        <v>125</v>
      </c>
      <c r="H805" s="6" t="s">
        <v>1177</v>
      </c>
      <c r="I805" s="6">
        <v>278</v>
      </c>
      <c r="K805" s="19" t="str">
        <f t="shared" si="127"/>
        <v>N</v>
      </c>
      <c r="L805" s="20" t="str">
        <f t="shared" si="128"/>
        <v/>
      </c>
      <c r="M805" s="21" t="str">
        <f t="shared" si="125"/>
        <v/>
      </c>
      <c r="N805" s="22" t="str">
        <f t="shared" si="129"/>
        <v>N/A</v>
      </c>
      <c r="O805" s="23" t="str">
        <f t="shared" si="130"/>
        <v/>
      </c>
      <c r="P805" s="23" t="str">
        <f t="shared" si="131"/>
        <v/>
      </c>
      <c r="Q805" s="27"/>
      <c r="R805" s="24" t="str">
        <f>IF($K805="N","",IF($K805="Y",VLOOKUP($A805,'Run1-3-1'!$A:$J,3,FALSE)))</f>
        <v/>
      </c>
      <c r="S805" s="25" t="str">
        <f t="shared" si="132"/>
        <v/>
      </c>
      <c r="T805" s="27"/>
      <c r="U805" s="24" t="str">
        <f>IF($K805="N","",IF($K805="Y",VLOOKUP($A805,'Run1-4'!$A:$J,3,FALSE)))</f>
        <v/>
      </c>
      <c r="V805" s="25" t="str">
        <f t="shared" si="133"/>
        <v/>
      </c>
      <c r="W805" s="27"/>
      <c r="X805" s="25" t="str">
        <f t="shared" si="126"/>
        <v>N/A</v>
      </c>
    </row>
    <row r="806" spans="1:24" ht="15" customHeight="1" x14ac:dyDescent="0.3">
      <c r="A806" s="12" t="str">
        <f t="shared" si="124"/>
        <v>11-108218050-C</v>
      </c>
      <c r="B806" s="11" t="s">
        <v>530</v>
      </c>
      <c r="C806" s="6">
        <v>1.09E-2</v>
      </c>
      <c r="D806" s="6"/>
      <c r="E806" s="6">
        <v>11</v>
      </c>
      <c r="F806" s="6">
        <v>108218050</v>
      </c>
      <c r="G806" s="6" t="s">
        <v>1177</v>
      </c>
      <c r="H806" s="6" t="s">
        <v>125</v>
      </c>
      <c r="I806" s="6">
        <v>276</v>
      </c>
      <c r="K806" s="19" t="str">
        <f t="shared" si="127"/>
        <v>N</v>
      </c>
      <c r="L806" s="20" t="str">
        <f t="shared" si="128"/>
        <v/>
      </c>
      <c r="M806" s="21" t="str">
        <f t="shared" si="125"/>
        <v/>
      </c>
      <c r="N806" s="22" t="str">
        <f t="shared" si="129"/>
        <v>N/A</v>
      </c>
      <c r="O806" s="23" t="str">
        <f t="shared" si="130"/>
        <v/>
      </c>
      <c r="P806" s="23" t="str">
        <f t="shared" si="131"/>
        <v/>
      </c>
      <c r="Q806" s="27"/>
      <c r="R806" s="24" t="str">
        <f>IF($K806="N","",IF($K806="Y",VLOOKUP($A806,'Run1-3-1'!$A:$J,3,FALSE)))</f>
        <v/>
      </c>
      <c r="S806" s="25" t="str">
        <f t="shared" si="132"/>
        <v/>
      </c>
      <c r="T806" s="27"/>
      <c r="U806" s="24" t="str">
        <f>IF($K806="N","",IF($K806="Y",VLOOKUP($A806,'Run1-4'!$A:$J,3,FALSE)))</f>
        <v/>
      </c>
      <c r="V806" s="25" t="str">
        <f t="shared" si="133"/>
        <v/>
      </c>
      <c r="W806" s="27"/>
      <c r="X806" s="25" t="str">
        <f t="shared" si="126"/>
        <v>N/A</v>
      </c>
    </row>
    <row r="807" spans="1:24" ht="15" customHeight="1" x14ac:dyDescent="0.3">
      <c r="A807" s="12" t="str">
        <f t="shared" si="124"/>
        <v>11-108218054-T+A</v>
      </c>
      <c r="B807" s="11" t="s">
        <v>752</v>
      </c>
      <c r="C807" s="6">
        <v>1.4E-2</v>
      </c>
      <c r="D807" s="6"/>
      <c r="E807" s="6">
        <v>11</v>
      </c>
      <c r="F807" s="6">
        <v>108218054</v>
      </c>
      <c r="G807" s="6" t="s">
        <v>1177</v>
      </c>
      <c r="H807" s="6" t="s">
        <v>897</v>
      </c>
      <c r="I807" s="6">
        <v>285</v>
      </c>
      <c r="K807" s="19" t="str">
        <f t="shared" si="127"/>
        <v>N</v>
      </c>
      <c r="L807" s="20" t="str">
        <f t="shared" si="128"/>
        <v/>
      </c>
      <c r="M807" s="21" t="str">
        <f t="shared" si="125"/>
        <v/>
      </c>
      <c r="N807" s="22" t="str">
        <f t="shared" si="129"/>
        <v>N/A</v>
      </c>
      <c r="O807" s="23" t="str">
        <f t="shared" si="130"/>
        <v/>
      </c>
      <c r="P807" s="23" t="str">
        <f t="shared" si="131"/>
        <v/>
      </c>
      <c r="Q807" s="27"/>
      <c r="R807" s="24" t="str">
        <f>IF($K807="N","",IF($K807="Y",VLOOKUP($A807,'Run1-3-1'!$A:$J,3,FALSE)))</f>
        <v/>
      </c>
      <c r="S807" s="25" t="str">
        <f t="shared" si="132"/>
        <v/>
      </c>
      <c r="T807" s="27"/>
      <c r="U807" s="24" t="str">
        <f>IF($K807="N","",IF($K807="Y",VLOOKUP($A807,'Run1-4'!$A:$J,3,FALSE)))</f>
        <v/>
      </c>
      <c r="V807" s="25" t="str">
        <f t="shared" si="133"/>
        <v/>
      </c>
      <c r="W807" s="27"/>
      <c r="X807" s="25" t="str">
        <f t="shared" si="126"/>
        <v>N/A</v>
      </c>
    </row>
    <row r="808" spans="1:24" ht="15" customHeight="1" x14ac:dyDescent="0.3">
      <c r="A808" s="12" t="str">
        <f t="shared" si="124"/>
        <v>11-108218066-T</v>
      </c>
      <c r="B808" s="11" t="s">
        <v>163</v>
      </c>
      <c r="C808" s="6">
        <v>1.3899999999999999E-2</v>
      </c>
      <c r="D808" s="6"/>
      <c r="E808" s="6">
        <v>11</v>
      </c>
      <c r="F808" s="6">
        <v>108218066</v>
      </c>
      <c r="G808" s="6" t="s">
        <v>125</v>
      </c>
      <c r="H808" s="6" t="s">
        <v>1177</v>
      </c>
      <c r="I808" s="6">
        <v>288</v>
      </c>
      <c r="K808" s="19" t="str">
        <f t="shared" si="127"/>
        <v>N</v>
      </c>
      <c r="L808" s="20" t="str">
        <f t="shared" si="128"/>
        <v/>
      </c>
      <c r="M808" s="21" t="str">
        <f t="shared" si="125"/>
        <v/>
      </c>
      <c r="N808" s="22" t="str">
        <f t="shared" si="129"/>
        <v>N/A</v>
      </c>
      <c r="O808" s="23" t="str">
        <f t="shared" si="130"/>
        <v/>
      </c>
      <c r="P808" s="23" t="str">
        <f t="shared" si="131"/>
        <v/>
      </c>
      <c r="Q808" s="27"/>
      <c r="R808" s="24" t="str">
        <f>IF($K808="N","",IF($K808="Y",VLOOKUP($A808,'Run1-3-1'!$A:$J,3,FALSE)))</f>
        <v/>
      </c>
      <c r="S808" s="25" t="str">
        <f t="shared" si="132"/>
        <v/>
      </c>
      <c r="T808" s="27"/>
      <c r="U808" s="24" t="str">
        <f>IF($K808="N","",IF($K808="Y",VLOOKUP($A808,'Run1-4'!$A:$J,3,FALSE)))</f>
        <v/>
      </c>
      <c r="V808" s="25" t="str">
        <f t="shared" si="133"/>
        <v/>
      </c>
      <c r="W808" s="27"/>
      <c r="X808" s="25" t="str">
        <f t="shared" si="126"/>
        <v>N/A</v>
      </c>
    </row>
    <row r="809" spans="1:24" ht="15" customHeight="1" x14ac:dyDescent="0.3">
      <c r="A809" s="12" t="str">
        <f t="shared" si="124"/>
        <v>11-108218101-T+A</v>
      </c>
      <c r="B809" s="11" t="s">
        <v>381</v>
      </c>
      <c r="C809" s="6">
        <v>1.7299999999999999E-2</v>
      </c>
      <c r="D809" s="6" t="s">
        <v>825</v>
      </c>
      <c r="E809" s="6">
        <v>11</v>
      </c>
      <c r="F809" s="6">
        <v>108218101</v>
      </c>
      <c r="G809" s="6" t="s">
        <v>1177</v>
      </c>
      <c r="H809" s="6" t="s">
        <v>897</v>
      </c>
      <c r="I809" s="6">
        <v>289</v>
      </c>
      <c r="K809" s="19" t="str">
        <f t="shared" si="127"/>
        <v>N</v>
      </c>
      <c r="L809" s="20" t="str">
        <f t="shared" si="128"/>
        <v/>
      </c>
      <c r="M809" s="21" t="str">
        <f t="shared" si="125"/>
        <v/>
      </c>
      <c r="N809" s="22" t="str">
        <f t="shared" si="129"/>
        <v>N/A</v>
      </c>
      <c r="O809" s="23" t="str">
        <f t="shared" si="130"/>
        <v/>
      </c>
      <c r="P809" s="23" t="str">
        <f t="shared" si="131"/>
        <v/>
      </c>
      <c r="Q809" s="27"/>
      <c r="R809" s="24" t="str">
        <f>IF($K809="N","",IF($K809="Y",VLOOKUP($A809,'Run1-3-1'!$A:$J,3,FALSE)))</f>
        <v/>
      </c>
      <c r="S809" s="25" t="str">
        <f t="shared" si="132"/>
        <v/>
      </c>
      <c r="T809" s="27"/>
      <c r="U809" s="24" t="str">
        <f>IF($K809="N","",IF($K809="Y",VLOOKUP($A809,'Run1-4'!$A:$J,3,FALSE)))</f>
        <v/>
      </c>
      <c r="V809" s="25" t="str">
        <f t="shared" si="133"/>
        <v/>
      </c>
      <c r="W809" s="27"/>
      <c r="X809" s="25" t="str">
        <f t="shared" si="126"/>
        <v>N/A</v>
      </c>
    </row>
    <row r="810" spans="1:24" ht="15" customHeight="1" x14ac:dyDescent="0.3">
      <c r="A810" s="12" t="str">
        <f t="shared" si="124"/>
        <v>11-108218120-C+T</v>
      </c>
      <c r="B810" s="11" t="s">
        <v>816</v>
      </c>
      <c r="C810" s="6">
        <v>4.8399999999999999E-2</v>
      </c>
      <c r="D810" s="6"/>
      <c r="E810" s="6">
        <v>11</v>
      </c>
      <c r="F810" s="6">
        <v>108218120</v>
      </c>
      <c r="G810" s="6" t="s">
        <v>125</v>
      </c>
      <c r="H810" s="6" t="s">
        <v>1283</v>
      </c>
      <c r="I810" s="6">
        <v>289</v>
      </c>
      <c r="K810" s="19" t="str">
        <f t="shared" si="127"/>
        <v>N</v>
      </c>
      <c r="L810" s="20" t="str">
        <f t="shared" si="128"/>
        <v/>
      </c>
      <c r="M810" s="21" t="str">
        <f t="shared" si="125"/>
        <v/>
      </c>
      <c r="N810" s="22" t="str">
        <f t="shared" si="129"/>
        <v>N/A</v>
      </c>
      <c r="O810" s="23" t="str">
        <f t="shared" si="130"/>
        <v/>
      </c>
      <c r="P810" s="23" t="str">
        <f t="shared" si="131"/>
        <v/>
      </c>
      <c r="Q810" s="27"/>
      <c r="R810" s="24" t="str">
        <f>IF($K810="N","",IF($K810="Y",VLOOKUP($A810,'Run1-3-1'!$A:$J,3,FALSE)))</f>
        <v/>
      </c>
      <c r="S810" s="25" t="str">
        <f t="shared" si="132"/>
        <v/>
      </c>
      <c r="T810" s="27"/>
      <c r="U810" s="24" t="str">
        <f>IF($K810="N","",IF($K810="Y",VLOOKUP($A810,'Run1-4'!$A:$J,3,FALSE)))</f>
        <v/>
      </c>
      <c r="V810" s="25" t="str">
        <f t="shared" si="133"/>
        <v/>
      </c>
      <c r="W810" s="27"/>
      <c r="X810" s="25" t="str">
        <f t="shared" si="126"/>
        <v>N/A</v>
      </c>
    </row>
    <row r="811" spans="1:24" ht="15" customHeight="1" x14ac:dyDescent="0.3">
      <c r="A811" s="12" t="str">
        <f t="shared" si="124"/>
        <v>11-108218120-C-T</v>
      </c>
      <c r="B811" s="11" t="s">
        <v>594</v>
      </c>
      <c r="C811" s="6">
        <v>4.4999999999999998E-2</v>
      </c>
      <c r="D811" s="6"/>
      <c r="E811" s="6">
        <v>11</v>
      </c>
      <c r="F811" s="6">
        <v>108218120</v>
      </c>
      <c r="G811" s="6" t="s">
        <v>125</v>
      </c>
      <c r="H811" s="6" t="s">
        <v>493</v>
      </c>
      <c r="I811" s="6">
        <v>289</v>
      </c>
      <c r="K811" s="19" t="str">
        <f t="shared" si="127"/>
        <v>N</v>
      </c>
      <c r="L811" s="20" t="str">
        <f t="shared" si="128"/>
        <v/>
      </c>
      <c r="M811" s="21" t="str">
        <f t="shared" si="125"/>
        <v/>
      </c>
      <c r="N811" s="22" t="str">
        <f t="shared" si="129"/>
        <v>N/A</v>
      </c>
      <c r="O811" s="23" t="str">
        <f t="shared" si="130"/>
        <v/>
      </c>
      <c r="P811" s="23" t="str">
        <f t="shared" si="131"/>
        <v/>
      </c>
      <c r="Q811" s="27"/>
      <c r="R811" s="24" t="str">
        <f>IF($K811="N","",IF($K811="Y",VLOOKUP($A811,'Run1-3-1'!$A:$J,3,FALSE)))</f>
        <v/>
      </c>
      <c r="S811" s="25" t="str">
        <f t="shared" si="132"/>
        <v/>
      </c>
      <c r="T811" s="27"/>
      <c r="U811" s="24" t="str">
        <f>IF($K811="N","",IF($K811="Y",VLOOKUP($A811,'Run1-4'!$A:$J,3,FALSE)))</f>
        <v/>
      </c>
      <c r="V811" s="25" t="str">
        <f t="shared" si="133"/>
        <v/>
      </c>
      <c r="W811" s="27"/>
      <c r="X811" s="25" t="str">
        <f t="shared" si="126"/>
        <v>N/A</v>
      </c>
    </row>
    <row r="812" spans="1:24" ht="15" customHeight="1" x14ac:dyDescent="0.3">
      <c r="A812" s="12" t="str">
        <f t="shared" si="124"/>
        <v>11-108225550-A-A</v>
      </c>
      <c r="B812" s="11" t="s">
        <v>223</v>
      </c>
      <c r="C812" s="6">
        <v>2.29E-2</v>
      </c>
      <c r="D812" s="6"/>
      <c r="E812" s="6">
        <v>11</v>
      </c>
      <c r="F812" s="6">
        <v>108225550</v>
      </c>
      <c r="G812" s="6" t="s">
        <v>1082</v>
      </c>
      <c r="H812" s="6" t="s">
        <v>308</v>
      </c>
      <c r="I812" s="6">
        <v>436</v>
      </c>
      <c r="K812" s="19" t="str">
        <f t="shared" si="127"/>
        <v>N</v>
      </c>
      <c r="L812" s="20" t="str">
        <f t="shared" si="128"/>
        <v/>
      </c>
      <c r="M812" s="21" t="str">
        <f t="shared" si="125"/>
        <v/>
      </c>
      <c r="N812" s="22" t="str">
        <f t="shared" si="129"/>
        <v>N/A</v>
      </c>
      <c r="O812" s="23" t="str">
        <f t="shared" si="130"/>
        <v/>
      </c>
      <c r="P812" s="23" t="str">
        <f t="shared" si="131"/>
        <v/>
      </c>
      <c r="Q812" s="27"/>
      <c r="R812" s="24" t="str">
        <f>IF($K812="N","",IF($K812="Y",VLOOKUP($A812,'Run1-3-1'!$A:$J,3,FALSE)))</f>
        <v/>
      </c>
      <c r="S812" s="25" t="str">
        <f t="shared" si="132"/>
        <v/>
      </c>
      <c r="T812" s="27"/>
      <c r="U812" s="24" t="str">
        <f>IF($K812="N","",IF($K812="Y",VLOOKUP($A812,'Run1-4'!$A:$J,3,FALSE)))</f>
        <v/>
      </c>
      <c r="V812" s="25" t="str">
        <f t="shared" si="133"/>
        <v/>
      </c>
      <c r="W812" s="27"/>
      <c r="X812" s="25" t="str">
        <f t="shared" si="126"/>
        <v>N/A</v>
      </c>
    </row>
    <row r="813" spans="1:24" ht="15" customHeight="1" x14ac:dyDescent="0.3">
      <c r="A813" s="12" t="str">
        <f t="shared" si="124"/>
        <v>11-108225565-A</v>
      </c>
      <c r="B813" s="11" t="s">
        <v>446</v>
      </c>
      <c r="C813" s="6">
        <v>1.04E-2</v>
      </c>
      <c r="D813" s="6"/>
      <c r="E813" s="6">
        <v>11</v>
      </c>
      <c r="F813" s="6">
        <v>108225565</v>
      </c>
      <c r="G813" s="6" t="s">
        <v>187</v>
      </c>
      <c r="H813" s="6" t="s">
        <v>1082</v>
      </c>
      <c r="I813" s="6">
        <v>481</v>
      </c>
      <c r="K813" s="19" t="str">
        <f t="shared" si="127"/>
        <v>N</v>
      </c>
      <c r="L813" s="20" t="str">
        <f t="shared" si="128"/>
        <v/>
      </c>
      <c r="M813" s="21" t="str">
        <f t="shared" si="125"/>
        <v/>
      </c>
      <c r="N813" s="22" t="str">
        <f t="shared" si="129"/>
        <v>N/A</v>
      </c>
      <c r="O813" s="23" t="str">
        <f t="shared" si="130"/>
        <v/>
      </c>
      <c r="P813" s="23" t="str">
        <f t="shared" si="131"/>
        <v/>
      </c>
      <c r="Q813" s="27"/>
      <c r="R813" s="24" t="str">
        <f>IF($K813="N","",IF($K813="Y",VLOOKUP($A813,'Run1-3-1'!$A:$J,3,FALSE)))</f>
        <v/>
      </c>
      <c r="S813" s="25" t="str">
        <f t="shared" si="132"/>
        <v/>
      </c>
      <c r="T813" s="27"/>
      <c r="U813" s="24" t="str">
        <f>IF($K813="N","",IF($K813="Y",VLOOKUP($A813,'Run1-4'!$A:$J,3,FALSE)))</f>
        <v/>
      </c>
      <c r="V813" s="25" t="str">
        <f t="shared" si="133"/>
        <v/>
      </c>
      <c r="W813" s="27"/>
      <c r="X813" s="25" t="str">
        <f t="shared" si="126"/>
        <v>N/A</v>
      </c>
    </row>
    <row r="814" spans="1:24" ht="15" customHeight="1" x14ac:dyDescent="0.3">
      <c r="A814" s="12" t="str">
        <f t="shared" si="124"/>
        <v>11-108225602-G+T</v>
      </c>
      <c r="B814" s="11" t="s">
        <v>655</v>
      </c>
      <c r="C814" s="6">
        <v>2.7699999999999999E-2</v>
      </c>
      <c r="D814" s="6"/>
      <c r="E814" s="6">
        <v>11</v>
      </c>
      <c r="F814" s="6">
        <v>108225602</v>
      </c>
      <c r="G814" s="6" t="s">
        <v>187</v>
      </c>
      <c r="H814" s="6" t="s">
        <v>84</v>
      </c>
      <c r="I814" s="6">
        <v>506</v>
      </c>
      <c r="K814" s="19" t="str">
        <f t="shared" si="127"/>
        <v>N</v>
      </c>
      <c r="L814" s="20" t="str">
        <f t="shared" si="128"/>
        <v/>
      </c>
      <c r="M814" s="21" t="str">
        <f t="shared" si="125"/>
        <v/>
      </c>
      <c r="N814" s="22" t="str">
        <f t="shared" si="129"/>
        <v>N/A</v>
      </c>
      <c r="O814" s="23" t="str">
        <f t="shared" si="130"/>
        <v/>
      </c>
      <c r="P814" s="23" t="str">
        <f t="shared" si="131"/>
        <v/>
      </c>
      <c r="Q814" s="27"/>
      <c r="R814" s="24" t="str">
        <f>IF($K814="N","",IF($K814="Y",VLOOKUP($A814,'Run1-3-1'!$A:$J,3,FALSE)))</f>
        <v/>
      </c>
      <c r="S814" s="25" t="str">
        <f t="shared" si="132"/>
        <v/>
      </c>
      <c r="T814" s="27"/>
      <c r="U814" s="24" t="str">
        <f>IF($K814="N","",IF($K814="Y",VLOOKUP($A814,'Run1-4'!$A:$J,3,FALSE)))</f>
        <v/>
      </c>
      <c r="V814" s="25" t="str">
        <f t="shared" si="133"/>
        <v/>
      </c>
      <c r="W814" s="27"/>
      <c r="X814" s="25" t="str">
        <f t="shared" si="126"/>
        <v>N/A</v>
      </c>
    </row>
    <row r="815" spans="1:24" ht="15" customHeight="1" x14ac:dyDescent="0.3">
      <c r="A815" s="12" t="str">
        <f t="shared" si="124"/>
        <v>11-108225628-A-T</v>
      </c>
      <c r="B815" s="11" t="s">
        <v>618</v>
      </c>
      <c r="C815" s="6">
        <v>8.0500000000000002E-2</v>
      </c>
      <c r="D815" s="6"/>
      <c r="E815" s="6">
        <v>11</v>
      </c>
      <c r="F815" s="6">
        <v>108225628</v>
      </c>
      <c r="G815" s="6" t="s">
        <v>1082</v>
      </c>
      <c r="H815" s="6" t="s">
        <v>404</v>
      </c>
      <c r="I815" s="6">
        <v>497</v>
      </c>
      <c r="K815" s="19" t="str">
        <f t="shared" si="127"/>
        <v>Y</v>
      </c>
      <c r="L815" s="20">
        <f t="shared" si="128"/>
        <v>8.0500000000000002E-2</v>
      </c>
      <c r="M815" s="21" t="str">
        <f t="shared" si="125"/>
        <v>A</v>
      </c>
      <c r="N815" s="22">
        <f t="shared" si="129"/>
        <v>6.0249999999999998E-2</v>
      </c>
      <c r="O815" s="23">
        <f t="shared" si="130"/>
        <v>2.0250000000000004E-2</v>
      </c>
      <c r="P815" s="23">
        <f t="shared" si="131"/>
        <v>0.14074999999999999</v>
      </c>
      <c r="Q815" s="27"/>
      <c r="R815" s="24">
        <f>IF($K815="N","",IF($K815="Y",VLOOKUP($A815,'Run1-3-1'!$A:$J,3,FALSE)))</f>
        <v>4.8500000000000001E-2</v>
      </c>
      <c r="S815" s="25" t="str">
        <f t="shared" si="132"/>
        <v>Y</v>
      </c>
      <c r="T815" s="27"/>
      <c r="U815" s="24">
        <f>IF($K815="N","",IF($K815="Y",VLOOKUP($A815,'Run1-4'!$A:$J,3,FALSE)))</f>
        <v>6.7400000000000002E-2</v>
      </c>
      <c r="V815" s="25" t="str">
        <f t="shared" si="133"/>
        <v>Y</v>
      </c>
      <c r="W815" s="27"/>
      <c r="X815" s="25" t="str">
        <f t="shared" si="126"/>
        <v>Y</v>
      </c>
    </row>
    <row r="816" spans="1:24" ht="15" customHeight="1" x14ac:dyDescent="0.3">
      <c r="A816" s="12" t="str">
        <f t="shared" si="124"/>
        <v>11-108225628-A+T</v>
      </c>
      <c r="B816" s="11" t="s">
        <v>835</v>
      </c>
      <c r="C816" s="6">
        <v>2.8199999999999999E-2</v>
      </c>
      <c r="D816" s="6"/>
      <c r="E816" s="6">
        <v>11</v>
      </c>
      <c r="F816" s="6">
        <v>108225628</v>
      </c>
      <c r="G816" s="6" t="s">
        <v>1082</v>
      </c>
      <c r="H816" s="6" t="s">
        <v>1191</v>
      </c>
      <c r="I816" s="6">
        <v>497</v>
      </c>
      <c r="K816" s="19" t="str">
        <f t="shared" si="127"/>
        <v>N</v>
      </c>
      <c r="L816" s="20" t="str">
        <f t="shared" si="128"/>
        <v/>
      </c>
      <c r="M816" s="21" t="str">
        <f t="shared" si="125"/>
        <v/>
      </c>
      <c r="N816" s="22" t="str">
        <f t="shared" si="129"/>
        <v>N/A</v>
      </c>
      <c r="O816" s="23" t="str">
        <f t="shared" si="130"/>
        <v/>
      </c>
      <c r="P816" s="23" t="str">
        <f t="shared" si="131"/>
        <v/>
      </c>
      <c r="Q816" s="27"/>
      <c r="R816" s="24" t="str">
        <f>IF($K816="N","",IF($K816="Y",VLOOKUP($A816,'Run1-3-1'!$A:$J,3,FALSE)))</f>
        <v/>
      </c>
      <c r="S816" s="25" t="str">
        <f t="shared" si="132"/>
        <v/>
      </c>
      <c r="T816" s="27"/>
      <c r="U816" s="24" t="str">
        <f>IF($K816="N","",IF($K816="Y",VLOOKUP($A816,'Run1-4'!$A:$J,3,FALSE)))</f>
        <v/>
      </c>
      <c r="V816" s="25" t="str">
        <f t="shared" si="133"/>
        <v/>
      </c>
      <c r="W816" s="27"/>
      <c r="X816" s="25" t="str">
        <f t="shared" si="126"/>
        <v>N/A</v>
      </c>
    </row>
    <row r="817" spans="1:24" ht="15" customHeight="1" x14ac:dyDescent="0.3">
      <c r="A817" s="12" t="str">
        <f t="shared" si="124"/>
        <v>11-108225629-A</v>
      </c>
      <c r="B817" s="11" t="s">
        <v>1061</v>
      </c>
      <c r="C817" s="6">
        <v>1.7399999999999999E-2</v>
      </c>
      <c r="D817" s="6" t="s">
        <v>683</v>
      </c>
      <c r="E817" s="6">
        <v>11</v>
      </c>
      <c r="F817" s="6">
        <v>108225629</v>
      </c>
      <c r="G817" s="6" t="s">
        <v>1177</v>
      </c>
      <c r="H817" s="6" t="s">
        <v>1082</v>
      </c>
      <c r="I817" s="6">
        <v>172</v>
      </c>
      <c r="K817" s="19" t="str">
        <f t="shared" si="127"/>
        <v>N</v>
      </c>
      <c r="L817" s="20" t="str">
        <f t="shared" si="128"/>
        <v/>
      </c>
      <c r="M817" s="21" t="str">
        <f t="shared" si="125"/>
        <v/>
      </c>
      <c r="N817" s="22" t="str">
        <f t="shared" si="129"/>
        <v>N/A</v>
      </c>
      <c r="O817" s="23" t="str">
        <f t="shared" si="130"/>
        <v/>
      </c>
      <c r="P817" s="23" t="str">
        <f t="shared" si="131"/>
        <v/>
      </c>
      <c r="Q817" s="27"/>
      <c r="R817" s="24" t="str">
        <f>IF($K817="N","",IF($K817="Y",VLOOKUP($A817,'Run1-3-1'!$A:$J,3,FALSE)))</f>
        <v/>
      </c>
      <c r="S817" s="25" t="str">
        <f t="shared" si="132"/>
        <v/>
      </c>
      <c r="T817" s="27"/>
      <c r="U817" s="24" t="str">
        <f>IF($K817="N","",IF($K817="Y",VLOOKUP($A817,'Run1-4'!$A:$J,3,FALSE)))</f>
        <v/>
      </c>
      <c r="V817" s="25" t="str">
        <f t="shared" si="133"/>
        <v/>
      </c>
      <c r="W817" s="27"/>
      <c r="X817" s="25" t="str">
        <f t="shared" si="126"/>
        <v>N/A</v>
      </c>
    </row>
    <row r="818" spans="1:24" ht="15" customHeight="1" x14ac:dyDescent="0.3">
      <c r="A818" s="12" t="str">
        <f t="shared" si="124"/>
        <v>11-108236073-T</v>
      </c>
      <c r="B818" s="11" t="s">
        <v>1278</v>
      </c>
      <c r="C818" s="6">
        <v>1.0699999999999999E-2</v>
      </c>
      <c r="D818" s="6"/>
      <c r="E818" s="6">
        <v>11</v>
      </c>
      <c r="F818" s="6">
        <v>108236073</v>
      </c>
      <c r="G818" s="6" t="s">
        <v>125</v>
      </c>
      <c r="H818" s="6" t="s">
        <v>1177</v>
      </c>
      <c r="I818" s="6">
        <v>931</v>
      </c>
      <c r="K818" s="19" t="str">
        <f t="shared" si="127"/>
        <v>N</v>
      </c>
      <c r="L818" s="20" t="str">
        <f t="shared" si="128"/>
        <v/>
      </c>
      <c r="M818" s="21" t="str">
        <f t="shared" si="125"/>
        <v/>
      </c>
      <c r="N818" s="22" t="str">
        <f t="shared" si="129"/>
        <v>N/A</v>
      </c>
      <c r="O818" s="23" t="str">
        <f t="shared" si="130"/>
        <v/>
      </c>
      <c r="P818" s="23" t="str">
        <f t="shared" si="131"/>
        <v/>
      </c>
      <c r="Q818" s="27"/>
      <c r="R818" s="24" t="str">
        <f>IF($K818="N","",IF($K818="Y",VLOOKUP($A818,'Run1-3-1'!$A:$J,3,FALSE)))</f>
        <v/>
      </c>
      <c r="S818" s="25" t="str">
        <f t="shared" si="132"/>
        <v/>
      </c>
      <c r="T818" s="27"/>
      <c r="U818" s="24" t="str">
        <f>IF($K818="N","",IF($K818="Y",VLOOKUP($A818,'Run1-4'!$A:$J,3,FALSE)))</f>
        <v/>
      </c>
      <c r="V818" s="25" t="str">
        <f t="shared" si="133"/>
        <v/>
      </c>
      <c r="W818" s="27"/>
      <c r="X818" s="25" t="str">
        <f t="shared" si="126"/>
        <v>N/A</v>
      </c>
    </row>
    <row r="819" spans="1:24" ht="15" customHeight="1" x14ac:dyDescent="0.3">
      <c r="A819" s="12" t="str">
        <f t="shared" si="124"/>
        <v>11-108236100-A-C</v>
      </c>
      <c r="B819" s="11" t="s">
        <v>674</v>
      </c>
      <c r="C819" s="6">
        <v>7.0699999999999999E-2</v>
      </c>
      <c r="D819" s="6"/>
      <c r="E819" s="6">
        <v>11</v>
      </c>
      <c r="F819" s="6">
        <v>108236100</v>
      </c>
      <c r="G819" s="6" t="s">
        <v>1082</v>
      </c>
      <c r="H819" s="6" t="s">
        <v>738</v>
      </c>
      <c r="I819" s="6">
        <v>933</v>
      </c>
      <c r="K819" s="19" t="str">
        <f t="shared" si="127"/>
        <v>Y</v>
      </c>
      <c r="L819" s="20">
        <f t="shared" si="128"/>
        <v>7.0699999999999999E-2</v>
      </c>
      <c r="M819" s="21" t="str">
        <f t="shared" si="125"/>
        <v>A</v>
      </c>
      <c r="N819" s="22">
        <f t="shared" si="129"/>
        <v>5.5349999999999996E-2</v>
      </c>
      <c r="O819" s="23">
        <f t="shared" si="130"/>
        <v>1.5350000000000003E-2</v>
      </c>
      <c r="P819" s="23">
        <f t="shared" si="131"/>
        <v>0.12605</v>
      </c>
      <c r="Q819" s="27"/>
      <c r="R819" s="24">
        <f>IF($K819="N","",IF($K819="Y",VLOOKUP($A819,'Run1-3-1'!$A:$J,3,FALSE)))</f>
        <v>4.8500000000000001E-2</v>
      </c>
      <c r="S819" s="25" t="str">
        <f t="shared" si="132"/>
        <v>Y</v>
      </c>
      <c r="T819" s="27"/>
      <c r="U819" s="24">
        <f>IF($K819="N","",IF($K819="Y",VLOOKUP($A819,'Run1-4'!$A:$J,3,FALSE)))</f>
        <v>5.8099999999999999E-2</v>
      </c>
      <c r="V819" s="25" t="str">
        <f t="shared" si="133"/>
        <v>Y</v>
      </c>
      <c r="W819" s="27"/>
      <c r="X819" s="25" t="str">
        <f t="shared" si="126"/>
        <v>Y</v>
      </c>
    </row>
    <row r="820" spans="1:24" ht="15" customHeight="1" x14ac:dyDescent="0.3">
      <c r="A820" s="12" t="str">
        <f t="shared" si="124"/>
        <v>11-108236190-T</v>
      </c>
      <c r="B820" s="11" t="s">
        <v>905</v>
      </c>
      <c r="C820" s="6">
        <v>1.0200000000000001E-2</v>
      </c>
      <c r="D820" s="6"/>
      <c r="E820" s="6">
        <v>11</v>
      </c>
      <c r="F820" s="6">
        <v>108236190</v>
      </c>
      <c r="G820" s="6" t="s">
        <v>125</v>
      </c>
      <c r="H820" s="6" t="s">
        <v>1177</v>
      </c>
      <c r="I820" s="6">
        <v>391</v>
      </c>
      <c r="K820" s="19" t="str">
        <f t="shared" si="127"/>
        <v>N</v>
      </c>
      <c r="L820" s="20" t="str">
        <f t="shared" si="128"/>
        <v/>
      </c>
      <c r="M820" s="21" t="str">
        <f t="shared" si="125"/>
        <v/>
      </c>
      <c r="N820" s="22" t="str">
        <f t="shared" si="129"/>
        <v>N/A</v>
      </c>
      <c r="O820" s="23" t="str">
        <f t="shared" si="130"/>
        <v/>
      </c>
      <c r="P820" s="23" t="str">
        <f t="shared" si="131"/>
        <v/>
      </c>
      <c r="Q820" s="27"/>
      <c r="R820" s="24" t="str">
        <f>IF($K820="N","",IF($K820="Y",VLOOKUP($A820,'Run1-3-1'!$A:$J,3,FALSE)))</f>
        <v/>
      </c>
      <c r="S820" s="25" t="str">
        <f t="shared" si="132"/>
        <v/>
      </c>
      <c r="T820" s="27"/>
      <c r="U820" s="24" t="str">
        <f>IF($K820="N","",IF($K820="Y",VLOOKUP($A820,'Run1-4'!$A:$J,3,FALSE)))</f>
        <v/>
      </c>
      <c r="V820" s="25" t="str">
        <f t="shared" si="133"/>
        <v/>
      </c>
      <c r="W820" s="27"/>
      <c r="X820" s="25" t="str">
        <f t="shared" si="126"/>
        <v>N/A</v>
      </c>
    </row>
    <row r="821" spans="1:24" ht="15" customHeight="1" x14ac:dyDescent="0.3">
      <c r="A821" s="12" t="str">
        <f t="shared" si="124"/>
        <v>11-108236191-C</v>
      </c>
      <c r="B821" s="11" t="s">
        <v>1125</v>
      </c>
      <c r="C821" s="6">
        <v>2.2200000000000001E-2</v>
      </c>
      <c r="D821" s="6"/>
      <c r="E821" s="6">
        <v>11</v>
      </c>
      <c r="F821" s="6">
        <v>108236191</v>
      </c>
      <c r="G821" s="6" t="s">
        <v>1082</v>
      </c>
      <c r="H821" s="6" t="s">
        <v>125</v>
      </c>
      <c r="I821" s="6">
        <v>315</v>
      </c>
      <c r="K821" s="19" t="str">
        <f t="shared" si="127"/>
        <v>N</v>
      </c>
      <c r="L821" s="20" t="str">
        <f t="shared" si="128"/>
        <v/>
      </c>
      <c r="M821" s="21" t="str">
        <f t="shared" si="125"/>
        <v/>
      </c>
      <c r="N821" s="22" t="str">
        <f t="shared" si="129"/>
        <v>N/A</v>
      </c>
      <c r="O821" s="23" t="str">
        <f t="shared" si="130"/>
        <v/>
      </c>
      <c r="P821" s="23" t="str">
        <f t="shared" si="131"/>
        <v/>
      </c>
      <c r="Q821" s="27"/>
      <c r="R821" s="24" t="str">
        <f>IF($K821="N","",IF($K821="Y",VLOOKUP($A821,'Run1-3-1'!$A:$J,3,FALSE)))</f>
        <v/>
      </c>
      <c r="S821" s="25" t="str">
        <f t="shared" si="132"/>
        <v/>
      </c>
      <c r="T821" s="27"/>
      <c r="U821" s="24" t="str">
        <f>IF($K821="N","",IF($K821="Y",VLOOKUP($A821,'Run1-4'!$A:$J,3,FALSE)))</f>
        <v/>
      </c>
      <c r="V821" s="25" t="str">
        <f t="shared" si="133"/>
        <v/>
      </c>
      <c r="W821" s="27"/>
      <c r="X821" s="25" t="str">
        <f t="shared" si="126"/>
        <v>N/A</v>
      </c>
    </row>
    <row r="822" spans="1:24" ht="15" customHeight="1" x14ac:dyDescent="0.3">
      <c r="A822" s="12" t="str">
        <f t="shared" si="124"/>
        <v>11-108236199-T</v>
      </c>
      <c r="B822" s="11" t="s">
        <v>1342</v>
      </c>
      <c r="C822" s="6">
        <v>1.0999999999999999E-2</v>
      </c>
      <c r="D822" s="6"/>
      <c r="E822" s="6">
        <v>11</v>
      </c>
      <c r="F822" s="6">
        <v>108236199</v>
      </c>
      <c r="G822" s="6" t="s">
        <v>125</v>
      </c>
      <c r="H822" s="6" t="s">
        <v>1177</v>
      </c>
      <c r="I822" s="6">
        <v>637</v>
      </c>
      <c r="K822" s="19" t="str">
        <f t="shared" si="127"/>
        <v>N</v>
      </c>
      <c r="L822" s="20" t="str">
        <f t="shared" si="128"/>
        <v/>
      </c>
      <c r="M822" s="21" t="str">
        <f t="shared" si="125"/>
        <v/>
      </c>
      <c r="N822" s="22" t="str">
        <f t="shared" si="129"/>
        <v>N/A</v>
      </c>
      <c r="O822" s="23" t="str">
        <f t="shared" si="130"/>
        <v/>
      </c>
      <c r="P822" s="23" t="str">
        <f t="shared" si="131"/>
        <v/>
      </c>
      <c r="Q822" s="27"/>
      <c r="R822" s="24" t="str">
        <f>IF($K822="N","",IF($K822="Y",VLOOKUP($A822,'Run1-3-1'!$A:$J,3,FALSE)))</f>
        <v/>
      </c>
      <c r="S822" s="25" t="str">
        <f t="shared" si="132"/>
        <v/>
      </c>
      <c r="T822" s="27"/>
      <c r="U822" s="24" t="str">
        <f>IF($K822="N","",IF($K822="Y",VLOOKUP($A822,'Run1-4'!$A:$J,3,FALSE)))</f>
        <v/>
      </c>
      <c r="V822" s="25" t="str">
        <f t="shared" si="133"/>
        <v/>
      </c>
      <c r="W822" s="27"/>
      <c r="X822" s="25" t="str">
        <f t="shared" si="126"/>
        <v>N/A</v>
      </c>
    </row>
    <row r="823" spans="1:24" ht="15" customHeight="1" x14ac:dyDescent="0.3">
      <c r="A823" s="12" t="str">
        <f t="shared" si="124"/>
        <v>11-108236203-T</v>
      </c>
      <c r="B823" s="11" t="s">
        <v>745</v>
      </c>
      <c r="C823" s="6">
        <v>1.0999999999999999E-2</v>
      </c>
      <c r="D823" s="6" t="s">
        <v>1696</v>
      </c>
      <c r="E823" s="6">
        <v>11</v>
      </c>
      <c r="F823" s="6">
        <v>108236203</v>
      </c>
      <c r="G823" s="6" t="s">
        <v>125</v>
      </c>
      <c r="H823" s="6" t="s">
        <v>1177</v>
      </c>
      <c r="I823" s="6">
        <v>638</v>
      </c>
      <c r="K823" s="19" t="str">
        <f t="shared" si="127"/>
        <v>N</v>
      </c>
      <c r="L823" s="20" t="str">
        <f t="shared" si="128"/>
        <v/>
      </c>
      <c r="M823" s="21" t="str">
        <f t="shared" si="125"/>
        <v/>
      </c>
      <c r="N823" s="22" t="str">
        <f t="shared" si="129"/>
        <v>N/A</v>
      </c>
      <c r="O823" s="23" t="str">
        <f t="shared" si="130"/>
        <v/>
      </c>
      <c r="P823" s="23" t="str">
        <f t="shared" si="131"/>
        <v/>
      </c>
      <c r="Q823" s="27"/>
      <c r="R823" s="24" t="str">
        <f>IF($K823="N","",IF($K823="Y",VLOOKUP($A823,'Run1-3-1'!$A:$J,3,FALSE)))</f>
        <v/>
      </c>
      <c r="S823" s="25" t="str">
        <f t="shared" si="132"/>
        <v/>
      </c>
      <c r="T823" s="27"/>
      <c r="U823" s="24" t="str">
        <f>IF($K823="N","",IF($K823="Y",VLOOKUP($A823,'Run1-4'!$A:$J,3,FALSE)))</f>
        <v/>
      </c>
      <c r="V823" s="25" t="str">
        <f t="shared" si="133"/>
        <v/>
      </c>
      <c r="W823" s="27"/>
      <c r="X823" s="25" t="str">
        <f t="shared" si="126"/>
        <v>N/A</v>
      </c>
    </row>
    <row r="824" spans="1:24" ht="15" customHeight="1" x14ac:dyDescent="0.3">
      <c r="A824" s="12" t="str">
        <f t="shared" si="124"/>
        <v>11-108236206-C-T</v>
      </c>
      <c r="B824" s="11" t="s">
        <v>967</v>
      </c>
      <c r="C824" s="6">
        <v>2.3400000000000001E-2</v>
      </c>
      <c r="D824" s="6"/>
      <c r="E824" s="6">
        <v>11</v>
      </c>
      <c r="F824" s="6">
        <v>108236206</v>
      </c>
      <c r="G824" s="6" t="s">
        <v>125</v>
      </c>
      <c r="H824" s="6" t="s">
        <v>493</v>
      </c>
      <c r="I824" s="6">
        <v>642</v>
      </c>
      <c r="K824" s="19" t="str">
        <f t="shared" si="127"/>
        <v>N</v>
      </c>
      <c r="L824" s="20" t="str">
        <f t="shared" si="128"/>
        <v/>
      </c>
      <c r="M824" s="21" t="str">
        <f t="shared" si="125"/>
        <v/>
      </c>
      <c r="N824" s="22" t="str">
        <f t="shared" si="129"/>
        <v>N/A</v>
      </c>
      <c r="O824" s="23" t="str">
        <f t="shared" si="130"/>
        <v/>
      </c>
      <c r="P824" s="23" t="str">
        <f t="shared" si="131"/>
        <v/>
      </c>
      <c r="Q824" s="27"/>
      <c r="R824" s="24" t="str">
        <f>IF($K824="N","",IF($K824="Y",VLOOKUP($A824,'Run1-3-1'!$A:$J,3,FALSE)))</f>
        <v/>
      </c>
      <c r="S824" s="25" t="str">
        <f t="shared" si="132"/>
        <v/>
      </c>
      <c r="T824" s="27"/>
      <c r="U824" s="24" t="str">
        <f>IF($K824="N","",IF($K824="Y",VLOOKUP($A824,'Run1-4'!$A:$J,3,FALSE)))</f>
        <v/>
      </c>
      <c r="V824" s="25" t="str">
        <f t="shared" si="133"/>
        <v/>
      </c>
      <c r="W824" s="27"/>
      <c r="X824" s="25" t="str">
        <f t="shared" si="126"/>
        <v>N/A</v>
      </c>
    </row>
    <row r="825" spans="1:24" ht="15" customHeight="1" x14ac:dyDescent="0.3">
      <c r="A825" s="12" t="str">
        <f t="shared" si="124"/>
        <v>11-108236210-T-C</v>
      </c>
      <c r="B825" s="11" t="s">
        <v>345</v>
      </c>
      <c r="C825" s="6">
        <v>1.2500000000000001E-2</v>
      </c>
      <c r="D825" s="6"/>
      <c r="E825" s="6">
        <v>11</v>
      </c>
      <c r="F825" s="6">
        <v>108236210</v>
      </c>
      <c r="G825" s="6" t="s">
        <v>1177</v>
      </c>
      <c r="H825" s="6" t="s">
        <v>551</v>
      </c>
      <c r="I825" s="6">
        <v>560</v>
      </c>
      <c r="K825" s="19" t="str">
        <f t="shared" si="127"/>
        <v>N</v>
      </c>
      <c r="L825" s="20" t="str">
        <f t="shared" si="128"/>
        <v/>
      </c>
      <c r="M825" s="21" t="str">
        <f t="shared" si="125"/>
        <v/>
      </c>
      <c r="N825" s="22" t="str">
        <f t="shared" si="129"/>
        <v>N/A</v>
      </c>
      <c r="O825" s="23" t="str">
        <f t="shared" si="130"/>
        <v/>
      </c>
      <c r="P825" s="23" t="str">
        <f t="shared" si="131"/>
        <v/>
      </c>
      <c r="Q825" s="27"/>
      <c r="R825" s="24" t="str">
        <f>IF($K825="N","",IF($K825="Y",VLOOKUP($A825,'Run1-3-1'!$A:$J,3,FALSE)))</f>
        <v/>
      </c>
      <c r="S825" s="25" t="str">
        <f t="shared" si="132"/>
        <v/>
      </c>
      <c r="T825" s="27"/>
      <c r="U825" s="24" t="str">
        <f>IF($K825="N","",IF($K825="Y",VLOOKUP($A825,'Run1-4'!$A:$J,3,FALSE)))</f>
        <v/>
      </c>
      <c r="V825" s="25" t="str">
        <f t="shared" si="133"/>
        <v/>
      </c>
      <c r="W825" s="27"/>
      <c r="X825" s="25" t="str">
        <f t="shared" si="126"/>
        <v>N/A</v>
      </c>
    </row>
    <row r="826" spans="1:24" ht="15" customHeight="1" x14ac:dyDescent="0.3">
      <c r="A826" s="12" t="str">
        <f t="shared" si="124"/>
        <v>11-108236268-T</v>
      </c>
      <c r="B826" s="11" t="s">
        <v>1146</v>
      </c>
      <c r="C826" s="6">
        <v>1.44E-2</v>
      </c>
      <c r="D826" s="6"/>
      <c r="E826" s="6">
        <v>11</v>
      </c>
      <c r="F826" s="6">
        <v>108236268</v>
      </c>
      <c r="G826" s="6" t="s">
        <v>125</v>
      </c>
      <c r="H826" s="6" t="s">
        <v>1177</v>
      </c>
      <c r="I826" s="6">
        <v>693</v>
      </c>
      <c r="K826" s="19" t="str">
        <f t="shared" si="127"/>
        <v>N</v>
      </c>
      <c r="L826" s="20" t="str">
        <f t="shared" si="128"/>
        <v/>
      </c>
      <c r="M826" s="21" t="str">
        <f t="shared" si="125"/>
        <v/>
      </c>
      <c r="N826" s="22" t="str">
        <f t="shared" si="129"/>
        <v>N/A</v>
      </c>
      <c r="O826" s="23" t="str">
        <f t="shared" si="130"/>
        <v/>
      </c>
      <c r="P826" s="23" t="str">
        <f t="shared" si="131"/>
        <v/>
      </c>
      <c r="Q826" s="27"/>
      <c r="R826" s="24" t="str">
        <f>IF($K826="N","",IF($K826="Y",VLOOKUP($A826,'Run1-3-1'!$A:$J,3,FALSE)))</f>
        <v/>
      </c>
      <c r="S826" s="25" t="str">
        <f t="shared" si="132"/>
        <v/>
      </c>
      <c r="T826" s="27"/>
      <c r="U826" s="24" t="str">
        <f>IF($K826="N","",IF($K826="Y",VLOOKUP($A826,'Run1-4'!$A:$J,3,FALSE)))</f>
        <v/>
      </c>
      <c r="V826" s="25" t="str">
        <f t="shared" si="133"/>
        <v/>
      </c>
      <c r="W826" s="27"/>
      <c r="X826" s="25" t="str">
        <f t="shared" si="126"/>
        <v>N/A</v>
      </c>
    </row>
    <row r="827" spans="1:24" ht="15" customHeight="1" x14ac:dyDescent="0.3">
      <c r="A827" s="12" t="str">
        <f t="shared" si="124"/>
        <v>12-25380277-A</v>
      </c>
      <c r="B827" s="11" t="s">
        <v>1358</v>
      </c>
      <c r="C827" s="6">
        <v>0.01</v>
      </c>
      <c r="D827" s="6" t="s">
        <v>1697</v>
      </c>
      <c r="E827" s="6">
        <v>12</v>
      </c>
      <c r="F827" s="6">
        <v>25380277</v>
      </c>
      <c r="G827" s="6" t="s">
        <v>187</v>
      </c>
      <c r="H827" s="6" t="s">
        <v>1082</v>
      </c>
      <c r="I827" s="6">
        <v>898</v>
      </c>
      <c r="K827" s="19" t="str">
        <f t="shared" si="127"/>
        <v>N</v>
      </c>
      <c r="L827" s="20" t="str">
        <f t="shared" si="128"/>
        <v/>
      </c>
      <c r="M827" s="21" t="str">
        <f t="shared" si="125"/>
        <v/>
      </c>
      <c r="N827" s="22" t="str">
        <f t="shared" si="129"/>
        <v>N/A</v>
      </c>
      <c r="O827" s="23" t="str">
        <f t="shared" si="130"/>
        <v/>
      </c>
      <c r="P827" s="23" t="str">
        <f t="shared" si="131"/>
        <v/>
      </c>
      <c r="Q827" s="27"/>
      <c r="R827" s="24" t="str">
        <f>IF($K827="N","",IF($K827="Y",VLOOKUP($A827,'Run1-3-1'!$A:$J,3,FALSE)))</f>
        <v/>
      </c>
      <c r="S827" s="25" t="str">
        <f t="shared" si="132"/>
        <v/>
      </c>
      <c r="T827" s="27"/>
      <c r="U827" s="24" t="str">
        <f>IF($K827="N","",IF($K827="Y",VLOOKUP($A827,'Run1-4'!$A:$J,3,FALSE)))</f>
        <v/>
      </c>
      <c r="V827" s="25" t="str">
        <f t="shared" si="133"/>
        <v/>
      </c>
      <c r="W827" s="27"/>
      <c r="X827" s="25" t="str">
        <f t="shared" si="126"/>
        <v>N/A</v>
      </c>
    </row>
    <row r="828" spans="1:24" ht="15" customHeight="1" x14ac:dyDescent="0.3">
      <c r="A828" s="12" t="str">
        <f t="shared" si="124"/>
        <v>12-25380325-T</v>
      </c>
      <c r="B828" s="11" t="s">
        <v>189</v>
      </c>
      <c r="C828" s="6">
        <v>1.0800000000000001E-2</v>
      </c>
      <c r="D828" s="6"/>
      <c r="E828" s="6">
        <v>12</v>
      </c>
      <c r="F828" s="6">
        <v>25380325</v>
      </c>
      <c r="G828" s="6" t="s">
        <v>125</v>
      </c>
      <c r="H828" s="6" t="s">
        <v>1177</v>
      </c>
      <c r="I828" s="6">
        <v>1019</v>
      </c>
      <c r="K828" s="19" t="str">
        <f t="shared" si="127"/>
        <v>N</v>
      </c>
      <c r="L828" s="20" t="str">
        <f t="shared" si="128"/>
        <v/>
      </c>
      <c r="M828" s="21" t="str">
        <f t="shared" si="125"/>
        <v/>
      </c>
      <c r="N828" s="22" t="str">
        <f t="shared" si="129"/>
        <v>N/A</v>
      </c>
      <c r="O828" s="23" t="str">
        <f t="shared" si="130"/>
        <v/>
      </c>
      <c r="P828" s="23" t="str">
        <f t="shared" si="131"/>
        <v/>
      </c>
      <c r="Q828" s="27"/>
      <c r="R828" s="24" t="str">
        <f>IF($K828="N","",IF($K828="Y",VLOOKUP($A828,'Run1-3-1'!$A:$J,3,FALSE)))</f>
        <v/>
      </c>
      <c r="S828" s="25" t="str">
        <f t="shared" si="132"/>
        <v/>
      </c>
      <c r="T828" s="27"/>
      <c r="U828" s="24" t="str">
        <f>IF($K828="N","",IF($K828="Y",VLOOKUP($A828,'Run1-4'!$A:$J,3,FALSE)))</f>
        <v/>
      </c>
      <c r="V828" s="25" t="str">
        <f t="shared" si="133"/>
        <v/>
      </c>
      <c r="W828" s="27"/>
      <c r="X828" s="25" t="str">
        <f t="shared" si="126"/>
        <v>N/A</v>
      </c>
    </row>
    <row r="829" spans="1:24" ht="15" customHeight="1" x14ac:dyDescent="0.3">
      <c r="A829" s="12" t="str">
        <f t="shared" si="124"/>
        <v>12-25380342-G-A</v>
      </c>
      <c r="B829" s="11" t="s">
        <v>408</v>
      </c>
      <c r="C829" s="6">
        <v>1.17E-2</v>
      </c>
      <c r="D829" s="6"/>
      <c r="E829" s="6">
        <v>12</v>
      </c>
      <c r="F829" s="6">
        <v>25380342</v>
      </c>
      <c r="G829" s="6" t="s">
        <v>187</v>
      </c>
      <c r="H829" s="6" t="s">
        <v>590</v>
      </c>
      <c r="I829" s="6">
        <v>1024</v>
      </c>
      <c r="K829" s="19" t="str">
        <f t="shared" si="127"/>
        <v>N</v>
      </c>
      <c r="L829" s="20" t="str">
        <f t="shared" si="128"/>
        <v/>
      </c>
      <c r="M829" s="21" t="str">
        <f t="shared" si="125"/>
        <v/>
      </c>
      <c r="N829" s="22" t="str">
        <f t="shared" si="129"/>
        <v>N/A</v>
      </c>
      <c r="O829" s="23" t="str">
        <f t="shared" si="130"/>
        <v/>
      </c>
      <c r="P829" s="23" t="str">
        <f t="shared" si="131"/>
        <v/>
      </c>
      <c r="Q829" s="27"/>
      <c r="R829" s="24" t="str">
        <f>IF($K829="N","",IF($K829="Y",VLOOKUP($A829,'Run1-3-1'!$A:$J,3,FALSE)))</f>
        <v/>
      </c>
      <c r="S829" s="25" t="str">
        <f t="shared" si="132"/>
        <v/>
      </c>
      <c r="T829" s="27"/>
      <c r="U829" s="24" t="str">
        <f>IF($K829="N","",IF($K829="Y",VLOOKUP($A829,'Run1-4'!$A:$J,3,FALSE)))</f>
        <v/>
      </c>
      <c r="V829" s="25" t="str">
        <f t="shared" si="133"/>
        <v/>
      </c>
      <c r="W829" s="27"/>
      <c r="X829" s="25" t="str">
        <f t="shared" si="126"/>
        <v>N/A</v>
      </c>
    </row>
    <row r="830" spans="1:24" ht="15" customHeight="1" x14ac:dyDescent="0.3">
      <c r="A830" s="12" t="str">
        <f t="shared" si="124"/>
        <v>12-25398187-A</v>
      </c>
      <c r="B830" s="11" t="s">
        <v>1209</v>
      </c>
      <c r="C830" s="6">
        <v>1.12E-2</v>
      </c>
      <c r="D830" s="6"/>
      <c r="E830" s="6">
        <v>12</v>
      </c>
      <c r="F830" s="6">
        <v>25398187</v>
      </c>
      <c r="G830" s="6" t="s">
        <v>187</v>
      </c>
      <c r="H830" s="6" t="s">
        <v>1082</v>
      </c>
      <c r="I830" s="6">
        <v>536</v>
      </c>
      <c r="K830" s="19" t="str">
        <f t="shared" si="127"/>
        <v>N</v>
      </c>
      <c r="L830" s="20" t="str">
        <f t="shared" si="128"/>
        <v/>
      </c>
      <c r="M830" s="21" t="str">
        <f t="shared" si="125"/>
        <v/>
      </c>
      <c r="N830" s="22" t="str">
        <f t="shared" si="129"/>
        <v>N/A</v>
      </c>
      <c r="O830" s="23" t="str">
        <f t="shared" si="130"/>
        <v/>
      </c>
      <c r="P830" s="23" t="str">
        <f t="shared" si="131"/>
        <v/>
      </c>
      <c r="Q830" s="27"/>
      <c r="R830" s="24" t="str">
        <f>IF($K830="N","",IF($K830="Y",VLOOKUP($A830,'Run1-3-1'!$A:$J,3,FALSE)))</f>
        <v/>
      </c>
      <c r="S830" s="25" t="str">
        <f t="shared" si="132"/>
        <v/>
      </c>
      <c r="T830" s="27"/>
      <c r="U830" s="24" t="str">
        <f>IF($K830="N","",IF($K830="Y",VLOOKUP($A830,'Run1-4'!$A:$J,3,FALSE)))</f>
        <v/>
      </c>
      <c r="V830" s="25" t="str">
        <f t="shared" si="133"/>
        <v/>
      </c>
      <c r="W830" s="27"/>
      <c r="X830" s="25" t="str">
        <f t="shared" si="126"/>
        <v>N/A</v>
      </c>
    </row>
    <row r="831" spans="1:24" ht="15" customHeight="1" x14ac:dyDescent="0.3">
      <c r="A831" s="12" t="str">
        <f t="shared" si="124"/>
        <v>12-25398210-T</v>
      </c>
      <c r="B831" s="11" t="s">
        <v>36</v>
      </c>
      <c r="C831" s="6">
        <v>1.47E-2</v>
      </c>
      <c r="D831" s="6"/>
      <c r="E831" s="6">
        <v>12</v>
      </c>
      <c r="F831" s="6">
        <v>25398210</v>
      </c>
      <c r="G831" s="6" t="s">
        <v>125</v>
      </c>
      <c r="H831" s="6" t="s">
        <v>1177</v>
      </c>
      <c r="I831" s="6">
        <v>613</v>
      </c>
      <c r="K831" s="19" t="str">
        <f t="shared" si="127"/>
        <v>N</v>
      </c>
      <c r="L831" s="20" t="str">
        <f t="shared" si="128"/>
        <v/>
      </c>
      <c r="M831" s="21" t="str">
        <f t="shared" si="125"/>
        <v/>
      </c>
      <c r="N831" s="22" t="str">
        <f t="shared" si="129"/>
        <v>N/A</v>
      </c>
      <c r="O831" s="23" t="str">
        <f t="shared" si="130"/>
        <v/>
      </c>
      <c r="P831" s="23" t="str">
        <f t="shared" si="131"/>
        <v/>
      </c>
      <c r="Q831" s="27"/>
      <c r="R831" s="24" t="str">
        <f>IF($K831="N","",IF($K831="Y",VLOOKUP($A831,'Run1-3-1'!$A:$J,3,FALSE)))</f>
        <v/>
      </c>
      <c r="S831" s="25" t="str">
        <f t="shared" si="132"/>
        <v/>
      </c>
      <c r="T831" s="27"/>
      <c r="U831" s="24" t="str">
        <f>IF($K831="N","",IF($K831="Y",VLOOKUP($A831,'Run1-4'!$A:$J,3,FALSE)))</f>
        <v/>
      </c>
      <c r="V831" s="25" t="str">
        <f t="shared" si="133"/>
        <v/>
      </c>
      <c r="W831" s="27"/>
      <c r="X831" s="25" t="str">
        <f t="shared" si="126"/>
        <v>N/A</v>
      </c>
    </row>
    <row r="832" spans="1:24" ht="15" customHeight="1" x14ac:dyDescent="0.3">
      <c r="A832" s="12" t="str">
        <f t="shared" si="124"/>
        <v>12-25398234-C+A</v>
      </c>
      <c r="B832" s="11" t="s">
        <v>249</v>
      </c>
      <c r="C832" s="6">
        <v>1.7100000000000001E-2</v>
      </c>
      <c r="D832" s="6"/>
      <c r="E832" s="6">
        <v>12</v>
      </c>
      <c r="F832" s="6">
        <v>25398234</v>
      </c>
      <c r="G832" s="6" t="s">
        <v>125</v>
      </c>
      <c r="H832" s="6" t="s">
        <v>1189</v>
      </c>
      <c r="I832" s="6">
        <v>642</v>
      </c>
      <c r="K832" s="19" t="str">
        <f t="shared" si="127"/>
        <v>N</v>
      </c>
      <c r="L832" s="20" t="str">
        <f t="shared" si="128"/>
        <v/>
      </c>
      <c r="M832" s="21" t="str">
        <f t="shared" si="125"/>
        <v/>
      </c>
      <c r="N832" s="22" t="str">
        <f t="shared" si="129"/>
        <v>N/A</v>
      </c>
      <c r="O832" s="23" t="str">
        <f t="shared" si="130"/>
        <v/>
      </c>
      <c r="P832" s="23" t="str">
        <f t="shared" si="131"/>
        <v/>
      </c>
      <c r="Q832" s="27"/>
      <c r="R832" s="24" t="str">
        <f>IF($K832="N","",IF($K832="Y",VLOOKUP($A832,'Run1-3-1'!$A:$J,3,FALSE)))</f>
        <v/>
      </c>
      <c r="S832" s="25" t="str">
        <f t="shared" si="132"/>
        <v/>
      </c>
      <c r="T832" s="27"/>
      <c r="U832" s="24" t="str">
        <f>IF($K832="N","",IF($K832="Y",VLOOKUP($A832,'Run1-4'!$A:$J,3,FALSE)))</f>
        <v/>
      </c>
      <c r="V832" s="25" t="str">
        <f t="shared" si="133"/>
        <v/>
      </c>
      <c r="W832" s="27"/>
      <c r="X832" s="25" t="str">
        <f t="shared" si="126"/>
        <v>N/A</v>
      </c>
    </row>
    <row r="833" spans="1:24" ht="15" customHeight="1" x14ac:dyDescent="0.3">
      <c r="A833" s="12" t="str">
        <f t="shared" si="124"/>
        <v>12-25398244-T</v>
      </c>
      <c r="B833" s="11" t="s">
        <v>469</v>
      </c>
      <c r="C833" s="6">
        <v>1.0999999999999999E-2</v>
      </c>
      <c r="D833" s="6"/>
      <c r="E833" s="6">
        <v>12</v>
      </c>
      <c r="F833" s="6">
        <v>25398244</v>
      </c>
      <c r="G833" s="6" t="s">
        <v>125</v>
      </c>
      <c r="H833" s="6" t="s">
        <v>1177</v>
      </c>
      <c r="I833" s="6">
        <v>637</v>
      </c>
      <c r="K833" s="19" t="str">
        <f t="shared" si="127"/>
        <v>N</v>
      </c>
      <c r="L833" s="20" t="str">
        <f t="shared" si="128"/>
        <v/>
      </c>
      <c r="M833" s="21" t="str">
        <f t="shared" si="125"/>
        <v/>
      </c>
      <c r="N833" s="22" t="str">
        <f t="shared" si="129"/>
        <v>N/A</v>
      </c>
      <c r="O833" s="23" t="str">
        <f t="shared" si="130"/>
        <v/>
      </c>
      <c r="P833" s="23" t="str">
        <f t="shared" si="131"/>
        <v/>
      </c>
      <c r="Q833" s="27"/>
      <c r="R833" s="24" t="str">
        <f>IF($K833="N","",IF($K833="Y",VLOOKUP($A833,'Run1-3-1'!$A:$J,3,FALSE)))</f>
        <v/>
      </c>
      <c r="S833" s="25" t="str">
        <f t="shared" si="132"/>
        <v/>
      </c>
      <c r="T833" s="27"/>
      <c r="U833" s="24" t="str">
        <f>IF($K833="N","",IF($K833="Y",VLOOKUP($A833,'Run1-4'!$A:$J,3,FALSE)))</f>
        <v/>
      </c>
      <c r="V833" s="25" t="str">
        <f t="shared" si="133"/>
        <v/>
      </c>
      <c r="W833" s="27"/>
      <c r="X833" s="25" t="str">
        <f t="shared" si="126"/>
        <v>N/A</v>
      </c>
    </row>
    <row r="834" spans="1:24" ht="15" customHeight="1" x14ac:dyDescent="0.3">
      <c r="A834" s="12" t="str">
        <f t="shared" si="124"/>
        <v>12-25398275-T</v>
      </c>
      <c r="B834" s="11" t="s">
        <v>1273</v>
      </c>
      <c r="C834" s="6">
        <v>1.26E-2</v>
      </c>
      <c r="D834" s="6"/>
      <c r="E834" s="6">
        <v>12</v>
      </c>
      <c r="F834" s="6">
        <v>25398275</v>
      </c>
      <c r="G834" s="6" t="s">
        <v>125</v>
      </c>
      <c r="H834" s="6" t="s">
        <v>1177</v>
      </c>
      <c r="I834" s="6">
        <v>636</v>
      </c>
      <c r="K834" s="19" t="str">
        <f t="shared" si="127"/>
        <v>N</v>
      </c>
      <c r="L834" s="20" t="str">
        <f t="shared" si="128"/>
        <v/>
      </c>
      <c r="M834" s="21" t="str">
        <f t="shared" si="125"/>
        <v/>
      </c>
      <c r="N834" s="22" t="str">
        <f t="shared" si="129"/>
        <v>N/A</v>
      </c>
      <c r="O834" s="23" t="str">
        <f t="shared" si="130"/>
        <v/>
      </c>
      <c r="P834" s="23" t="str">
        <f t="shared" si="131"/>
        <v/>
      </c>
      <c r="Q834" s="27"/>
      <c r="R834" s="24" t="str">
        <f>IF($K834="N","",IF($K834="Y",VLOOKUP($A834,'Run1-3-1'!$A:$J,3,FALSE)))</f>
        <v/>
      </c>
      <c r="S834" s="25" t="str">
        <f t="shared" si="132"/>
        <v/>
      </c>
      <c r="T834" s="27"/>
      <c r="U834" s="24" t="str">
        <f>IF($K834="N","",IF($K834="Y",VLOOKUP($A834,'Run1-4'!$A:$J,3,FALSE)))</f>
        <v/>
      </c>
      <c r="V834" s="25" t="str">
        <f t="shared" si="133"/>
        <v/>
      </c>
      <c r="W834" s="27"/>
      <c r="X834" s="25" t="str">
        <f t="shared" si="126"/>
        <v>N/A</v>
      </c>
    </row>
    <row r="835" spans="1:24" ht="15" customHeight="1" x14ac:dyDescent="0.3">
      <c r="A835" s="12" t="str">
        <f t="shared" ref="A835:A898" si="134">E835&amp;"-"&amp;F835&amp;"-"&amp;H835</f>
        <v>12-25398297-T</v>
      </c>
      <c r="B835" s="11" t="s">
        <v>642</v>
      </c>
      <c r="C835" s="6">
        <v>1.1299999999999999E-2</v>
      </c>
      <c r="D835" s="6"/>
      <c r="E835" s="6">
        <v>12</v>
      </c>
      <c r="F835" s="6">
        <v>25398297</v>
      </c>
      <c r="G835" s="6" t="s">
        <v>125</v>
      </c>
      <c r="H835" s="6" t="s">
        <v>1177</v>
      </c>
      <c r="I835" s="6">
        <v>622</v>
      </c>
      <c r="K835" s="19" t="str">
        <f t="shared" si="127"/>
        <v>N</v>
      </c>
      <c r="L835" s="20" t="str">
        <f t="shared" si="128"/>
        <v/>
      </c>
      <c r="M835" s="21" t="str">
        <f t="shared" ref="M835:M898" si="135">IF($L835="","",IF(AND($L835&gt;=0.05,$L835&lt;0.1),"A",IF(AND($L835&gt;=0.1,$L835&lt;0.2),"B",IF(AND($L835&gt;=0.2,$L835&lt;=0.25),"C"))))</f>
        <v/>
      </c>
      <c r="N835" s="22" t="str">
        <f t="shared" si="129"/>
        <v>N/A</v>
      </c>
      <c r="O835" s="23" t="str">
        <f t="shared" si="130"/>
        <v/>
      </c>
      <c r="P835" s="23" t="str">
        <f t="shared" si="131"/>
        <v/>
      </c>
      <c r="Q835" s="27"/>
      <c r="R835" s="24" t="str">
        <f>IF($K835="N","",IF($K835="Y",VLOOKUP($A835,'Run1-3-1'!$A:$J,3,FALSE)))</f>
        <v/>
      </c>
      <c r="S835" s="25" t="str">
        <f t="shared" si="132"/>
        <v/>
      </c>
      <c r="T835" s="27"/>
      <c r="U835" s="24" t="str">
        <f>IF($K835="N","",IF($K835="Y",VLOOKUP($A835,'Run1-4'!$A:$J,3,FALSE)))</f>
        <v/>
      </c>
      <c r="V835" s="25" t="str">
        <f t="shared" si="133"/>
        <v/>
      </c>
      <c r="W835" s="27"/>
      <c r="X835" s="25" t="str">
        <f t="shared" ref="X835:X898" si="136">IF($K835="N","N/A",IF(AND($S835="Y",$V835="Y"),"Y","N"))</f>
        <v>N/A</v>
      </c>
    </row>
    <row r="836" spans="1:24" ht="15" customHeight="1" x14ac:dyDescent="0.3">
      <c r="A836" s="12" t="str">
        <f t="shared" si="134"/>
        <v>12-25398303-G-T</v>
      </c>
      <c r="B836" s="11" t="s">
        <v>272</v>
      </c>
      <c r="C836" s="6">
        <v>4.0300000000000002E-2</v>
      </c>
      <c r="D836" s="6"/>
      <c r="E836" s="6">
        <v>12</v>
      </c>
      <c r="F836" s="6">
        <v>25398303</v>
      </c>
      <c r="G836" s="6" t="s">
        <v>187</v>
      </c>
      <c r="H836" s="6" t="s">
        <v>680</v>
      </c>
      <c r="I836" s="6">
        <v>621</v>
      </c>
      <c r="K836" s="19" t="str">
        <f t="shared" ref="K836:K899" si="137">IF(AND($C836&lt;=0.25,C836&gt;=0.05),"Y","N")</f>
        <v>N</v>
      </c>
      <c r="L836" s="20" t="str">
        <f t="shared" ref="L836:L899" si="138">IF(K836="Y",C836,"")</f>
        <v/>
      </c>
      <c r="M836" s="21" t="str">
        <f t="shared" si="135"/>
        <v/>
      </c>
      <c r="N836" s="22" t="str">
        <f t="shared" ref="N836:N899" si="139">IF($M836="A",$L836*$C$1+$F$1,IF($M836="B",L836*$D$1+$F$1,IF($M836="C",L836*$E$1+$F$1,"N/A")))</f>
        <v>N/A</v>
      </c>
      <c r="O836" s="23" t="str">
        <f t="shared" ref="O836:O899" si="140">IF(L836="","",IF((L836-N836)&lt;0.01,0.01,L836-N836))</f>
        <v/>
      </c>
      <c r="P836" s="23" t="str">
        <f t="shared" ref="P836:P899" si="141">IF(L836="","",L836+N836)</f>
        <v/>
      </c>
      <c r="Q836" s="27"/>
      <c r="R836" s="24" t="str">
        <f>IF($K836="N","",IF($K836="Y",VLOOKUP($A836,'Run1-3-1'!$A:$J,3,FALSE)))</f>
        <v/>
      </c>
      <c r="S836" s="25" t="str">
        <f t="shared" ref="S836:S899" si="142">IF($K836="N","",IF(AND(R836&gt;=$O836,R836&lt;=$P836),"Y","N"))</f>
        <v/>
      </c>
      <c r="T836" s="27"/>
      <c r="U836" s="24" t="str">
        <f>IF($K836="N","",IF($K836="Y",VLOOKUP($A836,'Run1-4'!$A:$J,3,FALSE)))</f>
        <v/>
      </c>
      <c r="V836" s="25" t="str">
        <f t="shared" ref="V836:V899" si="143">IF($K836="N","",IF(AND(U836&gt;=$O836,U836&lt;=$P836),"Y","N"))</f>
        <v/>
      </c>
      <c r="W836" s="27"/>
      <c r="X836" s="25" t="str">
        <f t="shared" si="136"/>
        <v>N/A</v>
      </c>
    </row>
    <row r="837" spans="1:24" ht="15" customHeight="1" x14ac:dyDescent="0.3">
      <c r="A837" s="12" t="str">
        <f t="shared" si="134"/>
        <v>12-25398303-A</v>
      </c>
      <c r="B837" s="11" t="s">
        <v>861</v>
      </c>
      <c r="C837" s="6">
        <v>1.29E-2</v>
      </c>
      <c r="D837" s="6"/>
      <c r="E837" s="6">
        <v>12</v>
      </c>
      <c r="F837" s="6">
        <v>25398303</v>
      </c>
      <c r="G837" s="6" t="s">
        <v>187</v>
      </c>
      <c r="H837" s="6" t="s">
        <v>1082</v>
      </c>
      <c r="I837" s="6">
        <v>621</v>
      </c>
      <c r="K837" s="19" t="str">
        <f t="shared" si="137"/>
        <v>N</v>
      </c>
      <c r="L837" s="20" t="str">
        <f t="shared" si="138"/>
        <v/>
      </c>
      <c r="M837" s="21" t="str">
        <f t="shared" si="135"/>
        <v/>
      </c>
      <c r="N837" s="22" t="str">
        <f t="shared" si="139"/>
        <v>N/A</v>
      </c>
      <c r="O837" s="23" t="str">
        <f t="shared" si="140"/>
        <v/>
      </c>
      <c r="P837" s="23" t="str">
        <f t="shared" si="141"/>
        <v/>
      </c>
      <c r="Q837" s="27"/>
      <c r="R837" s="24" t="str">
        <f>IF($K837="N","",IF($K837="Y",VLOOKUP($A837,'Run1-3-1'!$A:$J,3,FALSE)))</f>
        <v/>
      </c>
      <c r="S837" s="25" t="str">
        <f t="shared" si="142"/>
        <v/>
      </c>
      <c r="T837" s="27"/>
      <c r="U837" s="24" t="str">
        <f>IF($K837="N","",IF($K837="Y",VLOOKUP($A837,'Run1-4'!$A:$J,3,FALSE)))</f>
        <v/>
      </c>
      <c r="V837" s="25" t="str">
        <f t="shared" si="143"/>
        <v/>
      </c>
      <c r="W837" s="27"/>
      <c r="X837" s="25" t="str">
        <f t="shared" si="136"/>
        <v>N/A</v>
      </c>
    </row>
    <row r="838" spans="1:24" ht="15" customHeight="1" x14ac:dyDescent="0.3">
      <c r="A838" s="12" t="str">
        <f t="shared" si="134"/>
        <v>12-112888121-A</v>
      </c>
      <c r="B838" s="11" t="s">
        <v>486</v>
      </c>
      <c r="C838" s="6">
        <v>1.0200000000000001E-2</v>
      </c>
      <c r="D838" s="6"/>
      <c r="E838" s="6">
        <v>12</v>
      </c>
      <c r="F838" s="6">
        <v>112888121</v>
      </c>
      <c r="G838" s="6" t="s">
        <v>187</v>
      </c>
      <c r="H838" s="6" t="s">
        <v>1082</v>
      </c>
      <c r="I838" s="6">
        <v>689</v>
      </c>
      <c r="K838" s="19" t="str">
        <f t="shared" si="137"/>
        <v>N</v>
      </c>
      <c r="L838" s="20" t="str">
        <f t="shared" si="138"/>
        <v/>
      </c>
      <c r="M838" s="21" t="str">
        <f t="shared" si="135"/>
        <v/>
      </c>
      <c r="N838" s="22" t="str">
        <f t="shared" si="139"/>
        <v>N/A</v>
      </c>
      <c r="O838" s="23" t="str">
        <f t="shared" si="140"/>
        <v/>
      </c>
      <c r="P838" s="23" t="str">
        <f t="shared" si="141"/>
        <v/>
      </c>
      <c r="Q838" s="27"/>
      <c r="R838" s="24" t="str">
        <f>IF($K838="N","",IF($K838="Y",VLOOKUP($A838,'Run1-3-1'!$A:$J,3,FALSE)))</f>
        <v/>
      </c>
      <c r="S838" s="25" t="str">
        <f t="shared" si="142"/>
        <v/>
      </c>
      <c r="T838" s="27"/>
      <c r="U838" s="24" t="str">
        <f>IF($K838="N","",IF($K838="Y",VLOOKUP($A838,'Run1-4'!$A:$J,3,FALSE)))</f>
        <v/>
      </c>
      <c r="V838" s="25" t="str">
        <f t="shared" si="143"/>
        <v/>
      </c>
      <c r="W838" s="27"/>
      <c r="X838" s="25" t="str">
        <f t="shared" si="136"/>
        <v>N/A</v>
      </c>
    </row>
    <row r="839" spans="1:24" ht="15" customHeight="1" x14ac:dyDescent="0.3">
      <c r="A839" s="12" t="str">
        <f t="shared" si="134"/>
        <v>12-112888179-A</v>
      </c>
      <c r="B839" s="11" t="s">
        <v>704</v>
      </c>
      <c r="C839" s="6">
        <v>1.18E-2</v>
      </c>
      <c r="D839" s="6"/>
      <c r="E839" s="6">
        <v>12</v>
      </c>
      <c r="F839" s="6">
        <v>112888179</v>
      </c>
      <c r="G839" s="6" t="s">
        <v>187</v>
      </c>
      <c r="H839" s="6" t="s">
        <v>1082</v>
      </c>
      <c r="I839" s="6">
        <v>844</v>
      </c>
      <c r="K839" s="19" t="str">
        <f t="shared" si="137"/>
        <v>N</v>
      </c>
      <c r="L839" s="20" t="str">
        <f t="shared" si="138"/>
        <v/>
      </c>
      <c r="M839" s="21" t="str">
        <f t="shared" si="135"/>
        <v/>
      </c>
      <c r="N839" s="22" t="str">
        <f t="shared" si="139"/>
        <v>N/A</v>
      </c>
      <c r="O839" s="23" t="str">
        <f t="shared" si="140"/>
        <v/>
      </c>
      <c r="P839" s="23" t="str">
        <f t="shared" si="141"/>
        <v/>
      </c>
      <c r="Q839" s="27"/>
      <c r="R839" s="24" t="str">
        <f>IF($K839="N","",IF($K839="Y",VLOOKUP($A839,'Run1-3-1'!$A:$J,3,FALSE)))</f>
        <v/>
      </c>
      <c r="S839" s="25" t="str">
        <f t="shared" si="142"/>
        <v/>
      </c>
      <c r="T839" s="27"/>
      <c r="U839" s="24" t="str">
        <f>IF($K839="N","",IF($K839="Y",VLOOKUP($A839,'Run1-4'!$A:$J,3,FALSE)))</f>
        <v/>
      </c>
      <c r="V839" s="25" t="str">
        <f t="shared" si="143"/>
        <v/>
      </c>
      <c r="W839" s="27"/>
      <c r="X839" s="25" t="str">
        <f t="shared" si="136"/>
        <v>N/A</v>
      </c>
    </row>
    <row r="840" spans="1:24" ht="15" customHeight="1" x14ac:dyDescent="0.3">
      <c r="A840" s="12" t="str">
        <f t="shared" si="134"/>
        <v>12-112888185-A-G</v>
      </c>
      <c r="B840" s="11" t="s">
        <v>930</v>
      </c>
      <c r="C840" s="6">
        <v>1.7600000000000001E-2</v>
      </c>
      <c r="D840" s="6"/>
      <c r="E840" s="6">
        <v>12</v>
      </c>
      <c r="F840" s="6">
        <v>112888185</v>
      </c>
      <c r="G840" s="6" t="s">
        <v>1082</v>
      </c>
      <c r="H840" s="6" t="s">
        <v>801</v>
      </c>
      <c r="I840" s="6">
        <v>851</v>
      </c>
      <c r="K840" s="19" t="str">
        <f t="shared" si="137"/>
        <v>N</v>
      </c>
      <c r="L840" s="20" t="str">
        <f t="shared" si="138"/>
        <v/>
      </c>
      <c r="M840" s="21" t="str">
        <f t="shared" si="135"/>
        <v/>
      </c>
      <c r="N840" s="22" t="str">
        <f t="shared" si="139"/>
        <v>N/A</v>
      </c>
      <c r="O840" s="23" t="str">
        <f t="shared" si="140"/>
        <v/>
      </c>
      <c r="P840" s="23" t="str">
        <f t="shared" si="141"/>
        <v/>
      </c>
      <c r="Q840" s="27"/>
      <c r="R840" s="24" t="str">
        <f>IF($K840="N","",IF($K840="Y",VLOOKUP($A840,'Run1-3-1'!$A:$J,3,FALSE)))</f>
        <v/>
      </c>
      <c r="S840" s="25" t="str">
        <f t="shared" si="142"/>
        <v/>
      </c>
      <c r="T840" s="27"/>
      <c r="U840" s="24" t="str">
        <f>IF($K840="N","",IF($K840="Y",VLOOKUP($A840,'Run1-4'!$A:$J,3,FALSE)))</f>
        <v/>
      </c>
      <c r="V840" s="25" t="str">
        <f t="shared" si="143"/>
        <v/>
      </c>
      <c r="W840" s="27"/>
      <c r="X840" s="25" t="str">
        <f t="shared" si="136"/>
        <v>N/A</v>
      </c>
    </row>
    <row r="841" spans="1:24" ht="15" customHeight="1" x14ac:dyDescent="0.3">
      <c r="A841" s="12" t="str">
        <f t="shared" si="134"/>
        <v>12-112888191-G-A</v>
      </c>
      <c r="B841" s="11" t="s">
        <v>339</v>
      </c>
      <c r="C841" s="6">
        <v>1.41E-2</v>
      </c>
      <c r="D841" s="6"/>
      <c r="E841" s="6">
        <v>12</v>
      </c>
      <c r="F841" s="6">
        <v>112888191</v>
      </c>
      <c r="G841" s="6" t="s">
        <v>187</v>
      </c>
      <c r="H841" s="6" t="s">
        <v>590</v>
      </c>
      <c r="I841" s="6">
        <v>849</v>
      </c>
      <c r="K841" s="19" t="str">
        <f t="shared" si="137"/>
        <v>N</v>
      </c>
      <c r="L841" s="20" t="str">
        <f t="shared" si="138"/>
        <v/>
      </c>
      <c r="M841" s="21" t="str">
        <f t="shared" si="135"/>
        <v/>
      </c>
      <c r="N841" s="22" t="str">
        <f t="shared" si="139"/>
        <v>N/A</v>
      </c>
      <c r="O841" s="23" t="str">
        <f t="shared" si="140"/>
        <v/>
      </c>
      <c r="P841" s="23" t="str">
        <f t="shared" si="141"/>
        <v/>
      </c>
      <c r="Q841" s="27"/>
      <c r="R841" s="24" t="str">
        <f>IF($K841="N","",IF($K841="Y",VLOOKUP($A841,'Run1-3-1'!$A:$J,3,FALSE)))</f>
        <v/>
      </c>
      <c r="S841" s="25" t="str">
        <f t="shared" si="142"/>
        <v/>
      </c>
      <c r="T841" s="27"/>
      <c r="U841" s="24" t="str">
        <f>IF($K841="N","",IF($K841="Y",VLOOKUP($A841,'Run1-4'!$A:$J,3,FALSE)))</f>
        <v/>
      </c>
      <c r="V841" s="25" t="str">
        <f t="shared" si="143"/>
        <v/>
      </c>
      <c r="W841" s="27"/>
      <c r="X841" s="25" t="str">
        <f t="shared" si="136"/>
        <v>N/A</v>
      </c>
    </row>
    <row r="842" spans="1:24" ht="15" customHeight="1" x14ac:dyDescent="0.3">
      <c r="A842" s="12" t="str">
        <f t="shared" si="134"/>
        <v>12-112888202-C+T</v>
      </c>
      <c r="B842" s="11" t="s">
        <v>556</v>
      </c>
      <c r="C842" s="6">
        <v>3.49E-2</v>
      </c>
      <c r="D842" s="6" t="s">
        <v>578</v>
      </c>
      <c r="E842" s="6">
        <v>12</v>
      </c>
      <c r="F842" s="6">
        <v>112888202</v>
      </c>
      <c r="G842" s="6" t="s">
        <v>125</v>
      </c>
      <c r="H842" s="6" t="s">
        <v>1283</v>
      </c>
      <c r="I842" s="6">
        <v>830</v>
      </c>
      <c r="K842" s="19" t="str">
        <f t="shared" si="137"/>
        <v>N</v>
      </c>
      <c r="L842" s="20" t="str">
        <f t="shared" si="138"/>
        <v/>
      </c>
      <c r="M842" s="21" t="str">
        <f t="shared" si="135"/>
        <v/>
      </c>
      <c r="N842" s="22" t="str">
        <f t="shared" si="139"/>
        <v>N/A</v>
      </c>
      <c r="O842" s="23" t="str">
        <f t="shared" si="140"/>
        <v/>
      </c>
      <c r="P842" s="23" t="str">
        <f t="shared" si="141"/>
        <v/>
      </c>
      <c r="Q842" s="27"/>
      <c r="R842" s="24" t="str">
        <f>IF($K842="N","",IF($K842="Y",VLOOKUP($A842,'Run1-3-1'!$A:$J,3,FALSE)))</f>
        <v/>
      </c>
      <c r="S842" s="25" t="str">
        <f t="shared" si="142"/>
        <v/>
      </c>
      <c r="T842" s="27"/>
      <c r="U842" s="24" t="str">
        <f>IF($K842="N","",IF($K842="Y",VLOOKUP($A842,'Run1-4'!$A:$J,3,FALSE)))</f>
        <v/>
      </c>
      <c r="V842" s="25" t="str">
        <f t="shared" si="143"/>
        <v/>
      </c>
      <c r="W842" s="27"/>
      <c r="X842" s="25" t="str">
        <f t="shared" si="136"/>
        <v>N/A</v>
      </c>
    </row>
    <row r="843" spans="1:24" ht="15" customHeight="1" x14ac:dyDescent="0.3">
      <c r="A843" s="12" t="str">
        <f t="shared" si="134"/>
        <v>12-112888216-A</v>
      </c>
      <c r="B843" s="11" t="s">
        <v>770</v>
      </c>
      <c r="C843" s="6">
        <v>1.12E-2</v>
      </c>
      <c r="D843" s="6"/>
      <c r="E843" s="6">
        <v>12</v>
      </c>
      <c r="F843" s="6">
        <v>112888216</v>
      </c>
      <c r="G843" s="6" t="s">
        <v>187</v>
      </c>
      <c r="H843" s="6" t="s">
        <v>1082</v>
      </c>
      <c r="I843" s="6">
        <v>803</v>
      </c>
      <c r="K843" s="19" t="str">
        <f t="shared" si="137"/>
        <v>N</v>
      </c>
      <c r="L843" s="20" t="str">
        <f t="shared" si="138"/>
        <v/>
      </c>
      <c r="M843" s="21" t="str">
        <f t="shared" si="135"/>
        <v/>
      </c>
      <c r="N843" s="22" t="str">
        <f t="shared" si="139"/>
        <v>N/A</v>
      </c>
      <c r="O843" s="23" t="str">
        <f t="shared" si="140"/>
        <v/>
      </c>
      <c r="P843" s="23" t="str">
        <f t="shared" si="141"/>
        <v/>
      </c>
      <c r="Q843" s="27"/>
      <c r="R843" s="24" t="str">
        <f>IF($K843="N","",IF($K843="Y",VLOOKUP($A843,'Run1-3-1'!$A:$J,3,FALSE)))</f>
        <v/>
      </c>
      <c r="S843" s="25" t="str">
        <f t="shared" si="142"/>
        <v/>
      </c>
      <c r="T843" s="27"/>
      <c r="U843" s="24" t="str">
        <f>IF($K843="N","",IF($K843="Y",VLOOKUP($A843,'Run1-4'!$A:$J,3,FALSE)))</f>
        <v/>
      </c>
      <c r="V843" s="25" t="str">
        <f t="shared" si="143"/>
        <v/>
      </c>
      <c r="W843" s="27"/>
      <c r="X843" s="25" t="str">
        <f t="shared" si="136"/>
        <v>N/A</v>
      </c>
    </row>
    <row r="844" spans="1:24" ht="15" customHeight="1" x14ac:dyDescent="0.3">
      <c r="A844" s="12" t="str">
        <f t="shared" si="134"/>
        <v>12-112926836-T+CG</v>
      </c>
      <c r="B844" s="11" t="s">
        <v>999</v>
      </c>
      <c r="C844" s="6">
        <v>1.14E-2</v>
      </c>
      <c r="D844" s="6"/>
      <c r="E844" s="6">
        <v>12</v>
      </c>
      <c r="F844" s="6">
        <v>112926836</v>
      </c>
      <c r="G844" s="6" t="s">
        <v>1177</v>
      </c>
      <c r="H844" s="6" t="s">
        <v>1523</v>
      </c>
      <c r="I844" s="6">
        <v>438</v>
      </c>
      <c r="K844" s="19" t="str">
        <f t="shared" si="137"/>
        <v>N</v>
      </c>
      <c r="L844" s="20" t="str">
        <f t="shared" si="138"/>
        <v/>
      </c>
      <c r="M844" s="21" t="str">
        <f t="shared" si="135"/>
        <v/>
      </c>
      <c r="N844" s="22" t="str">
        <f t="shared" si="139"/>
        <v>N/A</v>
      </c>
      <c r="O844" s="23" t="str">
        <f t="shared" si="140"/>
        <v/>
      </c>
      <c r="P844" s="23" t="str">
        <f t="shared" si="141"/>
        <v/>
      </c>
      <c r="Q844" s="27"/>
      <c r="R844" s="24" t="str">
        <f>IF($K844="N","",IF($K844="Y",VLOOKUP($A844,'Run1-3-1'!$A:$J,3,FALSE)))</f>
        <v/>
      </c>
      <c r="S844" s="25" t="str">
        <f t="shared" si="142"/>
        <v/>
      </c>
      <c r="T844" s="27"/>
      <c r="U844" s="24" t="str">
        <f>IF($K844="N","",IF($K844="Y",VLOOKUP($A844,'Run1-4'!$A:$J,3,FALSE)))</f>
        <v/>
      </c>
      <c r="V844" s="25" t="str">
        <f t="shared" si="143"/>
        <v/>
      </c>
      <c r="W844" s="27"/>
      <c r="X844" s="25" t="str">
        <f t="shared" si="136"/>
        <v>N/A</v>
      </c>
    </row>
    <row r="845" spans="1:24" ht="15" customHeight="1" x14ac:dyDescent="0.3">
      <c r="A845" s="12" t="str">
        <f t="shared" si="134"/>
        <v>12-112926837-G+A</v>
      </c>
      <c r="B845" s="11" t="s">
        <v>952</v>
      </c>
      <c r="C845" s="6">
        <v>0.152</v>
      </c>
      <c r="D845" s="6"/>
      <c r="E845" s="6">
        <v>12</v>
      </c>
      <c r="F845" s="6">
        <v>112926837</v>
      </c>
      <c r="G845" s="6" t="s">
        <v>187</v>
      </c>
      <c r="H845" s="6" t="s">
        <v>1373</v>
      </c>
      <c r="I845" s="6">
        <v>454</v>
      </c>
      <c r="K845" s="19" t="str">
        <f t="shared" si="137"/>
        <v>Y</v>
      </c>
      <c r="L845" s="20">
        <f t="shared" si="138"/>
        <v>0.152</v>
      </c>
      <c r="M845" s="21" t="str">
        <f t="shared" si="135"/>
        <v>B</v>
      </c>
      <c r="N845" s="22">
        <f t="shared" si="139"/>
        <v>8.0799999999999997E-2</v>
      </c>
      <c r="O845" s="23">
        <f t="shared" si="140"/>
        <v>7.1199999999999999E-2</v>
      </c>
      <c r="P845" s="23">
        <f t="shared" si="141"/>
        <v>0.23280000000000001</v>
      </c>
      <c r="Q845" s="27"/>
      <c r="R845" s="24">
        <f>IF($K845="N","",IF($K845="Y",VLOOKUP($A845,'Run1-3-1'!$A:$J,3,FALSE)))</f>
        <v>5.9700000000000003E-2</v>
      </c>
      <c r="S845" s="25" t="str">
        <f t="shared" si="142"/>
        <v>N</v>
      </c>
      <c r="T845" s="27"/>
      <c r="U845" s="24">
        <f>IF($K845="N","",IF($K845="Y",VLOOKUP($A845,'Run1-4'!$A:$J,3,FALSE)))</f>
        <v>0.2185</v>
      </c>
      <c r="V845" s="25" t="str">
        <f t="shared" si="143"/>
        <v>Y</v>
      </c>
      <c r="W845" s="27"/>
      <c r="X845" s="25" t="str">
        <f t="shared" si="136"/>
        <v>N</v>
      </c>
    </row>
    <row r="846" spans="1:24" ht="15" customHeight="1" x14ac:dyDescent="0.3">
      <c r="A846" s="12" t="str">
        <f t="shared" si="134"/>
        <v>12-112926837-A</v>
      </c>
      <c r="B846" s="11" t="s">
        <v>1172</v>
      </c>
      <c r="C846" s="6">
        <v>2.64E-2</v>
      </c>
      <c r="D846" s="6"/>
      <c r="E846" s="6">
        <v>12</v>
      </c>
      <c r="F846" s="6">
        <v>112926837</v>
      </c>
      <c r="G846" s="6" t="s">
        <v>187</v>
      </c>
      <c r="H846" s="6" t="s">
        <v>1082</v>
      </c>
      <c r="I846" s="6">
        <v>454</v>
      </c>
      <c r="K846" s="19" t="str">
        <f t="shared" si="137"/>
        <v>N</v>
      </c>
      <c r="L846" s="20" t="str">
        <f t="shared" si="138"/>
        <v/>
      </c>
      <c r="M846" s="21" t="str">
        <f t="shared" si="135"/>
        <v/>
      </c>
      <c r="N846" s="22" t="str">
        <f t="shared" si="139"/>
        <v>N/A</v>
      </c>
      <c r="O846" s="23" t="str">
        <f t="shared" si="140"/>
        <v/>
      </c>
      <c r="P846" s="23" t="str">
        <f t="shared" si="141"/>
        <v/>
      </c>
      <c r="Q846" s="27"/>
      <c r="R846" s="24" t="str">
        <f>IF($K846="N","",IF($K846="Y",VLOOKUP($A846,'Run1-3-1'!$A:$J,3,FALSE)))</f>
        <v/>
      </c>
      <c r="S846" s="25" t="str">
        <f t="shared" si="142"/>
        <v/>
      </c>
      <c r="T846" s="27"/>
      <c r="U846" s="24" t="str">
        <f>IF($K846="N","",IF($K846="Y",VLOOKUP($A846,'Run1-4'!$A:$J,3,FALSE)))</f>
        <v/>
      </c>
      <c r="V846" s="25" t="str">
        <f t="shared" si="143"/>
        <v/>
      </c>
      <c r="W846" s="27"/>
      <c r="X846" s="25" t="str">
        <f t="shared" si="136"/>
        <v>N/A</v>
      </c>
    </row>
    <row r="847" spans="1:24" ht="15" customHeight="1" x14ac:dyDescent="0.3">
      <c r="A847" s="12" t="str">
        <f t="shared" si="134"/>
        <v>12-112926865-A</v>
      </c>
      <c r="B847" s="11" t="s">
        <v>1</v>
      </c>
      <c r="C847" s="6">
        <v>1.18E-2</v>
      </c>
      <c r="D847" s="6"/>
      <c r="E847" s="6">
        <v>12</v>
      </c>
      <c r="F847" s="6">
        <v>112926865</v>
      </c>
      <c r="G847" s="6" t="s">
        <v>187</v>
      </c>
      <c r="H847" s="6" t="s">
        <v>1082</v>
      </c>
      <c r="I847" s="6">
        <v>510</v>
      </c>
      <c r="K847" s="19" t="str">
        <f t="shared" si="137"/>
        <v>N</v>
      </c>
      <c r="L847" s="20" t="str">
        <f t="shared" si="138"/>
        <v/>
      </c>
      <c r="M847" s="21" t="str">
        <f t="shared" si="135"/>
        <v/>
      </c>
      <c r="N847" s="22" t="str">
        <f t="shared" si="139"/>
        <v>N/A</v>
      </c>
      <c r="O847" s="23" t="str">
        <f t="shared" si="140"/>
        <v/>
      </c>
      <c r="P847" s="23" t="str">
        <f t="shared" si="141"/>
        <v/>
      </c>
      <c r="Q847" s="27"/>
      <c r="R847" s="24" t="str">
        <f>IF($K847="N","",IF($K847="Y",VLOOKUP($A847,'Run1-3-1'!$A:$J,3,FALSE)))</f>
        <v/>
      </c>
      <c r="S847" s="25" t="str">
        <f t="shared" si="142"/>
        <v/>
      </c>
      <c r="T847" s="27"/>
      <c r="U847" s="24" t="str">
        <f>IF($K847="N","",IF($K847="Y",VLOOKUP($A847,'Run1-4'!$A:$J,3,FALSE)))</f>
        <v/>
      </c>
      <c r="V847" s="25" t="str">
        <f t="shared" si="143"/>
        <v/>
      </c>
      <c r="W847" s="27"/>
      <c r="X847" s="25" t="str">
        <f t="shared" si="136"/>
        <v>N/A</v>
      </c>
    </row>
    <row r="848" spans="1:24" ht="15" customHeight="1" x14ac:dyDescent="0.3">
      <c r="A848" s="12" t="str">
        <f t="shared" si="134"/>
        <v>12-112926890-A-T</v>
      </c>
      <c r="B848" s="11" t="s">
        <v>792</v>
      </c>
      <c r="C848" s="6">
        <v>1.8100000000000002E-2</v>
      </c>
      <c r="D848" s="6"/>
      <c r="E848" s="6">
        <v>12</v>
      </c>
      <c r="F848" s="6">
        <v>112926890</v>
      </c>
      <c r="G848" s="6" t="s">
        <v>1082</v>
      </c>
      <c r="H848" s="6" t="s">
        <v>404</v>
      </c>
      <c r="I848" s="6">
        <v>609</v>
      </c>
      <c r="K848" s="19" t="str">
        <f t="shared" si="137"/>
        <v>N</v>
      </c>
      <c r="L848" s="20" t="str">
        <f t="shared" si="138"/>
        <v/>
      </c>
      <c r="M848" s="21" t="str">
        <f t="shared" si="135"/>
        <v/>
      </c>
      <c r="N848" s="22" t="str">
        <f t="shared" si="139"/>
        <v>N/A</v>
      </c>
      <c r="O848" s="23" t="str">
        <f t="shared" si="140"/>
        <v/>
      </c>
      <c r="P848" s="23" t="str">
        <f t="shared" si="141"/>
        <v/>
      </c>
      <c r="Q848" s="27"/>
      <c r="R848" s="24" t="str">
        <f>IF($K848="N","",IF($K848="Y",VLOOKUP($A848,'Run1-3-1'!$A:$J,3,FALSE)))</f>
        <v/>
      </c>
      <c r="S848" s="25" t="str">
        <f t="shared" si="142"/>
        <v/>
      </c>
      <c r="T848" s="27"/>
      <c r="U848" s="24" t="str">
        <f>IF($K848="N","",IF($K848="Y",VLOOKUP($A848,'Run1-4'!$A:$J,3,FALSE)))</f>
        <v/>
      </c>
      <c r="V848" s="25" t="str">
        <f t="shared" si="143"/>
        <v/>
      </c>
      <c r="W848" s="27"/>
      <c r="X848" s="25" t="str">
        <f t="shared" si="136"/>
        <v>N/A</v>
      </c>
    </row>
    <row r="849" spans="1:24" ht="15" customHeight="1" x14ac:dyDescent="0.3">
      <c r="A849" s="12" t="str">
        <f t="shared" si="134"/>
        <v>12-112926922-T</v>
      </c>
      <c r="B849" s="11" t="s">
        <v>1023</v>
      </c>
      <c r="C849" s="6">
        <v>1.09E-2</v>
      </c>
      <c r="D849" s="6"/>
      <c r="E849" s="6">
        <v>12</v>
      </c>
      <c r="F849" s="6">
        <v>112926922</v>
      </c>
      <c r="G849" s="6" t="s">
        <v>125</v>
      </c>
      <c r="H849" s="6" t="s">
        <v>1177</v>
      </c>
      <c r="I849" s="6">
        <v>641</v>
      </c>
      <c r="K849" s="19" t="str">
        <f t="shared" si="137"/>
        <v>N</v>
      </c>
      <c r="L849" s="20" t="str">
        <f t="shared" si="138"/>
        <v/>
      </c>
      <c r="M849" s="21" t="str">
        <f t="shared" si="135"/>
        <v/>
      </c>
      <c r="N849" s="22" t="str">
        <f t="shared" si="139"/>
        <v>N/A</v>
      </c>
      <c r="O849" s="23" t="str">
        <f t="shared" si="140"/>
        <v/>
      </c>
      <c r="P849" s="23" t="str">
        <f t="shared" si="141"/>
        <v/>
      </c>
      <c r="Q849" s="27"/>
      <c r="R849" s="24" t="str">
        <f>IF($K849="N","",IF($K849="Y",VLOOKUP($A849,'Run1-3-1'!$A:$J,3,FALSE)))</f>
        <v/>
      </c>
      <c r="S849" s="25" t="str">
        <f t="shared" si="142"/>
        <v/>
      </c>
      <c r="T849" s="27"/>
      <c r="U849" s="24" t="str">
        <f>IF($K849="N","",IF($K849="Y",VLOOKUP($A849,'Run1-4'!$A:$J,3,FALSE)))</f>
        <v/>
      </c>
      <c r="V849" s="25" t="str">
        <f t="shared" si="143"/>
        <v/>
      </c>
      <c r="W849" s="27"/>
      <c r="X849" s="25" t="str">
        <f t="shared" si="136"/>
        <v>N/A</v>
      </c>
    </row>
    <row r="850" spans="1:24" ht="15" customHeight="1" x14ac:dyDescent="0.3">
      <c r="A850" s="12" t="str">
        <f t="shared" si="134"/>
        <v>12-121431395-A</v>
      </c>
      <c r="B850" s="11" t="s">
        <v>1235</v>
      </c>
      <c r="C850" s="6">
        <v>1.03E-2</v>
      </c>
      <c r="D850" s="6"/>
      <c r="E850" s="6">
        <v>12</v>
      </c>
      <c r="F850" s="6">
        <v>121431395</v>
      </c>
      <c r="G850" s="6" t="s">
        <v>187</v>
      </c>
      <c r="H850" s="6" t="s">
        <v>1082</v>
      </c>
      <c r="I850" s="6">
        <v>873</v>
      </c>
      <c r="K850" s="19" t="str">
        <f t="shared" si="137"/>
        <v>N</v>
      </c>
      <c r="L850" s="20" t="str">
        <f t="shared" si="138"/>
        <v/>
      </c>
      <c r="M850" s="21" t="str">
        <f t="shared" si="135"/>
        <v/>
      </c>
      <c r="N850" s="22" t="str">
        <f t="shared" si="139"/>
        <v>N/A</v>
      </c>
      <c r="O850" s="23" t="str">
        <f t="shared" si="140"/>
        <v/>
      </c>
      <c r="P850" s="23" t="str">
        <f t="shared" si="141"/>
        <v/>
      </c>
      <c r="Q850" s="27"/>
      <c r="R850" s="24" t="str">
        <f>IF($K850="N","",IF($K850="Y",VLOOKUP($A850,'Run1-3-1'!$A:$J,3,FALSE)))</f>
        <v/>
      </c>
      <c r="S850" s="25" t="str">
        <f t="shared" si="142"/>
        <v/>
      </c>
      <c r="T850" s="27"/>
      <c r="U850" s="24" t="str">
        <f>IF($K850="N","",IF($K850="Y",VLOOKUP($A850,'Run1-4'!$A:$J,3,FALSE)))</f>
        <v/>
      </c>
      <c r="V850" s="25" t="str">
        <f t="shared" si="143"/>
        <v/>
      </c>
      <c r="W850" s="27"/>
      <c r="X850" s="25" t="str">
        <f t="shared" si="136"/>
        <v>N/A</v>
      </c>
    </row>
    <row r="851" spans="1:24" ht="15" customHeight="1" x14ac:dyDescent="0.3">
      <c r="A851" s="12" t="str">
        <f t="shared" si="134"/>
        <v>12-121431398-A</v>
      </c>
      <c r="B851" s="11" t="s">
        <v>62</v>
      </c>
      <c r="C851" s="6">
        <v>1.29E-2</v>
      </c>
      <c r="D851" s="6"/>
      <c r="E851" s="6">
        <v>12</v>
      </c>
      <c r="F851" s="6">
        <v>121431398</v>
      </c>
      <c r="G851" s="6" t="s">
        <v>187</v>
      </c>
      <c r="H851" s="6" t="s">
        <v>1082</v>
      </c>
      <c r="I851" s="6">
        <v>856</v>
      </c>
      <c r="K851" s="19" t="str">
        <f t="shared" si="137"/>
        <v>N</v>
      </c>
      <c r="L851" s="20" t="str">
        <f t="shared" si="138"/>
        <v/>
      </c>
      <c r="M851" s="21" t="str">
        <f t="shared" si="135"/>
        <v/>
      </c>
      <c r="N851" s="22" t="str">
        <f t="shared" si="139"/>
        <v>N/A</v>
      </c>
      <c r="O851" s="23" t="str">
        <f t="shared" si="140"/>
        <v/>
      </c>
      <c r="P851" s="23" t="str">
        <f t="shared" si="141"/>
        <v/>
      </c>
      <c r="Q851" s="27"/>
      <c r="R851" s="24" t="str">
        <f>IF($K851="N","",IF($K851="Y",VLOOKUP($A851,'Run1-3-1'!$A:$J,3,FALSE)))</f>
        <v/>
      </c>
      <c r="S851" s="25" t="str">
        <f t="shared" si="142"/>
        <v/>
      </c>
      <c r="T851" s="27"/>
      <c r="U851" s="24" t="str">
        <f>IF($K851="N","",IF($K851="Y",VLOOKUP($A851,'Run1-4'!$A:$J,3,FALSE)))</f>
        <v/>
      </c>
      <c r="V851" s="25" t="str">
        <f t="shared" si="143"/>
        <v/>
      </c>
      <c r="W851" s="27"/>
      <c r="X851" s="25" t="str">
        <f t="shared" si="136"/>
        <v>N/A</v>
      </c>
    </row>
    <row r="852" spans="1:24" ht="15" customHeight="1" x14ac:dyDescent="0.3">
      <c r="A852" s="12" t="str">
        <f t="shared" si="134"/>
        <v>12-121431412-T-G</v>
      </c>
      <c r="B852" s="11" t="s">
        <v>858</v>
      </c>
      <c r="C852" s="6">
        <v>1.52E-2</v>
      </c>
      <c r="D852" s="6"/>
      <c r="E852" s="6">
        <v>12</v>
      </c>
      <c r="F852" s="6">
        <v>121431412</v>
      </c>
      <c r="G852" s="6" t="s">
        <v>1177</v>
      </c>
      <c r="H852" s="6" t="s">
        <v>610</v>
      </c>
      <c r="I852" s="6">
        <v>922</v>
      </c>
      <c r="K852" s="19" t="str">
        <f t="shared" si="137"/>
        <v>N</v>
      </c>
      <c r="L852" s="20" t="str">
        <f t="shared" si="138"/>
        <v/>
      </c>
      <c r="M852" s="21" t="str">
        <f t="shared" si="135"/>
        <v/>
      </c>
      <c r="N852" s="22" t="str">
        <f t="shared" si="139"/>
        <v>N/A</v>
      </c>
      <c r="O852" s="23" t="str">
        <f t="shared" si="140"/>
        <v/>
      </c>
      <c r="P852" s="23" t="str">
        <f t="shared" si="141"/>
        <v/>
      </c>
      <c r="Q852" s="27"/>
      <c r="R852" s="24" t="str">
        <f>IF($K852="N","",IF($K852="Y",VLOOKUP($A852,'Run1-3-1'!$A:$J,3,FALSE)))</f>
        <v/>
      </c>
      <c r="S852" s="25" t="str">
        <f t="shared" si="142"/>
        <v/>
      </c>
      <c r="T852" s="27"/>
      <c r="U852" s="24" t="str">
        <f>IF($K852="N","",IF($K852="Y",VLOOKUP($A852,'Run1-4'!$A:$J,3,FALSE)))</f>
        <v/>
      </c>
      <c r="V852" s="25" t="str">
        <f t="shared" si="143"/>
        <v/>
      </c>
      <c r="W852" s="27"/>
      <c r="X852" s="25" t="str">
        <f t="shared" si="136"/>
        <v>N/A</v>
      </c>
    </row>
    <row r="853" spans="1:24" ht="15" customHeight="1" x14ac:dyDescent="0.3">
      <c r="A853" s="12" t="str">
        <f t="shared" si="134"/>
        <v>12-121432057-T-G</v>
      </c>
      <c r="B853" s="11" t="s">
        <v>1086</v>
      </c>
      <c r="C853" s="6">
        <v>1.43E-2</v>
      </c>
      <c r="D853" s="6"/>
      <c r="E853" s="6">
        <v>12</v>
      </c>
      <c r="F853" s="6">
        <v>121432057</v>
      </c>
      <c r="G853" s="6" t="s">
        <v>1177</v>
      </c>
      <c r="H853" s="6" t="s">
        <v>610</v>
      </c>
      <c r="I853" s="6">
        <v>1120</v>
      </c>
      <c r="K853" s="19" t="str">
        <f t="shared" si="137"/>
        <v>N</v>
      </c>
      <c r="L853" s="20" t="str">
        <f t="shared" si="138"/>
        <v/>
      </c>
      <c r="M853" s="21" t="str">
        <f t="shared" si="135"/>
        <v/>
      </c>
      <c r="N853" s="22" t="str">
        <f t="shared" si="139"/>
        <v>N/A</v>
      </c>
      <c r="O853" s="23" t="str">
        <f t="shared" si="140"/>
        <v/>
      </c>
      <c r="P853" s="23" t="str">
        <f t="shared" si="141"/>
        <v/>
      </c>
      <c r="Q853" s="27"/>
      <c r="R853" s="24" t="str">
        <f>IF($K853="N","",IF($K853="Y",VLOOKUP($A853,'Run1-3-1'!$A:$J,3,FALSE)))</f>
        <v/>
      </c>
      <c r="S853" s="25" t="str">
        <f t="shared" si="142"/>
        <v/>
      </c>
      <c r="T853" s="27"/>
      <c r="U853" s="24" t="str">
        <f>IF($K853="N","",IF($K853="Y",VLOOKUP($A853,'Run1-4'!$A:$J,3,FALSE)))</f>
        <v/>
      </c>
      <c r="V853" s="25" t="str">
        <f t="shared" si="143"/>
        <v/>
      </c>
      <c r="W853" s="27"/>
      <c r="X853" s="25" t="str">
        <f t="shared" si="136"/>
        <v>N/A</v>
      </c>
    </row>
    <row r="854" spans="1:24" ht="15" customHeight="1" x14ac:dyDescent="0.3">
      <c r="A854" s="12" t="str">
        <f t="shared" si="134"/>
        <v>12-121432079-G-C</v>
      </c>
      <c r="B854" s="11" t="s">
        <v>1298</v>
      </c>
      <c r="C854" s="6">
        <v>0.56179999999999997</v>
      </c>
      <c r="D854" s="6"/>
      <c r="E854" s="6">
        <v>12</v>
      </c>
      <c r="F854" s="6">
        <v>121432079</v>
      </c>
      <c r="G854" s="6" t="s">
        <v>187</v>
      </c>
      <c r="H854" s="6" t="s">
        <v>1035</v>
      </c>
      <c r="I854" s="6">
        <v>938</v>
      </c>
      <c r="K854" s="19" t="str">
        <f t="shared" si="137"/>
        <v>N</v>
      </c>
      <c r="L854" s="20" t="str">
        <f t="shared" si="138"/>
        <v/>
      </c>
      <c r="M854" s="21" t="str">
        <f t="shared" si="135"/>
        <v/>
      </c>
      <c r="N854" s="22" t="str">
        <f t="shared" si="139"/>
        <v>N/A</v>
      </c>
      <c r="O854" s="23" t="str">
        <f t="shared" si="140"/>
        <v/>
      </c>
      <c r="P854" s="23" t="str">
        <f t="shared" si="141"/>
        <v/>
      </c>
      <c r="Q854" s="27"/>
      <c r="R854" s="24" t="str">
        <f>IF($K854="N","",IF($K854="Y",VLOOKUP($A854,'Run1-3-1'!$A:$J,3,FALSE)))</f>
        <v/>
      </c>
      <c r="S854" s="25" t="str">
        <f t="shared" si="142"/>
        <v/>
      </c>
      <c r="T854" s="27"/>
      <c r="U854" s="24" t="str">
        <f>IF($K854="N","",IF($K854="Y",VLOOKUP($A854,'Run1-4'!$A:$J,3,FALSE)))</f>
        <v/>
      </c>
      <c r="V854" s="25" t="str">
        <f t="shared" si="143"/>
        <v/>
      </c>
      <c r="W854" s="27"/>
      <c r="X854" s="25" t="str">
        <f t="shared" si="136"/>
        <v>N/A</v>
      </c>
    </row>
    <row r="855" spans="1:24" ht="15" customHeight="1" x14ac:dyDescent="0.3">
      <c r="A855" s="12" t="str">
        <f t="shared" si="134"/>
        <v>12-121432079-A</v>
      </c>
      <c r="B855" s="11" t="s">
        <v>1259</v>
      </c>
      <c r="C855" s="6">
        <v>1.0699999999999999E-2</v>
      </c>
      <c r="D855" s="6"/>
      <c r="E855" s="6">
        <v>12</v>
      </c>
      <c r="F855" s="6">
        <v>121432079</v>
      </c>
      <c r="G855" s="6" t="s">
        <v>187</v>
      </c>
      <c r="H855" s="6" t="s">
        <v>1082</v>
      </c>
      <c r="I855" s="6">
        <v>938</v>
      </c>
      <c r="K855" s="19" t="str">
        <f t="shared" si="137"/>
        <v>N</v>
      </c>
      <c r="L855" s="20" t="str">
        <f t="shared" si="138"/>
        <v/>
      </c>
      <c r="M855" s="21" t="str">
        <f t="shared" si="135"/>
        <v/>
      </c>
      <c r="N855" s="22" t="str">
        <f t="shared" si="139"/>
        <v>N/A</v>
      </c>
      <c r="O855" s="23" t="str">
        <f t="shared" si="140"/>
        <v/>
      </c>
      <c r="P855" s="23" t="str">
        <f t="shared" si="141"/>
        <v/>
      </c>
      <c r="Q855" s="27"/>
      <c r="R855" s="24" t="str">
        <f>IF($K855="N","",IF($K855="Y",VLOOKUP($A855,'Run1-3-1'!$A:$J,3,FALSE)))</f>
        <v/>
      </c>
      <c r="S855" s="25" t="str">
        <f t="shared" si="142"/>
        <v/>
      </c>
      <c r="T855" s="27"/>
      <c r="U855" s="24" t="str">
        <f>IF($K855="N","",IF($K855="Y",VLOOKUP($A855,'Run1-4'!$A:$J,3,FALSE)))</f>
        <v/>
      </c>
      <c r="V855" s="25" t="str">
        <f t="shared" si="143"/>
        <v/>
      </c>
      <c r="W855" s="27"/>
      <c r="X855" s="25" t="str">
        <f t="shared" si="136"/>
        <v>N/A</v>
      </c>
    </row>
    <row r="856" spans="1:24" ht="15" customHeight="1" x14ac:dyDescent="0.3">
      <c r="A856" s="12" t="str">
        <f t="shared" si="134"/>
        <v>12-121432080-C-C</v>
      </c>
      <c r="B856" s="11" t="s">
        <v>86</v>
      </c>
      <c r="C856" s="6">
        <v>3.27E-2</v>
      </c>
      <c r="D856" s="6" t="s">
        <v>246</v>
      </c>
      <c r="E856" s="6">
        <v>12</v>
      </c>
      <c r="F856" s="6">
        <v>121432080</v>
      </c>
      <c r="G856" s="6" t="s">
        <v>125</v>
      </c>
      <c r="H856" s="6" t="s">
        <v>834</v>
      </c>
      <c r="I856" s="6">
        <v>397</v>
      </c>
      <c r="K856" s="19" t="str">
        <f t="shared" si="137"/>
        <v>N</v>
      </c>
      <c r="L856" s="20" t="str">
        <f t="shared" si="138"/>
        <v/>
      </c>
      <c r="M856" s="21" t="str">
        <f t="shared" si="135"/>
        <v/>
      </c>
      <c r="N856" s="22" t="str">
        <f t="shared" si="139"/>
        <v>N/A</v>
      </c>
      <c r="O856" s="23" t="str">
        <f t="shared" si="140"/>
        <v/>
      </c>
      <c r="P856" s="23" t="str">
        <f t="shared" si="141"/>
        <v/>
      </c>
      <c r="Q856" s="27"/>
      <c r="R856" s="24" t="str">
        <f>IF($K856="N","",IF($K856="Y",VLOOKUP($A856,'Run1-3-1'!$A:$J,3,FALSE)))</f>
        <v/>
      </c>
      <c r="S856" s="25" t="str">
        <f t="shared" si="142"/>
        <v/>
      </c>
      <c r="T856" s="27"/>
      <c r="U856" s="24" t="str">
        <f>IF($K856="N","",IF($K856="Y",VLOOKUP($A856,'Run1-4'!$A:$J,3,FALSE)))</f>
        <v/>
      </c>
      <c r="V856" s="25" t="str">
        <f t="shared" si="143"/>
        <v/>
      </c>
      <c r="W856" s="27"/>
      <c r="X856" s="25" t="str">
        <f t="shared" si="136"/>
        <v>N/A</v>
      </c>
    </row>
    <row r="857" spans="1:24" ht="15" customHeight="1" x14ac:dyDescent="0.3">
      <c r="A857" s="12" t="str">
        <f t="shared" si="134"/>
        <v>13-28602279-T</v>
      </c>
      <c r="B857" s="11" t="s">
        <v>300</v>
      </c>
      <c r="C857" s="6">
        <v>0.01</v>
      </c>
      <c r="D857" s="6"/>
      <c r="E857" s="6">
        <v>13</v>
      </c>
      <c r="F857" s="6">
        <v>28602279</v>
      </c>
      <c r="G857" s="6" t="s">
        <v>125</v>
      </c>
      <c r="H857" s="6" t="s">
        <v>1177</v>
      </c>
      <c r="I857" s="6">
        <v>700</v>
      </c>
      <c r="K857" s="19" t="str">
        <f t="shared" si="137"/>
        <v>N</v>
      </c>
      <c r="L857" s="20" t="str">
        <f t="shared" si="138"/>
        <v/>
      </c>
      <c r="M857" s="21" t="str">
        <f t="shared" si="135"/>
        <v/>
      </c>
      <c r="N857" s="22" t="str">
        <f t="shared" si="139"/>
        <v>N/A</v>
      </c>
      <c r="O857" s="23" t="str">
        <f t="shared" si="140"/>
        <v/>
      </c>
      <c r="P857" s="23" t="str">
        <f t="shared" si="141"/>
        <v/>
      </c>
      <c r="Q857" s="27"/>
      <c r="R857" s="24" t="str">
        <f>IF($K857="N","",IF($K857="Y",VLOOKUP($A857,'Run1-3-1'!$A:$J,3,FALSE)))</f>
        <v/>
      </c>
      <c r="S857" s="25" t="str">
        <f t="shared" si="142"/>
        <v/>
      </c>
      <c r="T857" s="27"/>
      <c r="U857" s="24" t="str">
        <f>IF($K857="N","",IF($K857="Y",VLOOKUP($A857,'Run1-4'!$A:$J,3,FALSE)))</f>
        <v/>
      </c>
      <c r="V857" s="25" t="str">
        <f t="shared" si="143"/>
        <v/>
      </c>
      <c r="W857" s="27"/>
      <c r="X857" s="25" t="str">
        <f t="shared" si="136"/>
        <v>N/A</v>
      </c>
    </row>
    <row r="858" spans="1:24" ht="15" customHeight="1" x14ac:dyDescent="0.3">
      <c r="A858" s="12" t="str">
        <f t="shared" si="134"/>
        <v>13-28602284-T+T</v>
      </c>
      <c r="B858" s="11" t="s">
        <v>517</v>
      </c>
      <c r="C858" s="6">
        <v>1.11E-2</v>
      </c>
      <c r="D858" s="6"/>
      <c r="E858" s="6">
        <v>13</v>
      </c>
      <c r="F858" s="6">
        <v>28602284</v>
      </c>
      <c r="G858" s="6" t="s">
        <v>1177</v>
      </c>
      <c r="H858" s="6" t="s">
        <v>997</v>
      </c>
      <c r="I858" s="6">
        <v>630</v>
      </c>
      <c r="K858" s="19" t="str">
        <f t="shared" si="137"/>
        <v>N</v>
      </c>
      <c r="L858" s="20" t="str">
        <f t="shared" si="138"/>
        <v/>
      </c>
      <c r="M858" s="21" t="str">
        <f t="shared" si="135"/>
        <v/>
      </c>
      <c r="N858" s="22" t="str">
        <f t="shared" si="139"/>
        <v>N/A</v>
      </c>
      <c r="O858" s="23" t="str">
        <f t="shared" si="140"/>
        <v/>
      </c>
      <c r="P858" s="23" t="str">
        <f t="shared" si="141"/>
        <v/>
      </c>
      <c r="Q858" s="27"/>
      <c r="R858" s="24" t="str">
        <f>IF($K858="N","",IF($K858="Y",VLOOKUP($A858,'Run1-3-1'!$A:$J,3,FALSE)))</f>
        <v/>
      </c>
      <c r="S858" s="25" t="str">
        <f t="shared" si="142"/>
        <v/>
      </c>
      <c r="T858" s="27"/>
      <c r="U858" s="24" t="str">
        <f>IF($K858="N","",IF($K858="Y",VLOOKUP($A858,'Run1-4'!$A:$J,3,FALSE)))</f>
        <v/>
      </c>
      <c r="V858" s="25" t="str">
        <f t="shared" si="143"/>
        <v/>
      </c>
      <c r="W858" s="27"/>
      <c r="X858" s="25" t="str">
        <f t="shared" si="136"/>
        <v>N/A</v>
      </c>
    </row>
    <row r="859" spans="1:24" ht="15" customHeight="1" x14ac:dyDescent="0.3">
      <c r="A859" s="12" t="str">
        <f t="shared" si="134"/>
        <v>13-28602329-G-C</v>
      </c>
      <c r="B859" s="11" t="s">
        <v>1318</v>
      </c>
      <c r="C859" s="6">
        <v>1.8100000000000002E-2</v>
      </c>
      <c r="D859" s="6" t="s">
        <v>1353</v>
      </c>
      <c r="E859" s="6">
        <v>13</v>
      </c>
      <c r="F859" s="6">
        <v>28602329</v>
      </c>
      <c r="G859" s="6" t="s">
        <v>187</v>
      </c>
      <c r="H859" s="6" t="s">
        <v>1035</v>
      </c>
      <c r="I859" s="6">
        <v>827</v>
      </c>
      <c r="K859" s="19" t="str">
        <f t="shared" si="137"/>
        <v>N</v>
      </c>
      <c r="L859" s="20" t="str">
        <f t="shared" si="138"/>
        <v/>
      </c>
      <c r="M859" s="21" t="str">
        <f t="shared" si="135"/>
        <v/>
      </c>
      <c r="N859" s="22" t="str">
        <f t="shared" si="139"/>
        <v>N/A</v>
      </c>
      <c r="O859" s="23" t="str">
        <f t="shared" si="140"/>
        <v/>
      </c>
      <c r="P859" s="23" t="str">
        <f t="shared" si="141"/>
        <v/>
      </c>
      <c r="Q859" s="27"/>
      <c r="R859" s="24" t="str">
        <f>IF($K859="N","",IF($K859="Y",VLOOKUP($A859,'Run1-3-1'!$A:$J,3,FALSE)))</f>
        <v/>
      </c>
      <c r="S859" s="25" t="str">
        <f t="shared" si="142"/>
        <v/>
      </c>
      <c r="T859" s="27"/>
      <c r="U859" s="24" t="str">
        <f>IF($K859="N","",IF($K859="Y",VLOOKUP($A859,'Run1-4'!$A:$J,3,FALSE)))</f>
        <v/>
      </c>
      <c r="V859" s="25" t="str">
        <f t="shared" si="143"/>
        <v/>
      </c>
      <c r="W859" s="27"/>
      <c r="X859" s="25" t="str">
        <f t="shared" si="136"/>
        <v>N/A</v>
      </c>
    </row>
    <row r="860" spans="1:24" ht="15" customHeight="1" x14ac:dyDescent="0.3">
      <c r="A860" s="12" t="str">
        <f t="shared" si="134"/>
        <v>13-28602330-T</v>
      </c>
      <c r="B860" s="11" t="s">
        <v>146</v>
      </c>
      <c r="C860" s="6">
        <v>1.52E-2</v>
      </c>
      <c r="D860" s="6"/>
      <c r="E860" s="6">
        <v>13</v>
      </c>
      <c r="F860" s="6">
        <v>28602330</v>
      </c>
      <c r="G860" s="6" t="s">
        <v>125</v>
      </c>
      <c r="H860" s="6" t="s">
        <v>1177</v>
      </c>
      <c r="I860" s="6">
        <v>723</v>
      </c>
      <c r="K860" s="19" t="str">
        <f t="shared" si="137"/>
        <v>N</v>
      </c>
      <c r="L860" s="20" t="str">
        <f t="shared" si="138"/>
        <v/>
      </c>
      <c r="M860" s="21" t="str">
        <f t="shared" si="135"/>
        <v/>
      </c>
      <c r="N860" s="22" t="str">
        <f t="shared" si="139"/>
        <v>N/A</v>
      </c>
      <c r="O860" s="23" t="str">
        <f t="shared" si="140"/>
        <v/>
      </c>
      <c r="P860" s="23" t="str">
        <f t="shared" si="141"/>
        <v/>
      </c>
      <c r="Q860" s="27"/>
      <c r="R860" s="24" t="str">
        <f>IF($K860="N","",IF($K860="Y",VLOOKUP($A860,'Run1-3-1'!$A:$J,3,FALSE)))</f>
        <v/>
      </c>
      <c r="S860" s="25" t="str">
        <f t="shared" si="142"/>
        <v/>
      </c>
      <c r="T860" s="27"/>
      <c r="U860" s="24" t="str">
        <f>IF($K860="N","",IF($K860="Y",VLOOKUP($A860,'Run1-4'!$A:$J,3,FALSE)))</f>
        <v/>
      </c>
      <c r="V860" s="25" t="str">
        <f t="shared" si="143"/>
        <v/>
      </c>
      <c r="W860" s="27"/>
      <c r="X860" s="25" t="str">
        <f t="shared" si="136"/>
        <v>N/A</v>
      </c>
    </row>
    <row r="861" spans="1:24" ht="15" customHeight="1" x14ac:dyDescent="0.3">
      <c r="A861" s="12" t="str">
        <f t="shared" si="134"/>
        <v>13-28602334-T</v>
      </c>
      <c r="B861" s="11" t="s">
        <v>365</v>
      </c>
      <c r="C861" s="6">
        <v>1.4E-2</v>
      </c>
      <c r="D861" s="6"/>
      <c r="E861" s="6">
        <v>13</v>
      </c>
      <c r="F861" s="6">
        <v>28602334</v>
      </c>
      <c r="G861" s="6" t="s">
        <v>125</v>
      </c>
      <c r="H861" s="6" t="s">
        <v>1177</v>
      </c>
      <c r="I861" s="6">
        <v>715</v>
      </c>
      <c r="K861" s="19" t="str">
        <f t="shared" si="137"/>
        <v>N</v>
      </c>
      <c r="L861" s="20" t="str">
        <f t="shared" si="138"/>
        <v/>
      </c>
      <c r="M861" s="21" t="str">
        <f t="shared" si="135"/>
        <v/>
      </c>
      <c r="N861" s="22" t="str">
        <f t="shared" si="139"/>
        <v>N/A</v>
      </c>
      <c r="O861" s="23" t="str">
        <f t="shared" si="140"/>
        <v/>
      </c>
      <c r="P861" s="23" t="str">
        <f t="shared" si="141"/>
        <v/>
      </c>
      <c r="Q861" s="27"/>
      <c r="R861" s="24" t="str">
        <f>IF($K861="N","",IF($K861="Y",VLOOKUP($A861,'Run1-3-1'!$A:$J,3,FALSE)))</f>
        <v/>
      </c>
      <c r="S861" s="25" t="str">
        <f t="shared" si="142"/>
        <v/>
      </c>
      <c r="T861" s="27"/>
      <c r="U861" s="24" t="str">
        <f>IF($K861="N","",IF($K861="Y",VLOOKUP($A861,'Run1-4'!$A:$J,3,FALSE)))</f>
        <v/>
      </c>
      <c r="V861" s="25" t="str">
        <f t="shared" si="143"/>
        <v/>
      </c>
      <c r="W861" s="27"/>
      <c r="X861" s="25" t="str">
        <f t="shared" si="136"/>
        <v>N/A</v>
      </c>
    </row>
    <row r="862" spans="1:24" ht="15" customHeight="1" x14ac:dyDescent="0.3">
      <c r="A862" s="12" t="str">
        <f t="shared" si="134"/>
        <v>13-28602363-T</v>
      </c>
      <c r="B862" s="11" t="s">
        <v>581</v>
      </c>
      <c r="C862" s="6">
        <v>1.09E-2</v>
      </c>
      <c r="D862" s="6"/>
      <c r="E862" s="6">
        <v>13</v>
      </c>
      <c r="F862" s="6">
        <v>28602363</v>
      </c>
      <c r="G862" s="6" t="s">
        <v>125</v>
      </c>
      <c r="H862" s="6" t="s">
        <v>1177</v>
      </c>
      <c r="I862" s="6">
        <v>828</v>
      </c>
      <c r="K862" s="19" t="str">
        <f t="shared" si="137"/>
        <v>N</v>
      </c>
      <c r="L862" s="20" t="str">
        <f t="shared" si="138"/>
        <v/>
      </c>
      <c r="M862" s="21" t="str">
        <f t="shared" si="135"/>
        <v/>
      </c>
      <c r="N862" s="22" t="str">
        <f t="shared" si="139"/>
        <v>N/A</v>
      </c>
      <c r="O862" s="23" t="str">
        <f t="shared" si="140"/>
        <v/>
      </c>
      <c r="P862" s="23" t="str">
        <f t="shared" si="141"/>
        <v/>
      </c>
      <c r="Q862" s="27"/>
      <c r="R862" s="24" t="str">
        <f>IF($K862="N","",IF($K862="Y",VLOOKUP($A862,'Run1-3-1'!$A:$J,3,FALSE)))</f>
        <v/>
      </c>
      <c r="S862" s="25" t="str">
        <f t="shared" si="142"/>
        <v/>
      </c>
      <c r="T862" s="27"/>
      <c r="U862" s="24" t="str">
        <f>IF($K862="N","",IF($K862="Y",VLOOKUP($A862,'Run1-4'!$A:$J,3,FALSE)))</f>
        <v/>
      </c>
      <c r="V862" s="25" t="str">
        <f t="shared" si="143"/>
        <v/>
      </c>
      <c r="W862" s="27"/>
      <c r="X862" s="25" t="str">
        <f t="shared" si="136"/>
        <v>N/A</v>
      </c>
    </row>
    <row r="863" spans="1:24" ht="15" customHeight="1" x14ac:dyDescent="0.3">
      <c r="A863" s="12" t="str">
        <f t="shared" si="134"/>
        <v>13-28602368-T-G</v>
      </c>
      <c r="B863" s="11" t="s">
        <v>1381</v>
      </c>
      <c r="C863" s="6">
        <v>0.16569999999999999</v>
      </c>
      <c r="D863" s="6"/>
      <c r="E863" s="6">
        <v>13</v>
      </c>
      <c r="F863" s="6">
        <v>28602368</v>
      </c>
      <c r="G863" s="6" t="s">
        <v>1177</v>
      </c>
      <c r="H863" s="6" t="s">
        <v>610</v>
      </c>
      <c r="I863" s="6">
        <v>821</v>
      </c>
      <c r="K863" s="19" t="str">
        <f t="shared" si="137"/>
        <v>Y</v>
      </c>
      <c r="L863" s="20">
        <f t="shared" si="138"/>
        <v>0.16569999999999999</v>
      </c>
      <c r="M863" s="21" t="str">
        <f t="shared" si="135"/>
        <v>B</v>
      </c>
      <c r="N863" s="22">
        <f t="shared" si="139"/>
        <v>8.6279999999999996E-2</v>
      </c>
      <c r="O863" s="23">
        <f t="shared" si="140"/>
        <v>7.9419999999999991E-2</v>
      </c>
      <c r="P863" s="23">
        <f t="shared" si="141"/>
        <v>0.25197999999999998</v>
      </c>
      <c r="Q863" s="27"/>
      <c r="R863" s="24">
        <f>IF($K863="N","",IF($K863="Y",VLOOKUP($A863,'Run1-3-1'!$A:$J,3,FALSE)))</f>
        <v>0.25459999999999999</v>
      </c>
      <c r="S863" s="25" t="str">
        <f t="shared" si="142"/>
        <v>N</v>
      </c>
      <c r="T863" s="27"/>
      <c r="U863" s="24">
        <f>IF($K863="N","",IF($K863="Y",VLOOKUP($A863,'Run1-4'!$A:$J,3,FALSE)))</f>
        <v>0.20349999999999999</v>
      </c>
      <c r="V863" s="25" t="str">
        <f t="shared" si="143"/>
        <v>Y</v>
      </c>
      <c r="W863" s="27"/>
      <c r="X863" s="25" t="str">
        <f t="shared" si="136"/>
        <v>N</v>
      </c>
    </row>
    <row r="864" spans="1:24" ht="15" customHeight="1" x14ac:dyDescent="0.3">
      <c r="A864" s="12" t="str">
        <f t="shared" si="134"/>
        <v>13-28608229-T</v>
      </c>
      <c r="B864" s="11" t="s">
        <v>209</v>
      </c>
      <c r="C864" s="6">
        <v>0.1094</v>
      </c>
      <c r="D864" s="6"/>
      <c r="E864" s="6">
        <v>13</v>
      </c>
      <c r="F864" s="6">
        <v>28608229</v>
      </c>
      <c r="G864" s="6" t="s">
        <v>1082</v>
      </c>
      <c r="H864" s="6" t="s">
        <v>1177</v>
      </c>
      <c r="I864" s="6">
        <v>320</v>
      </c>
      <c r="K864" s="19" t="str">
        <f t="shared" si="137"/>
        <v>Y</v>
      </c>
      <c r="L864" s="20">
        <f t="shared" si="138"/>
        <v>0.1094</v>
      </c>
      <c r="M864" s="21" t="str">
        <f t="shared" si="135"/>
        <v>B</v>
      </c>
      <c r="N864" s="22">
        <f t="shared" si="139"/>
        <v>6.3759999999999997E-2</v>
      </c>
      <c r="O864" s="23">
        <f t="shared" si="140"/>
        <v>4.564E-2</v>
      </c>
      <c r="P864" s="23">
        <f t="shared" si="141"/>
        <v>0.17315999999999998</v>
      </c>
      <c r="Q864" s="27"/>
      <c r="R864" s="24">
        <f>IF($K864="N","",IF($K864="Y",VLOOKUP($A864,'Run1-3-1'!$A:$J,3,FALSE)))</f>
        <v>9.7600000000000006E-2</v>
      </c>
      <c r="S864" s="25" t="str">
        <f t="shared" si="142"/>
        <v>Y</v>
      </c>
      <c r="T864" s="27"/>
      <c r="U864" s="24">
        <f>IF($K864="N","",IF($K864="Y",VLOOKUP($A864,'Run1-4'!$A:$J,3,FALSE)))</f>
        <v>4.19E-2</v>
      </c>
      <c r="V864" s="25" t="str">
        <f t="shared" si="143"/>
        <v>N</v>
      </c>
      <c r="W864" s="27"/>
      <c r="X864" s="25" t="str">
        <f t="shared" si="136"/>
        <v>N</v>
      </c>
    </row>
    <row r="865" spans="1:24" ht="15" customHeight="1" x14ac:dyDescent="0.3">
      <c r="A865" s="12" t="str">
        <f t="shared" si="134"/>
        <v>13-28608230-A</v>
      </c>
      <c r="B865" s="11" t="s">
        <v>982</v>
      </c>
      <c r="C865" s="6">
        <v>1.52E-2</v>
      </c>
      <c r="D865" s="6"/>
      <c r="E865" s="6">
        <v>13</v>
      </c>
      <c r="F865" s="6">
        <v>28608230</v>
      </c>
      <c r="G865" s="6" t="s">
        <v>1177</v>
      </c>
      <c r="H865" s="6" t="s">
        <v>1082</v>
      </c>
      <c r="I865" s="6">
        <v>394</v>
      </c>
      <c r="K865" s="19" t="str">
        <f t="shared" si="137"/>
        <v>N</v>
      </c>
      <c r="L865" s="20" t="str">
        <f t="shared" si="138"/>
        <v/>
      </c>
      <c r="M865" s="21" t="str">
        <f t="shared" si="135"/>
        <v/>
      </c>
      <c r="N865" s="22" t="str">
        <f t="shared" si="139"/>
        <v>N/A</v>
      </c>
      <c r="O865" s="23" t="str">
        <f t="shared" si="140"/>
        <v/>
      </c>
      <c r="P865" s="23" t="str">
        <f t="shared" si="141"/>
        <v/>
      </c>
      <c r="Q865" s="27"/>
      <c r="R865" s="24" t="str">
        <f>IF($K865="N","",IF($K865="Y",VLOOKUP($A865,'Run1-3-1'!$A:$J,3,FALSE)))</f>
        <v/>
      </c>
      <c r="S865" s="25" t="str">
        <f t="shared" si="142"/>
        <v/>
      </c>
      <c r="T865" s="27"/>
      <c r="U865" s="24" t="str">
        <f>IF($K865="N","",IF($K865="Y",VLOOKUP($A865,'Run1-4'!$A:$J,3,FALSE)))</f>
        <v/>
      </c>
      <c r="V865" s="25" t="str">
        <f t="shared" si="143"/>
        <v/>
      </c>
      <c r="W865" s="27"/>
      <c r="X865" s="25" t="str">
        <f t="shared" si="136"/>
        <v>N/A</v>
      </c>
    </row>
    <row r="866" spans="1:24" ht="15" customHeight="1" x14ac:dyDescent="0.3">
      <c r="A866" s="12" t="str">
        <f t="shared" si="134"/>
        <v>13-28608233-T+T</v>
      </c>
      <c r="B866" s="11" t="s">
        <v>388</v>
      </c>
      <c r="C866" s="6">
        <v>8.8599999999999998E-2</v>
      </c>
      <c r="D866" s="6"/>
      <c r="E866" s="6">
        <v>13</v>
      </c>
      <c r="F866" s="6">
        <v>28608233</v>
      </c>
      <c r="G866" s="6" t="s">
        <v>1177</v>
      </c>
      <c r="H866" s="6" t="s">
        <v>997</v>
      </c>
      <c r="I866" s="6">
        <v>316</v>
      </c>
      <c r="K866" s="19" t="str">
        <f t="shared" si="137"/>
        <v>Y</v>
      </c>
      <c r="L866" s="20">
        <f t="shared" si="138"/>
        <v>8.8599999999999998E-2</v>
      </c>
      <c r="M866" s="21" t="str">
        <f t="shared" si="135"/>
        <v>A</v>
      </c>
      <c r="N866" s="22">
        <f t="shared" si="139"/>
        <v>6.4299999999999996E-2</v>
      </c>
      <c r="O866" s="23">
        <f t="shared" si="140"/>
        <v>2.4300000000000002E-2</v>
      </c>
      <c r="P866" s="23">
        <f t="shared" si="141"/>
        <v>0.15289999999999998</v>
      </c>
      <c r="Q866" s="27"/>
      <c r="R866" s="24">
        <f>IF($K866="N","",IF($K866="Y",VLOOKUP($A866,'Run1-3-1'!$A:$J,3,FALSE)))</f>
        <v>6.9699999999999998E-2</v>
      </c>
      <c r="S866" s="25" t="str">
        <f t="shared" si="142"/>
        <v>Y</v>
      </c>
      <c r="T866" s="27"/>
      <c r="U866" s="24">
        <f>IF($K866="N","",IF($K866="Y",VLOOKUP($A866,'Run1-4'!$A:$J,3,FALSE)))</f>
        <v>2.58E-2</v>
      </c>
      <c r="V866" s="25" t="str">
        <f t="shared" si="143"/>
        <v>Y</v>
      </c>
      <c r="W866" s="27"/>
      <c r="X866" s="25" t="str">
        <f t="shared" si="136"/>
        <v>Y</v>
      </c>
    </row>
    <row r="867" spans="1:24" ht="15" customHeight="1" x14ac:dyDescent="0.3">
      <c r="A867" s="12" t="str">
        <f t="shared" si="134"/>
        <v>13-28608246-T</v>
      </c>
      <c r="B867" s="11" t="s">
        <v>601</v>
      </c>
      <c r="C867" s="6">
        <v>1.7999999999999999E-2</v>
      </c>
      <c r="D867" s="6"/>
      <c r="E867" s="6">
        <v>13</v>
      </c>
      <c r="F867" s="6">
        <v>28608246</v>
      </c>
      <c r="G867" s="6" t="s">
        <v>125</v>
      </c>
      <c r="H867" s="6" t="s">
        <v>1177</v>
      </c>
      <c r="I867" s="6">
        <v>444</v>
      </c>
      <c r="K867" s="19" t="str">
        <f t="shared" si="137"/>
        <v>N</v>
      </c>
      <c r="L867" s="20" t="str">
        <f t="shared" si="138"/>
        <v/>
      </c>
      <c r="M867" s="21" t="str">
        <f t="shared" si="135"/>
        <v/>
      </c>
      <c r="N867" s="22" t="str">
        <f t="shared" si="139"/>
        <v>N/A</v>
      </c>
      <c r="O867" s="23" t="str">
        <f t="shared" si="140"/>
        <v/>
      </c>
      <c r="P867" s="23" t="str">
        <f t="shared" si="141"/>
        <v/>
      </c>
      <c r="Q867" s="27"/>
      <c r="R867" s="24" t="str">
        <f>IF($K867="N","",IF($K867="Y",VLOOKUP($A867,'Run1-3-1'!$A:$J,3,FALSE)))</f>
        <v/>
      </c>
      <c r="S867" s="25" t="str">
        <f t="shared" si="142"/>
        <v/>
      </c>
      <c r="T867" s="27"/>
      <c r="U867" s="24" t="str">
        <f>IF($K867="N","",IF($K867="Y",VLOOKUP($A867,'Run1-4'!$A:$J,3,FALSE)))</f>
        <v/>
      </c>
      <c r="V867" s="25" t="str">
        <f t="shared" si="143"/>
        <v/>
      </c>
      <c r="W867" s="27"/>
      <c r="X867" s="25" t="str">
        <f t="shared" si="136"/>
        <v>N/A</v>
      </c>
    </row>
    <row r="868" spans="1:24" ht="15" customHeight="1" x14ac:dyDescent="0.3">
      <c r="A868" s="12" t="str">
        <f t="shared" si="134"/>
        <v>13-28608247-T</v>
      </c>
      <c r="B868" s="11" t="s">
        <v>819</v>
      </c>
      <c r="C868" s="6">
        <v>1.3100000000000001E-2</v>
      </c>
      <c r="D868" s="6"/>
      <c r="E868" s="6">
        <v>13</v>
      </c>
      <c r="F868" s="6">
        <v>28608247</v>
      </c>
      <c r="G868" s="6" t="s">
        <v>125</v>
      </c>
      <c r="H868" s="6" t="s">
        <v>1177</v>
      </c>
      <c r="I868" s="6">
        <v>458</v>
      </c>
      <c r="K868" s="19" t="str">
        <f t="shared" si="137"/>
        <v>N</v>
      </c>
      <c r="L868" s="20" t="str">
        <f t="shared" si="138"/>
        <v/>
      </c>
      <c r="M868" s="21" t="str">
        <f t="shared" si="135"/>
        <v/>
      </c>
      <c r="N868" s="22" t="str">
        <f t="shared" si="139"/>
        <v>N/A</v>
      </c>
      <c r="O868" s="23" t="str">
        <f t="shared" si="140"/>
        <v/>
      </c>
      <c r="P868" s="23" t="str">
        <f t="shared" si="141"/>
        <v/>
      </c>
      <c r="Q868" s="27"/>
      <c r="R868" s="24" t="str">
        <f>IF($K868="N","",IF($K868="Y",VLOOKUP($A868,'Run1-3-1'!$A:$J,3,FALSE)))</f>
        <v/>
      </c>
      <c r="S868" s="25" t="str">
        <f t="shared" si="142"/>
        <v/>
      </c>
      <c r="T868" s="27"/>
      <c r="U868" s="24" t="str">
        <f>IF($K868="N","",IF($K868="Y",VLOOKUP($A868,'Run1-4'!$A:$J,3,FALSE)))</f>
        <v/>
      </c>
      <c r="V868" s="25" t="str">
        <f t="shared" si="143"/>
        <v/>
      </c>
      <c r="W868" s="27"/>
      <c r="X868" s="25" t="str">
        <f t="shared" si="136"/>
        <v>N/A</v>
      </c>
    </row>
    <row r="869" spans="1:24" ht="15" customHeight="1" x14ac:dyDescent="0.3">
      <c r="A869" s="12" t="str">
        <f t="shared" si="134"/>
        <v>13-28608264-T</v>
      </c>
      <c r="B869" s="11" t="s">
        <v>1048</v>
      </c>
      <c r="C869" s="6">
        <v>1.43E-2</v>
      </c>
      <c r="D869" s="6"/>
      <c r="E869" s="6">
        <v>13</v>
      </c>
      <c r="F869" s="6">
        <v>28608264</v>
      </c>
      <c r="G869" s="6" t="s">
        <v>125</v>
      </c>
      <c r="H869" s="6" t="s">
        <v>1177</v>
      </c>
      <c r="I869" s="6">
        <v>489</v>
      </c>
      <c r="K869" s="19" t="str">
        <f t="shared" si="137"/>
        <v>N</v>
      </c>
      <c r="L869" s="20" t="str">
        <f t="shared" si="138"/>
        <v/>
      </c>
      <c r="M869" s="21" t="str">
        <f t="shared" si="135"/>
        <v/>
      </c>
      <c r="N869" s="22" t="str">
        <f t="shared" si="139"/>
        <v>N/A</v>
      </c>
      <c r="O869" s="23" t="str">
        <f t="shared" si="140"/>
        <v/>
      </c>
      <c r="P869" s="23" t="str">
        <f t="shared" si="141"/>
        <v/>
      </c>
      <c r="Q869" s="27"/>
      <c r="R869" s="24" t="str">
        <f>IF($K869="N","",IF($K869="Y",VLOOKUP($A869,'Run1-3-1'!$A:$J,3,FALSE)))</f>
        <v/>
      </c>
      <c r="S869" s="25" t="str">
        <f t="shared" si="142"/>
        <v/>
      </c>
      <c r="T869" s="27"/>
      <c r="U869" s="24" t="str">
        <f>IF($K869="N","",IF($K869="Y",VLOOKUP($A869,'Run1-4'!$A:$J,3,FALSE)))</f>
        <v/>
      </c>
      <c r="V869" s="25" t="str">
        <f t="shared" si="143"/>
        <v/>
      </c>
      <c r="W869" s="27"/>
      <c r="X869" s="25" t="str">
        <f t="shared" si="136"/>
        <v>N/A</v>
      </c>
    </row>
    <row r="870" spans="1:24" ht="15" customHeight="1" x14ac:dyDescent="0.3">
      <c r="A870" s="12" t="str">
        <f t="shared" si="134"/>
        <v>13-28608282-T</v>
      </c>
      <c r="B870" s="11" t="s">
        <v>453</v>
      </c>
      <c r="C870" s="6">
        <v>1.23E-2</v>
      </c>
      <c r="D870" s="6"/>
      <c r="E870" s="6">
        <v>13</v>
      </c>
      <c r="F870" s="6">
        <v>28608282</v>
      </c>
      <c r="G870" s="6" t="s">
        <v>125</v>
      </c>
      <c r="H870" s="6" t="s">
        <v>1177</v>
      </c>
      <c r="I870" s="6">
        <v>488</v>
      </c>
      <c r="K870" s="19" t="str">
        <f t="shared" si="137"/>
        <v>N</v>
      </c>
      <c r="L870" s="20" t="str">
        <f t="shared" si="138"/>
        <v/>
      </c>
      <c r="M870" s="21" t="str">
        <f t="shared" si="135"/>
        <v/>
      </c>
      <c r="N870" s="22" t="str">
        <f t="shared" si="139"/>
        <v>N/A</v>
      </c>
      <c r="O870" s="23" t="str">
        <f t="shared" si="140"/>
        <v/>
      </c>
      <c r="P870" s="23" t="str">
        <f t="shared" si="141"/>
        <v/>
      </c>
      <c r="Q870" s="27"/>
      <c r="R870" s="24" t="str">
        <f>IF($K870="N","",IF($K870="Y",VLOOKUP($A870,'Run1-3-1'!$A:$J,3,FALSE)))</f>
        <v/>
      </c>
      <c r="S870" s="25" t="str">
        <f t="shared" si="142"/>
        <v/>
      </c>
      <c r="T870" s="27"/>
      <c r="U870" s="24" t="str">
        <f>IF($K870="N","",IF($K870="Y",VLOOKUP($A870,'Run1-4'!$A:$J,3,FALSE)))</f>
        <v/>
      </c>
      <c r="V870" s="25" t="str">
        <f t="shared" si="143"/>
        <v/>
      </c>
      <c r="W870" s="27"/>
      <c r="X870" s="25" t="str">
        <f t="shared" si="136"/>
        <v>N/A</v>
      </c>
    </row>
    <row r="871" spans="1:24" ht="15" customHeight="1" x14ac:dyDescent="0.3">
      <c r="A871" s="12" t="str">
        <f t="shared" si="134"/>
        <v>13-28608300-T</v>
      </c>
      <c r="B871" s="11" t="s">
        <v>662</v>
      </c>
      <c r="C871" s="6">
        <v>1.6E-2</v>
      </c>
      <c r="D871" s="6"/>
      <c r="E871" s="6">
        <v>13</v>
      </c>
      <c r="F871" s="6">
        <v>28608300</v>
      </c>
      <c r="G871" s="6" t="s">
        <v>125</v>
      </c>
      <c r="H871" s="6" t="s">
        <v>1177</v>
      </c>
      <c r="I871" s="6">
        <v>501</v>
      </c>
      <c r="K871" s="19" t="str">
        <f t="shared" si="137"/>
        <v>N</v>
      </c>
      <c r="L871" s="20" t="str">
        <f t="shared" si="138"/>
        <v/>
      </c>
      <c r="M871" s="21" t="str">
        <f t="shared" si="135"/>
        <v/>
      </c>
      <c r="N871" s="22" t="str">
        <f t="shared" si="139"/>
        <v>N/A</v>
      </c>
      <c r="O871" s="23" t="str">
        <f t="shared" si="140"/>
        <v/>
      </c>
      <c r="P871" s="23" t="str">
        <f t="shared" si="141"/>
        <v/>
      </c>
      <c r="Q871" s="27"/>
      <c r="R871" s="24" t="str">
        <f>IF($K871="N","",IF($K871="Y",VLOOKUP($A871,'Run1-3-1'!$A:$J,3,FALSE)))</f>
        <v/>
      </c>
      <c r="S871" s="25" t="str">
        <f t="shared" si="142"/>
        <v/>
      </c>
      <c r="T871" s="27"/>
      <c r="U871" s="24" t="str">
        <f>IF($K871="N","",IF($K871="Y",VLOOKUP($A871,'Run1-4'!$A:$J,3,FALSE)))</f>
        <v/>
      </c>
      <c r="V871" s="25" t="str">
        <f t="shared" si="143"/>
        <v/>
      </c>
      <c r="W871" s="27"/>
      <c r="X871" s="25" t="str">
        <f t="shared" si="136"/>
        <v>N/A</v>
      </c>
    </row>
    <row r="872" spans="1:24" ht="15" customHeight="1" x14ac:dyDescent="0.3">
      <c r="A872" s="12" t="str">
        <f t="shared" si="134"/>
        <v>13-28608309-T</v>
      </c>
      <c r="B872" s="11" t="s">
        <v>887</v>
      </c>
      <c r="C872" s="6">
        <v>1.2500000000000001E-2</v>
      </c>
      <c r="D872" s="6"/>
      <c r="E872" s="6">
        <v>13</v>
      </c>
      <c r="F872" s="6">
        <v>28608309</v>
      </c>
      <c r="G872" s="6" t="s">
        <v>125</v>
      </c>
      <c r="H872" s="6" t="s">
        <v>1177</v>
      </c>
      <c r="I872" s="6">
        <v>480</v>
      </c>
      <c r="K872" s="19" t="str">
        <f t="shared" si="137"/>
        <v>N</v>
      </c>
      <c r="L872" s="20" t="str">
        <f t="shared" si="138"/>
        <v/>
      </c>
      <c r="M872" s="21" t="str">
        <f t="shared" si="135"/>
        <v/>
      </c>
      <c r="N872" s="22" t="str">
        <f t="shared" si="139"/>
        <v>N/A</v>
      </c>
      <c r="O872" s="23" t="str">
        <f t="shared" si="140"/>
        <v/>
      </c>
      <c r="P872" s="23" t="str">
        <f t="shared" si="141"/>
        <v/>
      </c>
      <c r="Q872" s="27"/>
      <c r="R872" s="24" t="str">
        <f>IF($K872="N","",IF($K872="Y",VLOOKUP($A872,'Run1-3-1'!$A:$J,3,FALSE)))</f>
        <v/>
      </c>
      <c r="S872" s="25" t="str">
        <f t="shared" si="142"/>
        <v/>
      </c>
      <c r="T872" s="27"/>
      <c r="U872" s="24" t="str">
        <f>IF($K872="N","",IF($K872="Y",VLOOKUP($A872,'Run1-4'!$A:$J,3,FALSE)))</f>
        <v/>
      </c>
      <c r="V872" s="25" t="str">
        <f t="shared" si="143"/>
        <v/>
      </c>
      <c r="W872" s="27"/>
      <c r="X872" s="25" t="str">
        <f t="shared" si="136"/>
        <v>N/A</v>
      </c>
    </row>
    <row r="873" spans="1:24" ht="15" customHeight="1" x14ac:dyDescent="0.3">
      <c r="A873" s="12" t="str">
        <f t="shared" si="134"/>
        <v>13-28608335-C-T</v>
      </c>
      <c r="B873" s="11" t="s">
        <v>1110</v>
      </c>
      <c r="C873" s="6">
        <v>1.5299999999999999E-2</v>
      </c>
      <c r="D873" s="6"/>
      <c r="E873" s="6">
        <v>13</v>
      </c>
      <c r="F873" s="6">
        <v>28608335</v>
      </c>
      <c r="G873" s="6" t="s">
        <v>125</v>
      </c>
      <c r="H873" s="6" t="s">
        <v>493</v>
      </c>
      <c r="I873" s="6">
        <v>457</v>
      </c>
      <c r="K873" s="19" t="str">
        <f t="shared" si="137"/>
        <v>N</v>
      </c>
      <c r="L873" s="20" t="str">
        <f t="shared" si="138"/>
        <v/>
      </c>
      <c r="M873" s="21" t="str">
        <f t="shared" si="135"/>
        <v/>
      </c>
      <c r="N873" s="22" t="str">
        <f t="shared" si="139"/>
        <v>N/A</v>
      </c>
      <c r="O873" s="23" t="str">
        <f t="shared" si="140"/>
        <v/>
      </c>
      <c r="P873" s="23" t="str">
        <f t="shared" si="141"/>
        <v/>
      </c>
      <c r="Q873" s="27"/>
      <c r="R873" s="24" t="str">
        <f>IF($K873="N","",IF($K873="Y",VLOOKUP($A873,'Run1-3-1'!$A:$J,3,FALSE)))</f>
        <v/>
      </c>
      <c r="S873" s="25" t="str">
        <f t="shared" si="142"/>
        <v/>
      </c>
      <c r="T873" s="27"/>
      <c r="U873" s="24" t="str">
        <f>IF($K873="N","",IF($K873="Y",VLOOKUP($A873,'Run1-4'!$A:$J,3,FALSE)))</f>
        <v/>
      </c>
      <c r="V873" s="25" t="str">
        <f t="shared" si="143"/>
        <v/>
      </c>
      <c r="W873" s="27"/>
      <c r="X873" s="25" t="str">
        <f t="shared" si="136"/>
        <v>N/A</v>
      </c>
    </row>
    <row r="874" spans="1:24" ht="15" customHeight="1" x14ac:dyDescent="0.3">
      <c r="A874" s="12" t="str">
        <f t="shared" si="134"/>
        <v>13-28608336-C</v>
      </c>
      <c r="B874" s="11" t="s">
        <v>513</v>
      </c>
      <c r="C874" s="6">
        <v>1.3599999999999999E-2</v>
      </c>
      <c r="D874" s="6"/>
      <c r="E874" s="6">
        <v>13</v>
      </c>
      <c r="F874" s="6">
        <v>28608336</v>
      </c>
      <c r="G874" s="6" t="s">
        <v>1177</v>
      </c>
      <c r="H874" s="6" t="s">
        <v>125</v>
      </c>
      <c r="I874" s="6">
        <v>440</v>
      </c>
      <c r="K874" s="19" t="str">
        <f t="shared" si="137"/>
        <v>N</v>
      </c>
      <c r="L874" s="20" t="str">
        <f t="shared" si="138"/>
        <v/>
      </c>
      <c r="M874" s="21" t="str">
        <f t="shared" si="135"/>
        <v/>
      </c>
      <c r="N874" s="22" t="str">
        <f t="shared" si="139"/>
        <v>N/A</v>
      </c>
      <c r="O874" s="23" t="str">
        <f t="shared" si="140"/>
        <v/>
      </c>
      <c r="P874" s="23" t="str">
        <f t="shared" si="141"/>
        <v/>
      </c>
      <c r="Q874" s="27"/>
      <c r="R874" s="24" t="str">
        <f>IF($K874="N","",IF($K874="Y",VLOOKUP($A874,'Run1-3-1'!$A:$J,3,FALSE)))</f>
        <v/>
      </c>
      <c r="S874" s="25" t="str">
        <f t="shared" si="142"/>
        <v/>
      </c>
      <c r="T874" s="27"/>
      <c r="U874" s="24" t="str">
        <f>IF($K874="N","",IF($K874="Y",VLOOKUP($A874,'Run1-4'!$A:$J,3,FALSE)))</f>
        <v/>
      </c>
      <c r="V874" s="25" t="str">
        <f t="shared" si="143"/>
        <v/>
      </c>
      <c r="W874" s="27"/>
      <c r="X874" s="25" t="str">
        <f t="shared" si="136"/>
        <v>N/A</v>
      </c>
    </row>
    <row r="875" spans="1:24" ht="15" customHeight="1" x14ac:dyDescent="0.3">
      <c r="A875" s="12" t="str">
        <f t="shared" si="134"/>
        <v>13-28610183-G</v>
      </c>
      <c r="B875" s="11" t="s">
        <v>1284</v>
      </c>
      <c r="C875" s="6">
        <v>0.48749999999999999</v>
      </c>
      <c r="D875" s="6" t="s">
        <v>960</v>
      </c>
      <c r="E875" s="6">
        <v>13</v>
      </c>
      <c r="F875" s="6">
        <v>28610183</v>
      </c>
      <c r="G875" s="6" t="s">
        <v>1082</v>
      </c>
      <c r="H875" s="6" t="s">
        <v>187</v>
      </c>
      <c r="I875" s="6">
        <v>1116</v>
      </c>
      <c r="K875" s="19" t="str">
        <f t="shared" si="137"/>
        <v>N</v>
      </c>
      <c r="L875" s="20" t="str">
        <f t="shared" si="138"/>
        <v/>
      </c>
      <c r="M875" s="21" t="str">
        <f t="shared" si="135"/>
        <v/>
      </c>
      <c r="N875" s="22" t="str">
        <f t="shared" si="139"/>
        <v>N/A</v>
      </c>
      <c r="O875" s="23" t="str">
        <f t="shared" si="140"/>
        <v/>
      </c>
      <c r="P875" s="23" t="str">
        <f t="shared" si="141"/>
        <v/>
      </c>
      <c r="Q875" s="27"/>
      <c r="R875" s="24" t="str">
        <f>IF($K875="N","",IF($K875="Y",VLOOKUP($A875,'Run1-3-1'!$A:$J,3,FALSE)))</f>
        <v/>
      </c>
      <c r="S875" s="25" t="str">
        <f t="shared" si="142"/>
        <v/>
      </c>
      <c r="T875" s="27"/>
      <c r="U875" s="24" t="str">
        <f>IF($K875="N","",IF($K875="Y",VLOOKUP($A875,'Run1-4'!$A:$J,3,FALSE)))</f>
        <v/>
      </c>
      <c r="V875" s="25" t="str">
        <f t="shared" si="143"/>
        <v/>
      </c>
      <c r="W875" s="27"/>
      <c r="X875" s="25" t="str">
        <f t="shared" si="136"/>
        <v>N/A</v>
      </c>
    </row>
    <row r="876" spans="1:24" ht="15" customHeight="1" x14ac:dyDescent="0.3">
      <c r="A876" s="12" t="str">
        <f t="shared" si="134"/>
        <v>13-48919229-C</v>
      </c>
      <c r="B876" s="11" t="s">
        <v>110</v>
      </c>
      <c r="C876" s="6">
        <v>1.1599999999999999E-2</v>
      </c>
      <c r="D876" s="6"/>
      <c r="E876" s="6">
        <v>13</v>
      </c>
      <c r="F876" s="6">
        <v>48919229</v>
      </c>
      <c r="G876" s="6" t="s">
        <v>1177</v>
      </c>
      <c r="H876" s="6" t="s">
        <v>125</v>
      </c>
      <c r="I876" s="6">
        <v>259</v>
      </c>
      <c r="K876" s="19" t="str">
        <f t="shared" si="137"/>
        <v>N</v>
      </c>
      <c r="L876" s="20" t="str">
        <f t="shared" si="138"/>
        <v/>
      </c>
      <c r="M876" s="21" t="str">
        <f t="shared" si="135"/>
        <v/>
      </c>
      <c r="N876" s="22" t="str">
        <f t="shared" si="139"/>
        <v>N/A</v>
      </c>
      <c r="O876" s="23" t="str">
        <f t="shared" si="140"/>
        <v/>
      </c>
      <c r="P876" s="23" t="str">
        <f t="shared" si="141"/>
        <v/>
      </c>
      <c r="Q876" s="27"/>
      <c r="R876" s="24" t="str">
        <f>IF($K876="N","",IF($K876="Y",VLOOKUP($A876,'Run1-3-1'!$A:$J,3,FALSE)))</f>
        <v/>
      </c>
      <c r="S876" s="25" t="str">
        <f t="shared" si="142"/>
        <v/>
      </c>
      <c r="T876" s="27"/>
      <c r="U876" s="24" t="str">
        <f>IF($K876="N","",IF($K876="Y",VLOOKUP($A876,'Run1-4'!$A:$J,3,FALSE)))</f>
        <v/>
      </c>
      <c r="V876" s="25" t="str">
        <f t="shared" si="143"/>
        <v/>
      </c>
      <c r="W876" s="27"/>
      <c r="X876" s="25" t="str">
        <f t="shared" si="136"/>
        <v>N/A</v>
      </c>
    </row>
    <row r="877" spans="1:24" ht="15" customHeight="1" x14ac:dyDescent="0.3">
      <c r="A877" s="12" t="str">
        <f t="shared" si="134"/>
        <v>13-48919260-T</v>
      </c>
      <c r="B877" s="11" t="s">
        <v>913</v>
      </c>
      <c r="C877" s="6">
        <v>1.03E-2</v>
      </c>
      <c r="D877" s="6"/>
      <c r="E877" s="6">
        <v>13</v>
      </c>
      <c r="F877" s="6">
        <v>48919260</v>
      </c>
      <c r="G877" s="6" t="s">
        <v>125</v>
      </c>
      <c r="H877" s="6" t="s">
        <v>1177</v>
      </c>
      <c r="I877" s="6">
        <v>291</v>
      </c>
      <c r="K877" s="19" t="str">
        <f t="shared" si="137"/>
        <v>N</v>
      </c>
      <c r="L877" s="20" t="str">
        <f t="shared" si="138"/>
        <v/>
      </c>
      <c r="M877" s="21" t="str">
        <f t="shared" si="135"/>
        <v/>
      </c>
      <c r="N877" s="22" t="str">
        <f t="shared" si="139"/>
        <v>N/A</v>
      </c>
      <c r="O877" s="23" t="str">
        <f t="shared" si="140"/>
        <v/>
      </c>
      <c r="P877" s="23" t="str">
        <f t="shared" si="141"/>
        <v/>
      </c>
      <c r="Q877" s="27"/>
      <c r="R877" s="24" t="str">
        <f>IF($K877="N","",IF($K877="Y",VLOOKUP($A877,'Run1-3-1'!$A:$J,3,FALSE)))</f>
        <v/>
      </c>
      <c r="S877" s="25" t="str">
        <f t="shared" si="142"/>
        <v/>
      </c>
      <c r="T877" s="27"/>
      <c r="U877" s="24" t="str">
        <f>IF($K877="N","",IF($K877="Y",VLOOKUP($A877,'Run1-4'!$A:$J,3,FALSE)))</f>
        <v/>
      </c>
      <c r="V877" s="25" t="str">
        <f t="shared" si="143"/>
        <v/>
      </c>
      <c r="W877" s="27"/>
      <c r="X877" s="25" t="str">
        <f t="shared" si="136"/>
        <v>N/A</v>
      </c>
    </row>
    <row r="878" spans="1:24" ht="15" customHeight="1" x14ac:dyDescent="0.3">
      <c r="A878" s="12" t="str">
        <f t="shared" si="134"/>
        <v>13-48919297-A</v>
      </c>
      <c r="B878" s="11" t="s">
        <v>1131</v>
      </c>
      <c r="C878" s="6">
        <v>1.06E-2</v>
      </c>
      <c r="D878" s="6" t="s">
        <v>1698</v>
      </c>
      <c r="E878" s="6">
        <v>13</v>
      </c>
      <c r="F878" s="6">
        <v>48919297</v>
      </c>
      <c r="G878" s="6" t="s">
        <v>187</v>
      </c>
      <c r="H878" s="6" t="s">
        <v>1082</v>
      </c>
      <c r="I878" s="6">
        <v>284</v>
      </c>
      <c r="K878" s="19" t="str">
        <f t="shared" si="137"/>
        <v>N</v>
      </c>
      <c r="L878" s="20" t="str">
        <f t="shared" si="138"/>
        <v/>
      </c>
      <c r="M878" s="21" t="str">
        <f t="shared" si="135"/>
        <v/>
      </c>
      <c r="N878" s="22" t="str">
        <f t="shared" si="139"/>
        <v>N/A</v>
      </c>
      <c r="O878" s="23" t="str">
        <f t="shared" si="140"/>
        <v/>
      </c>
      <c r="P878" s="23" t="str">
        <f t="shared" si="141"/>
        <v/>
      </c>
      <c r="Q878" s="27"/>
      <c r="R878" s="24" t="str">
        <f>IF($K878="N","",IF($K878="Y",VLOOKUP($A878,'Run1-3-1'!$A:$J,3,FALSE)))</f>
        <v/>
      </c>
      <c r="S878" s="25" t="str">
        <f t="shared" si="142"/>
        <v/>
      </c>
      <c r="T878" s="27"/>
      <c r="U878" s="24" t="str">
        <f>IF($K878="N","",IF($K878="Y",VLOOKUP($A878,'Run1-4'!$A:$J,3,FALSE)))</f>
        <v/>
      </c>
      <c r="V878" s="25" t="str">
        <f t="shared" si="143"/>
        <v/>
      </c>
      <c r="W878" s="27"/>
      <c r="X878" s="25" t="str">
        <f t="shared" si="136"/>
        <v>N/A</v>
      </c>
    </row>
    <row r="879" spans="1:24" ht="15" customHeight="1" x14ac:dyDescent="0.3">
      <c r="A879" s="12" t="str">
        <f t="shared" si="134"/>
        <v>13-48923148-T+T</v>
      </c>
      <c r="B879" s="11" t="s">
        <v>1345</v>
      </c>
      <c r="C879" s="6">
        <v>1.2200000000000001E-2</v>
      </c>
      <c r="D879" s="6" t="s">
        <v>1525</v>
      </c>
      <c r="E879" s="6">
        <v>13</v>
      </c>
      <c r="F879" s="6">
        <v>48923148</v>
      </c>
      <c r="G879" s="6" t="s">
        <v>1177</v>
      </c>
      <c r="H879" s="6" t="s">
        <v>997</v>
      </c>
      <c r="I879" s="6">
        <v>164</v>
      </c>
      <c r="K879" s="19" t="str">
        <f t="shared" si="137"/>
        <v>N</v>
      </c>
      <c r="L879" s="20" t="str">
        <f t="shared" si="138"/>
        <v/>
      </c>
      <c r="M879" s="21" t="str">
        <f t="shared" si="135"/>
        <v/>
      </c>
      <c r="N879" s="22" t="str">
        <f t="shared" si="139"/>
        <v>N/A</v>
      </c>
      <c r="O879" s="23" t="str">
        <f t="shared" si="140"/>
        <v/>
      </c>
      <c r="P879" s="23" t="str">
        <f t="shared" si="141"/>
        <v/>
      </c>
      <c r="Q879" s="27"/>
      <c r="R879" s="24" t="str">
        <f>IF($K879="N","",IF($K879="Y",VLOOKUP($A879,'Run1-3-1'!$A:$J,3,FALSE)))</f>
        <v/>
      </c>
      <c r="S879" s="25" t="str">
        <f t="shared" si="142"/>
        <v/>
      </c>
      <c r="T879" s="27"/>
      <c r="U879" s="24" t="str">
        <f>IF($K879="N","",IF($K879="Y",VLOOKUP($A879,'Run1-4'!$A:$J,3,FALSE)))</f>
        <v/>
      </c>
      <c r="V879" s="25" t="str">
        <f t="shared" si="143"/>
        <v/>
      </c>
      <c r="W879" s="27"/>
      <c r="X879" s="25" t="str">
        <f t="shared" si="136"/>
        <v>N/A</v>
      </c>
    </row>
    <row r="880" spans="1:24" ht="15" customHeight="1" x14ac:dyDescent="0.3">
      <c r="A880" s="12" t="str">
        <f t="shared" si="134"/>
        <v>13-48923199-A</v>
      </c>
      <c r="B880" s="11" t="s">
        <v>174</v>
      </c>
      <c r="C880" s="6">
        <v>1.8700000000000001E-2</v>
      </c>
      <c r="D880" s="6"/>
      <c r="E880" s="6">
        <v>13</v>
      </c>
      <c r="F880" s="6">
        <v>48923199</v>
      </c>
      <c r="G880" s="6" t="s">
        <v>187</v>
      </c>
      <c r="H880" s="6" t="s">
        <v>1082</v>
      </c>
      <c r="I880" s="6">
        <v>214</v>
      </c>
      <c r="K880" s="19" t="str">
        <f t="shared" si="137"/>
        <v>N</v>
      </c>
      <c r="L880" s="20" t="str">
        <f t="shared" si="138"/>
        <v/>
      </c>
      <c r="M880" s="21" t="str">
        <f t="shared" si="135"/>
        <v/>
      </c>
      <c r="N880" s="22" t="str">
        <f t="shared" si="139"/>
        <v>N/A</v>
      </c>
      <c r="O880" s="23" t="str">
        <f t="shared" si="140"/>
        <v/>
      </c>
      <c r="P880" s="23" t="str">
        <f t="shared" si="141"/>
        <v/>
      </c>
      <c r="Q880" s="27"/>
      <c r="R880" s="24" t="str">
        <f>IF($K880="N","",IF($K880="Y",VLOOKUP($A880,'Run1-3-1'!$A:$J,3,FALSE)))</f>
        <v/>
      </c>
      <c r="S880" s="25" t="str">
        <f t="shared" si="142"/>
        <v/>
      </c>
      <c r="T880" s="27"/>
      <c r="U880" s="24" t="str">
        <f>IF($K880="N","",IF($K880="Y",VLOOKUP($A880,'Run1-4'!$A:$J,3,FALSE)))</f>
        <v/>
      </c>
      <c r="V880" s="25" t="str">
        <f t="shared" si="143"/>
        <v/>
      </c>
      <c r="W880" s="27"/>
      <c r="X880" s="25" t="str">
        <f t="shared" si="136"/>
        <v>N/A</v>
      </c>
    </row>
    <row r="881" spans="1:24" ht="15" customHeight="1" x14ac:dyDescent="0.3">
      <c r="A881" s="12" t="str">
        <f t="shared" si="134"/>
        <v>13-48923217-C</v>
      </c>
      <c r="B881" s="11" t="s">
        <v>974</v>
      </c>
      <c r="C881" s="6">
        <v>1.4E-2</v>
      </c>
      <c r="D881" s="6"/>
      <c r="E881" s="6">
        <v>13</v>
      </c>
      <c r="F881" s="6">
        <v>48923217</v>
      </c>
      <c r="G881" s="6" t="s">
        <v>1177</v>
      </c>
      <c r="H881" s="6" t="s">
        <v>125</v>
      </c>
      <c r="I881" s="6">
        <v>215</v>
      </c>
      <c r="K881" s="19" t="str">
        <f t="shared" si="137"/>
        <v>N</v>
      </c>
      <c r="L881" s="20" t="str">
        <f t="shared" si="138"/>
        <v/>
      </c>
      <c r="M881" s="21" t="str">
        <f t="shared" si="135"/>
        <v/>
      </c>
      <c r="N881" s="22" t="str">
        <f t="shared" si="139"/>
        <v>N/A</v>
      </c>
      <c r="O881" s="23" t="str">
        <f t="shared" si="140"/>
        <v/>
      </c>
      <c r="P881" s="23" t="str">
        <f t="shared" si="141"/>
        <v/>
      </c>
      <c r="Q881" s="27"/>
      <c r="R881" s="24" t="str">
        <f>IF($K881="N","",IF($K881="Y",VLOOKUP($A881,'Run1-3-1'!$A:$J,3,FALSE)))</f>
        <v/>
      </c>
      <c r="S881" s="25" t="str">
        <f t="shared" si="142"/>
        <v/>
      </c>
      <c r="T881" s="27"/>
      <c r="U881" s="24" t="str">
        <f>IF($K881="N","",IF($K881="Y",VLOOKUP($A881,'Run1-4'!$A:$J,3,FALSE)))</f>
        <v/>
      </c>
      <c r="V881" s="25" t="str">
        <f t="shared" si="143"/>
        <v/>
      </c>
      <c r="W881" s="27"/>
      <c r="X881" s="25" t="str">
        <f t="shared" si="136"/>
        <v>N/A</v>
      </c>
    </row>
    <row r="882" spans="1:24" ht="15" customHeight="1" x14ac:dyDescent="0.3">
      <c r="A882" s="12" t="str">
        <f t="shared" si="134"/>
        <v>13-48923234-T</v>
      </c>
      <c r="B882" s="11" t="s">
        <v>1198</v>
      </c>
      <c r="C882" s="6">
        <v>1.5699999999999999E-2</v>
      </c>
      <c r="D882" s="6"/>
      <c r="E882" s="6">
        <v>13</v>
      </c>
      <c r="F882" s="6">
        <v>48923234</v>
      </c>
      <c r="G882" s="6" t="s">
        <v>125</v>
      </c>
      <c r="H882" s="6" t="s">
        <v>1177</v>
      </c>
      <c r="I882" s="6">
        <v>191</v>
      </c>
      <c r="K882" s="19" t="str">
        <f t="shared" si="137"/>
        <v>N</v>
      </c>
      <c r="L882" s="20" t="str">
        <f t="shared" si="138"/>
        <v/>
      </c>
      <c r="M882" s="21" t="str">
        <f t="shared" si="135"/>
        <v/>
      </c>
      <c r="N882" s="22" t="str">
        <f t="shared" si="139"/>
        <v>N/A</v>
      </c>
      <c r="O882" s="23" t="str">
        <f t="shared" si="140"/>
        <v/>
      </c>
      <c r="P882" s="23" t="str">
        <f t="shared" si="141"/>
        <v/>
      </c>
      <c r="Q882" s="27"/>
      <c r="R882" s="24" t="str">
        <f>IF($K882="N","",IF($K882="Y",VLOOKUP($A882,'Run1-3-1'!$A:$J,3,FALSE)))</f>
        <v/>
      </c>
      <c r="S882" s="25" t="str">
        <f t="shared" si="142"/>
        <v/>
      </c>
      <c r="T882" s="27"/>
      <c r="U882" s="24" t="str">
        <f>IF($K882="N","",IF($K882="Y",VLOOKUP($A882,'Run1-4'!$A:$J,3,FALSE)))</f>
        <v/>
      </c>
      <c r="V882" s="25" t="str">
        <f t="shared" si="143"/>
        <v/>
      </c>
      <c r="W882" s="27"/>
      <c r="X882" s="25" t="str">
        <f t="shared" si="136"/>
        <v>N/A</v>
      </c>
    </row>
    <row r="883" spans="1:24" ht="15" customHeight="1" x14ac:dyDescent="0.3">
      <c r="A883" s="12" t="str">
        <f t="shared" si="134"/>
        <v>13-48923239-A+T</v>
      </c>
      <c r="B883" s="11" t="s">
        <v>24</v>
      </c>
      <c r="C883" s="6">
        <v>2.93E-2</v>
      </c>
      <c r="D883" s="6"/>
      <c r="E883" s="6">
        <v>13</v>
      </c>
      <c r="F883" s="6">
        <v>48923239</v>
      </c>
      <c r="G883" s="6" t="s">
        <v>1082</v>
      </c>
      <c r="H883" s="6" t="s">
        <v>1191</v>
      </c>
      <c r="I883" s="6">
        <v>205</v>
      </c>
      <c r="K883" s="19" t="str">
        <f t="shared" si="137"/>
        <v>N</v>
      </c>
      <c r="L883" s="20" t="str">
        <f t="shared" si="138"/>
        <v/>
      </c>
      <c r="M883" s="21" t="str">
        <f t="shared" si="135"/>
        <v/>
      </c>
      <c r="N883" s="22" t="str">
        <f t="shared" si="139"/>
        <v>N/A</v>
      </c>
      <c r="O883" s="23" t="str">
        <f t="shared" si="140"/>
        <v/>
      </c>
      <c r="P883" s="23" t="str">
        <f t="shared" si="141"/>
        <v/>
      </c>
      <c r="Q883" s="27"/>
      <c r="R883" s="24" t="str">
        <f>IF($K883="N","",IF($K883="Y",VLOOKUP($A883,'Run1-3-1'!$A:$J,3,FALSE)))</f>
        <v/>
      </c>
      <c r="S883" s="25" t="str">
        <f t="shared" si="142"/>
        <v/>
      </c>
      <c r="T883" s="27"/>
      <c r="U883" s="24" t="str">
        <f>IF($K883="N","",IF($K883="Y",VLOOKUP($A883,'Run1-4'!$A:$J,3,FALSE)))</f>
        <v/>
      </c>
      <c r="V883" s="25" t="str">
        <f t="shared" si="143"/>
        <v/>
      </c>
      <c r="W883" s="27"/>
      <c r="X883" s="25" t="str">
        <f t="shared" si="136"/>
        <v>N/A</v>
      </c>
    </row>
    <row r="884" spans="1:24" ht="15" customHeight="1" x14ac:dyDescent="0.3">
      <c r="A884" s="12" t="str">
        <f t="shared" si="134"/>
        <v>13-48923239-A-T</v>
      </c>
      <c r="B884" s="11" t="s">
        <v>234</v>
      </c>
      <c r="C884" s="6">
        <v>1.46E-2</v>
      </c>
      <c r="D884" s="6"/>
      <c r="E884" s="6">
        <v>13</v>
      </c>
      <c r="F884" s="6">
        <v>48923239</v>
      </c>
      <c r="G884" s="6" t="s">
        <v>1082</v>
      </c>
      <c r="H884" s="6" t="s">
        <v>404</v>
      </c>
      <c r="I884" s="6">
        <v>205</v>
      </c>
      <c r="K884" s="19" t="str">
        <f t="shared" si="137"/>
        <v>N</v>
      </c>
      <c r="L884" s="20" t="str">
        <f t="shared" si="138"/>
        <v/>
      </c>
      <c r="M884" s="21" t="str">
        <f t="shared" si="135"/>
        <v/>
      </c>
      <c r="N884" s="22" t="str">
        <f t="shared" si="139"/>
        <v>N/A</v>
      </c>
      <c r="O884" s="23" t="str">
        <f t="shared" si="140"/>
        <v/>
      </c>
      <c r="P884" s="23" t="str">
        <f t="shared" si="141"/>
        <v/>
      </c>
      <c r="Q884" s="27"/>
      <c r="R884" s="24" t="str">
        <f>IF($K884="N","",IF($K884="Y",VLOOKUP($A884,'Run1-3-1'!$A:$J,3,FALSE)))</f>
        <v/>
      </c>
      <c r="S884" s="25" t="str">
        <f t="shared" si="142"/>
        <v/>
      </c>
      <c r="T884" s="27"/>
      <c r="U884" s="24" t="str">
        <f>IF($K884="N","",IF($K884="Y",VLOOKUP($A884,'Run1-4'!$A:$J,3,FALSE)))</f>
        <v/>
      </c>
      <c r="V884" s="25" t="str">
        <f t="shared" si="143"/>
        <v/>
      </c>
      <c r="W884" s="27"/>
      <c r="X884" s="25" t="str">
        <f t="shared" si="136"/>
        <v>N/A</v>
      </c>
    </row>
    <row r="885" spans="1:24" ht="15" customHeight="1" x14ac:dyDescent="0.3">
      <c r="A885" s="12" t="str">
        <f t="shared" si="134"/>
        <v>13-48941611-G+T</v>
      </c>
      <c r="B885" s="11" t="s">
        <v>195</v>
      </c>
      <c r="C885" s="6">
        <v>2.2200000000000001E-2</v>
      </c>
      <c r="D885" s="6"/>
      <c r="E885" s="6">
        <v>13</v>
      </c>
      <c r="F885" s="6">
        <v>48941611</v>
      </c>
      <c r="G885" s="6" t="s">
        <v>187</v>
      </c>
      <c r="H885" s="6" t="s">
        <v>84</v>
      </c>
      <c r="I885" s="6">
        <v>360</v>
      </c>
      <c r="K885" s="19" t="str">
        <f t="shared" si="137"/>
        <v>N</v>
      </c>
      <c r="L885" s="20" t="str">
        <f t="shared" si="138"/>
        <v/>
      </c>
      <c r="M885" s="21" t="str">
        <f t="shared" si="135"/>
        <v/>
      </c>
      <c r="N885" s="22" t="str">
        <f t="shared" si="139"/>
        <v>N/A</v>
      </c>
      <c r="O885" s="23" t="str">
        <f t="shared" si="140"/>
        <v/>
      </c>
      <c r="P885" s="23" t="str">
        <f t="shared" si="141"/>
        <v/>
      </c>
      <c r="Q885" s="27"/>
      <c r="R885" s="24" t="str">
        <f>IF($K885="N","",IF($K885="Y",VLOOKUP($A885,'Run1-3-1'!$A:$J,3,FALSE)))</f>
        <v/>
      </c>
      <c r="S885" s="25" t="str">
        <f t="shared" si="142"/>
        <v/>
      </c>
      <c r="T885" s="27"/>
      <c r="U885" s="24" t="str">
        <f>IF($K885="N","",IF($K885="Y",VLOOKUP($A885,'Run1-4'!$A:$J,3,FALSE)))</f>
        <v/>
      </c>
      <c r="V885" s="25" t="str">
        <f t="shared" si="143"/>
        <v/>
      </c>
      <c r="W885" s="27"/>
      <c r="X885" s="25" t="str">
        <f t="shared" si="136"/>
        <v>N/A</v>
      </c>
    </row>
    <row r="886" spans="1:24" ht="15" customHeight="1" x14ac:dyDescent="0.3">
      <c r="A886" s="12" t="str">
        <f t="shared" si="134"/>
        <v>13-48941615-C+T</v>
      </c>
      <c r="B886" s="11" t="s">
        <v>412</v>
      </c>
      <c r="C886" s="6">
        <v>0.124</v>
      </c>
      <c r="D886" s="6"/>
      <c r="E886" s="6">
        <v>13</v>
      </c>
      <c r="F886" s="6">
        <v>48941615</v>
      </c>
      <c r="G886" s="6" t="s">
        <v>125</v>
      </c>
      <c r="H886" s="6" t="s">
        <v>1283</v>
      </c>
      <c r="I886" s="6">
        <v>379</v>
      </c>
      <c r="K886" s="19" t="str">
        <f t="shared" si="137"/>
        <v>Y</v>
      </c>
      <c r="L886" s="20">
        <f t="shared" si="138"/>
        <v>0.124</v>
      </c>
      <c r="M886" s="21" t="str">
        <f t="shared" si="135"/>
        <v>B</v>
      </c>
      <c r="N886" s="22">
        <f t="shared" si="139"/>
        <v>6.9600000000000009E-2</v>
      </c>
      <c r="O886" s="23">
        <f t="shared" si="140"/>
        <v>5.439999999999999E-2</v>
      </c>
      <c r="P886" s="23">
        <f t="shared" si="141"/>
        <v>0.19359999999999999</v>
      </c>
      <c r="Q886" s="27"/>
      <c r="R886" s="24">
        <f>IF($K886="N","",IF($K886="Y",VLOOKUP($A886,'Run1-3-1'!$A:$J,3,FALSE)))</f>
        <v>0.1502</v>
      </c>
      <c r="S886" s="25" t="str">
        <f t="shared" si="142"/>
        <v>Y</v>
      </c>
      <c r="T886" s="27"/>
      <c r="U886" s="24">
        <f>IF($K886="N","",IF($K886="Y",VLOOKUP($A886,'Run1-4'!$A:$J,3,FALSE)))</f>
        <v>0.10539999999999999</v>
      </c>
      <c r="V886" s="25" t="str">
        <f t="shared" si="143"/>
        <v>Y</v>
      </c>
      <c r="W886" s="27"/>
      <c r="X886" s="25" t="str">
        <f t="shared" si="136"/>
        <v>Y</v>
      </c>
    </row>
    <row r="887" spans="1:24" ht="15" customHeight="1" x14ac:dyDescent="0.3">
      <c r="A887" s="12" t="str">
        <f t="shared" si="134"/>
        <v>13-48941615-C-T</v>
      </c>
      <c r="B887" s="11" t="s">
        <v>629</v>
      </c>
      <c r="C887" s="6">
        <v>2.9000000000000001E-2</v>
      </c>
      <c r="D887" s="6"/>
      <c r="E887" s="6">
        <v>13</v>
      </c>
      <c r="F887" s="6">
        <v>48941615</v>
      </c>
      <c r="G887" s="6" t="s">
        <v>125</v>
      </c>
      <c r="H887" s="6" t="s">
        <v>493</v>
      </c>
      <c r="I887" s="6">
        <v>379</v>
      </c>
      <c r="K887" s="19" t="str">
        <f t="shared" si="137"/>
        <v>N</v>
      </c>
      <c r="L887" s="20" t="str">
        <f t="shared" si="138"/>
        <v/>
      </c>
      <c r="M887" s="21" t="str">
        <f t="shared" si="135"/>
        <v/>
      </c>
      <c r="N887" s="22" t="str">
        <f t="shared" si="139"/>
        <v>N/A</v>
      </c>
      <c r="O887" s="23" t="str">
        <f t="shared" si="140"/>
        <v/>
      </c>
      <c r="P887" s="23" t="str">
        <f t="shared" si="141"/>
        <v/>
      </c>
      <c r="Q887" s="27"/>
      <c r="R887" s="24" t="str">
        <f>IF($K887="N","",IF($K887="Y",VLOOKUP($A887,'Run1-3-1'!$A:$J,3,FALSE)))</f>
        <v/>
      </c>
      <c r="S887" s="25" t="str">
        <f t="shared" si="142"/>
        <v/>
      </c>
      <c r="T887" s="27"/>
      <c r="U887" s="24" t="str">
        <f>IF($K887="N","",IF($K887="Y",VLOOKUP($A887,'Run1-4'!$A:$J,3,FALSE)))</f>
        <v/>
      </c>
      <c r="V887" s="25" t="str">
        <f t="shared" si="143"/>
        <v/>
      </c>
      <c r="W887" s="27"/>
      <c r="X887" s="25" t="str">
        <f t="shared" si="136"/>
        <v>N/A</v>
      </c>
    </row>
    <row r="888" spans="1:24" ht="15" customHeight="1" x14ac:dyDescent="0.3">
      <c r="A888" s="12" t="str">
        <f t="shared" si="134"/>
        <v>13-48941615-C+TT</v>
      </c>
      <c r="B888" s="11" t="s">
        <v>43</v>
      </c>
      <c r="C888" s="6">
        <v>1.06E-2</v>
      </c>
      <c r="D888" s="6"/>
      <c r="E888" s="6">
        <v>13</v>
      </c>
      <c r="F888" s="6">
        <v>48941615</v>
      </c>
      <c r="G888" s="6" t="s">
        <v>125</v>
      </c>
      <c r="H888" s="6" t="s">
        <v>1296</v>
      </c>
      <c r="I888" s="6">
        <v>379</v>
      </c>
      <c r="K888" s="19" t="str">
        <f t="shared" si="137"/>
        <v>N</v>
      </c>
      <c r="L888" s="20" t="str">
        <f t="shared" si="138"/>
        <v/>
      </c>
      <c r="M888" s="21" t="str">
        <f t="shared" si="135"/>
        <v/>
      </c>
      <c r="N888" s="22" t="str">
        <f t="shared" si="139"/>
        <v>N/A</v>
      </c>
      <c r="O888" s="23" t="str">
        <f t="shared" si="140"/>
        <v/>
      </c>
      <c r="P888" s="23" t="str">
        <f t="shared" si="141"/>
        <v/>
      </c>
      <c r="Q888" s="27"/>
      <c r="R888" s="24" t="str">
        <f>IF($K888="N","",IF($K888="Y",VLOOKUP($A888,'Run1-3-1'!$A:$J,3,FALSE)))</f>
        <v/>
      </c>
      <c r="S888" s="25" t="str">
        <f t="shared" si="142"/>
        <v/>
      </c>
      <c r="T888" s="27"/>
      <c r="U888" s="24" t="str">
        <f>IF($K888="N","",IF($K888="Y",VLOOKUP($A888,'Run1-4'!$A:$J,3,FALSE)))</f>
        <v/>
      </c>
      <c r="V888" s="25" t="str">
        <f t="shared" si="143"/>
        <v/>
      </c>
      <c r="W888" s="27"/>
      <c r="X888" s="25" t="str">
        <f t="shared" si="136"/>
        <v>N/A</v>
      </c>
    </row>
    <row r="889" spans="1:24" ht="15" customHeight="1" x14ac:dyDescent="0.3">
      <c r="A889" s="12" t="str">
        <f t="shared" si="134"/>
        <v>13-48941616-C</v>
      </c>
      <c r="B889" s="11" t="s">
        <v>256</v>
      </c>
      <c r="C889" s="6">
        <v>1.09E-2</v>
      </c>
      <c r="D889" s="6"/>
      <c r="E889" s="6">
        <v>13</v>
      </c>
      <c r="F889" s="6">
        <v>48941616</v>
      </c>
      <c r="G889" s="6" t="s">
        <v>1177</v>
      </c>
      <c r="H889" s="6" t="s">
        <v>125</v>
      </c>
      <c r="I889" s="6">
        <v>183</v>
      </c>
      <c r="K889" s="19" t="str">
        <f t="shared" si="137"/>
        <v>N</v>
      </c>
      <c r="L889" s="20" t="str">
        <f t="shared" si="138"/>
        <v/>
      </c>
      <c r="M889" s="21" t="str">
        <f t="shared" si="135"/>
        <v/>
      </c>
      <c r="N889" s="22" t="str">
        <f t="shared" si="139"/>
        <v>N/A</v>
      </c>
      <c r="O889" s="23" t="str">
        <f t="shared" si="140"/>
        <v/>
      </c>
      <c r="P889" s="23" t="str">
        <f t="shared" si="141"/>
        <v/>
      </c>
      <c r="Q889" s="27"/>
      <c r="R889" s="24" t="str">
        <f>IF($K889="N","",IF($K889="Y",VLOOKUP($A889,'Run1-3-1'!$A:$J,3,FALSE)))</f>
        <v/>
      </c>
      <c r="S889" s="25" t="str">
        <f t="shared" si="142"/>
        <v/>
      </c>
      <c r="T889" s="27"/>
      <c r="U889" s="24" t="str">
        <f>IF($K889="N","",IF($K889="Y",VLOOKUP($A889,'Run1-4'!$A:$J,3,FALSE)))</f>
        <v/>
      </c>
      <c r="V889" s="25" t="str">
        <f t="shared" si="143"/>
        <v/>
      </c>
      <c r="W889" s="27"/>
      <c r="X889" s="25" t="str">
        <f t="shared" si="136"/>
        <v>N/A</v>
      </c>
    </row>
    <row r="890" spans="1:24" ht="15" customHeight="1" x14ac:dyDescent="0.3">
      <c r="A890" s="12" t="str">
        <f t="shared" si="134"/>
        <v>13-48941621-C</v>
      </c>
      <c r="B890" s="11" t="s">
        <v>475</v>
      </c>
      <c r="C890" s="6">
        <v>2.0899999999999998E-2</v>
      </c>
      <c r="D890" s="6"/>
      <c r="E890" s="6">
        <v>13</v>
      </c>
      <c r="F890" s="6">
        <v>48941621</v>
      </c>
      <c r="G890" s="6" t="s">
        <v>1177</v>
      </c>
      <c r="H890" s="6" t="s">
        <v>125</v>
      </c>
      <c r="I890" s="6">
        <v>239</v>
      </c>
      <c r="K890" s="19" t="str">
        <f t="shared" si="137"/>
        <v>N</v>
      </c>
      <c r="L890" s="20" t="str">
        <f t="shared" si="138"/>
        <v/>
      </c>
      <c r="M890" s="21" t="str">
        <f t="shared" si="135"/>
        <v/>
      </c>
      <c r="N890" s="22" t="str">
        <f t="shared" si="139"/>
        <v>N/A</v>
      </c>
      <c r="O890" s="23" t="str">
        <f t="shared" si="140"/>
        <v/>
      </c>
      <c r="P890" s="23" t="str">
        <f t="shared" si="141"/>
        <v/>
      </c>
      <c r="Q890" s="27"/>
      <c r="R890" s="24" t="str">
        <f>IF($K890="N","",IF($K890="Y",VLOOKUP($A890,'Run1-3-1'!$A:$J,3,FALSE)))</f>
        <v/>
      </c>
      <c r="S890" s="25" t="str">
        <f t="shared" si="142"/>
        <v/>
      </c>
      <c r="T890" s="27"/>
      <c r="U890" s="24" t="str">
        <f>IF($K890="N","",IF($K890="Y",VLOOKUP($A890,'Run1-4'!$A:$J,3,FALSE)))</f>
        <v/>
      </c>
      <c r="V890" s="25" t="str">
        <f t="shared" si="143"/>
        <v/>
      </c>
      <c r="W890" s="27"/>
      <c r="X890" s="25" t="str">
        <f t="shared" si="136"/>
        <v>N/A</v>
      </c>
    </row>
    <row r="891" spans="1:24" ht="15" customHeight="1" x14ac:dyDescent="0.3">
      <c r="A891" s="12" t="str">
        <f t="shared" si="134"/>
        <v>13-48941622-T</v>
      </c>
      <c r="B891" s="11" t="s">
        <v>688</v>
      </c>
      <c r="C891" s="6">
        <v>1.03E-2</v>
      </c>
      <c r="D891" s="6"/>
      <c r="E891" s="6">
        <v>13</v>
      </c>
      <c r="F891" s="6">
        <v>48941622</v>
      </c>
      <c r="G891" s="6" t="s">
        <v>125</v>
      </c>
      <c r="H891" s="6" t="s">
        <v>1177</v>
      </c>
      <c r="I891" s="6">
        <v>390</v>
      </c>
      <c r="K891" s="19" t="str">
        <f t="shared" si="137"/>
        <v>N</v>
      </c>
      <c r="L891" s="20" t="str">
        <f t="shared" si="138"/>
        <v/>
      </c>
      <c r="M891" s="21" t="str">
        <f t="shared" si="135"/>
        <v/>
      </c>
      <c r="N891" s="22" t="str">
        <f t="shared" si="139"/>
        <v>N/A</v>
      </c>
      <c r="O891" s="23" t="str">
        <f t="shared" si="140"/>
        <v/>
      </c>
      <c r="P891" s="23" t="str">
        <f t="shared" si="141"/>
        <v/>
      </c>
      <c r="Q891" s="27"/>
      <c r="R891" s="24" t="str">
        <f>IF($K891="N","",IF($K891="Y",VLOOKUP($A891,'Run1-3-1'!$A:$J,3,FALSE)))</f>
        <v/>
      </c>
      <c r="S891" s="25" t="str">
        <f t="shared" si="142"/>
        <v/>
      </c>
      <c r="T891" s="27"/>
      <c r="U891" s="24" t="str">
        <f>IF($K891="N","",IF($K891="Y",VLOOKUP($A891,'Run1-4'!$A:$J,3,FALSE)))</f>
        <v/>
      </c>
      <c r="V891" s="25" t="str">
        <f t="shared" si="143"/>
        <v/>
      </c>
      <c r="W891" s="27"/>
      <c r="X891" s="25" t="str">
        <f t="shared" si="136"/>
        <v>N/A</v>
      </c>
    </row>
    <row r="892" spans="1:24" ht="15" customHeight="1" x14ac:dyDescent="0.3">
      <c r="A892" s="12" t="str">
        <f t="shared" si="134"/>
        <v>13-48941668-T-A</v>
      </c>
      <c r="B892" s="11" t="s">
        <v>107</v>
      </c>
      <c r="C892" s="6">
        <v>1.4999999999999999E-2</v>
      </c>
      <c r="D892" s="6"/>
      <c r="E892" s="6">
        <v>13</v>
      </c>
      <c r="F892" s="6">
        <v>48941668</v>
      </c>
      <c r="G892" s="6" t="s">
        <v>1177</v>
      </c>
      <c r="H892" s="6" t="s">
        <v>928</v>
      </c>
      <c r="I892" s="6">
        <v>467</v>
      </c>
      <c r="K892" s="19" t="str">
        <f t="shared" si="137"/>
        <v>N</v>
      </c>
      <c r="L892" s="20" t="str">
        <f t="shared" si="138"/>
        <v/>
      </c>
      <c r="M892" s="21" t="str">
        <f t="shared" si="135"/>
        <v/>
      </c>
      <c r="N892" s="22" t="str">
        <f t="shared" si="139"/>
        <v>N/A</v>
      </c>
      <c r="O892" s="23" t="str">
        <f t="shared" si="140"/>
        <v/>
      </c>
      <c r="P892" s="23" t="str">
        <f t="shared" si="141"/>
        <v/>
      </c>
      <c r="Q892" s="27"/>
      <c r="R892" s="24" t="str">
        <f>IF($K892="N","",IF($K892="Y",VLOOKUP($A892,'Run1-3-1'!$A:$J,3,FALSE)))</f>
        <v/>
      </c>
      <c r="S892" s="25" t="str">
        <f t="shared" si="142"/>
        <v/>
      </c>
      <c r="T892" s="27"/>
      <c r="U892" s="24" t="str">
        <f>IF($K892="N","",IF($K892="Y",VLOOKUP($A892,'Run1-4'!$A:$J,3,FALSE)))</f>
        <v/>
      </c>
      <c r="V892" s="25" t="str">
        <f t="shared" si="143"/>
        <v/>
      </c>
      <c r="W892" s="27"/>
      <c r="X892" s="25" t="str">
        <f t="shared" si="136"/>
        <v>N/A</v>
      </c>
    </row>
    <row r="893" spans="1:24" ht="15" customHeight="1" x14ac:dyDescent="0.3">
      <c r="A893" s="12" t="str">
        <f t="shared" si="134"/>
        <v>13-48941674-T+A</v>
      </c>
      <c r="B893" s="11" t="s">
        <v>324</v>
      </c>
      <c r="C893" s="6">
        <v>2.75E-2</v>
      </c>
      <c r="D893" s="6"/>
      <c r="E893" s="6">
        <v>13</v>
      </c>
      <c r="F893" s="6">
        <v>48941674</v>
      </c>
      <c r="G893" s="6" t="s">
        <v>1177</v>
      </c>
      <c r="H893" s="6" t="s">
        <v>897</v>
      </c>
      <c r="I893" s="6">
        <v>473</v>
      </c>
      <c r="K893" s="19" t="str">
        <f t="shared" si="137"/>
        <v>N</v>
      </c>
      <c r="L893" s="20" t="str">
        <f t="shared" si="138"/>
        <v/>
      </c>
      <c r="M893" s="21" t="str">
        <f t="shared" si="135"/>
        <v/>
      </c>
      <c r="N893" s="22" t="str">
        <f t="shared" si="139"/>
        <v>N/A</v>
      </c>
      <c r="O893" s="23" t="str">
        <f t="shared" si="140"/>
        <v/>
      </c>
      <c r="P893" s="23" t="str">
        <f t="shared" si="141"/>
        <v/>
      </c>
      <c r="Q893" s="27"/>
      <c r="R893" s="24" t="str">
        <f>IF($K893="N","",IF($K893="Y",VLOOKUP($A893,'Run1-3-1'!$A:$J,3,FALSE)))</f>
        <v/>
      </c>
      <c r="S893" s="25" t="str">
        <f t="shared" si="142"/>
        <v/>
      </c>
      <c r="T893" s="27"/>
      <c r="U893" s="24" t="str">
        <f>IF($K893="N","",IF($K893="Y",VLOOKUP($A893,'Run1-4'!$A:$J,3,FALSE)))</f>
        <v/>
      </c>
      <c r="V893" s="25" t="str">
        <f t="shared" si="143"/>
        <v/>
      </c>
      <c r="W893" s="27"/>
      <c r="X893" s="25" t="str">
        <f t="shared" si="136"/>
        <v>N/A</v>
      </c>
    </row>
    <row r="894" spans="1:24" ht="15" customHeight="1" x14ac:dyDescent="0.3">
      <c r="A894" s="12" t="str">
        <f t="shared" si="134"/>
        <v>13-48941678-A</v>
      </c>
      <c r="B894" s="11" t="s">
        <v>540</v>
      </c>
      <c r="C894" s="6">
        <v>1.04E-2</v>
      </c>
      <c r="D894" s="6"/>
      <c r="E894" s="6">
        <v>13</v>
      </c>
      <c r="F894" s="6">
        <v>48941678</v>
      </c>
      <c r="G894" s="6" t="s">
        <v>187</v>
      </c>
      <c r="H894" s="6" t="s">
        <v>1082</v>
      </c>
      <c r="I894" s="6">
        <v>480</v>
      </c>
      <c r="K894" s="19" t="str">
        <f t="shared" si="137"/>
        <v>N</v>
      </c>
      <c r="L894" s="20" t="str">
        <f t="shared" si="138"/>
        <v/>
      </c>
      <c r="M894" s="21" t="str">
        <f t="shared" si="135"/>
        <v/>
      </c>
      <c r="N894" s="22" t="str">
        <f t="shared" si="139"/>
        <v>N/A</v>
      </c>
      <c r="O894" s="23" t="str">
        <f t="shared" si="140"/>
        <v/>
      </c>
      <c r="P894" s="23" t="str">
        <f t="shared" si="141"/>
        <v/>
      </c>
      <c r="Q894" s="27"/>
      <c r="R894" s="24" t="str">
        <f>IF($K894="N","",IF($K894="Y",VLOOKUP($A894,'Run1-3-1'!$A:$J,3,FALSE)))</f>
        <v/>
      </c>
      <c r="S894" s="25" t="str">
        <f t="shared" si="142"/>
        <v/>
      </c>
      <c r="T894" s="27"/>
      <c r="U894" s="24" t="str">
        <f>IF($K894="N","",IF($K894="Y",VLOOKUP($A894,'Run1-4'!$A:$J,3,FALSE)))</f>
        <v/>
      </c>
      <c r="V894" s="25" t="str">
        <f t="shared" si="143"/>
        <v/>
      </c>
      <c r="W894" s="27"/>
      <c r="X894" s="25" t="str">
        <f t="shared" si="136"/>
        <v>N/A</v>
      </c>
    </row>
    <row r="895" spans="1:24" ht="15" customHeight="1" x14ac:dyDescent="0.3">
      <c r="A895" s="12" t="str">
        <f t="shared" si="134"/>
        <v>13-48941688-T</v>
      </c>
      <c r="B895" s="11" t="s">
        <v>494</v>
      </c>
      <c r="C895" s="6">
        <v>1.2500000000000001E-2</v>
      </c>
      <c r="D895" s="6"/>
      <c r="E895" s="6">
        <v>13</v>
      </c>
      <c r="F895" s="6">
        <v>48941688</v>
      </c>
      <c r="G895" s="6" t="s">
        <v>125</v>
      </c>
      <c r="H895" s="6" t="s">
        <v>1177</v>
      </c>
      <c r="I895" s="6">
        <v>480</v>
      </c>
      <c r="K895" s="19" t="str">
        <f t="shared" si="137"/>
        <v>N</v>
      </c>
      <c r="L895" s="20" t="str">
        <f t="shared" si="138"/>
        <v/>
      </c>
      <c r="M895" s="21" t="str">
        <f t="shared" si="135"/>
        <v/>
      </c>
      <c r="N895" s="22" t="str">
        <f t="shared" si="139"/>
        <v>N/A</v>
      </c>
      <c r="O895" s="23" t="str">
        <f t="shared" si="140"/>
        <v/>
      </c>
      <c r="P895" s="23" t="str">
        <f t="shared" si="141"/>
        <v/>
      </c>
      <c r="Q895" s="27"/>
      <c r="R895" s="24" t="str">
        <f>IF($K895="N","",IF($K895="Y",VLOOKUP($A895,'Run1-3-1'!$A:$J,3,FALSE)))</f>
        <v/>
      </c>
      <c r="S895" s="25" t="str">
        <f t="shared" si="142"/>
        <v/>
      </c>
      <c r="T895" s="27"/>
      <c r="U895" s="24" t="str">
        <f>IF($K895="N","",IF($K895="Y",VLOOKUP($A895,'Run1-4'!$A:$J,3,FALSE)))</f>
        <v/>
      </c>
      <c r="V895" s="25" t="str">
        <f t="shared" si="143"/>
        <v/>
      </c>
      <c r="W895" s="27"/>
      <c r="X895" s="25" t="str">
        <f t="shared" si="136"/>
        <v>N/A</v>
      </c>
    </row>
    <row r="896" spans="1:24" ht="15" customHeight="1" x14ac:dyDescent="0.3">
      <c r="A896" s="12" t="str">
        <f t="shared" si="134"/>
        <v>13-48941695-A-T</v>
      </c>
      <c r="B896" s="11" t="s">
        <v>712</v>
      </c>
      <c r="C896" s="6">
        <v>3.1399999999999997E-2</v>
      </c>
      <c r="D896" s="6"/>
      <c r="E896" s="6">
        <v>13</v>
      </c>
      <c r="F896" s="6">
        <v>48941695</v>
      </c>
      <c r="G896" s="6" t="s">
        <v>1082</v>
      </c>
      <c r="H896" s="6" t="s">
        <v>404</v>
      </c>
      <c r="I896" s="6">
        <v>477</v>
      </c>
      <c r="K896" s="19" t="str">
        <f t="shared" si="137"/>
        <v>N</v>
      </c>
      <c r="L896" s="20" t="str">
        <f t="shared" si="138"/>
        <v/>
      </c>
      <c r="M896" s="21" t="str">
        <f t="shared" si="135"/>
        <v/>
      </c>
      <c r="N896" s="22" t="str">
        <f t="shared" si="139"/>
        <v>N/A</v>
      </c>
      <c r="O896" s="23" t="str">
        <f t="shared" si="140"/>
        <v/>
      </c>
      <c r="P896" s="23" t="str">
        <f t="shared" si="141"/>
        <v/>
      </c>
      <c r="Q896" s="27"/>
      <c r="R896" s="24" t="str">
        <f>IF($K896="N","",IF($K896="Y",VLOOKUP($A896,'Run1-3-1'!$A:$J,3,FALSE)))</f>
        <v/>
      </c>
      <c r="S896" s="25" t="str">
        <f t="shared" si="142"/>
        <v/>
      </c>
      <c r="T896" s="27"/>
      <c r="U896" s="24" t="str">
        <f>IF($K896="N","",IF($K896="Y",VLOOKUP($A896,'Run1-4'!$A:$J,3,FALSE)))</f>
        <v/>
      </c>
      <c r="V896" s="25" t="str">
        <f t="shared" si="143"/>
        <v/>
      </c>
      <c r="W896" s="27"/>
      <c r="X896" s="25" t="str">
        <f t="shared" si="136"/>
        <v>N/A</v>
      </c>
    </row>
    <row r="897" spans="1:24" ht="15" customHeight="1" x14ac:dyDescent="0.3">
      <c r="A897" s="12" t="str">
        <f t="shared" si="134"/>
        <v>13-48941705-T</v>
      </c>
      <c r="B897" s="11" t="s">
        <v>937</v>
      </c>
      <c r="C897" s="6">
        <v>1.8499999999999999E-2</v>
      </c>
      <c r="D897" s="6"/>
      <c r="E897" s="6">
        <v>13</v>
      </c>
      <c r="F897" s="6">
        <v>48941705</v>
      </c>
      <c r="G897" s="6" t="s">
        <v>125</v>
      </c>
      <c r="H897" s="6" t="s">
        <v>1177</v>
      </c>
      <c r="I897" s="6">
        <v>486</v>
      </c>
      <c r="K897" s="19" t="str">
        <f t="shared" si="137"/>
        <v>N</v>
      </c>
      <c r="L897" s="20" t="str">
        <f t="shared" si="138"/>
        <v/>
      </c>
      <c r="M897" s="21" t="str">
        <f t="shared" si="135"/>
        <v/>
      </c>
      <c r="N897" s="22" t="str">
        <f t="shared" si="139"/>
        <v>N/A</v>
      </c>
      <c r="O897" s="23" t="str">
        <f t="shared" si="140"/>
        <v/>
      </c>
      <c r="P897" s="23" t="str">
        <f t="shared" si="141"/>
        <v/>
      </c>
      <c r="Q897" s="27"/>
      <c r="R897" s="24" t="str">
        <f>IF($K897="N","",IF($K897="Y",VLOOKUP($A897,'Run1-3-1'!$A:$J,3,FALSE)))</f>
        <v/>
      </c>
      <c r="S897" s="25" t="str">
        <f t="shared" si="142"/>
        <v/>
      </c>
      <c r="T897" s="27"/>
      <c r="U897" s="24" t="str">
        <f>IF($K897="N","",IF($K897="Y",VLOOKUP($A897,'Run1-4'!$A:$J,3,FALSE)))</f>
        <v/>
      </c>
      <c r="V897" s="25" t="str">
        <f t="shared" si="143"/>
        <v/>
      </c>
      <c r="W897" s="27"/>
      <c r="X897" s="25" t="str">
        <f t="shared" si="136"/>
        <v>N/A</v>
      </c>
    </row>
    <row r="898" spans="1:24" ht="15" customHeight="1" x14ac:dyDescent="0.3">
      <c r="A898" s="12" t="str">
        <f t="shared" si="134"/>
        <v>13-48941710-T+A</v>
      </c>
      <c r="B898" s="11" t="s">
        <v>1156</v>
      </c>
      <c r="C898" s="6">
        <v>1.23E-2</v>
      </c>
      <c r="D898" s="6"/>
      <c r="E898" s="6">
        <v>13</v>
      </c>
      <c r="F898" s="6">
        <v>48941710</v>
      </c>
      <c r="G898" s="6" t="s">
        <v>1177</v>
      </c>
      <c r="H898" s="6" t="s">
        <v>897</v>
      </c>
      <c r="I898" s="6">
        <v>486</v>
      </c>
      <c r="K898" s="19" t="str">
        <f t="shared" si="137"/>
        <v>N</v>
      </c>
      <c r="L898" s="20" t="str">
        <f t="shared" si="138"/>
        <v/>
      </c>
      <c r="M898" s="21" t="str">
        <f t="shared" si="135"/>
        <v/>
      </c>
      <c r="N898" s="22" t="str">
        <f t="shared" si="139"/>
        <v>N/A</v>
      </c>
      <c r="O898" s="23" t="str">
        <f t="shared" si="140"/>
        <v/>
      </c>
      <c r="P898" s="23" t="str">
        <f t="shared" si="141"/>
        <v/>
      </c>
      <c r="Q898" s="27"/>
      <c r="R898" s="24" t="str">
        <f>IF($K898="N","",IF($K898="Y",VLOOKUP($A898,'Run1-3-1'!$A:$J,3,FALSE)))</f>
        <v/>
      </c>
      <c r="S898" s="25" t="str">
        <f t="shared" si="142"/>
        <v/>
      </c>
      <c r="T898" s="27"/>
      <c r="U898" s="24" t="str">
        <f>IF($K898="N","",IF($K898="Y",VLOOKUP($A898,'Run1-4'!$A:$J,3,FALSE)))</f>
        <v/>
      </c>
      <c r="V898" s="25" t="str">
        <f t="shared" si="143"/>
        <v/>
      </c>
      <c r="W898" s="27"/>
      <c r="X898" s="25" t="str">
        <f t="shared" si="136"/>
        <v>N/A</v>
      </c>
    </row>
    <row r="899" spans="1:24" ht="15" customHeight="1" x14ac:dyDescent="0.3">
      <c r="A899" s="12" t="str">
        <f t="shared" ref="A899:A962" si="144">E899&amp;"-"&amp;F899&amp;"-"&amp;H899</f>
        <v>13-48942601-A</v>
      </c>
      <c r="B899" s="11" t="s">
        <v>561</v>
      </c>
      <c r="C899" s="6">
        <v>1.4200000000000001E-2</v>
      </c>
      <c r="D899" s="6" t="s">
        <v>1444</v>
      </c>
      <c r="E899" s="6">
        <v>13</v>
      </c>
      <c r="F899" s="6">
        <v>48942601</v>
      </c>
      <c r="G899" s="6" t="s">
        <v>187</v>
      </c>
      <c r="H899" s="6" t="s">
        <v>1082</v>
      </c>
      <c r="I899" s="6">
        <v>494</v>
      </c>
      <c r="K899" s="19" t="str">
        <f t="shared" si="137"/>
        <v>N</v>
      </c>
      <c r="L899" s="20" t="str">
        <f t="shared" si="138"/>
        <v/>
      </c>
      <c r="M899" s="21" t="str">
        <f t="shared" ref="M899:M962" si="145">IF($L899="","",IF(AND($L899&gt;=0.05,$L899&lt;0.1),"A",IF(AND($L899&gt;=0.1,$L899&lt;0.2),"B",IF(AND($L899&gt;=0.2,$L899&lt;=0.25),"C"))))</f>
        <v/>
      </c>
      <c r="N899" s="22" t="str">
        <f t="shared" si="139"/>
        <v>N/A</v>
      </c>
      <c r="O899" s="23" t="str">
        <f t="shared" si="140"/>
        <v/>
      </c>
      <c r="P899" s="23" t="str">
        <f t="shared" si="141"/>
        <v/>
      </c>
      <c r="Q899" s="27"/>
      <c r="R899" s="24" t="str">
        <f>IF($K899="N","",IF($K899="Y",VLOOKUP($A899,'Run1-3-1'!$A:$J,3,FALSE)))</f>
        <v/>
      </c>
      <c r="S899" s="25" t="str">
        <f t="shared" si="142"/>
        <v/>
      </c>
      <c r="T899" s="27"/>
      <c r="U899" s="24" t="str">
        <f>IF($K899="N","",IF($K899="Y",VLOOKUP($A899,'Run1-4'!$A:$J,3,FALSE)))</f>
        <v/>
      </c>
      <c r="V899" s="25" t="str">
        <f t="shared" si="143"/>
        <v/>
      </c>
      <c r="W899" s="27"/>
      <c r="X899" s="25" t="str">
        <f t="shared" ref="X899:X962" si="146">IF($K899="N","N/A",IF(AND($S899="Y",$V899="Y"),"Y","N"))</f>
        <v>N/A</v>
      </c>
    </row>
    <row r="900" spans="1:24" ht="15" customHeight="1" x14ac:dyDescent="0.3">
      <c r="A900" s="12" t="str">
        <f t="shared" si="144"/>
        <v>13-48942686-G+A</v>
      </c>
      <c r="B900" s="11" t="s">
        <v>779</v>
      </c>
      <c r="C900" s="6">
        <v>3.2800000000000003E-2</v>
      </c>
      <c r="D900" s="6"/>
      <c r="E900" s="6">
        <v>13</v>
      </c>
      <c r="F900" s="6">
        <v>48942686</v>
      </c>
      <c r="G900" s="6" t="s">
        <v>187</v>
      </c>
      <c r="H900" s="6" t="s">
        <v>1373</v>
      </c>
      <c r="I900" s="6">
        <v>519</v>
      </c>
      <c r="K900" s="19" t="str">
        <f t="shared" ref="K900:K963" si="147">IF(AND($C900&lt;=0.25,C900&gt;=0.05),"Y","N")</f>
        <v>N</v>
      </c>
      <c r="L900" s="20" t="str">
        <f t="shared" ref="L900:L963" si="148">IF(K900="Y",C900,"")</f>
        <v/>
      </c>
      <c r="M900" s="21" t="str">
        <f t="shared" si="145"/>
        <v/>
      </c>
      <c r="N900" s="22" t="str">
        <f t="shared" ref="N900:N963" si="149">IF($M900="A",$L900*$C$1+$F$1,IF($M900="B",L900*$D$1+$F$1,IF($M900="C",L900*$E$1+$F$1,"N/A")))</f>
        <v>N/A</v>
      </c>
      <c r="O900" s="23" t="str">
        <f t="shared" ref="O900:O963" si="150">IF(L900="","",IF((L900-N900)&lt;0.01,0.01,L900-N900))</f>
        <v/>
      </c>
      <c r="P900" s="23" t="str">
        <f t="shared" ref="P900:P963" si="151">IF(L900="","",L900+N900)</f>
        <v/>
      </c>
      <c r="Q900" s="27"/>
      <c r="R900" s="24" t="str">
        <f>IF($K900="N","",IF($K900="Y",VLOOKUP($A900,'Run1-3-1'!$A:$J,3,FALSE)))</f>
        <v/>
      </c>
      <c r="S900" s="25" t="str">
        <f t="shared" ref="S900:S963" si="152">IF($K900="N","",IF(AND(R900&gt;=$O900,R900&lt;=$P900),"Y","N"))</f>
        <v/>
      </c>
      <c r="T900" s="27"/>
      <c r="U900" s="24" t="str">
        <f>IF($K900="N","",IF($K900="Y",VLOOKUP($A900,'Run1-4'!$A:$J,3,FALSE)))</f>
        <v/>
      </c>
      <c r="V900" s="25" t="str">
        <f t="shared" ref="V900:V963" si="153">IF($K900="N","",IF(AND(U900&gt;=$O900,U900&lt;=$P900),"Y","N"))</f>
        <v/>
      </c>
      <c r="W900" s="27"/>
      <c r="X900" s="25" t="str">
        <f t="shared" si="146"/>
        <v>N/A</v>
      </c>
    </row>
    <row r="901" spans="1:24" ht="15" customHeight="1" x14ac:dyDescent="0.3">
      <c r="A901" s="12" t="str">
        <f t="shared" si="144"/>
        <v>13-48942700-G+A</v>
      </c>
      <c r="B901" s="11" t="s">
        <v>1008</v>
      </c>
      <c r="C901" s="6">
        <v>1.5699999999999999E-2</v>
      </c>
      <c r="D901" s="6"/>
      <c r="E901" s="6">
        <v>13</v>
      </c>
      <c r="F901" s="6">
        <v>48942700</v>
      </c>
      <c r="G901" s="6" t="s">
        <v>187</v>
      </c>
      <c r="H901" s="6" t="s">
        <v>1373</v>
      </c>
      <c r="I901" s="6">
        <v>509</v>
      </c>
      <c r="K901" s="19" t="str">
        <f t="shared" si="147"/>
        <v>N</v>
      </c>
      <c r="L901" s="20" t="str">
        <f t="shared" si="148"/>
        <v/>
      </c>
      <c r="M901" s="21" t="str">
        <f t="shared" si="145"/>
        <v/>
      </c>
      <c r="N901" s="22" t="str">
        <f t="shared" si="149"/>
        <v>N/A</v>
      </c>
      <c r="O901" s="23" t="str">
        <f t="shared" si="150"/>
        <v/>
      </c>
      <c r="P901" s="23" t="str">
        <f t="shared" si="151"/>
        <v/>
      </c>
      <c r="Q901" s="27"/>
      <c r="R901" s="24" t="str">
        <f>IF($K901="N","",IF($K901="Y",VLOOKUP($A901,'Run1-3-1'!$A:$J,3,FALSE)))</f>
        <v/>
      </c>
      <c r="S901" s="25" t="str">
        <f t="shared" si="152"/>
        <v/>
      </c>
      <c r="T901" s="27"/>
      <c r="U901" s="24" t="str">
        <f>IF($K901="N","",IF($K901="Y",VLOOKUP($A901,'Run1-4'!$A:$J,3,FALSE)))</f>
        <v/>
      </c>
      <c r="V901" s="25" t="str">
        <f t="shared" si="153"/>
        <v/>
      </c>
      <c r="W901" s="27"/>
      <c r="X901" s="25" t="str">
        <f t="shared" si="146"/>
        <v>N/A</v>
      </c>
    </row>
    <row r="902" spans="1:24" ht="15" customHeight="1" x14ac:dyDescent="0.3">
      <c r="A902" s="12" t="str">
        <f t="shared" si="144"/>
        <v>13-48953768-A</v>
      </c>
      <c r="B902" s="11" t="s">
        <v>1221</v>
      </c>
      <c r="C902" s="6">
        <v>1.34E-2</v>
      </c>
      <c r="D902" s="6"/>
      <c r="E902" s="6">
        <v>13</v>
      </c>
      <c r="F902" s="6">
        <v>48953768</v>
      </c>
      <c r="G902" s="6" t="s">
        <v>187</v>
      </c>
      <c r="H902" s="6" t="s">
        <v>1082</v>
      </c>
      <c r="I902" s="6">
        <v>524</v>
      </c>
      <c r="K902" s="19" t="str">
        <f t="shared" si="147"/>
        <v>N</v>
      </c>
      <c r="L902" s="20" t="str">
        <f t="shared" si="148"/>
        <v/>
      </c>
      <c r="M902" s="21" t="str">
        <f t="shared" si="145"/>
        <v/>
      </c>
      <c r="N902" s="22" t="str">
        <f t="shared" si="149"/>
        <v>N/A</v>
      </c>
      <c r="O902" s="23" t="str">
        <f t="shared" si="150"/>
        <v/>
      </c>
      <c r="P902" s="23" t="str">
        <f t="shared" si="151"/>
        <v/>
      </c>
      <c r="Q902" s="27"/>
      <c r="R902" s="24" t="str">
        <f>IF($K902="N","",IF($K902="Y",VLOOKUP($A902,'Run1-3-1'!$A:$J,3,FALSE)))</f>
        <v/>
      </c>
      <c r="S902" s="25" t="str">
        <f t="shared" si="152"/>
        <v/>
      </c>
      <c r="T902" s="27"/>
      <c r="U902" s="24" t="str">
        <f>IF($K902="N","",IF($K902="Y",VLOOKUP($A902,'Run1-4'!$A:$J,3,FALSE)))</f>
        <v/>
      </c>
      <c r="V902" s="25" t="str">
        <f t="shared" si="153"/>
        <v/>
      </c>
      <c r="W902" s="27"/>
      <c r="X902" s="25" t="str">
        <f t="shared" si="146"/>
        <v>N/A</v>
      </c>
    </row>
    <row r="903" spans="1:24" ht="15" customHeight="1" x14ac:dyDescent="0.3">
      <c r="A903" s="12" t="str">
        <f t="shared" si="144"/>
        <v>13-48953791-A</v>
      </c>
      <c r="B903" s="11" t="s">
        <v>624</v>
      </c>
      <c r="C903" s="6">
        <v>1.44E-2</v>
      </c>
      <c r="D903" s="6"/>
      <c r="E903" s="6">
        <v>13</v>
      </c>
      <c r="F903" s="6">
        <v>48953791</v>
      </c>
      <c r="G903" s="6" t="s">
        <v>187</v>
      </c>
      <c r="H903" s="6" t="s">
        <v>1082</v>
      </c>
      <c r="I903" s="6">
        <v>554</v>
      </c>
      <c r="K903" s="19" t="str">
        <f t="shared" si="147"/>
        <v>N</v>
      </c>
      <c r="L903" s="20" t="str">
        <f t="shared" si="148"/>
        <v/>
      </c>
      <c r="M903" s="21" t="str">
        <f t="shared" si="145"/>
        <v/>
      </c>
      <c r="N903" s="22" t="str">
        <f t="shared" si="149"/>
        <v>N/A</v>
      </c>
      <c r="O903" s="23" t="str">
        <f t="shared" si="150"/>
        <v/>
      </c>
      <c r="P903" s="23" t="str">
        <f t="shared" si="151"/>
        <v/>
      </c>
      <c r="Q903" s="27"/>
      <c r="R903" s="24" t="str">
        <f>IF($K903="N","",IF($K903="Y",VLOOKUP($A903,'Run1-3-1'!$A:$J,3,FALSE)))</f>
        <v/>
      </c>
      <c r="S903" s="25" t="str">
        <f t="shared" si="152"/>
        <v/>
      </c>
      <c r="T903" s="27"/>
      <c r="U903" s="24" t="str">
        <f>IF($K903="N","",IF($K903="Y",VLOOKUP($A903,'Run1-4'!$A:$J,3,FALSE)))</f>
        <v/>
      </c>
      <c r="V903" s="25" t="str">
        <f t="shared" si="153"/>
        <v/>
      </c>
      <c r="W903" s="27"/>
      <c r="X903" s="25" t="str">
        <f t="shared" si="146"/>
        <v>N/A</v>
      </c>
    </row>
    <row r="904" spans="1:24" ht="15" customHeight="1" x14ac:dyDescent="0.3">
      <c r="A904" s="12" t="str">
        <f t="shared" si="144"/>
        <v>13-48953804-T+A</v>
      </c>
      <c r="B904" s="11" t="s">
        <v>78</v>
      </c>
      <c r="C904" s="6">
        <v>0.1162</v>
      </c>
      <c r="D904" s="6"/>
      <c r="E904" s="6">
        <v>13</v>
      </c>
      <c r="F904" s="6">
        <v>48953804</v>
      </c>
      <c r="G904" s="6" t="s">
        <v>1177</v>
      </c>
      <c r="H904" s="6" t="s">
        <v>897</v>
      </c>
      <c r="I904" s="6">
        <v>568</v>
      </c>
      <c r="K904" s="19" t="str">
        <f t="shared" si="147"/>
        <v>Y</v>
      </c>
      <c r="L904" s="20">
        <f t="shared" si="148"/>
        <v>0.1162</v>
      </c>
      <c r="M904" s="21" t="str">
        <f t="shared" si="145"/>
        <v>B</v>
      </c>
      <c r="N904" s="22">
        <f t="shared" si="149"/>
        <v>6.6479999999999997E-2</v>
      </c>
      <c r="O904" s="23">
        <f t="shared" si="150"/>
        <v>4.972E-2</v>
      </c>
      <c r="P904" s="23">
        <f t="shared" si="151"/>
        <v>0.18268000000000001</v>
      </c>
      <c r="Q904" s="27"/>
      <c r="R904" s="24">
        <f>IF($K904="N","",IF($K904="Y",VLOOKUP($A904,'Run1-3-1'!$A:$J,3,FALSE)))</f>
        <v>0.1232</v>
      </c>
      <c r="S904" s="25" t="str">
        <f t="shared" si="152"/>
        <v>Y</v>
      </c>
      <c r="T904" s="27"/>
      <c r="U904" s="24">
        <f>IF($K904="N","",IF($K904="Y",VLOOKUP($A904,'Run1-4'!$A:$J,3,FALSE)))</f>
        <v>0.1042</v>
      </c>
      <c r="V904" s="25" t="str">
        <f t="shared" si="153"/>
        <v>Y</v>
      </c>
      <c r="W904" s="27"/>
      <c r="X904" s="25" t="str">
        <f t="shared" si="146"/>
        <v>Y</v>
      </c>
    </row>
    <row r="905" spans="1:24" ht="15" customHeight="1" x14ac:dyDescent="0.3">
      <c r="A905" s="12" t="str">
        <f t="shared" si="144"/>
        <v>13-48953804-T-A</v>
      </c>
      <c r="B905" s="11" t="s">
        <v>844</v>
      </c>
      <c r="C905" s="6">
        <v>1.5800000000000002E-2</v>
      </c>
      <c r="D905" s="6"/>
      <c r="E905" s="6">
        <v>13</v>
      </c>
      <c r="F905" s="6">
        <v>48953804</v>
      </c>
      <c r="G905" s="6" t="s">
        <v>1177</v>
      </c>
      <c r="H905" s="6" t="s">
        <v>928</v>
      </c>
      <c r="I905" s="6">
        <v>568</v>
      </c>
      <c r="K905" s="19" t="str">
        <f t="shared" si="147"/>
        <v>N</v>
      </c>
      <c r="L905" s="20" t="str">
        <f t="shared" si="148"/>
        <v/>
      </c>
      <c r="M905" s="21" t="str">
        <f t="shared" si="145"/>
        <v/>
      </c>
      <c r="N905" s="22" t="str">
        <f t="shared" si="149"/>
        <v>N/A</v>
      </c>
      <c r="O905" s="23" t="str">
        <f t="shared" si="150"/>
        <v/>
      </c>
      <c r="P905" s="23" t="str">
        <f t="shared" si="151"/>
        <v/>
      </c>
      <c r="Q905" s="27"/>
      <c r="R905" s="24" t="str">
        <f>IF($K905="N","",IF($K905="Y",VLOOKUP($A905,'Run1-3-1'!$A:$J,3,FALSE)))</f>
        <v/>
      </c>
      <c r="S905" s="25" t="str">
        <f t="shared" si="152"/>
        <v/>
      </c>
      <c r="T905" s="27"/>
      <c r="U905" s="24" t="str">
        <f>IF($K905="N","",IF($K905="Y",VLOOKUP($A905,'Run1-4'!$A:$J,3,FALSE)))</f>
        <v/>
      </c>
      <c r="V905" s="25" t="str">
        <f t="shared" si="153"/>
        <v/>
      </c>
      <c r="W905" s="27"/>
      <c r="X905" s="25" t="str">
        <f t="shared" si="146"/>
        <v>N/A</v>
      </c>
    </row>
    <row r="906" spans="1:24" ht="15" customHeight="1" x14ac:dyDescent="0.3">
      <c r="A906" s="12" t="str">
        <f t="shared" si="144"/>
        <v>13-48953852-C-T</v>
      </c>
      <c r="B906" s="11" t="s">
        <v>869</v>
      </c>
      <c r="C906" s="6">
        <v>1.52E-2</v>
      </c>
      <c r="D906" s="6"/>
      <c r="E906" s="6">
        <v>13</v>
      </c>
      <c r="F906" s="6">
        <v>48953852</v>
      </c>
      <c r="G906" s="6" t="s">
        <v>125</v>
      </c>
      <c r="H906" s="6" t="s">
        <v>493</v>
      </c>
      <c r="I906" s="6">
        <v>526</v>
      </c>
      <c r="K906" s="19" t="str">
        <f t="shared" si="147"/>
        <v>N</v>
      </c>
      <c r="L906" s="20" t="str">
        <f t="shared" si="148"/>
        <v/>
      </c>
      <c r="M906" s="21" t="str">
        <f t="shared" si="145"/>
        <v/>
      </c>
      <c r="N906" s="22" t="str">
        <f t="shared" si="149"/>
        <v>N/A</v>
      </c>
      <c r="O906" s="23" t="str">
        <f t="shared" si="150"/>
        <v/>
      </c>
      <c r="P906" s="23" t="str">
        <f t="shared" si="151"/>
        <v/>
      </c>
      <c r="Q906" s="27"/>
      <c r="R906" s="24" t="str">
        <f>IF($K906="N","",IF($K906="Y",VLOOKUP($A906,'Run1-3-1'!$A:$J,3,FALSE)))</f>
        <v/>
      </c>
      <c r="S906" s="25" t="str">
        <f t="shared" si="152"/>
        <v/>
      </c>
      <c r="T906" s="27"/>
      <c r="U906" s="24" t="str">
        <f>IF($K906="N","",IF($K906="Y",VLOOKUP($A906,'Run1-4'!$A:$J,3,FALSE)))</f>
        <v/>
      </c>
      <c r="V906" s="25" t="str">
        <f t="shared" si="153"/>
        <v/>
      </c>
      <c r="W906" s="27"/>
      <c r="X906" s="25" t="str">
        <f t="shared" si="146"/>
        <v>N/A</v>
      </c>
    </row>
    <row r="907" spans="1:24" ht="15" customHeight="1" x14ac:dyDescent="0.3">
      <c r="A907" s="12" t="str">
        <f t="shared" si="144"/>
        <v>13-48953865-A+G</v>
      </c>
      <c r="B907" s="11" t="s">
        <v>1094</v>
      </c>
      <c r="C907" s="6">
        <v>4.9000000000000002E-2</v>
      </c>
      <c r="D907" s="6"/>
      <c r="E907" s="6">
        <v>13</v>
      </c>
      <c r="F907" s="6">
        <v>48953865</v>
      </c>
      <c r="G907" s="6" t="s">
        <v>1082</v>
      </c>
      <c r="H907" s="6" t="s">
        <v>775</v>
      </c>
      <c r="I907" s="6">
        <v>490</v>
      </c>
      <c r="K907" s="19" t="str">
        <f t="shared" si="147"/>
        <v>N</v>
      </c>
      <c r="L907" s="20" t="str">
        <f t="shared" si="148"/>
        <v/>
      </c>
      <c r="M907" s="21" t="str">
        <f t="shared" si="145"/>
        <v/>
      </c>
      <c r="N907" s="22" t="str">
        <f t="shared" si="149"/>
        <v>N/A</v>
      </c>
      <c r="O907" s="23" t="str">
        <f t="shared" si="150"/>
        <v/>
      </c>
      <c r="P907" s="23" t="str">
        <f t="shared" si="151"/>
        <v/>
      </c>
      <c r="Q907" s="27"/>
      <c r="R907" s="24" t="str">
        <f>IF($K907="N","",IF($K907="Y",VLOOKUP($A907,'Run1-3-1'!$A:$J,3,FALSE)))</f>
        <v/>
      </c>
      <c r="S907" s="25" t="str">
        <f t="shared" si="152"/>
        <v/>
      </c>
      <c r="T907" s="27"/>
      <c r="U907" s="24" t="str">
        <f>IF($K907="N","",IF($K907="Y",VLOOKUP($A907,'Run1-4'!$A:$J,3,FALSE)))</f>
        <v/>
      </c>
      <c r="V907" s="25" t="str">
        <f t="shared" si="153"/>
        <v/>
      </c>
      <c r="W907" s="27"/>
      <c r="X907" s="25" t="str">
        <f t="shared" si="146"/>
        <v>N/A</v>
      </c>
    </row>
    <row r="908" spans="1:24" ht="15" customHeight="1" x14ac:dyDescent="0.3">
      <c r="A908" s="12" t="str">
        <f t="shared" si="144"/>
        <v>13-48953866-A</v>
      </c>
      <c r="B908" s="11" t="s">
        <v>1309</v>
      </c>
      <c r="C908" s="6">
        <v>1.0500000000000001E-2</v>
      </c>
      <c r="D908" s="6"/>
      <c r="E908" s="6">
        <v>13</v>
      </c>
      <c r="F908" s="6">
        <v>48953866</v>
      </c>
      <c r="G908" s="6" t="s">
        <v>187</v>
      </c>
      <c r="H908" s="6" t="s">
        <v>1082</v>
      </c>
      <c r="I908" s="6">
        <v>476</v>
      </c>
      <c r="K908" s="19" t="str">
        <f t="shared" si="147"/>
        <v>N</v>
      </c>
      <c r="L908" s="20" t="str">
        <f t="shared" si="148"/>
        <v/>
      </c>
      <c r="M908" s="21" t="str">
        <f t="shared" si="145"/>
        <v/>
      </c>
      <c r="N908" s="22" t="str">
        <f t="shared" si="149"/>
        <v>N/A</v>
      </c>
      <c r="O908" s="23" t="str">
        <f t="shared" si="150"/>
        <v/>
      </c>
      <c r="P908" s="23" t="str">
        <f t="shared" si="151"/>
        <v/>
      </c>
      <c r="Q908" s="27"/>
      <c r="R908" s="24" t="str">
        <f>IF($K908="N","",IF($K908="Y",VLOOKUP($A908,'Run1-3-1'!$A:$J,3,FALSE)))</f>
        <v/>
      </c>
      <c r="S908" s="25" t="str">
        <f t="shared" si="152"/>
        <v/>
      </c>
      <c r="T908" s="27"/>
      <c r="U908" s="24" t="str">
        <f>IF($K908="N","",IF($K908="Y",VLOOKUP($A908,'Run1-4'!$A:$J,3,FALSE)))</f>
        <v/>
      </c>
      <c r="V908" s="25" t="str">
        <f t="shared" si="153"/>
        <v/>
      </c>
      <c r="W908" s="27"/>
      <c r="X908" s="25" t="str">
        <f t="shared" si="146"/>
        <v>N/A</v>
      </c>
    </row>
    <row r="909" spans="1:24" ht="15" customHeight="1" x14ac:dyDescent="0.3">
      <c r="A909" s="12" t="str">
        <f t="shared" si="144"/>
        <v>13-48953868-T-G</v>
      </c>
      <c r="B909" s="11" t="s">
        <v>140</v>
      </c>
      <c r="C909" s="6">
        <v>0.12139999999999999</v>
      </c>
      <c r="D909" s="6"/>
      <c r="E909" s="6">
        <v>13</v>
      </c>
      <c r="F909" s="6">
        <v>48953868</v>
      </c>
      <c r="G909" s="6" t="s">
        <v>1177</v>
      </c>
      <c r="H909" s="6" t="s">
        <v>610</v>
      </c>
      <c r="I909" s="6">
        <v>453</v>
      </c>
      <c r="K909" s="19" t="str">
        <f t="shared" si="147"/>
        <v>Y</v>
      </c>
      <c r="L909" s="20">
        <f t="shared" si="148"/>
        <v>0.12139999999999999</v>
      </c>
      <c r="M909" s="21" t="str">
        <f t="shared" si="145"/>
        <v>B</v>
      </c>
      <c r="N909" s="22">
        <f t="shared" si="149"/>
        <v>6.8559999999999996E-2</v>
      </c>
      <c r="O909" s="23">
        <f t="shared" si="150"/>
        <v>5.2839999999999998E-2</v>
      </c>
      <c r="P909" s="23">
        <f t="shared" si="151"/>
        <v>0.18995999999999999</v>
      </c>
      <c r="Q909" s="27"/>
      <c r="R909" s="24">
        <f>IF($K909="N","",IF($K909="Y",VLOOKUP($A909,'Run1-3-1'!$A:$J,3,FALSE)))</f>
        <v>0.16489999999999999</v>
      </c>
      <c r="S909" s="25" t="str">
        <f t="shared" si="152"/>
        <v>Y</v>
      </c>
      <c r="T909" s="27"/>
      <c r="U909" s="24">
        <f>IF($K909="N","",IF($K909="Y",VLOOKUP($A909,'Run1-4'!$A:$J,3,FALSE)))</f>
        <v>0.16800000000000001</v>
      </c>
      <c r="V909" s="25" t="str">
        <f t="shared" si="153"/>
        <v>Y</v>
      </c>
      <c r="W909" s="27"/>
      <c r="X909" s="25" t="str">
        <f t="shared" si="146"/>
        <v>Y</v>
      </c>
    </row>
    <row r="910" spans="1:24" ht="15" customHeight="1" x14ac:dyDescent="0.3">
      <c r="A910" s="12" t="str">
        <f t="shared" si="144"/>
        <v>13-48955588-T</v>
      </c>
      <c r="B910" s="11" t="s">
        <v>939</v>
      </c>
      <c r="C910" s="6">
        <v>1.11E-2</v>
      </c>
      <c r="D910" s="6"/>
      <c r="E910" s="6">
        <v>13</v>
      </c>
      <c r="F910" s="6">
        <v>48955588</v>
      </c>
      <c r="G910" s="6" t="s">
        <v>125</v>
      </c>
      <c r="H910" s="6" t="s">
        <v>1177</v>
      </c>
      <c r="I910" s="6">
        <v>630</v>
      </c>
      <c r="K910" s="19" t="str">
        <f t="shared" si="147"/>
        <v>N</v>
      </c>
      <c r="L910" s="20" t="str">
        <f t="shared" si="148"/>
        <v/>
      </c>
      <c r="M910" s="21" t="str">
        <f t="shared" si="145"/>
        <v/>
      </c>
      <c r="N910" s="22" t="str">
        <f t="shared" si="149"/>
        <v>N/A</v>
      </c>
      <c r="O910" s="23" t="str">
        <f t="shared" si="150"/>
        <v/>
      </c>
      <c r="P910" s="23" t="str">
        <f t="shared" si="151"/>
        <v/>
      </c>
      <c r="Q910" s="27"/>
      <c r="R910" s="24" t="str">
        <f>IF($K910="N","",IF($K910="Y",VLOOKUP($A910,'Run1-3-1'!$A:$J,3,FALSE)))</f>
        <v/>
      </c>
      <c r="S910" s="25" t="str">
        <f t="shared" si="152"/>
        <v/>
      </c>
      <c r="T910" s="27"/>
      <c r="U910" s="24" t="str">
        <f>IF($K910="N","",IF($K910="Y",VLOOKUP($A910,'Run1-4'!$A:$J,3,FALSE)))</f>
        <v/>
      </c>
      <c r="V910" s="25" t="str">
        <f t="shared" si="153"/>
        <v/>
      </c>
      <c r="W910" s="27"/>
      <c r="X910" s="25" t="str">
        <f t="shared" si="146"/>
        <v>N/A</v>
      </c>
    </row>
    <row r="911" spans="1:24" ht="15" customHeight="1" x14ac:dyDescent="0.3">
      <c r="A911" s="12" t="str">
        <f t="shared" si="144"/>
        <v>13-49033847-C+T</v>
      </c>
      <c r="B911" s="11" t="s">
        <v>1159</v>
      </c>
      <c r="C911" s="6">
        <v>1.04E-2</v>
      </c>
      <c r="D911" s="6"/>
      <c r="E911" s="6">
        <v>13</v>
      </c>
      <c r="F911" s="6">
        <v>49033847</v>
      </c>
      <c r="G911" s="6" t="s">
        <v>125</v>
      </c>
      <c r="H911" s="6" t="s">
        <v>1283</v>
      </c>
      <c r="I911" s="6">
        <v>579</v>
      </c>
      <c r="K911" s="19" t="str">
        <f t="shared" si="147"/>
        <v>N</v>
      </c>
      <c r="L911" s="20" t="str">
        <f t="shared" si="148"/>
        <v/>
      </c>
      <c r="M911" s="21" t="str">
        <f t="shared" si="145"/>
        <v/>
      </c>
      <c r="N911" s="22" t="str">
        <f t="shared" si="149"/>
        <v>N/A</v>
      </c>
      <c r="O911" s="23" t="str">
        <f t="shared" si="150"/>
        <v/>
      </c>
      <c r="P911" s="23" t="str">
        <f t="shared" si="151"/>
        <v/>
      </c>
      <c r="Q911" s="27"/>
      <c r="R911" s="24" t="str">
        <f>IF($K911="N","",IF($K911="Y",VLOOKUP($A911,'Run1-3-1'!$A:$J,3,FALSE)))</f>
        <v/>
      </c>
      <c r="S911" s="25" t="str">
        <f t="shared" si="152"/>
        <v/>
      </c>
      <c r="T911" s="27"/>
      <c r="U911" s="24" t="str">
        <f>IF($K911="N","",IF($K911="Y",VLOOKUP($A911,'Run1-4'!$A:$J,3,FALSE)))</f>
        <v/>
      </c>
      <c r="V911" s="25" t="str">
        <f t="shared" si="153"/>
        <v/>
      </c>
      <c r="W911" s="27"/>
      <c r="X911" s="25" t="str">
        <f t="shared" si="146"/>
        <v>N/A</v>
      </c>
    </row>
    <row r="912" spans="1:24" ht="15" customHeight="1" x14ac:dyDescent="0.3">
      <c r="A912" s="12" t="str">
        <f t="shared" si="144"/>
        <v>13-49033892-A</v>
      </c>
      <c r="B912" s="11" t="s">
        <v>1371</v>
      </c>
      <c r="C912" s="6">
        <v>1.26E-2</v>
      </c>
      <c r="D912" s="6"/>
      <c r="E912" s="6">
        <v>13</v>
      </c>
      <c r="F912" s="6">
        <v>49033892</v>
      </c>
      <c r="G912" s="6" t="s">
        <v>187</v>
      </c>
      <c r="H912" s="6" t="s">
        <v>1082</v>
      </c>
      <c r="I912" s="6">
        <v>636</v>
      </c>
      <c r="K912" s="19" t="str">
        <f t="shared" si="147"/>
        <v>N</v>
      </c>
      <c r="L912" s="20" t="str">
        <f t="shared" si="148"/>
        <v/>
      </c>
      <c r="M912" s="21" t="str">
        <f t="shared" si="145"/>
        <v/>
      </c>
      <c r="N912" s="22" t="str">
        <f t="shared" si="149"/>
        <v>N/A</v>
      </c>
      <c r="O912" s="23" t="str">
        <f t="shared" si="150"/>
        <v/>
      </c>
      <c r="P912" s="23" t="str">
        <f t="shared" si="151"/>
        <v/>
      </c>
      <c r="Q912" s="27"/>
      <c r="R912" s="24" t="str">
        <f>IF($K912="N","",IF($K912="Y",VLOOKUP($A912,'Run1-3-1'!$A:$J,3,FALSE)))</f>
        <v/>
      </c>
      <c r="S912" s="25" t="str">
        <f t="shared" si="152"/>
        <v/>
      </c>
      <c r="T912" s="27"/>
      <c r="U912" s="24" t="str">
        <f>IF($K912="N","",IF($K912="Y",VLOOKUP($A912,'Run1-4'!$A:$J,3,FALSE)))</f>
        <v/>
      </c>
      <c r="V912" s="25" t="str">
        <f t="shared" si="153"/>
        <v/>
      </c>
      <c r="W912" s="27"/>
      <c r="X912" s="25" t="str">
        <f t="shared" si="146"/>
        <v>N/A</v>
      </c>
    </row>
    <row r="913" spans="1:24" ht="15" customHeight="1" x14ac:dyDescent="0.3">
      <c r="A913" s="12" t="str">
        <f t="shared" si="144"/>
        <v>13-49033900-T</v>
      </c>
      <c r="B913" s="11" t="s">
        <v>200</v>
      </c>
      <c r="C913" s="6">
        <v>1.26E-2</v>
      </c>
      <c r="D913" s="6"/>
      <c r="E913" s="6">
        <v>13</v>
      </c>
      <c r="F913" s="6">
        <v>49033900</v>
      </c>
      <c r="G913" s="6" t="s">
        <v>125</v>
      </c>
      <c r="H913" s="6" t="s">
        <v>1177</v>
      </c>
      <c r="I913" s="6">
        <v>635</v>
      </c>
      <c r="K913" s="19" t="str">
        <f t="shared" si="147"/>
        <v>N</v>
      </c>
      <c r="L913" s="20" t="str">
        <f t="shared" si="148"/>
        <v/>
      </c>
      <c r="M913" s="21" t="str">
        <f t="shared" si="145"/>
        <v/>
      </c>
      <c r="N913" s="22" t="str">
        <f t="shared" si="149"/>
        <v>N/A</v>
      </c>
      <c r="O913" s="23" t="str">
        <f t="shared" si="150"/>
        <v/>
      </c>
      <c r="P913" s="23" t="str">
        <f t="shared" si="151"/>
        <v/>
      </c>
      <c r="Q913" s="27"/>
      <c r="R913" s="24" t="str">
        <f>IF($K913="N","",IF($K913="Y",VLOOKUP($A913,'Run1-3-1'!$A:$J,3,FALSE)))</f>
        <v/>
      </c>
      <c r="S913" s="25" t="str">
        <f t="shared" si="152"/>
        <v/>
      </c>
      <c r="T913" s="27"/>
      <c r="U913" s="24" t="str">
        <f>IF($K913="N","",IF($K913="Y",VLOOKUP($A913,'Run1-4'!$A:$J,3,FALSE)))</f>
        <v/>
      </c>
      <c r="V913" s="25" t="str">
        <f t="shared" si="153"/>
        <v/>
      </c>
      <c r="W913" s="27"/>
      <c r="X913" s="25" t="str">
        <f t="shared" si="146"/>
        <v>N/A</v>
      </c>
    </row>
    <row r="914" spans="1:24" ht="15" customHeight="1" x14ac:dyDescent="0.3">
      <c r="A914" s="12" t="str">
        <f t="shared" si="144"/>
        <v>13-49033907-A-C</v>
      </c>
      <c r="B914" s="11" t="s">
        <v>1009</v>
      </c>
      <c r="C914" s="6">
        <v>1.5900000000000001E-2</v>
      </c>
      <c r="D914" s="6"/>
      <c r="E914" s="6">
        <v>13</v>
      </c>
      <c r="F914" s="6">
        <v>49033907</v>
      </c>
      <c r="G914" s="6" t="s">
        <v>1082</v>
      </c>
      <c r="H914" s="6" t="s">
        <v>738</v>
      </c>
      <c r="I914" s="6">
        <v>629</v>
      </c>
      <c r="K914" s="19" t="str">
        <f t="shared" si="147"/>
        <v>N</v>
      </c>
      <c r="L914" s="20" t="str">
        <f t="shared" si="148"/>
        <v/>
      </c>
      <c r="M914" s="21" t="str">
        <f t="shared" si="145"/>
        <v/>
      </c>
      <c r="N914" s="22" t="str">
        <f t="shared" si="149"/>
        <v>N/A</v>
      </c>
      <c r="O914" s="23" t="str">
        <f t="shared" si="150"/>
        <v/>
      </c>
      <c r="P914" s="23" t="str">
        <f t="shared" si="151"/>
        <v/>
      </c>
      <c r="Q914" s="27"/>
      <c r="R914" s="24" t="str">
        <f>IF($K914="N","",IF($K914="Y",VLOOKUP($A914,'Run1-3-1'!$A:$J,3,FALSE)))</f>
        <v/>
      </c>
      <c r="S914" s="25" t="str">
        <f t="shared" si="152"/>
        <v/>
      </c>
      <c r="T914" s="27"/>
      <c r="U914" s="24" t="str">
        <f>IF($K914="N","",IF($K914="Y",VLOOKUP($A914,'Run1-4'!$A:$J,3,FALSE)))</f>
        <v/>
      </c>
      <c r="V914" s="25" t="str">
        <f t="shared" si="153"/>
        <v/>
      </c>
      <c r="W914" s="27"/>
      <c r="X914" s="25" t="str">
        <f t="shared" si="146"/>
        <v>N/A</v>
      </c>
    </row>
    <row r="915" spans="1:24" ht="15" customHeight="1" x14ac:dyDescent="0.3">
      <c r="A915" s="12" t="str">
        <f t="shared" si="144"/>
        <v>13-49033918-A</v>
      </c>
      <c r="B915" s="11" t="s">
        <v>377</v>
      </c>
      <c r="C915" s="6">
        <v>1.2800000000000001E-2</v>
      </c>
      <c r="D915" s="6" t="s">
        <v>1659</v>
      </c>
      <c r="E915" s="6">
        <v>13</v>
      </c>
      <c r="F915" s="6">
        <v>49033918</v>
      </c>
      <c r="G915" s="6" t="s">
        <v>187</v>
      </c>
      <c r="H915" s="6" t="s">
        <v>1082</v>
      </c>
      <c r="I915" s="6">
        <v>627</v>
      </c>
      <c r="K915" s="19" t="str">
        <f t="shared" si="147"/>
        <v>N</v>
      </c>
      <c r="L915" s="20" t="str">
        <f t="shared" si="148"/>
        <v/>
      </c>
      <c r="M915" s="21" t="str">
        <f t="shared" si="145"/>
        <v/>
      </c>
      <c r="N915" s="22" t="str">
        <f t="shared" si="149"/>
        <v>N/A</v>
      </c>
      <c r="O915" s="23" t="str">
        <f t="shared" si="150"/>
        <v/>
      </c>
      <c r="P915" s="23" t="str">
        <f t="shared" si="151"/>
        <v/>
      </c>
      <c r="Q915" s="27"/>
      <c r="R915" s="24" t="str">
        <f>IF($K915="N","",IF($K915="Y",VLOOKUP($A915,'Run1-3-1'!$A:$J,3,FALSE)))</f>
        <v/>
      </c>
      <c r="S915" s="25" t="str">
        <f t="shared" si="152"/>
        <v/>
      </c>
      <c r="T915" s="27"/>
      <c r="U915" s="24" t="str">
        <f>IF($K915="N","",IF($K915="Y",VLOOKUP($A915,'Run1-4'!$A:$J,3,FALSE)))</f>
        <v/>
      </c>
      <c r="V915" s="25" t="str">
        <f t="shared" si="153"/>
        <v/>
      </c>
      <c r="W915" s="27"/>
      <c r="X915" s="25" t="str">
        <f t="shared" si="146"/>
        <v>N/A</v>
      </c>
    </row>
    <row r="916" spans="1:24" ht="15" customHeight="1" x14ac:dyDescent="0.3">
      <c r="A916" s="12" t="str">
        <f t="shared" si="144"/>
        <v>13-49037858-A+CATAATTTA</v>
      </c>
      <c r="B916" s="11" t="s">
        <v>10</v>
      </c>
      <c r="C916" s="6">
        <v>3.6400000000000002E-2</v>
      </c>
      <c r="D916" s="6"/>
      <c r="E916" s="6">
        <v>13</v>
      </c>
      <c r="F916" s="6">
        <v>49037858</v>
      </c>
      <c r="G916" s="6" t="s">
        <v>1082</v>
      </c>
      <c r="H916" s="6" t="s">
        <v>1699</v>
      </c>
      <c r="I916" s="6">
        <v>55</v>
      </c>
      <c r="K916" s="19" t="str">
        <f t="shared" si="147"/>
        <v>N</v>
      </c>
      <c r="L916" s="20" t="str">
        <f t="shared" si="148"/>
        <v/>
      </c>
      <c r="M916" s="21" t="str">
        <f t="shared" si="145"/>
        <v/>
      </c>
      <c r="N916" s="22" t="str">
        <f t="shared" si="149"/>
        <v>N/A</v>
      </c>
      <c r="O916" s="23" t="str">
        <f t="shared" si="150"/>
        <v/>
      </c>
      <c r="P916" s="23" t="str">
        <f t="shared" si="151"/>
        <v/>
      </c>
      <c r="Q916" s="27"/>
      <c r="R916" s="24" t="str">
        <f>IF($K916="N","",IF($K916="Y",VLOOKUP($A916,'Run1-3-1'!$A:$J,3,FALSE)))</f>
        <v/>
      </c>
      <c r="S916" s="25" t="str">
        <f t="shared" si="152"/>
        <v/>
      </c>
      <c r="T916" s="27"/>
      <c r="U916" s="24" t="str">
        <f>IF($K916="N","",IF($K916="Y",VLOOKUP($A916,'Run1-4'!$A:$J,3,FALSE)))</f>
        <v/>
      </c>
      <c r="V916" s="25" t="str">
        <f t="shared" si="153"/>
        <v/>
      </c>
      <c r="W916" s="27"/>
      <c r="X916" s="25" t="str">
        <f t="shared" si="146"/>
        <v>N/A</v>
      </c>
    </row>
    <row r="917" spans="1:24" ht="15" customHeight="1" x14ac:dyDescent="0.3">
      <c r="A917" s="12" t="str">
        <f t="shared" si="144"/>
        <v>13-49037858-A+CATCAATTA</v>
      </c>
      <c r="B917" s="11" t="s">
        <v>593</v>
      </c>
      <c r="C917" s="6">
        <v>1.8200000000000001E-2</v>
      </c>
      <c r="D917" s="6"/>
      <c r="E917" s="6">
        <v>13</v>
      </c>
      <c r="F917" s="6">
        <v>49037858</v>
      </c>
      <c r="G917" s="6" t="s">
        <v>1082</v>
      </c>
      <c r="H917" s="6" t="s">
        <v>1700</v>
      </c>
      <c r="I917" s="6">
        <v>55</v>
      </c>
      <c r="K917" s="19" t="str">
        <f t="shared" si="147"/>
        <v>N</v>
      </c>
      <c r="L917" s="20" t="str">
        <f t="shared" si="148"/>
        <v/>
      </c>
      <c r="M917" s="21" t="str">
        <f t="shared" si="145"/>
        <v/>
      </c>
      <c r="N917" s="22" t="str">
        <f t="shared" si="149"/>
        <v>N/A</v>
      </c>
      <c r="O917" s="23" t="str">
        <f t="shared" si="150"/>
        <v/>
      </c>
      <c r="P917" s="23" t="str">
        <f t="shared" si="151"/>
        <v/>
      </c>
      <c r="Q917" s="27"/>
      <c r="R917" s="24" t="str">
        <f>IF($K917="N","",IF($K917="Y",VLOOKUP($A917,'Run1-3-1'!$A:$J,3,FALSE)))</f>
        <v/>
      </c>
      <c r="S917" s="25" t="str">
        <f t="shared" si="152"/>
        <v/>
      </c>
      <c r="T917" s="27"/>
      <c r="U917" s="24" t="str">
        <f>IF($K917="N","",IF($K917="Y",VLOOKUP($A917,'Run1-4'!$A:$J,3,FALSE)))</f>
        <v/>
      </c>
      <c r="V917" s="25" t="str">
        <f t="shared" si="153"/>
        <v/>
      </c>
      <c r="W917" s="27"/>
      <c r="X917" s="25" t="str">
        <f t="shared" si="146"/>
        <v>N/A</v>
      </c>
    </row>
    <row r="918" spans="1:24" ht="15" customHeight="1" x14ac:dyDescent="0.3">
      <c r="A918" s="12" t="str">
        <f t="shared" si="144"/>
        <v>13-49037874-C</v>
      </c>
      <c r="B918" s="11" t="s">
        <v>219</v>
      </c>
      <c r="C918" s="6">
        <v>1.5900000000000001E-2</v>
      </c>
      <c r="D918" s="6"/>
      <c r="E918" s="6">
        <v>13</v>
      </c>
      <c r="F918" s="6">
        <v>49037874</v>
      </c>
      <c r="G918" s="6" t="s">
        <v>1177</v>
      </c>
      <c r="H918" s="6" t="s">
        <v>125</v>
      </c>
      <c r="I918" s="6">
        <v>63</v>
      </c>
      <c r="K918" s="19" t="str">
        <f t="shared" si="147"/>
        <v>N</v>
      </c>
      <c r="L918" s="20" t="str">
        <f t="shared" si="148"/>
        <v/>
      </c>
      <c r="M918" s="21" t="str">
        <f t="shared" si="145"/>
        <v/>
      </c>
      <c r="N918" s="22" t="str">
        <f t="shared" si="149"/>
        <v>N/A</v>
      </c>
      <c r="O918" s="23" t="str">
        <f t="shared" si="150"/>
        <v/>
      </c>
      <c r="P918" s="23" t="str">
        <f t="shared" si="151"/>
        <v/>
      </c>
      <c r="Q918" s="27"/>
      <c r="R918" s="24" t="str">
        <f>IF($K918="N","",IF($K918="Y",VLOOKUP($A918,'Run1-3-1'!$A:$J,3,FALSE)))</f>
        <v/>
      </c>
      <c r="S918" s="25" t="str">
        <f t="shared" si="152"/>
        <v/>
      </c>
      <c r="T918" s="27"/>
      <c r="U918" s="24" t="str">
        <f>IF($K918="N","",IF($K918="Y",VLOOKUP($A918,'Run1-4'!$A:$J,3,FALSE)))</f>
        <v/>
      </c>
      <c r="V918" s="25" t="str">
        <f t="shared" si="153"/>
        <v/>
      </c>
      <c r="W918" s="27"/>
      <c r="X918" s="25" t="str">
        <f t="shared" si="146"/>
        <v>N/A</v>
      </c>
    </row>
    <row r="919" spans="1:24" ht="15" customHeight="1" x14ac:dyDescent="0.3">
      <c r="A919" s="12" t="str">
        <f t="shared" si="144"/>
        <v>13-49037877-G+T</v>
      </c>
      <c r="B919" s="11" t="s">
        <v>442</v>
      </c>
      <c r="C919" s="6">
        <v>1.61E-2</v>
      </c>
      <c r="D919" s="6" t="s">
        <v>1661</v>
      </c>
      <c r="E919" s="6">
        <v>13</v>
      </c>
      <c r="F919" s="6">
        <v>49037877</v>
      </c>
      <c r="G919" s="6" t="s">
        <v>187</v>
      </c>
      <c r="H919" s="6" t="s">
        <v>84</v>
      </c>
      <c r="I919" s="6">
        <v>62</v>
      </c>
      <c r="K919" s="19" t="str">
        <f t="shared" si="147"/>
        <v>N</v>
      </c>
      <c r="L919" s="20" t="str">
        <f t="shared" si="148"/>
        <v/>
      </c>
      <c r="M919" s="21" t="str">
        <f t="shared" si="145"/>
        <v/>
      </c>
      <c r="N919" s="22" t="str">
        <f t="shared" si="149"/>
        <v>N/A</v>
      </c>
      <c r="O919" s="23" t="str">
        <f t="shared" si="150"/>
        <v/>
      </c>
      <c r="P919" s="23" t="str">
        <f t="shared" si="151"/>
        <v/>
      </c>
      <c r="Q919" s="27"/>
      <c r="R919" s="24" t="str">
        <f>IF($K919="N","",IF($K919="Y",VLOOKUP($A919,'Run1-3-1'!$A:$J,3,FALSE)))</f>
        <v/>
      </c>
      <c r="S919" s="25" t="str">
        <f t="shared" si="152"/>
        <v/>
      </c>
      <c r="T919" s="27"/>
      <c r="U919" s="24" t="str">
        <f>IF($K919="N","",IF($K919="Y",VLOOKUP($A919,'Run1-4'!$A:$J,3,FALSE)))</f>
        <v/>
      </c>
      <c r="V919" s="25" t="str">
        <f t="shared" si="153"/>
        <v/>
      </c>
      <c r="W919" s="27"/>
      <c r="X919" s="25" t="str">
        <f t="shared" si="146"/>
        <v>N/A</v>
      </c>
    </row>
    <row r="920" spans="1:24" ht="15" customHeight="1" x14ac:dyDescent="0.3">
      <c r="A920" s="12" t="str">
        <f t="shared" si="144"/>
        <v>13-49037880-C-CA</v>
      </c>
      <c r="B920" s="11" t="s">
        <v>654</v>
      </c>
      <c r="C920" s="6">
        <v>1.6400000000000001E-2</v>
      </c>
      <c r="D920" s="6"/>
      <c r="E920" s="6">
        <v>13</v>
      </c>
      <c r="F920" s="6">
        <v>49037880</v>
      </c>
      <c r="G920" s="6" t="s">
        <v>125</v>
      </c>
      <c r="H920" s="6" t="s">
        <v>1701</v>
      </c>
      <c r="I920" s="6">
        <v>61</v>
      </c>
      <c r="K920" s="19" t="str">
        <f t="shared" si="147"/>
        <v>N</v>
      </c>
      <c r="L920" s="20" t="str">
        <f t="shared" si="148"/>
        <v/>
      </c>
      <c r="M920" s="21" t="str">
        <f t="shared" si="145"/>
        <v/>
      </c>
      <c r="N920" s="22" t="str">
        <f t="shared" si="149"/>
        <v>N/A</v>
      </c>
      <c r="O920" s="23" t="str">
        <f t="shared" si="150"/>
        <v/>
      </c>
      <c r="P920" s="23" t="str">
        <f t="shared" si="151"/>
        <v/>
      </c>
      <c r="Q920" s="27"/>
      <c r="R920" s="24" t="str">
        <f>IF($K920="N","",IF($K920="Y",VLOOKUP($A920,'Run1-3-1'!$A:$J,3,FALSE)))</f>
        <v/>
      </c>
      <c r="S920" s="25" t="str">
        <f t="shared" si="152"/>
        <v/>
      </c>
      <c r="T920" s="27"/>
      <c r="U920" s="24" t="str">
        <f>IF($K920="N","",IF($K920="Y",VLOOKUP($A920,'Run1-4'!$A:$J,3,FALSE)))</f>
        <v/>
      </c>
      <c r="V920" s="25" t="str">
        <f t="shared" si="153"/>
        <v/>
      </c>
      <c r="W920" s="27"/>
      <c r="X920" s="25" t="str">
        <f t="shared" si="146"/>
        <v>N/A</v>
      </c>
    </row>
    <row r="921" spans="1:24" ht="15" customHeight="1" x14ac:dyDescent="0.3">
      <c r="A921" s="12" t="str">
        <f t="shared" si="144"/>
        <v>13-49037881-T</v>
      </c>
      <c r="B921" s="11" t="s">
        <v>70</v>
      </c>
      <c r="C921" s="6">
        <v>1.61E-2</v>
      </c>
      <c r="D921" s="6"/>
      <c r="E921" s="6">
        <v>13</v>
      </c>
      <c r="F921" s="6">
        <v>49037881</v>
      </c>
      <c r="G921" s="6" t="s">
        <v>125</v>
      </c>
      <c r="H921" s="6" t="s">
        <v>1177</v>
      </c>
      <c r="I921" s="6">
        <v>62</v>
      </c>
      <c r="K921" s="19" t="str">
        <f t="shared" si="147"/>
        <v>N</v>
      </c>
      <c r="L921" s="20" t="str">
        <f t="shared" si="148"/>
        <v/>
      </c>
      <c r="M921" s="21" t="str">
        <f t="shared" si="145"/>
        <v/>
      </c>
      <c r="N921" s="22" t="str">
        <f t="shared" si="149"/>
        <v>N/A</v>
      </c>
      <c r="O921" s="23" t="str">
        <f t="shared" si="150"/>
        <v/>
      </c>
      <c r="P921" s="23" t="str">
        <f t="shared" si="151"/>
        <v/>
      </c>
      <c r="Q921" s="27"/>
      <c r="R921" s="24" t="str">
        <f>IF($K921="N","",IF($K921="Y",VLOOKUP($A921,'Run1-3-1'!$A:$J,3,FALSE)))</f>
        <v/>
      </c>
      <c r="S921" s="25" t="str">
        <f t="shared" si="152"/>
        <v/>
      </c>
      <c r="T921" s="27"/>
      <c r="U921" s="24" t="str">
        <f>IF($K921="N","",IF($K921="Y",VLOOKUP($A921,'Run1-4'!$A:$J,3,FALSE)))</f>
        <v/>
      </c>
      <c r="V921" s="25" t="str">
        <f t="shared" si="153"/>
        <v/>
      </c>
      <c r="W921" s="27"/>
      <c r="X921" s="25" t="str">
        <f t="shared" si="146"/>
        <v>N/A</v>
      </c>
    </row>
    <row r="922" spans="1:24" ht="15" customHeight="1" x14ac:dyDescent="0.3">
      <c r="A922" s="12" t="str">
        <f t="shared" si="144"/>
        <v>13-49037883-C</v>
      </c>
      <c r="B922" s="11" t="s">
        <v>283</v>
      </c>
      <c r="C922" s="6">
        <v>1.5900000000000001E-2</v>
      </c>
      <c r="D922" s="6"/>
      <c r="E922" s="6">
        <v>13</v>
      </c>
      <c r="F922" s="6">
        <v>49037883</v>
      </c>
      <c r="G922" s="6" t="s">
        <v>1177</v>
      </c>
      <c r="H922" s="6" t="s">
        <v>125</v>
      </c>
      <c r="I922" s="6">
        <v>63</v>
      </c>
      <c r="K922" s="19" t="str">
        <f t="shared" si="147"/>
        <v>N</v>
      </c>
      <c r="L922" s="20" t="str">
        <f t="shared" si="148"/>
        <v/>
      </c>
      <c r="M922" s="21" t="str">
        <f t="shared" si="145"/>
        <v/>
      </c>
      <c r="N922" s="22" t="str">
        <f t="shared" si="149"/>
        <v>N/A</v>
      </c>
      <c r="O922" s="23" t="str">
        <f t="shared" si="150"/>
        <v/>
      </c>
      <c r="P922" s="23" t="str">
        <f t="shared" si="151"/>
        <v/>
      </c>
      <c r="Q922" s="27"/>
      <c r="R922" s="24" t="str">
        <f>IF($K922="N","",IF($K922="Y",VLOOKUP($A922,'Run1-3-1'!$A:$J,3,FALSE)))</f>
        <v/>
      </c>
      <c r="S922" s="25" t="str">
        <f t="shared" si="152"/>
        <v/>
      </c>
      <c r="T922" s="27"/>
      <c r="U922" s="24" t="str">
        <f>IF($K922="N","",IF($K922="Y",VLOOKUP($A922,'Run1-4'!$A:$J,3,FALSE)))</f>
        <v/>
      </c>
      <c r="V922" s="25" t="str">
        <f t="shared" si="153"/>
        <v/>
      </c>
      <c r="W922" s="27"/>
      <c r="X922" s="25" t="str">
        <f t="shared" si="146"/>
        <v>N/A</v>
      </c>
    </row>
    <row r="923" spans="1:24" ht="15" customHeight="1" x14ac:dyDescent="0.3">
      <c r="A923" s="12" t="str">
        <f t="shared" si="144"/>
        <v>13-49037887-C</v>
      </c>
      <c r="B923" s="11" t="s">
        <v>500</v>
      </c>
      <c r="C923" s="6">
        <v>3.1699999999999999E-2</v>
      </c>
      <c r="D923" s="6"/>
      <c r="E923" s="6">
        <v>13</v>
      </c>
      <c r="F923" s="6">
        <v>49037887</v>
      </c>
      <c r="G923" s="6" t="s">
        <v>1177</v>
      </c>
      <c r="H923" s="6" t="s">
        <v>125</v>
      </c>
      <c r="I923" s="6">
        <v>63</v>
      </c>
      <c r="K923" s="19" t="str">
        <f t="shared" si="147"/>
        <v>N</v>
      </c>
      <c r="L923" s="20" t="str">
        <f t="shared" si="148"/>
        <v/>
      </c>
      <c r="M923" s="21" t="str">
        <f t="shared" si="145"/>
        <v/>
      </c>
      <c r="N923" s="22" t="str">
        <f t="shared" si="149"/>
        <v>N/A</v>
      </c>
      <c r="O923" s="23" t="str">
        <f t="shared" si="150"/>
        <v/>
      </c>
      <c r="P923" s="23" t="str">
        <f t="shared" si="151"/>
        <v/>
      </c>
      <c r="Q923" s="27"/>
      <c r="R923" s="24" t="str">
        <f>IF($K923="N","",IF($K923="Y",VLOOKUP($A923,'Run1-3-1'!$A:$J,3,FALSE)))</f>
        <v/>
      </c>
      <c r="S923" s="25" t="str">
        <f t="shared" si="152"/>
        <v/>
      </c>
      <c r="T923" s="27"/>
      <c r="U923" s="24" t="str">
        <f>IF($K923="N","",IF($K923="Y",VLOOKUP($A923,'Run1-4'!$A:$J,3,FALSE)))</f>
        <v/>
      </c>
      <c r="V923" s="25" t="str">
        <f t="shared" si="153"/>
        <v/>
      </c>
      <c r="W923" s="27"/>
      <c r="X923" s="25" t="str">
        <f t="shared" si="146"/>
        <v>N/A</v>
      </c>
    </row>
    <row r="924" spans="1:24" ht="15" customHeight="1" x14ac:dyDescent="0.3">
      <c r="A924" s="12" t="str">
        <f t="shared" si="144"/>
        <v>13-49037888-G+A</v>
      </c>
      <c r="B924" s="11" t="s">
        <v>719</v>
      </c>
      <c r="C924" s="6">
        <v>1.61E-2</v>
      </c>
      <c r="D924" s="6"/>
      <c r="E924" s="6">
        <v>13</v>
      </c>
      <c r="F924" s="6">
        <v>49037888</v>
      </c>
      <c r="G924" s="6" t="s">
        <v>187</v>
      </c>
      <c r="H924" s="6" t="s">
        <v>1373</v>
      </c>
      <c r="I924" s="6">
        <v>62</v>
      </c>
      <c r="K924" s="19" t="str">
        <f t="shared" si="147"/>
        <v>N</v>
      </c>
      <c r="L924" s="20" t="str">
        <f t="shared" si="148"/>
        <v/>
      </c>
      <c r="M924" s="21" t="str">
        <f t="shared" si="145"/>
        <v/>
      </c>
      <c r="N924" s="22" t="str">
        <f t="shared" si="149"/>
        <v>N/A</v>
      </c>
      <c r="O924" s="23" t="str">
        <f t="shared" si="150"/>
        <v/>
      </c>
      <c r="P924" s="23" t="str">
        <f t="shared" si="151"/>
        <v/>
      </c>
      <c r="Q924" s="27"/>
      <c r="R924" s="24" t="str">
        <f>IF($K924="N","",IF($K924="Y",VLOOKUP($A924,'Run1-3-1'!$A:$J,3,FALSE)))</f>
        <v/>
      </c>
      <c r="S924" s="25" t="str">
        <f t="shared" si="152"/>
        <v/>
      </c>
      <c r="T924" s="27"/>
      <c r="U924" s="24" t="str">
        <f>IF($K924="N","",IF($K924="Y",VLOOKUP($A924,'Run1-4'!$A:$J,3,FALSE)))</f>
        <v/>
      </c>
      <c r="V924" s="25" t="str">
        <f t="shared" si="153"/>
        <v/>
      </c>
      <c r="W924" s="27"/>
      <c r="X924" s="25" t="str">
        <f t="shared" si="146"/>
        <v>N/A</v>
      </c>
    </row>
    <row r="925" spans="1:24" ht="15" customHeight="1" x14ac:dyDescent="0.3">
      <c r="A925" s="12" t="str">
        <f t="shared" si="144"/>
        <v>13-49037888-A</v>
      </c>
      <c r="B925" s="11" t="s">
        <v>673</v>
      </c>
      <c r="C925" s="6">
        <v>1.61E-2</v>
      </c>
      <c r="D925" s="6"/>
      <c r="E925" s="6">
        <v>13</v>
      </c>
      <c r="F925" s="6">
        <v>49037888</v>
      </c>
      <c r="G925" s="6" t="s">
        <v>187</v>
      </c>
      <c r="H925" s="6" t="s">
        <v>1082</v>
      </c>
      <c r="I925" s="6">
        <v>62</v>
      </c>
      <c r="K925" s="19" t="str">
        <f t="shared" si="147"/>
        <v>N</v>
      </c>
      <c r="L925" s="20" t="str">
        <f t="shared" si="148"/>
        <v/>
      </c>
      <c r="M925" s="21" t="str">
        <f t="shared" si="145"/>
        <v/>
      </c>
      <c r="N925" s="22" t="str">
        <f t="shared" si="149"/>
        <v>N/A</v>
      </c>
      <c r="O925" s="23" t="str">
        <f t="shared" si="150"/>
        <v/>
      </c>
      <c r="P925" s="23" t="str">
        <f t="shared" si="151"/>
        <v/>
      </c>
      <c r="Q925" s="27"/>
      <c r="R925" s="24" t="str">
        <f>IF($K925="N","",IF($K925="Y",VLOOKUP($A925,'Run1-3-1'!$A:$J,3,FALSE)))</f>
        <v/>
      </c>
      <c r="S925" s="25" t="str">
        <f t="shared" si="152"/>
        <v/>
      </c>
      <c r="T925" s="27"/>
      <c r="U925" s="24" t="str">
        <f>IF($K925="N","",IF($K925="Y",VLOOKUP($A925,'Run1-4'!$A:$J,3,FALSE)))</f>
        <v/>
      </c>
      <c r="V925" s="25" t="str">
        <f t="shared" si="153"/>
        <v/>
      </c>
      <c r="W925" s="27"/>
      <c r="X925" s="25" t="str">
        <f t="shared" si="146"/>
        <v>N/A</v>
      </c>
    </row>
    <row r="926" spans="1:24" ht="15" customHeight="1" x14ac:dyDescent="0.3">
      <c r="A926" s="12" t="str">
        <f t="shared" si="144"/>
        <v>13-49037893-G</v>
      </c>
      <c r="B926" s="11" t="s">
        <v>901</v>
      </c>
      <c r="C926" s="6">
        <v>1.5599999999999999E-2</v>
      </c>
      <c r="D926" s="6"/>
      <c r="E926" s="6">
        <v>13</v>
      </c>
      <c r="F926" s="6">
        <v>49037893</v>
      </c>
      <c r="G926" s="6" t="s">
        <v>1082</v>
      </c>
      <c r="H926" s="6" t="s">
        <v>187</v>
      </c>
      <c r="I926" s="6">
        <v>64</v>
      </c>
      <c r="K926" s="19" t="str">
        <f t="shared" si="147"/>
        <v>N</v>
      </c>
      <c r="L926" s="20" t="str">
        <f t="shared" si="148"/>
        <v/>
      </c>
      <c r="M926" s="21" t="str">
        <f t="shared" si="145"/>
        <v/>
      </c>
      <c r="N926" s="22" t="str">
        <f t="shared" si="149"/>
        <v>N/A</v>
      </c>
      <c r="O926" s="23" t="str">
        <f t="shared" si="150"/>
        <v/>
      </c>
      <c r="P926" s="23" t="str">
        <f t="shared" si="151"/>
        <v/>
      </c>
      <c r="Q926" s="27"/>
      <c r="R926" s="24" t="str">
        <f>IF($K926="N","",IF($K926="Y",VLOOKUP($A926,'Run1-3-1'!$A:$J,3,FALSE)))</f>
        <v/>
      </c>
      <c r="S926" s="25" t="str">
        <f t="shared" si="152"/>
        <v/>
      </c>
      <c r="T926" s="27"/>
      <c r="U926" s="24" t="str">
        <f>IF($K926="N","",IF($K926="Y",VLOOKUP($A926,'Run1-4'!$A:$J,3,FALSE)))</f>
        <v/>
      </c>
      <c r="V926" s="25" t="str">
        <f t="shared" si="153"/>
        <v/>
      </c>
      <c r="W926" s="27"/>
      <c r="X926" s="25" t="str">
        <f t="shared" si="146"/>
        <v>N/A</v>
      </c>
    </row>
    <row r="927" spans="1:24" ht="15" customHeight="1" x14ac:dyDescent="0.3">
      <c r="A927" s="12" t="str">
        <f t="shared" si="144"/>
        <v>13-49037895-A</v>
      </c>
      <c r="B927" s="11" t="s">
        <v>1124</v>
      </c>
      <c r="C927" s="6">
        <v>1.5599999999999999E-2</v>
      </c>
      <c r="D927" s="6"/>
      <c r="E927" s="6">
        <v>13</v>
      </c>
      <c r="F927" s="6">
        <v>49037895</v>
      </c>
      <c r="G927" s="6" t="s">
        <v>187</v>
      </c>
      <c r="H927" s="6" t="s">
        <v>1082</v>
      </c>
      <c r="I927" s="6">
        <v>64</v>
      </c>
      <c r="K927" s="19" t="str">
        <f t="shared" si="147"/>
        <v>N</v>
      </c>
      <c r="L927" s="20" t="str">
        <f t="shared" si="148"/>
        <v/>
      </c>
      <c r="M927" s="21" t="str">
        <f t="shared" si="145"/>
        <v/>
      </c>
      <c r="N927" s="22" t="str">
        <f t="shared" si="149"/>
        <v>N/A</v>
      </c>
      <c r="O927" s="23" t="str">
        <f t="shared" si="150"/>
        <v/>
      </c>
      <c r="P927" s="23" t="str">
        <f t="shared" si="151"/>
        <v/>
      </c>
      <c r="Q927" s="27"/>
      <c r="R927" s="24" t="str">
        <f>IF($K927="N","",IF($K927="Y",VLOOKUP($A927,'Run1-3-1'!$A:$J,3,FALSE)))</f>
        <v/>
      </c>
      <c r="S927" s="25" t="str">
        <f t="shared" si="152"/>
        <v/>
      </c>
      <c r="T927" s="27"/>
      <c r="U927" s="24" t="str">
        <f>IF($K927="N","",IF($K927="Y",VLOOKUP($A927,'Run1-4'!$A:$J,3,FALSE)))</f>
        <v/>
      </c>
      <c r="V927" s="25" t="str">
        <f t="shared" si="153"/>
        <v/>
      </c>
      <c r="W927" s="27"/>
      <c r="X927" s="25" t="str">
        <f t="shared" si="146"/>
        <v>N/A</v>
      </c>
    </row>
    <row r="928" spans="1:24" ht="15" customHeight="1" x14ac:dyDescent="0.3">
      <c r="A928" s="12" t="str">
        <f t="shared" si="144"/>
        <v>13-49037897-G</v>
      </c>
      <c r="B928" s="11" t="s">
        <v>524</v>
      </c>
      <c r="C928" s="6">
        <v>1.6400000000000001E-2</v>
      </c>
      <c r="D928" s="6"/>
      <c r="E928" s="6">
        <v>13</v>
      </c>
      <c r="F928" s="6">
        <v>49037897</v>
      </c>
      <c r="G928" s="6" t="s">
        <v>1082</v>
      </c>
      <c r="H928" s="6" t="s">
        <v>187</v>
      </c>
      <c r="I928" s="6">
        <v>61</v>
      </c>
      <c r="K928" s="19" t="str">
        <f t="shared" si="147"/>
        <v>N</v>
      </c>
      <c r="L928" s="20" t="str">
        <f t="shared" si="148"/>
        <v/>
      </c>
      <c r="M928" s="21" t="str">
        <f t="shared" si="145"/>
        <v/>
      </c>
      <c r="N928" s="22" t="str">
        <f t="shared" si="149"/>
        <v>N/A</v>
      </c>
      <c r="O928" s="23" t="str">
        <f t="shared" si="150"/>
        <v/>
      </c>
      <c r="P928" s="23" t="str">
        <f t="shared" si="151"/>
        <v/>
      </c>
      <c r="Q928" s="27"/>
      <c r="R928" s="24" t="str">
        <f>IF($K928="N","",IF($K928="Y",VLOOKUP($A928,'Run1-3-1'!$A:$J,3,FALSE)))</f>
        <v/>
      </c>
      <c r="S928" s="25" t="str">
        <f t="shared" si="152"/>
        <v/>
      </c>
      <c r="T928" s="27"/>
      <c r="U928" s="24" t="str">
        <f>IF($K928="N","",IF($K928="Y",VLOOKUP($A928,'Run1-4'!$A:$J,3,FALSE)))</f>
        <v/>
      </c>
      <c r="V928" s="25" t="str">
        <f t="shared" si="153"/>
        <v/>
      </c>
      <c r="W928" s="27"/>
      <c r="X928" s="25" t="str">
        <f t="shared" si="146"/>
        <v>N/A</v>
      </c>
    </row>
    <row r="929" spans="1:24" ht="15" customHeight="1" x14ac:dyDescent="0.3">
      <c r="A929" s="12" t="str">
        <f t="shared" si="144"/>
        <v>13-49037899-A+A</v>
      </c>
      <c r="B929" s="11" t="s">
        <v>743</v>
      </c>
      <c r="C929" s="6">
        <v>1.6899999999999998E-2</v>
      </c>
      <c r="D929" s="6"/>
      <c r="E929" s="6">
        <v>13</v>
      </c>
      <c r="F929" s="6">
        <v>49037899</v>
      </c>
      <c r="G929" s="6" t="s">
        <v>1082</v>
      </c>
      <c r="H929" s="6" t="s">
        <v>1092</v>
      </c>
      <c r="I929" s="6">
        <v>59</v>
      </c>
      <c r="K929" s="19" t="str">
        <f t="shared" si="147"/>
        <v>N</v>
      </c>
      <c r="L929" s="20" t="str">
        <f t="shared" si="148"/>
        <v/>
      </c>
      <c r="M929" s="21" t="str">
        <f t="shared" si="145"/>
        <v/>
      </c>
      <c r="N929" s="22" t="str">
        <f t="shared" si="149"/>
        <v>N/A</v>
      </c>
      <c r="O929" s="23" t="str">
        <f t="shared" si="150"/>
        <v/>
      </c>
      <c r="P929" s="23" t="str">
        <f t="shared" si="151"/>
        <v/>
      </c>
      <c r="Q929" s="27"/>
      <c r="R929" s="24" t="str">
        <f>IF($K929="N","",IF($K929="Y",VLOOKUP($A929,'Run1-3-1'!$A:$J,3,FALSE)))</f>
        <v/>
      </c>
      <c r="S929" s="25" t="str">
        <f t="shared" si="152"/>
        <v/>
      </c>
      <c r="T929" s="27"/>
      <c r="U929" s="24" t="str">
        <f>IF($K929="N","",IF($K929="Y",VLOOKUP($A929,'Run1-4'!$A:$J,3,FALSE)))</f>
        <v/>
      </c>
      <c r="V929" s="25" t="str">
        <f t="shared" si="153"/>
        <v/>
      </c>
      <c r="W929" s="27"/>
      <c r="X929" s="25" t="str">
        <f t="shared" si="146"/>
        <v>N/A</v>
      </c>
    </row>
    <row r="930" spans="1:24" ht="15" customHeight="1" x14ac:dyDescent="0.3">
      <c r="A930" s="12" t="str">
        <f t="shared" si="144"/>
        <v>13-49037902-A</v>
      </c>
      <c r="B930" s="11" t="s">
        <v>965</v>
      </c>
      <c r="C930" s="6">
        <v>1.52E-2</v>
      </c>
      <c r="D930" s="6"/>
      <c r="E930" s="6">
        <v>13</v>
      </c>
      <c r="F930" s="6">
        <v>49037902</v>
      </c>
      <c r="G930" s="6" t="s">
        <v>187</v>
      </c>
      <c r="H930" s="6" t="s">
        <v>1082</v>
      </c>
      <c r="I930" s="6">
        <v>66</v>
      </c>
      <c r="K930" s="19" t="str">
        <f t="shared" si="147"/>
        <v>N</v>
      </c>
      <c r="L930" s="20" t="str">
        <f t="shared" si="148"/>
        <v/>
      </c>
      <c r="M930" s="21" t="str">
        <f t="shared" si="145"/>
        <v/>
      </c>
      <c r="N930" s="22" t="str">
        <f t="shared" si="149"/>
        <v>N/A</v>
      </c>
      <c r="O930" s="23" t="str">
        <f t="shared" si="150"/>
        <v/>
      </c>
      <c r="P930" s="23" t="str">
        <f t="shared" si="151"/>
        <v/>
      </c>
      <c r="Q930" s="27"/>
      <c r="R930" s="24" t="str">
        <f>IF($K930="N","",IF($K930="Y",VLOOKUP($A930,'Run1-3-1'!$A:$J,3,FALSE)))</f>
        <v/>
      </c>
      <c r="S930" s="25" t="str">
        <f t="shared" si="152"/>
        <v/>
      </c>
      <c r="T930" s="27"/>
      <c r="U930" s="24" t="str">
        <f>IF($K930="N","",IF($K930="Y",VLOOKUP($A930,'Run1-4'!$A:$J,3,FALSE)))</f>
        <v/>
      </c>
      <c r="V930" s="25" t="str">
        <f t="shared" si="153"/>
        <v/>
      </c>
      <c r="W930" s="27"/>
      <c r="X930" s="25" t="str">
        <f t="shared" si="146"/>
        <v>N/A</v>
      </c>
    </row>
    <row r="931" spans="1:24" ht="15" customHeight="1" x14ac:dyDescent="0.3">
      <c r="A931" s="12" t="str">
        <f t="shared" si="144"/>
        <v>13-49037905-A</v>
      </c>
      <c r="B931" s="11" t="s">
        <v>1187</v>
      </c>
      <c r="C931" s="6">
        <v>1.49E-2</v>
      </c>
      <c r="D931" s="6"/>
      <c r="E931" s="6">
        <v>13</v>
      </c>
      <c r="F931" s="6">
        <v>49037905</v>
      </c>
      <c r="G931" s="6" t="s">
        <v>187</v>
      </c>
      <c r="H931" s="6" t="s">
        <v>1082</v>
      </c>
      <c r="I931" s="6">
        <v>67</v>
      </c>
      <c r="K931" s="19" t="str">
        <f t="shared" si="147"/>
        <v>N</v>
      </c>
      <c r="L931" s="20" t="str">
        <f t="shared" si="148"/>
        <v/>
      </c>
      <c r="M931" s="21" t="str">
        <f t="shared" si="145"/>
        <v/>
      </c>
      <c r="N931" s="22" t="str">
        <f t="shared" si="149"/>
        <v>N/A</v>
      </c>
      <c r="O931" s="23" t="str">
        <f t="shared" si="150"/>
        <v/>
      </c>
      <c r="P931" s="23" t="str">
        <f t="shared" si="151"/>
        <v/>
      </c>
      <c r="Q931" s="27"/>
      <c r="R931" s="24" t="str">
        <f>IF($K931="N","",IF($K931="Y",VLOOKUP($A931,'Run1-3-1'!$A:$J,3,FALSE)))</f>
        <v/>
      </c>
      <c r="S931" s="25" t="str">
        <f t="shared" si="152"/>
        <v/>
      </c>
      <c r="T931" s="27"/>
      <c r="U931" s="24" t="str">
        <f>IF($K931="N","",IF($K931="Y",VLOOKUP($A931,'Run1-4'!$A:$J,3,FALSE)))</f>
        <v/>
      </c>
      <c r="V931" s="25" t="str">
        <f t="shared" si="153"/>
        <v/>
      </c>
      <c r="W931" s="27"/>
      <c r="X931" s="25" t="str">
        <f t="shared" si="146"/>
        <v>N/A</v>
      </c>
    </row>
    <row r="932" spans="1:24" ht="15" customHeight="1" x14ac:dyDescent="0.3">
      <c r="A932" s="12" t="str">
        <f t="shared" si="144"/>
        <v>13-49037923-C-A</v>
      </c>
      <c r="B932" s="11" t="s">
        <v>588</v>
      </c>
      <c r="C932" s="6">
        <v>1.5900000000000001E-2</v>
      </c>
      <c r="D932" s="6"/>
      <c r="E932" s="6">
        <v>13</v>
      </c>
      <c r="F932" s="6">
        <v>49037923</v>
      </c>
      <c r="G932" s="6" t="s">
        <v>125</v>
      </c>
      <c r="H932" s="6" t="s">
        <v>403</v>
      </c>
      <c r="I932" s="6">
        <v>63</v>
      </c>
      <c r="K932" s="19" t="str">
        <f t="shared" si="147"/>
        <v>N</v>
      </c>
      <c r="L932" s="20" t="str">
        <f t="shared" si="148"/>
        <v/>
      </c>
      <c r="M932" s="21" t="str">
        <f t="shared" si="145"/>
        <v/>
      </c>
      <c r="N932" s="22" t="str">
        <f t="shared" si="149"/>
        <v>N/A</v>
      </c>
      <c r="O932" s="23" t="str">
        <f t="shared" si="150"/>
        <v/>
      </c>
      <c r="P932" s="23" t="str">
        <f t="shared" si="151"/>
        <v/>
      </c>
      <c r="Q932" s="27"/>
      <c r="R932" s="24" t="str">
        <f>IF($K932="N","",IF($K932="Y",VLOOKUP($A932,'Run1-3-1'!$A:$J,3,FALSE)))</f>
        <v/>
      </c>
      <c r="S932" s="25" t="str">
        <f t="shared" si="152"/>
        <v/>
      </c>
      <c r="T932" s="27"/>
      <c r="U932" s="24" t="str">
        <f>IF($K932="N","",IF($K932="Y",VLOOKUP($A932,'Run1-4'!$A:$J,3,FALSE)))</f>
        <v/>
      </c>
      <c r="V932" s="25" t="str">
        <f t="shared" si="153"/>
        <v/>
      </c>
      <c r="W932" s="27"/>
      <c r="X932" s="25" t="str">
        <f t="shared" si="146"/>
        <v>N/A</v>
      </c>
    </row>
    <row r="933" spans="1:24" ht="15" customHeight="1" x14ac:dyDescent="0.3">
      <c r="A933" s="12" t="str">
        <f t="shared" si="144"/>
        <v>13-49039150-T+T</v>
      </c>
      <c r="B933" s="11" t="s">
        <v>806</v>
      </c>
      <c r="C933" s="6">
        <v>6.1100000000000002E-2</v>
      </c>
      <c r="D933" s="6"/>
      <c r="E933" s="6">
        <v>13</v>
      </c>
      <c r="F933" s="6">
        <v>49039150</v>
      </c>
      <c r="G933" s="6" t="s">
        <v>1177</v>
      </c>
      <c r="H933" s="6" t="s">
        <v>997</v>
      </c>
      <c r="I933" s="6">
        <v>360</v>
      </c>
      <c r="K933" s="19" t="str">
        <f t="shared" si="147"/>
        <v>Y</v>
      </c>
      <c r="L933" s="20">
        <f t="shared" si="148"/>
        <v>6.1100000000000002E-2</v>
      </c>
      <c r="M933" s="21" t="str">
        <f t="shared" si="145"/>
        <v>A</v>
      </c>
      <c r="N933" s="22">
        <f t="shared" si="149"/>
        <v>5.0549999999999998E-2</v>
      </c>
      <c r="O933" s="23">
        <f t="shared" si="150"/>
        <v>1.0550000000000004E-2</v>
      </c>
      <c r="P933" s="23">
        <f t="shared" si="151"/>
        <v>0.11165</v>
      </c>
      <c r="Q933" s="27"/>
      <c r="R933" s="24">
        <f>IF($K933="N","",IF($K933="Y",VLOOKUP($A933,'Run1-3-1'!$A:$J,3,FALSE)))</f>
        <v>4.7100000000000003E-2</v>
      </c>
      <c r="S933" s="25" t="str">
        <f t="shared" si="152"/>
        <v>Y</v>
      </c>
      <c r="T933" s="27"/>
      <c r="U933" s="24">
        <f>IF($K933="N","",IF($K933="Y",VLOOKUP($A933,'Run1-4'!$A:$J,3,FALSE)))</f>
        <v>4.5699999999999998E-2</v>
      </c>
      <c r="V933" s="25" t="str">
        <f t="shared" si="153"/>
        <v>Y</v>
      </c>
      <c r="W933" s="27"/>
      <c r="X933" s="25" t="str">
        <f t="shared" si="146"/>
        <v>Y</v>
      </c>
    </row>
    <row r="934" spans="1:24" ht="15" customHeight="1" x14ac:dyDescent="0.3">
      <c r="A934" s="12" t="str">
        <f t="shared" si="144"/>
        <v>13-49039214-G-A</v>
      </c>
      <c r="B934" s="11" t="s">
        <v>1033</v>
      </c>
      <c r="C934" s="6">
        <v>1.03E-2</v>
      </c>
      <c r="D934" s="6"/>
      <c r="E934" s="6">
        <v>13</v>
      </c>
      <c r="F934" s="6">
        <v>49039214</v>
      </c>
      <c r="G934" s="6" t="s">
        <v>187</v>
      </c>
      <c r="H934" s="6" t="s">
        <v>590</v>
      </c>
      <c r="I934" s="6">
        <v>677</v>
      </c>
      <c r="K934" s="19" t="str">
        <f t="shared" si="147"/>
        <v>N</v>
      </c>
      <c r="L934" s="20" t="str">
        <f t="shared" si="148"/>
        <v/>
      </c>
      <c r="M934" s="21" t="str">
        <f t="shared" si="145"/>
        <v/>
      </c>
      <c r="N934" s="22" t="str">
        <f t="shared" si="149"/>
        <v>N/A</v>
      </c>
      <c r="O934" s="23" t="str">
        <f t="shared" si="150"/>
        <v/>
      </c>
      <c r="P934" s="23" t="str">
        <f t="shared" si="151"/>
        <v/>
      </c>
      <c r="Q934" s="27"/>
      <c r="R934" s="24" t="str">
        <f>IF($K934="N","",IF($K934="Y",VLOOKUP($A934,'Run1-3-1'!$A:$J,3,FALSE)))</f>
        <v/>
      </c>
      <c r="S934" s="25" t="str">
        <f t="shared" si="152"/>
        <v/>
      </c>
      <c r="T934" s="27"/>
      <c r="U934" s="24" t="str">
        <f>IF($K934="N","",IF($K934="Y",VLOOKUP($A934,'Run1-4'!$A:$J,3,FALSE)))</f>
        <v/>
      </c>
      <c r="V934" s="25" t="str">
        <f t="shared" si="153"/>
        <v/>
      </c>
      <c r="W934" s="27"/>
      <c r="X934" s="25" t="str">
        <f t="shared" si="146"/>
        <v>N/A</v>
      </c>
    </row>
    <row r="935" spans="1:24" ht="15" customHeight="1" x14ac:dyDescent="0.3">
      <c r="A935" s="12" t="str">
        <f t="shared" si="144"/>
        <v>13-49039224-A-T</v>
      </c>
      <c r="B935" s="11" t="s">
        <v>991</v>
      </c>
      <c r="C935" s="6">
        <v>1.52E-2</v>
      </c>
      <c r="D935" s="6"/>
      <c r="E935" s="6">
        <v>13</v>
      </c>
      <c r="F935" s="6">
        <v>49039224</v>
      </c>
      <c r="G935" s="6" t="s">
        <v>1082</v>
      </c>
      <c r="H935" s="6" t="s">
        <v>404</v>
      </c>
      <c r="I935" s="6">
        <v>659</v>
      </c>
      <c r="K935" s="19" t="str">
        <f t="shared" si="147"/>
        <v>N</v>
      </c>
      <c r="L935" s="20" t="str">
        <f t="shared" si="148"/>
        <v/>
      </c>
      <c r="M935" s="21" t="str">
        <f t="shared" si="145"/>
        <v/>
      </c>
      <c r="N935" s="22" t="str">
        <f t="shared" si="149"/>
        <v>N/A</v>
      </c>
      <c r="O935" s="23" t="str">
        <f t="shared" si="150"/>
        <v/>
      </c>
      <c r="P935" s="23" t="str">
        <f t="shared" si="151"/>
        <v/>
      </c>
      <c r="Q935" s="27"/>
      <c r="R935" s="24" t="str">
        <f>IF($K935="N","",IF($K935="Y",VLOOKUP($A935,'Run1-3-1'!$A:$J,3,FALSE)))</f>
        <v/>
      </c>
      <c r="S935" s="25" t="str">
        <f t="shared" si="152"/>
        <v/>
      </c>
      <c r="T935" s="27"/>
      <c r="U935" s="24" t="str">
        <f>IF($K935="N","",IF($K935="Y",VLOOKUP($A935,'Run1-4'!$A:$J,3,FALSE)))</f>
        <v/>
      </c>
      <c r="V935" s="25" t="str">
        <f t="shared" si="153"/>
        <v/>
      </c>
      <c r="W935" s="27"/>
      <c r="X935" s="25" t="str">
        <f t="shared" si="146"/>
        <v>N/A</v>
      </c>
    </row>
    <row r="936" spans="1:24" ht="15" customHeight="1" x14ac:dyDescent="0.3">
      <c r="A936" s="12" t="str">
        <f t="shared" si="144"/>
        <v>13-49039230-C+A</v>
      </c>
      <c r="B936" s="11" t="s">
        <v>1207</v>
      </c>
      <c r="C936" s="6">
        <v>2.46E-2</v>
      </c>
      <c r="D936" s="6"/>
      <c r="E936" s="6">
        <v>13</v>
      </c>
      <c r="F936" s="6">
        <v>49039230</v>
      </c>
      <c r="G936" s="6" t="s">
        <v>125</v>
      </c>
      <c r="H936" s="6" t="s">
        <v>1189</v>
      </c>
      <c r="I936" s="6">
        <v>609</v>
      </c>
      <c r="K936" s="19" t="str">
        <f t="shared" si="147"/>
        <v>N</v>
      </c>
      <c r="L936" s="20" t="str">
        <f t="shared" si="148"/>
        <v/>
      </c>
      <c r="M936" s="21" t="str">
        <f t="shared" si="145"/>
        <v/>
      </c>
      <c r="N936" s="22" t="str">
        <f t="shared" si="149"/>
        <v>N/A</v>
      </c>
      <c r="O936" s="23" t="str">
        <f t="shared" si="150"/>
        <v/>
      </c>
      <c r="P936" s="23" t="str">
        <f t="shared" si="151"/>
        <v/>
      </c>
      <c r="Q936" s="27"/>
      <c r="R936" s="24" t="str">
        <f>IF($K936="N","",IF($K936="Y",VLOOKUP($A936,'Run1-3-1'!$A:$J,3,FALSE)))</f>
        <v/>
      </c>
      <c r="S936" s="25" t="str">
        <f t="shared" si="152"/>
        <v/>
      </c>
      <c r="T936" s="27"/>
      <c r="U936" s="24" t="str">
        <f>IF($K936="N","",IF($K936="Y",VLOOKUP($A936,'Run1-4'!$A:$J,3,FALSE)))</f>
        <v/>
      </c>
      <c r="V936" s="25" t="str">
        <f t="shared" si="153"/>
        <v/>
      </c>
      <c r="W936" s="27"/>
      <c r="X936" s="25" t="str">
        <f t="shared" si="146"/>
        <v>N/A</v>
      </c>
    </row>
    <row r="937" spans="1:24" ht="15" customHeight="1" x14ac:dyDescent="0.3">
      <c r="A937" s="12" t="str">
        <f t="shared" si="144"/>
        <v>14-105241434-T</v>
      </c>
      <c r="B937" s="11" t="s">
        <v>34</v>
      </c>
      <c r="C937" s="6">
        <v>1.8800000000000001E-2</v>
      </c>
      <c r="D937" s="6"/>
      <c r="E937" s="6">
        <v>14</v>
      </c>
      <c r="F937" s="6">
        <v>105241434</v>
      </c>
      <c r="G937" s="6" t="s">
        <v>125</v>
      </c>
      <c r="H937" s="6" t="s">
        <v>1177</v>
      </c>
      <c r="I937" s="6">
        <v>960</v>
      </c>
      <c r="K937" s="19" t="str">
        <f t="shared" si="147"/>
        <v>N</v>
      </c>
      <c r="L937" s="20" t="str">
        <f t="shared" si="148"/>
        <v/>
      </c>
      <c r="M937" s="21" t="str">
        <f t="shared" si="145"/>
        <v/>
      </c>
      <c r="N937" s="22" t="str">
        <f t="shared" si="149"/>
        <v>N/A</v>
      </c>
      <c r="O937" s="23" t="str">
        <f t="shared" si="150"/>
        <v/>
      </c>
      <c r="P937" s="23" t="str">
        <f t="shared" si="151"/>
        <v/>
      </c>
      <c r="Q937" s="27"/>
      <c r="R937" s="24" t="str">
        <f>IF($K937="N","",IF($K937="Y",VLOOKUP($A937,'Run1-3-1'!$A:$J,3,FALSE)))</f>
        <v/>
      </c>
      <c r="S937" s="25" t="str">
        <f t="shared" si="152"/>
        <v/>
      </c>
      <c r="T937" s="27"/>
      <c r="U937" s="24" t="str">
        <f>IF($K937="N","",IF($K937="Y",VLOOKUP($A937,'Run1-4'!$A:$J,3,FALSE)))</f>
        <v/>
      </c>
      <c r="V937" s="25" t="str">
        <f t="shared" si="153"/>
        <v/>
      </c>
      <c r="W937" s="27"/>
      <c r="X937" s="25" t="str">
        <f t="shared" si="146"/>
        <v>N/A</v>
      </c>
    </row>
    <row r="938" spans="1:24" ht="15" customHeight="1" x14ac:dyDescent="0.3">
      <c r="A938" s="12" t="str">
        <f t="shared" si="144"/>
        <v>14-105241448-T-G</v>
      </c>
      <c r="B938" s="11" t="s">
        <v>248</v>
      </c>
      <c r="C938" s="6">
        <v>1.6500000000000001E-2</v>
      </c>
      <c r="D938" s="6"/>
      <c r="E938" s="6">
        <v>14</v>
      </c>
      <c r="F938" s="6">
        <v>105241448</v>
      </c>
      <c r="G938" s="6" t="s">
        <v>1177</v>
      </c>
      <c r="H938" s="6" t="s">
        <v>610</v>
      </c>
      <c r="I938" s="6">
        <v>1092</v>
      </c>
      <c r="K938" s="19" t="str">
        <f t="shared" si="147"/>
        <v>N</v>
      </c>
      <c r="L938" s="20" t="str">
        <f t="shared" si="148"/>
        <v/>
      </c>
      <c r="M938" s="21" t="str">
        <f t="shared" si="145"/>
        <v/>
      </c>
      <c r="N938" s="22" t="str">
        <f t="shared" si="149"/>
        <v>N/A</v>
      </c>
      <c r="O938" s="23" t="str">
        <f t="shared" si="150"/>
        <v/>
      </c>
      <c r="P938" s="23" t="str">
        <f t="shared" si="151"/>
        <v/>
      </c>
      <c r="Q938" s="27"/>
      <c r="R938" s="24" t="str">
        <f>IF($K938="N","",IF($K938="Y",VLOOKUP($A938,'Run1-3-1'!$A:$J,3,FALSE)))</f>
        <v/>
      </c>
      <c r="S938" s="25" t="str">
        <f t="shared" si="152"/>
        <v/>
      </c>
      <c r="T938" s="27"/>
      <c r="U938" s="24" t="str">
        <f>IF($K938="N","",IF($K938="Y",VLOOKUP($A938,'Run1-4'!$A:$J,3,FALSE)))</f>
        <v/>
      </c>
      <c r="V938" s="25" t="str">
        <f t="shared" si="153"/>
        <v/>
      </c>
      <c r="W938" s="27"/>
      <c r="X938" s="25" t="str">
        <f t="shared" si="146"/>
        <v>N/A</v>
      </c>
    </row>
    <row r="939" spans="1:24" ht="15" customHeight="1" x14ac:dyDescent="0.3">
      <c r="A939" s="12" t="str">
        <f t="shared" si="144"/>
        <v>14-105241459-T</v>
      </c>
      <c r="B939" s="11" t="s">
        <v>1055</v>
      </c>
      <c r="C939" s="6">
        <v>1.2500000000000001E-2</v>
      </c>
      <c r="D939" s="6"/>
      <c r="E939" s="6">
        <v>14</v>
      </c>
      <c r="F939" s="6">
        <v>105241459</v>
      </c>
      <c r="G939" s="6" t="s">
        <v>125</v>
      </c>
      <c r="H939" s="6" t="s">
        <v>1177</v>
      </c>
      <c r="I939" s="6">
        <v>1122</v>
      </c>
      <c r="K939" s="19" t="str">
        <f t="shared" si="147"/>
        <v>N</v>
      </c>
      <c r="L939" s="20" t="str">
        <f t="shared" si="148"/>
        <v/>
      </c>
      <c r="M939" s="21" t="str">
        <f t="shared" si="145"/>
        <v/>
      </c>
      <c r="N939" s="22" t="str">
        <f t="shared" si="149"/>
        <v>N/A</v>
      </c>
      <c r="O939" s="23" t="str">
        <f t="shared" si="150"/>
        <v/>
      </c>
      <c r="P939" s="23" t="str">
        <f t="shared" si="151"/>
        <v/>
      </c>
      <c r="Q939" s="27"/>
      <c r="R939" s="24" t="str">
        <f>IF($K939="N","",IF($K939="Y",VLOOKUP($A939,'Run1-3-1'!$A:$J,3,FALSE)))</f>
        <v/>
      </c>
      <c r="S939" s="25" t="str">
        <f t="shared" si="152"/>
        <v/>
      </c>
      <c r="T939" s="27"/>
      <c r="U939" s="24" t="str">
        <f>IF($K939="N","",IF($K939="Y",VLOOKUP($A939,'Run1-4'!$A:$J,3,FALSE)))</f>
        <v/>
      </c>
      <c r="V939" s="25" t="str">
        <f t="shared" si="153"/>
        <v/>
      </c>
      <c r="W939" s="27"/>
      <c r="X939" s="25" t="str">
        <f t="shared" si="146"/>
        <v>N/A</v>
      </c>
    </row>
    <row r="940" spans="1:24" ht="15" customHeight="1" x14ac:dyDescent="0.3">
      <c r="A940" s="12" t="str">
        <f t="shared" si="144"/>
        <v>14-105241497-G-A</v>
      </c>
      <c r="B940" s="11" t="s">
        <v>1271</v>
      </c>
      <c r="C940" s="6">
        <v>5.5199999999999999E-2</v>
      </c>
      <c r="D940" s="6" t="s">
        <v>989</v>
      </c>
      <c r="E940" s="6">
        <v>14</v>
      </c>
      <c r="F940" s="6">
        <v>105241497</v>
      </c>
      <c r="G940" s="6" t="s">
        <v>187</v>
      </c>
      <c r="H940" s="6" t="s">
        <v>590</v>
      </c>
      <c r="I940" s="6">
        <v>1159</v>
      </c>
      <c r="K940" s="19" t="str">
        <f t="shared" si="147"/>
        <v>Y</v>
      </c>
      <c r="L940" s="20">
        <f t="shared" si="148"/>
        <v>5.5199999999999999E-2</v>
      </c>
      <c r="M940" s="21" t="str">
        <f t="shared" si="145"/>
        <v>A</v>
      </c>
      <c r="N940" s="22">
        <f t="shared" si="149"/>
        <v>4.7600000000000003E-2</v>
      </c>
      <c r="O940" s="23">
        <f t="shared" si="150"/>
        <v>0.01</v>
      </c>
      <c r="P940" s="23">
        <f t="shared" si="151"/>
        <v>0.1028</v>
      </c>
      <c r="Q940" s="27"/>
      <c r="R940" s="24">
        <f>IF($K940="N","",IF($K940="Y",VLOOKUP($A940,'Run1-3-1'!$A:$J,3,FALSE)))</f>
        <v>6.6799999999999998E-2</v>
      </c>
      <c r="S940" s="25" t="str">
        <f t="shared" si="152"/>
        <v>Y</v>
      </c>
      <c r="T940" s="27"/>
      <c r="U940" s="24">
        <f>IF($K940="N","",IF($K940="Y",VLOOKUP($A940,'Run1-4'!$A:$J,3,FALSE)))</f>
        <v>7.2800000000000004E-2</v>
      </c>
      <c r="V940" s="25" t="str">
        <f t="shared" si="153"/>
        <v>Y</v>
      </c>
      <c r="W940" s="27"/>
      <c r="X940" s="25" t="str">
        <f t="shared" si="146"/>
        <v>Y</v>
      </c>
    </row>
    <row r="941" spans="1:24" ht="15" customHeight="1" x14ac:dyDescent="0.3">
      <c r="A941" s="12" t="str">
        <f t="shared" si="144"/>
        <v>14-105241503-G-C</v>
      </c>
      <c r="B941" s="11" t="s">
        <v>98</v>
      </c>
      <c r="C941" s="6">
        <v>8.1199999999999994E-2</v>
      </c>
      <c r="D941" s="6"/>
      <c r="E941" s="6">
        <v>14</v>
      </c>
      <c r="F941" s="6">
        <v>105241503</v>
      </c>
      <c r="G941" s="6" t="s">
        <v>187</v>
      </c>
      <c r="H941" s="6" t="s">
        <v>1035</v>
      </c>
      <c r="I941" s="6">
        <v>1157</v>
      </c>
      <c r="K941" s="19" t="str">
        <f t="shared" si="147"/>
        <v>Y</v>
      </c>
      <c r="L941" s="20">
        <f t="shared" si="148"/>
        <v>8.1199999999999994E-2</v>
      </c>
      <c r="M941" s="21" t="str">
        <f t="shared" si="145"/>
        <v>A</v>
      </c>
      <c r="N941" s="22">
        <f t="shared" si="149"/>
        <v>6.0600000000000001E-2</v>
      </c>
      <c r="O941" s="23">
        <f t="shared" si="150"/>
        <v>2.0599999999999993E-2</v>
      </c>
      <c r="P941" s="23">
        <f t="shared" si="151"/>
        <v>0.14179999999999998</v>
      </c>
      <c r="Q941" s="27"/>
      <c r="R941" s="24">
        <f>IF($K941="N","",IF($K941="Y",VLOOKUP($A941,'Run1-3-1'!$A:$J,3,FALSE)))</f>
        <v>0.1045</v>
      </c>
      <c r="S941" s="25" t="str">
        <f t="shared" si="152"/>
        <v>Y</v>
      </c>
      <c r="T941" s="27"/>
      <c r="U941" s="24">
        <f>IF($K941="N","",IF($K941="Y",VLOOKUP($A941,'Run1-4'!$A:$J,3,FALSE)))</f>
        <v>7.1199999999999999E-2</v>
      </c>
      <c r="V941" s="25" t="str">
        <f t="shared" si="153"/>
        <v>Y</v>
      </c>
      <c r="W941" s="27"/>
      <c r="X941" s="25" t="str">
        <f t="shared" si="146"/>
        <v>Y</v>
      </c>
    </row>
    <row r="942" spans="1:24" ht="15" customHeight="1" x14ac:dyDescent="0.3">
      <c r="A942" s="12" t="str">
        <f t="shared" si="144"/>
        <v>14-105241506-T</v>
      </c>
      <c r="B942" s="11" t="s">
        <v>314</v>
      </c>
      <c r="C942" s="6">
        <v>1.4800000000000001E-2</v>
      </c>
      <c r="D942" s="6"/>
      <c r="E942" s="6">
        <v>14</v>
      </c>
      <c r="F942" s="6">
        <v>105241506</v>
      </c>
      <c r="G942" s="6" t="s">
        <v>125</v>
      </c>
      <c r="H942" s="6" t="s">
        <v>1177</v>
      </c>
      <c r="I942" s="6">
        <v>881</v>
      </c>
      <c r="K942" s="19" t="str">
        <f t="shared" si="147"/>
        <v>N</v>
      </c>
      <c r="L942" s="20" t="str">
        <f t="shared" si="148"/>
        <v/>
      </c>
      <c r="M942" s="21" t="str">
        <f t="shared" si="145"/>
        <v/>
      </c>
      <c r="N942" s="22" t="str">
        <f t="shared" si="149"/>
        <v>N/A</v>
      </c>
      <c r="O942" s="23" t="str">
        <f t="shared" si="150"/>
        <v/>
      </c>
      <c r="P942" s="23" t="str">
        <f t="shared" si="151"/>
        <v/>
      </c>
      <c r="Q942" s="27"/>
      <c r="R942" s="24" t="str">
        <f>IF($K942="N","",IF($K942="Y",VLOOKUP($A942,'Run1-3-1'!$A:$J,3,FALSE)))</f>
        <v/>
      </c>
      <c r="S942" s="25" t="str">
        <f t="shared" si="152"/>
        <v/>
      </c>
      <c r="T942" s="27"/>
      <c r="U942" s="24" t="str">
        <f>IF($K942="N","",IF($K942="Y",VLOOKUP($A942,'Run1-4'!$A:$J,3,FALSE)))</f>
        <v/>
      </c>
      <c r="V942" s="25" t="str">
        <f t="shared" si="153"/>
        <v/>
      </c>
      <c r="W942" s="27"/>
      <c r="X942" s="25" t="str">
        <f t="shared" si="146"/>
        <v>N/A</v>
      </c>
    </row>
    <row r="943" spans="1:24" ht="15" customHeight="1" x14ac:dyDescent="0.3">
      <c r="A943" s="12" t="str">
        <f t="shared" si="144"/>
        <v>14-105241515-T</v>
      </c>
      <c r="B943" s="11" t="s">
        <v>1119</v>
      </c>
      <c r="C943" s="6">
        <v>1.0699999999999999E-2</v>
      </c>
      <c r="D943" s="6"/>
      <c r="E943" s="6">
        <v>14</v>
      </c>
      <c r="F943" s="6">
        <v>105241515</v>
      </c>
      <c r="G943" s="6" t="s">
        <v>125</v>
      </c>
      <c r="H943" s="6" t="s">
        <v>1177</v>
      </c>
      <c r="I943" s="6">
        <v>1121</v>
      </c>
      <c r="K943" s="19" t="str">
        <f t="shared" si="147"/>
        <v>N</v>
      </c>
      <c r="L943" s="20" t="str">
        <f t="shared" si="148"/>
        <v/>
      </c>
      <c r="M943" s="21" t="str">
        <f t="shared" si="145"/>
        <v/>
      </c>
      <c r="N943" s="22" t="str">
        <f t="shared" si="149"/>
        <v>N/A</v>
      </c>
      <c r="O943" s="23" t="str">
        <f t="shared" si="150"/>
        <v/>
      </c>
      <c r="P943" s="23" t="str">
        <f t="shared" si="151"/>
        <v/>
      </c>
      <c r="Q943" s="27"/>
      <c r="R943" s="24" t="str">
        <f>IF($K943="N","",IF($K943="Y",VLOOKUP($A943,'Run1-3-1'!$A:$J,3,FALSE)))</f>
        <v/>
      </c>
      <c r="S943" s="25" t="str">
        <f t="shared" si="152"/>
        <v/>
      </c>
      <c r="T943" s="27"/>
      <c r="U943" s="24" t="str">
        <f>IF($K943="N","",IF($K943="Y",VLOOKUP($A943,'Run1-4'!$A:$J,3,FALSE)))</f>
        <v/>
      </c>
      <c r="V943" s="25" t="str">
        <f t="shared" si="153"/>
        <v/>
      </c>
      <c r="W943" s="27"/>
      <c r="X943" s="25" t="str">
        <f t="shared" si="146"/>
        <v>N/A</v>
      </c>
    </row>
    <row r="944" spans="1:24" ht="15" customHeight="1" x14ac:dyDescent="0.3">
      <c r="A944" s="12" t="str">
        <f t="shared" si="144"/>
        <v>14-105241517-G+C</v>
      </c>
      <c r="B944" s="11" t="s">
        <v>1333</v>
      </c>
      <c r="C944" s="6">
        <v>2.9700000000000001E-2</v>
      </c>
      <c r="D944" s="6"/>
      <c r="E944" s="6">
        <v>14</v>
      </c>
      <c r="F944" s="6">
        <v>105241517</v>
      </c>
      <c r="G944" s="6" t="s">
        <v>187</v>
      </c>
      <c r="H944" s="6" t="s">
        <v>1012</v>
      </c>
      <c r="I944" s="6">
        <v>1112</v>
      </c>
      <c r="K944" s="19" t="str">
        <f t="shared" si="147"/>
        <v>N</v>
      </c>
      <c r="L944" s="20" t="str">
        <f t="shared" si="148"/>
        <v/>
      </c>
      <c r="M944" s="21" t="str">
        <f t="shared" si="145"/>
        <v/>
      </c>
      <c r="N944" s="22" t="str">
        <f t="shared" si="149"/>
        <v>N/A</v>
      </c>
      <c r="O944" s="23" t="str">
        <f t="shared" si="150"/>
        <v/>
      </c>
      <c r="P944" s="23" t="str">
        <f t="shared" si="151"/>
        <v/>
      </c>
      <c r="Q944" s="27"/>
      <c r="R944" s="24" t="str">
        <f>IF($K944="N","",IF($K944="Y",VLOOKUP($A944,'Run1-3-1'!$A:$J,3,FALSE)))</f>
        <v/>
      </c>
      <c r="S944" s="25" t="str">
        <f t="shared" si="152"/>
        <v/>
      </c>
      <c r="T944" s="27"/>
      <c r="U944" s="24" t="str">
        <f>IF($K944="N","",IF($K944="Y",VLOOKUP($A944,'Run1-4'!$A:$J,3,FALSE)))</f>
        <v/>
      </c>
      <c r="V944" s="25" t="str">
        <f t="shared" si="153"/>
        <v/>
      </c>
      <c r="W944" s="27"/>
      <c r="X944" s="25" t="str">
        <f t="shared" si="146"/>
        <v>N/A</v>
      </c>
    </row>
    <row r="945" spans="1:24" ht="15" customHeight="1" x14ac:dyDescent="0.3">
      <c r="A945" s="12" t="str">
        <f t="shared" si="144"/>
        <v>14-105246446-A</v>
      </c>
      <c r="B945" s="11" t="s">
        <v>702</v>
      </c>
      <c r="C945" s="6">
        <v>1.0800000000000001E-2</v>
      </c>
      <c r="D945" s="6"/>
      <c r="E945" s="6">
        <v>14</v>
      </c>
      <c r="F945" s="6">
        <v>105246446</v>
      </c>
      <c r="G945" s="6" t="s">
        <v>187</v>
      </c>
      <c r="H945" s="6" t="s">
        <v>1082</v>
      </c>
      <c r="I945" s="6">
        <v>464</v>
      </c>
      <c r="K945" s="19" t="str">
        <f t="shared" si="147"/>
        <v>N</v>
      </c>
      <c r="L945" s="20" t="str">
        <f t="shared" si="148"/>
        <v/>
      </c>
      <c r="M945" s="21" t="str">
        <f t="shared" si="145"/>
        <v/>
      </c>
      <c r="N945" s="22" t="str">
        <f t="shared" si="149"/>
        <v>N/A</v>
      </c>
      <c r="O945" s="23" t="str">
        <f t="shared" si="150"/>
        <v/>
      </c>
      <c r="P945" s="23" t="str">
        <f t="shared" si="151"/>
        <v/>
      </c>
      <c r="Q945" s="27"/>
      <c r="R945" s="24" t="str">
        <f>IF($K945="N","",IF($K945="Y",VLOOKUP($A945,'Run1-3-1'!$A:$J,3,FALSE)))</f>
        <v/>
      </c>
      <c r="S945" s="25" t="str">
        <f t="shared" si="152"/>
        <v/>
      </c>
      <c r="T945" s="27"/>
      <c r="U945" s="24" t="str">
        <f>IF($K945="N","",IF($K945="Y",VLOOKUP($A945,'Run1-4'!$A:$J,3,FALSE)))</f>
        <v/>
      </c>
      <c r="V945" s="25" t="str">
        <f t="shared" si="153"/>
        <v/>
      </c>
      <c r="W945" s="27"/>
      <c r="X945" s="25" t="str">
        <f t="shared" si="146"/>
        <v>N/A</v>
      </c>
    </row>
    <row r="946" spans="1:24" ht="15" customHeight="1" x14ac:dyDescent="0.3">
      <c r="A946" s="12" t="str">
        <f t="shared" si="144"/>
        <v>14-105246449-A</v>
      </c>
      <c r="B946" s="11" t="s">
        <v>120</v>
      </c>
      <c r="C946" s="6">
        <v>1.83E-2</v>
      </c>
      <c r="D946" s="6"/>
      <c r="E946" s="6">
        <v>14</v>
      </c>
      <c r="F946" s="6">
        <v>105246449</v>
      </c>
      <c r="G946" s="6" t="s">
        <v>187</v>
      </c>
      <c r="H946" s="6" t="s">
        <v>1082</v>
      </c>
      <c r="I946" s="6">
        <v>436</v>
      </c>
      <c r="K946" s="19" t="str">
        <f t="shared" si="147"/>
        <v>N</v>
      </c>
      <c r="L946" s="20" t="str">
        <f t="shared" si="148"/>
        <v/>
      </c>
      <c r="M946" s="21" t="str">
        <f t="shared" si="145"/>
        <v/>
      </c>
      <c r="N946" s="22" t="str">
        <f t="shared" si="149"/>
        <v>N/A</v>
      </c>
      <c r="O946" s="23" t="str">
        <f t="shared" si="150"/>
        <v/>
      </c>
      <c r="P946" s="23" t="str">
        <f t="shared" si="151"/>
        <v/>
      </c>
      <c r="Q946" s="27"/>
      <c r="R946" s="24" t="str">
        <f>IF($K946="N","",IF($K946="Y",VLOOKUP($A946,'Run1-3-1'!$A:$J,3,FALSE)))</f>
        <v/>
      </c>
      <c r="S946" s="25" t="str">
        <f t="shared" si="152"/>
        <v/>
      </c>
      <c r="T946" s="27"/>
      <c r="U946" s="24" t="str">
        <f>IF($K946="N","",IF($K946="Y",VLOOKUP($A946,'Run1-4'!$A:$J,3,FALSE)))</f>
        <v/>
      </c>
      <c r="V946" s="25" t="str">
        <f t="shared" si="153"/>
        <v/>
      </c>
      <c r="W946" s="27"/>
      <c r="X946" s="25" t="str">
        <f t="shared" si="146"/>
        <v>N/A</v>
      </c>
    </row>
    <row r="947" spans="1:24" ht="15" customHeight="1" x14ac:dyDescent="0.3">
      <c r="A947" s="12" t="str">
        <f t="shared" si="144"/>
        <v>14-105246470-T</v>
      </c>
      <c r="B947" s="11" t="s">
        <v>336</v>
      </c>
      <c r="C947" s="6">
        <v>1.17E-2</v>
      </c>
      <c r="D947" s="6"/>
      <c r="E947" s="6">
        <v>14</v>
      </c>
      <c r="F947" s="6">
        <v>105246470</v>
      </c>
      <c r="G947" s="6" t="s">
        <v>125</v>
      </c>
      <c r="H947" s="6" t="s">
        <v>1177</v>
      </c>
      <c r="I947" s="6">
        <v>514</v>
      </c>
      <c r="K947" s="19" t="str">
        <f t="shared" si="147"/>
        <v>N</v>
      </c>
      <c r="L947" s="20" t="str">
        <f t="shared" si="148"/>
        <v/>
      </c>
      <c r="M947" s="21" t="str">
        <f t="shared" si="145"/>
        <v/>
      </c>
      <c r="N947" s="22" t="str">
        <f t="shared" si="149"/>
        <v>N/A</v>
      </c>
      <c r="O947" s="23" t="str">
        <f t="shared" si="150"/>
        <v/>
      </c>
      <c r="P947" s="23" t="str">
        <f t="shared" si="151"/>
        <v/>
      </c>
      <c r="Q947" s="27"/>
      <c r="R947" s="24" t="str">
        <f>IF($K947="N","",IF($K947="Y",VLOOKUP($A947,'Run1-3-1'!$A:$J,3,FALSE)))</f>
        <v/>
      </c>
      <c r="S947" s="25" t="str">
        <f t="shared" si="152"/>
        <v/>
      </c>
      <c r="T947" s="27"/>
      <c r="U947" s="24" t="str">
        <f>IF($K947="N","",IF($K947="Y",VLOOKUP($A947,'Run1-4'!$A:$J,3,FALSE)))</f>
        <v/>
      </c>
      <c r="V947" s="25" t="str">
        <f t="shared" si="153"/>
        <v/>
      </c>
      <c r="W947" s="27"/>
      <c r="X947" s="25" t="str">
        <f t="shared" si="146"/>
        <v>N/A</v>
      </c>
    </row>
    <row r="948" spans="1:24" ht="15" customHeight="1" x14ac:dyDescent="0.3">
      <c r="A948" s="12" t="str">
        <f t="shared" si="144"/>
        <v>14-105246480-T</v>
      </c>
      <c r="B948" s="11" t="s">
        <v>554</v>
      </c>
      <c r="C948" s="6">
        <v>1.1299999999999999E-2</v>
      </c>
      <c r="D948" s="6" t="s">
        <v>1702</v>
      </c>
      <c r="E948" s="6">
        <v>14</v>
      </c>
      <c r="F948" s="6">
        <v>105246480</v>
      </c>
      <c r="G948" s="6" t="s">
        <v>125</v>
      </c>
      <c r="H948" s="6" t="s">
        <v>1177</v>
      </c>
      <c r="I948" s="6">
        <v>531</v>
      </c>
      <c r="K948" s="19" t="str">
        <f t="shared" si="147"/>
        <v>N</v>
      </c>
      <c r="L948" s="20" t="str">
        <f t="shared" si="148"/>
        <v/>
      </c>
      <c r="M948" s="21" t="str">
        <f t="shared" si="145"/>
        <v/>
      </c>
      <c r="N948" s="22" t="str">
        <f t="shared" si="149"/>
        <v>N/A</v>
      </c>
      <c r="O948" s="23" t="str">
        <f t="shared" si="150"/>
        <v/>
      </c>
      <c r="P948" s="23" t="str">
        <f t="shared" si="151"/>
        <v/>
      </c>
      <c r="Q948" s="27"/>
      <c r="R948" s="24" t="str">
        <f>IF($K948="N","",IF($K948="Y",VLOOKUP($A948,'Run1-3-1'!$A:$J,3,FALSE)))</f>
        <v/>
      </c>
      <c r="S948" s="25" t="str">
        <f t="shared" si="152"/>
        <v/>
      </c>
      <c r="T948" s="27"/>
      <c r="U948" s="24" t="str">
        <f>IF($K948="N","",IF($K948="Y",VLOOKUP($A948,'Run1-4'!$A:$J,3,FALSE)))</f>
        <v/>
      </c>
      <c r="V948" s="25" t="str">
        <f t="shared" si="153"/>
        <v/>
      </c>
      <c r="W948" s="27"/>
      <c r="X948" s="25" t="str">
        <f t="shared" si="146"/>
        <v>N/A</v>
      </c>
    </row>
    <row r="949" spans="1:24" ht="15" customHeight="1" x14ac:dyDescent="0.3">
      <c r="A949" s="12" t="str">
        <f t="shared" si="144"/>
        <v>14-105246483-T</v>
      </c>
      <c r="B949" s="11" t="s">
        <v>769</v>
      </c>
      <c r="C949" s="6">
        <v>1.11E-2</v>
      </c>
      <c r="D949" s="6"/>
      <c r="E949" s="6">
        <v>14</v>
      </c>
      <c r="F949" s="6">
        <v>105246483</v>
      </c>
      <c r="G949" s="6" t="s">
        <v>125</v>
      </c>
      <c r="H949" s="6" t="s">
        <v>1177</v>
      </c>
      <c r="I949" s="6">
        <v>540</v>
      </c>
      <c r="K949" s="19" t="str">
        <f t="shared" si="147"/>
        <v>N</v>
      </c>
      <c r="L949" s="20" t="str">
        <f t="shared" si="148"/>
        <v/>
      </c>
      <c r="M949" s="21" t="str">
        <f t="shared" si="145"/>
        <v/>
      </c>
      <c r="N949" s="22" t="str">
        <f t="shared" si="149"/>
        <v>N/A</v>
      </c>
      <c r="O949" s="23" t="str">
        <f t="shared" si="150"/>
        <v/>
      </c>
      <c r="P949" s="23" t="str">
        <f t="shared" si="151"/>
        <v/>
      </c>
      <c r="Q949" s="27"/>
      <c r="R949" s="24" t="str">
        <f>IF($K949="N","",IF($K949="Y",VLOOKUP($A949,'Run1-3-1'!$A:$J,3,FALSE)))</f>
        <v/>
      </c>
      <c r="S949" s="25" t="str">
        <f t="shared" si="152"/>
        <v/>
      </c>
      <c r="T949" s="27"/>
      <c r="U949" s="24" t="str">
        <f>IF($K949="N","",IF($K949="Y",VLOOKUP($A949,'Run1-4'!$A:$J,3,FALSE)))</f>
        <v/>
      </c>
      <c r="V949" s="25" t="str">
        <f t="shared" si="153"/>
        <v/>
      </c>
      <c r="W949" s="27"/>
      <c r="X949" s="25" t="str">
        <f t="shared" si="146"/>
        <v>N/A</v>
      </c>
    </row>
    <row r="950" spans="1:24" ht="15" customHeight="1" x14ac:dyDescent="0.3">
      <c r="A950" s="12" t="str">
        <f t="shared" si="144"/>
        <v>14-105246491-T</v>
      </c>
      <c r="B950" s="11" t="s">
        <v>184</v>
      </c>
      <c r="C950" s="6">
        <v>1.09E-2</v>
      </c>
      <c r="D950" s="6"/>
      <c r="E950" s="6">
        <v>14</v>
      </c>
      <c r="F950" s="6">
        <v>105246491</v>
      </c>
      <c r="G950" s="6" t="s">
        <v>125</v>
      </c>
      <c r="H950" s="6" t="s">
        <v>1177</v>
      </c>
      <c r="I950" s="6">
        <v>552</v>
      </c>
      <c r="K950" s="19" t="str">
        <f t="shared" si="147"/>
        <v>N</v>
      </c>
      <c r="L950" s="20" t="str">
        <f t="shared" si="148"/>
        <v/>
      </c>
      <c r="M950" s="21" t="str">
        <f t="shared" si="145"/>
        <v/>
      </c>
      <c r="N950" s="22" t="str">
        <f t="shared" si="149"/>
        <v>N/A</v>
      </c>
      <c r="O950" s="23" t="str">
        <f t="shared" si="150"/>
        <v/>
      </c>
      <c r="P950" s="23" t="str">
        <f t="shared" si="151"/>
        <v/>
      </c>
      <c r="Q950" s="27"/>
      <c r="R950" s="24" t="str">
        <f>IF($K950="N","",IF($K950="Y",VLOOKUP($A950,'Run1-3-1'!$A:$J,3,FALSE)))</f>
        <v/>
      </c>
      <c r="S950" s="25" t="str">
        <f t="shared" si="152"/>
        <v/>
      </c>
      <c r="T950" s="27"/>
      <c r="U950" s="24" t="str">
        <f>IF($K950="N","",IF($K950="Y",VLOOKUP($A950,'Run1-4'!$A:$J,3,FALSE)))</f>
        <v/>
      </c>
      <c r="V950" s="25" t="str">
        <f t="shared" si="153"/>
        <v/>
      </c>
      <c r="W950" s="27"/>
      <c r="X950" s="25" t="str">
        <f t="shared" si="146"/>
        <v>N/A</v>
      </c>
    </row>
    <row r="951" spans="1:24" ht="15" customHeight="1" x14ac:dyDescent="0.3">
      <c r="A951" s="12" t="str">
        <f t="shared" si="144"/>
        <v>14-105246502-T</v>
      </c>
      <c r="B951" s="11" t="s">
        <v>400</v>
      </c>
      <c r="C951" s="6">
        <v>1.0800000000000001E-2</v>
      </c>
      <c r="D951" s="6"/>
      <c r="E951" s="6">
        <v>14</v>
      </c>
      <c r="F951" s="6">
        <v>105246502</v>
      </c>
      <c r="G951" s="6" t="s">
        <v>125</v>
      </c>
      <c r="H951" s="6" t="s">
        <v>1177</v>
      </c>
      <c r="I951" s="6">
        <v>556</v>
      </c>
      <c r="K951" s="19" t="str">
        <f t="shared" si="147"/>
        <v>N</v>
      </c>
      <c r="L951" s="20" t="str">
        <f t="shared" si="148"/>
        <v/>
      </c>
      <c r="M951" s="21" t="str">
        <f t="shared" si="145"/>
        <v/>
      </c>
      <c r="N951" s="22" t="str">
        <f t="shared" si="149"/>
        <v>N/A</v>
      </c>
      <c r="O951" s="23" t="str">
        <f t="shared" si="150"/>
        <v/>
      </c>
      <c r="P951" s="23" t="str">
        <f t="shared" si="151"/>
        <v/>
      </c>
      <c r="Q951" s="27"/>
      <c r="R951" s="24" t="str">
        <f>IF($K951="N","",IF($K951="Y",VLOOKUP($A951,'Run1-3-1'!$A:$J,3,FALSE)))</f>
        <v/>
      </c>
      <c r="S951" s="25" t="str">
        <f t="shared" si="152"/>
        <v/>
      </c>
      <c r="T951" s="27"/>
      <c r="U951" s="24" t="str">
        <f>IF($K951="N","",IF($K951="Y",VLOOKUP($A951,'Run1-4'!$A:$J,3,FALSE)))</f>
        <v/>
      </c>
      <c r="V951" s="25" t="str">
        <f t="shared" si="153"/>
        <v/>
      </c>
      <c r="W951" s="27"/>
      <c r="X951" s="25" t="str">
        <f t="shared" si="146"/>
        <v>N/A</v>
      </c>
    </row>
    <row r="952" spans="1:24" ht="15" customHeight="1" x14ac:dyDescent="0.3">
      <c r="A952" s="12" t="str">
        <f t="shared" si="144"/>
        <v>14-105246537-A</v>
      </c>
      <c r="B952" s="11" t="s">
        <v>616</v>
      </c>
      <c r="C952" s="6">
        <v>1.0500000000000001E-2</v>
      </c>
      <c r="D952" s="6"/>
      <c r="E952" s="6">
        <v>14</v>
      </c>
      <c r="F952" s="6">
        <v>105246537</v>
      </c>
      <c r="G952" s="6" t="s">
        <v>187</v>
      </c>
      <c r="H952" s="6" t="s">
        <v>1082</v>
      </c>
      <c r="I952" s="6">
        <v>573</v>
      </c>
      <c r="K952" s="19" t="str">
        <f t="shared" si="147"/>
        <v>N</v>
      </c>
      <c r="L952" s="20" t="str">
        <f t="shared" si="148"/>
        <v/>
      </c>
      <c r="M952" s="21" t="str">
        <f t="shared" si="145"/>
        <v/>
      </c>
      <c r="N952" s="22" t="str">
        <f t="shared" si="149"/>
        <v>N/A</v>
      </c>
      <c r="O952" s="23" t="str">
        <f t="shared" si="150"/>
        <v/>
      </c>
      <c r="P952" s="23" t="str">
        <f t="shared" si="151"/>
        <v/>
      </c>
      <c r="Q952" s="27"/>
      <c r="R952" s="24" t="str">
        <f>IF($K952="N","",IF($K952="Y",VLOOKUP($A952,'Run1-3-1'!$A:$J,3,FALSE)))</f>
        <v/>
      </c>
      <c r="S952" s="25" t="str">
        <f t="shared" si="152"/>
        <v/>
      </c>
      <c r="T952" s="27"/>
      <c r="U952" s="24" t="str">
        <f>IF($K952="N","",IF($K952="Y",VLOOKUP($A952,'Run1-4'!$A:$J,3,FALSE)))</f>
        <v/>
      </c>
      <c r="V952" s="25" t="str">
        <f t="shared" si="153"/>
        <v/>
      </c>
      <c r="W952" s="27"/>
      <c r="X952" s="25" t="str">
        <f t="shared" si="146"/>
        <v>N/A</v>
      </c>
    </row>
    <row r="953" spans="1:24" ht="15" customHeight="1" x14ac:dyDescent="0.3">
      <c r="A953" s="12" t="str">
        <f t="shared" si="144"/>
        <v>14-105246550-T-C</v>
      </c>
      <c r="B953" s="11" t="s">
        <v>833</v>
      </c>
      <c r="C953" s="6">
        <v>2.9600000000000001E-2</v>
      </c>
      <c r="D953" s="6" t="s">
        <v>503</v>
      </c>
      <c r="E953" s="6">
        <v>14</v>
      </c>
      <c r="F953" s="6">
        <v>105246550</v>
      </c>
      <c r="G953" s="6" t="s">
        <v>1177</v>
      </c>
      <c r="H953" s="6" t="s">
        <v>551</v>
      </c>
      <c r="I953" s="6">
        <v>574</v>
      </c>
      <c r="K953" s="19" t="str">
        <f t="shared" si="147"/>
        <v>N</v>
      </c>
      <c r="L953" s="20" t="str">
        <f t="shared" si="148"/>
        <v/>
      </c>
      <c r="M953" s="21" t="str">
        <f t="shared" si="145"/>
        <v/>
      </c>
      <c r="N953" s="22" t="str">
        <f t="shared" si="149"/>
        <v>N/A</v>
      </c>
      <c r="O953" s="23" t="str">
        <f t="shared" si="150"/>
        <v/>
      </c>
      <c r="P953" s="23" t="str">
        <f t="shared" si="151"/>
        <v/>
      </c>
      <c r="Q953" s="27"/>
      <c r="R953" s="24" t="str">
        <f>IF($K953="N","",IF($K953="Y",VLOOKUP($A953,'Run1-3-1'!$A:$J,3,FALSE)))</f>
        <v/>
      </c>
      <c r="S953" s="25" t="str">
        <f t="shared" si="152"/>
        <v/>
      </c>
      <c r="T953" s="27"/>
      <c r="U953" s="24" t="str">
        <f>IF($K953="N","",IF($K953="Y",VLOOKUP($A953,'Run1-4'!$A:$J,3,FALSE)))</f>
        <v/>
      </c>
      <c r="V953" s="25" t="str">
        <f t="shared" si="153"/>
        <v/>
      </c>
      <c r="W953" s="27"/>
      <c r="X953" s="25" t="str">
        <f t="shared" si="146"/>
        <v>N/A</v>
      </c>
    </row>
    <row r="954" spans="1:24" ht="15" customHeight="1" x14ac:dyDescent="0.3">
      <c r="A954" s="12" t="str">
        <f t="shared" si="144"/>
        <v>14-105246554-T</v>
      </c>
      <c r="B954" s="11" t="s">
        <v>244</v>
      </c>
      <c r="C954" s="6">
        <v>1.0500000000000001E-2</v>
      </c>
      <c r="D954" s="6"/>
      <c r="E954" s="6">
        <v>14</v>
      </c>
      <c r="F954" s="6">
        <v>105246554</v>
      </c>
      <c r="G954" s="6" t="s">
        <v>125</v>
      </c>
      <c r="H954" s="6" t="s">
        <v>1177</v>
      </c>
      <c r="I954" s="6">
        <v>474</v>
      </c>
      <c r="K954" s="19" t="str">
        <f t="shared" si="147"/>
        <v>N</v>
      </c>
      <c r="L954" s="20" t="str">
        <f t="shared" si="148"/>
        <v/>
      </c>
      <c r="M954" s="21" t="str">
        <f t="shared" si="145"/>
        <v/>
      </c>
      <c r="N954" s="22" t="str">
        <f t="shared" si="149"/>
        <v>N/A</v>
      </c>
      <c r="O954" s="23" t="str">
        <f t="shared" si="150"/>
        <v/>
      </c>
      <c r="P954" s="23" t="str">
        <f t="shared" si="151"/>
        <v/>
      </c>
      <c r="Q954" s="27"/>
      <c r="R954" s="24" t="str">
        <f>IF($K954="N","",IF($K954="Y",VLOOKUP($A954,'Run1-3-1'!$A:$J,3,FALSE)))</f>
        <v/>
      </c>
      <c r="S954" s="25" t="str">
        <f t="shared" si="152"/>
        <v/>
      </c>
      <c r="T954" s="27"/>
      <c r="U954" s="24" t="str">
        <f>IF($K954="N","",IF($K954="Y",VLOOKUP($A954,'Run1-4'!$A:$J,3,FALSE)))</f>
        <v/>
      </c>
      <c r="V954" s="25" t="str">
        <f t="shared" si="153"/>
        <v/>
      </c>
      <c r="W954" s="27"/>
      <c r="X954" s="25" t="str">
        <f t="shared" si="146"/>
        <v>N/A</v>
      </c>
    </row>
    <row r="955" spans="1:24" ht="15" customHeight="1" x14ac:dyDescent="0.3">
      <c r="A955" s="12" t="str">
        <f t="shared" si="144"/>
        <v>14-105246557-T</v>
      </c>
      <c r="B955" s="11" t="s">
        <v>1022</v>
      </c>
      <c r="C955" s="6">
        <v>1.3899999999999999E-2</v>
      </c>
      <c r="D955" s="6"/>
      <c r="E955" s="6">
        <v>14</v>
      </c>
      <c r="F955" s="6">
        <v>105246557</v>
      </c>
      <c r="G955" s="6" t="s">
        <v>125</v>
      </c>
      <c r="H955" s="6" t="s">
        <v>1177</v>
      </c>
      <c r="I955" s="6">
        <v>575</v>
      </c>
      <c r="K955" s="19" t="str">
        <f t="shared" si="147"/>
        <v>N</v>
      </c>
      <c r="L955" s="20" t="str">
        <f t="shared" si="148"/>
        <v/>
      </c>
      <c r="M955" s="21" t="str">
        <f t="shared" si="145"/>
        <v/>
      </c>
      <c r="N955" s="22" t="str">
        <f t="shared" si="149"/>
        <v>N/A</v>
      </c>
      <c r="O955" s="23" t="str">
        <f t="shared" si="150"/>
        <v/>
      </c>
      <c r="P955" s="23" t="str">
        <f t="shared" si="151"/>
        <v/>
      </c>
      <c r="Q955" s="27"/>
      <c r="R955" s="24" t="str">
        <f>IF($K955="N","",IF($K955="Y",VLOOKUP($A955,'Run1-3-1'!$A:$J,3,FALSE)))</f>
        <v/>
      </c>
      <c r="S955" s="25" t="str">
        <f t="shared" si="152"/>
        <v/>
      </c>
      <c r="T955" s="27"/>
      <c r="U955" s="24" t="str">
        <f>IF($K955="N","",IF($K955="Y",VLOOKUP($A955,'Run1-4'!$A:$J,3,FALSE)))</f>
        <v/>
      </c>
      <c r="V955" s="25" t="str">
        <f t="shared" si="153"/>
        <v/>
      </c>
      <c r="W955" s="27"/>
      <c r="X955" s="25" t="str">
        <f t="shared" si="146"/>
        <v>N/A</v>
      </c>
    </row>
    <row r="956" spans="1:24" ht="15" customHeight="1" x14ac:dyDescent="0.3">
      <c r="A956" s="12" t="str">
        <f t="shared" si="144"/>
        <v>14-105246564-A</v>
      </c>
      <c r="B956" s="11" t="s">
        <v>1234</v>
      </c>
      <c r="C956" s="6">
        <v>1.23E-2</v>
      </c>
      <c r="D956" s="6"/>
      <c r="E956" s="6">
        <v>14</v>
      </c>
      <c r="F956" s="6">
        <v>105246564</v>
      </c>
      <c r="G956" s="6" t="s">
        <v>187</v>
      </c>
      <c r="H956" s="6" t="s">
        <v>1082</v>
      </c>
      <c r="I956" s="6">
        <v>568</v>
      </c>
      <c r="K956" s="19" t="str">
        <f t="shared" si="147"/>
        <v>N</v>
      </c>
      <c r="L956" s="20" t="str">
        <f t="shared" si="148"/>
        <v/>
      </c>
      <c r="M956" s="21" t="str">
        <f t="shared" si="145"/>
        <v/>
      </c>
      <c r="N956" s="22" t="str">
        <f t="shared" si="149"/>
        <v>N/A</v>
      </c>
      <c r="O956" s="23" t="str">
        <f t="shared" si="150"/>
        <v/>
      </c>
      <c r="P956" s="23" t="str">
        <f t="shared" si="151"/>
        <v/>
      </c>
      <c r="Q956" s="27"/>
      <c r="R956" s="24" t="str">
        <f>IF($K956="N","",IF($K956="Y",VLOOKUP($A956,'Run1-3-1'!$A:$J,3,FALSE)))</f>
        <v/>
      </c>
      <c r="S956" s="25" t="str">
        <f t="shared" si="152"/>
        <v/>
      </c>
      <c r="T956" s="27"/>
      <c r="U956" s="24" t="str">
        <f>IF($K956="N","",IF($K956="Y",VLOOKUP($A956,'Run1-4'!$A:$J,3,FALSE)))</f>
        <v/>
      </c>
      <c r="V956" s="25" t="str">
        <f t="shared" si="153"/>
        <v/>
      </c>
      <c r="W956" s="27"/>
      <c r="X956" s="25" t="str">
        <f t="shared" si="146"/>
        <v>N/A</v>
      </c>
    </row>
    <row r="957" spans="1:24" ht="15" customHeight="1" x14ac:dyDescent="0.3">
      <c r="A957" s="12" t="str">
        <f t="shared" si="144"/>
        <v>14-105246575-A</v>
      </c>
      <c r="B957" s="11" t="s">
        <v>637</v>
      </c>
      <c r="C957" s="6">
        <v>1.06E-2</v>
      </c>
      <c r="D957" s="6"/>
      <c r="E957" s="6">
        <v>14</v>
      </c>
      <c r="F957" s="6">
        <v>105246575</v>
      </c>
      <c r="G957" s="6" t="s">
        <v>187</v>
      </c>
      <c r="H957" s="6" t="s">
        <v>1082</v>
      </c>
      <c r="I957" s="6">
        <v>565</v>
      </c>
      <c r="K957" s="19" t="str">
        <f t="shared" si="147"/>
        <v>N</v>
      </c>
      <c r="L957" s="20" t="str">
        <f t="shared" si="148"/>
        <v/>
      </c>
      <c r="M957" s="21" t="str">
        <f t="shared" si="145"/>
        <v/>
      </c>
      <c r="N957" s="22" t="str">
        <f t="shared" si="149"/>
        <v>N/A</v>
      </c>
      <c r="O957" s="23" t="str">
        <f t="shared" si="150"/>
        <v/>
      </c>
      <c r="P957" s="23" t="str">
        <f t="shared" si="151"/>
        <v/>
      </c>
      <c r="Q957" s="27"/>
      <c r="R957" s="24" t="str">
        <f>IF($K957="N","",IF($K957="Y",VLOOKUP($A957,'Run1-3-1'!$A:$J,3,FALSE)))</f>
        <v/>
      </c>
      <c r="S957" s="25" t="str">
        <f t="shared" si="152"/>
        <v/>
      </c>
      <c r="T957" s="27"/>
      <c r="U957" s="24" t="str">
        <f>IF($K957="N","",IF($K957="Y",VLOOKUP($A957,'Run1-4'!$A:$J,3,FALSE)))</f>
        <v/>
      </c>
      <c r="V957" s="25" t="str">
        <f t="shared" si="153"/>
        <v/>
      </c>
      <c r="W957" s="27"/>
      <c r="X957" s="25" t="str">
        <f t="shared" si="146"/>
        <v>N/A</v>
      </c>
    </row>
    <row r="958" spans="1:24" ht="15" customHeight="1" x14ac:dyDescent="0.3">
      <c r="A958" s="12" t="str">
        <f t="shared" si="144"/>
        <v>16-68846080-T</v>
      </c>
      <c r="B958" s="11" t="s">
        <v>857</v>
      </c>
      <c r="C958" s="6">
        <v>1.0699999999999999E-2</v>
      </c>
      <c r="D958" s="6"/>
      <c r="E958" s="6">
        <v>16</v>
      </c>
      <c r="F958" s="6">
        <v>68846080</v>
      </c>
      <c r="G958" s="6" t="s">
        <v>125</v>
      </c>
      <c r="H958" s="6" t="s">
        <v>1177</v>
      </c>
      <c r="I958" s="6">
        <v>750</v>
      </c>
      <c r="K958" s="19" t="str">
        <f t="shared" si="147"/>
        <v>N</v>
      </c>
      <c r="L958" s="20" t="str">
        <f t="shared" si="148"/>
        <v/>
      </c>
      <c r="M958" s="21" t="str">
        <f t="shared" si="145"/>
        <v/>
      </c>
      <c r="N958" s="22" t="str">
        <f t="shared" si="149"/>
        <v>N/A</v>
      </c>
      <c r="O958" s="23" t="str">
        <f t="shared" si="150"/>
        <v/>
      </c>
      <c r="P958" s="23" t="str">
        <f t="shared" si="151"/>
        <v/>
      </c>
      <c r="Q958" s="27"/>
      <c r="R958" s="24" t="str">
        <f>IF($K958="N","",IF($K958="Y",VLOOKUP($A958,'Run1-3-1'!$A:$J,3,FALSE)))</f>
        <v/>
      </c>
      <c r="S958" s="25" t="str">
        <f t="shared" si="152"/>
        <v/>
      </c>
      <c r="T958" s="27"/>
      <c r="U958" s="24" t="str">
        <f>IF($K958="N","",IF($K958="Y",VLOOKUP($A958,'Run1-4'!$A:$J,3,FALSE)))</f>
        <v/>
      </c>
      <c r="V958" s="25" t="str">
        <f t="shared" si="153"/>
        <v/>
      </c>
      <c r="W958" s="27"/>
      <c r="X958" s="25" t="str">
        <f t="shared" si="146"/>
        <v>N/A</v>
      </c>
    </row>
    <row r="959" spans="1:24" ht="15" customHeight="1" x14ac:dyDescent="0.3">
      <c r="A959" s="12" t="str">
        <f t="shared" si="144"/>
        <v>16-68846091-A</v>
      </c>
      <c r="B959" s="11" t="s">
        <v>1084</v>
      </c>
      <c r="C959" s="6">
        <v>1.01E-2</v>
      </c>
      <c r="D959" s="6"/>
      <c r="E959" s="6">
        <v>16</v>
      </c>
      <c r="F959" s="6">
        <v>68846091</v>
      </c>
      <c r="G959" s="6" t="s">
        <v>187</v>
      </c>
      <c r="H959" s="6" t="s">
        <v>1082</v>
      </c>
      <c r="I959" s="6">
        <v>692</v>
      </c>
      <c r="K959" s="19" t="str">
        <f t="shared" si="147"/>
        <v>N</v>
      </c>
      <c r="L959" s="20" t="str">
        <f t="shared" si="148"/>
        <v/>
      </c>
      <c r="M959" s="21" t="str">
        <f t="shared" si="145"/>
        <v/>
      </c>
      <c r="N959" s="22" t="str">
        <f t="shared" si="149"/>
        <v>N/A</v>
      </c>
      <c r="O959" s="23" t="str">
        <f t="shared" si="150"/>
        <v/>
      </c>
      <c r="P959" s="23" t="str">
        <f t="shared" si="151"/>
        <v/>
      </c>
      <c r="Q959" s="27"/>
      <c r="R959" s="24" t="str">
        <f>IF($K959="N","",IF($K959="Y",VLOOKUP($A959,'Run1-3-1'!$A:$J,3,FALSE)))</f>
        <v/>
      </c>
      <c r="S959" s="25" t="str">
        <f t="shared" si="152"/>
        <v/>
      </c>
      <c r="T959" s="27"/>
      <c r="U959" s="24" t="str">
        <f>IF($K959="N","",IF($K959="Y",VLOOKUP($A959,'Run1-4'!$A:$J,3,FALSE)))</f>
        <v/>
      </c>
      <c r="V959" s="25" t="str">
        <f t="shared" si="153"/>
        <v/>
      </c>
      <c r="W959" s="27"/>
      <c r="X959" s="25" t="str">
        <f t="shared" si="146"/>
        <v>N/A</v>
      </c>
    </row>
    <row r="960" spans="1:24" ht="15" customHeight="1" x14ac:dyDescent="0.3">
      <c r="A960" s="12" t="str">
        <f t="shared" si="144"/>
        <v>16-68846144-T</v>
      </c>
      <c r="B960" s="11" t="s">
        <v>1295</v>
      </c>
      <c r="C960" s="6">
        <v>1.29E-2</v>
      </c>
      <c r="D960" s="6"/>
      <c r="E960" s="6">
        <v>16</v>
      </c>
      <c r="F960" s="6">
        <v>68846144</v>
      </c>
      <c r="G960" s="6" t="s">
        <v>125</v>
      </c>
      <c r="H960" s="6" t="s">
        <v>1177</v>
      </c>
      <c r="I960" s="6">
        <v>776</v>
      </c>
      <c r="K960" s="19" t="str">
        <f t="shared" si="147"/>
        <v>N</v>
      </c>
      <c r="L960" s="20" t="str">
        <f t="shared" si="148"/>
        <v/>
      </c>
      <c r="M960" s="21" t="str">
        <f t="shared" si="145"/>
        <v/>
      </c>
      <c r="N960" s="22" t="str">
        <f t="shared" si="149"/>
        <v>N/A</v>
      </c>
      <c r="O960" s="23" t="str">
        <f t="shared" si="150"/>
        <v/>
      </c>
      <c r="P960" s="23" t="str">
        <f t="shared" si="151"/>
        <v/>
      </c>
      <c r="Q960" s="27"/>
      <c r="R960" s="24" t="str">
        <f>IF($K960="N","",IF($K960="Y",VLOOKUP($A960,'Run1-3-1'!$A:$J,3,FALSE)))</f>
        <v/>
      </c>
      <c r="S960" s="25" t="str">
        <f t="shared" si="152"/>
        <v/>
      </c>
      <c r="T960" s="27"/>
      <c r="U960" s="24" t="str">
        <f>IF($K960="N","",IF($K960="Y",VLOOKUP($A960,'Run1-4'!$A:$J,3,FALSE)))</f>
        <v/>
      </c>
      <c r="V960" s="25" t="str">
        <f t="shared" si="153"/>
        <v/>
      </c>
      <c r="W960" s="27"/>
      <c r="X960" s="25" t="str">
        <f t="shared" si="146"/>
        <v>N/A</v>
      </c>
    </row>
    <row r="961" spans="1:24" ht="15" customHeight="1" x14ac:dyDescent="0.3">
      <c r="A961" s="12" t="str">
        <f t="shared" si="144"/>
        <v>16-68847285-G-C</v>
      </c>
      <c r="B961" s="11" t="s">
        <v>697</v>
      </c>
      <c r="C961" s="6">
        <v>2.06E-2</v>
      </c>
      <c r="D961" s="6"/>
      <c r="E961" s="6">
        <v>16</v>
      </c>
      <c r="F961" s="6">
        <v>68847285</v>
      </c>
      <c r="G961" s="6" t="s">
        <v>187</v>
      </c>
      <c r="H961" s="6" t="s">
        <v>1035</v>
      </c>
      <c r="I961" s="6">
        <v>872</v>
      </c>
      <c r="K961" s="19" t="str">
        <f t="shared" si="147"/>
        <v>N</v>
      </c>
      <c r="L961" s="20" t="str">
        <f t="shared" si="148"/>
        <v/>
      </c>
      <c r="M961" s="21" t="str">
        <f t="shared" si="145"/>
        <v/>
      </c>
      <c r="N961" s="22" t="str">
        <f t="shared" si="149"/>
        <v>N/A</v>
      </c>
      <c r="O961" s="23" t="str">
        <f t="shared" si="150"/>
        <v/>
      </c>
      <c r="P961" s="23" t="str">
        <f t="shared" si="151"/>
        <v/>
      </c>
      <c r="Q961" s="27"/>
      <c r="R961" s="24" t="str">
        <f>IF($K961="N","",IF($K961="Y",VLOOKUP($A961,'Run1-3-1'!$A:$J,3,FALSE)))</f>
        <v/>
      </c>
      <c r="S961" s="25" t="str">
        <f t="shared" si="152"/>
        <v/>
      </c>
      <c r="T961" s="27"/>
      <c r="U961" s="24" t="str">
        <f>IF($K961="N","",IF($K961="Y",VLOOKUP($A961,'Run1-4'!$A:$J,3,FALSE)))</f>
        <v/>
      </c>
      <c r="V961" s="25" t="str">
        <f t="shared" si="153"/>
        <v/>
      </c>
      <c r="W961" s="27"/>
      <c r="X961" s="25" t="str">
        <f t="shared" si="146"/>
        <v>N/A</v>
      </c>
    </row>
    <row r="962" spans="1:24" ht="15" customHeight="1" x14ac:dyDescent="0.3">
      <c r="A962" s="12" t="str">
        <f t="shared" si="144"/>
        <v>16-68847285-G+C</v>
      </c>
      <c r="B962" s="11" t="s">
        <v>926</v>
      </c>
      <c r="C962" s="6">
        <v>1.38E-2</v>
      </c>
      <c r="D962" s="6"/>
      <c r="E962" s="6">
        <v>16</v>
      </c>
      <c r="F962" s="6">
        <v>68847285</v>
      </c>
      <c r="G962" s="6" t="s">
        <v>187</v>
      </c>
      <c r="H962" s="6" t="s">
        <v>1012</v>
      </c>
      <c r="I962" s="6">
        <v>872</v>
      </c>
      <c r="K962" s="19" t="str">
        <f t="shared" si="147"/>
        <v>N</v>
      </c>
      <c r="L962" s="20" t="str">
        <f t="shared" si="148"/>
        <v/>
      </c>
      <c r="M962" s="21" t="str">
        <f t="shared" si="145"/>
        <v/>
      </c>
      <c r="N962" s="22" t="str">
        <f t="shared" si="149"/>
        <v>N/A</v>
      </c>
      <c r="O962" s="23" t="str">
        <f t="shared" si="150"/>
        <v/>
      </c>
      <c r="P962" s="23" t="str">
        <f t="shared" si="151"/>
        <v/>
      </c>
      <c r="Q962" s="27"/>
      <c r="R962" s="24" t="str">
        <f>IF($K962="N","",IF($K962="Y",VLOOKUP($A962,'Run1-3-1'!$A:$J,3,FALSE)))</f>
        <v/>
      </c>
      <c r="S962" s="25" t="str">
        <f t="shared" si="152"/>
        <v/>
      </c>
      <c r="T962" s="27"/>
      <c r="U962" s="24" t="str">
        <f>IF($K962="N","",IF($K962="Y",VLOOKUP($A962,'Run1-4'!$A:$J,3,FALSE)))</f>
        <v/>
      </c>
      <c r="V962" s="25" t="str">
        <f t="shared" si="153"/>
        <v/>
      </c>
      <c r="W962" s="27"/>
      <c r="X962" s="25" t="str">
        <f t="shared" si="146"/>
        <v>N/A</v>
      </c>
    </row>
    <row r="963" spans="1:24" ht="15" customHeight="1" x14ac:dyDescent="0.3">
      <c r="A963" s="12" t="str">
        <f t="shared" ref="A963:A1026" si="154">E963&amp;"-"&amp;F963&amp;"-"&amp;H963</f>
        <v>16-68847286-G</v>
      </c>
      <c r="B963" s="11" t="s">
        <v>1143</v>
      </c>
      <c r="C963" s="6">
        <v>1.26E-2</v>
      </c>
      <c r="D963" s="6"/>
      <c r="E963" s="6">
        <v>16</v>
      </c>
      <c r="F963" s="6">
        <v>68847286</v>
      </c>
      <c r="G963" s="6" t="s">
        <v>125</v>
      </c>
      <c r="H963" s="6" t="s">
        <v>187</v>
      </c>
      <c r="I963" s="6">
        <v>717</v>
      </c>
      <c r="K963" s="19" t="str">
        <f t="shared" si="147"/>
        <v>N</v>
      </c>
      <c r="L963" s="20" t="str">
        <f t="shared" si="148"/>
        <v/>
      </c>
      <c r="M963" s="21" t="str">
        <f t="shared" ref="M963:M1026" si="155">IF($L963="","",IF(AND($L963&gt;=0.05,$L963&lt;0.1),"A",IF(AND($L963&gt;=0.1,$L963&lt;0.2),"B",IF(AND($L963&gt;=0.2,$L963&lt;=0.25),"C"))))</f>
        <v/>
      </c>
      <c r="N963" s="22" t="str">
        <f t="shared" si="149"/>
        <v>N/A</v>
      </c>
      <c r="O963" s="23" t="str">
        <f t="shared" si="150"/>
        <v/>
      </c>
      <c r="P963" s="23" t="str">
        <f t="shared" si="151"/>
        <v/>
      </c>
      <c r="Q963" s="27"/>
      <c r="R963" s="24" t="str">
        <f>IF($K963="N","",IF($K963="Y",VLOOKUP($A963,'Run1-3-1'!$A:$J,3,FALSE)))</f>
        <v/>
      </c>
      <c r="S963" s="25" t="str">
        <f t="shared" si="152"/>
        <v/>
      </c>
      <c r="T963" s="27"/>
      <c r="U963" s="24" t="str">
        <f>IF($K963="N","",IF($K963="Y",VLOOKUP($A963,'Run1-4'!$A:$J,3,FALSE)))</f>
        <v/>
      </c>
      <c r="V963" s="25" t="str">
        <f t="shared" si="153"/>
        <v/>
      </c>
      <c r="W963" s="27"/>
      <c r="X963" s="25" t="str">
        <f t="shared" ref="X963:X1026" si="156">IF($K963="N","N/A",IF(AND($S963="Y",$V963="Y"),"Y","N"))</f>
        <v>N/A</v>
      </c>
    </row>
    <row r="964" spans="1:24" ht="15" customHeight="1" x14ac:dyDescent="0.3">
      <c r="A964" s="12" t="str">
        <f t="shared" si="154"/>
        <v>16-68847295-T</v>
      </c>
      <c r="B964" s="11" t="s">
        <v>1356</v>
      </c>
      <c r="C964" s="6">
        <v>1.2800000000000001E-2</v>
      </c>
      <c r="D964" s="6"/>
      <c r="E964" s="6">
        <v>16</v>
      </c>
      <c r="F964" s="6">
        <v>68847295</v>
      </c>
      <c r="G964" s="6" t="s">
        <v>125</v>
      </c>
      <c r="H964" s="6" t="s">
        <v>1177</v>
      </c>
      <c r="I964" s="6">
        <v>780</v>
      </c>
      <c r="K964" s="19" t="str">
        <f t="shared" ref="K964:K1027" si="157">IF(AND($C964&lt;=0.25,C964&gt;=0.05),"Y","N")</f>
        <v>N</v>
      </c>
      <c r="L964" s="20" t="str">
        <f t="shared" ref="L964:L1027" si="158">IF(K964="Y",C964,"")</f>
        <v/>
      </c>
      <c r="M964" s="21" t="str">
        <f t="shared" si="155"/>
        <v/>
      </c>
      <c r="N964" s="22" t="str">
        <f t="shared" ref="N964:N1027" si="159">IF($M964="A",$L964*$C$1+$F$1,IF($M964="B",L964*$D$1+$F$1,IF($M964="C",L964*$E$1+$F$1,"N/A")))</f>
        <v>N/A</v>
      </c>
      <c r="O964" s="23" t="str">
        <f t="shared" ref="O964:O1027" si="160">IF(L964="","",IF((L964-N964)&lt;0.01,0.01,L964-N964))</f>
        <v/>
      </c>
      <c r="P964" s="23" t="str">
        <f t="shared" ref="P964:P1027" si="161">IF(L964="","",L964+N964)</f>
        <v/>
      </c>
      <c r="Q964" s="27"/>
      <c r="R964" s="24" t="str">
        <f>IF($K964="N","",IF($K964="Y",VLOOKUP($A964,'Run1-3-1'!$A:$J,3,FALSE)))</f>
        <v/>
      </c>
      <c r="S964" s="25" t="str">
        <f t="shared" ref="S964:S1027" si="162">IF($K964="N","",IF(AND(R964&gt;=$O964,R964&lt;=$P964),"Y","N"))</f>
        <v/>
      </c>
      <c r="T964" s="27"/>
      <c r="U964" s="24" t="str">
        <f>IF($K964="N","",IF($K964="Y",VLOOKUP($A964,'Run1-4'!$A:$J,3,FALSE)))</f>
        <v/>
      </c>
      <c r="V964" s="25" t="str">
        <f t="shared" ref="V964:V1027" si="163">IF($K964="N","",IF(AND(U964&gt;=$O964,U964&lt;=$P964),"Y","N"))</f>
        <v/>
      </c>
      <c r="W964" s="27"/>
      <c r="X964" s="25" t="str">
        <f t="shared" si="156"/>
        <v>N/A</v>
      </c>
    </row>
    <row r="965" spans="1:24" ht="15" customHeight="1" x14ac:dyDescent="0.3">
      <c r="A965" s="12" t="str">
        <f t="shared" si="154"/>
        <v>17-7577018-T</v>
      </c>
      <c r="B965" s="11" t="s">
        <v>1317</v>
      </c>
      <c r="C965" s="6">
        <v>1.67E-2</v>
      </c>
      <c r="D965" s="6"/>
      <c r="E965" s="6">
        <v>17</v>
      </c>
      <c r="F965" s="6">
        <v>7577018</v>
      </c>
      <c r="G965" s="6" t="s">
        <v>125</v>
      </c>
      <c r="H965" s="6" t="s">
        <v>1177</v>
      </c>
      <c r="I965" s="6">
        <v>300</v>
      </c>
      <c r="K965" s="19" t="str">
        <f t="shared" si="157"/>
        <v>N</v>
      </c>
      <c r="L965" s="20" t="str">
        <f t="shared" si="158"/>
        <v/>
      </c>
      <c r="M965" s="21" t="str">
        <f t="shared" si="155"/>
        <v/>
      </c>
      <c r="N965" s="22" t="str">
        <f t="shared" si="159"/>
        <v>N/A</v>
      </c>
      <c r="O965" s="23" t="str">
        <f t="shared" si="160"/>
        <v/>
      </c>
      <c r="P965" s="23" t="str">
        <f t="shared" si="161"/>
        <v/>
      </c>
      <c r="Q965" s="27"/>
      <c r="R965" s="24" t="str">
        <f>IF($K965="N","",IF($K965="Y",VLOOKUP($A965,'Run1-3-1'!$A:$J,3,FALSE)))</f>
        <v/>
      </c>
      <c r="S965" s="25" t="str">
        <f t="shared" si="162"/>
        <v/>
      </c>
      <c r="T965" s="27"/>
      <c r="U965" s="24" t="str">
        <f>IF($K965="N","",IF($K965="Y",VLOOKUP($A965,'Run1-4'!$A:$J,3,FALSE)))</f>
        <v/>
      </c>
      <c r="V965" s="25" t="str">
        <f t="shared" si="163"/>
        <v/>
      </c>
      <c r="W965" s="27"/>
      <c r="X965" s="25" t="str">
        <f t="shared" si="156"/>
        <v>N/A</v>
      </c>
    </row>
    <row r="966" spans="1:24" ht="15" customHeight="1" x14ac:dyDescent="0.3">
      <c r="A966" s="12" t="str">
        <f t="shared" si="154"/>
        <v>17-7577030-T</v>
      </c>
      <c r="B966" s="11" t="s">
        <v>144</v>
      </c>
      <c r="C966" s="6">
        <v>2.4799999999999999E-2</v>
      </c>
      <c r="D966" s="6"/>
      <c r="E966" s="6">
        <v>17</v>
      </c>
      <c r="F966" s="6">
        <v>7577030</v>
      </c>
      <c r="G966" s="6" t="s">
        <v>125</v>
      </c>
      <c r="H966" s="6" t="s">
        <v>1177</v>
      </c>
      <c r="I966" s="6">
        <v>322</v>
      </c>
      <c r="K966" s="19" t="str">
        <f t="shared" si="157"/>
        <v>N</v>
      </c>
      <c r="L966" s="20" t="str">
        <f t="shared" si="158"/>
        <v/>
      </c>
      <c r="M966" s="21" t="str">
        <f t="shared" si="155"/>
        <v/>
      </c>
      <c r="N966" s="22" t="str">
        <f t="shared" si="159"/>
        <v>N/A</v>
      </c>
      <c r="O966" s="23" t="str">
        <f t="shared" si="160"/>
        <v/>
      </c>
      <c r="P966" s="23" t="str">
        <f t="shared" si="161"/>
        <v/>
      </c>
      <c r="Q966" s="27"/>
      <c r="R966" s="24" t="str">
        <f>IF($K966="N","",IF($K966="Y",VLOOKUP($A966,'Run1-3-1'!$A:$J,3,FALSE)))</f>
        <v/>
      </c>
      <c r="S966" s="25" t="str">
        <f t="shared" si="162"/>
        <v/>
      </c>
      <c r="T966" s="27"/>
      <c r="U966" s="24" t="str">
        <f>IF($K966="N","",IF($K966="Y",VLOOKUP($A966,'Run1-4'!$A:$J,3,FALSE)))</f>
        <v/>
      </c>
      <c r="V966" s="25" t="str">
        <f t="shared" si="163"/>
        <v/>
      </c>
      <c r="W966" s="27"/>
      <c r="X966" s="25" t="str">
        <f t="shared" si="156"/>
        <v>N/A</v>
      </c>
    </row>
    <row r="967" spans="1:24" ht="15" customHeight="1" x14ac:dyDescent="0.3">
      <c r="A967" s="12" t="str">
        <f t="shared" si="154"/>
        <v>17-7577035-T-G</v>
      </c>
      <c r="B967" s="11" t="s">
        <v>364</v>
      </c>
      <c r="C967" s="6">
        <v>2.4500000000000001E-2</v>
      </c>
      <c r="D967" s="6" t="s">
        <v>978</v>
      </c>
      <c r="E967" s="6">
        <v>17</v>
      </c>
      <c r="F967" s="6">
        <v>7577035</v>
      </c>
      <c r="G967" s="6" t="s">
        <v>1177</v>
      </c>
      <c r="H967" s="6" t="s">
        <v>610</v>
      </c>
      <c r="I967" s="6">
        <v>326</v>
      </c>
      <c r="K967" s="19" t="str">
        <f t="shared" si="157"/>
        <v>N</v>
      </c>
      <c r="L967" s="20" t="str">
        <f t="shared" si="158"/>
        <v/>
      </c>
      <c r="M967" s="21" t="str">
        <f t="shared" si="155"/>
        <v/>
      </c>
      <c r="N967" s="22" t="str">
        <f t="shared" si="159"/>
        <v>N/A</v>
      </c>
      <c r="O967" s="23" t="str">
        <f t="shared" si="160"/>
        <v/>
      </c>
      <c r="P967" s="23" t="str">
        <f t="shared" si="161"/>
        <v/>
      </c>
      <c r="Q967" s="27"/>
      <c r="R967" s="24" t="str">
        <f>IF($K967="N","",IF($K967="Y",VLOOKUP($A967,'Run1-3-1'!$A:$J,3,FALSE)))</f>
        <v/>
      </c>
      <c r="S967" s="25" t="str">
        <f t="shared" si="162"/>
        <v/>
      </c>
      <c r="T967" s="27"/>
      <c r="U967" s="24" t="str">
        <f>IF($K967="N","",IF($K967="Y",VLOOKUP($A967,'Run1-4'!$A:$J,3,FALSE)))</f>
        <v/>
      </c>
      <c r="V967" s="25" t="str">
        <f t="shared" si="163"/>
        <v/>
      </c>
      <c r="W967" s="27"/>
      <c r="X967" s="25" t="str">
        <f t="shared" si="156"/>
        <v>N/A</v>
      </c>
    </row>
    <row r="968" spans="1:24" ht="15" customHeight="1" x14ac:dyDescent="0.3">
      <c r="A968" s="12" t="str">
        <f t="shared" si="154"/>
        <v>17-7577037-A</v>
      </c>
      <c r="B968" s="11" t="s">
        <v>1166</v>
      </c>
      <c r="C968" s="6">
        <v>1.8499999999999999E-2</v>
      </c>
      <c r="D968" s="6"/>
      <c r="E968" s="6">
        <v>17</v>
      </c>
      <c r="F968" s="6">
        <v>7577037</v>
      </c>
      <c r="G968" s="6" t="s">
        <v>187</v>
      </c>
      <c r="H968" s="6" t="s">
        <v>1082</v>
      </c>
      <c r="I968" s="6">
        <v>324</v>
      </c>
      <c r="K968" s="19" t="str">
        <f t="shared" si="157"/>
        <v>N</v>
      </c>
      <c r="L968" s="20" t="str">
        <f t="shared" si="158"/>
        <v/>
      </c>
      <c r="M968" s="21" t="str">
        <f t="shared" si="155"/>
        <v/>
      </c>
      <c r="N968" s="22" t="str">
        <f t="shared" si="159"/>
        <v>N/A</v>
      </c>
      <c r="O968" s="23" t="str">
        <f t="shared" si="160"/>
        <v/>
      </c>
      <c r="P968" s="23" t="str">
        <f t="shared" si="161"/>
        <v/>
      </c>
      <c r="Q968" s="27"/>
      <c r="R968" s="24" t="str">
        <f>IF($K968="N","",IF($K968="Y",VLOOKUP($A968,'Run1-3-1'!$A:$J,3,FALSE)))</f>
        <v/>
      </c>
      <c r="S968" s="25" t="str">
        <f t="shared" si="162"/>
        <v/>
      </c>
      <c r="T968" s="27"/>
      <c r="U968" s="24" t="str">
        <f>IF($K968="N","",IF($K968="Y",VLOOKUP($A968,'Run1-4'!$A:$J,3,FALSE)))</f>
        <v/>
      </c>
      <c r="V968" s="25" t="str">
        <f t="shared" si="163"/>
        <v/>
      </c>
      <c r="W968" s="27"/>
      <c r="X968" s="25" t="str">
        <f t="shared" si="156"/>
        <v>N/A</v>
      </c>
    </row>
    <row r="969" spans="1:24" ht="15" customHeight="1" x14ac:dyDescent="0.3">
      <c r="A969" s="12" t="str">
        <f t="shared" si="154"/>
        <v>17-7577058-T</v>
      </c>
      <c r="B969" s="11" t="s">
        <v>1379</v>
      </c>
      <c r="C969" s="6">
        <v>1.2500000000000001E-2</v>
      </c>
      <c r="D969" s="6"/>
      <c r="E969" s="6">
        <v>17</v>
      </c>
      <c r="F969" s="6">
        <v>7577058</v>
      </c>
      <c r="G969" s="6" t="s">
        <v>125</v>
      </c>
      <c r="H969" s="6" t="s">
        <v>1177</v>
      </c>
      <c r="I969" s="6">
        <v>321</v>
      </c>
      <c r="K969" s="19" t="str">
        <f t="shared" si="157"/>
        <v>N</v>
      </c>
      <c r="L969" s="20" t="str">
        <f t="shared" si="158"/>
        <v/>
      </c>
      <c r="M969" s="21" t="str">
        <f t="shared" si="155"/>
        <v/>
      </c>
      <c r="N969" s="22" t="str">
        <f t="shared" si="159"/>
        <v>N/A</v>
      </c>
      <c r="O969" s="23" t="str">
        <f t="shared" si="160"/>
        <v/>
      </c>
      <c r="P969" s="23" t="str">
        <f t="shared" si="161"/>
        <v/>
      </c>
      <c r="Q969" s="27"/>
      <c r="R969" s="24" t="str">
        <f>IF($K969="N","",IF($K969="Y",VLOOKUP($A969,'Run1-3-1'!$A:$J,3,FALSE)))</f>
        <v/>
      </c>
      <c r="S969" s="25" t="str">
        <f t="shared" si="162"/>
        <v/>
      </c>
      <c r="T969" s="27"/>
      <c r="U969" s="24" t="str">
        <f>IF($K969="N","",IF($K969="Y",VLOOKUP($A969,'Run1-4'!$A:$J,3,FALSE)))</f>
        <v/>
      </c>
      <c r="V969" s="25" t="str">
        <f t="shared" si="163"/>
        <v/>
      </c>
      <c r="W969" s="27"/>
      <c r="X969" s="25" t="str">
        <f t="shared" si="156"/>
        <v>N/A</v>
      </c>
    </row>
    <row r="970" spans="1:24" ht="15" customHeight="1" x14ac:dyDescent="0.3">
      <c r="A970" s="12" t="str">
        <f t="shared" si="154"/>
        <v>17-7577060-T</v>
      </c>
      <c r="B970" s="11" t="s">
        <v>207</v>
      </c>
      <c r="C970" s="6">
        <v>1.15E-2</v>
      </c>
      <c r="D970" s="6"/>
      <c r="E970" s="6">
        <v>17</v>
      </c>
      <c r="F970" s="6">
        <v>7577060</v>
      </c>
      <c r="G970" s="6" t="s">
        <v>125</v>
      </c>
      <c r="H970" s="6" t="s">
        <v>1177</v>
      </c>
      <c r="I970" s="6">
        <v>349</v>
      </c>
      <c r="K970" s="19" t="str">
        <f t="shared" si="157"/>
        <v>N</v>
      </c>
      <c r="L970" s="20" t="str">
        <f t="shared" si="158"/>
        <v/>
      </c>
      <c r="M970" s="21" t="str">
        <f t="shared" si="155"/>
        <v/>
      </c>
      <c r="N970" s="22" t="str">
        <f t="shared" si="159"/>
        <v>N/A</v>
      </c>
      <c r="O970" s="23" t="str">
        <f t="shared" si="160"/>
        <v/>
      </c>
      <c r="P970" s="23" t="str">
        <f t="shared" si="161"/>
        <v/>
      </c>
      <c r="Q970" s="27"/>
      <c r="R970" s="24" t="str">
        <f>IF($K970="N","",IF($K970="Y",VLOOKUP($A970,'Run1-3-1'!$A:$J,3,FALSE)))</f>
        <v/>
      </c>
      <c r="S970" s="25" t="str">
        <f t="shared" si="162"/>
        <v/>
      </c>
      <c r="T970" s="27"/>
      <c r="U970" s="24" t="str">
        <f>IF($K970="N","",IF($K970="Y",VLOOKUP($A970,'Run1-4'!$A:$J,3,FALSE)))</f>
        <v/>
      </c>
      <c r="V970" s="25" t="str">
        <f t="shared" si="163"/>
        <v/>
      </c>
      <c r="W970" s="27"/>
      <c r="X970" s="25" t="str">
        <f t="shared" si="156"/>
        <v>N/A</v>
      </c>
    </row>
    <row r="971" spans="1:24" ht="15" customHeight="1" x14ac:dyDescent="0.3">
      <c r="A971" s="12" t="str">
        <f t="shared" si="154"/>
        <v>17-7577073-A</v>
      </c>
      <c r="B971" s="11" t="s">
        <v>426</v>
      </c>
      <c r="C971" s="6">
        <v>1.1299999999999999E-2</v>
      </c>
      <c r="D971" s="6"/>
      <c r="E971" s="6">
        <v>17</v>
      </c>
      <c r="F971" s="6">
        <v>7577073</v>
      </c>
      <c r="G971" s="6" t="s">
        <v>187</v>
      </c>
      <c r="H971" s="6" t="s">
        <v>1082</v>
      </c>
      <c r="I971" s="6">
        <v>355</v>
      </c>
      <c r="K971" s="19" t="str">
        <f t="shared" si="157"/>
        <v>N</v>
      </c>
      <c r="L971" s="20" t="str">
        <f t="shared" si="158"/>
        <v/>
      </c>
      <c r="M971" s="21" t="str">
        <f t="shared" si="155"/>
        <v/>
      </c>
      <c r="N971" s="22" t="str">
        <f t="shared" si="159"/>
        <v>N/A</v>
      </c>
      <c r="O971" s="23" t="str">
        <f t="shared" si="160"/>
        <v/>
      </c>
      <c r="P971" s="23" t="str">
        <f t="shared" si="161"/>
        <v/>
      </c>
      <c r="Q971" s="27"/>
      <c r="R971" s="24" t="str">
        <f>IF($K971="N","",IF($K971="Y",VLOOKUP($A971,'Run1-3-1'!$A:$J,3,FALSE)))</f>
        <v/>
      </c>
      <c r="S971" s="25" t="str">
        <f t="shared" si="162"/>
        <v/>
      </c>
      <c r="T971" s="27"/>
      <c r="U971" s="24" t="str">
        <f>IF($K971="N","",IF($K971="Y",VLOOKUP($A971,'Run1-4'!$A:$J,3,FALSE)))</f>
        <v/>
      </c>
      <c r="V971" s="25" t="str">
        <f t="shared" si="163"/>
        <v/>
      </c>
      <c r="W971" s="27"/>
      <c r="X971" s="25" t="str">
        <f t="shared" si="156"/>
        <v>N/A</v>
      </c>
    </row>
    <row r="972" spans="1:24" ht="15" customHeight="1" x14ac:dyDescent="0.3">
      <c r="A972" s="12" t="str">
        <f t="shared" si="154"/>
        <v>17-7577087-A</v>
      </c>
      <c r="B972" s="11" t="s">
        <v>1231</v>
      </c>
      <c r="C972" s="6">
        <v>2.2599999999999999E-2</v>
      </c>
      <c r="D972" s="6"/>
      <c r="E972" s="6">
        <v>17</v>
      </c>
      <c r="F972" s="6">
        <v>7577087</v>
      </c>
      <c r="G972" s="6" t="s">
        <v>187</v>
      </c>
      <c r="H972" s="6" t="s">
        <v>1082</v>
      </c>
      <c r="I972" s="6">
        <v>354</v>
      </c>
      <c r="K972" s="19" t="str">
        <f t="shared" si="157"/>
        <v>N</v>
      </c>
      <c r="L972" s="20" t="str">
        <f t="shared" si="158"/>
        <v/>
      </c>
      <c r="M972" s="21" t="str">
        <f t="shared" si="155"/>
        <v/>
      </c>
      <c r="N972" s="22" t="str">
        <f t="shared" si="159"/>
        <v>N/A</v>
      </c>
      <c r="O972" s="23" t="str">
        <f t="shared" si="160"/>
        <v/>
      </c>
      <c r="P972" s="23" t="str">
        <f t="shared" si="161"/>
        <v/>
      </c>
      <c r="Q972" s="27"/>
      <c r="R972" s="24" t="str">
        <f>IF($K972="N","",IF($K972="Y",VLOOKUP($A972,'Run1-3-1'!$A:$J,3,FALSE)))</f>
        <v/>
      </c>
      <c r="S972" s="25" t="str">
        <f t="shared" si="162"/>
        <v/>
      </c>
      <c r="T972" s="27"/>
      <c r="U972" s="24" t="str">
        <f>IF($K972="N","",IF($K972="Y",VLOOKUP($A972,'Run1-4'!$A:$J,3,FALSE)))</f>
        <v/>
      </c>
      <c r="V972" s="25" t="str">
        <f t="shared" si="163"/>
        <v/>
      </c>
      <c r="W972" s="27"/>
      <c r="X972" s="25" t="str">
        <f t="shared" si="156"/>
        <v>N/A</v>
      </c>
    </row>
    <row r="973" spans="1:24" ht="15" customHeight="1" x14ac:dyDescent="0.3">
      <c r="A973" s="12" t="str">
        <f t="shared" si="154"/>
        <v>17-7577097-T</v>
      </c>
      <c r="B973" s="11" t="s">
        <v>57</v>
      </c>
      <c r="C973" s="6">
        <v>1.4200000000000001E-2</v>
      </c>
      <c r="D973" s="6"/>
      <c r="E973" s="6">
        <v>17</v>
      </c>
      <c r="F973" s="6">
        <v>7577097</v>
      </c>
      <c r="G973" s="6" t="s">
        <v>125</v>
      </c>
      <c r="H973" s="6" t="s">
        <v>1177</v>
      </c>
      <c r="I973" s="6">
        <v>351</v>
      </c>
      <c r="K973" s="19" t="str">
        <f t="shared" si="157"/>
        <v>N</v>
      </c>
      <c r="L973" s="20" t="str">
        <f t="shared" si="158"/>
        <v/>
      </c>
      <c r="M973" s="21" t="str">
        <f t="shared" si="155"/>
        <v/>
      </c>
      <c r="N973" s="22" t="str">
        <f t="shared" si="159"/>
        <v>N/A</v>
      </c>
      <c r="O973" s="23" t="str">
        <f t="shared" si="160"/>
        <v/>
      </c>
      <c r="P973" s="23" t="str">
        <f t="shared" si="161"/>
        <v/>
      </c>
      <c r="Q973" s="27"/>
      <c r="R973" s="24" t="str">
        <f>IF($K973="N","",IF($K973="Y",VLOOKUP($A973,'Run1-3-1'!$A:$J,3,FALSE)))</f>
        <v/>
      </c>
      <c r="S973" s="25" t="str">
        <f t="shared" si="162"/>
        <v/>
      </c>
      <c r="T973" s="27"/>
      <c r="U973" s="24" t="str">
        <f>IF($K973="N","",IF($K973="Y",VLOOKUP($A973,'Run1-4'!$A:$J,3,FALSE)))</f>
        <v/>
      </c>
      <c r="V973" s="25" t="str">
        <f t="shared" si="163"/>
        <v/>
      </c>
      <c r="W973" s="27"/>
      <c r="X973" s="25" t="str">
        <f t="shared" si="156"/>
        <v>N/A</v>
      </c>
    </row>
    <row r="974" spans="1:24" ht="15" customHeight="1" x14ac:dyDescent="0.3">
      <c r="A974" s="12" t="str">
        <f t="shared" si="154"/>
        <v>17-7577114-C+A</v>
      </c>
      <c r="B974" s="11" t="s">
        <v>269</v>
      </c>
      <c r="C974" s="6">
        <v>3.44E-2</v>
      </c>
      <c r="D974" s="6"/>
      <c r="E974" s="6">
        <v>17</v>
      </c>
      <c r="F974" s="6">
        <v>7577114</v>
      </c>
      <c r="G974" s="6" t="s">
        <v>125</v>
      </c>
      <c r="H974" s="6" t="s">
        <v>1189</v>
      </c>
      <c r="I974" s="6">
        <v>349</v>
      </c>
      <c r="K974" s="19" t="str">
        <f t="shared" si="157"/>
        <v>N</v>
      </c>
      <c r="L974" s="20" t="str">
        <f t="shared" si="158"/>
        <v/>
      </c>
      <c r="M974" s="21" t="str">
        <f t="shared" si="155"/>
        <v/>
      </c>
      <c r="N974" s="22" t="str">
        <f t="shared" si="159"/>
        <v>N/A</v>
      </c>
      <c r="O974" s="23" t="str">
        <f t="shared" si="160"/>
        <v/>
      </c>
      <c r="P974" s="23" t="str">
        <f t="shared" si="161"/>
        <v/>
      </c>
      <c r="Q974" s="27"/>
      <c r="R974" s="24" t="str">
        <f>IF($K974="N","",IF($K974="Y",VLOOKUP($A974,'Run1-3-1'!$A:$J,3,FALSE)))</f>
        <v/>
      </c>
      <c r="S974" s="25" t="str">
        <f t="shared" si="162"/>
        <v/>
      </c>
      <c r="T974" s="27"/>
      <c r="U974" s="24" t="str">
        <f>IF($K974="N","",IF($K974="Y",VLOOKUP($A974,'Run1-4'!$A:$J,3,FALSE)))</f>
        <v/>
      </c>
      <c r="V974" s="25" t="str">
        <f t="shared" si="163"/>
        <v/>
      </c>
      <c r="W974" s="27"/>
      <c r="X974" s="25" t="str">
        <f t="shared" si="156"/>
        <v>N/A</v>
      </c>
    </row>
    <row r="975" spans="1:24" ht="15" customHeight="1" x14ac:dyDescent="0.3">
      <c r="A975" s="12" t="str">
        <f t="shared" si="154"/>
        <v>17-7577125-T</v>
      </c>
      <c r="B975" s="11" t="s">
        <v>229</v>
      </c>
      <c r="C975" s="6">
        <v>1.15E-2</v>
      </c>
      <c r="D975" s="6"/>
      <c r="E975" s="6">
        <v>17</v>
      </c>
      <c r="F975" s="6">
        <v>7577125</v>
      </c>
      <c r="G975" s="6" t="s">
        <v>125</v>
      </c>
      <c r="H975" s="6" t="s">
        <v>1177</v>
      </c>
      <c r="I975" s="6">
        <v>349</v>
      </c>
      <c r="K975" s="19" t="str">
        <f t="shared" si="157"/>
        <v>N</v>
      </c>
      <c r="L975" s="20" t="str">
        <f t="shared" si="158"/>
        <v/>
      </c>
      <c r="M975" s="21" t="str">
        <f t="shared" si="155"/>
        <v/>
      </c>
      <c r="N975" s="22" t="str">
        <f t="shared" si="159"/>
        <v>N/A</v>
      </c>
      <c r="O975" s="23" t="str">
        <f t="shared" si="160"/>
        <v/>
      </c>
      <c r="P975" s="23" t="str">
        <f t="shared" si="161"/>
        <v/>
      </c>
      <c r="Q975" s="27"/>
      <c r="R975" s="24" t="str">
        <f>IF($K975="N","",IF($K975="Y",VLOOKUP($A975,'Run1-3-1'!$A:$J,3,FALSE)))</f>
        <v/>
      </c>
      <c r="S975" s="25" t="str">
        <f t="shared" si="162"/>
        <v/>
      </c>
      <c r="T975" s="27"/>
      <c r="U975" s="24" t="str">
        <f>IF($K975="N","",IF($K975="Y",VLOOKUP($A975,'Run1-4'!$A:$J,3,FALSE)))</f>
        <v/>
      </c>
      <c r="V975" s="25" t="str">
        <f t="shared" si="163"/>
        <v/>
      </c>
      <c r="W975" s="27"/>
      <c r="X975" s="25" t="str">
        <f t="shared" si="156"/>
        <v>N/A</v>
      </c>
    </row>
    <row r="976" spans="1:24" ht="15" customHeight="1" x14ac:dyDescent="0.3">
      <c r="A976" s="12" t="str">
        <f t="shared" si="154"/>
        <v>17-7577126-C</v>
      </c>
      <c r="B976" s="11" t="s">
        <v>450</v>
      </c>
      <c r="C976" s="6">
        <v>1.15E-2</v>
      </c>
      <c r="D976" s="6"/>
      <c r="E976" s="6">
        <v>17</v>
      </c>
      <c r="F976" s="6">
        <v>7577126</v>
      </c>
      <c r="G976" s="6" t="s">
        <v>1177</v>
      </c>
      <c r="H976" s="6" t="s">
        <v>125</v>
      </c>
      <c r="I976" s="6">
        <v>349</v>
      </c>
      <c r="K976" s="19" t="str">
        <f t="shared" si="157"/>
        <v>N</v>
      </c>
      <c r="L976" s="20" t="str">
        <f t="shared" si="158"/>
        <v/>
      </c>
      <c r="M976" s="21" t="str">
        <f t="shared" si="155"/>
        <v/>
      </c>
      <c r="N976" s="22" t="str">
        <f t="shared" si="159"/>
        <v>N/A</v>
      </c>
      <c r="O976" s="23" t="str">
        <f t="shared" si="160"/>
        <v/>
      </c>
      <c r="P976" s="23" t="str">
        <f t="shared" si="161"/>
        <v/>
      </c>
      <c r="Q976" s="27"/>
      <c r="R976" s="24" t="str">
        <f>IF($K976="N","",IF($K976="Y",VLOOKUP($A976,'Run1-3-1'!$A:$J,3,FALSE)))</f>
        <v/>
      </c>
      <c r="S976" s="25" t="str">
        <f t="shared" si="162"/>
        <v/>
      </c>
      <c r="T976" s="27"/>
      <c r="U976" s="24" t="str">
        <f>IF($K976="N","",IF($K976="Y",VLOOKUP($A976,'Run1-4'!$A:$J,3,FALSE)))</f>
        <v/>
      </c>
      <c r="V976" s="25" t="str">
        <f t="shared" si="163"/>
        <v/>
      </c>
      <c r="W976" s="27"/>
      <c r="X976" s="25" t="str">
        <f t="shared" si="156"/>
        <v>N/A</v>
      </c>
    </row>
    <row r="977" spans="1:24" ht="15" customHeight="1" x14ac:dyDescent="0.3">
      <c r="A977" s="12" t="str">
        <f t="shared" si="154"/>
        <v>17-7577130-G</v>
      </c>
      <c r="B977" s="11" t="s">
        <v>659</v>
      </c>
      <c r="C977" s="6">
        <v>1.18E-2</v>
      </c>
      <c r="D977" s="6"/>
      <c r="E977" s="6">
        <v>17</v>
      </c>
      <c r="F977" s="6">
        <v>7577130</v>
      </c>
      <c r="G977" s="6" t="s">
        <v>1082</v>
      </c>
      <c r="H977" s="6" t="s">
        <v>187</v>
      </c>
      <c r="I977" s="6">
        <v>338</v>
      </c>
      <c r="K977" s="19" t="str">
        <f t="shared" si="157"/>
        <v>N</v>
      </c>
      <c r="L977" s="20" t="str">
        <f t="shared" si="158"/>
        <v/>
      </c>
      <c r="M977" s="21" t="str">
        <f t="shared" si="155"/>
        <v/>
      </c>
      <c r="N977" s="22" t="str">
        <f t="shared" si="159"/>
        <v>N/A</v>
      </c>
      <c r="O977" s="23" t="str">
        <f t="shared" si="160"/>
        <v/>
      </c>
      <c r="P977" s="23" t="str">
        <f t="shared" si="161"/>
        <v/>
      </c>
      <c r="Q977" s="27"/>
      <c r="R977" s="24" t="str">
        <f>IF($K977="N","",IF($K977="Y",VLOOKUP($A977,'Run1-3-1'!$A:$J,3,FALSE)))</f>
        <v/>
      </c>
      <c r="S977" s="25" t="str">
        <f t="shared" si="162"/>
        <v/>
      </c>
      <c r="T977" s="27"/>
      <c r="U977" s="24" t="str">
        <f>IF($K977="N","",IF($K977="Y",VLOOKUP($A977,'Run1-4'!$A:$J,3,FALSE)))</f>
        <v/>
      </c>
      <c r="V977" s="25" t="str">
        <f t="shared" si="163"/>
        <v/>
      </c>
      <c r="W977" s="27"/>
      <c r="X977" s="25" t="str">
        <f t="shared" si="156"/>
        <v>N/A</v>
      </c>
    </row>
    <row r="978" spans="1:24" ht="15" customHeight="1" x14ac:dyDescent="0.3">
      <c r="A978" s="12" t="str">
        <f t="shared" si="154"/>
        <v>17-7577138-T</v>
      </c>
      <c r="B978" s="11" t="s">
        <v>885</v>
      </c>
      <c r="C978" s="6">
        <v>1.1599999999999999E-2</v>
      </c>
      <c r="D978" s="6"/>
      <c r="E978" s="6">
        <v>17</v>
      </c>
      <c r="F978" s="6">
        <v>7577138</v>
      </c>
      <c r="G978" s="6" t="s">
        <v>125</v>
      </c>
      <c r="H978" s="6" t="s">
        <v>1177</v>
      </c>
      <c r="I978" s="6">
        <v>344</v>
      </c>
      <c r="K978" s="19" t="str">
        <f t="shared" si="157"/>
        <v>N</v>
      </c>
      <c r="L978" s="20" t="str">
        <f t="shared" si="158"/>
        <v/>
      </c>
      <c r="M978" s="21" t="str">
        <f t="shared" si="155"/>
        <v/>
      </c>
      <c r="N978" s="22" t="str">
        <f t="shared" si="159"/>
        <v>N/A</v>
      </c>
      <c r="O978" s="23" t="str">
        <f t="shared" si="160"/>
        <v/>
      </c>
      <c r="P978" s="23" t="str">
        <f t="shared" si="161"/>
        <v/>
      </c>
      <c r="Q978" s="27"/>
      <c r="R978" s="24" t="str">
        <f>IF($K978="N","",IF($K978="Y",VLOOKUP($A978,'Run1-3-1'!$A:$J,3,FALSE)))</f>
        <v/>
      </c>
      <c r="S978" s="25" t="str">
        <f t="shared" si="162"/>
        <v/>
      </c>
      <c r="T978" s="27"/>
      <c r="U978" s="24" t="str">
        <f>IF($K978="N","",IF($K978="Y",VLOOKUP($A978,'Run1-4'!$A:$J,3,FALSE)))</f>
        <v/>
      </c>
      <c r="V978" s="25" t="str">
        <f t="shared" si="163"/>
        <v/>
      </c>
      <c r="W978" s="27"/>
      <c r="X978" s="25" t="str">
        <f t="shared" si="156"/>
        <v>N/A</v>
      </c>
    </row>
    <row r="979" spans="1:24" ht="15" customHeight="1" x14ac:dyDescent="0.3">
      <c r="A979" s="12" t="str">
        <f t="shared" si="154"/>
        <v>17-7577584-A</v>
      </c>
      <c r="B979" s="11" t="s">
        <v>291</v>
      </c>
      <c r="C979" s="6">
        <v>1.09E-2</v>
      </c>
      <c r="D979" s="6"/>
      <c r="E979" s="6">
        <v>17</v>
      </c>
      <c r="F979" s="6">
        <v>7577584</v>
      </c>
      <c r="G979" s="6" t="s">
        <v>187</v>
      </c>
      <c r="H979" s="6" t="s">
        <v>1082</v>
      </c>
      <c r="I979" s="6">
        <v>1193</v>
      </c>
      <c r="K979" s="19" t="str">
        <f t="shared" si="157"/>
        <v>N</v>
      </c>
      <c r="L979" s="20" t="str">
        <f t="shared" si="158"/>
        <v/>
      </c>
      <c r="M979" s="21" t="str">
        <f t="shared" si="155"/>
        <v/>
      </c>
      <c r="N979" s="22" t="str">
        <f t="shared" si="159"/>
        <v>N/A</v>
      </c>
      <c r="O979" s="23" t="str">
        <f t="shared" si="160"/>
        <v/>
      </c>
      <c r="P979" s="23" t="str">
        <f t="shared" si="161"/>
        <v/>
      </c>
      <c r="Q979" s="27"/>
      <c r="R979" s="24" t="str">
        <f>IF($K979="N","",IF($K979="Y",VLOOKUP($A979,'Run1-3-1'!$A:$J,3,FALSE)))</f>
        <v/>
      </c>
      <c r="S979" s="25" t="str">
        <f t="shared" si="162"/>
        <v/>
      </c>
      <c r="T979" s="27"/>
      <c r="U979" s="24" t="str">
        <f>IF($K979="N","",IF($K979="Y",VLOOKUP($A979,'Run1-4'!$A:$J,3,FALSE)))</f>
        <v/>
      </c>
      <c r="V979" s="25" t="str">
        <f t="shared" si="163"/>
        <v/>
      </c>
      <c r="W979" s="27"/>
      <c r="X979" s="25" t="str">
        <f t="shared" si="156"/>
        <v>N/A</v>
      </c>
    </row>
    <row r="980" spans="1:24" ht="15" customHeight="1" x14ac:dyDescent="0.3">
      <c r="A980" s="12" t="str">
        <f t="shared" si="154"/>
        <v>17-7577603-G-C</v>
      </c>
      <c r="B980" s="11" t="s">
        <v>510</v>
      </c>
      <c r="C980" s="6">
        <v>1.52E-2</v>
      </c>
      <c r="D980" s="6"/>
      <c r="E980" s="6">
        <v>17</v>
      </c>
      <c r="F980" s="6">
        <v>7577603</v>
      </c>
      <c r="G980" s="6" t="s">
        <v>187</v>
      </c>
      <c r="H980" s="6" t="s">
        <v>1035</v>
      </c>
      <c r="I980" s="6">
        <v>1181</v>
      </c>
      <c r="K980" s="19" t="str">
        <f t="shared" si="157"/>
        <v>N</v>
      </c>
      <c r="L980" s="20" t="str">
        <f t="shared" si="158"/>
        <v/>
      </c>
      <c r="M980" s="21" t="str">
        <f t="shared" si="155"/>
        <v/>
      </c>
      <c r="N980" s="22" t="str">
        <f t="shared" si="159"/>
        <v>N/A</v>
      </c>
      <c r="O980" s="23" t="str">
        <f t="shared" si="160"/>
        <v/>
      </c>
      <c r="P980" s="23" t="str">
        <f t="shared" si="161"/>
        <v/>
      </c>
      <c r="Q980" s="27"/>
      <c r="R980" s="24" t="str">
        <f>IF($K980="N","",IF($K980="Y",VLOOKUP($A980,'Run1-3-1'!$A:$J,3,FALSE)))</f>
        <v/>
      </c>
      <c r="S980" s="25" t="str">
        <f t="shared" si="162"/>
        <v/>
      </c>
      <c r="T980" s="27"/>
      <c r="U980" s="24" t="str">
        <f>IF($K980="N","",IF($K980="Y",VLOOKUP($A980,'Run1-4'!$A:$J,3,FALSE)))</f>
        <v/>
      </c>
      <c r="V980" s="25" t="str">
        <f t="shared" si="163"/>
        <v/>
      </c>
      <c r="W980" s="27"/>
      <c r="X980" s="25" t="str">
        <f t="shared" si="156"/>
        <v>N/A</v>
      </c>
    </row>
    <row r="981" spans="1:24" ht="15" customHeight="1" x14ac:dyDescent="0.3">
      <c r="A981" s="12" t="str">
        <f t="shared" si="154"/>
        <v>17-7578183-C-G</v>
      </c>
      <c r="B981" s="11" t="s">
        <v>726</v>
      </c>
      <c r="C981" s="6">
        <v>1.21E-2</v>
      </c>
      <c r="D981" s="6" t="s">
        <v>1533</v>
      </c>
      <c r="E981" s="6">
        <v>17</v>
      </c>
      <c r="F981" s="6">
        <v>7578183</v>
      </c>
      <c r="G981" s="6" t="s">
        <v>125</v>
      </c>
      <c r="H981" s="6" t="s">
        <v>903</v>
      </c>
      <c r="I981" s="6">
        <v>663</v>
      </c>
      <c r="K981" s="19" t="str">
        <f t="shared" si="157"/>
        <v>N</v>
      </c>
      <c r="L981" s="20" t="str">
        <f t="shared" si="158"/>
        <v/>
      </c>
      <c r="M981" s="21" t="str">
        <f t="shared" si="155"/>
        <v/>
      </c>
      <c r="N981" s="22" t="str">
        <f t="shared" si="159"/>
        <v>N/A</v>
      </c>
      <c r="O981" s="23" t="str">
        <f t="shared" si="160"/>
        <v/>
      </c>
      <c r="P981" s="23" t="str">
        <f t="shared" si="161"/>
        <v/>
      </c>
      <c r="Q981" s="27"/>
      <c r="R981" s="24" t="str">
        <f>IF($K981="N","",IF($K981="Y",VLOOKUP($A981,'Run1-3-1'!$A:$J,3,FALSE)))</f>
        <v/>
      </c>
      <c r="S981" s="25" t="str">
        <f t="shared" si="162"/>
        <v/>
      </c>
      <c r="T981" s="27"/>
      <c r="U981" s="24" t="str">
        <f>IF($K981="N","",IF($K981="Y",VLOOKUP($A981,'Run1-4'!$A:$J,3,FALSE)))</f>
        <v/>
      </c>
      <c r="V981" s="25" t="str">
        <f t="shared" si="163"/>
        <v/>
      </c>
      <c r="W981" s="27"/>
      <c r="X981" s="25" t="str">
        <f t="shared" si="156"/>
        <v>N/A</v>
      </c>
    </row>
    <row r="982" spans="1:24" ht="15" customHeight="1" x14ac:dyDescent="0.3">
      <c r="A982" s="12" t="str">
        <f t="shared" si="154"/>
        <v>17-7578184-G-G</v>
      </c>
      <c r="B982" s="11" t="s">
        <v>949</v>
      </c>
      <c r="C982" s="6">
        <v>0.154</v>
      </c>
      <c r="D982" s="6" t="s">
        <v>1059</v>
      </c>
      <c r="E982" s="6">
        <v>17</v>
      </c>
      <c r="F982" s="6">
        <v>7578184</v>
      </c>
      <c r="G982" s="6" t="s">
        <v>187</v>
      </c>
      <c r="H982" s="6" t="s">
        <v>1096</v>
      </c>
      <c r="I982" s="6">
        <v>591</v>
      </c>
      <c r="K982" s="19" t="str">
        <f t="shared" si="157"/>
        <v>Y</v>
      </c>
      <c r="L982" s="20">
        <f t="shared" si="158"/>
        <v>0.154</v>
      </c>
      <c r="M982" s="21" t="str">
        <f t="shared" si="155"/>
        <v>B</v>
      </c>
      <c r="N982" s="22">
        <f t="shared" si="159"/>
        <v>8.1600000000000006E-2</v>
      </c>
      <c r="O982" s="23">
        <f t="shared" si="160"/>
        <v>7.2399999999999992E-2</v>
      </c>
      <c r="P982" s="23">
        <f t="shared" si="161"/>
        <v>0.2356</v>
      </c>
      <c r="Q982" s="27"/>
      <c r="R982" s="24">
        <f>IF($K982="N","",IF($K982="Y",VLOOKUP($A982,'Run1-3-1'!$A:$J,3,FALSE)))</f>
        <v>0.16569999999999999</v>
      </c>
      <c r="S982" s="25" t="str">
        <f t="shared" si="162"/>
        <v>Y</v>
      </c>
      <c r="T982" s="27"/>
      <c r="U982" s="24">
        <f>IF($K982="N","",IF($K982="Y",VLOOKUP($A982,'Run1-4'!$A:$J,3,FALSE)))</f>
        <v>0.1978</v>
      </c>
      <c r="V982" s="25" t="str">
        <f t="shared" si="163"/>
        <v>Y</v>
      </c>
      <c r="W982" s="27"/>
      <c r="X982" s="25" t="str">
        <f t="shared" si="156"/>
        <v>Y</v>
      </c>
    </row>
    <row r="983" spans="1:24" ht="15" customHeight="1" x14ac:dyDescent="0.3">
      <c r="A983" s="12" t="str">
        <f t="shared" si="154"/>
        <v>17-7578211-T</v>
      </c>
      <c r="B983" s="11" t="s">
        <v>359</v>
      </c>
      <c r="C983" s="6">
        <v>1.04E-2</v>
      </c>
      <c r="D983" s="6"/>
      <c r="E983" s="6">
        <v>17</v>
      </c>
      <c r="F983" s="6">
        <v>7578211</v>
      </c>
      <c r="G983" s="6" t="s">
        <v>125</v>
      </c>
      <c r="H983" s="6" t="s">
        <v>1177</v>
      </c>
      <c r="I983" s="6">
        <v>772</v>
      </c>
      <c r="K983" s="19" t="str">
        <f t="shared" si="157"/>
        <v>N</v>
      </c>
      <c r="L983" s="20" t="str">
        <f t="shared" si="158"/>
        <v/>
      </c>
      <c r="M983" s="21" t="str">
        <f t="shared" si="155"/>
        <v/>
      </c>
      <c r="N983" s="22" t="str">
        <f t="shared" si="159"/>
        <v>N/A</v>
      </c>
      <c r="O983" s="23" t="str">
        <f t="shared" si="160"/>
        <v/>
      </c>
      <c r="P983" s="23" t="str">
        <f t="shared" si="161"/>
        <v/>
      </c>
      <c r="Q983" s="27"/>
      <c r="R983" s="24" t="str">
        <f>IF($K983="N","",IF($K983="Y",VLOOKUP($A983,'Run1-3-1'!$A:$J,3,FALSE)))</f>
        <v/>
      </c>
      <c r="S983" s="25" t="str">
        <f t="shared" si="162"/>
        <v/>
      </c>
      <c r="T983" s="27"/>
      <c r="U983" s="24" t="str">
        <f>IF($K983="N","",IF($K983="Y",VLOOKUP($A983,'Run1-4'!$A:$J,3,FALSE)))</f>
        <v/>
      </c>
      <c r="V983" s="25" t="str">
        <f t="shared" si="163"/>
        <v/>
      </c>
      <c r="W983" s="27"/>
      <c r="X983" s="25" t="str">
        <f t="shared" si="156"/>
        <v>N/A</v>
      </c>
    </row>
    <row r="984" spans="1:24" ht="15" customHeight="1" x14ac:dyDescent="0.3">
      <c r="A984" s="12" t="str">
        <f t="shared" si="154"/>
        <v>17-7578212-G+A</v>
      </c>
      <c r="B984" s="11" t="s">
        <v>574</v>
      </c>
      <c r="C984" s="6">
        <v>1.4200000000000001E-2</v>
      </c>
      <c r="D984" s="6"/>
      <c r="E984" s="6">
        <v>17</v>
      </c>
      <c r="F984" s="6">
        <v>7578212</v>
      </c>
      <c r="G984" s="6" t="s">
        <v>187</v>
      </c>
      <c r="H984" s="6" t="s">
        <v>1373</v>
      </c>
      <c r="I984" s="6">
        <v>775</v>
      </c>
      <c r="K984" s="19" t="str">
        <f t="shared" si="157"/>
        <v>N</v>
      </c>
      <c r="L984" s="20" t="str">
        <f t="shared" si="158"/>
        <v/>
      </c>
      <c r="M984" s="21" t="str">
        <f t="shared" si="155"/>
        <v/>
      </c>
      <c r="N984" s="22" t="str">
        <f t="shared" si="159"/>
        <v>N/A</v>
      </c>
      <c r="O984" s="23" t="str">
        <f t="shared" si="160"/>
        <v/>
      </c>
      <c r="P984" s="23" t="str">
        <f t="shared" si="161"/>
        <v/>
      </c>
      <c r="Q984" s="27"/>
      <c r="R984" s="24" t="str">
        <f>IF($K984="N","",IF($K984="Y",VLOOKUP($A984,'Run1-3-1'!$A:$J,3,FALSE)))</f>
        <v/>
      </c>
      <c r="S984" s="25" t="str">
        <f t="shared" si="162"/>
        <v/>
      </c>
      <c r="T984" s="27"/>
      <c r="U984" s="24" t="str">
        <f>IF($K984="N","",IF($K984="Y",VLOOKUP($A984,'Run1-4'!$A:$J,3,FALSE)))</f>
        <v/>
      </c>
      <c r="V984" s="25" t="str">
        <f t="shared" si="163"/>
        <v/>
      </c>
      <c r="W984" s="27"/>
      <c r="X984" s="25" t="str">
        <f t="shared" si="156"/>
        <v>N/A</v>
      </c>
    </row>
    <row r="985" spans="1:24" ht="15" customHeight="1" x14ac:dyDescent="0.3">
      <c r="A985" s="12" t="str">
        <f t="shared" si="154"/>
        <v>17-7578245-A</v>
      </c>
      <c r="B985" s="11" t="s">
        <v>1343</v>
      </c>
      <c r="C985" s="6">
        <v>2.01E-2</v>
      </c>
      <c r="D985" s="6"/>
      <c r="E985" s="6">
        <v>17</v>
      </c>
      <c r="F985" s="6">
        <v>7578245</v>
      </c>
      <c r="G985" s="6" t="s">
        <v>187</v>
      </c>
      <c r="H985" s="6" t="s">
        <v>1082</v>
      </c>
      <c r="I985" s="6">
        <v>846</v>
      </c>
      <c r="K985" s="19" t="str">
        <f t="shared" si="157"/>
        <v>N</v>
      </c>
      <c r="L985" s="20" t="str">
        <f t="shared" si="158"/>
        <v/>
      </c>
      <c r="M985" s="21" t="str">
        <f t="shared" si="155"/>
        <v/>
      </c>
      <c r="N985" s="22" t="str">
        <f t="shared" si="159"/>
        <v>N/A</v>
      </c>
      <c r="O985" s="23" t="str">
        <f t="shared" si="160"/>
        <v/>
      </c>
      <c r="P985" s="23" t="str">
        <f t="shared" si="161"/>
        <v/>
      </c>
      <c r="Q985" s="27"/>
      <c r="R985" s="24" t="str">
        <f>IF($K985="N","",IF($K985="Y",VLOOKUP($A985,'Run1-3-1'!$A:$J,3,FALSE)))</f>
        <v/>
      </c>
      <c r="S985" s="25" t="str">
        <f t="shared" si="162"/>
        <v/>
      </c>
      <c r="T985" s="27"/>
      <c r="U985" s="24" t="str">
        <f>IF($K985="N","",IF($K985="Y",VLOOKUP($A985,'Run1-4'!$A:$J,3,FALSE)))</f>
        <v/>
      </c>
      <c r="V985" s="25" t="str">
        <f t="shared" si="163"/>
        <v/>
      </c>
      <c r="W985" s="27"/>
      <c r="X985" s="25" t="str">
        <f t="shared" si="156"/>
        <v>N/A</v>
      </c>
    </row>
    <row r="986" spans="1:24" ht="15" customHeight="1" x14ac:dyDescent="0.3">
      <c r="A986" s="12" t="str">
        <f t="shared" si="154"/>
        <v>17-7578253-A</v>
      </c>
      <c r="B986" s="11" t="s">
        <v>749</v>
      </c>
      <c r="C986" s="6">
        <v>0.25929999999999997</v>
      </c>
      <c r="D986" s="6"/>
      <c r="E986" s="6">
        <v>17</v>
      </c>
      <c r="F986" s="6">
        <v>7578253</v>
      </c>
      <c r="G986" s="6" t="s">
        <v>125</v>
      </c>
      <c r="H986" s="6" t="s">
        <v>1082</v>
      </c>
      <c r="I986" s="6">
        <v>833</v>
      </c>
      <c r="K986" s="19" t="str">
        <f t="shared" si="157"/>
        <v>N</v>
      </c>
      <c r="L986" s="20" t="str">
        <f t="shared" si="158"/>
        <v/>
      </c>
      <c r="M986" s="21" t="str">
        <f t="shared" si="155"/>
        <v/>
      </c>
      <c r="N986" s="22" t="str">
        <f t="shared" si="159"/>
        <v>N/A</v>
      </c>
      <c r="O986" s="23" t="str">
        <f t="shared" si="160"/>
        <v/>
      </c>
      <c r="P986" s="23" t="str">
        <f t="shared" si="161"/>
        <v/>
      </c>
      <c r="Q986" s="27"/>
      <c r="R986" s="24" t="str">
        <f>IF($K986="N","",IF($K986="Y",VLOOKUP($A986,'Run1-3-1'!$A:$J,3,FALSE)))</f>
        <v/>
      </c>
      <c r="S986" s="25" t="str">
        <f t="shared" si="162"/>
        <v/>
      </c>
      <c r="T986" s="27"/>
      <c r="U986" s="24" t="str">
        <f>IF($K986="N","",IF($K986="Y",VLOOKUP($A986,'Run1-4'!$A:$J,3,FALSE)))</f>
        <v/>
      </c>
      <c r="V986" s="25" t="str">
        <f t="shared" si="163"/>
        <v/>
      </c>
      <c r="W986" s="27"/>
      <c r="X986" s="25" t="str">
        <f t="shared" si="156"/>
        <v>N/A</v>
      </c>
    </row>
    <row r="987" spans="1:24" ht="15" customHeight="1" x14ac:dyDescent="0.3">
      <c r="A987" s="12" t="str">
        <f t="shared" si="154"/>
        <v>17-7578272-A</v>
      </c>
      <c r="B987" s="11" t="s">
        <v>971</v>
      </c>
      <c r="C987" s="6">
        <v>1.23E-2</v>
      </c>
      <c r="D987" s="6"/>
      <c r="E987" s="6">
        <v>17</v>
      </c>
      <c r="F987" s="6">
        <v>7578272</v>
      </c>
      <c r="G987" s="6" t="s">
        <v>187</v>
      </c>
      <c r="H987" s="6" t="s">
        <v>1082</v>
      </c>
      <c r="I987" s="6">
        <v>816</v>
      </c>
      <c r="K987" s="19" t="str">
        <f t="shared" si="157"/>
        <v>N</v>
      </c>
      <c r="L987" s="20" t="str">
        <f t="shared" si="158"/>
        <v/>
      </c>
      <c r="M987" s="21" t="str">
        <f t="shared" si="155"/>
        <v/>
      </c>
      <c r="N987" s="22" t="str">
        <f t="shared" si="159"/>
        <v>N/A</v>
      </c>
      <c r="O987" s="23" t="str">
        <f t="shared" si="160"/>
        <v/>
      </c>
      <c r="P987" s="23" t="str">
        <f t="shared" si="161"/>
        <v/>
      </c>
      <c r="Q987" s="27"/>
      <c r="R987" s="24" t="str">
        <f>IF($K987="N","",IF($K987="Y",VLOOKUP($A987,'Run1-3-1'!$A:$J,3,FALSE)))</f>
        <v/>
      </c>
      <c r="S987" s="25" t="str">
        <f t="shared" si="162"/>
        <v/>
      </c>
      <c r="T987" s="27"/>
      <c r="U987" s="24" t="str">
        <f>IF($K987="N","",IF($K987="Y",VLOOKUP($A987,'Run1-4'!$A:$J,3,FALSE)))</f>
        <v/>
      </c>
      <c r="V987" s="25" t="str">
        <f t="shared" si="163"/>
        <v/>
      </c>
      <c r="W987" s="27"/>
      <c r="X987" s="25" t="str">
        <f t="shared" si="156"/>
        <v>N/A</v>
      </c>
    </row>
    <row r="988" spans="1:24" ht="15" customHeight="1" x14ac:dyDescent="0.3">
      <c r="A988" s="12" t="str">
        <f t="shared" si="154"/>
        <v>17-7578379-T+G</v>
      </c>
      <c r="B988" s="11" t="s">
        <v>1195</v>
      </c>
      <c r="C988" s="6">
        <v>5.0200000000000002E-2</v>
      </c>
      <c r="D988" s="6"/>
      <c r="E988" s="6">
        <v>17</v>
      </c>
      <c r="F988" s="6">
        <v>7578379</v>
      </c>
      <c r="G988" s="6" t="s">
        <v>1177</v>
      </c>
      <c r="H988" s="6" t="s">
        <v>13</v>
      </c>
      <c r="I988" s="6">
        <v>836</v>
      </c>
      <c r="K988" s="19" t="str">
        <f t="shared" si="157"/>
        <v>Y</v>
      </c>
      <c r="L988" s="20">
        <f t="shared" si="158"/>
        <v>5.0200000000000002E-2</v>
      </c>
      <c r="M988" s="21" t="str">
        <f t="shared" si="155"/>
        <v>A</v>
      </c>
      <c r="N988" s="22">
        <f t="shared" si="159"/>
        <v>4.5100000000000001E-2</v>
      </c>
      <c r="O988" s="23">
        <f t="shared" si="160"/>
        <v>0.01</v>
      </c>
      <c r="P988" s="23">
        <f t="shared" si="161"/>
        <v>9.5299999999999996E-2</v>
      </c>
      <c r="Q988" s="27"/>
      <c r="R988" s="24">
        <f>IF($K988="N","",IF($K988="Y",VLOOKUP($A988,'Run1-3-1'!$A:$J,3,FALSE)))</f>
        <v>1.35E-2</v>
      </c>
      <c r="S988" s="25" t="str">
        <f t="shared" si="162"/>
        <v>Y</v>
      </c>
      <c r="T988" s="27"/>
      <c r="U988" s="24">
        <f>IF($K988="N","",IF($K988="Y",VLOOKUP($A988,'Run1-4'!$A:$J,3,FALSE)))</f>
        <v>4.02E-2</v>
      </c>
      <c r="V988" s="25" t="str">
        <f t="shared" si="163"/>
        <v>Y</v>
      </c>
      <c r="W988" s="27"/>
      <c r="X988" s="25" t="str">
        <f t="shared" si="156"/>
        <v>Y</v>
      </c>
    </row>
    <row r="989" spans="1:24" ht="15" customHeight="1" x14ac:dyDescent="0.3">
      <c r="A989" s="12" t="str">
        <f t="shared" si="154"/>
        <v>17-7578397-T+G</v>
      </c>
      <c r="B989" s="11" t="s">
        <v>21</v>
      </c>
      <c r="C989" s="6">
        <v>2.46E-2</v>
      </c>
      <c r="D989" s="6" t="s">
        <v>641</v>
      </c>
      <c r="E989" s="6">
        <v>17</v>
      </c>
      <c r="F989" s="6">
        <v>7578397</v>
      </c>
      <c r="G989" s="6" t="s">
        <v>1177</v>
      </c>
      <c r="H989" s="6" t="s">
        <v>13</v>
      </c>
      <c r="I989" s="6">
        <v>895</v>
      </c>
      <c r="K989" s="19" t="str">
        <f t="shared" si="157"/>
        <v>N</v>
      </c>
      <c r="L989" s="20" t="str">
        <f t="shared" si="158"/>
        <v/>
      </c>
      <c r="M989" s="21" t="str">
        <f t="shared" si="155"/>
        <v/>
      </c>
      <c r="N989" s="22" t="str">
        <f t="shared" si="159"/>
        <v>N/A</v>
      </c>
      <c r="O989" s="23" t="str">
        <f t="shared" si="160"/>
        <v/>
      </c>
      <c r="P989" s="23" t="str">
        <f t="shared" si="161"/>
        <v/>
      </c>
      <c r="Q989" s="27"/>
      <c r="R989" s="24" t="str">
        <f>IF($K989="N","",IF($K989="Y",VLOOKUP($A989,'Run1-3-1'!$A:$J,3,FALSE)))</f>
        <v/>
      </c>
      <c r="S989" s="25" t="str">
        <f t="shared" si="162"/>
        <v/>
      </c>
      <c r="T989" s="27"/>
      <c r="U989" s="24" t="str">
        <f>IF($K989="N","",IF($K989="Y",VLOOKUP($A989,'Run1-4'!$A:$J,3,FALSE)))</f>
        <v/>
      </c>
      <c r="V989" s="25" t="str">
        <f t="shared" si="163"/>
        <v/>
      </c>
      <c r="W989" s="27"/>
      <c r="X989" s="25" t="str">
        <f t="shared" si="156"/>
        <v>N/A</v>
      </c>
    </row>
    <row r="990" spans="1:24" ht="15" customHeight="1" x14ac:dyDescent="0.3">
      <c r="A990" s="12" t="str">
        <f t="shared" si="154"/>
        <v>17-7578441-A</v>
      </c>
      <c r="B990" s="11" t="s">
        <v>814</v>
      </c>
      <c r="C990" s="6">
        <v>1.2800000000000001E-2</v>
      </c>
      <c r="D990" s="6"/>
      <c r="E990" s="6">
        <v>17</v>
      </c>
      <c r="F990" s="6">
        <v>7578441</v>
      </c>
      <c r="G990" s="6" t="s">
        <v>187</v>
      </c>
      <c r="H990" s="6" t="s">
        <v>1082</v>
      </c>
      <c r="I990" s="6">
        <v>939</v>
      </c>
      <c r="K990" s="19" t="str">
        <f t="shared" si="157"/>
        <v>N</v>
      </c>
      <c r="L990" s="20" t="str">
        <f t="shared" si="158"/>
        <v/>
      </c>
      <c r="M990" s="21" t="str">
        <f t="shared" si="155"/>
        <v/>
      </c>
      <c r="N990" s="22" t="str">
        <f t="shared" si="159"/>
        <v>N/A</v>
      </c>
      <c r="O990" s="23" t="str">
        <f t="shared" si="160"/>
        <v/>
      </c>
      <c r="P990" s="23" t="str">
        <f t="shared" si="161"/>
        <v/>
      </c>
      <c r="Q990" s="27"/>
      <c r="R990" s="24" t="str">
        <f>IF($K990="N","",IF($K990="Y",VLOOKUP($A990,'Run1-3-1'!$A:$J,3,FALSE)))</f>
        <v/>
      </c>
      <c r="S990" s="25" t="str">
        <f t="shared" si="162"/>
        <v/>
      </c>
      <c r="T990" s="27"/>
      <c r="U990" s="24" t="str">
        <f>IF($K990="N","",IF($K990="Y",VLOOKUP($A990,'Run1-4'!$A:$J,3,FALSE)))</f>
        <v/>
      </c>
      <c r="V990" s="25" t="str">
        <f t="shared" si="163"/>
        <v/>
      </c>
      <c r="W990" s="27"/>
      <c r="X990" s="25" t="str">
        <f t="shared" si="156"/>
        <v>N/A</v>
      </c>
    </row>
    <row r="991" spans="1:24" ht="15" customHeight="1" x14ac:dyDescent="0.3">
      <c r="A991" s="12" t="str">
        <f t="shared" si="154"/>
        <v>17-7578466-A</v>
      </c>
      <c r="B991" s="11" t="s">
        <v>1042</v>
      </c>
      <c r="C991" s="6">
        <v>1.0699999999999999E-2</v>
      </c>
      <c r="D991" s="6"/>
      <c r="E991" s="6">
        <v>17</v>
      </c>
      <c r="F991" s="6">
        <v>7578466</v>
      </c>
      <c r="G991" s="6" t="s">
        <v>187</v>
      </c>
      <c r="H991" s="6" t="s">
        <v>1082</v>
      </c>
      <c r="I991" s="6">
        <v>931</v>
      </c>
      <c r="K991" s="19" t="str">
        <f t="shared" si="157"/>
        <v>N</v>
      </c>
      <c r="L991" s="20" t="str">
        <f t="shared" si="158"/>
        <v/>
      </c>
      <c r="M991" s="21" t="str">
        <f t="shared" si="155"/>
        <v/>
      </c>
      <c r="N991" s="22" t="str">
        <f t="shared" si="159"/>
        <v>N/A</v>
      </c>
      <c r="O991" s="23" t="str">
        <f t="shared" si="160"/>
        <v/>
      </c>
      <c r="P991" s="23" t="str">
        <f t="shared" si="161"/>
        <v/>
      </c>
      <c r="Q991" s="27"/>
      <c r="R991" s="24" t="str">
        <f>IF($K991="N","",IF($K991="Y",VLOOKUP($A991,'Run1-3-1'!$A:$J,3,FALSE)))</f>
        <v/>
      </c>
      <c r="S991" s="25" t="str">
        <f t="shared" si="162"/>
        <v/>
      </c>
      <c r="T991" s="27"/>
      <c r="U991" s="24" t="str">
        <f>IF($K991="N","",IF($K991="Y",VLOOKUP($A991,'Run1-4'!$A:$J,3,FALSE)))</f>
        <v/>
      </c>
      <c r="V991" s="25" t="str">
        <f t="shared" si="163"/>
        <v/>
      </c>
      <c r="W991" s="27"/>
      <c r="X991" s="25" t="str">
        <f t="shared" si="156"/>
        <v>N/A</v>
      </c>
    </row>
    <row r="992" spans="1:24" ht="15" customHeight="1" x14ac:dyDescent="0.3">
      <c r="A992" s="12" t="str">
        <f t="shared" si="154"/>
        <v>17-7578475-A</v>
      </c>
      <c r="B992" s="11" t="s">
        <v>1256</v>
      </c>
      <c r="C992" s="6">
        <v>1.0699999999999999E-2</v>
      </c>
      <c r="D992" s="6" t="s">
        <v>1017</v>
      </c>
      <c r="E992" s="6">
        <v>17</v>
      </c>
      <c r="F992" s="6">
        <v>7578475</v>
      </c>
      <c r="G992" s="6" t="s">
        <v>187</v>
      </c>
      <c r="H992" s="6" t="s">
        <v>1082</v>
      </c>
      <c r="I992" s="6">
        <v>654</v>
      </c>
      <c r="K992" s="19" t="str">
        <f t="shared" si="157"/>
        <v>N</v>
      </c>
      <c r="L992" s="20" t="str">
        <f t="shared" si="158"/>
        <v/>
      </c>
      <c r="M992" s="21" t="str">
        <f t="shared" si="155"/>
        <v/>
      </c>
      <c r="N992" s="22" t="str">
        <f t="shared" si="159"/>
        <v>N/A</v>
      </c>
      <c r="O992" s="23" t="str">
        <f t="shared" si="160"/>
        <v/>
      </c>
      <c r="P992" s="23" t="str">
        <f t="shared" si="161"/>
        <v/>
      </c>
      <c r="Q992" s="27"/>
      <c r="R992" s="24" t="str">
        <f>IF($K992="N","",IF($K992="Y",VLOOKUP($A992,'Run1-3-1'!$A:$J,3,FALSE)))</f>
        <v/>
      </c>
      <c r="S992" s="25" t="str">
        <f t="shared" si="162"/>
        <v/>
      </c>
      <c r="T992" s="27"/>
      <c r="U992" s="24" t="str">
        <f>IF($K992="N","",IF($K992="Y",VLOOKUP($A992,'Run1-4'!$A:$J,3,FALSE)))</f>
        <v/>
      </c>
      <c r="V992" s="25" t="str">
        <f t="shared" si="163"/>
        <v/>
      </c>
      <c r="W992" s="27"/>
      <c r="X992" s="25" t="str">
        <f t="shared" si="156"/>
        <v>N/A</v>
      </c>
    </row>
    <row r="993" spans="1:24" ht="15" customHeight="1" x14ac:dyDescent="0.3">
      <c r="A993" s="12" t="str">
        <f t="shared" si="154"/>
        <v>17-7578477-G+GTGT</v>
      </c>
      <c r="B993" s="11" t="s">
        <v>83</v>
      </c>
      <c r="C993" s="6">
        <v>1.18E-2</v>
      </c>
      <c r="D993" s="6" t="s">
        <v>1017</v>
      </c>
      <c r="E993" s="6">
        <v>17</v>
      </c>
      <c r="F993" s="6">
        <v>7578477</v>
      </c>
      <c r="G993" s="6" t="s">
        <v>187</v>
      </c>
      <c r="H993" s="6" t="s">
        <v>766</v>
      </c>
      <c r="I993" s="6">
        <v>932</v>
      </c>
      <c r="K993" s="19" t="str">
        <f t="shared" si="157"/>
        <v>N</v>
      </c>
      <c r="L993" s="20" t="str">
        <f t="shared" si="158"/>
        <v/>
      </c>
      <c r="M993" s="21" t="str">
        <f t="shared" si="155"/>
        <v/>
      </c>
      <c r="N993" s="22" t="str">
        <f t="shared" si="159"/>
        <v>N/A</v>
      </c>
      <c r="O993" s="23" t="str">
        <f t="shared" si="160"/>
        <v/>
      </c>
      <c r="P993" s="23" t="str">
        <f t="shared" si="161"/>
        <v/>
      </c>
      <c r="Q993" s="27"/>
      <c r="R993" s="24" t="str">
        <f>IF($K993="N","",IF($K993="Y",VLOOKUP($A993,'Run1-3-1'!$A:$J,3,FALSE)))</f>
        <v/>
      </c>
      <c r="S993" s="25" t="str">
        <f t="shared" si="162"/>
        <v/>
      </c>
      <c r="T993" s="27"/>
      <c r="U993" s="24" t="str">
        <f>IF($K993="N","",IF($K993="Y",VLOOKUP($A993,'Run1-4'!$A:$J,3,FALSE)))</f>
        <v/>
      </c>
      <c r="V993" s="25" t="str">
        <f t="shared" si="163"/>
        <v/>
      </c>
      <c r="W993" s="27"/>
      <c r="X993" s="25" t="str">
        <f t="shared" si="156"/>
        <v>N/A</v>
      </c>
    </row>
    <row r="994" spans="1:24" ht="15" customHeight="1" x14ac:dyDescent="0.3">
      <c r="A994" s="12" t="str">
        <f t="shared" si="154"/>
        <v>17-7578482-T+G</v>
      </c>
      <c r="B994" s="11" t="s">
        <v>878</v>
      </c>
      <c r="C994" s="6">
        <v>1.2500000000000001E-2</v>
      </c>
      <c r="D994" s="6" t="s">
        <v>1535</v>
      </c>
      <c r="E994" s="6">
        <v>17</v>
      </c>
      <c r="F994" s="6">
        <v>7578482</v>
      </c>
      <c r="G994" s="6" t="s">
        <v>1177</v>
      </c>
      <c r="H994" s="6" t="s">
        <v>13</v>
      </c>
      <c r="I994" s="6">
        <v>883</v>
      </c>
      <c r="K994" s="19" t="str">
        <f t="shared" si="157"/>
        <v>N</v>
      </c>
      <c r="L994" s="20" t="str">
        <f t="shared" si="158"/>
        <v/>
      </c>
      <c r="M994" s="21" t="str">
        <f t="shared" si="155"/>
        <v/>
      </c>
      <c r="N994" s="22" t="str">
        <f t="shared" si="159"/>
        <v>N/A</v>
      </c>
      <c r="O994" s="23" t="str">
        <f t="shared" si="160"/>
        <v/>
      </c>
      <c r="P994" s="23" t="str">
        <f t="shared" si="161"/>
        <v/>
      </c>
      <c r="Q994" s="27"/>
      <c r="R994" s="24" t="str">
        <f>IF($K994="N","",IF($K994="Y",VLOOKUP($A994,'Run1-3-1'!$A:$J,3,FALSE)))</f>
        <v/>
      </c>
      <c r="S994" s="25" t="str">
        <f t="shared" si="162"/>
        <v/>
      </c>
      <c r="T994" s="27"/>
      <c r="U994" s="24" t="str">
        <f>IF($K994="N","",IF($K994="Y",VLOOKUP($A994,'Run1-4'!$A:$J,3,FALSE)))</f>
        <v/>
      </c>
      <c r="V994" s="25" t="str">
        <f t="shared" si="163"/>
        <v/>
      </c>
      <c r="W994" s="27"/>
      <c r="X994" s="25" t="str">
        <f t="shared" si="156"/>
        <v>N/A</v>
      </c>
    </row>
    <row r="995" spans="1:24" ht="15" customHeight="1" x14ac:dyDescent="0.3">
      <c r="A995" s="12" t="str">
        <f t="shared" si="154"/>
        <v>17-7578541-A-G</v>
      </c>
      <c r="B995" s="11" t="s">
        <v>253</v>
      </c>
      <c r="C995" s="6">
        <v>4.9299999999999997E-2</v>
      </c>
      <c r="D995" s="6"/>
      <c r="E995" s="6">
        <v>17</v>
      </c>
      <c r="F995" s="6">
        <v>7578541</v>
      </c>
      <c r="G995" s="6" t="s">
        <v>1082</v>
      </c>
      <c r="H995" s="6" t="s">
        <v>801</v>
      </c>
      <c r="I995" s="6">
        <v>831</v>
      </c>
      <c r="K995" s="19" t="str">
        <f t="shared" si="157"/>
        <v>N</v>
      </c>
      <c r="L995" s="20" t="str">
        <f t="shared" si="158"/>
        <v/>
      </c>
      <c r="M995" s="21" t="str">
        <f t="shared" si="155"/>
        <v/>
      </c>
      <c r="N995" s="22" t="str">
        <f t="shared" si="159"/>
        <v>N/A</v>
      </c>
      <c r="O995" s="23" t="str">
        <f t="shared" si="160"/>
        <v/>
      </c>
      <c r="P995" s="23" t="str">
        <f t="shared" si="161"/>
        <v/>
      </c>
      <c r="Q995" s="27"/>
      <c r="R995" s="24" t="str">
        <f>IF($K995="N","",IF($K995="Y",VLOOKUP($A995,'Run1-3-1'!$A:$J,3,FALSE)))</f>
        <v/>
      </c>
      <c r="S995" s="25" t="str">
        <f t="shared" si="162"/>
        <v/>
      </c>
      <c r="T995" s="27"/>
      <c r="U995" s="24" t="str">
        <f>IF($K995="N","",IF($K995="Y",VLOOKUP($A995,'Run1-4'!$A:$J,3,FALSE)))</f>
        <v/>
      </c>
      <c r="V995" s="25" t="str">
        <f t="shared" si="163"/>
        <v/>
      </c>
      <c r="W995" s="27"/>
      <c r="X995" s="25" t="str">
        <f t="shared" si="156"/>
        <v>N/A</v>
      </c>
    </row>
    <row r="996" spans="1:24" ht="15" customHeight="1" x14ac:dyDescent="0.3">
      <c r="A996" s="12" t="str">
        <f t="shared" si="154"/>
        <v>17-7578548-A</v>
      </c>
      <c r="B996" s="11" t="s">
        <v>472</v>
      </c>
      <c r="C996" s="6">
        <v>1.11E-2</v>
      </c>
      <c r="D996" s="6"/>
      <c r="E996" s="6">
        <v>17</v>
      </c>
      <c r="F996" s="6">
        <v>7578548</v>
      </c>
      <c r="G996" s="6" t="s">
        <v>187</v>
      </c>
      <c r="H996" s="6" t="s">
        <v>1082</v>
      </c>
      <c r="I996" s="6">
        <v>899</v>
      </c>
      <c r="K996" s="19" t="str">
        <f t="shared" si="157"/>
        <v>N</v>
      </c>
      <c r="L996" s="20" t="str">
        <f t="shared" si="158"/>
        <v/>
      </c>
      <c r="M996" s="21" t="str">
        <f t="shared" si="155"/>
        <v/>
      </c>
      <c r="N996" s="22" t="str">
        <f t="shared" si="159"/>
        <v>N/A</v>
      </c>
      <c r="O996" s="23" t="str">
        <f t="shared" si="160"/>
        <v/>
      </c>
      <c r="P996" s="23" t="str">
        <f t="shared" si="161"/>
        <v/>
      </c>
      <c r="Q996" s="27"/>
      <c r="R996" s="24" t="str">
        <f>IF($K996="N","",IF($K996="Y",VLOOKUP($A996,'Run1-3-1'!$A:$J,3,FALSE)))</f>
        <v/>
      </c>
      <c r="S996" s="25" t="str">
        <f t="shared" si="162"/>
        <v/>
      </c>
      <c r="T996" s="27"/>
      <c r="U996" s="24" t="str">
        <f>IF($K996="N","",IF($K996="Y",VLOOKUP($A996,'Run1-4'!$A:$J,3,FALSE)))</f>
        <v/>
      </c>
      <c r="V996" s="25" t="str">
        <f t="shared" si="163"/>
        <v/>
      </c>
      <c r="W996" s="27"/>
      <c r="X996" s="25" t="str">
        <f t="shared" si="156"/>
        <v>N/A</v>
      </c>
    </row>
    <row r="997" spans="1:24" ht="15" customHeight="1" x14ac:dyDescent="0.3">
      <c r="A997" s="12" t="str">
        <f t="shared" si="154"/>
        <v>17-7578561-A</v>
      </c>
      <c r="B997" s="11" t="s">
        <v>1276</v>
      </c>
      <c r="C997" s="6">
        <v>1.1900000000000001E-2</v>
      </c>
      <c r="D997" s="6"/>
      <c r="E997" s="6">
        <v>17</v>
      </c>
      <c r="F997" s="6">
        <v>7578561</v>
      </c>
      <c r="G997" s="6" t="s">
        <v>187</v>
      </c>
      <c r="H997" s="6" t="s">
        <v>1082</v>
      </c>
      <c r="I997" s="6">
        <v>921</v>
      </c>
      <c r="K997" s="19" t="str">
        <f t="shared" si="157"/>
        <v>N</v>
      </c>
      <c r="L997" s="20" t="str">
        <f t="shared" si="158"/>
        <v/>
      </c>
      <c r="M997" s="21" t="str">
        <f t="shared" si="155"/>
        <v/>
      </c>
      <c r="N997" s="22" t="str">
        <f t="shared" si="159"/>
        <v>N/A</v>
      </c>
      <c r="O997" s="23" t="str">
        <f t="shared" si="160"/>
        <v/>
      </c>
      <c r="P997" s="23" t="str">
        <f t="shared" si="161"/>
        <v/>
      </c>
      <c r="Q997" s="27"/>
      <c r="R997" s="24" t="str">
        <f>IF($K997="N","",IF($K997="Y",VLOOKUP($A997,'Run1-3-1'!$A:$J,3,FALSE)))</f>
        <v/>
      </c>
      <c r="S997" s="25" t="str">
        <f t="shared" si="162"/>
        <v/>
      </c>
      <c r="T997" s="27"/>
      <c r="U997" s="24" t="str">
        <f>IF($K997="N","",IF($K997="Y",VLOOKUP($A997,'Run1-4'!$A:$J,3,FALSE)))</f>
        <v/>
      </c>
      <c r="V997" s="25" t="str">
        <f t="shared" si="163"/>
        <v/>
      </c>
      <c r="W997" s="27"/>
      <c r="X997" s="25" t="str">
        <f t="shared" si="156"/>
        <v>N/A</v>
      </c>
    </row>
    <row r="998" spans="1:24" ht="15" customHeight="1" x14ac:dyDescent="0.3">
      <c r="A998" s="12" t="str">
        <f t="shared" si="154"/>
        <v>17-7578582-G-A</v>
      </c>
      <c r="B998" s="11" t="s">
        <v>105</v>
      </c>
      <c r="C998" s="6">
        <v>3.3500000000000002E-2</v>
      </c>
      <c r="D998" s="6"/>
      <c r="E998" s="6">
        <v>17</v>
      </c>
      <c r="F998" s="6">
        <v>7578582</v>
      </c>
      <c r="G998" s="6" t="s">
        <v>187</v>
      </c>
      <c r="H998" s="6" t="s">
        <v>590</v>
      </c>
      <c r="I998" s="6">
        <v>926</v>
      </c>
      <c r="K998" s="19" t="str">
        <f t="shared" si="157"/>
        <v>N</v>
      </c>
      <c r="L998" s="20" t="str">
        <f t="shared" si="158"/>
        <v/>
      </c>
      <c r="M998" s="21" t="str">
        <f t="shared" si="155"/>
        <v/>
      </c>
      <c r="N998" s="22" t="str">
        <f t="shared" si="159"/>
        <v>N/A</v>
      </c>
      <c r="O998" s="23" t="str">
        <f t="shared" si="160"/>
        <v/>
      </c>
      <c r="P998" s="23" t="str">
        <f t="shared" si="161"/>
        <v/>
      </c>
      <c r="Q998" s="27"/>
      <c r="R998" s="24" t="str">
        <f>IF($K998="N","",IF($K998="Y",VLOOKUP($A998,'Run1-3-1'!$A:$J,3,FALSE)))</f>
        <v/>
      </c>
      <c r="S998" s="25" t="str">
        <f t="shared" si="162"/>
        <v/>
      </c>
      <c r="T998" s="27"/>
      <c r="U998" s="24" t="str">
        <f>IF($K998="N","",IF($K998="Y",VLOOKUP($A998,'Run1-4'!$A:$J,3,FALSE)))</f>
        <v/>
      </c>
      <c r="V998" s="25" t="str">
        <f t="shared" si="163"/>
        <v/>
      </c>
      <c r="W998" s="27"/>
      <c r="X998" s="25" t="str">
        <f t="shared" si="156"/>
        <v>N/A</v>
      </c>
    </row>
    <row r="999" spans="1:24" ht="15" customHeight="1" x14ac:dyDescent="0.3">
      <c r="A999" s="12" t="str">
        <f t="shared" si="154"/>
        <v>17-7579359-A</v>
      </c>
      <c r="B999" s="11" t="s">
        <v>321</v>
      </c>
      <c r="C999" s="6">
        <v>1.7100000000000001E-2</v>
      </c>
      <c r="D999" s="6"/>
      <c r="E999" s="6">
        <v>17</v>
      </c>
      <c r="F999" s="6">
        <v>7579359</v>
      </c>
      <c r="G999" s="6" t="s">
        <v>187</v>
      </c>
      <c r="H999" s="6" t="s">
        <v>1082</v>
      </c>
      <c r="I999" s="6">
        <v>351</v>
      </c>
      <c r="K999" s="19" t="str">
        <f t="shared" si="157"/>
        <v>N</v>
      </c>
      <c r="L999" s="20" t="str">
        <f t="shared" si="158"/>
        <v/>
      </c>
      <c r="M999" s="21" t="str">
        <f t="shared" si="155"/>
        <v/>
      </c>
      <c r="N999" s="22" t="str">
        <f t="shared" si="159"/>
        <v>N/A</v>
      </c>
      <c r="O999" s="23" t="str">
        <f t="shared" si="160"/>
        <v/>
      </c>
      <c r="P999" s="23" t="str">
        <f t="shared" si="161"/>
        <v/>
      </c>
      <c r="Q999" s="27"/>
      <c r="R999" s="24" t="str">
        <f>IF($K999="N","",IF($K999="Y",VLOOKUP($A999,'Run1-3-1'!$A:$J,3,FALSE)))</f>
        <v/>
      </c>
      <c r="S999" s="25" t="str">
        <f t="shared" si="162"/>
        <v/>
      </c>
      <c r="T999" s="27"/>
      <c r="U999" s="24" t="str">
        <f>IF($K999="N","",IF($K999="Y",VLOOKUP($A999,'Run1-4'!$A:$J,3,FALSE)))</f>
        <v/>
      </c>
      <c r="V999" s="25" t="str">
        <f t="shared" si="163"/>
        <v/>
      </c>
      <c r="W999" s="27"/>
      <c r="X999" s="25" t="str">
        <f t="shared" si="156"/>
        <v>N/A</v>
      </c>
    </row>
    <row r="1000" spans="1:24" ht="15" customHeight="1" x14ac:dyDescent="0.3">
      <c r="A1000" s="12" t="str">
        <f t="shared" si="154"/>
        <v>17-7579372-G-C</v>
      </c>
      <c r="B1000" s="11" t="s">
        <v>536</v>
      </c>
      <c r="C1000" s="6">
        <v>0.1215</v>
      </c>
      <c r="D1000" s="6"/>
      <c r="E1000" s="6">
        <v>17</v>
      </c>
      <c r="F1000" s="6">
        <v>7579372</v>
      </c>
      <c r="G1000" s="6" t="s">
        <v>187</v>
      </c>
      <c r="H1000" s="6" t="s">
        <v>1035</v>
      </c>
      <c r="I1000" s="6">
        <v>354</v>
      </c>
      <c r="K1000" s="19" t="str">
        <f t="shared" si="157"/>
        <v>Y</v>
      </c>
      <c r="L1000" s="20">
        <f t="shared" si="158"/>
        <v>0.1215</v>
      </c>
      <c r="M1000" s="21" t="str">
        <f t="shared" si="155"/>
        <v>B</v>
      </c>
      <c r="N1000" s="22">
        <f t="shared" si="159"/>
        <v>6.8600000000000008E-2</v>
      </c>
      <c r="O1000" s="23">
        <f t="shared" si="160"/>
        <v>5.2899999999999989E-2</v>
      </c>
      <c r="P1000" s="23">
        <f t="shared" si="161"/>
        <v>0.19009999999999999</v>
      </c>
      <c r="Q1000" s="27"/>
      <c r="R1000" s="24">
        <f>IF($K1000="N","",IF($K1000="Y",VLOOKUP($A1000,'Run1-3-1'!$A:$J,3,FALSE)))</f>
        <v>0.1241</v>
      </c>
      <c r="S1000" s="25" t="str">
        <f t="shared" si="162"/>
        <v>Y</v>
      </c>
      <c r="T1000" s="27"/>
      <c r="U1000" s="24">
        <f>IF($K1000="N","",IF($K1000="Y",VLOOKUP($A1000,'Run1-4'!$A:$J,3,FALSE)))</f>
        <v>0.12330000000000001</v>
      </c>
      <c r="V1000" s="25" t="str">
        <f t="shared" si="163"/>
        <v>Y</v>
      </c>
      <c r="W1000" s="27"/>
      <c r="X1000" s="25" t="str">
        <f t="shared" si="156"/>
        <v>Y</v>
      </c>
    </row>
    <row r="1001" spans="1:24" ht="15" customHeight="1" x14ac:dyDescent="0.3">
      <c r="A1001" s="12" t="str">
        <f t="shared" si="154"/>
        <v>17-7579374-C-C</v>
      </c>
      <c r="B1001" s="11" t="s">
        <v>1341</v>
      </c>
      <c r="C1001" s="6">
        <v>1.72E-2</v>
      </c>
      <c r="D1001" s="6"/>
      <c r="E1001" s="6">
        <v>17</v>
      </c>
      <c r="F1001" s="6">
        <v>7579374</v>
      </c>
      <c r="G1001" s="6" t="s">
        <v>125</v>
      </c>
      <c r="H1001" s="6" t="s">
        <v>834</v>
      </c>
      <c r="I1001" s="6">
        <v>349</v>
      </c>
      <c r="K1001" s="19" t="str">
        <f t="shared" si="157"/>
        <v>N</v>
      </c>
      <c r="L1001" s="20" t="str">
        <f t="shared" si="158"/>
        <v/>
      </c>
      <c r="M1001" s="21" t="str">
        <f t="shared" si="155"/>
        <v/>
      </c>
      <c r="N1001" s="22" t="str">
        <f t="shared" si="159"/>
        <v>N/A</v>
      </c>
      <c r="O1001" s="23" t="str">
        <f t="shared" si="160"/>
        <v/>
      </c>
      <c r="P1001" s="23" t="str">
        <f t="shared" si="161"/>
        <v/>
      </c>
      <c r="Q1001" s="27"/>
      <c r="R1001" s="24" t="str">
        <f>IF($K1001="N","",IF($K1001="Y",VLOOKUP($A1001,'Run1-3-1'!$A:$J,3,FALSE)))</f>
        <v/>
      </c>
      <c r="S1001" s="25" t="str">
        <f t="shared" si="162"/>
        <v/>
      </c>
      <c r="T1001" s="27"/>
      <c r="U1001" s="24" t="str">
        <f>IF($K1001="N","",IF($K1001="Y",VLOOKUP($A1001,'Run1-4'!$A:$J,3,FALSE)))</f>
        <v/>
      </c>
      <c r="V1001" s="25" t="str">
        <f t="shared" si="163"/>
        <v/>
      </c>
      <c r="W1001" s="27"/>
      <c r="X1001" s="25" t="str">
        <f t="shared" si="156"/>
        <v>N/A</v>
      </c>
    </row>
    <row r="1002" spans="1:24" ht="15" customHeight="1" x14ac:dyDescent="0.3">
      <c r="A1002" s="12" t="str">
        <f t="shared" si="154"/>
        <v>17-7579375-T</v>
      </c>
      <c r="B1002" s="11" t="s">
        <v>168</v>
      </c>
      <c r="C1002" s="6">
        <v>2.06E-2</v>
      </c>
      <c r="D1002" s="6"/>
      <c r="E1002" s="6">
        <v>17</v>
      </c>
      <c r="F1002" s="6">
        <v>7579375</v>
      </c>
      <c r="G1002" s="6" t="s">
        <v>125</v>
      </c>
      <c r="H1002" s="6" t="s">
        <v>1177</v>
      </c>
      <c r="I1002" s="6">
        <v>339</v>
      </c>
      <c r="K1002" s="19" t="str">
        <f t="shared" si="157"/>
        <v>N</v>
      </c>
      <c r="L1002" s="20" t="str">
        <f t="shared" si="158"/>
        <v/>
      </c>
      <c r="M1002" s="21" t="str">
        <f t="shared" si="155"/>
        <v/>
      </c>
      <c r="N1002" s="22" t="str">
        <f t="shared" si="159"/>
        <v>N/A</v>
      </c>
      <c r="O1002" s="23" t="str">
        <f t="shared" si="160"/>
        <v/>
      </c>
      <c r="P1002" s="23" t="str">
        <f t="shared" si="161"/>
        <v/>
      </c>
      <c r="Q1002" s="27"/>
      <c r="R1002" s="24" t="str">
        <f>IF($K1002="N","",IF($K1002="Y",VLOOKUP($A1002,'Run1-3-1'!$A:$J,3,FALSE)))</f>
        <v/>
      </c>
      <c r="S1002" s="25" t="str">
        <f t="shared" si="162"/>
        <v/>
      </c>
      <c r="T1002" s="27"/>
      <c r="U1002" s="24" t="str">
        <f>IF($K1002="N","",IF($K1002="Y",VLOOKUP($A1002,'Run1-4'!$A:$J,3,FALSE)))</f>
        <v/>
      </c>
      <c r="V1002" s="25" t="str">
        <f t="shared" si="163"/>
        <v/>
      </c>
      <c r="W1002" s="27"/>
      <c r="X1002" s="25" t="str">
        <f t="shared" si="156"/>
        <v>N/A</v>
      </c>
    </row>
    <row r="1003" spans="1:24" ht="15" customHeight="1" x14ac:dyDescent="0.3">
      <c r="A1003" s="12" t="str">
        <f t="shared" si="154"/>
        <v>17-7579381-A</v>
      </c>
      <c r="B1003" s="11" t="s">
        <v>386</v>
      </c>
      <c r="C1003" s="6">
        <v>1.6899999999999998E-2</v>
      </c>
      <c r="D1003" s="6"/>
      <c r="E1003" s="6">
        <v>17</v>
      </c>
      <c r="F1003" s="6">
        <v>7579381</v>
      </c>
      <c r="G1003" s="6" t="s">
        <v>187</v>
      </c>
      <c r="H1003" s="6" t="s">
        <v>1082</v>
      </c>
      <c r="I1003" s="6">
        <v>354</v>
      </c>
      <c r="K1003" s="19" t="str">
        <f t="shared" si="157"/>
        <v>N</v>
      </c>
      <c r="L1003" s="20" t="str">
        <f t="shared" si="158"/>
        <v/>
      </c>
      <c r="M1003" s="21" t="str">
        <f t="shared" si="155"/>
        <v/>
      </c>
      <c r="N1003" s="22" t="str">
        <f t="shared" si="159"/>
        <v>N/A</v>
      </c>
      <c r="O1003" s="23" t="str">
        <f t="shared" si="160"/>
        <v/>
      </c>
      <c r="P1003" s="23" t="str">
        <f t="shared" si="161"/>
        <v/>
      </c>
      <c r="Q1003" s="27"/>
      <c r="R1003" s="24" t="str">
        <f>IF($K1003="N","",IF($K1003="Y",VLOOKUP($A1003,'Run1-3-1'!$A:$J,3,FALSE)))</f>
        <v/>
      </c>
      <c r="S1003" s="25" t="str">
        <f t="shared" si="162"/>
        <v/>
      </c>
      <c r="T1003" s="27"/>
      <c r="U1003" s="24" t="str">
        <f>IF($K1003="N","",IF($K1003="Y",VLOOKUP($A1003,'Run1-4'!$A:$J,3,FALSE)))</f>
        <v/>
      </c>
      <c r="V1003" s="25" t="str">
        <f t="shared" si="163"/>
        <v/>
      </c>
      <c r="W1003" s="27"/>
      <c r="X1003" s="25" t="str">
        <f t="shared" si="156"/>
        <v>N/A</v>
      </c>
    </row>
    <row r="1004" spans="1:24" ht="15" customHeight="1" x14ac:dyDescent="0.3">
      <c r="A1004" s="12" t="str">
        <f t="shared" si="154"/>
        <v>17-7579382-G-T</v>
      </c>
      <c r="B1004" s="11" t="s">
        <v>599</v>
      </c>
      <c r="C1004" s="6">
        <v>1.7000000000000001E-2</v>
      </c>
      <c r="D1004" s="6"/>
      <c r="E1004" s="6">
        <v>17</v>
      </c>
      <c r="F1004" s="6">
        <v>7579382</v>
      </c>
      <c r="G1004" s="6" t="s">
        <v>187</v>
      </c>
      <c r="H1004" s="6" t="s">
        <v>680</v>
      </c>
      <c r="I1004" s="6">
        <v>353</v>
      </c>
      <c r="K1004" s="19" t="str">
        <f t="shared" si="157"/>
        <v>N</v>
      </c>
      <c r="L1004" s="20" t="str">
        <f t="shared" si="158"/>
        <v/>
      </c>
      <c r="M1004" s="21" t="str">
        <f t="shared" si="155"/>
        <v/>
      </c>
      <c r="N1004" s="22" t="str">
        <f t="shared" si="159"/>
        <v>N/A</v>
      </c>
      <c r="O1004" s="23" t="str">
        <f t="shared" si="160"/>
        <v/>
      </c>
      <c r="P1004" s="23" t="str">
        <f t="shared" si="161"/>
        <v/>
      </c>
      <c r="Q1004" s="27"/>
      <c r="R1004" s="24" t="str">
        <f>IF($K1004="N","",IF($K1004="Y",VLOOKUP($A1004,'Run1-3-1'!$A:$J,3,FALSE)))</f>
        <v/>
      </c>
      <c r="S1004" s="25" t="str">
        <f t="shared" si="162"/>
        <v/>
      </c>
      <c r="T1004" s="27"/>
      <c r="U1004" s="24" t="str">
        <f>IF($K1004="N","",IF($K1004="Y",VLOOKUP($A1004,'Run1-4'!$A:$J,3,FALSE)))</f>
        <v/>
      </c>
      <c r="V1004" s="25" t="str">
        <f t="shared" si="163"/>
        <v/>
      </c>
      <c r="W1004" s="27"/>
      <c r="X1004" s="25" t="str">
        <f t="shared" si="156"/>
        <v>N/A</v>
      </c>
    </row>
    <row r="1005" spans="1:24" ht="15" customHeight="1" x14ac:dyDescent="0.3">
      <c r="A1005" s="12" t="str">
        <f t="shared" si="154"/>
        <v>17-7579400-A</v>
      </c>
      <c r="B1005" s="11" t="s">
        <v>411</v>
      </c>
      <c r="C1005" s="6">
        <v>1.6299999999999999E-2</v>
      </c>
      <c r="D1005" s="6"/>
      <c r="E1005" s="6">
        <v>17</v>
      </c>
      <c r="F1005" s="6">
        <v>7579400</v>
      </c>
      <c r="G1005" s="6" t="s">
        <v>187</v>
      </c>
      <c r="H1005" s="6" t="s">
        <v>1082</v>
      </c>
      <c r="I1005" s="6">
        <v>367</v>
      </c>
      <c r="K1005" s="19" t="str">
        <f t="shared" si="157"/>
        <v>N</v>
      </c>
      <c r="L1005" s="20" t="str">
        <f t="shared" si="158"/>
        <v/>
      </c>
      <c r="M1005" s="21" t="str">
        <f t="shared" si="155"/>
        <v/>
      </c>
      <c r="N1005" s="22" t="str">
        <f t="shared" si="159"/>
        <v>N/A</v>
      </c>
      <c r="O1005" s="23" t="str">
        <f t="shared" si="160"/>
        <v/>
      </c>
      <c r="P1005" s="23" t="str">
        <f t="shared" si="161"/>
        <v/>
      </c>
      <c r="Q1005" s="27"/>
      <c r="R1005" s="24" t="str">
        <f>IF($K1005="N","",IF($K1005="Y",VLOOKUP($A1005,'Run1-3-1'!$A:$J,3,FALSE)))</f>
        <v/>
      </c>
      <c r="S1005" s="25" t="str">
        <f t="shared" si="162"/>
        <v/>
      </c>
      <c r="T1005" s="27"/>
      <c r="U1005" s="24" t="str">
        <f>IF($K1005="N","",IF($K1005="Y",VLOOKUP($A1005,'Run1-4'!$A:$J,3,FALSE)))</f>
        <v/>
      </c>
      <c r="V1005" s="25" t="str">
        <f t="shared" si="163"/>
        <v/>
      </c>
      <c r="W1005" s="27"/>
      <c r="X1005" s="25" t="str">
        <f t="shared" si="156"/>
        <v>N/A</v>
      </c>
    </row>
    <row r="1006" spans="1:24" ht="15" customHeight="1" x14ac:dyDescent="0.3">
      <c r="A1006" s="12" t="str">
        <f t="shared" si="154"/>
        <v>17-7579403-A</v>
      </c>
      <c r="B1006" s="11" t="s">
        <v>628</v>
      </c>
      <c r="C1006" s="6">
        <v>1.9E-2</v>
      </c>
      <c r="D1006" s="6"/>
      <c r="E1006" s="6">
        <v>17</v>
      </c>
      <c r="F1006" s="6">
        <v>7579403</v>
      </c>
      <c r="G1006" s="6" t="s">
        <v>187</v>
      </c>
      <c r="H1006" s="6" t="s">
        <v>1082</v>
      </c>
      <c r="I1006" s="6">
        <v>368</v>
      </c>
      <c r="K1006" s="19" t="str">
        <f t="shared" si="157"/>
        <v>N</v>
      </c>
      <c r="L1006" s="20" t="str">
        <f t="shared" si="158"/>
        <v/>
      </c>
      <c r="M1006" s="21" t="str">
        <f t="shared" si="155"/>
        <v/>
      </c>
      <c r="N1006" s="22" t="str">
        <f t="shared" si="159"/>
        <v>N/A</v>
      </c>
      <c r="O1006" s="23" t="str">
        <f t="shared" si="160"/>
        <v/>
      </c>
      <c r="P1006" s="23" t="str">
        <f t="shared" si="161"/>
        <v/>
      </c>
      <c r="Q1006" s="27"/>
      <c r="R1006" s="24" t="str">
        <f>IF($K1006="N","",IF($K1006="Y",VLOOKUP($A1006,'Run1-3-1'!$A:$J,3,FALSE)))</f>
        <v/>
      </c>
      <c r="S1006" s="25" t="str">
        <f t="shared" si="162"/>
        <v/>
      </c>
      <c r="T1006" s="27"/>
      <c r="U1006" s="24" t="str">
        <f>IF($K1006="N","",IF($K1006="Y",VLOOKUP($A1006,'Run1-4'!$A:$J,3,FALSE)))</f>
        <v/>
      </c>
      <c r="V1006" s="25" t="str">
        <f t="shared" si="163"/>
        <v/>
      </c>
      <c r="W1006" s="27"/>
      <c r="X1006" s="25" t="str">
        <f t="shared" si="156"/>
        <v>N/A</v>
      </c>
    </row>
    <row r="1007" spans="1:24" ht="15" customHeight="1" x14ac:dyDescent="0.3">
      <c r="A1007" s="12" t="str">
        <f t="shared" si="154"/>
        <v>17-7579409-A-G</v>
      </c>
      <c r="B1007" s="11" t="s">
        <v>254</v>
      </c>
      <c r="C1007" s="6">
        <v>3.2199999999999999E-2</v>
      </c>
      <c r="D1007" s="6"/>
      <c r="E1007" s="6">
        <v>17</v>
      </c>
      <c r="F1007" s="6">
        <v>7579409</v>
      </c>
      <c r="G1007" s="6" t="s">
        <v>1082</v>
      </c>
      <c r="H1007" s="6" t="s">
        <v>801</v>
      </c>
      <c r="I1007" s="6">
        <v>373</v>
      </c>
      <c r="K1007" s="19" t="str">
        <f t="shared" si="157"/>
        <v>N</v>
      </c>
      <c r="L1007" s="20" t="str">
        <f t="shared" si="158"/>
        <v/>
      </c>
      <c r="M1007" s="21" t="str">
        <f t="shared" si="155"/>
        <v/>
      </c>
      <c r="N1007" s="22" t="str">
        <f t="shared" si="159"/>
        <v>N/A</v>
      </c>
      <c r="O1007" s="23" t="str">
        <f t="shared" si="160"/>
        <v/>
      </c>
      <c r="P1007" s="23" t="str">
        <f t="shared" si="161"/>
        <v/>
      </c>
      <c r="Q1007" s="27"/>
      <c r="R1007" s="24" t="str">
        <f>IF($K1007="N","",IF($K1007="Y",VLOOKUP($A1007,'Run1-3-1'!$A:$J,3,FALSE)))</f>
        <v/>
      </c>
      <c r="S1007" s="25" t="str">
        <f t="shared" si="162"/>
        <v/>
      </c>
      <c r="T1007" s="27"/>
      <c r="U1007" s="24" t="str">
        <f>IF($K1007="N","",IF($K1007="Y",VLOOKUP($A1007,'Run1-4'!$A:$J,3,FALSE)))</f>
        <v/>
      </c>
      <c r="V1007" s="25" t="str">
        <f t="shared" si="163"/>
        <v/>
      </c>
      <c r="W1007" s="27"/>
      <c r="X1007" s="25" t="str">
        <f t="shared" si="156"/>
        <v>N/A</v>
      </c>
    </row>
    <row r="1008" spans="1:24" ht="15" customHeight="1" x14ac:dyDescent="0.3">
      <c r="A1008" s="12" t="str">
        <f t="shared" si="154"/>
        <v>17-7579409-G</v>
      </c>
      <c r="B1008" s="11" t="s">
        <v>849</v>
      </c>
      <c r="C1008" s="6">
        <v>1.0699999999999999E-2</v>
      </c>
      <c r="D1008" s="6"/>
      <c r="E1008" s="6">
        <v>17</v>
      </c>
      <c r="F1008" s="6">
        <v>7579409</v>
      </c>
      <c r="G1008" s="6" t="s">
        <v>1082</v>
      </c>
      <c r="H1008" s="6" t="s">
        <v>187</v>
      </c>
      <c r="I1008" s="6">
        <v>373</v>
      </c>
      <c r="K1008" s="19" t="str">
        <f t="shared" si="157"/>
        <v>N</v>
      </c>
      <c r="L1008" s="20" t="str">
        <f t="shared" si="158"/>
        <v/>
      </c>
      <c r="M1008" s="21" t="str">
        <f t="shared" si="155"/>
        <v/>
      </c>
      <c r="N1008" s="22" t="str">
        <f t="shared" si="159"/>
        <v>N/A</v>
      </c>
      <c r="O1008" s="23" t="str">
        <f t="shared" si="160"/>
        <v/>
      </c>
      <c r="P1008" s="23" t="str">
        <f t="shared" si="161"/>
        <v/>
      </c>
      <c r="Q1008" s="27"/>
      <c r="R1008" s="24" t="str">
        <f>IF($K1008="N","",IF($K1008="Y",VLOOKUP($A1008,'Run1-3-1'!$A:$J,3,FALSE)))</f>
        <v/>
      </c>
      <c r="S1008" s="25" t="str">
        <f t="shared" si="162"/>
        <v/>
      </c>
      <c r="T1008" s="27"/>
      <c r="U1008" s="24" t="str">
        <f>IF($K1008="N","",IF($K1008="Y",VLOOKUP($A1008,'Run1-4'!$A:$J,3,FALSE)))</f>
        <v/>
      </c>
      <c r="V1008" s="25" t="str">
        <f t="shared" si="163"/>
        <v/>
      </c>
      <c r="W1008" s="27"/>
      <c r="X1008" s="25" t="str">
        <f t="shared" si="156"/>
        <v>N/A</v>
      </c>
    </row>
    <row r="1009" spans="1:24" ht="15" customHeight="1" x14ac:dyDescent="0.3">
      <c r="A1009" s="12" t="str">
        <f t="shared" si="154"/>
        <v>17-7579416-A+G</v>
      </c>
      <c r="B1009" s="11" t="s">
        <v>473</v>
      </c>
      <c r="C1009" s="6">
        <v>1.0800000000000001E-2</v>
      </c>
      <c r="D1009" s="6"/>
      <c r="E1009" s="6">
        <v>17</v>
      </c>
      <c r="F1009" s="6">
        <v>7579416</v>
      </c>
      <c r="G1009" s="6" t="s">
        <v>1082</v>
      </c>
      <c r="H1009" s="6" t="s">
        <v>775</v>
      </c>
      <c r="I1009" s="6">
        <v>369</v>
      </c>
      <c r="K1009" s="19" t="str">
        <f t="shared" si="157"/>
        <v>N</v>
      </c>
      <c r="L1009" s="20" t="str">
        <f t="shared" si="158"/>
        <v/>
      </c>
      <c r="M1009" s="21" t="str">
        <f t="shared" si="155"/>
        <v/>
      </c>
      <c r="N1009" s="22" t="str">
        <f t="shared" si="159"/>
        <v>N/A</v>
      </c>
      <c r="O1009" s="23" t="str">
        <f t="shared" si="160"/>
        <v/>
      </c>
      <c r="P1009" s="23" t="str">
        <f t="shared" si="161"/>
        <v/>
      </c>
      <c r="Q1009" s="27"/>
      <c r="R1009" s="24" t="str">
        <f>IF($K1009="N","",IF($K1009="Y",VLOOKUP($A1009,'Run1-3-1'!$A:$J,3,FALSE)))</f>
        <v/>
      </c>
      <c r="S1009" s="25" t="str">
        <f t="shared" si="162"/>
        <v/>
      </c>
      <c r="T1009" s="27"/>
      <c r="U1009" s="24" t="str">
        <f>IF($K1009="N","",IF($K1009="Y",VLOOKUP($A1009,'Run1-4'!$A:$J,3,FALSE)))</f>
        <v/>
      </c>
      <c r="V1009" s="25" t="str">
        <f t="shared" si="163"/>
        <v/>
      </c>
      <c r="W1009" s="27"/>
      <c r="X1009" s="25" t="str">
        <f t="shared" si="156"/>
        <v>N/A</v>
      </c>
    </row>
    <row r="1010" spans="1:24" ht="15" customHeight="1" x14ac:dyDescent="0.3">
      <c r="A1010" s="12" t="str">
        <f t="shared" si="154"/>
        <v>17-7579417-A</v>
      </c>
      <c r="B1010" s="11" t="s">
        <v>686</v>
      </c>
      <c r="C1010" s="6">
        <v>1.4E-2</v>
      </c>
      <c r="D1010" s="6"/>
      <c r="E1010" s="6">
        <v>17</v>
      </c>
      <c r="F1010" s="6">
        <v>7579417</v>
      </c>
      <c r="G1010" s="6" t="s">
        <v>187</v>
      </c>
      <c r="H1010" s="6" t="s">
        <v>1082</v>
      </c>
      <c r="I1010" s="6">
        <v>356</v>
      </c>
      <c r="K1010" s="19" t="str">
        <f t="shared" si="157"/>
        <v>N</v>
      </c>
      <c r="L1010" s="20" t="str">
        <f t="shared" si="158"/>
        <v/>
      </c>
      <c r="M1010" s="21" t="str">
        <f t="shared" si="155"/>
        <v/>
      </c>
      <c r="N1010" s="22" t="str">
        <f t="shared" si="159"/>
        <v>N/A</v>
      </c>
      <c r="O1010" s="23" t="str">
        <f t="shared" si="160"/>
        <v/>
      </c>
      <c r="P1010" s="23" t="str">
        <f t="shared" si="161"/>
        <v/>
      </c>
      <c r="Q1010" s="27"/>
      <c r="R1010" s="24" t="str">
        <f>IF($K1010="N","",IF($K1010="Y",VLOOKUP($A1010,'Run1-3-1'!$A:$J,3,FALSE)))</f>
        <v/>
      </c>
      <c r="S1010" s="25" t="str">
        <f t="shared" si="162"/>
        <v/>
      </c>
      <c r="T1010" s="27"/>
      <c r="U1010" s="24" t="str">
        <f>IF($K1010="N","",IF($K1010="Y",VLOOKUP($A1010,'Run1-4'!$A:$J,3,FALSE)))</f>
        <v/>
      </c>
      <c r="V1010" s="25" t="str">
        <f t="shared" si="163"/>
        <v/>
      </c>
      <c r="W1010" s="27"/>
      <c r="X1010" s="25" t="str">
        <f t="shared" si="156"/>
        <v>N/A</v>
      </c>
    </row>
    <row r="1011" spans="1:24" ht="15" customHeight="1" x14ac:dyDescent="0.3">
      <c r="A1011" s="12" t="str">
        <f t="shared" si="154"/>
        <v>17-7579419-A-G</v>
      </c>
      <c r="B1011" s="11" t="s">
        <v>918</v>
      </c>
      <c r="C1011" s="6">
        <v>2.4299999999999999E-2</v>
      </c>
      <c r="D1011" s="6"/>
      <c r="E1011" s="6">
        <v>17</v>
      </c>
      <c r="F1011" s="6">
        <v>7579419</v>
      </c>
      <c r="G1011" s="6" t="s">
        <v>1082</v>
      </c>
      <c r="H1011" s="6" t="s">
        <v>801</v>
      </c>
      <c r="I1011" s="6">
        <v>371</v>
      </c>
      <c r="K1011" s="19" t="str">
        <f t="shared" si="157"/>
        <v>N</v>
      </c>
      <c r="L1011" s="20" t="str">
        <f t="shared" si="158"/>
        <v/>
      </c>
      <c r="M1011" s="21" t="str">
        <f t="shared" si="155"/>
        <v/>
      </c>
      <c r="N1011" s="22" t="str">
        <f t="shared" si="159"/>
        <v>N/A</v>
      </c>
      <c r="O1011" s="23" t="str">
        <f t="shared" si="160"/>
        <v/>
      </c>
      <c r="P1011" s="23" t="str">
        <f t="shared" si="161"/>
        <v/>
      </c>
      <c r="Q1011" s="27"/>
      <c r="R1011" s="24" t="str">
        <f>IF($K1011="N","",IF($K1011="Y",VLOOKUP($A1011,'Run1-3-1'!$A:$J,3,FALSE)))</f>
        <v/>
      </c>
      <c r="S1011" s="25" t="str">
        <f t="shared" si="162"/>
        <v/>
      </c>
      <c r="T1011" s="27"/>
      <c r="U1011" s="24" t="str">
        <f>IF($K1011="N","",IF($K1011="Y",VLOOKUP($A1011,'Run1-4'!$A:$J,3,FALSE)))</f>
        <v/>
      </c>
      <c r="V1011" s="25" t="str">
        <f t="shared" si="163"/>
        <v/>
      </c>
      <c r="W1011" s="27"/>
      <c r="X1011" s="25" t="str">
        <f t="shared" si="156"/>
        <v>N/A</v>
      </c>
    </row>
    <row r="1012" spans="1:24" ht="15" customHeight="1" x14ac:dyDescent="0.3">
      <c r="A1012" s="12" t="str">
        <f t="shared" si="154"/>
        <v>17-7579422-A</v>
      </c>
      <c r="B1012" s="11" t="s">
        <v>322</v>
      </c>
      <c r="C1012" s="6">
        <v>1.3299999999999999E-2</v>
      </c>
      <c r="D1012" s="6"/>
      <c r="E1012" s="6">
        <v>17</v>
      </c>
      <c r="F1012" s="6">
        <v>7579422</v>
      </c>
      <c r="G1012" s="6" t="s">
        <v>187</v>
      </c>
      <c r="H1012" s="6" t="s">
        <v>1082</v>
      </c>
      <c r="I1012" s="6">
        <v>375</v>
      </c>
      <c r="K1012" s="19" t="str">
        <f t="shared" si="157"/>
        <v>N</v>
      </c>
      <c r="L1012" s="20" t="str">
        <f t="shared" si="158"/>
        <v/>
      </c>
      <c r="M1012" s="21" t="str">
        <f t="shared" si="155"/>
        <v/>
      </c>
      <c r="N1012" s="22" t="str">
        <f t="shared" si="159"/>
        <v>N/A</v>
      </c>
      <c r="O1012" s="23" t="str">
        <f t="shared" si="160"/>
        <v/>
      </c>
      <c r="P1012" s="23" t="str">
        <f t="shared" si="161"/>
        <v/>
      </c>
      <c r="Q1012" s="27"/>
      <c r="R1012" s="24" t="str">
        <f>IF($K1012="N","",IF($K1012="Y",VLOOKUP($A1012,'Run1-3-1'!$A:$J,3,FALSE)))</f>
        <v/>
      </c>
      <c r="S1012" s="25" t="str">
        <f t="shared" si="162"/>
        <v/>
      </c>
      <c r="T1012" s="27"/>
      <c r="U1012" s="24" t="str">
        <f>IF($K1012="N","",IF($K1012="Y",VLOOKUP($A1012,'Run1-4'!$A:$J,3,FALSE)))</f>
        <v/>
      </c>
      <c r="V1012" s="25" t="str">
        <f t="shared" si="163"/>
        <v/>
      </c>
      <c r="W1012" s="27"/>
      <c r="X1012" s="25" t="str">
        <f t="shared" si="156"/>
        <v>N/A</v>
      </c>
    </row>
    <row r="1013" spans="1:24" ht="15" customHeight="1" x14ac:dyDescent="0.3">
      <c r="A1013" s="12" t="str">
        <f t="shared" si="154"/>
        <v>17-7579424-A</v>
      </c>
      <c r="B1013" s="11" t="s">
        <v>539</v>
      </c>
      <c r="C1013" s="6">
        <v>1.35E-2</v>
      </c>
      <c r="D1013" s="6"/>
      <c r="E1013" s="6">
        <v>17</v>
      </c>
      <c r="F1013" s="6">
        <v>7579424</v>
      </c>
      <c r="G1013" s="6" t="s">
        <v>187</v>
      </c>
      <c r="H1013" s="6" t="s">
        <v>1082</v>
      </c>
      <c r="I1013" s="6">
        <v>297</v>
      </c>
      <c r="K1013" s="19" t="str">
        <f t="shared" si="157"/>
        <v>N</v>
      </c>
      <c r="L1013" s="20" t="str">
        <f t="shared" si="158"/>
        <v/>
      </c>
      <c r="M1013" s="21" t="str">
        <f t="shared" si="155"/>
        <v/>
      </c>
      <c r="N1013" s="22" t="str">
        <f t="shared" si="159"/>
        <v>N/A</v>
      </c>
      <c r="O1013" s="23" t="str">
        <f t="shared" si="160"/>
        <v/>
      </c>
      <c r="P1013" s="23" t="str">
        <f t="shared" si="161"/>
        <v/>
      </c>
      <c r="Q1013" s="27"/>
      <c r="R1013" s="24" t="str">
        <f>IF($K1013="N","",IF($K1013="Y",VLOOKUP($A1013,'Run1-3-1'!$A:$J,3,FALSE)))</f>
        <v/>
      </c>
      <c r="S1013" s="25" t="str">
        <f t="shared" si="162"/>
        <v/>
      </c>
      <c r="T1013" s="27"/>
      <c r="U1013" s="24" t="str">
        <f>IF($K1013="N","",IF($K1013="Y",VLOOKUP($A1013,'Run1-4'!$A:$J,3,FALSE)))</f>
        <v/>
      </c>
      <c r="V1013" s="25" t="str">
        <f t="shared" si="163"/>
        <v/>
      </c>
      <c r="W1013" s="27"/>
      <c r="X1013" s="25" t="str">
        <f t="shared" si="156"/>
        <v>N/A</v>
      </c>
    </row>
    <row r="1014" spans="1:24" ht="15" customHeight="1" x14ac:dyDescent="0.3">
      <c r="A1014" s="12" t="str">
        <f t="shared" si="154"/>
        <v>17-7579427-A</v>
      </c>
      <c r="B1014" s="11" t="s">
        <v>756</v>
      </c>
      <c r="C1014" s="6">
        <v>1.37E-2</v>
      </c>
      <c r="D1014" s="6"/>
      <c r="E1014" s="6">
        <v>17</v>
      </c>
      <c r="F1014" s="6">
        <v>7579427</v>
      </c>
      <c r="G1014" s="6" t="s">
        <v>187</v>
      </c>
      <c r="H1014" s="6" t="s">
        <v>1082</v>
      </c>
      <c r="I1014" s="6">
        <v>365</v>
      </c>
      <c r="K1014" s="19" t="str">
        <f t="shared" si="157"/>
        <v>N</v>
      </c>
      <c r="L1014" s="20" t="str">
        <f t="shared" si="158"/>
        <v/>
      </c>
      <c r="M1014" s="21" t="str">
        <f t="shared" si="155"/>
        <v/>
      </c>
      <c r="N1014" s="22" t="str">
        <f t="shared" si="159"/>
        <v>N/A</v>
      </c>
      <c r="O1014" s="23" t="str">
        <f t="shared" si="160"/>
        <v/>
      </c>
      <c r="P1014" s="23" t="str">
        <f t="shared" si="161"/>
        <v/>
      </c>
      <c r="Q1014" s="27"/>
      <c r="R1014" s="24" t="str">
        <f>IF($K1014="N","",IF($K1014="Y",VLOOKUP($A1014,'Run1-3-1'!$A:$J,3,FALSE)))</f>
        <v/>
      </c>
      <c r="S1014" s="25" t="str">
        <f t="shared" si="162"/>
        <v/>
      </c>
      <c r="T1014" s="27"/>
      <c r="U1014" s="24" t="str">
        <f>IF($K1014="N","",IF($K1014="Y",VLOOKUP($A1014,'Run1-4'!$A:$J,3,FALSE)))</f>
        <v/>
      </c>
      <c r="V1014" s="25" t="str">
        <f t="shared" si="163"/>
        <v/>
      </c>
      <c r="W1014" s="27"/>
      <c r="X1014" s="25" t="str">
        <f t="shared" si="156"/>
        <v>N/A</v>
      </c>
    </row>
    <row r="1015" spans="1:24" ht="15" customHeight="1" x14ac:dyDescent="0.3">
      <c r="A1015" s="12" t="str">
        <f t="shared" si="154"/>
        <v>17-7579428-A</v>
      </c>
      <c r="B1015" s="11" t="s">
        <v>711</v>
      </c>
      <c r="C1015" s="6">
        <v>2.47E-2</v>
      </c>
      <c r="D1015" s="6"/>
      <c r="E1015" s="6">
        <v>17</v>
      </c>
      <c r="F1015" s="6">
        <v>7579428</v>
      </c>
      <c r="G1015" s="6" t="s">
        <v>187</v>
      </c>
      <c r="H1015" s="6" t="s">
        <v>1082</v>
      </c>
      <c r="I1015" s="6">
        <v>364</v>
      </c>
      <c r="K1015" s="19" t="str">
        <f t="shared" si="157"/>
        <v>N</v>
      </c>
      <c r="L1015" s="20" t="str">
        <f t="shared" si="158"/>
        <v/>
      </c>
      <c r="M1015" s="21" t="str">
        <f t="shared" si="155"/>
        <v/>
      </c>
      <c r="N1015" s="22" t="str">
        <f t="shared" si="159"/>
        <v>N/A</v>
      </c>
      <c r="O1015" s="23" t="str">
        <f t="shared" si="160"/>
        <v/>
      </c>
      <c r="P1015" s="23" t="str">
        <f t="shared" si="161"/>
        <v/>
      </c>
      <c r="Q1015" s="27"/>
      <c r="R1015" s="24" t="str">
        <f>IF($K1015="N","",IF($K1015="Y",VLOOKUP($A1015,'Run1-3-1'!$A:$J,3,FALSE)))</f>
        <v/>
      </c>
      <c r="S1015" s="25" t="str">
        <f t="shared" si="162"/>
        <v/>
      </c>
      <c r="T1015" s="27"/>
      <c r="U1015" s="24" t="str">
        <f>IF($K1015="N","",IF($K1015="Y",VLOOKUP($A1015,'Run1-4'!$A:$J,3,FALSE)))</f>
        <v/>
      </c>
      <c r="V1015" s="25" t="str">
        <f t="shared" si="163"/>
        <v/>
      </c>
      <c r="W1015" s="27"/>
      <c r="X1015" s="25" t="str">
        <f t="shared" si="156"/>
        <v>N/A</v>
      </c>
    </row>
    <row r="1016" spans="1:24" ht="15" customHeight="1" x14ac:dyDescent="0.3">
      <c r="A1016" s="12" t="str">
        <f t="shared" si="154"/>
        <v>17-7579442-A</v>
      </c>
      <c r="B1016" s="11" t="s">
        <v>936</v>
      </c>
      <c r="C1016" s="6">
        <v>1.1599999999999999E-2</v>
      </c>
      <c r="D1016" s="6"/>
      <c r="E1016" s="6">
        <v>17</v>
      </c>
      <c r="F1016" s="6">
        <v>7579442</v>
      </c>
      <c r="G1016" s="6" t="s">
        <v>187</v>
      </c>
      <c r="H1016" s="6" t="s">
        <v>1082</v>
      </c>
      <c r="I1016" s="6">
        <v>346</v>
      </c>
      <c r="K1016" s="19" t="str">
        <f t="shared" si="157"/>
        <v>N</v>
      </c>
      <c r="L1016" s="20" t="str">
        <f t="shared" si="158"/>
        <v/>
      </c>
      <c r="M1016" s="21" t="str">
        <f t="shared" si="155"/>
        <v/>
      </c>
      <c r="N1016" s="22" t="str">
        <f t="shared" si="159"/>
        <v>N/A</v>
      </c>
      <c r="O1016" s="23" t="str">
        <f t="shared" si="160"/>
        <v/>
      </c>
      <c r="P1016" s="23" t="str">
        <f t="shared" si="161"/>
        <v/>
      </c>
      <c r="Q1016" s="27"/>
      <c r="R1016" s="24" t="str">
        <f>IF($K1016="N","",IF($K1016="Y",VLOOKUP($A1016,'Run1-3-1'!$A:$J,3,FALSE)))</f>
        <v/>
      </c>
      <c r="S1016" s="25" t="str">
        <f t="shared" si="162"/>
        <v/>
      </c>
      <c r="T1016" s="27"/>
      <c r="U1016" s="24" t="str">
        <f>IF($K1016="N","",IF($K1016="Y",VLOOKUP($A1016,'Run1-4'!$A:$J,3,FALSE)))</f>
        <v/>
      </c>
      <c r="V1016" s="25" t="str">
        <f t="shared" si="163"/>
        <v/>
      </c>
      <c r="W1016" s="27"/>
      <c r="X1016" s="25" t="str">
        <f t="shared" si="156"/>
        <v>N/A</v>
      </c>
    </row>
    <row r="1017" spans="1:24" ht="15" customHeight="1" x14ac:dyDescent="0.3">
      <c r="A1017" s="12" t="str">
        <f t="shared" si="154"/>
        <v>17-7579462-A+G</v>
      </c>
      <c r="B1017" s="11" t="s">
        <v>1155</v>
      </c>
      <c r="C1017" s="6">
        <v>1.49E-2</v>
      </c>
      <c r="D1017" s="6"/>
      <c r="E1017" s="6">
        <v>17</v>
      </c>
      <c r="F1017" s="6">
        <v>7579462</v>
      </c>
      <c r="G1017" s="6" t="s">
        <v>1082</v>
      </c>
      <c r="H1017" s="6" t="s">
        <v>775</v>
      </c>
      <c r="I1017" s="6">
        <v>336</v>
      </c>
      <c r="K1017" s="19" t="str">
        <f t="shared" si="157"/>
        <v>N</v>
      </c>
      <c r="L1017" s="20" t="str">
        <f t="shared" si="158"/>
        <v/>
      </c>
      <c r="M1017" s="21" t="str">
        <f t="shared" si="155"/>
        <v/>
      </c>
      <c r="N1017" s="22" t="str">
        <f t="shared" si="159"/>
        <v>N/A</v>
      </c>
      <c r="O1017" s="23" t="str">
        <f t="shared" si="160"/>
        <v/>
      </c>
      <c r="P1017" s="23" t="str">
        <f t="shared" si="161"/>
        <v/>
      </c>
      <c r="Q1017" s="27"/>
      <c r="R1017" s="24" t="str">
        <f>IF($K1017="N","",IF($K1017="Y",VLOOKUP($A1017,'Run1-3-1'!$A:$J,3,FALSE)))</f>
        <v/>
      </c>
      <c r="S1017" s="25" t="str">
        <f t="shared" si="162"/>
        <v/>
      </c>
      <c r="T1017" s="27"/>
      <c r="U1017" s="24" t="str">
        <f>IF($K1017="N","",IF($K1017="Y",VLOOKUP($A1017,'Run1-4'!$A:$J,3,FALSE)))</f>
        <v/>
      </c>
      <c r="V1017" s="25" t="str">
        <f t="shared" si="163"/>
        <v/>
      </c>
      <c r="W1017" s="27"/>
      <c r="X1017" s="25" t="str">
        <f t="shared" si="156"/>
        <v>N/A</v>
      </c>
    </row>
    <row r="1018" spans="1:24" ht="15" customHeight="1" x14ac:dyDescent="0.3">
      <c r="A1018" s="12" t="str">
        <f t="shared" si="154"/>
        <v>17-7579465-A</v>
      </c>
      <c r="B1018" s="11" t="s">
        <v>1369</v>
      </c>
      <c r="C1018" s="6">
        <v>2.6599999999999999E-2</v>
      </c>
      <c r="D1018" s="6"/>
      <c r="E1018" s="6">
        <v>17</v>
      </c>
      <c r="F1018" s="6">
        <v>7579465</v>
      </c>
      <c r="G1018" s="6" t="s">
        <v>187</v>
      </c>
      <c r="H1018" s="6" t="s">
        <v>1082</v>
      </c>
      <c r="I1018" s="6">
        <v>338</v>
      </c>
      <c r="K1018" s="19" t="str">
        <f t="shared" si="157"/>
        <v>N</v>
      </c>
      <c r="L1018" s="20" t="str">
        <f t="shared" si="158"/>
        <v/>
      </c>
      <c r="M1018" s="21" t="str">
        <f t="shared" si="155"/>
        <v/>
      </c>
      <c r="N1018" s="22" t="str">
        <f t="shared" si="159"/>
        <v>N/A</v>
      </c>
      <c r="O1018" s="23" t="str">
        <f t="shared" si="160"/>
        <v/>
      </c>
      <c r="P1018" s="23" t="str">
        <f t="shared" si="161"/>
        <v/>
      </c>
      <c r="Q1018" s="27"/>
      <c r="R1018" s="24" t="str">
        <f>IF($K1018="N","",IF($K1018="Y",VLOOKUP($A1018,'Run1-3-1'!$A:$J,3,FALSE)))</f>
        <v/>
      </c>
      <c r="S1018" s="25" t="str">
        <f t="shared" si="162"/>
        <v/>
      </c>
      <c r="T1018" s="27"/>
      <c r="U1018" s="24" t="str">
        <f>IF($K1018="N","",IF($K1018="Y",VLOOKUP($A1018,'Run1-4'!$A:$J,3,FALSE)))</f>
        <v/>
      </c>
      <c r="V1018" s="25" t="str">
        <f t="shared" si="163"/>
        <v/>
      </c>
      <c r="W1018" s="27"/>
      <c r="X1018" s="25" t="str">
        <f t="shared" si="156"/>
        <v>N/A</v>
      </c>
    </row>
    <row r="1019" spans="1:24" ht="15" customHeight="1" x14ac:dyDescent="0.3">
      <c r="A1019" s="12" t="str">
        <f t="shared" si="154"/>
        <v>17-7579471-C</v>
      </c>
      <c r="B1019" s="11" t="s">
        <v>777</v>
      </c>
      <c r="C1019" s="6">
        <v>1.18E-2</v>
      </c>
      <c r="D1019" s="6" t="s">
        <v>1703</v>
      </c>
      <c r="E1019" s="6">
        <v>17</v>
      </c>
      <c r="F1019" s="6">
        <v>7579471</v>
      </c>
      <c r="G1019" s="6" t="s">
        <v>187</v>
      </c>
      <c r="H1019" s="6" t="s">
        <v>125</v>
      </c>
      <c r="I1019" s="6">
        <v>339</v>
      </c>
      <c r="K1019" s="19" t="str">
        <f t="shared" si="157"/>
        <v>N</v>
      </c>
      <c r="L1019" s="20" t="str">
        <f t="shared" si="158"/>
        <v/>
      </c>
      <c r="M1019" s="21" t="str">
        <f t="shared" si="155"/>
        <v/>
      </c>
      <c r="N1019" s="22" t="str">
        <f t="shared" si="159"/>
        <v>N/A</v>
      </c>
      <c r="O1019" s="23" t="str">
        <f t="shared" si="160"/>
        <v/>
      </c>
      <c r="P1019" s="23" t="str">
        <f t="shared" si="161"/>
        <v/>
      </c>
      <c r="Q1019" s="27"/>
      <c r="R1019" s="24" t="str">
        <f>IF($K1019="N","",IF($K1019="Y",VLOOKUP($A1019,'Run1-3-1'!$A:$J,3,FALSE)))</f>
        <v/>
      </c>
      <c r="S1019" s="25" t="str">
        <f t="shared" si="162"/>
        <v/>
      </c>
      <c r="T1019" s="27"/>
      <c r="U1019" s="24" t="str">
        <f>IF($K1019="N","",IF($K1019="Y",VLOOKUP($A1019,'Run1-4'!$A:$J,3,FALSE)))</f>
        <v/>
      </c>
      <c r="V1019" s="25" t="str">
        <f t="shared" si="163"/>
        <v/>
      </c>
      <c r="W1019" s="27"/>
      <c r="X1019" s="25" t="str">
        <f t="shared" si="156"/>
        <v>N/A</v>
      </c>
    </row>
    <row r="1020" spans="1:24" ht="15" customHeight="1" x14ac:dyDescent="0.3">
      <c r="A1020" s="12" t="str">
        <f t="shared" si="154"/>
        <v>17-7579472-C</v>
      </c>
      <c r="B1020" s="11" t="s">
        <v>1006</v>
      </c>
      <c r="C1020" s="6">
        <v>0.98199999999999998</v>
      </c>
      <c r="D1020" s="6" t="s">
        <v>77</v>
      </c>
      <c r="E1020" s="6">
        <v>17</v>
      </c>
      <c r="F1020" s="6">
        <v>7579472</v>
      </c>
      <c r="G1020" s="6" t="s">
        <v>187</v>
      </c>
      <c r="H1020" s="6" t="s">
        <v>125</v>
      </c>
      <c r="I1020" s="6">
        <v>333</v>
      </c>
      <c r="K1020" s="19" t="str">
        <f t="shared" si="157"/>
        <v>N</v>
      </c>
      <c r="L1020" s="20" t="str">
        <f t="shared" si="158"/>
        <v/>
      </c>
      <c r="M1020" s="21" t="str">
        <f t="shared" si="155"/>
        <v/>
      </c>
      <c r="N1020" s="22" t="str">
        <f t="shared" si="159"/>
        <v>N/A</v>
      </c>
      <c r="O1020" s="23" t="str">
        <f t="shared" si="160"/>
        <v/>
      </c>
      <c r="P1020" s="23" t="str">
        <f t="shared" si="161"/>
        <v/>
      </c>
      <c r="Q1020" s="27"/>
      <c r="R1020" s="24" t="str">
        <f>IF($K1020="N","",IF($K1020="Y",VLOOKUP($A1020,'Run1-3-1'!$A:$J,3,FALSE)))</f>
        <v/>
      </c>
      <c r="S1020" s="25" t="str">
        <f t="shared" si="162"/>
        <v/>
      </c>
      <c r="T1020" s="27"/>
      <c r="U1020" s="24" t="str">
        <f>IF($K1020="N","",IF($K1020="Y",VLOOKUP($A1020,'Run1-4'!$A:$J,3,FALSE)))</f>
        <v/>
      </c>
      <c r="V1020" s="25" t="str">
        <f t="shared" si="163"/>
        <v/>
      </c>
      <c r="W1020" s="27"/>
      <c r="X1020" s="25" t="str">
        <f t="shared" si="156"/>
        <v>N/A</v>
      </c>
    </row>
    <row r="1021" spans="1:24" ht="15" customHeight="1" x14ac:dyDescent="0.3">
      <c r="A1021" s="12" t="str">
        <f t="shared" si="154"/>
        <v>17-7579473-A</v>
      </c>
      <c r="B1021" s="11" t="s">
        <v>1219</v>
      </c>
      <c r="C1021" s="6">
        <v>1.37E-2</v>
      </c>
      <c r="D1021" s="6"/>
      <c r="E1021" s="6">
        <v>17</v>
      </c>
      <c r="F1021" s="6">
        <v>7579473</v>
      </c>
      <c r="G1021" s="6" t="s">
        <v>187</v>
      </c>
      <c r="H1021" s="6" t="s">
        <v>1082</v>
      </c>
      <c r="I1021" s="6">
        <v>291</v>
      </c>
      <c r="K1021" s="19" t="str">
        <f t="shared" si="157"/>
        <v>N</v>
      </c>
      <c r="L1021" s="20" t="str">
        <f t="shared" si="158"/>
        <v/>
      </c>
      <c r="M1021" s="21" t="str">
        <f t="shared" si="155"/>
        <v/>
      </c>
      <c r="N1021" s="22" t="str">
        <f t="shared" si="159"/>
        <v>N/A</v>
      </c>
      <c r="O1021" s="23" t="str">
        <f t="shared" si="160"/>
        <v/>
      </c>
      <c r="P1021" s="23" t="str">
        <f t="shared" si="161"/>
        <v/>
      </c>
      <c r="Q1021" s="27"/>
      <c r="R1021" s="24" t="str">
        <f>IF($K1021="N","",IF($K1021="Y",VLOOKUP($A1021,'Run1-3-1'!$A:$J,3,FALSE)))</f>
        <v/>
      </c>
      <c r="S1021" s="25" t="str">
        <f t="shared" si="162"/>
        <v/>
      </c>
      <c r="T1021" s="27"/>
      <c r="U1021" s="24" t="str">
        <f>IF($K1021="N","",IF($K1021="Y",VLOOKUP($A1021,'Run1-4'!$A:$J,3,FALSE)))</f>
        <v/>
      </c>
      <c r="V1021" s="25" t="str">
        <f t="shared" si="163"/>
        <v/>
      </c>
      <c r="W1021" s="27"/>
      <c r="X1021" s="25" t="str">
        <f t="shared" si="156"/>
        <v>N/A</v>
      </c>
    </row>
    <row r="1022" spans="1:24" ht="15" customHeight="1" x14ac:dyDescent="0.3">
      <c r="A1022" s="12" t="str">
        <f t="shared" si="154"/>
        <v>17-7579476-A</v>
      </c>
      <c r="B1022" s="11" t="s">
        <v>48</v>
      </c>
      <c r="C1022" s="6">
        <v>1.44E-2</v>
      </c>
      <c r="D1022" s="6"/>
      <c r="E1022" s="6">
        <v>17</v>
      </c>
      <c r="F1022" s="6">
        <v>7579476</v>
      </c>
      <c r="G1022" s="6" t="s">
        <v>187</v>
      </c>
      <c r="H1022" s="6" t="s">
        <v>1082</v>
      </c>
      <c r="I1022" s="6">
        <v>277</v>
      </c>
      <c r="K1022" s="19" t="str">
        <f t="shared" si="157"/>
        <v>N</v>
      </c>
      <c r="L1022" s="20" t="str">
        <f t="shared" si="158"/>
        <v/>
      </c>
      <c r="M1022" s="21" t="str">
        <f t="shared" si="155"/>
        <v/>
      </c>
      <c r="N1022" s="22" t="str">
        <f t="shared" si="159"/>
        <v>N/A</v>
      </c>
      <c r="O1022" s="23" t="str">
        <f t="shared" si="160"/>
        <v/>
      </c>
      <c r="P1022" s="23" t="str">
        <f t="shared" si="161"/>
        <v/>
      </c>
      <c r="Q1022" s="27"/>
      <c r="R1022" s="24" t="str">
        <f>IF($K1022="N","",IF($K1022="Y",VLOOKUP($A1022,'Run1-3-1'!$A:$J,3,FALSE)))</f>
        <v/>
      </c>
      <c r="S1022" s="25" t="str">
        <f t="shared" si="162"/>
        <v/>
      </c>
      <c r="T1022" s="27"/>
      <c r="U1022" s="24" t="str">
        <f>IF($K1022="N","",IF($K1022="Y",VLOOKUP($A1022,'Run1-4'!$A:$J,3,FALSE)))</f>
        <v/>
      </c>
      <c r="V1022" s="25" t="str">
        <f t="shared" si="163"/>
        <v/>
      </c>
      <c r="W1022" s="27"/>
      <c r="X1022" s="25" t="str">
        <f t="shared" si="156"/>
        <v>N/A</v>
      </c>
    </row>
    <row r="1023" spans="1:24" ht="15" customHeight="1" x14ac:dyDescent="0.3">
      <c r="A1023" s="12" t="str">
        <f t="shared" si="154"/>
        <v>17-7579858-A+A</v>
      </c>
      <c r="B1023" s="11" t="s">
        <v>843</v>
      </c>
      <c r="C1023" s="6">
        <v>2.5700000000000001E-2</v>
      </c>
      <c r="D1023" s="6" t="s">
        <v>724</v>
      </c>
      <c r="E1023" s="6">
        <v>17</v>
      </c>
      <c r="F1023" s="6">
        <v>7579858</v>
      </c>
      <c r="G1023" s="6" t="s">
        <v>1082</v>
      </c>
      <c r="H1023" s="6" t="s">
        <v>1092</v>
      </c>
      <c r="I1023" s="6">
        <v>738</v>
      </c>
      <c r="K1023" s="19" t="str">
        <f t="shared" si="157"/>
        <v>N</v>
      </c>
      <c r="L1023" s="20" t="str">
        <f t="shared" si="158"/>
        <v/>
      </c>
      <c r="M1023" s="21" t="str">
        <f t="shared" si="155"/>
        <v/>
      </c>
      <c r="N1023" s="22" t="str">
        <f t="shared" si="159"/>
        <v>N/A</v>
      </c>
      <c r="O1023" s="23" t="str">
        <f t="shared" si="160"/>
        <v/>
      </c>
      <c r="P1023" s="23" t="str">
        <f t="shared" si="161"/>
        <v/>
      </c>
      <c r="Q1023" s="27"/>
      <c r="R1023" s="24" t="str">
        <f>IF($K1023="N","",IF($K1023="Y",VLOOKUP($A1023,'Run1-3-1'!$A:$J,3,FALSE)))</f>
        <v/>
      </c>
      <c r="S1023" s="25" t="str">
        <f t="shared" si="162"/>
        <v/>
      </c>
      <c r="T1023" s="27"/>
      <c r="U1023" s="24" t="str">
        <f>IF($K1023="N","",IF($K1023="Y",VLOOKUP($A1023,'Run1-4'!$A:$J,3,FALSE)))</f>
        <v/>
      </c>
      <c r="V1023" s="25" t="str">
        <f t="shared" si="163"/>
        <v/>
      </c>
      <c r="W1023" s="27"/>
      <c r="X1023" s="25" t="str">
        <f t="shared" si="156"/>
        <v>N/A</v>
      </c>
    </row>
    <row r="1024" spans="1:24" ht="15" customHeight="1" x14ac:dyDescent="0.3">
      <c r="A1024" s="12" t="str">
        <f t="shared" si="154"/>
        <v>17-7579874-A-G</v>
      </c>
      <c r="B1024" s="11" t="s">
        <v>1068</v>
      </c>
      <c r="C1024" s="6">
        <v>1.38E-2</v>
      </c>
      <c r="D1024" s="6"/>
      <c r="E1024" s="6">
        <v>17</v>
      </c>
      <c r="F1024" s="6">
        <v>7579874</v>
      </c>
      <c r="G1024" s="6" t="s">
        <v>1082</v>
      </c>
      <c r="H1024" s="6" t="s">
        <v>801</v>
      </c>
      <c r="I1024" s="6">
        <v>867</v>
      </c>
      <c r="K1024" s="19" t="str">
        <f t="shared" si="157"/>
        <v>N</v>
      </c>
      <c r="L1024" s="20" t="str">
        <f t="shared" si="158"/>
        <v/>
      </c>
      <c r="M1024" s="21" t="str">
        <f t="shared" si="155"/>
        <v/>
      </c>
      <c r="N1024" s="22" t="str">
        <f t="shared" si="159"/>
        <v>N/A</v>
      </c>
      <c r="O1024" s="23" t="str">
        <f t="shared" si="160"/>
        <v/>
      </c>
      <c r="P1024" s="23" t="str">
        <f t="shared" si="161"/>
        <v/>
      </c>
      <c r="Q1024" s="27"/>
      <c r="R1024" s="24" t="str">
        <f>IF($K1024="N","",IF($K1024="Y",VLOOKUP($A1024,'Run1-3-1'!$A:$J,3,FALSE)))</f>
        <v/>
      </c>
      <c r="S1024" s="25" t="str">
        <f t="shared" si="162"/>
        <v/>
      </c>
      <c r="T1024" s="27"/>
      <c r="U1024" s="24" t="str">
        <f>IF($K1024="N","",IF($K1024="Y",VLOOKUP($A1024,'Run1-4'!$A:$J,3,FALSE)))</f>
        <v/>
      </c>
      <c r="V1024" s="25" t="str">
        <f t="shared" si="163"/>
        <v/>
      </c>
      <c r="W1024" s="27"/>
      <c r="X1024" s="25" t="str">
        <f t="shared" si="156"/>
        <v>N/A</v>
      </c>
    </row>
    <row r="1025" spans="1:24" ht="15" customHeight="1" x14ac:dyDescent="0.3">
      <c r="A1025" s="12" t="str">
        <f t="shared" si="154"/>
        <v>17-7579910-T</v>
      </c>
      <c r="B1025" s="11" t="s">
        <v>441</v>
      </c>
      <c r="C1025" s="6">
        <v>1.0999999999999999E-2</v>
      </c>
      <c r="D1025" s="6"/>
      <c r="E1025" s="6">
        <v>17</v>
      </c>
      <c r="F1025" s="6">
        <v>7579910</v>
      </c>
      <c r="G1025" s="6" t="s">
        <v>125</v>
      </c>
      <c r="H1025" s="6" t="s">
        <v>1177</v>
      </c>
      <c r="I1025" s="6">
        <v>908</v>
      </c>
      <c r="K1025" s="19" t="str">
        <f t="shared" si="157"/>
        <v>N</v>
      </c>
      <c r="L1025" s="20" t="str">
        <f t="shared" si="158"/>
        <v/>
      </c>
      <c r="M1025" s="21" t="str">
        <f t="shared" si="155"/>
        <v/>
      </c>
      <c r="N1025" s="22" t="str">
        <f t="shared" si="159"/>
        <v>N/A</v>
      </c>
      <c r="O1025" s="23" t="str">
        <f t="shared" si="160"/>
        <v/>
      </c>
      <c r="P1025" s="23" t="str">
        <f t="shared" si="161"/>
        <v/>
      </c>
      <c r="Q1025" s="27"/>
      <c r="R1025" s="24" t="str">
        <f>IF($K1025="N","",IF($K1025="Y",VLOOKUP($A1025,'Run1-3-1'!$A:$J,3,FALSE)))</f>
        <v/>
      </c>
      <c r="S1025" s="25" t="str">
        <f t="shared" si="162"/>
        <v/>
      </c>
      <c r="T1025" s="27"/>
      <c r="U1025" s="24" t="str">
        <f>IF($K1025="N","",IF($K1025="Y",VLOOKUP($A1025,'Run1-4'!$A:$J,3,FALSE)))</f>
        <v/>
      </c>
      <c r="V1025" s="25" t="str">
        <f t="shared" si="163"/>
        <v/>
      </c>
      <c r="W1025" s="27"/>
      <c r="X1025" s="25" t="str">
        <f t="shared" si="156"/>
        <v>N/A</v>
      </c>
    </row>
    <row r="1026" spans="1:24" ht="15" customHeight="1" x14ac:dyDescent="0.3">
      <c r="A1026" s="12" t="str">
        <f t="shared" si="154"/>
        <v>17-7579925-A</v>
      </c>
      <c r="B1026" s="11" t="s">
        <v>1243</v>
      </c>
      <c r="C1026" s="6">
        <v>1.26E-2</v>
      </c>
      <c r="D1026" s="6"/>
      <c r="E1026" s="6">
        <v>17</v>
      </c>
      <c r="F1026" s="6">
        <v>7579925</v>
      </c>
      <c r="G1026" s="6" t="s">
        <v>187</v>
      </c>
      <c r="H1026" s="6" t="s">
        <v>1082</v>
      </c>
      <c r="I1026" s="6">
        <v>876</v>
      </c>
      <c r="K1026" s="19" t="str">
        <f t="shared" si="157"/>
        <v>N</v>
      </c>
      <c r="L1026" s="20" t="str">
        <f t="shared" si="158"/>
        <v/>
      </c>
      <c r="M1026" s="21" t="str">
        <f t="shared" si="155"/>
        <v/>
      </c>
      <c r="N1026" s="22" t="str">
        <f t="shared" si="159"/>
        <v>N/A</v>
      </c>
      <c r="O1026" s="23" t="str">
        <f t="shared" si="160"/>
        <v/>
      </c>
      <c r="P1026" s="23" t="str">
        <f t="shared" si="161"/>
        <v/>
      </c>
      <c r="Q1026" s="27"/>
      <c r="R1026" s="24" t="str">
        <f>IF($K1026="N","",IF($K1026="Y",VLOOKUP($A1026,'Run1-3-1'!$A:$J,3,FALSE)))</f>
        <v/>
      </c>
      <c r="S1026" s="25" t="str">
        <f t="shared" si="162"/>
        <v/>
      </c>
      <c r="T1026" s="27"/>
      <c r="U1026" s="24" t="str">
        <f>IF($K1026="N","",IF($K1026="Y",VLOOKUP($A1026,'Run1-4'!$A:$J,3,FALSE)))</f>
        <v/>
      </c>
      <c r="V1026" s="25" t="str">
        <f t="shared" si="163"/>
        <v/>
      </c>
      <c r="W1026" s="27"/>
      <c r="X1026" s="25" t="str">
        <f t="shared" si="156"/>
        <v>N/A</v>
      </c>
    </row>
    <row r="1027" spans="1:24" ht="15" customHeight="1" x14ac:dyDescent="0.3">
      <c r="A1027" s="12" t="str">
        <f t="shared" ref="A1027:A1090" si="164">E1027&amp;"-"&amp;F1027&amp;"-"&amp;H1027</f>
        <v>17-7579927-A-G</v>
      </c>
      <c r="B1027" s="11" t="s">
        <v>66</v>
      </c>
      <c r="C1027" s="6">
        <v>0.11899999999999999</v>
      </c>
      <c r="D1027" s="6"/>
      <c r="E1027" s="6">
        <v>17</v>
      </c>
      <c r="F1027" s="6">
        <v>7579927</v>
      </c>
      <c r="G1027" s="6" t="s">
        <v>1082</v>
      </c>
      <c r="H1027" s="6" t="s">
        <v>801</v>
      </c>
      <c r="I1027" s="6">
        <v>706</v>
      </c>
      <c r="K1027" s="19" t="str">
        <f t="shared" si="157"/>
        <v>Y</v>
      </c>
      <c r="L1027" s="20">
        <f t="shared" si="158"/>
        <v>0.11899999999999999</v>
      </c>
      <c r="M1027" s="21" t="str">
        <f t="shared" ref="M1027:M1090" si="165">IF($L1027="","",IF(AND($L1027&gt;=0.05,$L1027&lt;0.1),"A",IF(AND($L1027&gt;=0.1,$L1027&lt;0.2),"B",IF(AND($L1027&gt;=0.2,$L1027&lt;=0.25),"C"))))</f>
        <v>B</v>
      </c>
      <c r="N1027" s="22">
        <f t="shared" si="159"/>
        <v>6.7600000000000007E-2</v>
      </c>
      <c r="O1027" s="23">
        <f t="shared" si="160"/>
        <v>5.1399999999999987E-2</v>
      </c>
      <c r="P1027" s="23">
        <f t="shared" si="161"/>
        <v>0.18659999999999999</v>
      </c>
      <c r="Q1027" s="27"/>
      <c r="R1027" s="24">
        <f>IF($K1027="N","",IF($K1027="Y",VLOOKUP($A1027,'Run1-3-1'!$A:$J,3,FALSE)))</f>
        <v>0.13100000000000001</v>
      </c>
      <c r="S1027" s="25" t="str">
        <f t="shared" si="162"/>
        <v>Y</v>
      </c>
      <c r="T1027" s="27"/>
      <c r="U1027" s="24">
        <f>IF($K1027="N","",IF($K1027="Y",VLOOKUP($A1027,'Run1-4'!$A:$J,3,FALSE)))</f>
        <v>8.8400000000000006E-2</v>
      </c>
      <c r="V1027" s="25" t="str">
        <f t="shared" si="163"/>
        <v>Y</v>
      </c>
      <c r="W1027" s="27"/>
      <c r="X1027" s="25" t="str">
        <f t="shared" ref="X1027:X1090" si="166">IF($K1027="N","N/A",IF(AND($S1027="Y",$V1027="Y"),"Y","N"))</f>
        <v>Y</v>
      </c>
    </row>
    <row r="1028" spans="1:24" ht="15" customHeight="1" x14ac:dyDescent="0.3">
      <c r="A1028" s="12" t="str">
        <f t="shared" si="164"/>
        <v>17-7579947-A</v>
      </c>
      <c r="B1028" s="11" t="s">
        <v>280</v>
      </c>
      <c r="C1028" s="6">
        <v>1.23E-2</v>
      </c>
      <c r="D1028" s="6"/>
      <c r="E1028" s="6">
        <v>17</v>
      </c>
      <c r="F1028" s="6">
        <v>7579947</v>
      </c>
      <c r="G1028" s="6" t="s">
        <v>187</v>
      </c>
      <c r="H1028" s="6" t="s">
        <v>1082</v>
      </c>
      <c r="I1028" s="6">
        <v>895</v>
      </c>
      <c r="K1028" s="19" t="str">
        <f t="shared" ref="K1028:K1091" si="167">IF(AND($C1028&lt;=0.25,C1028&gt;=0.05),"Y","N")</f>
        <v>N</v>
      </c>
      <c r="L1028" s="20" t="str">
        <f t="shared" ref="L1028:L1091" si="168">IF(K1028="Y",C1028,"")</f>
        <v/>
      </c>
      <c r="M1028" s="21" t="str">
        <f t="shared" si="165"/>
        <v/>
      </c>
      <c r="N1028" s="22" t="str">
        <f t="shared" ref="N1028:N1091" si="169">IF($M1028="A",$L1028*$C$1+$F$1,IF($M1028="B",L1028*$D$1+$F$1,IF($M1028="C",L1028*$E$1+$F$1,"N/A")))</f>
        <v>N/A</v>
      </c>
      <c r="O1028" s="23" t="str">
        <f t="shared" ref="O1028:O1091" si="170">IF(L1028="","",IF((L1028-N1028)&lt;0.01,0.01,L1028-N1028))</f>
        <v/>
      </c>
      <c r="P1028" s="23" t="str">
        <f t="shared" ref="P1028:P1091" si="171">IF(L1028="","",L1028+N1028)</f>
        <v/>
      </c>
      <c r="Q1028" s="27"/>
      <c r="R1028" s="24" t="str">
        <f>IF($K1028="N","",IF($K1028="Y",VLOOKUP($A1028,'Run1-3-1'!$A:$J,3,FALSE)))</f>
        <v/>
      </c>
      <c r="S1028" s="25" t="str">
        <f t="shared" ref="S1028:S1091" si="172">IF($K1028="N","",IF(AND(R1028&gt;=$O1028,R1028&lt;=$P1028),"Y","N"))</f>
        <v/>
      </c>
      <c r="T1028" s="27"/>
      <c r="U1028" s="24" t="str">
        <f>IF($K1028="N","",IF($K1028="Y",VLOOKUP($A1028,'Run1-4'!$A:$J,3,FALSE)))</f>
        <v/>
      </c>
      <c r="V1028" s="25" t="str">
        <f t="shared" ref="V1028:V1091" si="173">IF($K1028="N","",IF(AND(U1028&gt;=$O1028,U1028&lt;=$P1028),"Y","N"))</f>
        <v/>
      </c>
      <c r="W1028" s="27"/>
      <c r="X1028" s="25" t="str">
        <f t="shared" si="166"/>
        <v>N/A</v>
      </c>
    </row>
    <row r="1029" spans="1:24" ht="15" customHeight="1" x14ac:dyDescent="0.3">
      <c r="A1029" s="12" t="str">
        <f t="shared" si="164"/>
        <v>17-7579949-A</v>
      </c>
      <c r="B1029" s="11" t="s">
        <v>498</v>
      </c>
      <c r="C1029" s="6">
        <v>0.01</v>
      </c>
      <c r="D1029" s="6"/>
      <c r="E1029" s="6">
        <v>17</v>
      </c>
      <c r="F1029" s="6">
        <v>7579949</v>
      </c>
      <c r="G1029" s="6" t="s">
        <v>187</v>
      </c>
      <c r="H1029" s="6" t="s">
        <v>1082</v>
      </c>
      <c r="I1029" s="6">
        <v>897</v>
      </c>
      <c r="K1029" s="19" t="str">
        <f t="shared" si="167"/>
        <v>N</v>
      </c>
      <c r="L1029" s="20" t="str">
        <f t="shared" si="168"/>
        <v/>
      </c>
      <c r="M1029" s="21" t="str">
        <f t="shared" si="165"/>
        <v/>
      </c>
      <c r="N1029" s="22" t="str">
        <f t="shared" si="169"/>
        <v>N/A</v>
      </c>
      <c r="O1029" s="23" t="str">
        <f t="shared" si="170"/>
        <v/>
      </c>
      <c r="P1029" s="23" t="str">
        <f t="shared" si="171"/>
        <v/>
      </c>
      <c r="Q1029" s="27"/>
      <c r="R1029" s="24" t="str">
        <f>IF($K1029="N","",IF($K1029="Y",VLOOKUP($A1029,'Run1-3-1'!$A:$J,3,FALSE)))</f>
        <v/>
      </c>
      <c r="S1029" s="25" t="str">
        <f t="shared" si="172"/>
        <v/>
      </c>
      <c r="T1029" s="27"/>
      <c r="U1029" s="24" t="str">
        <f>IF($K1029="N","",IF($K1029="Y",VLOOKUP($A1029,'Run1-4'!$A:$J,3,FALSE)))</f>
        <v/>
      </c>
      <c r="V1029" s="25" t="str">
        <f t="shared" si="173"/>
        <v/>
      </c>
      <c r="W1029" s="27"/>
      <c r="X1029" s="25" t="str">
        <f t="shared" si="166"/>
        <v>N/A</v>
      </c>
    </row>
    <row r="1030" spans="1:24" ht="15" customHeight="1" x14ac:dyDescent="0.3">
      <c r="A1030" s="12" t="str">
        <f t="shared" si="164"/>
        <v>17-7579950-G-A</v>
      </c>
      <c r="B1030" s="11" t="s">
        <v>1304</v>
      </c>
      <c r="C1030" s="6">
        <v>2.1299999999999999E-2</v>
      </c>
      <c r="D1030" s="6"/>
      <c r="E1030" s="6">
        <v>17</v>
      </c>
      <c r="F1030" s="6">
        <v>7579950</v>
      </c>
      <c r="G1030" s="6" t="s">
        <v>187</v>
      </c>
      <c r="H1030" s="6" t="s">
        <v>590</v>
      </c>
      <c r="I1030" s="6">
        <v>893</v>
      </c>
      <c r="K1030" s="19" t="str">
        <f t="shared" si="167"/>
        <v>N</v>
      </c>
      <c r="L1030" s="20" t="str">
        <f t="shared" si="168"/>
        <v/>
      </c>
      <c r="M1030" s="21" t="str">
        <f t="shared" si="165"/>
        <v/>
      </c>
      <c r="N1030" s="22" t="str">
        <f t="shared" si="169"/>
        <v>N/A</v>
      </c>
      <c r="O1030" s="23" t="str">
        <f t="shared" si="170"/>
        <v/>
      </c>
      <c r="P1030" s="23" t="str">
        <f t="shared" si="171"/>
        <v/>
      </c>
      <c r="Q1030" s="27"/>
      <c r="R1030" s="24" t="str">
        <f>IF($K1030="N","",IF($K1030="Y",VLOOKUP($A1030,'Run1-3-1'!$A:$J,3,FALSE)))</f>
        <v/>
      </c>
      <c r="S1030" s="25" t="str">
        <f t="shared" si="172"/>
        <v/>
      </c>
      <c r="T1030" s="27"/>
      <c r="U1030" s="24" t="str">
        <f>IF($K1030="N","",IF($K1030="Y",VLOOKUP($A1030,'Run1-4'!$A:$J,3,FALSE)))</f>
        <v/>
      </c>
      <c r="V1030" s="25" t="str">
        <f t="shared" si="173"/>
        <v/>
      </c>
      <c r="W1030" s="27"/>
      <c r="X1030" s="25" t="str">
        <f t="shared" si="166"/>
        <v>N/A</v>
      </c>
    </row>
    <row r="1031" spans="1:24" ht="15" customHeight="1" x14ac:dyDescent="0.3">
      <c r="A1031" s="12" t="str">
        <f t="shared" si="164"/>
        <v>17-7579950-G+A</v>
      </c>
      <c r="B1031" s="11" t="s">
        <v>132</v>
      </c>
      <c r="C1031" s="6">
        <v>1.5699999999999999E-2</v>
      </c>
      <c r="D1031" s="6"/>
      <c r="E1031" s="6">
        <v>17</v>
      </c>
      <c r="F1031" s="6">
        <v>7579950</v>
      </c>
      <c r="G1031" s="6" t="s">
        <v>187</v>
      </c>
      <c r="H1031" s="6" t="s">
        <v>1373</v>
      </c>
      <c r="I1031" s="6">
        <v>893</v>
      </c>
      <c r="K1031" s="19" t="str">
        <f t="shared" si="167"/>
        <v>N</v>
      </c>
      <c r="L1031" s="20" t="str">
        <f t="shared" si="168"/>
        <v/>
      </c>
      <c r="M1031" s="21" t="str">
        <f t="shared" si="165"/>
        <v/>
      </c>
      <c r="N1031" s="22" t="str">
        <f t="shared" si="169"/>
        <v>N/A</v>
      </c>
      <c r="O1031" s="23" t="str">
        <f t="shared" si="170"/>
        <v/>
      </c>
      <c r="P1031" s="23" t="str">
        <f t="shared" si="171"/>
        <v/>
      </c>
      <c r="Q1031" s="27"/>
      <c r="R1031" s="24" t="str">
        <f>IF($K1031="N","",IF($K1031="Y",VLOOKUP($A1031,'Run1-3-1'!$A:$J,3,FALSE)))</f>
        <v/>
      </c>
      <c r="S1031" s="25" t="str">
        <f t="shared" si="172"/>
        <v/>
      </c>
      <c r="T1031" s="27"/>
      <c r="U1031" s="24" t="str">
        <f>IF($K1031="N","",IF($K1031="Y",VLOOKUP($A1031,'Run1-4'!$A:$J,3,FALSE)))</f>
        <v/>
      </c>
      <c r="V1031" s="25" t="str">
        <f t="shared" si="173"/>
        <v/>
      </c>
      <c r="W1031" s="27"/>
      <c r="X1031" s="25" t="str">
        <f t="shared" si="166"/>
        <v>N/A</v>
      </c>
    </row>
    <row r="1032" spans="1:24" ht="15" customHeight="1" x14ac:dyDescent="0.3">
      <c r="A1032" s="12" t="str">
        <f t="shared" si="164"/>
        <v>17-37880238-T</v>
      </c>
      <c r="B1032" s="11" t="s">
        <v>350</v>
      </c>
      <c r="C1032" s="6">
        <v>1.04E-2</v>
      </c>
      <c r="D1032" s="6"/>
      <c r="E1032" s="6">
        <v>17</v>
      </c>
      <c r="F1032" s="6">
        <v>37880238</v>
      </c>
      <c r="G1032" s="6" t="s">
        <v>125</v>
      </c>
      <c r="H1032" s="6" t="s">
        <v>1177</v>
      </c>
      <c r="I1032" s="6">
        <v>1346</v>
      </c>
      <c r="K1032" s="19" t="str">
        <f t="shared" si="167"/>
        <v>N</v>
      </c>
      <c r="L1032" s="20" t="str">
        <f t="shared" si="168"/>
        <v/>
      </c>
      <c r="M1032" s="21" t="str">
        <f t="shared" si="165"/>
        <v/>
      </c>
      <c r="N1032" s="22" t="str">
        <f t="shared" si="169"/>
        <v>N/A</v>
      </c>
      <c r="O1032" s="23" t="str">
        <f t="shared" si="170"/>
        <v/>
      </c>
      <c r="P1032" s="23" t="str">
        <f t="shared" si="171"/>
        <v/>
      </c>
      <c r="Q1032" s="27"/>
      <c r="R1032" s="24" t="str">
        <f>IF($K1032="N","",IF($K1032="Y",VLOOKUP($A1032,'Run1-3-1'!$A:$J,3,FALSE)))</f>
        <v/>
      </c>
      <c r="S1032" s="25" t="str">
        <f t="shared" si="172"/>
        <v/>
      </c>
      <c r="T1032" s="27"/>
      <c r="U1032" s="24" t="str">
        <f>IF($K1032="N","",IF($K1032="Y",VLOOKUP($A1032,'Run1-4'!$A:$J,3,FALSE)))</f>
        <v/>
      </c>
      <c r="V1032" s="25" t="str">
        <f t="shared" si="173"/>
        <v/>
      </c>
      <c r="W1032" s="27"/>
      <c r="X1032" s="25" t="str">
        <f t="shared" si="166"/>
        <v>N/A</v>
      </c>
    </row>
    <row r="1033" spans="1:24" ht="15" customHeight="1" x14ac:dyDescent="0.3">
      <c r="A1033" s="12" t="str">
        <f t="shared" si="164"/>
        <v>17-37880268-G-C</v>
      </c>
      <c r="B1033" s="11" t="s">
        <v>564</v>
      </c>
      <c r="C1033" s="6">
        <v>1.9800000000000002E-2</v>
      </c>
      <c r="D1033" s="6"/>
      <c r="E1033" s="6">
        <v>17</v>
      </c>
      <c r="F1033" s="6">
        <v>37880268</v>
      </c>
      <c r="G1033" s="6" t="s">
        <v>187</v>
      </c>
      <c r="H1033" s="6" t="s">
        <v>1035</v>
      </c>
      <c r="I1033" s="6">
        <v>1414</v>
      </c>
      <c r="K1033" s="19" t="str">
        <f t="shared" si="167"/>
        <v>N</v>
      </c>
      <c r="L1033" s="20" t="str">
        <f t="shared" si="168"/>
        <v/>
      </c>
      <c r="M1033" s="21" t="str">
        <f t="shared" si="165"/>
        <v/>
      </c>
      <c r="N1033" s="22" t="str">
        <f t="shared" si="169"/>
        <v>N/A</v>
      </c>
      <c r="O1033" s="23" t="str">
        <f t="shared" si="170"/>
        <v/>
      </c>
      <c r="P1033" s="23" t="str">
        <f t="shared" si="171"/>
        <v/>
      </c>
      <c r="Q1033" s="27"/>
      <c r="R1033" s="24" t="str">
        <f>IF($K1033="N","",IF($K1033="Y",VLOOKUP($A1033,'Run1-3-1'!$A:$J,3,FALSE)))</f>
        <v/>
      </c>
      <c r="S1033" s="25" t="str">
        <f t="shared" si="172"/>
        <v/>
      </c>
      <c r="T1033" s="27"/>
      <c r="U1033" s="24" t="str">
        <f>IF($K1033="N","",IF($K1033="Y",VLOOKUP($A1033,'Run1-4'!$A:$J,3,FALSE)))</f>
        <v/>
      </c>
      <c r="V1033" s="25" t="str">
        <f t="shared" si="173"/>
        <v/>
      </c>
      <c r="W1033" s="27"/>
      <c r="X1033" s="25" t="str">
        <f t="shared" si="166"/>
        <v>N/A</v>
      </c>
    </row>
    <row r="1034" spans="1:24" ht="15" customHeight="1" x14ac:dyDescent="0.3">
      <c r="A1034" s="12" t="str">
        <f t="shared" si="164"/>
        <v>17-37880322-T-G</v>
      </c>
      <c r="B1034" s="11" t="s">
        <v>1363</v>
      </c>
      <c r="C1034" s="6">
        <v>2.35E-2</v>
      </c>
      <c r="D1034" s="6"/>
      <c r="E1034" s="6">
        <v>17</v>
      </c>
      <c r="F1034" s="6">
        <v>37880322</v>
      </c>
      <c r="G1034" s="6" t="s">
        <v>1177</v>
      </c>
      <c r="H1034" s="6" t="s">
        <v>610</v>
      </c>
      <c r="I1034" s="6">
        <v>1364</v>
      </c>
      <c r="K1034" s="19" t="str">
        <f t="shared" si="167"/>
        <v>N</v>
      </c>
      <c r="L1034" s="20" t="str">
        <f t="shared" si="168"/>
        <v/>
      </c>
      <c r="M1034" s="21" t="str">
        <f t="shared" si="165"/>
        <v/>
      </c>
      <c r="N1034" s="22" t="str">
        <f t="shared" si="169"/>
        <v>N/A</v>
      </c>
      <c r="O1034" s="23" t="str">
        <f t="shared" si="170"/>
        <v/>
      </c>
      <c r="P1034" s="23" t="str">
        <f t="shared" si="171"/>
        <v/>
      </c>
      <c r="Q1034" s="27"/>
      <c r="R1034" s="24" t="str">
        <f>IF($K1034="N","",IF($K1034="Y",VLOOKUP($A1034,'Run1-3-1'!$A:$J,3,FALSE)))</f>
        <v/>
      </c>
      <c r="S1034" s="25" t="str">
        <f t="shared" si="172"/>
        <v/>
      </c>
      <c r="T1034" s="27"/>
      <c r="U1034" s="24" t="str">
        <f>IF($K1034="N","",IF($K1034="Y",VLOOKUP($A1034,'Run1-4'!$A:$J,3,FALSE)))</f>
        <v/>
      </c>
      <c r="V1034" s="25" t="str">
        <f t="shared" si="173"/>
        <v/>
      </c>
      <c r="W1034" s="27"/>
      <c r="X1034" s="25" t="str">
        <f t="shared" si="166"/>
        <v>N/A</v>
      </c>
    </row>
    <row r="1035" spans="1:24" ht="15" customHeight="1" x14ac:dyDescent="0.3">
      <c r="A1035" s="12" t="str">
        <f t="shared" si="164"/>
        <v>17-37880337-T</v>
      </c>
      <c r="B1035" s="11" t="s">
        <v>741</v>
      </c>
      <c r="C1035" s="6">
        <v>1.11E-2</v>
      </c>
      <c r="D1035" s="6"/>
      <c r="E1035" s="6">
        <v>17</v>
      </c>
      <c r="F1035" s="6">
        <v>37880337</v>
      </c>
      <c r="G1035" s="6" t="s">
        <v>125</v>
      </c>
      <c r="H1035" s="6" t="s">
        <v>1177</v>
      </c>
      <c r="I1035" s="6">
        <v>1352</v>
      </c>
      <c r="K1035" s="19" t="str">
        <f t="shared" si="167"/>
        <v>N</v>
      </c>
      <c r="L1035" s="20" t="str">
        <f t="shared" si="168"/>
        <v/>
      </c>
      <c r="M1035" s="21" t="str">
        <f t="shared" si="165"/>
        <v/>
      </c>
      <c r="N1035" s="22" t="str">
        <f t="shared" si="169"/>
        <v>N/A</v>
      </c>
      <c r="O1035" s="23" t="str">
        <f t="shared" si="170"/>
        <v/>
      </c>
      <c r="P1035" s="23" t="str">
        <f t="shared" si="171"/>
        <v/>
      </c>
      <c r="Q1035" s="27"/>
      <c r="R1035" s="24" t="str">
        <f>IF($K1035="N","",IF($K1035="Y",VLOOKUP($A1035,'Run1-3-1'!$A:$J,3,FALSE)))</f>
        <v/>
      </c>
      <c r="S1035" s="25" t="str">
        <f t="shared" si="172"/>
        <v/>
      </c>
      <c r="T1035" s="27"/>
      <c r="U1035" s="24" t="str">
        <f>IF($K1035="N","",IF($K1035="Y",VLOOKUP($A1035,'Run1-4'!$A:$J,3,FALSE)))</f>
        <v/>
      </c>
      <c r="V1035" s="25" t="str">
        <f t="shared" si="173"/>
        <v/>
      </c>
      <c r="W1035" s="27"/>
      <c r="X1035" s="25" t="str">
        <f t="shared" si="166"/>
        <v>N/A</v>
      </c>
    </row>
    <row r="1036" spans="1:24" ht="15" customHeight="1" x14ac:dyDescent="0.3">
      <c r="A1036" s="12" t="str">
        <f t="shared" si="164"/>
        <v>17-37880959-T</v>
      </c>
      <c r="B1036" s="11" t="s">
        <v>963</v>
      </c>
      <c r="C1036" s="6">
        <v>1.0200000000000001E-2</v>
      </c>
      <c r="D1036" s="6"/>
      <c r="E1036" s="6">
        <v>17</v>
      </c>
      <c r="F1036" s="6">
        <v>37880959</v>
      </c>
      <c r="G1036" s="6" t="s">
        <v>125</v>
      </c>
      <c r="H1036" s="6" t="s">
        <v>1177</v>
      </c>
      <c r="I1036" s="6">
        <v>1083</v>
      </c>
      <c r="K1036" s="19" t="str">
        <f t="shared" si="167"/>
        <v>N</v>
      </c>
      <c r="L1036" s="20" t="str">
        <f t="shared" si="168"/>
        <v/>
      </c>
      <c r="M1036" s="21" t="str">
        <f t="shared" si="165"/>
        <v/>
      </c>
      <c r="N1036" s="22" t="str">
        <f t="shared" si="169"/>
        <v>N/A</v>
      </c>
      <c r="O1036" s="23" t="str">
        <f t="shared" si="170"/>
        <v/>
      </c>
      <c r="P1036" s="23" t="str">
        <f t="shared" si="171"/>
        <v/>
      </c>
      <c r="Q1036" s="27"/>
      <c r="R1036" s="24" t="str">
        <f>IF($K1036="N","",IF($K1036="Y",VLOOKUP($A1036,'Run1-3-1'!$A:$J,3,FALSE)))</f>
        <v/>
      </c>
      <c r="S1036" s="25" t="str">
        <f t="shared" si="172"/>
        <v/>
      </c>
      <c r="T1036" s="27"/>
      <c r="U1036" s="24" t="str">
        <f>IF($K1036="N","",IF($K1036="Y",VLOOKUP($A1036,'Run1-4'!$A:$J,3,FALSE)))</f>
        <v/>
      </c>
      <c r="V1036" s="25" t="str">
        <f t="shared" si="173"/>
        <v/>
      </c>
      <c r="W1036" s="27"/>
      <c r="X1036" s="25" t="str">
        <f t="shared" si="166"/>
        <v>N/A</v>
      </c>
    </row>
    <row r="1037" spans="1:24" ht="15" customHeight="1" x14ac:dyDescent="0.3">
      <c r="A1037" s="12" t="str">
        <f t="shared" si="164"/>
        <v>17-37880964-T+C</v>
      </c>
      <c r="B1037" s="11" t="s">
        <v>371</v>
      </c>
      <c r="C1037" s="6">
        <v>1.7000000000000001E-2</v>
      </c>
      <c r="D1037" s="6"/>
      <c r="E1037" s="6">
        <v>17</v>
      </c>
      <c r="F1037" s="6">
        <v>37880964</v>
      </c>
      <c r="G1037" s="6" t="s">
        <v>1177</v>
      </c>
      <c r="H1037" s="6" t="s">
        <v>1335</v>
      </c>
      <c r="I1037" s="6">
        <v>1119</v>
      </c>
      <c r="K1037" s="19" t="str">
        <f t="shared" si="167"/>
        <v>N</v>
      </c>
      <c r="L1037" s="20" t="str">
        <f t="shared" si="168"/>
        <v/>
      </c>
      <c r="M1037" s="21" t="str">
        <f t="shared" si="165"/>
        <v/>
      </c>
      <c r="N1037" s="22" t="str">
        <f t="shared" si="169"/>
        <v>N/A</v>
      </c>
      <c r="O1037" s="23" t="str">
        <f t="shared" si="170"/>
        <v/>
      </c>
      <c r="P1037" s="23" t="str">
        <f t="shared" si="171"/>
        <v/>
      </c>
      <c r="Q1037" s="27"/>
      <c r="R1037" s="24" t="str">
        <f>IF($K1037="N","",IF($K1037="Y",VLOOKUP($A1037,'Run1-3-1'!$A:$J,3,FALSE)))</f>
        <v/>
      </c>
      <c r="S1037" s="25" t="str">
        <f t="shared" si="172"/>
        <v/>
      </c>
      <c r="T1037" s="27"/>
      <c r="U1037" s="24" t="str">
        <f>IF($K1037="N","",IF($K1037="Y",VLOOKUP($A1037,'Run1-4'!$A:$J,3,FALSE)))</f>
        <v/>
      </c>
      <c r="V1037" s="25" t="str">
        <f t="shared" si="173"/>
        <v/>
      </c>
      <c r="W1037" s="27"/>
      <c r="X1037" s="25" t="str">
        <f t="shared" si="166"/>
        <v>N/A</v>
      </c>
    </row>
    <row r="1038" spans="1:24" ht="15" customHeight="1" x14ac:dyDescent="0.3">
      <c r="A1038" s="12" t="str">
        <f t="shared" si="164"/>
        <v>17-37880972-T-C</v>
      </c>
      <c r="B1038" s="11" t="s">
        <v>585</v>
      </c>
      <c r="C1038" s="6">
        <v>4.19E-2</v>
      </c>
      <c r="D1038" s="6"/>
      <c r="E1038" s="6">
        <v>17</v>
      </c>
      <c r="F1038" s="6">
        <v>37880972</v>
      </c>
      <c r="G1038" s="6" t="s">
        <v>1177</v>
      </c>
      <c r="H1038" s="6" t="s">
        <v>551</v>
      </c>
      <c r="I1038" s="6">
        <v>1145</v>
      </c>
      <c r="K1038" s="19" t="str">
        <f t="shared" si="167"/>
        <v>N</v>
      </c>
      <c r="L1038" s="20" t="str">
        <f t="shared" si="168"/>
        <v/>
      </c>
      <c r="M1038" s="21" t="str">
        <f t="shared" si="165"/>
        <v/>
      </c>
      <c r="N1038" s="22" t="str">
        <f t="shared" si="169"/>
        <v>N/A</v>
      </c>
      <c r="O1038" s="23" t="str">
        <f t="shared" si="170"/>
        <v/>
      </c>
      <c r="P1038" s="23" t="str">
        <f t="shared" si="171"/>
        <v/>
      </c>
      <c r="Q1038" s="27"/>
      <c r="R1038" s="24" t="str">
        <f>IF($K1038="N","",IF($K1038="Y",VLOOKUP($A1038,'Run1-3-1'!$A:$J,3,FALSE)))</f>
        <v/>
      </c>
      <c r="S1038" s="25" t="str">
        <f t="shared" si="172"/>
        <v/>
      </c>
      <c r="T1038" s="27"/>
      <c r="U1038" s="24" t="str">
        <f>IF($K1038="N","",IF($K1038="Y",VLOOKUP($A1038,'Run1-4'!$A:$J,3,FALSE)))</f>
        <v/>
      </c>
      <c r="V1038" s="25" t="str">
        <f t="shared" si="173"/>
        <v/>
      </c>
      <c r="W1038" s="27"/>
      <c r="X1038" s="25" t="str">
        <f t="shared" si="166"/>
        <v>N/A</v>
      </c>
    </row>
    <row r="1039" spans="1:24" ht="15" customHeight="1" x14ac:dyDescent="0.3">
      <c r="A1039" s="12" t="str">
        <f t="shared" si="164"/>
        <v>17-37881028-T-G</v>
      </c>
      <c r="B1039" s="11" t="s">
        <v>803</v>
      </c>
      <c r="C1039" s="6">
        <v>3.6999999999999998E-2</v>
      </c>
      <c r="D1039" s="6"/>
      <c r="E1039" s="6">
        <v>17</v>
      </c>
      <c r="F1039" s="6">
        <v>37881028</v>
      </c>
      <c r="G1039" s="6" t="s">
        <v>1177</v>
      </c>
      <c r="H1039" s="6" t="s">
        <v>610</v>
      </c>
      <c r="I1039" s="6">
        <v>1243</v>
      </c>
      <c r="K1039" s="19" t="str">
        <f t="shared" si="167"/>
        <v>N</v>
      </c>
      <c r="L1039" s="20" t="str">
        <f t="shared" si="168"/>
        <v/>
      </c>
      <c r="M1039" s="21" t="str">
        <f t="shared" si="165"/>
        <v/>
      </c>
      <c r="N1039" s="22" t="str">
        <f t="shared" si="169"/>
        <v>N/A</v>
      </c>
      <c r="O1039" s="23" t="str">
        <f t="shared" si="170"/>
        <v/>
      </c>
      <c r="P1039" s="23" t="str">
        <f t="shared" si="171"/>
        <v/>
      </c>
      <c r="Q1039" s="27"/>
      <c r="R1039" s="24" t="str">
        <f>IF($K1039="N","",IF($K1039="Y",VLOOKUP($A1039,'Run1-3-1'!$A:$J,3,FALSE)))</f>
        <v/>
      </c>
      <c r="S1039" s="25" t="str">
        <f t="shared" si="172"/>
        <v/>
      </c>
      <c r="T1039" s="27"/>
      <c r="U1039" s="24" t="str">
        <f>IF($K1039="N","",IF($K1039="Y",VLOOKUP($A1039,'Run1-4'!$A:$J,3,FALSE)))</f>
        <v/>
      </c>
      <c r="V1039" s="25" t="str">
        <f t="shared" si="173"/>
        <v/>
      </c>
      <c r="W1039" s="27"/>
      <c r="X1039" s="25" t="str">
        <f t="shared" si="166"/>
        <v>N/A</v>
      </c>
    </row>
    <row r="1040" spans="1:24" ht="15" customHeight="1" x14ac:dyDescent="0.3">
      <c r="A1040" s="12" t="str">
        <f t="shared" si="164"/>
        <v>17-37881325-A</v>
      </c>
      <c r="B1040" s="11" t="s">
        <v>1032</v>
      </c>
      <c r="C1040" s="6">
        <v>1.0200000000000001E-2</v>
      </c>
      <c r="D1040" s="6"/>
      <c r="E1040" s="6">
        <v>17</v>
      </c>
      <c r="F1040" s="6">
        <v>37881325</v>
      </c>
      <c r="G1040" s="6" t="s">
        <v>187</v>
      </c>
      <c r="H1040" s="6" t="s">
        <v>1082</v>
      </c>
      <c r="I1040" s="6">
        <v>882</v>
      </c>
      <c r="K1040" s="19" t="str">
        <f t="shared" si="167"/>
        <v>N</v>
      </c>
      <c r="L1040" s="20" t="str">
        <f t="shared" si="168"/>
        <v/>
      </c>
      <c r="M1040" s="21" t="str">
        <f t="shared" si="165"/>
        <v/>
      </c>
      <c r="N1040" s="22" t="str">
        <f t="shared" si="169"/>
        <v>N/A</v>
      </c>
      <c r="O1040" s="23" t="str">
        <f t="shared" si="170"/>
        <v/>
      </c>
      <c r="P1040" s="23" t="str">
        <f t="shared" si="171"/>
        <v/>
      </c>
      <c r="Q1040" s="27"/>
      <c r="R1040" s="24" t="str">
        <f>IF($K1040="N","",IF($K1040="Y",VLOOKUP($A1040,'Run1-3-1'!$A:$J,3,FALSE)))</f>
        <v/>
      </c>
      <c r="S1040" s="25" t="str">
        <f t="shared" si="172"/>
        <v/>
      </c>
      <c r="T1040" s="27"/>
      <c r="U1040" s="24" t="str">
        <f>IF($K1040="N","",IF($K1040="Y",VLOOKUP($A1040,'Run1-4'!$A:$J,3,FALSE)))</f>
        <v/>
      </c>
      <c r="V1040" s="25" t="str">
        <f t="shared" si="173"/>
        <v/>
      </c>
      <c r="W1040" s="27"/>
      <c r="X1040" s="25" t="str">
        <f t="shared" si="166"/>
        <v>N/A</v>
      </c>
    </row>
    <row r="1041" spans="1:24" ht="15" customHeight="1" x14ac:dyDescent="0.3">
      <c r="A1041" s="12" t="str">
        <f t="shared" si="164"/>
        <v>17-37881335-T</v>
      </c>
      <c r="B1041" s="11" t="s">
        <v>434</v>
      </c>
      <c r="C1041" s="6">
        <v>1.0699999999999999E-2</v>
      </c>
      <c r="D1041" s="6"/>
      <c r="E1041" s="6">
        <v>17</v>
      </c>
      <c r="F1041" s="6">
        <v>37881335</v>
      </c>
      <c r="G1041" s="6" t="s">
        <v>125</v>
      </c>
      <c r="H1041" s="6" t="s">
        <v>1177</v>
      </c>
      <c r="I1041" s="6">
        <v>938</v>
      </c>
      <c r="K1041" s="19" t="str">
        <f t="shared" si="167"/>
        <v>N</v>
      </c>
      <c r="L1041" s="20" t="str">
        <f t="shared" si="168"/>
        <v/>
      </c>
      <c r="M1041" s="21" t="str">
        <f t="shared" si="165"/>
        <v/>
      </c>
      <c r="N1041" s="22" t="str">
        <f t="shared" si="169"/>
        <v>N/A</v>
      </c>
      <c r="O1041" s="23" t="str">
        <f t="shared" si="170"/>
        <v/>
      </c>
      <c r="P1041" s="23" t="str">
        <f t="shared" si="171"/>
        <v/>
      </c>
      <c r="Q1041" s="27"/>
      <c r="R1041" s="24" t="str">
        <f>IF($K1041="N","",IF($K1041="Y",VLOOKUP($A1041,'Run1-3-1'!$A:$J,3,FALSE)))</f>
        <v/>
      </c>
      <c r="S1041" s="25" t="str">
        <f t="shared" si="172"/>
        <v/>
      </c>
      <c r="T1041" s="27"/>
      <c r="U1041" s="24" t="str">
        <f>IF($K1041="N","",IF($K1041="Y",VLOOKUP($A1041,'Run1-4'!$A:$J,3,FALSE)))</f>
        <v/>
      </c>
      <c r="V1041" s="25" t="str">
        <f t="shared" si="173"/>
        <v/>
      </c>
      <c r="W1041" s="27"/>
      <c r="X1041" s="25" t="str">
        <f t="shared" si="166"/>
        <v>N/A</v>
      </c>
    </row>
    <row r="1042" spans="1:24" ht="15" customHeight="1" x14ac:dyDescent="0.3">
      <c r="A1042" s="12" t="str">
        <f t="shared" si="164"/>
        <v>17-37881355-A</v>
      </c>
      <c r="B1042" s="11" t="s">
        <v>649</v>
      </c>
      <c r="C1042" s="6">
        <v>1.04E-2</v>
      </c>
      <c r="D1042" s="6"/>
      <c r="E1042" s="6">
        <v>17</v>
      </c>
      <c r="F1042" s="6">
        <v>37881355</v>
      </c>
      <c r="G1042" s="6" t="s">
        <v>187</v>
      </c>
      <c r="H1042" s="6" t="s">
        <v>1082</v>
      </c>
      <c r="I1042" s="6">
        <v>958</v>
      </c>
      <c r="K1042" s="19" t="str">
        <f t="shared" si="167"/>
        <v>N</v>
      </c>
      <c r="L1042" s="20" t="str">
        <f t="shared" si="168"/>
        <v/>
      </c>
      <c r="M1042" s="21" t="str">
        <f t="shared" si="165"/>
        <v/>
      </c>
      <c r="N1042" s="22" t="str">
        <f t="shared" si="169"/>
        <v>N/A</v>
      </c>
      <c r="O1042" s="23" t="str">
        <f t="shared" si="170"/>
        <v/>
      </c>
      <c r="P1042" s="23" t="str">
        <f t="shared" si="171"/>
        <v/>
      </c>
      <c r="Q1042" s="27"/>
      <c r="R1042" s="24" t="str">
        <f>IF($K1042="N","",IF($K1042="Y",VLOOKUP($A1042,'Run1-3-1'!$A:$J,3,FALSE)))</f>
        <v/>
      </c>
      <c r="S1042" s="25" t="str">
        <f t="shared" si="172"/>
        <v/>
      </c>
      <c r="T1042" s="27"/>
      <c r="U1042" s="24" t="str">
        <f>IF($K1042="N","",IF($K1042="Y",VLOOKUP($A1042,'Run1-4'!$A:$J,3,FALSE)))</f>
        <v/>
      </c>
      <c r="V1042" s="25" t="str">
        <f t="shared" si="173"/>
        <v/>
      </c>
      <c r="W1042" s="27"/>
      <c r="X1042" s="25" t="str">
        <f t="shared" si="166"/>
        <v>N/A</v>
      </c>
    </row>
    <row r="1043" spans="1:24" ht="15" customHeight="1" x14ac:dyDescent="0.3">
      <c r="A1043" s="12" t="str">
        <f t="shared" si="164"/>
        <v>17-37881383-A</v>
      </c>
      <c r="B1043" s="11" t="s">
        <v>867</v>
      </c>
      <c r="C1043" s="6">
        <v>1.3100000000000001E-2</v>
      </c>
      <c r="D1043" s="6"/>
      <c r="E1043" s="6">
        <v>17</v>
      </c>
      <c r="F1043" s="6">
        <v>37881383</v>
      </c>
      <c r="G1043" s="6" t="s">
        <v>187</v>
      </c>
      <c r="H1043" s="6" t="s">
        <v>1082</v>
      </c>
      <c r="I1043" s="6">
        <v>1070</v>
      </c>
      <c r="K1043" s="19" t="str">
        <f t="shared" si="167"/>
        <v>N</v>
      </c>
      <c r="L1043" s="20" t="str">
        <f t="shared" si="168"/>
        <v/>
      </c>
      <c r="M1043" s="21" t="str">
        <f t="shared" si="165"/>
        <v/>
      </c>
      <c r="N1043" s="22" t="str">
        <f t="shared" si="169"/>
        <v>N/A</v>
      </c>
      <c r="O1043" s="23" t="str">
        <f t="shared" si="170"/>
        <v/>
      </c>
      <c r="P1043" s="23" t="str">
        <f t="shared" si="171"/>
        <v/>
      </c>
      <c r="Q1043" s="27"/>
      <c r="R1043" s="24" t="str">
        <f>IF($K1043="N","",IF($K1043="Y",VLOOKUP($A1043,'Run1-3-1'!$A:$J,3,FALSE)))</f>
        <v/>
      </c>
      <c r="S1043" s="25" t="str">
        <f t="shared" si="172"/>
        <v/>
      </c>
      <c r="T1043" s="27"/>
      <c r="U1043" s="24" t="str">
        <f>IF($K1043="N","",IF($K1043="Y",VLOOKUP($A1043,'Run1-4'!$A:$J,3,FALSE)))</f>
        <v/>
      </c>
      <c r="V1043" s="25" t="str">
        <f t="shared" si="173"/>
        <v/>
      </c>
      <c r="W1043" s="27"/>
      <c r="X1043" s="25" t="str">
        <f t="shared" si="166"/>
        <v>N/A</v>
      </c>
    </row>
    <row r="1044" spans="1:24" ht="15" customHeight="1" x14ac:dyDescent="0.3">
      <c r="A1044" s="12" t="str">
        <f t="shared" si="164"/>
        <v>17-37881385-C-A</v>
      </c>
      <c r="B1044" s="11" t="s">
        <v>1091</v>
      </c>
      <c r="C1044" s="6">
        <v>1.5800000000000002E-2</v>
      </c>
      <c r="D1044" s="6"/>
      <c r="E1044" s="6">
        <v>17</v>
      </c>
      <c r="F1044" s="6">
        <v>37881385</v>
      </c>
      <c r="G1044" s="6" t="s">
        <v>125</v>
      </c>
      <c r="H1044" s="6" t="s">
        <v>403</v>
      </c>
      <c r="I1044" s="6">
        <v>1073</v>
      </c>
      <c r="K1044" s="19" t="str">
        <f t="shared" si="167"/>
        <v>N</v>
      </c>
      <c r="L1044" s="20" t="str">
        <f t="shared" si="168"/>
        <v/>
      </c>
      <c r="M1044" s="21" t="str">
        <f t="shared" si="165"/>
        <v/>
      </c>
      <c r="N1044" s="22" t="str">
        <f t="shared" si="169"/>
        <v>N/A</v>
      </c>
      <c r="O1044" s="23" t="str">
        <f t="shared" si="170"/>
        <v/>
      </c>
      <c r="P1044" s="23" t="str">
        <f t="shared" si="171"/>
        <v/>
      </c>
      <c r="Q1044" s="27"/>
      <c r="R1044" s="24" t="str">
        <f>IF($K1044="N","",IF($K1044="Y",VLOOKUP($A1044,'Run1-3-1'!$A:$J,3,FALSE)))</f>
        <v/>
      </c>
      <c r="S1044" s="25" t="str">
        <f t="shared" si="172"/>
        <v/>
      </c>
      <c r="T1044" s="27"/>
      <c r="U1044" s="24" t="str">
        <f>IF($K1044="N","",IF($K1044="Y",VLOOKUP($A1044,'Run1-4'!$A:$J,3,FALSE)))</f>
        <v/>
      </c>
      <c r="V1044" s="25" t="str">
        <f t="shared" si="173"/>
        <v/>
      </c>
      <c r="W1044" s="27"/>
      <c r="X1044" s="25" t="str">
        <f t="shared" si="166"/>
        <v>N/A</v>
      </c>
    </row>
    <row r="1045" spans="1:24" ht="15" customHeight="1" x14ac:dyDescent="0.3">
      <c r="A1045" s="12" t="str">
        <f t="shared" si="164"/>
        <v>17-37881395-A</v>
      </c>
      <c r="B1045" s="11" t="s">
        <v>1053</v>
      </c>
      <c r="C1045" s="6">
        <v>1.0999999999999999E-2</v>
      </c>
      <c r="D1045" s="6"/>
      <c r="E1045" s="6">
        <v>17</v>
      </c>
      <c r="F1045" s="6">
        <v>37881395</v>
      </c>
      <c r="G1045" s="6" t="s">
        <v>187</v>
      </c>
      <c r="H1045" s="6" t="s">
        <v>1082</v>
      </c>
      <c r="I1045" s="6">
        <v>1089</v>
      </c>
      <c r="K1045" s="19" t="str">
        <f t="shared" si="167"/>
        <v>N</v>
      </c>
      <c r="L1045" s="20" t="str">
        <f t="shared" si="168"/>
        <v/>
      </c>
      <c r="M1045" s="21" t="str">
        <f t="shared" si="165"/>
        <v/>
      </c>
      <c r="N1045" s="22" t="str">
        <f t="shared" si="169"/>
        <v>N/A</v>
      </c>
      <c r="O1045" s="23" t="str">
        <f t="shared" si="170"/>
        <v/>
      </c>
      <c r="P1045" s="23" t="str">
        <f t="shared" si="171"/>
        <v/>
      </c>
      <c r="Q1045" s="27"/>
      <c r="R1045" s="24" t="str">
        <f>IF($K1045="N","",IF($K1045="Y",VLOOKUP($A1045,'Run1-3-1'!$A:$J,3,FALSE)))</f>
        <v/>
      </c>
      <c r="S1045" s="25" t="str">
        <f t="shared" si="172"/>
        <v/>
      </c>
      <c r="T1045" s="27"/>
      <c r="U1045" s="24" t="str">
        <f>IF($K1045="N","",IF($K1045="Y",VLOOKUP($A1045,'Run1-4'!$A:$J,3,FALSE)))</f>
        <v/>
      </c>
      <c r="V1045" s="25" t="str">
        <f t="shared" si="173"/>
        <v/>
      </c>
      <c r="W1045" s="27"/>
      <c r="X1045" s="25" t="str">
        <f t="shared" si="166"/>
        <v>N/A</v>
      </c>
    </row>
    <row r="1046" spans="1:24" ht="15" customHeight="1" x14ac:dyDescent="0.3">
      <c r="A1046" s="12" t="str">
        <f t="shared" si="164"/>
        <v>17-37881430-A</v>
      </c>
      <c r="B1046" s="11" t="s">
        <v>1269</v>
      </c>
      <c r="C1046" s="6">
        <v>1.12E-2</v>
      </c>
      <c r="D1046" s="6"/>
      <c r="E1046" s="6">
        <v>17</v>
      </c>
      <c r="F1046" s="6">
        <v>37881430</v>
      </c>
      <c r="G1046" s="6" t="s">
        <v>187</v>
      </c>
      <c r="H1046" s="6" t="s">
        <v>1082</v>
      </c>
      <c r="I1046" s="6">
        <v>1067</v>
      </c>
      <c r="K1046" s="19" t="str">
        <f t="shared" si="167"/>
        <v>N</v>
      </c>
      <c r="L1046" s="20" t="str">
        <f t="shared" si="168"/>
        <v/>
      </c>
      <c r="M1046" s="21" t="str">
        <f t="shared" si="165"/>
        <v/>
      </c>
      <c r="N1046" s="22" t="str">
        <f t="shared" si="169"/>
        <v>N/A</v>
      </c>
      <c r="O1046" s="23" t="str">
        <f t="shared" si="170"/>
        <v/>
      </c>
      <c r="P1046" s="23" t="str">
        <f t="shared" si="171"/>
        <v/>
      </c>
      <c r="Q1046" s="27"/>
      <c r="R1046" s="24" t="str">
        <f>IF($K1046="N","",IF($K1046="Y",VLOOKUP($A1046,'Run1-3-1'!$A:$J,3,FALSE)))</f>
        <v/>
      </c>
      <c r="S1046" s="25" t="str">
        <f t="shared" si="172"/>
        <v/>
      </c>
      <c r="T1046" s="27"/>
      <c r="U1046" s="24" t="str">
        <f>IF($K1046="N","",IF($K1046="Y",VLOOKUP($A1046,'Run1-4'!$A:$J,3,FALSE)))</f>
        <v/>
      </c>
      <c r="V1046" s="25" t="str">
        <f t="shared" si="173"/>
        <v/>
      </c>
      <c r="W1046" s="27"/>
      <c r="X1046" s="25" t="str">
        <f t="shared" si="166"/>
        <v>N/A</v>
      </c>
    </row>
    <row r="1047" spans="1:24" ht="15" customHeight="1" x14ac:dyDescent="0.3">
      <c r="A1047" s="12" t="str">
        <f t="shared" si="164"/>
        <v>17-37881448-T+G</v>
      </c>
      <c r="B1047" s="11" t="s">
        <v>95</v>
      </c>
      <c r="C1047" s="6">
        <v>1.17E-2</v>
      </c>
      <c r="D1047" s="6"/>
      <c r="E1047" s="6">
        <v>17</v>
      </c>
      <c r="F1047" s="6">
        <v>37881448</v>
      </c>
      <c r="G1047" s="6" t="s">
        <v>1177</v>
      </c>
      <c r="H1047" s="6" t="s">
        <v>13</v>
      </c>
      <c r="I1047" s="6">
        <v>1022</v>
      </c>
      <c r="K1047" s="19" t="str">
        <f t="shared" si="167"/>
        <v>N</v>
      </c>
      <c r="L1047" s="20" t="str">
        <f t="shared" si="168"/>
        <v/>
      </c>
      <c r="M1047" s="21" t="str">
        <f t="shared" si="165"/>
        <v/>
      </c>
      <c r="N1047" s="22" t="str">
        <f t="shared" si="169"/>
        <v>N/A</v>
      </c>
      <c r="O1047" s="23" t="str">
        <f t="shared" si="170"/>
        <v/>
      </c>
      <c r="P1047" s="23" t="str">
        <f t="shared" si="171"/>
        <v/>
      </c>
      <c r="Q1047" s="27"/>
      <c r="R1047" s="24" t="str">
        <f>IF($K1047="N","",IF($K1047="Y",VLOOKUP($A1047,'Run1-3-1'!$A:$J,3,FALSE)))</f>
        <v/>
      </c>
      <c r="S1047" s="25" t="str">
        <f t="shared" si="172"/>
        <v/>
      </c>
      <c r="T1047" s="27"/>
      <c r="U1047" s="24" t="str">
        <f>IF($K1047="N","",IF($K1047="Y",VLOOKUP($A1047,'Run1-4'!$A:$J,3,FALSE)))</f>
        <v/>
      </c>
      <c r="V1047" s="25" t="str">
        <f t="shared" si="173"/>
        <v/>
      </c>
      <c r="W1047" s="27"/>
      <c r="X1047" s="25" t="str">
        <f t="shared" si="166"/>
        <v>N/A</v>
      </c>
    </row>
    <row r="1048" spans="1:24" ht="15" customHeight="1" x14ac:dyDescent="0.3">
      <c r="A1048" s="12" t="str">
        <f t="shared" si="164"/>
        <v>17-37881449-A</v>
      </c>
      <c r="B1048" s="11" t="s">
        <v>894</v>
      </c>
      <c r="C1048" s="6">
        <v>1.0699999999999999E-2</v>
      </c>
      <c r="D1048" s="6"/>
      <c r="E1048" s="6">
        <v>17</v>
      </c>
      <c r="F1048" s="6">
        <v>37881449</v>
      </c>
      <c r="G1048" s="6" t="s">
        <v>187</v>
      </c>
      <c r="H1048" s="6" t="s">
        <v>1082</v>
      </c>
      <c r="I1048" s="6">
        <v>843</v>
      </c>
      <c r="K1048" s="19" t="str">
        <f t="shared" si="167"/>
        <v>N</v>
      </c>
      <c r="L1048" s="20" t="str">
        <f t="shared" si="168"/>
        <v/>
      </c>
      <c r="M1048" s="21" t="str">
        <f t="shared" si="165"/>
        <v/>
      </c>
      <c r="N1048" s="22" t="str">
        <f t="shared" si="169"/>
        <v>N/A</v>
      </c>
      <c r="O1048" s="23" t="str">
        <f t="shared" si="170"/>
        <v/>
      </c>
      <c r="P1048" s="23" t="str">
        <f t="shared" si="171"/>
        <v/>
      </c>
      <c r="Q1048" s="27"/>
      <c r="R1048" s="24" t="str">
        <f>IF($K1048="N","",IF($K1048="Y",VLOOKUP($A1048,'Run1-3-1'!$A:$J,3,FALSE)))</f>
        <v/>
      </c>
      <c r="S1048" s="25" t="str">
        <f t="shared" si="172"/>
        <v/>
      </c>
      <c r="T1048" s="27"/>
      <c r="U1048" s="24" t="str">
        <f>IF($K1048="N","",IF($K1048="Y",VLOOKUP($A1048,'Run1-4'!$A:$J,3,FALSE)))</f>
        <v/>
      </c>
      <c r="V1048" s="25" t="str">
        <f t="shared" si="173"/>
        <v/>
      </c>
      <c r="W1048" s="27"/>
      <c r="X1048" s="25" t="str">
        <f t="shared" si="166"/>
        <v>N/A</v>
      </c>
    </row>
    <row r="1049" spans="1:24" ht="15" customHeight="1" x14ac:dyDescent="0.3">
      <c r="A1049" s="12" t="str">
        <f t="shared" si="164"/>
        <v>18-48575110-C-C</v>
      </c>
      <c r="B1049" s="11" t="s">
        <v>1116</v>
      </c>
      <c r="C1049" s="6">
        <v>3.7699999999999997E-2</v>
      </c>
      <c r="D1049" s="6"/>
      <c r="E1049" s="6">
        <v>18</v>
      </c>
      <c r="F1049" s="6">
        <v>48575110</v>
      </c>
      <c r="G1049" s="6" t="s">
        <v>125</v>
      </c>
      <c r="H1049" s="6" t="s">
        <v>834</v>
      </c>
      <c r="I1049" s="6">
        <v>583</v>
      </c>
      <c r="K1049" s="19" t="str">
        <f t="shared" si="167"/>
        <v>N</v>
      </c>
      <c r="L1049" s="20" t="str">
        <f t="shared" si="168"/>
        <v/>
      </c>
      <c r="M1049" s="21" t="str">
        <f t="shared" si="165"/>
        <v/>
      </c>
      <c r="N1049" s="22" t="str">
        <f t="shared" si="169"/>
        <v>N/A</v>
      </c>
      <c r="O1049" s="23" t="str">
        <f t="shared" si="170"/>
        <v/>
      </c>
      <c r="P1049" s="23" t="str">
        <f t="shared" si="171"/>
        <v/>
      </c>
      <c r="Q1049" s="27"/>
      <c r="R1049" s="24" t="str">
        <f>IF($K1049="N","",IF($K1049="Y",VLOOKUP($A1049,'Run1-3-1'!$A:$J,3,FALSE)))</f>
        <v/>
      </c>
      <c r="S1049" s="25" t="str">
        <f t="shared" si="172"/>
        <v/>
      </c>
      <c r="T1049" s="27"/>
      <c r="U1049" s="24" t="str">
        <f>IF($K1049="N","",IF($K1049="Y",VLOOKUP($A1049,'Run1-4'!$A:$J,3,FALSE)))</f>
        <v/>
      </c>
      <c r="V1049" s="25" t="str">
        <f t="shared" si="173"/>
        <v/>
      </c>
      <c r="W1049" s="27"/>
      <c r="X1049" s="25" t="str">
        <f t="shared" si="166"/>
        <v>N/A</v>
      </c>
    </row>
    <row r="1050" spans="1:24" ht="15" customHeight="1" x14ac:dyDescent="0.3">
      <c r="A1050" s="12" t="str">
        <f t="shared" si="164"/>
        <v>18-48575121-C-A</v>
      </c>
      <c r="B1050" s="11" t="s">
        <v>1331</v>
      </c>
      <c r="C1050" s="6">
        <v>1.17E-2</v>
      </c>
      <c r="D1050" s="6"/>
      <c r="E1050" s="6">
        <v>18</v>
      </c>
      <c r="F1050" s="6">
        <v>48575121</v>
      </c>
      <c r="G1050" s="6" t="s">
        <v>125</v>
      </c>
      <c r="H1050" s="6" t="s">
        <v>403</v>
      </c>
      <c r="I1050" s="6">
        <v>766</v>
      </c>
      <c r="K1050" s="19" t="str">
        <f t="shared" si="167"/>
        <v>N</v>
      </c>
      <c r="L1050" s="20" t="str">
        <f t="shared" si="168"/>
        <v/>
      </c>
      <c r="M1050" s="21" t="str">
        <f t="shared" si="165"/>
        <v/>
      </c>
      <c r="N1050" s="22" t="str">
        <f t="shared" si="169"/>
        <v>N/A</v>
      </c>
      <c r="O1050" s="23" t="str">
        <f t="shared" si="170"/>
        <v/>
      </c>
      <c r="P1050" s="23" t="str">
        <f t="shared" si="171"/>
        <v/>
      </c>
      <c r="Q1050" s="27"/>
      <c r="R1050" s="24" t="str">
        <f>IF($K1050="N","",IF($K1050="Y",VLOOKUP($A1050,'Run1-3-1'!$A:$J,3,FALSE)))</f>
        <v/>
      </c>
      <c r="S1050" s="25" t="str">
        <f t="shared" si="172"/>
        <v/>
      </c>
      <c r="T1050" s="27"/>
      <c r="U1050" s="24" t="str">
        <f>IF($K1050="N","",IF($K1050="Y",VLOOKUP($A1050,'Run1-4'!$A:$J,3,FALSE)))</f>
        <v/>
      </c>
      <c r="V1050" s="25" t="str">
        <f t="shared" si="173"/>
        <v/>
      </c>
      <c r="W1050" s="27"/>
      <c r="X1050" s="25" t="str">
        <f t="shared" si="166"/>
        <v>N/A</v>
      </c>
    </row>
    <row r="1051" spans="1:24" ht="15" customHeight="1" x14ac:dyDescent="0.3">
      <c r="A1051" s="12" t="str">
        <f t="shared" si="164"/>
        <v>18-48575132-T+A</v>
      </c>
      <c r="B1051" s="11" t="s">
        <v>158</v>
      </c>
      <c r="C1051" s="6">
        <v>1.04E-2</v>
      </c>
      <c r="D1051" s="6"/>
      <c r="E1051" s="6">
        <v>18</v>
      </c>
      <c r="F1051" s="6">
        <v>48575132</v>
      </c>
      <c r="G1051" s="6" t="s">
        <v>1177</v>
      </c>
      <c r="H1051" s="6" t="s">
        <v>897</v>
      </c>
      <c r="I1051" s="6">
        <v>768</v>
      </c>
      <c r="K1051" s="19" t="str">
        <f t="shared" si="167"/>
        <v>N</v>
      </c>
      <c r="L1051" s="20" t="str">
        <f t="shared" si="168"/>
        <v/>
      </c>
      <c r="M1051" s="21" t="str">
        <f t="shared" si="165"/>
        <v/>
      </c>
      <c r="N1051" s="22" t="str">
        <f t="shared" si="169"/>
        <v>N/A</v>
      </c>
      <c r="O1051" s="23" t="str">
        <f t="shared" si="170"/>
        <v/>
      </c>
      <c r="P1051" s="23" t="str">
        <f t="shared" si="171"/>
        <v/>
      </c>
      <c r="Q1051" s="27"/>
      <c r="R1051" s="24" t="str">
        <f>IF($K1051="N","",IF($K1051="Y",VLOOKUP($A1051,'Run1-3-1'!$A:$J,3,FALSE)))</f>
        <v/>
      </c>
      <c r="S1051" s="25" t="str">
        <f t="shared" si="172"/>
        <v/>
      </c>
      <c r="T1051" s="27"/>
      <c r="U1051" s="24" t="str">
        <f>IF($K1051="N","",IF($K1051="Y",VLOOKUP($A1051,'Run1-4'!$A:$J,3,FALSE)))</f>
        <v/>
      </c>
      <c r="V1051" s="25" t="str">
        <f t="shared" si="173"/>
        <v/>
      </c>
      <c r="W1051" s="27"/>
      <c r="X1051" s="25" t="str">
        <f t="shared" si="166"/>
        <v>N/A</v>
      </c>
    </row>
    <row r="1052" spans="1:24" ht="15" customHeight="1" x14ac:dyDescent="0.3">
      <c r="A1052" s="12" t="str">
        <f t="shared" si="164"/>
        <v>18-48575166-T</v>
      </c>
      <c r="B1052" s="11" t="s">
        <v>958</v>
      </c>
      <c r="C1052" s="6">
        <v>1.3299999999999999E-2</v>
      </c>
      <c r="D1052" s="6"/>
      <c r="E1052" s="6">
        <v>18</v>
      </c>
      <c r="F1052" s="6">
        <v>48575166</v>
      </c>
      <c r="G1052" s="6" t="s">
        <v>125</v>
      </c>
      <c r="H1052" s="6" t="s">
        <v>1177</v>
      </c>
      <c r="I1052" s="6">
        <v>826</v>
      </c>
      <c r="K1052" s="19" t="str">
        <f t="shared" si="167"/>
        <v>N</v>
      </c>
      <c r="L1052" s="20" t="str">
        <f t="shared" si="168"/>
        <v/>
      </c>
      <c r="M1052" s="21" t="str">
        <f t="shared" si="165"/>
        <v/>
      </c>
      <c r="N1052" s="22" t="str">
        <f t="shared" si="169"/>
        <v>N/A</v>
      </c>
      <c r="O1052" s="23" t="str">
        <f t="shared" si="170"/>
        <v/>
      </c>
      <c r="P1052" s="23" t="str">
        <f t="shared" si="171"/>
        <v/>
      </c>
      <c r="Q1052" s="27"/>
      <c r="R1052" s="24" t="str">
        <f>IF($K1052="N","",IF($K1052="Y",VLOOKUP($A1052,'Run1-3-1'!$A:$J,3,FALSE)))</f>
        <v/>
      </c>
      <c r="S1052" s="25" t="str">
        <f t="shared" si="172"/>
        <v/>
      </c>
      <c r="T1052" s="27"/>
      <c r="U1052" s="24" t="str">
        <f>IF($K1052="N","",IF($K1052="Y",VLOOKUP($A1052,'Run1-4'!$A:$J,3,FALSE)))</f>
        <v/>
      </c>
      <c r="V1052" s="25" t="str">
        <f t="shared" si="173"/>
        <v/>
      </c>
      <c r="W1052" s="27"/>
      <c r="X1052" s="25" t="str">
        <f t="shared" si="166"/>
        <v>N/A</v>
      </c>
    </row>
    <row r="1053" spans="1:24" ht="15" customHeight="1" x14ac:dyDescent="0.3">
      <c r="A1053" s="12" t="str">
        <f t="shared" si="164"/>
        <v>18-48575210-A</v>
      </c>
      <c r="B1053" s="11" t="s">
        <v>1180</v>
      </c>
      <c r="C1053" s="6">
        <v>1.11E-2</v>
      </c>
      <c r="D1053" s="6"/>
      <c r="E1053" s="6">
        <v>18</v>
      </c>
      <c r="F1053" s="6">
        <v>48575210</v>
      </c>
      <c r="G1053" s="6" t="s">
        <v>187</v>
      </c>
      <c r="H1053" s="6" t="s">
        <v>1082</v>
      </c>
      <c r="I1053" s="6">
        <v>809</v>
      </c>
      <c r="K1053" s="19" t="str">
        <f t="shared" si="167"/>
        <v>N</v>
      </c>
      <c r="L1053" s="20" t="str">
        <f t="shared" si="168"/>
        <v/>
      </c>
      <c r="M1053" s="21" t="str">
        <f t="shared" si="165"/>
        <v/>
      </c>
      <c r="N1053" s="22" t="str">
        <f t="shared" si="169"/>
        <v>N/A</v>
      </c>
      <c r="O1053" s="23" t="str">
        <f t="shared" si="170"/>
        <v/>
      </c>
      <c r="P1053" s="23" t="str">
        <f t="shared" si="171"/>
        <v/>
      </c>
      <c r="Q1053" s="27"/>
      <c r="R1053" s="24" t="str">
        <f>IF($K1053="N","",IF($K1053="Y",VLOOKUP($A1053,'Run1-3-1'!$A:$J,3,FALSE)))</f>
        <v/>
      </c>
      <c r="S1053" s="25" t="str">
        <f t="shared" si="172"/>
        <v/>
      </c>
      <c r="T1053" s="27"/>
      <c r="U1053" s="24" t="str">
        <f>IF($K1053="N","",IF($K1053="Y",VLOOKUP($A1053,'Run1-4'!$A:$J,3,FALSE)))</f>
        <v/>
      </c>
      <c r="V1053" s="25" t="str">
        <f t="shared" si="173"/>
        <v/>
      </c>
      <c r="W1053" s="27"/>
      <c r="X1053" s="25" t="str">
        <f t="shared" si="166"/>
        <v>N/A</v>
      </c>
    </row>
    <row r="1054" spans="1:24" ht="15" customHeight="1" x14ac:dyDescent="0.3">
      <c r="A1054" s="12" t="str">
        <f t="shared" si="164"/>
        <v>18-48575565-T+T</v>
      </c>
      <c r="B1054" s="11" t="s">
        <v>7</v>
      </c>
      <c r="C1054" s="6">
        <v>3.9600000000000003E-2</v>
      </c>
      <c r="D1054" s="6"/>
      <c r="E1054" s="6">
        <v>18</v>
      </c>
      <c r="F1054" s="6">
        <v>48575565</v>
      </c>
      <c r="G1054" s="6" t="s">
        <v>1177</v>
      </c>
      <c r="H1054" s="6" t="s">
        <v>997</v>
      </c>
      <c r="I1054" s="6">
        <v>101</v>
      </c>
      <c r="K1054" s="19" t="str">
        <f t="shared" si="167"/>
        <v>N</v>
      </c>
      <c r="L1054" s="20" t="str">
        <f t="shared" si="168"/>
        <v/>
      </c>
      <c r="M1054" s="21" t="str">
        <f t="shared" si="165"/>
        <v/>
      </c>
      <c r="N1054" s="22" t="str">
        <f t="shared" si="169"/>
        <v>N/A</v>
      </c>
      <c r="O1054" s="23" t="str">
        <f t="shared" si="170"/>
        <v/>
      </c>
      <c r="P1054" s="23" t="str">
        <f t="shared" si="171"/>
        <v/>
      </c>
      <c r="Q1054" s="27"/>
      <c r="R1054" s="24" t="str">
        <f>IF($K1054="N","",IF($K1054="Y",VLOOKUP($A1054,'Run1-3-1'!$A:$J,3,FALSE)))</f>
        <v/>
      </c>
      <c r="S1054" s="25" t="str">
        <f t="shared" si="172"/>
        <v/>
      </c>
      <c r="T1054" s="27"/>
      <c r="U1054" s="24" t="str">
        <f>IF($K1054="N","",IF($K1054="Y",VLOOKUP($A1054,'Run1-4'!$A:$J,3,FALSE)))</f>
        <v/>
      </c>
      <c r="V1054" s="25" t="str">
        <f t="shared" si="173"/>
        <v/>
      </c>
      <c r="W1054" s="27"/>
      <c r="X1054" s="25" t="str">
        <f t="shared" si="166"/>
        <v>N/A</v>
      </c>
    </row>
    <row r="1055" spans="1:24" ht="15" customHeight="1" x14ac:dyDescent="0.3">
      <c r="A1055" s="12" t="str">
        <f t="shared" si="164"/>
        <v>18-48575571-T</v>
      </c>
      <c r="B1055" s="11" t="s">
        <v>1352</v>
      </c>
      <c r="C1055" s="6">
        <v>2.76E-2</v>
      </c>
      <c r="D1055" s="6"/>
      <c r="E1055" s="6">
        <v>18</v>
      </c>
      <c r="F1055" s="6">
        <v>48575571</v>
      </c>
      <c r="G1055" s="6" t="s">
        <v>125</v>
      </c>
      <c r="H1055" s="6" t="s">
        <v>1177</v>
      </c>
      <c r="I1055" s="6">
        <v>145</v>
      </c>
      <c r="K1055" s="19" t="str">
        <f t="shared" si="167"/>
        <v>N</v>
      </c>
      <c r="L1055" s="20" t="str">
        <f t="shared" si="168"/>
        <v/>
      </c>
      <c r="M1055" s="21" t="str">
        <f t="shared" si="165"/>
        <v/>
      </c>
      <c r="N1055" s="22" t="str">
        <f t="shared" si="169"/>
        <v>N/A</v>
      </c>
      <c r="O1055" s="23" t="str">
        <f t="shared" si="170"/>
        <v/>
      </c>
      <c r="P1055" s="23" t="str">
        <f t="shared" si="171"/>
        <v/>
      </c>
      <c r="Q1055" s="27"/>
      <c r="R1055" s="24" t="str">
        <f>IF($K1055="N","",IF($K1055="Y",VLOOKUP($A1055,'Run1-3-1'!$A:$J,3,FALSE)))</f>
        <v/>
      </c>
      <c r="S1055" s="25" t="str">
        <f t="shared" si="172"/>
        <v/>
      </c>
      <c r="T1055" s="27"/>
      <c r="U1055" s="24" t="str">
        <f>IF($K1055="N","",IF($K1055="Y",VLOOKUP($A1055,'Run1-4'!$A:$J,3,FALSE)))</f>
        <v/>
      </c>
      <c r="V1055" s="25" t="str">
        <f t="shared" si="173"/>
        <v/>
      </c>
      <c r="W1055" s="27"/>
      <c r="X1055" s="25" t="str">
        <f t="shared" si="166"/>
        <v>N/A</v>
      </c>
    </row>
    <row r="1056" spans="1:24" ht="15" customHeight="1" x14ac:dyDescent="0.3">
      <c r="A1056" s="12" t="str">
        <f t="shared" si="164"/>
        <v>18-48575591-C+T</v>
      </c>
      <c r="B1056" s="11" t="s">
        <v>397</v>
      </c>
      <c r="C1056" s="6">
        <v>2.63E-2</v>
      </c>
      <c r="D1056" s="6"/>
      <c r="E1056" s="6">
        <v>18</v>
      </c>
      <c r="F1056" s="6">
        <v>48575591</v>
      </c>
      <c r="G1056" s="6" t="s">
        <v>125</v>
      </c>
      <c r="H1056" s="6" t="s">
        <v>1283</v>
      </c>
      <c r="I1056" s="6">
        <v>152</v>
      </c>
      <c r="K1056" s="19" t="str">
        <f t="shared" si="167"/>
        <v>N</v>
      </c>
      <c r="L1056" s="20" t="str">
        <f t="shared" si="168"/>
        <v/>
      </c>
      <c r="M1056" s="21" t="str">
        <f t="shared" si="165"/>
        <v/>
      </c>
      <c r="N1056" s="22" t="str">
        <f t="shared" si="169"/>
        <v>N/A</v>
      </c>
      <c r="O1056" s="23" t="str">
        <f t="shared" si="170"/>
        <v/>
      </c>
      <c r="P1056" s="23" t="str">
        <f t="shared" si="171"/>
        <v/>
      </c>
      <c r="Q1056" s="27"/>
      <c r="R1056" s="24" t="str">
        <f>IF($K1056="N","",IF($K1056="Y",VLOOKUP($A1056,'Run1-3-1'!$A:$J,3,FALSE)))</f>
        <v/>
      </c>
      <c r="S1056" s="25" t="str">
        <f t="shared" si="172"/>
        <v/>
      </c>
      <c r="T1056" s="27"/>
      <c r="U1056" s="24" t="str">
        <f>IF($K1056="N","",IF($K1056="Y",VLOOKUP($A1056,'Run1-4'!$A:$J,3,FALSE)))</f>
        <v/>
      </c>
      <c r="V1056" s="25" t="str">
        <f t="shared" si="173"/>
        <v/>
      </c>
      <c r="W1056" s="27"/>
      <c r="X1056" s="25" t="str">
        <f t="shared" si="166"/>
        <v>N/A</v>
      </c>
    </row>
    <row r="1057" spans="1:24" ht="15" customHeight="1" x14ac:dyDescent="0.3">
      <c r="A1057" s="12" t="str">
        <f t="shared" si="164"/>
        <v>18-48575591-T</v>
      </c>
      <c r="B1057" s="11" t="s">
        <v>180</v>
      </c>
      <c r="C1057" s="6">
        <v>1.32E-2</v>
      </c>
      <c r="D1057" s="6"/>
      <c r="E1057" s="6">
        <v>18</v>
      </c>
      <c r="F1057" s="6">
        <v>48575591</v>
      </c>
      <c r="G1057" s="6" t="s">
        <v>125</v>
      </c>
      <c r="H1057" s="6" t="s">
        <v>1177</v>
      </c>
      <c r="I1057" s="6">
        <v>152</v>
      </c>
      <c r="K1057" s="19" t="str">
        <f t="shared" si="167"/>
        <v>N</v>
      </c>
      <c r="L1057" s="20" t="str">
        <f t="shared" si="168"/>
        <v/>
      </c>
      <c r="M1057" s="21" t="str">
        <f t="shared" si="165"/>
        <v/>
      </c>
      <c r="N1057" s="22" t="str">
        <f t="shared" si="169"/>
        <v>N/A</v>
      </c>
      <c r="O1057" s="23" t="str">
        <f t="shared" si="170"/>
        <v/>
      </c>
      <c r="P1057" s="23" t="str">
        <f t="shared" si="171"/>
        <v/>
      </c>
      <c r="Q1057" s="27"/>
      <c r="R1057" s="24" t="str">
        <f>IF($K1057="N","",IF($K1057="Y",VLOOKUP($A1057,'Run1-3-1'!$A:$J,3,FALSE)))</f>
        <v/>
      </c>
      <c r="S1057" s="25" t="str">
        <f t="shared" si="172"/>
        <v/>
      </c>
      <c r="T1057" s="27"/>
      <c r="U1057" s="24" t="str">
        <f>IF($K1057="N","",IF($K1057="Y",VLOOKUP($A1057,'Run1-4'!$A:$J,3,FALSE)))</f>
        <v/>
      </c>
      <c r="V1057" s="25" t="str">
        <f t="shared" si="173"/>
        <v/>
      </c>
      <c r="W1057" s="27"/>
      <c r="X1057" s="25" t="str">
        <f t="shared" si="166"/>
        <v>N/A</v>
      </c>
    </row>
    <row r="1058" spans="1:24" ht="15" customHeight="1" x14ac:dyDescent="0.3">
      <c r="A1058" s="12" t="str">
        <f t="shared" si="164"/>
        <v>18-48575593-T</v>
      </c>
      <c r="B1058" s="11" t="s">
        <v>614</v>
      </c>
      <c r="C1058" s="6">
        <v>1.26E-2</v>
      </c>
      <c r="D1058" s="6"/>
      <c r="E1058" s="6">
        <v>18</v>
      </c>
      <c r="F1058" s="6">
        <v>48575593</v>
      </c>
      <c r="G1058" s="6" t="s">
        <v>125</v>
      </c>
      <c r="H1058" s="6" t="s">
        <v>1177</v>
      </c>
      <c r="I1058" s="6">
        <v>159</v>
      </c>
      <c r="K1058" s="19" t="str">
        <f t="shared" si="167"/>
        <v>N</v>
      </c>
      <c r="L1058" s="20" t="str">
        <f t="shared" si="168"/>
        <v/>
      </c>
      <c r="M1058" s="21" t="str">
        <f t="shared" si="165"/>
        <v/>
      </c>
      <c r="N1058" s="22" t="str">
        <f t="shared" si="169"/>
        <v>N/A</v>
      </c>
      <c r="O1058" s="23" t="str">
        <f t="shared" si="170"/>
        <v/>
      </c>
      <c r="P1058" s="23" t="str">
        <f t="shared" si="171"/>
        <v/>
      </c>
      <c r="Q1058" s="27"/>
      <c r="R1058" s="24" t="str">
        <f>IF($K1058="N","",IF($K1058="Y",VLOOKUP($A1058,'Run1-3-1'!$A:$J,3,FALSE)))</f>
        <v/>
      </c>
      <c r="S1058" s="25" t="str">
        <f t="shared" si="172"/>
        <v/>
      </c>
      <c r="T1058" s="27"/>
      <c r="U1058" s="24" t="str">
        <f>IF($K1058="N","",IF($K1058="Y",VLOOKUP($A1058,'Run1-4'!$A:$J,3,FALSE)))</f>
        <v/>
      </c>
      <c r="V1058" s="25" t="str">
        <f t="shared" si="173"/>
        <v/>
      </c>
      <c r="W1058" s="27"/>
      <c r="X1058" s="25" t="str">
        <f t="shared" si="166"/>
        <v>N/A</v>
      </c>
    </row>
    <row r="1059" spans="1:24" ht="15" customHeight="1" x14ac:dyDescent="0.3">
      <c r="A1059" s="12" t="str">
        <f t="shared" si="164"/>
        <v>18-48575595-G+T</v>
      </c>
      <c r="B1059" s="11" t="s">
        <v>29</v>
      </c>
      <c r="C1059" s="6">
        <v>1.2699999999999999E-2</v>
      </c>
      <c r="D1059" s="6"/>
      <c r="E1059" s="6">
        <v>18</v>
      </c>
      <c r="F1059" s="6">
        <v>48575595</v>
      </c>
      <c r="G1059" s="6" t="s">
        <v>187</v>
      </c>
      <c r="H1059" s="6" t="s">
        <v>84</v>
      </c>
      <c r="I1059" s="6">
        <v>157</v>
      </c>
      <c r="K1059" s="19" t="str">
        <f t="shared" si="167"/>
        <v>N</v>
      </c>
      <c r="L1059" s="20" t="str">
        <f t="shared" si="168"/>
        <v/>
      </c>
      <c r="M1059" s="21" t="str">
        <f t="shared" si="165"/>
        <v/>
      </c>
      <c r="N1059" s="22" t="str">
        <f t="shared" si="169"/>
        <v>N/A</v>
      </c>
      <c r="O1059" s="23" t="str">
        <f t="shared" si="170"/>
        <v/>
      </c>
      <c r="P1059" s="23" t="str">
        <f t="shared" si="171"/>
        <v/>
      </c>
      <c r="Q1059" s="27"/>
      <c r="R1059" s="24" t="str">
        <f>IF($K1059="N","",IF($K1059="Y",VLOOKUP($A1059,'Run1-3-1'!$A:$J,3,FALSE)))</f>
        <v/>
      </c>
      <c r="S1059" s="25" t="str">
        <f t="shared" si="172"/>
        <v/>
      </c>
      <c r="T1059" s="27"/>
      <c r="U1059" s="24" t="str">
        <f>IF($K1059="N","",IF($K1059="Y",VLOOKUP($A1059,'Run1-4'!$A:$J,3,FALSE)))</f>
        <v/>
      </c>
      <c r="V1059" s="25" t="str">
        <f t="shared" si="173"/>
        <v/>
      </c>
      <c r="W1059" s="27"/>
      <c r="X1059" s="25" t="str">
        <f t="shared" si="166"/>
        <v>N/A</v>
      </c>
    </row>
    <row r="1060" spans="1:24" ht="15" customHeight="1" x14ac:dyDescent="0.3">
      <c r="A1060" s="12" t="str">
        <f t="shared" si="164"/>
        <v>18-48575603-G</v>
      </c>
      <c r="B1060" s="11" t="s">
        <v>242</v>
      </c>
      <c r="C1060" s="6">
        <v>1.3899999999999999E-2</v>
      </c>
      <c r="D1060" s="6" t="s">
        <v>1704</v>
      </c>
      <c r="E1060" s="6">
        <v>18</v>
      </c>
      <c r="F1060" s="6">
        <v>48575603</v>
      </c>
      <c r="G1060" s="6" t="s">
        <v>1082</v>
      </c>
      <c r="H1060" s="6" t="s">
        <v>187</v>
      </c>
      <c r="I1060" s="6">
        <v>144</v>
      </c>
      <c r="K1060" s="19" t="str">
        <f t="shared" si="167"/>
        <v>N</v>
      </c>
      <c r="L1060" s="20" t="str">
        <f t="shared" si="168"/>
        <v/>
      </c>
      <c r="M1060" s="21" t="str">
        <f t="shared" si="165"/>
        <v/>
      </c>
      <c r="N1060" s="22" t="str">
        <f t="shared" si="169"/>
        <v>N/A</v>
      </c>
      <c r="O1060" s="23" t="str">
        <f t="shared" si="170"/>
        <v/>
      </c>
      <c r="P1060" s="23" t="str">
        <f t="shared" si="171"/>
        <v/>
      </c>
      <c r="Q1060" s="27"/>
      <c r="R1060" s="24" t="str">
        <f>IF($K1060="N","",IF($K1060="Y",VLOOKUP($A1060,'Run1-3-1'!$A:$J,3,FALSE)))</f>
        <v/>
      </c>
      <c r="S1060" s="25" t="str">
        <f t="shared" si="172"/>
        <v/>
      </c>
      <c r="T1060" s="27"/>
      <c r="U1060" s="24" t="str">
        <f>IF($K1060="N","",IF($K1060="Y",VLOOKUP($A1060,'Run1-4'!$A:$J,3,FALSE)))</f>
        <v/>
      </c>
      <c r="V1060" s="25" t="str">
        <f t="shared" si="173"/>
        <v/>
      </c>
      <c r="W1060" s="27"/>
      <c r="X1060" s="25" t="str">
        <f t="shared" si="166"/>
        <v>N/A</v>
      </c>
    </row>
    <row r="1061" spans="1:24" ht="15" customHeight="1" x14ac:dyDescent="0.3">
      <c r="A1061" s="12" t="str">
        <f t="shared" si="164"/>
        <v>18-48575613-C-T</v>
      </c>
      <c r="B1061" s="11" t="s">
        <v>463</v>
      </c>
      <c r="C1061" s="6">
        <v>3.2300000000000002E-2</v>
      </c>
      <c r="D1061" s="6"/>
      <c r="E1061" s="6">
        <v>18</v>
      </c>
      <c r="F1061" s="6">
        <v>48575613</v>
      </c>
      <c r="G1061" s="6" t="s">
        <v>125</v>
      </c>
      <c r="H1061" s="6" t="s">
        <v>493</v>
      </c>
      <c r="I1061" s="6">
        <v>155</v>
      </c>
      <c r="K1061" s="19" t="str">
        <f t="shared" si="167"/>
        <v>N</v>
      </c>
      <c r="L1061" s="20" t="str">
        <f t="shared" si="168"/>
        <v/>
      </c>
      <c r="M1061" s="21" t="str">
        <f t="shared" si="165"/>
        <v/>
      </c>
      <c r="N1061" s="22" t="str">
        <f t="shared" si="169"/>
        <v>N/A</v>
      </c>
      <c r="O1061" s="23" t="str">
        <f t="shared" si="170"/>
        <v/>
      </c>
      <c r="P1061" s="23" t="str">
        <f t="shared" si="171"/>
        <v/>
      </c>
      <c r="Q1061" s="27"/>
      <c r="R1061" s="24" t="str">
        <f>IF($K1061="N","",IF($K1061="Y",VLOOKUP($A1061,'Run1-3-1'!$A:$J,3,FALSE)))</f>
        <v/>
      </c>
      <c r="S1061" s="25" t="str">
        <f t="shared" si="172"/>
        <v/>
      </c>
      <c r="T1061" s="27"/>
      <c r="U1061" s="24" t="str">
        <f>IF($K1061="N","",IF($K1061="Y",VLOOKUP($A1061,'Run1-4'!$A:$J,3,FALSE)))</f>
        <v/>
      </c>
      <c r="V1061" s="25" t="str">
        <f t="shared" si="173"/>
        <v/>
      </c>
      <c r="W1061" s="27"/>
      <c r="X1061" s="25" t="str">
        <f t="shared" si="166"/>
        <v>N/A</v>
      </c>
    </row>
    <row r="1062" spans="1:24" ht="15" customHeight="1" x14ac:dyDescent="0.3">
      <c r="A1062" s="12" t="str">
        <f t="shared" si="164"/>
        <v>18-48575638-A+T</v>
      </c>
      <c r="B1062" s="11" t="s">
        <v>672</v>
      </c>
      <c r="C1062" s="6">
        <v>1.2699999999999999E-2</v>
      </c>
      <c r="D1062" s="6"/>
      <c r="E1062" s="6">
        <v>18</v>
      </c>
      <c r="F1062" s="6">
        <v>48575638</v>
      </c>
      <c r="G1062" s="6" t="s">
        <v>1082</v>
      </c>
      <c r="H1062" s="6" t="s">
        <v>1191</v>
      </c>
      <c r="I1062" s="6">
        <v>157</v>
      </c>
      <c r="K1062" s="19" t="str">
        <f t="shared" si="167"/>
        <v>N</v>
      </c>
      <c r="L1062" s="20" t="str">
        <f t="shared" si="168"/>
        <v/>
      </c>
      <c r="M1062" s="21" t="str">
        <f t="shared" si="165"/>
        <v/>
      </c>
      <c r="N1062" s="22" t="str">
        <f t="shared" si="169"/>
        <v>N/A</v>
      </c>
      <c r="O1062" s="23" t="str">
        <f t="shared" si="170"/>
        <v/>
      </c>
      <c r="P1062" s="23" t="str">
        <f t="shared" si="171"/>
        <v/>
      </c>
      <c r="Q1062" s="27"/>
      <c r="R1062" s="24" t="str">
        <f>IF($K1062="N","",IF($K1062="Y",VLOOKUP($A1062,'Run1-3-1'!$A:$J,3,FALSE)))</f>
        <v/>
      </c>
      <c r="S1062" s="25" t="str">
        <f t="shared" si="172"/>
        <v/>
      </c>
      <c r="T1062" s="27"/>
      <c r="U1062" s="24" t="str">
        <f>IF($K1062="N","",IF($K1062="Y",VLOOKUP($A1062,'Run1-4'!$A:$J,3,FALSE)))</f>
        <v/>
      </c>
      <c r="V1062" s="25" t="str">
        <f t="shared" si="173"/>
        <v/>
      </c>
      <c r="W1062" s="27"/>
      <c r="X1062" s="25" t="str">
        <f t="shared" si="166"/>
        <v>N/A</v>
      </c>
    </row>
    <row r="1063" spans="1:24" ht="15" customHeight="1" x14ac:dyDescent="0.3">
      <c r="A1063" s="12" t="str">
        <f t="shared" si="164"/>
        <v>18-48575642-G-T</v>
      </c>
      <c r="B1063" s="11" t="s">
        <v>91</v>
      </c>
      <c r="C1063" s="6">
        <v>1.9400000000000001E-2</v>
      </c>
      <c r="D1063" s="6"/>
      <c r="E1063" s="6">
        <v>18</v>
      </c>
      <c r="F1063" s="6">
        <v>48575642</v>
      </c>
      <c r="G1063" s="6" t="s">
        <v>187</v>
      </c>
      <c r="H1063" s="6" t="s">
        <v>680</v>
      </c>
      <c r="I1063" s="6">
        <v>155</v>
      </c>
      <c r="K1063" s="19" t="str">
        <f t="shared" si="167"/>
        <v>N</v>
      </c>
      <c r="L1063" s="20" t="str">
        <f t="shared" si="168"/>
        <v/>
      </c>
      <c r="M1063" s="21" t="str">
        <f t="shared" si="165"/>
        <v/>
      </c>
      <c r="N1063" s="22" t="str">
        <f t="shared" si="169"/>
        <v>N/A</v>
      </c>
      <c r="O1063" s="23" t="str">
        <f t="shared" si="170"/>
        <v/>
      </c>
      <c r="P1063" s="23" t="str">
        <f t="shared" si="171"/>
        <v/>
      </c>
      <c r="Q1063" s="27"/>
      <c r="R1063" s="24" t="str">
        <f>IF($K1063="N","",IF($K1063="Y",VLOOKUP($A1063,'Run1-3-1'!$A:$J,3,FALSE)))</f>
        <v/>
      </c>
      <c r="S1063" s="25" t="str">
        <f t="shared" si="172"/>
        <v/>
      </c>
      <c r="T1063" s="27"/>
      <c r="U1063" s="24" t="str">
        <f>IF($K1063="N","",IF($K1063="Y",VLOOKUP($A1063,'Run1-4'!$A:$J,3,FALSE)))</f>
        <v/>
      </c>
      <c r="V1063" s="25" t="str">
        <f t="shared" si="173"/>
        <v/>
      </c>
      <c r="W1063" s="27"/>
      <c r="X1063" s="25" t="str">
        <f t="shared" si="166"/>
        <v>N/A</v>
      </c>
    </row>
    <row r="1064" spans="1:24" ht="15" customHeight="1" x14ac:dyDescent="0.3">
      <c r="A1064" s="12" t="str">
        <f t="shared" si="164"/>
        <v>18-48575650-C+T</v>
      </c>
      <c r="B1064" s="11" t="s">
        <v>306</v>
      </c>
      <c r="C1064" s="6">
        <v>1.55E-2</v>
      </c>
      <c r="D1064" s="6"/>
      <c r="E1064" s="6">
        <v>18</v>
      </c>
      <c r="F1064" s="6">
        <v>48575650</v>
      </c>
      <c r="G1064" s="6" t="s">
        <v>125</v>
      </c>
      <c r="H1064" s="6" t="s">
        <v>1283</v>
      </c>
      <c r="I1064" s="6">
        <v>129</v>
      </c>
      <c r="K1064" s="19" t="str">
        <f t="shared" si="167"/>
        <v>N</v>
      </c>
      <c r="L1064" s="20" t="str">
        <f t="shared" si="168"/>
        <v/>
      </c>
      <c r="M1064" s="21" t="str">
        <f t="shared" si="165"/>
        <v/>
      </c>
      <c r="N1064" s="22" t="str">
        <f t="shared" si="169"/>
        <v>N/A</v>
      </c>
      <c r="O1064" s="23" t="str">
        <f t="shared" si="170"/>
        <v/>
      </c>
      <c r="P1064" s="23" t="str">
        <f t="shared" si="171"/>
        <v/>
      </c>
      <c r="Q1064" s="27"/>
      <c r="R1064" s="24" t="str">
        <f>IF($K1064="N","",IF($K1064="Y",VLOOKUP($A1064,'Run1-3-1'!$A:$J,3,FALSE)))</f>
        <v/>
      </c>
      <c r="S1064" s="25" t="str">
        <f t="shared" si="172"/>
        <v/>
      </c>
      <c r="T1064" s="27"/>
      <c r="U1064" s="24" t="str">
        <f>IF($K1064="N","",IF($K1064="Y",VLOOKUP($A1064,'Run1-4'!$A:$J,3,FALSE)))</f>
        <v/>
      </c>
      <c r="V1064" s="25" t="str">
        <f t="shared" si="173"/>
        <v/>
      </c>
      <c r="W1064" s="27"/>
      <c r="X1064" s="25" t="str">
        <f t="shared" si="166"/>
        <v>N/A</v>
      </c>
    </row>
    <row r="1065" spans="1:24" ht="15" customHeight="1" x14ac:dyDescent="0.3">
      <c r="A1065" s="12" t="str">
        <f t="shared" si="164"/>
        <v>18-48575671-T</v>
      </c>
      <c r="B1065" s="11" t="s">
        <v>1081</v>
      </c>
      <c r="C1065" s="6">
        <v>1.32E-2</v>
      </c>
      <c r="D1065" s="6" t="s">
        <v>1667</v>
      </c>
      <c r="E1065" s="6">
        <v>18</v>
      </c>
      <c r="F1065" s="6">
        <v>48575671</v>
      </c>
      <c r="G1065" s="6" t="s">
        <v>125</v>
      </c>
      <c r="H1065" s="6" t="s">
        <v>1177</v>
      </c>
      <c r="I1065" s="6">
        <v>152</v>
      </c>
      <c r="K1065" s="19" t="str">
        <f t="shared" si="167"/>
        <v>N</v>
      </c>
      <c r="L1065" s="20" t="str">
        <f t="shared" si="168"/>
        <v/>
      </c>
      <c r="M1065" s="21" t="str">
        <f t="shared" si="165"/>
        <v/>
      </c>
      <c r="N1065" s="22" t="str">
        <f t="shared" si="169"/>
        <v>N/A</v>
      </c>
      <c r="O1065" s="23" t="str">
        <f t="shared" si="170"/>
        <v/>
      </c>
      <c r="P1065" s="23" t="str">
        <f t="shared" si="171"/>
        <v/>
      </c>
      <c r="Q1065" s="27"/>
      <c r="R1065" s="24" t="str">
        <f>IF($K1065="N","",IF($K1065="Y",VLOOKUP($A1065,'Run1-3-1'!$A:$J,3,FALSE)))</f>
        <v/>
      </c>
      <c r="S1065" s="25" t="str">
        <f t="shared" si="172"/>
        <v/>
      </c>
      <c r="T1065" s="27"/>
      <c r="U1065" s="24" t="str">
        <f>IF($K1065="N","",IF($K1065="Y",VLOOKUP($A1065,'Run1-4'!$A:$J,3,FALSE)))</f>
        <v/>
      </c>
      <c r="V1065" s="25" t="str">
        <f t="shared" si="173"/>
        <v/>
      </c>
      <c r="W1065" s="27"/>
      <c r="X1065" s="25" t="str">
        <f t="shared" si="166"/>
        <v>N/A</v>
      </c>
    </row>
    <row r="1066" spans="1:24" ht="15" customHeight="1" x14ac:dyDescent="0.3">
      <c r="A1066" s="12" t="str">
        <f t="shared" si="164"/>
        <v>18-48581201-C+TTGAGGGAC</v>
      </c>
      <c r="B1066" s="11" t="s">
        <v>481</v>
      </c>
      <c r="C1066" s="6">
        <v>4.2599999999999999E-2</v>
      </c>
      <c r="D1066" s="6"/>
      <c r="E1066" s="6">
        <v>18</v>
      </c>
      <c r="F1066" s="6">
        <v>48581201</v>
      </c>
      <c r="G1066" s="6" t="s">
        <v>125</v>
      </c>
      <c r="H1066" s="6" t="s">
        <v>344</v>
      </c>
      <c r="I1066" s="6">
        <v>751</v>
      </c>
      <c r="K1066" s="19" t="str">
        <f t="shared" si="167"/>
        <v>N</v>
      </c>
      <c r="L1066" s="20" t="str">
        <f t="shared" si="168"/>
        <v/>
      </c>
      <c r="M1066" s="21" t="str">
        <f t="shared" si="165"/>
        <v/>
      </c>
      <c r="N1066" s="22" t="str">
        <f t="shared" si="169"/>
        <v>N/A</v>
      </c>
      <c r="O1066" s="23" t="str">
        <f t="shared" si="170"/>
        <v/>
      </c>
      <c r="P1066" s="23" t="str">
        <f t="shared" si="171"/>
        <v/>
      </c>
      <c r="Q1066" s="27"/>
      <c r="R1066" s="24" t="str">
        <f>IF($K1066="N","",IF($K1066="Y",VLOOKUP($A1066,'Run1-3-1'!$A:$J,3,FALSE)))</f>
        <v/>
      </c>
      <c r="S1066" s="25" t="str">
        <f t="shared" si="172"/>
        <v/>
      </c>
      <c r="T1066" s="27"/>
      <c r="U1066" s="24" t="str">
        <f>IF($K1066="N","",IF($K1066="Y",VLOOKUP($A1066,'Run1-4'!$A:$J,3,FALSE)))</f>
        <v/>
      </c>
      <c r="V1066" s="25" t="str">
        <f t="shared" si="173"/>
        <v/>
      </c>
      <c r="W1066" s="27"/>
      <c r="X1066" s="25" t="str">
        <f t="shared" si="166"/>
        <v>N/A</v>
      </c>
    </row>
    <row r="1067" spans="1:24" ht="15" customHeight="1" x14ac:dyDescent="0.3">
      <c r="A1067" s="12" t="str">
        <f t="shared" si="164"/>
        <v>18-48581208-T</v>
      </c>
      <c r="B1067" s="11" t="s">
        <v>694</v>
      </c>
      <c r="C1067" s="6">
        <v>1.17E-2</v>
      </c>
      <c r="D1067" s="6"/>
      <c r="E1067" s="6">
        <v>18</v>
      </c>
      <c r="F1067" s="6">
        <v>48581208</v>
      </c>
      <c r="G1067" s="6" t="s">
        <v>125</v>
      </c>
      <c r="H1067" s="6" t="s">
        <v>1177</v>
      </c>
      <c r="I1067" s="6">
        <v>766</v>
      </c>
      <c r="K1067" s="19" t="str">
        <f t="shared" si="167"/>
        <v>N</v>
      </c>
      <c r="L1067" s="20" t="str">
        <f t="shared" si="168"/>
        <v/>
      </c>
      <c r="M1067" s="21" t="str">
        <f t="shared" si="165"/>
        <v/>
      </c>
      <c r="N1067" s="22" t="str">
        <f t="shared" si="169"/>
        <v>N/A</v>
      </c>
      <c r="O1067" s="23" t="str">
        <f t="shared" si="170"/>
        <v/>
      </c>
      <c r="P1067" s="23" t="str">
        <f t="shared" si="171"/>
        <v/>
      </c>
      <c r="Q1067" s="27"/>
      <c r="R1067" s="24" t="str">
        <f>IF($K1067="N","",IF($K1067="Y",VLOOKUP($A1067,'Run1-3-1'!$A:$J,3,FALSE)))</f>
        <v/>
      </c>
      <c r="S1067" s="25" t="str">
        <f t="shared" si="172"/>
        <v/>
      </c>
      <c r="T1067" s="27"/>
      <c r="U1067" s="24" t="str">
        <f>IF($K1067="N","",IF($K1067="Y",VLOOKUP($A1067,'Run1-4'!$A:$J,3,FALSE)))</f>
        <v/>
      </c>
      <c r="V1067" s="25" t="str">
        <f t="shared" si="173"/>
        <v/>
      </c>
      <c r="W1067" s="27"/>
      <c r="X1067" s="25" t="str">
        <f t="shared" si="166"/>
        <v>N/A</v>
      </c>
    </row>
    <row r="1068" spans="1:24" ht="15" customHeight="1" x14ac:dyDescent="0.3">
      <c r="A1068" s="12" t="str">
        <f t="shared" si="164"/>
        <v>18-48581219-A</v>
      </c>
      <c r="B1068" s="11" t="s">
        <v>924</v>
      </c>
      <c r="C1068" s="6">
        <v>1.7999999999999999E-2</v>
      </c>
      <c r="D1068" s="6" t="s">
        <v>1669</v>
      </c>
      <c r="E1068" s="6">
        <v>18</v>
      </c>
      <c r="F1068" s="6">
        <v>48581219</v>
      </c>
      <c r="G1068" s="6" t="s">
        <v>187</v>
      </c>
      <c r="H1068" s="6" t="s">
        <v>1082</v>
      </c>
      <c r="I1068" s="6">
        <v>776</v>
      </c>
      <c r="K1068" s="19" t="str">
        <f t="shared" si="167"/>
        <v>N</v>
      </c>
      <c r="L1068" s="20" t="str">
        <f t="shared" si="168"/>
        <v/>
      </c>
      <c r="M1068" s="21" t="str">
        <f t="shared" si="165"/>
        <v/>
      </c>
      <c r="N1068" s="22" t="str">
        <f t="shared" si="169"/>
        <v>N/A</v>
      </c>
      <c r="O1068" s="23" t="str">
        <f t="shared" si="170"/>
        <v/>
      </c>
      <c r="P1068" s="23" t="str">
        <f t="shared" si="171"/>
        <v/>
      </c>
      <c r="Q1068" s="27"/>
      <c r="R1068" s="24" t="str">
        <f>IF($K1068="N","",IF($K1068="Y",VLOOKUP($A1068,'Run1-3-1'!$A:$J,3,FALSE)))</f>
        <v/>
      </c>
      <c r="S1068" s="25" t="str">
        <f t="shared" si="172"/>
        <v/>
      </c>
      <c r="T1068" s="27"/>
      <c r="U1068" s="24" t="str">
        <f>IF($K1068="N","",IF($K1068="Y",VLOOKUP($A1068,'Run1-4'!$A:$J,3,FALSE)))</f>
        <v/>
      </c>
      <c r="V1068" s="25" t="str">
        <f t="shared" si="173"/>
        <v/>
      </c>
      <c r="W1068" s="27"/>
      <c r="X1068" s="25" t="str">
        <f t="shared" si="166"/>
        <v>N/A</v>
      </c>
    </row>
    <row r="1069" spans="1:24" ht="15" customHeight="1" x14ac:dyDescent="0.3">
      <c r="A1069" s="12" t="str">
        <f t="shared" si="164"/>
        <v>18-48581234-T</v>
      </c>
      <c r="B1069" s="11" t="s">
        <v>1142</v>
      </c>
      <c r="C1069" s="6">
        <v>6.3899999999999998E-2</v>
      </c>
      <c r="D1069" s="6" t="s">
        <v>607</v>
      </c>
      <c r="E1069" s="6">
        <v>18</v>
      </c>
      <c r="F1069" s="6">
        <v>48581234</v>
      </c>
      <c r="G1069" s="6" t="s">
        <v>125</v>
      </c>
      <c r="H1069" s="6" t="s">
        <v>1177</v>
      </c>
      <c r="I1069" s="6">
        <v>798</v>
      </c>
      <c r="K1069" s="19" t="str">
        <f t="shared" si="167"/>
        <v>Y</v>
      </c>
      <c r="L1069" s="20">
        <f t="shared" si="168"/>
        <v>6.3899999999999998E-2</v>
      </c>
      <c r="M1069" s="21" t="str">
        <f t="shared" si="165"/>
        <v>A</v>
      </c>
      <c r="N1069" s="22">
        <f t="shared" si="169"/>
        <v>5.1949999999999996E-2</v>
      </c>
      <c r="O1069" s="23">
        <f t="shared" si="170"/>
        <v>1.1950000000000002E-2</v>
      </c>
      <c r="P1069" s="23">
        <f t="shared" si="171"/>
        <v>0.11584999999999999</v>
      </c>
      <c r="Q1069" s="27"/>
      <c r="R1069" s="24">
        <f>IF($K1069="N","",IF($K1069="Y",VLOOKUP($A1069,'Run1-3-1'!$A:$J,3,FALSE)))</f>
        <v>8.43E-2</v>
      </c>
      <c r="S1069" s="25" t="str">
        <f t="shared" si="172"/>
        <v>Y</v>
      </c>
      <c r="T1069" s="27"/>
      <c r="U1069" s="24">
        <f>IF($K1069="N","",IF($K1069="Y",VLOOKUP($A1069,'Run1-4'!$A:$J,3,FALSE)))</f>
        <v>7.2800000000000004E-2</v>
      </c>
      <c r="V1069" s="25" t="str">
        <f t="shared" si="173"/>
        <v>Y</v>
      </c>
      <c r="W1069" s="27"/>
      <c r="X1069" s="25" t="str">
        <f t="shared" si="166"/>
        <v>Y</v>
      </c>
    </row>
    <row r="1070" spans="1:24" ht="15" customHeight="1" x14ac:dyDescent="0.3">
      <c r="A1070" s="12" t="str">
        <f t="shared" si="164"/>
        <v>18-48581256-A</v>
      </c>
      <c r="B1070" s="11" t="s">
        <v>547</v>
      </c>
      <c r="C1070" s="6">
        <v>1.23E-2</v>
      </c>
      <c r="D1070" s="6"/>
      <c r="E1070" s="6">
        <v>18</v>
      </c>
      <c r="F1070" s="6">
        <v>48581256</v>
      </c>
      <c r="G1070" s="6" t="s">
        <v>187</v>
      </c>
      <c r="H1070" s="6" t="s">
        <v>1082</v>
      </c>
      <c r="I1070" s="6">
        <v>815</v>
      </c>
      <c r="K1070" s="19" t="str">
        <f t="shared" si="167"/>
        <v>N</v>
      </c>
      <c r="L1070" s="20" t="str">
        <f t="shared" si="168"/>
        <v/>
      </c>
      <c r="M1070" s="21" t="str">
        <f t="shared" si="165"/>
        <v/>
      </c>
      <c r="N1070" s="22" t="str">
        <f t="shared" si="169"/>
        <v>N/A</v>
      </c>
      <c r="O1070" s="23" t="str">
        <f t="shared" si="170"/>
        <v/>
      </c>
      <c r="P1070" s="23" t="str">
        <f t="shared" si="171"/>
        <v/>
      </c>
      <c r="Q1070" s="27"/>
      <c r="R1070" s="24" t="str">
        <f>IF($K1070="N","",IF($K1070="Y",VLOOKUP($A1070,'Run1-3-1'!$A:$J,3,FALSE)))</f>
        <v/>
      </c>
      <c r="S1070" s="25" t="str">
        <f t="shared" si="172"/>
        <v/>
      </c>
      <c r="T1070" s="27"/>
      <c r="U1070" s="24" t="str">
        <f>IF($K1070="N","",IF($K1070="Y",VLOOKUP($A1070,'Run1-4'!$A:$J,3,FALSE)))</f>
        <v/>
      </c>
      <c r="V1070" s="25" t="str">
        <f t="shared" si="173"/>
        <v/>
      </c>
      <c r="W1070" s="27"/>
      <c r="X1070" s="25" t="str">
        <f t="shared" si="166"/>
        <v>N/A</v>
      </c>
    </row>
    <row r="1071" spans="1:24" ht="15" customHeight="1" x14ac:dyDescent="0.3">
      <c r="A1071" s="12" t="str">
        <f t="shared" si="164"/>
        <v>18-48581277-T</v>
      </c>
      <c r="B1071" s="11" t="s">
        <v>764</v>
      </c>
      <c r="C1071" s="6">
        <v>1.37E-2</v>
      </c>
      <c r="D1071" s="6"/>
      <c r="E1071" s="6">
        <v>18</v>
      </c>
      <c r="F1071" s="6">
        <v>48581277</v>
      </c>
      <c r="G1071" s="6" t="s">
        <v>125</v>
      </c>
      <c r="H1071" s="6" t="s">
        <v>1177</v>
      </c>
      <c r="I1071" s="6">
        <v>805</v>
      </c>
      <c r="K1071" s="19" t="str">
        <f t="shared" si="167"/>
        <v>N</v>
      </c>
      <c r="L1071" s="20" t="str">
        <f t="shared" si="168"/>
        <v/>
      </c>
      <c r="M1071" s="21" t="str">
        <f t="shared" si="165"/>
        <v/>
      </c>
      <c r="N1071" s="22" t="str">
        <f t="shared" si="169"/>
        <v>N/A</v>
      </c>
      <c r="O1071" s="23" t="str">
        <f t="shared" si="170"/>
        <v/>
      </c>
      <c r="P1071" s="23" t="str">
        <f t="shared" si="171"/>
        <v/>
      </c>
      <c r="Q1071" s="27"/>
      <c r="R1071" s="24" t="str">
        <f>IF($K1071="N","",IF($K1071="Y",VLOOKUP($A1071,'Run1-3-1'!$A:$J,3,FALSE)))</f>
        <v/>
      </c>
      <c r="S1071" s="25" t="str">
        <f t="shared" si="172"/>
        <v/>
      </c>
      <c r="T1071" s="27"/>
      <c r="U1071" s="24" t="str">
        <f>IF($K1071="N","",IF($K1071="Y",VLOOKUP($A1071,'Run1-4'!$A:$J,3,FALSE)))</f>
        <v/>
      </c>
      <c r="V1071" s="25" t="str">
        <f t="shared" si="173"/>
        <v/>
      </c>
      <c r="W1071" s="27"/>
      <c r="X1071" s="25" t="str">
        <f t="shared" si="166"/>
        <v>N/A</v>
      </c>
    </row>
    <row r="1072" spans="1:24" ht="15" customHeight="1" x14ac:dyDescent="0.3">
      <c r="A1072" s="12" t="str">
        <f t="shared" si="164"/>
        <v>18-48581285-A+C</v>
      </c>
      <c r="B1072" s="11" t="s">
        <v>988</v>
      </c>
      <c r="C1072" s="6">
        <v>1.0200000000000001E-2</v>
      </c>
      <c r="D1072" s="6"/>
      <c r="E1072" s="6">
        <v>18</v>
      </c>
      <c r="F1072" s="6">
        <v>48581285</v>
      </c>
      <c r="G1072" s="6" t="s">
        <v>1082</v>
      </c>
      <c r="H1072" s="6" t="s">
        <v>709</v>
      </c>
      <c r="I1072" s="6">
        <v>788</v>
      </c>
      <c r="K1072" s="19" t="str">
        <f t="shared" si="167"/>
        <v>N</v>
      </c>
      <c r="L1072" s="20" t="str">
        <f t="shared" si="168"/>
        <v/>
      </c>
      <c r="M1072" s="21" t="str">
        <f t="shared" si="165"/>
        <v/>
      </c>
      <c r="N1072" s="22" t="str">
        <f t="shared" si="169"/>
        <v>N/A</v>
      </c>
      <c r="O1072" s="23" t="str">
        <f t="shared" si="170"/>
        <v/>
      </c>
      <c r="P1072" s="23" t="str">
        <f t="shared" si="171"/>
        <v/>
      </c>
      <c r="Q1072" s="27"/>
      <c r="R1072" s="24" t="str">
        <f>IF($K1072="N","",IF($K1072="Y",VLOOKUP($A1072,'Run1-3-1'!$A:$J,3,FALSE)))</f>
        <v/>
      </c>
      <c r="S1072" s="25" t="str">
        <f t="shared" si="172"/>
        <v/>
      </c>
      <c r="T1072" s="27"/>
      <c r="U1072" s="24" t="str">
        <f>IF($K1072="N","",IF($K1072="Y",VLOOKUP($A1072,'Run1-4'!$A:$J,3,FALSE)))</f>
        <v/>
      </c>
      <c r="V1072" s="25" t="str">
        <f t="shared" si="173"/>
        <v/>
      </c>
      <c r="W1072" s="27"/>
      <c r="X1072" s="25" t="str">
        <f t="shared" si="166"/>
        <v>N/A</v>
      </c>
    </row>
    <row r="1073" spans="1:24" ht="15" customHeight="1" x14ac:dyDescent="0.3">
      <c r="A1073" s="12" t="str">
        <f t="shared" si="164"/>
        <v>18-48584556-A</v>
      </c>
      <c r="B1073" s="11" t="s">
        <v>1205</v>
      </c>
      <c r="C1073" s="6">
        <v>1.0200000000000001E-2</v>
      </c>
      <c r="D1073" s="6" t="s">
        <v>1705</v>
      </c>
      <c r="E1073" s="6">
        <v>18</v>
      </c>
      <c r="F1073" s="6">
        <v>48584556</v>
      </c>
      <c r="G1073" s="6" t="s">
        <v>187</v>
      </c>
      <c r="H1073" s="6" t="s">
        <v>1082</v>
      </c>
      <c r="I1073" s="6">
        <v>588</v>
      </c>
      <c r="K1073" s="19" t="str">
        <f t="shared" si="167"/>
        <v>N</v>
      </c>
      <c r="L1073" s="20" t="str">
        <f t="shared" si="168"/>
        <v/>
      </c>
      <c r="M1073" s="21" t="str">
        <f t="shared" si="165"/>
        <v/>
      </c>
      <c r="N1073" s="22" t="str">
        <f t="shared" si="169"/>
        <v>N/A</v>
      </c>
      <c r="O1073" s="23" t="str">
        <f t="shared" si="170"/>
        <v/>
      </c>
      <c r="P1073" s="23" t="str">
        <f t="shared" si="171"/>
        <v/>
      </c>
      <c r="Q1073" s="27"/>
      <c r="R1073" s="24" t="str">
        <f>IF($K1073="N","",IF($K1073="Y",VLOOKUP($A1073,'Run1-3-1'!$A:$J,3,FALSE)))</f>
        <v/>
      </c>
      <c r="S1073" s="25" t="str">
        <f t="shared" si="172"/>
        <v/>
      </c>
      <c r="T1073" s="27"/>
      <c r="U1073" s="24" t="str">
        <f>IF($K1073="N","",IF($K1073="Y",VLOOKUP($A1073,'Run1-4'!$A:$J,3,FALSE)))</f>
        <v/>
      </c>
      <c r="V1073" s="25" t="str">
        <f t="shared" si="173"/>
        <v/>
      </c>
      <c r="W1073" s="27"/>
      <c r="X1073" s="25" t="str">
        <f t="shared" si="166"/>
        <v>N/A</v>
      </c>
    </row>
    <row r="1074" spans="1:24" ht="15" customHeight="1" x14ac:dyDescent="0.3">
      <c r="A1074" s="12" t="str">
        <f t="shared" si="164"/>
        <v>18-48584626-A</v>
      </c>
      <c r="B1074" s="11" t="s">
        <v>608</v>
      </c>
      <c r="C1074" s="6">
        <v>1.01E-2</v>
      </c>
      <c r="D1074" s="6"/>
      <c r="E1074" s="6">
        <v>18</v>
      </c>
      <c r="F1074" s="6">
        <v>48584626</v>
      </c>
      <c r="G1074" s="6" t="s">
        <v>125</v>
      </c>
      <c r="H1074" s="6" t="s">
        <v>1082</v>
      </c>
      <c r="I1074" s="6">
        <v>694</v>
      </c>
      <c r="K1074" s="19" t="str">
        <f t="shared" si="167"/>
        <v>N</v>
      </c>
      <c r="L1074" s="20" t="str">
        <f t="shared" si="168"/>
        <v/>
      </c>
      <c r="M1074" s="21" t="str">
        <f t="shared" si="165"/>
        <v/>
      </c>
      <c r="N1074" s="22" t="str">
        <f t="shared" si="169"/>
        <v>N/A</v>
      </c>
      <c r="O1074" s="23" t="str">
        <f t="shared" si="170"/>
        <v/>
      </c>
      <c r="P1074" s="23" t="str">
        <f t="shared" si="171"/>
        <v/>
      </c>
      <c r="Q1074" s="27"/>
      <c r="R1074" s="24" t="str">
        <f>IF($K1074="N","",IF($K1074="Y",VLOOKUP($A1074,'Run1-3-1'!$A:$J,3,FALSE)))</f>
        <v/>
      </c>
      <c r="S1074" s="25" t="str">
        <f t="shared" si="172"/>
        <v/>
      </c>
      <c r="T1074" s="27"/>
      <c r="U1074" s="24" t="str">
        <f>IF($K1074="N","",IF($K1074="Y",VLOOKUP($A1074,'Run1-4'!$A:$J,3,FALSE)))</f>
        <v/>
      </c>
      <c r="V1074" s="25" t="str">
        <f t="shared" si="173"/>
        <v/>
      </c>
      <c r="W1074" s="27"/>
      <c r="X1074" s="25" t="str">
        <f t="shared" si="166"/>
        <v>N/A</v>
      </c>
    </row>
    <row r="1075" spans="1:24" ht="15" customHeight="1" x14ac:dyDescent="0.3">
      <c r="A1075" s="12" t="str">
        <f t="shared" si="164"/>
        <v>18-48584627-C</v>
      </c>
      <c r="B1075" s="11" t="s">
        <v>1376</v>
      </c>
      <c r="C1075" s="6">
        <v>1.72E-2</v>
      </c>
      <c r="D1075" s="6"/>
      <c r="E1075" s="6">
        <v>18</v>
      </c>
      <c r="F1075" s="6">
        <v>48584627</v>
      </c>
      <c r="G1075" s="6" t="s">
        <v>1177</v>
      </c>
      <c r="H1075" s="6" t="s">
        <v>125</v>
      </c>
      <c r="I1075" s="6">
        <v>583</v>
      </c>
      <c r="K1075" s="19" t="str">
        <f t="shared" si="167"/>
        <v>N</v>
      </c>
      <c r="L1075" s="20" t="str">
        <f t="shared" si="168"/>
        <v/>
      </c>
      <c r="M1075" s="21" t="str">
        <f t="shared" si="165"/>
        <v/>
      </c>
      <c r="N1075" s="22" t="str">
        <f t="shared" si="169"/>
        <v>N/A</v>
      </c>
      <c r="O1075" s="23" t="str">
        <f t="shared" si="170"/>
        <v/>
      </c>
      <c r="P1075" s="23" t="str">
        <f t="shared" si="171"/>
        <v/>
      </c>
      <c r="Q1075" s="27"/>
      <c r="R1075" s="24" t="str">
        <f>IF($K1075="N","",IF($K1075="Y",VLOOKUP($A1075,'Run1-3-1'!$A:$J,3,FALSE)))</f>
        <v/>
      </c>
      <c r="S1075" s="25" t="str">
        <f t="shared" si="172"/>
        <v/>
      </c>
      <c r="T1075" s="27"/>
      <c r="U1075" s="24" t="str">
        <f>IF($K1075="N","",IF($K1075="Y",VLOOKUP($A1075,'Run1-4'!$A:$J,3,FALSE)))</f>
        <v/>
      </c>
      <c r="V1075" s="25" t="str">
        <f t="shared" si="173"/>
        <v/>
      </c>
      <c r="W1075" s="27"/>
      <c r="X1075" s="25" t="str">
        <f t="shared" si="166"/>
        <v>N/A</v>
      </c>
    </row>
    <row r="1076" spans="1:24" ht="15" customHeight="1" x14ac:dyDescent="0.3">
      <c r="A1076" s="12" t="str">
        <f t="shared" si="164"/>
        <v>18-48584629-T-A</v>
      </c>
      <c r="B1076" s="11" t="s">
        <v>202</v>
      </c>
      <c r="C1076" s="6">
        <v>0.1401</v>
      </c>
      <c r="D1076" s="6" t="s">
        <v>1185</v>
      </c>
      <c r="E1076" s="6">
        <v>18</v>
      </c>
      <c r="F1076" s="6">
        <v>48584629</v>
      </c>
      <c r="G1076" s="6" t="s">
        <v>1177</v>
      </c>
      <c r="H1076" s="6" t="s">
        <v>928</v>
      </c>
      <c r="I1076" s="6">
        <v>564</v>
      </c>
      <c r="K1076" s="19" t="str">
        <f t="shared" si="167"/>
        <v>Y</v>
      </c>
      <c r="L1076" s="20">
        <f t="shared" si="168"/>
        <v>0.1401</v>
      </c>
      <c r="M1076" s="21" t="str">
        <f t="shared" si="165"/>
        <v>B</v>
      </c>
      <c r="N1076" s="22">
        <f t="shared" si="169"/>
        <v>7.604000000000001E-2</v>
      </c>
      <c r="O1076" s="23">
        <f t="shared" si="170"/>
        <v>6.4059999999999992E-2</v>
      </c>
      <c r="P1076" s="23">
        <f t="shared" si="171"/>
        <v>0.21614</v>
      </c>
      <c r="Q1076" s="27"/>
      <c r="R1076" s="24">
        <f>IF($K1076="N","",IF($K1076="Y",VLOOKUP($A1076,'Run1-3-1'!$A:$J,3,FALSE)))</f>
        <v>0.1416</v>
      </c>
      <c r="S1076" s="25" t="str">
        <f t="shared" si="172"/>
        <v>Y</v>
      </c>
      <c r="T1076" s="27"/>
      <c r="U1076" s="24">
        <f>IF($K1076="N","",IF($K1076="Y",VLOOKUP($A1076,'Run1-4'!$A:$J,3,FALSE)))</f>
        <v>0.2283</v>
      </c>
      <c r="V1076" s="25" t="str">
        <f t="shared" si="173"/>
        <v>N</v>
      </c>
      <c r="W1076" s="27"/>
      <c r="X1076" s="25" t="str">
        <f t="shared" si="166"/>
        <v>N</v>
      </c>
    </row>
    <row r="1077" spans="1:24" ht="15" customHeight="1" x14ac:dyDescent="0.3">
      <c r="A1077" s="12" t="str">
        <f t="shared" si="164"/>
        <v>18-48584630-T</v>
      </c>
      <c r="B1077" s="11" t="s">
        <v>1014</v>
      </c>
      <c r="C1077" s="6">
        <v>3.2199999999999999E-2</v>
      </c>
      <c r="D1077" s="6"/>
      <c r="E1077" s="6">
        <v>18</v>
      </c>
      <c r="F1077" s="6">
        <v>48584630</v>
      </c>
      <c r="G1077" s="6" t="s">
        <v>1082</v>
      </c>
      <c r="H1077" s="6" t="s">
        <v>1177</v>
      </c>
      <c r="I1077" s="6">
        <v>311</v>
      </c>
      <c r="K1077" s="19" t="str">
        <f t="shared" si="167"/>
        <v>N</v>
      </c>
      <c r="L1077" s="20" t="str">
        <f t="shared" si="168"/>
        <v/>
      </c>
      <c r="M1077" s="21" t="str">
        <f t="shared" si="165"/>
        <v/>
      </c>
      <c r="N1077" s="22" t="str">
        <f t="shared" si="169"/>
        <v>N/A</v>
      </c>
      <c r="O1077" s="23" t="str">
        <f t="shared" si="170"/>
        <v/>
      </c>
      <c r="P1077" s="23" t="str">
        <f t="shared" si="171"/>
        <v/>
      </c>
      <c r="Q1077" s="27"/>
      <c r="R1077" s="24" t="str">
        <f>IF($K1077="N","",IF($K1077="Y",VLOOKUP($A1077,'Run1-3-1'!$A:$J,3,FALSE)))</f>
        <v/>
      </c>
      <c r="S1077" s="25" t="str">
        <f t="shared" si="172"/>
        <v/>
      </c>
      <c r="T1077" s="27"/>
      <c r="U1077" s="24" t="str">
        <f>IF($K1077="N","",IF($K1077="Y",VLOOKUP($A1077,'Run1-4'!$A:$J,3,FALSE)))</f>
        <v/>
      </c>
      <c r="V1077" s="25" t="str">
        <f t="shared" si="173"/>
        <v/>
      </c>
      <c r="W1077" s="27"/>
      <c r="X1077" s="25" t="str">
        <f t="shared" si="166"/>
        <v>N/A</v>
      </c>
    </row>
    <row r="1078" spans="1:24" ht="15" customHeight="1" x14ac:dyDescent="0.3">
      <c r="A1078" s="12" t="str">
        <f t="shared" si="164"/>
        <v>18-48584637-C+T</v>
      </c>
      <c r="B1078" s="11" t="s">
        <v>1228</v>
      </c>
      <c r="C1078" s="6">
        <v>1.2699999999999999E-2</v>
      </c>
      <c r="D1078" s="6"/>
      <c r="E1078" s="6">
        <v>18</v>
      </c>
      <c r="F1078" s="6">
        <v>48584637</v>
      </c>
      <c r="G1078" s="6" t="s">
        <v>125</v>
      </c>
      <c r="H1078" s="6" t="s">
        <v>1283</v>
      </c>
      <c r="I1078" s="6">
        <v>707</v>
      </c>
      <c r="K1078" s="19" t="str">
        <f t="shared" si="167"/>
        <v>N</v>
      </c>
      <c r="L1078" s="20" t="str">
        <f t="shared" si="168"/>
        <v/>
      </c>
      <c r="M1078" s="21" t="str">
        <f t="shared" si="165"/>
        <v/>
      </c>
      <c r="N1078" s="22" t="str">
        <f t="shared" si="169"/>
        <v>N/A</v>
      </c>
      <c r="O1078" s="23" t="str">
        <f t="shared" si="170"/>
        <v/>
      </c>
      <c r="P1078" s="23" t="str">
        <f t="shared" si="171"/>
        <v/>
      </c>
      <c r="Q1078" s="27"/>
      <c r="R1078" s="24" t="str">
        <f>IF($K1078="N","",IF($K1078="Y",VLOOKUP($A1078,'Run1-3-1'!$A:$J,3,FALSE)))</f>
        <v/>
      </c>
      <c r="S1078" s="25" t="str">
        <f t="shared" si="172"/>
        <v/>
      </c>
      <c r="T1078" s="27"/>
      <c r="U1078" s="24" t="str">
        <f>IF($K1078="N","",IF($K1078="Y",VLOOKUP($A1078,'Run1-4'!$A:$J,3,FALSE)))</f>
        <v/>
      </c>
      <c r="V1078" s="25" t="str">
        <f t="shared" si="173"/>
        <v/>
      </c>
      <c r="W1078" s="27"/>
      <c r="X1078" s="25" t="str">
        <f t="shared" si="166"/>
        <v>N/A</v>
      </c>
    </row>
    <row r="1079" spans="1:24" ht="15" customHeight="1" x14ac:dyDescent="0.3">
      <c r="A1079" s="12" t="str">
        <f t="shared" si="164"/>
        <v>18-48584638-C</v>
      </c>
      <c r="B1079" s="11" t="s">
        <v>54</v>
      </c>
      <c r="C1079" s="6">
        <v>1.2E-2</v>
      </c>
      <c r="D1079" s="6"/>
      <c r="E1079" s="6">
        <v>18</v>
      </c>
      <c r="F1079" s="6">
        <v>48584638</v>
      </c>
      <c r="G1079" s="6" t="s">
        <v>1177</v>
      </c>
      <c r="H1079" s="6" t="s">
        <v>125</v>
      </c>
      <c r="I1079" s="6">
        <v>501</v>
      </c>
      <c r="K1079" s="19" t="str">
        <f t="shared" si="167"/>
        <v>N</v>
      </c>
      <c r="L1079" s="20" t="str">
        <f t="shared" si="168"/>
        <v/>
      </c>
      <c r="M1079" s="21" t="str">
        <f t="shared" si="165"/>
        <v/>
      </c>
      <c r="N1079" s="22" t="str">
        <f t="shared" si="169"/>
        <v>N/A</v>
      </c>
      <c r="O1079" s="23" t="str">
        <f t="shared" si="170"/>
        <v/>
      </c>
      <c r="P1079" s="23" t="str">
        <f t="shared" si="171"/>
        <v/>
      </c>
      <c r="Q1079" s="27"/>
      <c r="R1079" s="24" t="str">
        <f>IF($K1079="N","",IF($K1079="Y",VLOOKUP($A1079,'Run1-3-1'!$A:$J,3,FALSE)))</f>
        <v/>
      </c>
      <c r="S1079" s="25" t="str">
        <f t="shared" si="172"/>
        <v/>
      </c>
      <c r="T1079" s="27"/>
      <c r="U1079" s="24" t="str">
        <f>IF($K1079="N","",IF($K1079="Y",VLOOKUP($A1079,'Run1-4'!$A:$J,3,FALSE)))</f>
        <v/>
      </c>
      <c r="V1079" s="25" t="str">
        <f t="shared" si="173"/>
        <v/>
      </c>
      <c r="W1079" s="27"/>
      <c r="X1079" s="25" t="str">
        <f t="shared" si="166"/>
        <v>N/A</v>
      </c>
    </row>
    <row r="1080" spans="1:24" ht="15" customHeight="1" x14ac:dyDescent="0.3">
      <c r="A1080" s="12" t="str">
        <f t="shared" si="164"/>
        <v>18-48584650-A</v>
      </c>
      <c r="B1080" s="11" t="s">
        <v>267</v>
      </c>
      <c r="C1080" s="6">
        <v>1.0200000000000001E-2</v>
      </c>
      <c r="D1080" s="6"/>
      <c r="E1080" s="6">
        <v>18</v>
      </c>
      <c r="F1080" s="6">
        <v>48584650</v>
      </c>
      <c r="G1080" s="6" t="s">
        <v>187</v>
      </c>
      <c r="H1080" s="6" t="s">
        <v>1082</v>
      </c>
      <c r="I1080" s="6">
        <v>685</v>
      </c>
      <c r="K1080" s="19" t="str">
        <f t="shared" si="167"/>
        <v>N</v>
      </c>
      <c r="L1080" s="20" t="str">
        <f t="shared" si="168"/>
        <v/>
      </c>
      <c r="M1080" s="21" t="str">
        <f t="shared" si="165"/>
        <v/>
      </c>
      <c r="N1080" s="22" t="str">
        <f t="shared" si="169"/>
        <v>N/A</v>
      </c>
      <c r="O1080" s="23" t="str">
        <f t="shared" si="170"/>
        <v/>
      </c>
      <c r="P1080" s="23" t="str">
        <f t="shared" si="171"/>
        <v/>
      </c>
      <c r="Q1080" s="27"/>
      <c r="R1080" s="24" t="str">
        <f>IF($K1080="N","",IF($K1080="Y",VLOOKUP($A1080,'Run1-3-1'!$A:$J,3,FALSE)))</f>
        <v/>
      </c>
      <c r="S1080" s="25" t="str">
        <f t="shared" si="172"/>
        <v/>
      </c>
      <c r="T1080" s="27"/>
      <c r="U1080" s="24" t="str">
        <f>IF($K1080="N","",IF($K1080="Y",VLOOKUP($A1080,'Run1-4'!$A:$J,3,FALSE)))</f>
        <v/>
      </c>
      <c r="V1080" s="25" t="str">
        <f t="shared" si="173"/>
        <v/>
      </c>
      <c r="W1080" s="27"/>
      <c r="X1080" s="25" t="str">
        <f t="shared" si="166"/>
        <v>N/A</v>
      </c>
    </row>
    <row r="1081" spans="1:24" ht="15" customHeight="1" x14ac:dyDescent="0.3">
      <c r="A1081" s="12" t="str">
        <f t="shared" si="164"/>
        <v>18-48584652-G+A</v>
      </c>
      <c r="B1081" s="11" t="s">
        <v>1292</v>
      </c>
      <c r="C1081" s="6">
        <v>6.5600000000000006E-2</v>
      </c>
      <c r="D1081" s="6" t="s">
        <v>908</v>
      </c>
      <c r="E1081" s="6">
        <v>18</v>
      </c>
      <c r="F1081" s="6">
        <v>48584652</v>
      </c>
      <c r="G1081" s="6" t="s">
        <v>187</v>
      </c>
      <c r="H1081" s="6" t="s">
        <v>1373</v>
      </c>
      <c r="I1081" s="6">
        <v>686</v>
      </c>
      <c r="K1081" s="19" t="str">
        <f t="shared" si="167"/>
        <v>Y</v>
      </c>
      <c r="L1081" s="20">
        <f t="shared" si="168"/>
        <v>6.5600000000000006E-2</v>
      </c>
      <c r="M1081" s="21" t="str">
        <f t="shared" si="165"/>
        <v>A</v>
      </c>
      <c r="N1081" s="22">
        <f t="shared" si="169"/>
        <v>5.28E-2</v>
      </c>
      <c r="O1081" s="23">
        <f t="shared" si="170"/>
        <v>1.2800000000000006E-2</v>
      </c>
      <c r="P1081" s="23">
        <f t="shared" si="171"/>
        <v>0.11840000000000001</v>
      </c>
      <c r="Q1081" s="27"/>
      <c r="R1081" s="24">
        <f>IF($K1081="N","",IF($K1081="Y",VLOOKUP($A1081,'Run1-3-1'!$A:$J,3,FALSE)))</f>
        <v>4.8099999999999997E-2</v>
      </c>
      <c r="S1081" s="25" t="str">
        <f t="shared" si="172"/>
        <v>Y</v>
      </c>
      <c r="T1081" s="27"/>
      <c r="U1081" s="24">
        <f>IF($K1081="N","",IF($K1081="Y",VLOOKUP($A1081,'Run1-4'!$A:$J,3,FALSE)))</f>
        <v>3.7999999999999999E-2</v>
      </c>
      <c r="V1081" s="25" t="str">
        <f t="shared" si="173"/>
        <v>Y</v>
      </c>
      <c r="W1081" s="27"/>
      <c r="X1081" s="25" t="str">
        <f t="shared" si="166"/>
        <v>Y</v>
      </c>
    </row>
    <row r="1082" spans="1:24" ht="15" customHeight="1" x14ac:dyDescent="0.3">
      <c r="A1082" s="12" t="str">
        <f t="shared" si="164"/>
        <v>18-48584652-G-A</v>
      </c>
      <c r="B1082" s="11" t="s">
        <v>1076</v>
      </c>
      <c r="C1082" s="6">
        <v>4.8099999999999997E-2</v>
      </c>
      <c r="D1082" s="6" t="s">
        <v>908</v>
      </c>
      <c r="E1082" s="6">
        <v>18</v>
      </c>
      <c r="F1082" s="6">
        <v>48584652</v>
      </c>
      <c r="G1082" s="6" t="s">
        <v>187</v>
      </c>
      <c r="H1082" s="6" t="s">
        <v>590</v>
      </c>
      <c r="I1082" s="6">
        <v>686</v>
      </c>
      <c r="K1082" s="19" t="str">
        <f t="shared" si="167"/>
        <v>N</v>
      </c>
      <c r="L1082" s="20" t="str">
        <f t="shared" si="168"/>
        <v/>
      </c>
      <c r="M1082" s="21" t="str">
        <f t="shared" si="165"/>
        <v/>
      </c>
      <c r="N1082" s="22" t="str">
        <f t="shared" si="169"/>
        <v>N/A</v>
      </c>
      <c r="O1082" s="23" t="str">
        <f t="shared" si="170"/>
        <v/>
      </c>
      <c r="P1082" s="23" t="str">
        <f t="shared" si="171"/>
        <v/>
      </c>
      <c r="Q1082" s="27"/>
      <c r="R1082" s="24" t="str">
        <f>IF($K1082="N","",IF($K1082="Y",VLOOKUP($A1082,'Run1-3-1'!$A:$J,3,FALSE)))</f>
        <v/>
      </c>
      <c r="S1082" s="25" t="str">
        <f t="shared" si="172"/>
        <v/>
      </c>
      <c r="T1082" s="27"/>
      <c r="U1082" s="24" t="str">
        <f>IF($K1082="N","",IF($K1082="Y",VLOOKUP($A1082,'Run1-4'!$A:$J,3,FALSE)))</f>
        <v/>
      </c>
      <c r="V1082" s="25" t="str">
        <f t="shared" si="173"/>
        <v/>
      </c>
      <c r="W1082" s="27"/>
      <c r="X1082" s="25" t="str">
        <f t="shared" si="166"/>
        <v>N/A</v>
      </c>
    </row>
    <row r="1083" spans="1:24" ht="15" customHeight="1" x14ac:dyDescent="0.3">
      <c r="A1083" s="12" t="str">
        <f t="shared" si="164"/>
        <v>18-48584658-G</v>
      </c>
      <c r="B1083" s="11" t="s">
        <v>115</v>
      </c>
      <c r="C1083" s="6">
        <v>1.0200000000000001E-2</v>
      </c>
      <c r="D1083" s="6"/>
      <c r="E1083" s="6">
        <v>18</v>
      </c>
      <c r="F1083" s="6">
        <v>48584658</v>
      </c>
      <c r="G1083" s="6" t="s">
        <v>1082</v>
      </c>
      <c r="H1083" s="6" t="s">
        <v>187</v>
      </c>
      <c r="I1083" s="6">
        <v>488</v>
      </c>
      <c r="K1083" s="19" t="str">
        <f t="shared" si="167"/>
        <v>N</v>
      </c>
      <c r="L1083" s="20" t="str">
        <f t="shared" si="168"/>
        <v/>
      </c>
      <c r="M1083" s="21" t="str">
        <f t="shared" si="165"/>
        <v/>
      </c>
      <c r="N1083" s="22" t="str">
        <f t="shared" si="169"/>
        <v>N/A</v>
      </c>
      <c r="O1083" s="23" t="str">
        <f t="shared" si="170"/>
        <v/>
      </c>
      <c r="P1083" s="23" t="str">
        <f t="shared" si="171"/>
        <v/>
      </c>
      <c r="Q1083" s="27"/>
      <c r="R1083" s="24" t="str">
        <f>IF($K1083="N","",IF($K1083="Y",VLOOKUP($A1083,'Run1-3-1'!$A:$J,3,FALSE)))</f>
        <v/>
      </c>
      <c r="S1083" s="25" t="str">
        <f t="shared" si="172"/>
        <v/>
      </c>
      <c r="T1083" s="27"/>
      <c r="U1083" s="24" t="str">
        <f>IF($K1083="N","",IF($K1083="Y",VLOOKUP($A1083,'Run1-4'!$A:$J,3,FALSE)))</f>
        <v/>
      </c>
      <c r="V1083" s="25" t="str">
        <f t="shared" si="173"/>
        <v/>
      </c>
      <c r="W1083" s="27"/>
      <c r="X1083" s="25" t="str">
        <f t="shared" si="166"/>
        <v>N/A</v>
      </c>
    </row>
    <row r="1084" spans="1:24" ht="15" customHeight="1" x14ac:dyDescent="0.3">
      <c r="A1084" s="12" t="str">
        <f t="shared" si="164"/>
        <v>18-48586262-T</v>
      </c>
      <c r="B1084" s="11" t="s">
        <v>334</v>
      </c>
      <c r="C1084" s="6">
        <v>1.15E-2</v>
      </c>
      <c r="D1084" s="6"/>
      <c r="E1084" s="6">
        <v>18</v>
      </c>
      <c r="F1084" s="6">
        <v>48586262</v>
      </c>
      <c r="G1084" s="6" t="s">
        <v>125</v>
      </c>
      <c r="H1084" s="6" t="s">
        <v>1177</v>
      </c>
      <c r="I1084" s="6">
        <v>694</v>
      </c>
      <c r="K1084" s="19" t="str">
        <f t="shared" si="167"/>
        <v>N</v>
      </c>
      <c r="L1084" s="20" t="str">
        <f t="shared" si="168"/>
        <v/>
      </c>
      <c r="M1084" s="21" t="str">
        <f t="shared" si="165"/>
        <v/>
      </c>
      <c r="N1084" s="22" t="str">
        <f t="shared" si="169"/>
        <v>N/A</v>
      </c>
      <c r="O1084" s="23" t="str">
        <f t="shared" si="170"/>
        <v/>
      </c>
      <c r="P1084" s="23" t="str">
        <f t="shared" si="171"/>
        <v/>
      </c>
      <c r="Q1084" s="27"/>
      <c r="R1084" s="24" t="str">
        <f>IF($K1084="N","",IF($K1084="Y",VLOOKUP($A1084,'Run1-3-1'!$A:$J,3,FALSE)))</f>
        <v/>
      </c>
      <c r="S1084" s="25" t="str">
        <f t="shared" si="172"/>
        <v/>
      </c>
      <c r="T1084" s="27"/>
      <c r="U1084" s="24" t="str">
        <f>IF($K1084="N","",IF($K1084="Y",VLOOKUP($A1084,'Run1-4'!$A:$J,3,FALSE)))</f>
        <v/>
      </c>
      <c r="V1084" s="25" t="str">
        <f t="shared" si="173"/>
        <v/>
      </c>
      <c r="W1084" s="27"/>
      <c r="X1084" s="25" t="str">
        <f t="shared" si="166"/>
        <v>N/A</v>
      </c>
    </row>
    <row r="1085" spans="1:24" ht="15" customHeight="1" x14ac:dyDescent="0.3">
      <c r="A1085" s="12" t="str">
        <f t="shared" si="164"/>
        <v>18-48586263-A-G</v>
      </c>
      <c r="B1085" s="11" t="s">
        <v>288</v>
      </c>
      <c r="C1085" s="6">
        <v>1.5599999999999999E-2</v>
      </c>
      <c r="D1085" s="6"/>
      <c r="E1085" s="6">
        <v>18</v>
      </c>
      <c r="F1085" s="6">
        <v>48586263</v>
      </c>
      <c r="G1085" s="6" t="s">
        <v>1082</v>
      </c>
      <c r="H1085" s="6" t="s">
        <v>801</v>
      </c>
      <c r="I1085" s="6">
        <v>704</v>
      </c>
      <c r="K1085" s="19" t="str">
        <f t="shared" si="167"/>
        <v>N</v>
      </c>
      <c r="L1085" s="20" t="str">
        <f t="shared" si="168"/>
        <v/>
      </c>
      <c r="M1085" s="21" t="str">
        <f t="shared" si="165"/>
        <v/>
      </c>
      <c r="N1085" s="22" t="str">
        <f t="shared" si="169"/>
        <v>N/A</v>
      </c>
      <c r="O1085" s="23" t="str">
        <f t="shared" si="170"/>
        <v/>
      </c>
      <c r="P1085" s="23" t="str">
        <f t="shared" si="171"/>
        <v/>
      </c>
      <c r="Q1085" s="27"/>
      <c r="R1085" s="24" t="str">
        <f>IF($K1085="N","",IF($K1085="Y",VLOOKUP($A1085,'Run1-3-1'!$A:$J,3,FALSE)))</f>
        <v/>
      </c>
      <c r="S1085" s="25" t="str">
        <f t="shared" si="172"/>
        <v/>
      </c>
      <c r="T1085" s="27"/>
      <c r="U1085" s="24" t="str">
        <f>IF($K1085="N","",IF($K1085="Y",VLOOKUP($A1085,'Run1-4'!$A:$J,3,FALSE)))</f>
        <v/>
      </c>
      <c r="V1085" s="25" t="str">
        <f t="shared" si="173"/>
        <v/>
      </c>
      <c r="W1085" s="27"/>
      <c r="X1085" s="25" t="str">
        <f t="shared" si="166"/>
        <v>N/A</v>
      </c>
    </row>
    <row r="1086" spans="1:24" ht="15" customHeight="1" x14ac:dyDescent="0.3">
      <c r="A1086" s="12" t="str">
        <f t="shared" si="164"/>
        <v>18-48586266-T</v>
      </c>
      <c r="B1086" s="11" t="s">
        <v>506</v>
      </c>
      <c r="C1086" s="6">
        <v>1.01E-2</v>
      </c>
      <c r="D1086" s="6"/>
      <c r="E1086" s="6">
        <v>18</v>
      </c>
      <c r="F1086" s="6">
        <v>48586266</v>
      </c>
      <c r="G1086" s="6" t="s">
        <v>125</v>
      </c>
      <c r="H1086" s="6" t="s">
        <v>1177</v>
      </c>
      <c r="I1086" s="6">
        <v>691</v>
      </c>
      <c r="K1086" s="19" t="str">
        <f t="shared" si="167"/>
        <v>N</v>
      </c>
      <c r="L1086" s="20" t="str">
        <f t="shared" si="168"/>
        <v/>
      </c>
      <c r="M1086" s="21" t="str">
        <f t="shared" si="165"/>
        <v/>
      </c>
      <c r="N1086" s="22" t="str">
        <f t="shared" si="169"/>
        <v>N/A</v>
      </c>
      <c r="O1086" s="23" t="str">
        <f t="shared" si="170"/>
        <v/>
      </c>
      <c r="P1086" s="23" t="str">
        <f t="shared" si="171"/>
        <v/>
      </c>
      <c r="Q1086" s="27"/>
      <c r="R1086" s="24" t="str">
        <f>IF($K1086="N","",IF($K1086="Y",VLOOKUP($A1086,'Run1-3-1'!$A:$J,3,FALSE)))</f>
        <v/>
      </c>
      <c r="S1086" s="25" t="str">
        <f t="shared" si="172"/>
        <v/>
      </c>
      <c r="T1086" s="27"/>
      <c r="U1086" s="24" t="str">
        <f>IF($K1086="N","",IF($K1086="Y",VLOOKUP($A1086,'Run1-4'!$A:$J,3,FALSE)))</f>
        <v/>
      </c>
      <c r="V1086" s="25" t="str">
        <f t="shared" si="173"/>
        <v/>
      </c>
      <c r="W1086" s="27"/>
      <c r="X1086" s="25" t="str">
        <f t="shared" si="166"/>
        <v>N/A</v>
      </c>
    </row>
    <row r="1087" spans="1:24" ht="15" customHeight="1" x14ac:dyDescent="0.3">
      <c r="A1087" s="12" t="str">
        <f t="shared" si="164"/>
        <v>18-48586326-A-T</v>
      </c>
      <c r="B1087" s="11" t="s">
        <v>722</v>
      </c>
      <c r="C1087" s="6">
        <v>1.04E-2</v>
      </c>
      <c r="D1087" s="6"/>
      <c r="E1087" s="6">
        <v>18</v>
      </c>
      <c r="F1087" s="6">
        <v>48586326</v>
      </c>
      <c r="G1087" s="6" t="s">
        <v>1082</v>
      </c>
      <c r="H1087" s="6" t="s">
        <v>404</v>
      </c>
      <c r="I1087" s="6">
        <v>770</v>
      </c>
      <c r="K1087" s="19" t="str">
        <f t="shared" si="167"/>
        <v>N</v>
      </c>
      <c r="L1087" s="20" t="str">
        <f t="shared" si="168"/>
        <v/>
      </c>
      <c r="M1087" s="21" t="str">
        <f t="shared" si="165"/>
        <v/>
      </c>
      <c r="N1087" s="22" t="str">
        <f t="shared" si="169"/>
        <v>N/A</v>
      </c>
      <c r="O1087" s="23" t="str">
        <f t="shared" si="170"/>
        <v/>
      </c>
      <c r="P1087" s="23" t="str">
        <f t="shared" si="171"/>
        <v/>
      </c>
      <c r="Q1087" s="27"/>
      <c r="R1087" s="24" t="str">
        <f>IF($K1087="N","",IF($K1087="Y",VLOOKUP($A1087,'Run1-3-1'!$A:$J,3,FALSE)))</f>
        <v/>
      </c>
      <c r="S1087" s="25" t="str">
        <f t="shared" si="172"/>
        <v/>
      </c>
      <c r="T1087" s="27"/>
      <c r="U1087" s="24" t="str">
        <f>IF($K1087="N","",IF($K1087="Y",VLOOKUP($A1087,'Run1-4'!$A:$J,3,FALSE)))</f>
        <v/>
      </c>
      <c r="V1087" s="25" t="str">
        <f t="shared" si="173"/>
        <v/>
      </c>
      <c r="W1087" s="27"/>
      <c r="X1087" s="25" t="str">
        <f t="shared" si="166"/>
        <v>N/A</v>
      </c>
    </row>
    <row r="1088" spans="1:24" ht="15" customHeight="1" x14ac:dyDescent="0.3">
      <c r="A1088" s="12" t="str">
        <f t="shared" si="164"/>
        <v>18-48591918-T</v>
      </c>
      <c r="B1088" s="11" t="s">
        <v>138</v>
      </c>
      <c r="C1088" s="6">
        <v>1.0699999999999999E-2</v>
      </c>
      <c r="D1088" s="6" t="s">
        <v>1545</v>
      </c>
      <c r="E1088" s="6">
        <v>18</v>
      </c>
      <c r="F1088" s="6">
        <v>48591918</v>
      </c>
      <c r="G1088" s="6" t="s">
        <v>125</v>
      </c>
      <c r="H1088" s="6" t="s">
        <v>1177</v>
      </c>
      <c r="I1088" s="6">
        <v>751</v>
      </c>
      <c r="K1088" s="19" t="str">
        <f t="shared" si="167"/>
        <v>N</v>
      </c>
      <c r="L1088" s="20" t="str">
        <f t="shared" si="168"/>
        <v/>
      </c>
      <c r="M1088" s="21" t="str">
        <f t="shared" si="165"/>
        <v/>
      </c>
      <c r="N1088" s="22" t="str">
        <f t="shared" si="169"/>
        <v>N/A</v>
      </c>
      <c r="O1088" s="23" t="str">
        <f t="shared" si="170"/>
        <v/>
      </c>
      <c r="P1088" s="23" t="str">
        <f t="shared" si="171"/>
        <v/>
      </c>
      <c r="Q1088" s="27"/>
      <c r="R1088" s="24" t="str">
        <f>IF($K1088="N","",IF($K1088="Y",VLOOKUP($A1088,'Run1-3-1'!$A:$J,3,FALSE)))</f>
        <v/>
      </c>
      <c r="S1088" s="25" t="str">
        <f t="shared" si="172"/>
        <v/>
      </c>
      <c r="T1088" s="27"/>
      <c r="U1088" s="24" t="str">
        <f>IF($K1088="N","",IF($K1088="Y",VLOOKUP($A1088,'Run1-4'!$A:$J,3,FALSE)))</f>
        <v/>
      </c>
      <c r="V1088" s="25" t="str">
        <f t="shared" si="173"/>
        <v/>
      </c>
      <c r="W1088" s="27"/>
      <c r="X1088" s="25" t="str">
        <f t="shared" si="166"/>
        <v>N/A</v>
      </c>
    </row>
    <row r="1089" spans="1:24" ht="15" customHeight="1" x14ac:dyDescent="0.3">
      <c r="A1089" s="12" t="str">
        <f t="shared" si="164"/>
        <v>18-48591920-C+T</v>
      </c>
      <c r="B1089" s="11" t="s">
        <v>357</v>
      </c>
      <c r="C1089" s="6">
        <v>1.47E-2</v>
      </c>
      <c r="D1089" s="6"/>
      <c r="E1089" s="6">
        <v>18</v>
      </c>
      <c r="F1089" s="6">
        <v>48591920</v>
      </c>
      <c r="G1089" s="6" t="s">
        <v>125</v>
      </c>
      <c r="H1089" s="6" t="s">
        <v>1283</v>
      </c>
      <c r="I1089" s="6">
        <v>748</v>
      </c>
      <c r="K1089" s="19" t="str">
        <f t="shared" si="167"/>
        <v>N</v>
      </c>
      <c r="L1089" s="20" t="str">
        <f t="shared" si="168"/>
        <v/>
      </c>
      <c r="M1089" s="21" t="str">
        <f t="shared" si="165"/>
        <v/>
      </c>
      <c r="N1089" s="22" t="str">
        <f t="shared" si="169"/>
        <v>N/A</v>
      </c>
      <c r="O1089" s="23" t="str">
        <f t="shared" si="170"/>
        <v/>
      </c>
      <c r="P1089" s="23" t="str">
        <f t="shared" si="171"/>
        <v/>
      </c>
      <c r="Q1089" s="27"/>
      <c r="R1089" s="24" t="str">
        <f>IF($K1089="N","",IF($K1089="Y",VLOOKUP($A1089,'Run1-3-1'!$A:$J,3,FALSE)))</f>
        <v/>
      </c>
      <c r="S1089" s="25" t="str">
        <f t="shared" si="172"/>
        <v/>
      </c>
      <c r="T1089" s="27"/>
      <c r="U1089" s="24" t="str">
        <f>IF($K1089="N","",IF($K1089="Y",VLOOKUP($A1089,'Run1-4'!$A:$J,3,FALSE)))</f>
        <v/>
      </c>
      <c r="V1089" s="25" t="str">
        <f t="shared" si="173"/>
        <v/>
      </c>
      <c r="W1089" s="27"/>
      <c r="X1089" s="25" t="str">
        <f t="shared" si="166"/>
        <v>N/A</v>
      </c>
    </row>
    <row r="1090" spans="1:24" ht="15" customHeight="1" x14ac:dyDescent="0.3">
      <c r="A1090" s="12" t="str">
        <f t="shared" si="164"/>
        <v>18-48593400-A</v>
      </c>
      <c r="B1090" s="11" t="s">
        <v>572</v>
      </c>
      <c r="C1090" s="6">
        <v>0.01</v>
      </c>
      <c r="D1090" s="6"/>
      <c r="E1090" s="6">
        <v>18</v>
      </c>
      <c r="F1090" s="6">
        <v>48593400</v>
      </c>
      <c r="G1090" s="6" t="s">
        <v>187</v>
      </c>
      <c r="H1090" s="6" t="s">
        <v>1082</v>
      </c>
      <c r="I1090" s="6">
        <v>300</v>
      </c>
      <c r="K1090" s="19" t="str">
        <f t="shared" si="167"/>
        <v>N</v>
      </c>
      <c r="L1090" s="20" t="str">
        <f t="shared" si="168"/>
        <v/>
      </c>
      <c r="M1090" s="21" t="str">
        <f t="shared" si="165"/>
        <v/>
      </c>
      <c r="N1090" s="22" t="str">
        <f t="shared" si="169"/>
        <v>N/A</v>
      </c>
      <c r="O1090" s="23" t="str">
        <f t="shared" si="170"/>
        <v/>
      </c>
      <c r="P1090" s="23" t="str">
        <f t="shared" si="171"/>
        <v/>
      </c>
      <c r="Q1090" s="27"/>
      <c r="R1090" s="24" t="str">
        <f>IF($K1090="N","",IF($K1090="Y",VLOOKUP($A1090,'Run1-3-1'!$A:$J,3,FALSE)))</f>
        <v/>
      </c>
      <c r="S1090" s="25" t="str">
        <f t="shared" si="172"/>
        <v/>
      </c>
      <c r="T1090" s="27"/>
      <c r="U1090" s="24" t="str">
        <f>IF($K1090="N","",IF($K1090="Y",VLOOKUP($A1090,'Run1-4'!$A:$J,3,FALSE)))</f>
        <v/>
      </c>
      <c r="V1090" s="25" t="str">
        <f t="shared" si="173"/>
        <v/>
      </c>
      <c r="W1090" s="27"/>
      <c r="X1090" s="25" t="str">
        <f t="shared" si="166"/>
        <v>N/A</v>
      </c>
    </row>
    <row r="1091" spans="1:24" ht="15" customHeight="1" x14ac:dyDescent="0.3">
      <c r="A1091" s="12" t="str">
        <f t="shared" ref="A1091:A1154" si="174">E1091&amp;"-"&amp;F1091&amp;"-"&amp;H1091</f>
        <v>18-48593406-G+CAAGG</v>
      </c>
      <c r="B1091" s="11" t="s">
        <v>789</v>
      </c>
      <c r="C1091" s="6">
        <v>1.5299999999999999E-2</v>
      </c>
      <c r="D1091" s="6" t="s">
        <v>1546</v>
      </c>
      <c r="E1091" s="6">
        <v>18</v>
      </c>
      <c r="F1091" s="6">
        <v>48593406</v>
      </c>
      <c r="G1091" s="6" t="s">
        <v>187</v>
      </c>
      <c r="H1091" s="6" t="s">
        <v>1706</v>
      </c>
      <c r="I1091" s="6">
        <v>326</v>
      </c>
      <c r="K1091" s="19" t="str">
        <f t="shared" si="167"/>
        <v>N</v>
      </c>
      <c r="L1091" s="20" t="str">
        <f t="shared" si="168"/>
        <v/>
      </c>
      <c r="M1091" s="21" t="str">
        <f t="shared" ref="M1091:M1154" si="175">IF($L1091="","",IF(AND($L1091&gt;=0.05,$L1091&lt;0.1),"A",IF(AND($L1091&gt;=0.1,$L1091&lt;0.2),"B",IF(AND($L1091&gt;=0.2,$L1091&lt;=0.25),"C"))))</f>
        <v/>
      </c>
      <c r="N1091" s="22" t="str">
        <f t="shared" si="169"/>
        <v>N/A</v>
      </c>
      <c r="O1091" s="23" t="str">
        <f t="shared" si="170"/>
        <v/>
      </c>
      <c r="P1091" s="23" t="str">
        <f t="shared" si="171"/>
        <v/>
      </c>
      <c r="Q1091" s="27"/>
      <c r="R1091" s="24" t="str">
        <f>IF($K1091="N","",IF($K1091="Y",VLOOKUP($A1091,'Run1-3-1'!$A:$J,3,FALSE)))</f>
        <v/>
      </c>
      <c r="S1091" s="25" t="str">
        <f t="shared" si="172"/>
        <v/>
      </c>
      <c r="T1091" s="27"/>
      <c r="U1091" s="24" t="str">
        <f>IF($K1091="N","",IF($K1091="Y",VLOOKUP($A1091,'Run1-4'!$A:$J,3,FALSE)))</f>
        <v/>
      </c>
      <c r="V1091" s="25" t="str">
        <f t="shared" si="173"/>
        <v/>
      </c>
      <c r="W1091" s="27"/>
      <c r="X1091" s="25" t="str">
        <f t="shared" ref="X1091:X1154" si="176">IF($K1091="N","N/A",IF(AND($S1091="Y",$V1091="Y"),"Y","N"))</f>
        <v>N/A</v>
      </c>
    </row>
    <row r="1092" spans="1:24" ht="15" customHeight="1" x14ac:dyDescent="0.3">
      <c r="A1092" s="12" t="str">
        <f t="shared" si="174"/>
        <v>18-48593411-T</v>
      </c>
      <c r="B1092" s="11" t="s">
        <v>199</v>
      </c>
      <c r="C1092" s="6">
        <v>1.2200000000000001E-2</v>
      </c>
      <c r="D1092" s="6" t="s">
        <v>1707</v>
      </c>
      <c r="E1092" s="6">
        <v>18</v>
      </c>
      <c r="F1092" s="6">
        <v>48593411</v>
      </c>
      <c r="G1092" s="6" t="s">
        <v>125</v>
      </c>
      <c r="H1092" s="6" t="s">
        <v>1177</v>
      </c>
      <c r="I1092" s="6">
        <v>329</v>
      </c>
      <c r="K1092" s="19" t="str">
        <f t="shared" ref="K1092:K1155" si="177">IF(AND($C1092&lt;=0.25,C1092&gt;=0.05),"Y","N")</f>
        <v>N</v>
      </c>
      <c r="L1092" s="20" t="str">
        <f t="shared" ref="L1092:L1155" si="178">IF(K1092="Y",C1092,"")</f>
        <v/>
      </c>
      <c r="M1092" s="21" t="str">
        <f t="shared" si="175"/>
        <v/>
      </c>
      <c r="N1092" s="22" t="str">
        <f t="shared" ref="N1092:N1155" si="179">IF($M1092="A",$L1092*$C$1+$F$1,IF($M1092="B",L1092*$D$1+$F$1,IF($M1092="C",L1092*$E$1+$F$1,"N/A")))</f>
        <v>N/A</v>
      </c>
      <c r="O1092" s="23" t="str">
        <f t="shared" ref="O1092:O1155" si="180">IF(L1092="","",IF((L1092-N1092)&lt;0.01,0.01,L1092-N1092))</f>
        <v/>
      </c>
      <c r="P1092" s="23" t="str">
        <f t="shared" ref="P1092:P1155" si="181">IF(L1092="","",L1092+N1092)</f>
        <v/>
      </c>
      <c r="Q1092" s="27"/>
      <c r="R1092" s="24" t="str">
        <f>IF($K1092="N","",IF($K1092="Y",VLOOKUP($A1092,'Run1-3-1'!$A:$J,3,FALSE)))</f>
        <v/>
      </c>
      <c r="S1092" s="25" t="str">
        <f t="shared" ref="S1092:S1155" si="182">IF($K1092="N","",IF(AND(R1092&gt;=$O1092,R1092&lt;=$P1092),"Y","N"))</f>
        <v/>
      </c>
      <c r="T1092" s="27"/>
      <c r="U1092" s="24" t="str">
        <f>IF($K1092="N","",IF($K1092="Y",VLOOKUP($A1092,'Run1-4'!$A:$J,3,FALSE)))</f>
        <v/>
      </c>
      <c r="V1092" s="25" t="str">
        <f t="shared" ref="V1092:V1155" si="183">IF($K1092="N","",IF(AND(U1092&gt;=$O1092,U1092&lt;=$P1092),"Y","N"))</f>
        <v/>
      </c>
      <c r="W1092" s="27"/>
      <c r="X1092" s="25" t="str">
        <f t="shared" si="176"/>
        <v>N/A</v>
      </c>
    </row>
    <row r="1093" spans="1:24" ht="15" customHeight="1" x14ac:dyDescent="0.3">
      <c r="A1093" s="12" t="str">
        <f t="shared" si="174"/>
        <v>18-48593426-A</v>
      </c>
      <c r="B1093" s="11" t="s">
        <v>418</v>
      </c>
      <c r="C1093" s="6">
        <v>1.4500000000000001E-2</v>
      </c>
      <c r="D1093" s="6"/>
      <c r="E1093" s="6">
        <v>18</v>
      </c>
      <c r="F1093" s="6">
        <v>48593426</v>
      </c>
      <c r="G1093" s="6" t="s">
        <v>187</v>
      </c>
      <c r="H1093" s="6" t="s">
        <v>1082</v>
      </c>
      <c r="I1093" s="6">
        <v>346</v>
      </c>
      <c r="K1093" s="19" t="str">
        <f t="shared" si="177"/>
        <v>N</v>
      </c>
      <c r="L1093" s="20" t="str">
        <f t="shared" si="178"/>
        <v/>
      </c>
      <c r="M1093" s="21" t="str">
        <f t="shared" si="175"/>
        <v/>
      </c>
      <c r="N1093" s="22" t="str">
        <f t="shared" si="179"/>
        <v>N/A</v>
      </c>
      <c r="O1093" s="23" t="str">
        <f t="shared" si="180"/>
        <v/>
      </c>
      <c r="P1093" s="23" t="str">
        <f t="shared" si="181"/>
        <v/>
      </c>
      <c r="Q1093" s="27"/>
      <c r="R1093" s="24" t="str">
        <f>IF($K1093="N","",IF($K1093="Y",VLOOKUP($A1093,'Run1-3-1'!$A:$J,3,FALSE)))</f>
        <v/>
      </c>
      <c r="S1093" s="25" t="str">
        <f t="shared" si="182"/>
        <v/>
      </c>
      <c r="T1093" s="27"/>
      <c r="U1093" s="24" t="str">
        <f>IF($K1093="N","",IF($K1093="Y",VLOOKUP($A1093,'Run1-4'!$A:$J,3,FALSE)))</f>
        <v/>
      </c>
      <c r="V1093" s="25" t="str">
        <f t="shared" si="183"/>
        <v/>
      </c>
      <c r="W1093" s="27"/>
      <c r="X1093" s="25" t="str">
        <f t="shared" si="176"/>
        <v>N/A</v>
      </c>
    </row>
    <row r="1094" spans="1:24" ht="15" customHeight="1" x14ac:dyDescent="0.3">
      <c r="A1094" s="12" t="str">
        <f t="shared" si="174"/>
        <v>18-48593429-A</v>
      </c>
      <c r="B1094" s="11" t="s">
        <v>634</v>
      </c>
      <c r="C1094" s="6">
        <v>1.66E-2</v>
      </c>
      <c r="D1094" s="6"/>
      <c r="E1094" s="6">
        <v>18</v>
      </c>
      <c r="F1094" s="6">
        <v>48593429</v>
      </c>
      <c r="G1094" s="6" t="s">
        <v>187</v>
      </c>
      <c r="H1094" s="6" t="s">
        <v>1082</v>
      </c>
      <c r="I1094" s="6">
        <v>362</v>
      </c>
      <c r="K1094" s="19" t="str">
        <f t="shared" si="177"/>
        <v>N</v>
      </c>
      <c r="L1094" s="20" t="str">
        <f t="shared" si="178"/>
        <v/>
      </c>
      <c r="M1094" s="21" t="str">
        <f t="shared" si="175"/>
        <v/>
      </c>
      <c r="N1094" s="22" t="str">
        <f t="shared" si="179"/>
        <v>N/A</v>
      </c>
      <c r="O1094" s="23" t="str">
        <f t="shared" si="180"/>
        <v/>
      </c>
      <c r="P1094" s="23" t="str">
        <f t="shared" si="181"/>
        <v/>
      </c>
      <c r="Q1094" s="27"/>
      <c r="R1094" s="24" t="str">
        <f>IF($K1094="N","",IF($K1094="Y",VLOOKUP($A1094,'Run1-3-1'!$A:$J,3,FALSE)))</f>
        <v/>
      </c>
      <c r="S1094" s="25" t="str">
        <f t="shared" si="182"/>
        <v/>
      </c>
      <c r="T1094" s="27"/>
      <c r="U1094" s="24" t="str">
        <f>IF($K1094="N","",IF($K1094="Y",VLOOKUP($A1094,'Run1-4'!$A:$J,3,FALSE)))</f>
        <v/>
      </c>
      <c r="V1094" s="25" t="str">
        <f t="shared" si="183"/>
        <v/>
      </c>
      <c r="W1094" s="27"/>
      <c r="X1094" s="25" t="str">
        <f t="shared" si="176"/>
        <v>N/A</v>
      </c>
    </row>
    <row r="1095" spans="1:24" ht="15" customHeight="1" x14ac:dyDescent="0.3">
      <c r="A1095" s="12" t="str">
        <f t="shared" si="174"/>
        <v>18-48593429-G-A</v>
      </c>
      <c r="B1095" s="11" t="s">
        <v>592</v>
      </c>
      <c r="C1095" s="6">
        <v>1.66E-2</v>
      </c>
      <c r="D1095" s="6"/>
      <c r="E1095" s="6">
        <v>18</v>
      </c>
      <c r="F1095" s="6">
        <v>48593429</v>
      </c>
      <c r="G1095" s="6" t="s">
        <v>187</v>
      </c>
      <c r="H1095" s="6" t="s">
        <v>590</v>
      </c>
      <c r="I1095" s="6">
        <v>362</v>
      </c>
      <c r="K1095" s="19" t="str">
        <f t="shared" si="177"/>
        <v>N</v>
      </c>
      <c r="L1095" s="20" t="str">
        <f t="shared" si="178"/>
        <v/>
      </c>
      <c r="M1095" s="21" t="str">
        <f t="shared" si="175"/>
        <v/>
      </c>
      <c r="N1095" s="22" t="str">
        <f t="shared" si="179"/>
        <v>N/A</v>
      </c>
      <c r="O1095" s="23" t="str">
        <f t="shared" si="180"/>
        <v/>
      </c>
      <c r="P1095" s="23" t="str">
        <f t="shared" si="181"/>
        <v/>
      </c>
      <c r="Q1095" s="27"/>
      <c r="R1095" s="24" t="str">
        <f>IF($K1095="N","",IF($K1095="Y",VLOOKUP($A1095,'Run1-3-1'!$A:$J,3,FALSE)))</f>
        <v/>
      </c>
      <c r="S1095" s="25" t="str">
        <f t="shared" si="182"/>
        <v/>
      </c>
      <c r="T1095" s="27"/>
      <c r="U1095" s="24" t="str">
        <f>IF($K1095="N","",IF($K1095="Y",VLOOKUP($A1095,'Run1-4'!$A:$J,3,FALSE)))</f>
        <v/>
      </c>
      <c r="V1095" s="25" t="str">
        <f t="shared" si="183"/>
        <v/>
      </c>
      <c r="W1095" s="27"/>
      <c r="X1095" s="25" t="str">
        <f t="shared" si="176"/>
        <v>N/A</v>
      </c>
    </row>
    <row r="1096" spans="1:24" ht="15" customHeight="1" x14ac:dyDescent="0.3">
      <c r="A1096" s="12" t="str">
        <f t="shared" si="174"/>
        <v>18-48593435-A</v>
      </c>
      <c r="B1096" s="11" t="s">
        <v>811</v>
      </c>
      <c r="C1096" s="6">
        <v>1.06E-2</v>
      </c>
      <c r="D1096" s="6"/>
      <c r="E1096" s="6">
        <v>18</v>
      </c>
      <c r="F1096" s="6">
        <v>48593435</v>
      </c>
      <c r="G1096" s="6" t="s">
        <v>187</v>
      </c>
      <c r="H1096" s="6" t="s">
        <v>1082</v>
      </c>
      <c r="I1096" s="6">
        <v>378</v>
      </c>
      <c r="K1096" s="19" t="str">
        <f t="shared" si="177"/>
        <v>N</v>
      </c>
      <c r="L1096" s="20" t="str">
        <f t="shared" si="178"/>
        <v/>
      </c>
      <c r="M1096" s="21" t="str">
        <f t="shared" si="175"/>
        <v/>
      </c>
      <c r="N1096" s="22" t="str">
        <f t="shared" si="179"/>
        <v>N/A</v>
      </c>
      <c r="O1096" s="23" t="str">
        <f t="shared" si="180"/>
        <v/>
      </c>
      <c r="P1096" s="23" t="str">
        <f t="shared" si="181"/>
        <v/>
      </c>
      <c r="Q1096" s="27"/>
      <c r="R1096" s="24" t="str">
        <f>IF($K1096="N","",IF($K1096="Y",VLOOKUP($A1096,'Run1-3-1'!$A:$J,3,FALSE)))</f>
        <v/>
      </c>
      <c r="S1096" s="25" t="str">
        <f t="shared" si="182"/>
        <v/>
      </c>
      <c r="T1096" s="27"/>
      <c r="U1096" s="24" t="str">
        <f>IF($K1096="N","",IF($K1096="Y",VLOOKUP($A1096,'Run1-4'!$A:$J,3,FALSE)))</f>
        <v/>
      </c>
      <c r="V1096" s="25" t="str">
        <f t="shared" si="183"/>
        <v/>
      </c>
      <c r="W1096" s="27"/>
      <c r="X1096" s="25" t="str">
        <f t="shared" si="176"/>
        <v>N/A</v>
      </c>
    </row>
    <row r="1097" spans="1:24" ht="15" customHeight="1" x14ac:dyDescent="0.3">
      <c r="A1097" s="12" t="str">
        <f t="shared" si="174"/>
        <v>18-48593442-A</v>
      </c>
      <c r="B1097" s="11" t="s">
        <v>1039</v>
      </c>
      <c r="C1097" s="6">
        <v>1.09E-2</v>
      </c>
      <c r="D1097" s="6" t="s">
        <v>108</v>
      </c>
      <c r="E1097" s="6">
        <v>18</v>
      </c>
      <c r="F1097" s="6">
        <v>48593442</v>
      </c>
      <c r="G1097" s="6" t="s">
        <v>187</v>
      </c>
      <c r="H1097" s="6" t="s">
        <v>1082</v>
      </c>
      <c r="I1097" s="6">
        <v>368</v>
      </c>
      <c r="K1097" s="19" t="str">
        <f t="shared" si="177"/>
        <v>N</v>
      </c>
      <c r="L1097" s="20" t="str">
        <f t="shared" si="178"/>
        <v/>
      </c>
      <c r="M1097" s="21" t="str">
        <f t="shared" si="175"/>
        <v/>
      </c>
      <c r="N1097" s="22" t="str">
        <f t="shared" si="179"/>
        <v>N/A</v>
      </c>
      <c r="O1097" s="23" t="str">
        <f t="shared" si="180"/>
        <v/>
      </c>
      <c r="P1097" s="23" t="str">
        <f t="shared" si="181"/>
        <v/>
      </c>
      <c r="Q1097" s="27"/>
      <c r="R1097" s="24" t="str">
        <f>IF($K1097="N","",IF($K1097="Y",VLOOKUP($A1097,'Run1-3-1'!$A:$J,3,FALSE)))</f>
        <v/>
      </c>
      <c r="S1097" s="25" t="str">
        <f t="shared" si="182"/>
        <v/>
      </c>
      <c r="T1097" s="27"/>
      <c r="U1097" s="24" t="str">
        <f>IF($K1097="N","",IF($K1097="Y",VLOOKUP($A1097,'Run1-4'!$A:$J,3,FALSE)))</f>
        <v/>
      </c>
      <c r="V1097" s="25" t="str">
        <f t="shared" si="183"/>
        <v/>
      </c>
      <c r="W1097" s="27"/>
      <c r="X1097" s="25" t="str">
        <f t="shared" si="176"/>
        <v>N/A</v>
      </c>
    </row>
    <row r="1098" spans="1:24" ht="15" customHeight="1" x14ac:dyDescent="0.3">
      <c r="A1098" s="12" t="str">
        <f t="shared" si="174"/>
        <v>18-48593449-A</v>
      </c>
      <c r="B1098" s="11" t="s">
        <v>1253</v>
      </c>
      <c r="C1098" s="6">
        <v>1.0200000000000001E-2</v>
      </c>
      <c r="D1098" s="6"/>
      <c r="E1098" s="6">
        <v>18</v>
      </c>
      <c r="F1098" s="6">
        <v>48593449</v>
      </c>
      <c r="G1098" s="6" t="s">
        <v>187</v>
      </c>
      <c r="H1098" s="6" t="s">
        <v>1082</v>
      </c>
      <c r="I1098" s="6">
        <v>394</v>
      </c>
      <c r="K1098" s="19" t="str">
        <f t="shared" si="177"/>
        <v>N</v>
      </c>
      <c r="L1098" s="20" t="str">
        <f t="shared" si="178"/>
        <v/>
      </c>
      <c r="M1098" s="21" t="str">
        <f t="shared" si="175"/>
        <v/>
      </c>
      <c r="N1098" s="22" t="str">
        <f t="shared" si="179"/>
        <v>N/A</v>
      </c>
      <c r="O1098" s="23" t="str">
        <f t="shared" si="180"/>
        <v/>
      </c>
      <c r="P1098" s="23" t="str">
        <f t="shared" si="181"/>
        <v/>
      </c>
      <c r="Q1098" s="27"/>
      <c r="R1098" s="24" t="str">
        <f>IF($K1098="N","",IF($K1098="Y",VLOOKUP($A1098,'Run1-3-1'!$A:$J,3,FALSE)))</f>
        <v/>
      </c>
      <c r="S1098" s="25" t="str">
        <f t="shared" si="182"/>
        <v/>
      </c>
      <c r="T1098" s="27"/>
      <c r="U1098" s="24" t="str">
        <f>IF($K1098="N","",IF($K1098="Y",VLOOKUP($A1098,'Run1-4'!$A:$J,3,FALSE)))</f>
        <v/>
      </c>
      <c r="V1098" s="25" t="str">
        <f t="shared" si="183"/>
        <v/>
      </c>
      <c r="W1098" s="27"/>
      <c r="X1098" s="25" t="str">
        <f t="shared" si="176"/>
        <v>N/A</v>
      </c>
    </row>
    <row r="1099" spans="1:24" ht="15" customHeight="1" x14ac:dyDescent="0.3">
      <c r="A1099" s="12" t="str">
        <f t="shared" si="174"/>
        <v>18-48593468-A</v>
      </c>
      <c r="B1099" s="11" t="s">
        <v>652</v>
      </c>
      <c r="C1099" s="6">
        <v>1.2800000000000001E-2</v>
      </c>
      <c r="D1099" s="6" t="s">
        <v>1547</v>
      </c>
      <c r="E1099" s="6">
        <v>18</v>
      </c>
      <c r="F1099" s="6">
        <v>48593468</v>
      </c>
      <c r="G1099" s="6" t="s">
        <v>187</v>
      </c>
      <c r="H1099" s="6" t="s">
        <v>1082</v>
      </c>
      <c r="I1099" s="6">
        <v>391</v>
      </c>
      <c r="K1099" s="19" t="str">
        <f t="shared" si="177"/>
        <v>N</v>
      </c>
      <c r="L1099" s="20" t="str">
        <f t="shared" si="178"/>
        <v/>
      </c>
      <c r="M1099" s="21" t="str">
        <f t="shared" si="175"/>
        <v/>
      </c>
      <c r="N1099" s="22" t="str">
        <f t="shared" si="179"/>
        <v>N/A</v>
      </c>
      <c r="O1099" s="23" t="str">
        <f t="shared" si="180"/>
        <v/>
      </c>
      <c r="P1099" s="23" t="str">
        <f t="shared" si="181"/>
        <v/>
      </c>
      <c r="Q1099" s="27"/>
      <c r="R1099" s="24" t="str">
        <f>IF($K1099="N","",IF($K1099="Y",VLOOKUP($A1099,'Run1-3-1'!$A:$J,3,FALSE)))</f>
        <v/>
      </c>
      <c r="S1099" s="25" t="str">
        <f t="shared" si="182"/>
        <v/>
      </c>
      <c r="T1099" s="27"/>
      <c r="U1099" s="24" t="str">
        <f>IF($K1099="N","",IF($K1099="Y",VLOOKUP($A1099,'Run1-4'!$A:$J,3,FALSE)))</f>
        <v/>
      </c>
      <c r="V1099" s="25" t="str">
        <f t="shared" si="183"/>
        <v/>
      </c>
      <c r="W1099" s="27"/>
      <c r="X1099" s="25" t="str">
        <f t="shared" si="176"/>
        <v>N/A</v>
      </c>
    </row>
    <row r="1100" spans="1:24" ht="15" customHeight="1" x14ac:dyDescent="0.3">
      <c r="A1100" s="12" t="str">
        <f t="shared" si="174"/>
        <v>18-48593474-A</v>
      </c>
      <c r="B1100" s="11" t="s">
        <v>876</v>
      </c>
      <c r="C1100" s="6">
        <v>1.01E-2</v>
      </c>
      <c r="D1100" s="6"/>
      <c r="E1100" s="6">
        <v>18</v>
      </c>
      <c r="F1100" s="6">
        <v>48593474</v>
      </c>
      <c r="G1100" s="6" t="s">
        <v>187</v>
      </c>
      <c r="H1100" s="6" t="s">
        <v>1082</v>
      </c>
      <c r="I1100" s="6">
        <v>397</v>
      </c>
      <c r="K1100" s="19" t="str">
        <f t="shared" si="177"/>
        <v>N</v>
      </c>
      <c r="L1100" s="20" t="str">
        <f t="shared" si="178"/>
        <v/>
      </c>
      <c r="M1100" s="21" t="str">
        <f t="shared" si="175"/>
        <v/>
      </c>
      <c r="N1100" s="22" t="str">
        <f t="shared" si="179"/>
        <v>N/A</v>
      </c>
      <c r="O1100" s="23" t="str">
        <f t="shared" si="180"/>
        <v/>
      </c>
      <c r="P1100" s="23" t="str">
        <f t="shared" si="181"/>
        <v/>
      </c>
      <c r="Q1100" s="27"/>
      <c r="R1100" s="24" t="str">
        <f>IF($K1100="N","",IF($K1100="Y",VLOOKUP($A1100,'Run1-3-1'!$A:$J,3,FALSE)))</f>
        <v/>
      </c>
      <c r="S1100" s="25" t="str">
        <f t="shared" si="182"/>
        <v/>
      </c>
      <c r="T1100" s="27"/>
      <c r="U1100" s="24" t="str">
        <f>IF($K1100="N","",IF($K1100="Y",VLOOKUP($A1100,'Run1-4'!$A:$J,3,FALSE)))</f>
        <v/>
      </c>
      <c r="V1100" s="25" t="str">
        <f t="shared" si="183"/>
        <v/>
      </c>
      <c r="W1100" s="27"/>
      <c r="X1100" s="25" t="str">
        <f t="shared" si="176"/>
        <v>N/A</v>
      </c>
    </row>
    <row r="1101" spans="1:24" ht="15" customHeight="1" x14ac:dyDescent="0.3">
      <c r="A1101" s="12" t="str">
        <f t="shared" si="174"/>
        <v>18-48603089-G-C</v>
      </c>
      <c r="B1101" s="11" t="s">
        <v>1101</v>
      </c>
      <c r="C1101" s="6">
        <v>1.6E-2</v>
      </c>
      <c r="D1101" s="6"/>
      <c r="E1101" s="6">
        <v>18</v>
      </c>
      <c r="F1101" s="6">
        <v>48603089</v>
      </c>
      <c r="G1101" s="6" t="s">
        <v>187</v>
      </c>
      <c r="H1101" s="6" t="s">
        <v>1035</v>
      </c>
      <c r="I1101" s="6">
        <v>1123</v>
      </c>
      <c r="K1101" s="19" t="str">
        <f t="shared" si="177"/>
        <v>N</v>
      </c>
      <c r="L1101" s="20" t="str">
        <f t="shared" si="178"/>
        <v/>
      </c>
      <c r="M1101" s="21" t="str">
        <f t="shared" si="175"/>
        <v/>
      </c>
      <c r="N1101" s="22" t="str">
        <f t="shared" si="179"/>
        <v>N/A</v>
      </c>
      <c r="O1101" s="23" t="str">
        <f t="shared" si="180"/>
        <v/>
      </c>
      <c r="P1101" s="23" t="str">
        <f t="shared" si="181"/>
        <v/>
      </c>
      <c r="Q1101" s="27"/>
      <c r="R1101" s="24" t="str">
        <f>IF($K1101="N","",IF($K1101="Y",VLOOKUP($A1101,'Run1-3-1'!$A:$J,3,FALSE)))</f>
        <v/>
      </c>
      <c r="S1101" s="25" t="str">
        <f t="shared" si="182"/>
        <v/>
      </c>
      <c r="T1101" s="27"/>
      <c r="U1101" s="24" t="str">
        <f>IF($K1101="N","",IF($K1101="Y",VLOOKUP($A1101,'Run1-4'!$A:$J,3,FALSE)))</f>
        <v/>
      </c>
      <c r="V1101" s="25" t="str">
        <f t="shared" si="183"/>
        <v/>
      </c>
      <c r="W1101" s="27"/>
      <c r="X1101" s="25" t="str">
        <f t="shared" si="176"/>
        <v>N/A</v>
      </c>
    </row>
    <row r="1102" spans="1:24" ht="15" customHeight="1" x14ac:dyDescent="0.3">
      <c r="A1102" s="12" t="str">
        <f t="shared" si="174"/>
        <v>18-48604717-T</v>
      </c>
      <c r="B1102" s="11" t="s">
        <v>1315</v>
      </c>
      <c r="C1102" s="6">
        <v>1.2E-2</v>
      </c>
      <c r="D1102" s="6"/>
      <c r="E1102" s="6">
        <v>18</v>
      </c>
      <c r="F1102" s="6">
        <v>48604717</v>
      </c>
      <c r="G1102" s="6" t="s">
        <v>125</v>
      </c>
      <c r="H1102" s="6" t="s">
        <v>1177</v>
      </c>
      <c r="I1102" s="6">
        <v>749</v>
      </c>
      <c r="K1102" s="19" t="str">
        <f t="shared" si="177"/>
        <v>N</v>
      </c>
      <c r="L1102" s="20" t="str">
        <f t="shared" si="178"/>
        <v/>
      </c>
      <c r="M1102" s="21" t="str">
        <f t="shared" si="175"/>
        <v/>
      </c>
      <c r="N1102" s="22" t="str">
        <f t="shared" si="179"/>
        <v>N/A</v>
      </c>
      <c r="O1102" s="23" t="str">
        <f t="shared" si="180"/>
        <v/>
      </c>
      <c r="P1102" s="23" t="str">
        <f t="shared" si="181"/>
        <v/>
      </c>
      <c r="Q1102" s="27"/>
      <c r="R1102" s="24" t="str">
        <f>IF($K1102="N","",IF($K1102="Y",VLOOKUP($A1102,'Run1-3-1'!$A:$J,3,FALSE)))</f>
        <v/>
      </c>
      <c r="S1102" s="25" t="str">
        <f t="shared" si="182"/>
        <v/>
      </c>
      <c r="T1102" s="27"/>
      <c r="U1102" s="24" t="str">
        <f>IF($K1102="N","",IF($K1102="Y",VLOOKUP($A1102,'Run1-4'!$A:$J,3,FALSE)))</f>
        <v/>
      </c>
      <c r="V1102" s="25" t="str">
        <f t="shared" si="183"/>
        <v/>
      </c>
      <c r="W1102" s="27"/>
      <c r="X1102" s="25" t="str">
        <f t="shared" si="176"/>
        <v>N/A</v>
      </c>
    </row>
    <row r="1103" spans="1:24" ht="15" customHeight="1" x14ac:dyDescent="0.3">
      <c r="A1103" s="12" t="str">
        <f t="shared" si="174"/>
        <v>18-48604736-G+A</v>
      </c>
      <c r="B1103" s="11" t="s">
        <v>715</v>
      </c>
      <c r="C1103" s="6">
        <v>1.18E-2</v>
      </c>
      <c r="D1103" s="6"/>
      <c r="E1103" s="6">
        <v>18</v>
      </c>
      <c r="F1103" s="6">
        <v>48604736</v>
      </c>
      <c r="G1103" s="6" t="s">
        <v>187</v>
      </c>
      <c r="H1103" s="6" t="s">
        <v>1373</v>
      </c>
      <c r="I1103" s="6">
        <v>760</v>
      </c>
      <c r="K1103" s="19" t="str">
        <f t="shared" si="177"/>
        <v>N</v>
      </c>
      <c r="L1103" s="20" t="str">
        <f t="shared" si="178"/>
        <v/>
      </c>
      <c r="M1103" s="21" t="str">
        <f t="shared" si="175"/>
        <v/>
      </c>
      <c r="N1103" s="22" t="str">
        <f t="shared" si="179"/>
        <v>N/A</v>
      </c>
      <c r="O1103" s="23" t="str">
        <f t="shared" si="180"/>
        <v/>
      </c>
      <c r="P1103" s="23" t="str">
        <f t="shared" si="181"/>
        <v/>
      </c>
      <c r="Q1103" s="27"/>
      <c r="R1103" s="24" t="str">
        <f>IF($K1103="N","",IF($K1103="Y",VLOOKUP($A1103,'Run1-3-1'!$A:$J,3,FALSE)))</f>
        <v/>
      </c>
      <c r="S1103" s="25" t="str">
        <f t="shared" si="182"/>
        <v/>
      </c>
      <c r="T1103" s="27"/>
      <c r="U1103" s="24" t="str">
        <f>IF($K1103="N","",IF($K1103="Y",VLOOKUP($A1103,'Run1-4'!$A:$J,3,FALSE)))</f>
        <v/>
      </c>
      <c r="V1103" s="25" t="str">
        <f t="shared" si="183"/>
        <v/>
      </c>
      <c r="W1103" s="27"/>
      <c r="X1103" s="25" t="str">
        <f t="shared" si="176"/>
        <v>N/A</v>
      </c>
    </row>
    <row r="1104" spans="1:24" ht="15" customHeight="1" x14ac:dyDescent="0.3">
      <c r="A1104" s="12" t="str">
        <f t="shared" si="174"/>
        <v>19-1220312-A</v>
      </c>
      <c r="B1104" s="11" t="s">
        <v>942</v>
      </c>
      <c r="C1104" s="6">
        <v>1.23E-2</v>
      </c>
      <c r="D1104" s="6"/>
      <c r="E1104" s="6">
        <v>19</v>
      </c>
      <c r="F1104" s="6">
        <v>1220312</v>
      </c>
      <c r="G1104" s="6" t="s">
        <v>187</v>
      </c>
      <c r="H1104" s="6" t="s">
        <v>1082</v>
      </c>
      <c r="I1104" s="6">
        <v>325</v>
      </c>
      <c r="K1104" s="19" t="str">
        <f t="shared" si="177"/>
        <v>N</v>
      </c>
      <c r="L1104" s="20" t="str">
        <f t="shared" si="178"/>
        <v/>
      </c>
      <c r="M1104" s="21" t="str">
        <f t="shared" si="175"/>
        <v/>
      </c>
      <c r="N1104" s="22" t="str">
        <f t="shared" si="179"/>
        <v>N/A</v>
      </c>
      <c r="O1104" s="23" t="str">
        <f t="shared" si="180"/>
        <v/>
      </c>
      <c r="P1104" s="23" t="str">
        <f t="shared" si="181"/>
        <v/>
      </c>
      <c r="Q1104" s="27"/>
      <c r="R1104" s="24" t="str">
        <f>IF($K1104="N","",IF($K1104="Y",VLOOKUP($A1104,'Run1-3-1'!$A:$J,3,FALSE)))</f>
        <v/>
      </c>
      <c r="S1104" s="25" t="str">
        <f t="shared" si="182"/>
        <v/>
      </c>
      <c r="T1104" s="27"/>
      <c r="U1104" s="24" t="str">
        <f>IF($K1104="N","",IF($K1104="Y",VLOOKUP($A1104,'Run1-4'!$A:$J,3,FALSE)))</f>
        <v/>
      </c>
      <c r="V1104" s="25" t="str">
        <f t="shared" si="183"/>
        <v/>
      </c>
      <c r="W1104" s="27"/>
      <c r="X1104" s="25" t="str">
        <f t="shared" si="176"/>
        <v>N/A</v>
      </c>
    </row>
    <row r="1105" spans="1:24" ht="15" customHeight="1" x14ac:dyDescent="0.3">
      <c r="A1105" s="12" t="str">
        <f t="shared" si="174"/>
        <v>19-1220314-A</v>
      </c>
      <c r="B1105" s="11" t="s">
        <v>172</v>
      </c>
      <c r="C1105" s="6">
        <v>1.04E-2</v>
      </c>
      <c r="D1105" s="6"/>
      <c r="E1105" s="6">
        <v>19</v>
      </c>
      <c r="F1105" s="6">
        <v>1220314</v>
      </c>
      <c r="G1105" s="6" t="s">
        <v>187</v>
      </c>
      <c r="H1105" s="6" t="s">
        <v>1082</v>
      </c>
      <c r="I1105" s="6">
        <v>383</v>
      </c>
      <c r="K1105" s="19" t="str">
        <f t="shared" si="177"/>
        <v>N</v>
      </c>
      <c r="L1105" s="20" t="str">
        <f t="shared" si="178"/>
        <v/>
      </c>
      <c r="M1105" s="21" t="str">
        <f t="shared" si="175"/>
        <v/>
      </c>
      <c r="N1105" s="22" t="str">
        <f t="shared" si="179"/>
        <v>N/A</v>
      </c>
      <c r="O1105" s="23" t="str">
        <f t="shared" si="180"/>
        <v/>
      </c>
      <c r="P1105" s="23" t="str">
        <f t="shared" si="181"/>
        <v/>
      </c>
      <c r="Q1105" s="27"/>
      <c r="R1105" s="24" t="str">
        <f>IF($K1105="N","",IF($K1105="Y",VLOOKUP($A1105,'Run1-3-1'!$A:$J,3,FALSE)))</f>
        <v/>
      </c>
      <c r="S1105" s="25" t="str">
        <f t="shared" si="182"/>
        <v/>
      </c>
      <c r="T1105" s="27"/>
      <c r="U1105" s="24" t="str">
        <f>IF($K1105="N","",IF($K1105="Y",VLOOKUP($A1105,'Run1-4'!$A:$J,3,FALSE)))</f>
        <v/>
      </c>
      <c r="V1105" s="25" t="str">
        <f t="shared" si="183"/>
        <v/>
      </c>
      <c r="W1105" s="27"/>
      <c r="X1105" s="25" t="str">
        <f t="shared" si="176"/>
        <v>N/A</v>
      </c>
    </row>
    <row r="1106" spans="1:24" ht="15" customHeight="1" x14ac:dyDescent="0.3">
      <c r="A1106" s="12" t="str">
        <f t="shared" si="174"/>
        <v>19-1220315-A</v>
      </c>
      <c r="B1106" s="11" t="s">
        <v>969</v>
      </c>
      <c r="C1106" s="6">
        <v>2.0799999999999999E-2</v>
      </c>
      <c r="D1106" s="6"/>
      <c r="E1106" s="6">
        <v>19</v>
      </c>
      <c r="F1106" s="6">
        <v>1220315</v>
      </c>
      <c r="G1106" s="6" t="s">
        <v>187</v>
      </c>
      <c r="H1106" s="6" t="s">
        <v>1082</v>
      </c>
      <c r="I1106" s="6">
        <v>336</v>
      </c>
      <c r="K1106" s="19" t="str">
        <f t="shared" si="177"/>
        <v>N</v>
      </c>
      <c r="L1106" s="20" t="str">
        <f t="shared" si="178"/>
        <v/>
      </c>
      <c r="M1106" s="21" t="str">
        <f t="shared" si="175"/>
        <v/>
      </c>
      <c r="N1106" s="22" t="str">
        <f t="shared" si="179"/>
        <v>N/A</v>
      </c>
      <c r="O1106" s="23" t="str">
        <f t="shared" si="180"/>
        <v/>
      </c>
      <c r="P1106" s="23" t="str">
        <f t="shared" si="181"/>
        <v/>
      </c>
      <c r="Q1106" s="27"/>
      <c r="R1106" s="24" t="str">
        <f>IF($K1106="N","",IF($K1106="Y",VLOOKUP($A1106,'Run1-3-1'!$A:$J,3,FALSE)))</f>
        <v/>
      </c>
      <c r="S1106" s="25" t="str">
        <f t="shared" si="182"/>
        <v/>
      </c>
      <c r="T1106" s="27"/>
      <c r="U1106" s="24" t="str">
        <f>IF($K1106="N","",IF($K1106="Y",VLOOKUP($A1106,'Run1-4'!$A:$J,3,FALSE)))</f>
        <v/>
      </c>
      <c r="V1106" s="25" t="str">
        <f t="shared" si="183"/>
        <v/>
      </c>
      <c r="W1106" s="27"/>
      <c r="X1106" s="25" t="str">
        <f t="shared" si="176"/>
        <v>N/A</v>
      </c>
    </row>
    <row r="1107" spans="1:24" ht="15" customHeight="1" x14ac:dyDescent="0.3">
      <c r="A1107" s="12" t="str">
        <f t="shared" si="174"/>
        <v>19-1220320-C-T</v>
      </c>
      <c r="B1107" s="11" t="s">
        <v>19</v>
      </c>
      <c r="C1107" s="6">
        <v>1.34E-2</v>
      </c>
      <c r="D1107" s="6"/>
      <c r="E1107" s="6">
        <v>19</v>
      </c>
      <c r="F1107" s="6">
        <v>1220320</v>
      </c>
      <c r="G1107" s="6" t="s">
        <v>125</v>
      </c>
      <c r="H1107" s="6" t="s">
        <v>493</v>
      </c>
      <c r="I1107" s="6">
        <v>373</v>
      </c>
      <c r="K1107" s="19" t="str">
        <f t="shared" si="177"/>
        <v>N</v>
      </c>
      <c r="L1107" s="20" t="str">
        <f t="shared" si="178"/>
        <v/>
      </c>
      <c r="M1107" s="21" t="str">
        <f t="shared" si="175"/>
        <v/>
      </c>
      <c r="N1107" s="22" t="str">
        <f t="shared" si="179"/>
        <v>N/A</v>
      </c>
      <c r="O1107" s="23" t="str">
        <f t="shared" si="180"/>
        <v/>
      </c>
      <c r="P1107" s="23" t="str">
        <f t="shared" si="181"/>
        <v/>
      </c>
      <c r="Q1107" s="27"/>
      <c r="R1107" s="24" t="str">
        <f>IF($K1107="N","",IF($K1107="Y",VLOOKUP($A1107,'Run1-3-1'!$A:$J,3,FALSE)))</f>
        <v/>
      </c>
      <c r="S1107" s="25" t="str">
        <f t="shared" si="182"/>
        <v/>
      </c>
      <c r="T1107" s="27"/>
      <c r="U1107" s="24" t="str">
        <f>IF($K1107="N","",IF($K1107="Y",VLOOKUP($A1107,'Run1-4'!$A:$J,3,FALSE)))</f>
        <v/>
      </c>
      <c r="V1107" s="25" t="str">
        <f t="shared" si="183"/>
        <v/>
      </c>
      <c r="W1107" s="27"/>
      <c r="X1107" s="25" t="str">
        <f t="shared" si="176"/>
        <v>N/A</v>
      </c>
    </row>
    <row r="1108" spans="1:24" ht="15" customHeight="1" x14ac:dyDescent="0.3">
      <c r="A1108" s="12" t="str">
        <f t="shared" si="174"/>
        <v>19-1220320-C+C</v>
      </c>
      <c r="B1108" s="11" t="s">
        <v>1193</v>
      </c>
      <c r="C1108" s="6">
        <v>1.0699999999999999E-2</v>
      </c>
      <c r="D1108" s="6"/>
      <c r="E1108" s="6">
        <v>19</v>
      </c>
      <c r="F1108" s="6">
        <v>1220320</v>
      </c>
      <c r="G1108" s="6" t="s">
        <v>125</v>
      </c>
      <c r="H1108" s="6" t="s">
        <v>808</v>
      </c>
      <c r="I1108" s="6">
        <v>373</v>
      </c>
      <c r="K1108" s="19" t="str">
        <f t="shared" si="177"/>
        <v>N</v>
      </c>
      <c r="L1108" s="20" t="str">
        <f t="shared" si="178"/>
        <v/>
      </c>
      <c r="M1108" s="21" t="str">
        <f t="shared" si="175"/>
        <v/>
      </c>
      <c r="N1108" s="22" t="str">
        <f t="shared" si="179"/>
        <v>N/A</v>
      </c>
      <c r="O1108" s="23" t="str">
        <f t="shared" si="180"/>
        <v/>
      </c>
      <c r="P1108" s="23" t="str">
        <f t="shared" si="181"/>
        <v/>
      </c>
      <c r="Q1108" s="27"/>
      <c r="R1108" s="24" t="str">
        <f>IF($K1108="N","",IF($K1108="Y",VLOOKUP($A1108,'Run1-3-1'!$A:$J,3,FALSE)))</f>
        <v/>
      </c>
      <c r="S1108" s="25" t="str">
        <f t="shared" si="182"/>
        <v/>
      </c>
      <c r="T1108" s="27"/>
      <c r="U1108" s="24" t="str">
        <f>IF($K1108="N","",IF($K1108="Y",VLOOKUP($A1108,'Run1-4'!$A:$J,3,FALSE)))</f>
        <v/>
      </c>
      <c r="V1108" s="25" t="str">
        <f t="shared" si="183"/>
        <v/>
      </c>
      <c r="W1108" s="27"/>
      <c r="X1108" s="25" t="str">
        <f t="shared" si="176"/>
        <v>N/A</v>
      </c>
    </row>
    <row r="1109" spans="1:24" ht="15" customHeight="1" x14ac:dyDescent="0.3">
      <c r="A1109" s="12" t="str">
        <f t="shared" si="174"/>
        <v>19-1220321-C</v>
      </c>
      <c r="B1109" s="11" t="s">
        <v>232</v>
      </c>
      <c r="C1109" s="6">
        <v>0.43669999999999998</v>
      </c>
      <c r="D1109" s="6" t="s">
        <v>1258</v>
      </c>
      <c r="E1109" s="6">
        <v>19</v>
      </c>
      <c r="F1109" s="6">
        <v>1220321</v>
      </c>
      <c r="G1109" s="6" t="s">
        <v>1177</v>
      </c>
      <c r="H1109" s="6" t="s">
        <v>125</v>
      </c>
      <c r="I1109" s="6">
        <v>371</v>
      </c>
      <c r="K1109" s="19" t="str">
        <f t="shared" si="177"/>
        <v>N</v>
      </c>
      <c r="L1109" s="20" t="str">
        <f t="shared" si="178"/>
        <v/>
      </c>
      <c r="M1109" s="21" t="str">
        <f t="shared" si="175"/>
        <v/>
      </c>
      <c r="N1109" s="22" t="str">
        <f t="shared" si="179"/>
        <v>N/A</v>
      </c>
      <c r="O1109" s="23" t="str">
        <f t="shared" si="180"/>
        <v/>
      </c>
      <c r="P1109" s="23" t="str">
        <f t="shared" si="181"/>
        <v/>
      </c>
      <c r="Q1109" s="27"/>
      <c r="R1109" s="24" t="str">
        <f>IF($K1109="N","",IF($K1109="Y",VLOOKUP($A1109,'Run1-3-1'!$A:$J,3,FALSE)))</f>
        <v/>
      </c>
      <c r="S1109" s="25" t="str">
        <f t="shared" si="182"/>
        <v/>
      </c>
      <c r="T1109" s="27"/>
      <c r="U1109" s="24" t="str">
        <f>IF($K1109="N","",IF($K1109="Y",VLOOKUP($A1109,'Run1-4'!$A:$J,3,FALSE)))</f>
        <v/>
      </c>
      <c r="V1109" s="25" t="str">
        <f t="shared" si="183"/>
        <v/>
      </c>
      <c r="W1109" s="27"/>
      <c r="X1109" s="25" t="str">
        <f t="shared" si="176"/>
        <v>N/A</v>
      </c>
    </row>
    <row r="1110" spans="1:24" ht="15" customHeight="1" x14ac:dyDescent="0.3">
      <c r="A1110" s="12" t="str">
        <f t="shared" si="174"/>
        <v>19-1220322-C</v>
      </c>
      <c r="B1110" s="11" t="s">
        <v>1041</v>
      </c>
      <c r="C1110" s="6">
        <v>1.26E-2</v>
      </c>
      <c r="D1110" s="6"/>
      <c r="E1110" s="6">
        <v>19</v>
      </c>
      <c r="F1110" s="6">
        <v>1220322</v>
      </c>
      <c r="G1110" s="6" t="s">
        <v>187</v>
      </c>
      <c r="H1110" s="6" t="s">
        <v>125</v>
      </c>
      <c r="I1110" s="6">
        <v>397</v>
      </c>
      <c r="K1110" s="19" t="str">
        <f t="shared" si="177"/>
        <v>N</v>
      </c>
      <c r="L1110" s="20" t="str">
        <f t="shared" si="178"/>
        <v/>
      </c>
      <c r="M1110" s="21" t="str">
        <f t="shared" si="175"/>
        <v/>
      </c>
      <c r="N1110" s="22" t="str">
        <f t="shared" si="179"/>
        <v>N/A</v>
      </c>
      <c r="O1110" s="23" t="str">
        <f t="shared" si="180"/>
        <v/>
      </c>
      <c r="P1110" s="23" t="str">
        <f t="shared" si="181"/>
        <v/>
      </c>
      <c r="Q1110" s="27"/>
      <c r="R1110" s="24" t="str">
        <f>IF($K1110="N","",IF($K1110="Y",VLOOKUP($A1110,'Run1-3-1'!$A:$J,3,FALSE)))</f>
        <v/>
      </c>
      <c r="S1110" s="25" t="str">
        <f t="shared" si="182"/>
        <v/>
      </c>
      <c r="T1110" s="27"/>
      <c r="U1110" s="24" t="str">
        <f>IF($K1110="N","",IF($K1110="Y",VLOOKUP($A1110,'Run1-4'!$A:$J,3,FALSE)))</f>
        <v/>
      </c>
      <c r="V1110" s="25" t="str">
        <f t="shared" si="183"/>
        <v/>
      </c>
      <c r="W1110" s="27"/>
      <c r="X1110" s="25" t="str">
        <f t="shared" si="176"/>
        <v>N/A</v>
      </c>
    </row>
    <row r="1111" spans="1:24" ht="15" customHeight="1" x14ac:dyDescent="0.3">
      <c r="A1111" s="12" t="str">
        <f t="shared" si="174"/>
        <v>19-1220323-G</v>
      </c>
      <c r="B1111" s="11" t="s">
        <v>1254</v>
      </c>
      <c r="C1111" s="6">
        <v>1.7500000000000002E-2</v>
      </c>
      <c r="D1111" s="6"/>
      <c r="E1111" s="6">
        <v>19</v>
      </c>
      <c r="F1111" s="6">
        <v>1220323</v>
      </c>
      <c r="G1111" s="6" t="s">
        <v>1177</v>
      </c>
      <c r="H1111" s="6" t="s">
        <v>187</v>
      </c>
      <c r="I1111" s="6">
        <v>401</v>
      </c>
      <c r="K1111" s="19" t="str">
        <f t="shared" si="177"/>
        <v>N</v>
      </c>
      <c r="L1111" s="20" t="str">
        <f t="shared" si="178"/>
        <v/>
      </c>
      <c r="M1111" s="21" t="str">
        <f t="shared" si="175"/>
        <v/>
      </c>
      <c r="N1111" s="22" t="str">
        <f t="shared" si="179"/>
        <v>N/A</v>
      </c>
      <c r="O1111" s="23" t="str">
        <f t="shared" si="180"/>
        <v/>
      </c>
      <c r="P1111" s="23" t="str">
        <f t="shared" si="181"/>
        <v/>
      </c>
      <c r="Q1111" s="27"/>
      <c r="R1111" s="24" t="str">
        <f>IF($K1111="N","",IF($K1111="Y",VLOOKUP($A1111,'Run1-3-1'!$A:$J,3,FALSE)))</f>
        <v/>
      </c>
      <c r="S1111" s="25" t="str">
        <f t="shared" si="182"/>
        <v/>
      </c>
      <c r="T1111" s="27"/>
      <c r="U1111" s="24" t="str">
        <f>IF($K1111="N","",IF($K1111="Y",VLOOKUP($A1111,'Run1-4'!$A:$J,3,FALSE)))</f>
        <v/>
      </c>
      <c r="V1111" s="25" t="str">
        <f t="shared" si="183"/>
        <v/>
      </c>
      <c r="W1111" s="27"/>
      <c r="X1111" s="25" t="str">
        <f t="shared" si="176"/>
        <v>N/A</v>
      </c>
    </row>
    <row r="1112" spans="1:24" ht="15" customHeight="1" x14ac:dyDescent="0.3">
      <c r="A1112" s="12" t="str">
        <f t="shared" si="174"/>
        <v>19-1220324-A</v>
      </c>
      <c r="B1112" s="11" t="s">
        <v>81</v>
      </c>
      <c r="C1112" s="6">
        <v>1.4999999999999999E-2</v>
      </c>
      <c r="D1112" s="6"/>
      <c r="E1112" s="6">
        <v>19</v>
      </c>
      <c r="F1112" s="6">
        <v>1220324</v>
      </c>
      <c r="G1112" s="6" t="s">
        <v>187</v>
      </c>
      <c r="H1112" s="6" t="s">
        <v>1082</v>
      </c>
      <c r="I1112" s="6">
        <v>400</v>
      </c>
      <c r="K1112" s="19" t="str">
        <f t="shared" si="177"/>
        <v>N</v>
      </c>
      <c r="L1112" s="20" t="str">
        <f t="shared" si="178"/>
        <v/>
      </c>
      <c r="M1112" s="21" t="str">
        <f t="shared" si="175"/>
        <v/>
      </c>
      <c r="N1112" s="22" t="str">
        <f t="shared" si="179"/>
        <v>N/A</v>
      </c>
      <c r="O1112" s="23" t="str">
        <f t="shared" si="180"/>
        <v/>
      </c>
      <c r="P1112" s="23" t="str">
        <f t="shared" si="181"/>
        <v/>
      </c>
      <c r="Q1112" s="27"/>
      <c r="R1112" s="24" t="str">
        <f>IF($K1112="N","",IF($K1112="Y",VLOOKUP($A1112,'Run1-3-1'!$A:$J,3,FALSE)))</f>
        <v/>
      </c>
      <c r="S1112" s="25" t="str">
        <f t="shared" si="182"/>
        <v/>
      </c>
      <c r="T1112" s="27"/>
      <c r="U1112" s="24" t="str">
        <f>IF($K1112="N","",IF($K1112="Y",VLOOKUP($A1112,'Run1-4'!$A:$J,3,FALSE)))</f>
        <v/>
      </c>
      <c r="V1112" s="25" t="str">
        <f t="shared" si="183"/>
        <v/>
      </c>
      <c r="W1112" s="27"/>
      <c r="X1112" s="25" t="str">
        <f t="shared" si="176"/>
        <v>N/A</v>
      </c>
    </row>
    <row r="1113" spans="1:24" ht="15" customHeight="1" x14ac:dyDescent="0.3">
      <c r="A1113" s="12" t="str">
        <f t="shared" si="174"/>
        <v>19-1220324-T</v>
      </c>
      <c r="B1113" s="11" t="s">
        <v>297</v>
      </c>
      <c r="C1113" s="6">
        <v>1.4999999999999999E-2</v>
      </c>
      <c r="D1113" s="6"/>
      <c r="E1113" s="6">
        <v>19</v>
      </c>
      <c r="F1113" s="6">
        <v>1220324</v>
      </c>
      <c r="G1113" s="6" t="s">
        <v>187</v>
      </c>
      <c r="H1113" s="6" t="s">
        <v>1177</v>
      </c>
      <c r="I1113" s="6">
        <v>400</v>
      </c>
      <c r="K1113" s="19" t="str">
        <f t="shared" si="177"/>
        <v>N</v>
      </c>
      <c r="L1113" s="20" t="str">
        <f t="shared" si="178"/>
        <v/>
      </c>
      <c r="M1113" s="21" t="str">
        <f t="shared" si="175"/>
        <v/>
      </c>
      <c r="N1113" s="22" t="str">
        <f t="shared" si="179"/>
        <v>N/A</v>
      </c>
      <c r="O1113" s="23" t="str">
        <f t="shared" si="180"/>
        <v/>
      </c>
      <c r="P1113" s="23" t="str">
        <f t="shared" si="181"/>
        <v/>
      </c>
      <c r="Q1113" s="27"/>
      <c r="R1113" s="24" t="str">
        <f>IF($K1113="N","",IF($K1113="Y",VLOOKUP($A1113,'Run1-3-1'!$A:$J,3,FALSE)))</f>
        <v/>
      </c>
      <c r="S1113" s="25" t="str">
        <f t="shared" si="182"/>
        <v/>
      </c>
      <c r="T1113" s="27"/>
      <c r="U1113" s="24" t="str">
        <f>IF($K1113="N","",IF($K1113="Y",VLOOKUP($A1113,'Run1-4'!$A:$J,3,FALSE)))</f>
        <v/>
      </c>
      <c r="V1113" s="25" t="str">
        <f t="shared" si="183"/>
        <v/>
      </c>
      <c r="W1113" s="27"/>
      <c r="X1113" s="25" t="str">
        <f t="shared" si="176"/>
        <v>N/A</v>
      </c>
    </row>
    <row r="1114" spans="1:24" ht="15" customHeight="1" x14ac:dyDescent="0.3">
      <c r="A1114" s="12" t="str">
        <f t="shared" si="174"/>
        <v>19-1220325-G</v>
      </c>
      <c r="B1114" s="11" t="s">
        <v>471</v>
      </c>
      <c r="C1114" s="6">
        <v>1.4999999999999999E-2</v>
      </c>
      <c r="D1114" s="6"/>
      <c r="E1114" s="6">
        <v>19</v>
      </c>
      <c r="F1114" s="6">
        <v>1220325</v>
      </c>
      <c r="G1114" s="6" t="s">
        <v>1082</v>
      </c>
      <c r="H1114" s="6" t="s">
        <v>187</v>
      </c>
      <c r="I1114" s="6">
        <v>401</v>
      </c>
      <c r="K1114" s="19" t="str">
        <f t="shared" si="177"/>
        <v>N</v>
      </c>
      <c r="L1114" s="20" t="str">
        <f t="shared" si="178"/>
        <v/>
      </c>
      <c r="M1114" s="21" t="str">
        <f t="shared" si="175"/>
        <v/>
      </c>
      <c r="N1114" s="22" t="str">
        <f t="shared" si="179"/>
        <v>N/A</v>
      </c>
      <c r="O1114" s="23" t="str">
        <f t="shared" si="180"/>
        <v/>
      </c>
      <c r="P1114" s="23" t="str">
        <f t="shared" si="181"/>
        <v/>
      </c>
      <c r="Q1114" s="27"/>
      <c r="R1114" s="24" t="str">
        <f>IF($K1114="N","",IF($K1114="Y",VLOOKUP($A1114,'Run1-3-1'!$A:$J,3,FALSE)))</f>
        <v/>
      </c>
      <c r="S1114" s="25" t="str">
        <f t="shared" si="182"/>
        <v/>
      </c>
      <c r="T1114" s="27"/>
      <c r="U1114" s="24" t="str">
        <f>IF($K1114="N","",IF($K1114="Y",VLOOKUP($A1114,'Run1-4'!$A:$J,3,FALSE)))</f>
        <v/>
      </c>
      <c r="V1114" s="25" t="str">
        <f t="shared" si="183"/>
        <v/>
      </c>
      <c r="W1114" s="27"/>
      <c r="X1114" s="25" t="str">
        <f t="shared" si="176"/>
        <v>N/A</v>
      </c>
    </row>
    <row r="1115" spans="1:24" ht="15" customHeight="1" x14ac:dyDescent="0.3">
      <c r="A1115" s="12" t="str">
        <f t="shared" si="174"/>
        <v>19-1220325-A-G</v>
      </c>
      <c r="B1115" s="11" t="s">
        <v>1102</v>
      </c>
      <c r="C1115" s="6">
        <v>1.2500000000000001E-2</v>
      </c>
      <c r="D1115" s="6"/>
      <c r="E1115" s="6">
        <v>19</v>
      </c>
      <c r="F1115" s="6">
        <v>1220325</v>
      </c>
      <c r="G1115" s="6" t="s">
        <v>1082</v>
      </c>
      <c r="H1115" s="6" t="s">
        <v>801</v>
      </c>
      <c r="I1115" s="6">
        <v>401</v>
      </c>
      <c r="K1115" s="19" t="str">
        <f t="shared" si="177"/>
        <v>N</v>
      </c>
      <c r="L1115" s="20" t="str">
        <f t="shared" si="178"/>
        <v/>
      </c>
      <c r="M1115" s="21" t="str">
        <f t="shared" si="175"/>
        <v/>
      </c>
      <c r="N1115" s="22" t="str">
        <f t="shared" si="179"/>
        <v>N/A</v>
      </c>
      <c r="O1115" s="23" t="str">
        <f t="shared" si="180"/>
        <v/>
      </c>
      <c r="P1115" s="23" t="str">
        <f t="shared" si="181"/>
        <v/>
      </c>
      <c r="Q1115" s="27"/>
      <c r="R1115" s="24" t="str">
        <f>IF($K1115="N","",IF($K1115="Y",VLOOKUP($A1115,'Run1-3-1'!$A:$J,3,FALSE)))</f>
        <v/>
      </c>
      <c r="S1115" s="25" t="str">
        <f t="shared" si="182"/>
        <v/>
      </c>
      <c r="T1115" s="27"/>
      <c r="U1115" s="24" t="str">
        <f>IF($K1115="N","",IF($K1115="Y",VLOOKUP($A1115,'Run1-4'!$A:$J,3,FALSE)))</f>
        <v/>
      </c>
      <c r="V1115" s="25" t="str">
        <f t="shared" si="183"/>
        <v/>
      </c>
      <c r="W1115" s="27"/>
      <c r="X1115" s="25" t="str">
        <f t="shared" si="176"/>
        <v>N/A</v>
      </c>
    </row>
    <row r="1116" spans="1:24" ht="15" customHeight="1" x14ac:dyDescent="0.3">
      <c r="A1116" s="12" t="str">
        <f t="shared" si="174"/>
        <v>19-1220326-A</v>
      </c>
      <c r="B1116" s="11" t="s">
        <v>685</v>
      </c>
      <c r="C1116" s="6">
        <v>1.77E-2</v>
      </c>
      <c r="D1116" s="6"/>
      <c r="E1116" s="6">
        <v>19</v>
      </c>
      <c r="F1116" s="6">
        <v>1220326</v>
      </c>
      <c r="G1116" s="6" t="s">
        <v>187</v>
      </c>
      <c r="H1116" s="6" t="s">
        <v>1082</v>
      </c>
      <c r="I1116" s="6">
        <v>339</v>
      </c>
      <c r="K1116" s="19" t="str">
        <f t="shared" si="177"/>
        <v>N</v>
      </c>
      <c r="L1116" s="20" t="str">
        <f t="shared" si="178"/>
        <v/>
      </c>
      <c r="M1116" s="21" t="str">
        <f t="shared" si="175"/>
        <v/>
      </c>
      <c r="N1116" s="22" t="str">
        <f t="shared" si="179"/>
        <v>N/A</v>
      </c>
      <c r="O1116" s="23" t="str">
        <f t="shared" si="180"/>
        <v/>
      </c>
      <c r="P1116" s="23" t="str">
        <f t="shared" si="181"/>
        <v/>
      </c>
      <c r="Q1116" s="27"/>
      <c r="R1116" s="24" t="str">
        <f>IF($K1116="N","",IF($K1116="Y",VLOOKUP($A1116,'Run1-3-1'!$A:$J,3,FALSE)))</f>
        <v/>
      </c>
      <c r="S1116" s="25" t="str">
        <f t="shared" si="182"/>
        <v/>
      </c>
      <c r="T1116" s="27"/>
      <c r="U1116" s="24" t="str">
        <f>IF($K1116="N","",IF($K1116="Y",VLOOKUP($A1116,'Run1-4'!$A:$J,3,FALSE)))</f>
        <v/>
      </c>
      <c r="V1116" s="25" t="str">
        <f t="shared" si="183"/>
        <v/>
      </c>
      <c r="W1116" s="27"/>
      <c r="X1116" s="25" t="str">
        <f t="shared" si="176"/>
        <v>N/A</v>
      </c>
    </row>
    <row r="1117" spans="1:24" ht="15" customHeight="1" x14ac:dyDescent="0.3">
      <c r="A1117" s="12" t="str">
        <f t="shared" si="174"/>
        <v>19-1220335-A-G</v>
      </c>
      <c r="B1117" s="11" t="s">
        <v>103</v>
      </c>
      <c r="C1117" s="6">
        <v>0.51480000000000004</v>
      </c>
      <c r="D1117" s="6"/>
      <c r="E1117" s="6">
        <v>19</v>
      </c>
      <c r="F1117" s="6">
        <v>1220335</v>
      </c>
      <c r="G1117" s="6" t="s">
        <v>1082</v>
      </c>
      <c r="H1117" s="6" t="s">
        <v>801</v>
      </c>
      <c r="I1117" s="6">
        <v>406</v>
      </c>
      <c r="K1117" s="19" t="str">
        <f t="shared" si="177"/>
        <v>N</v>
      </c>
      <c r="L1117" s="20" t="str">
        <f t="shared" si="178"/>
        <v/>
      </c>
      <c r="M1117" s="21" t="str">
        <f t="shared" si="175"/>
        <v/>
      </c>
      <c r="N1117" s="22" t="str">
        <f t="shared" si="179"/>
        <v>N/A</v>
      </c>
      <c r="O1117" s="23" t="str">
        <f t="shared" si="180"/>
        <v/>
      </c>
      <c r="P1117" s="23" t="str">
        <f t="shared" si="181"/>
        <v/>
      </c>
      <c r="Q1117" s="27"/>
      <c r="R1117" s="24" t="str">
        <f>IF($K1117="N","",IF($K1117="Y",VLOOKUP($A1117,'Run1-3-1'!$A:$J,3,FALSE)))</f>
        <v/>
      </c>
      <c r="S1117" s="25" t="str">
        <f t="shared" si="182"/>
        <v/>
      </c>
      <c r="T1117" s="27"/>
      <c r="U1117" s="24" t="str">
        <f>IF($K1117="N","",IF($K1117="Y",VLOOKUP($A1117,'Run1-4'!$A:$J,3,FALSE)))</f>
        <v/>
      </c>
      <c r="V1117" s="25" t="str">
        <f t="shared" si="183"/>
        <v/>
      </c>
      <c r="W1117" s="27"/>
      <c r="X1117" s="25" t="str">
        <f t="shared" si="176"/>
        <v>N/A</v>
      </c>
    </row>
    <row r="1118" spans="1:24" ht="15" customHeight="1" x14ac:dyDescent="0.3">
      <c r="A1118" s="12" t="str">
        <f t="shared" si="174"/>
        <v>19-1220336-C</v>
      </c>
      <c r="B1118" s="11" t="s">
        <v>320</v>
      </c>
      <c r="C1118" s="6">
        <v>1.52E-2</v>
      </c>
      <c r="D1118" s="6"/>
      <c r="E1118" s="6">
        <v>19</v>
      </c>
      <c r="F1118" s="6">
        <v>1220336</v>
      </c>
      <c r="G1118" s="6" t="s">
        <v>187</v>
      </c>
      <c r="H1118" s="6" t="s">
        <v>125</v>
      </c>
      <c r="I1118" s="6">
        <v>197</v>
      </c>
      <c r="K1118" s="19" t="str">
        <f t="shared" si="177"/>
        <v>N</v>
      </c>
      <c r="L1118" s="20" t="str">
        <f t="shared" si="178"/>
        <v/>
      </c>
      <c r="M1118" s="21" t="str">
        <f t="shared" si="175"/>
        <v/>
      </c>
      <c r="N1118" s="22" t="str">
        <f t="shared" si="179"/>
        <v>N/A</v>
      </c>
      <c r="O1118" s="23" t="str">
        <f t="shared" si="180"/>
        <v/>
      </c>
      <c r="P1118" s="23" t="str">
        <f t="shared" si="181"/>
        <v/>
      </c>
      <c r="Q1118" s="27"/>
      <c r="R1118" s="24" t="str">
        <f>IF($K1118="N","",IF($K1118="Y",VLOOKUP($A1118,'Run1-3-1'!$A:$J,3,FALSE)))</f>
        <v/>
      </c>
      <c r="S1118" s="25" t="str">
        <f t="shared" si="182"/>
        <v/>
      </c>
      <c r="T1118" s="27"/>
      <c r="U1118" s="24" t="str">
        <f>IF($K1118="N","",IF($K1118="Y",VLOOKUP($A1118,'Run1-4'!$A:$J,3,FALSE)))</f>
        <v/>
      </c>
      <c r="V1118" s="25" t="str">
        <f t="shared" si="183"/>
        <v/>
      </c>
      <c r="W1118" s="27"/>
      <c r="X1118" s="25" t="str">
        <f t="shared" si="176"/>
        <v>N/A</v>
      </c>
    </row>
    <row r="1119" spans="1:24" ht="15" customHeight="1" x14ac:dyDescent="0.3">
      <c r="A1119" s="12" t="str">
        <f t="shared" si="174"/>
        <v>19-1220336-A</v>
      </c>
      <c r="B1119" s="11" t="s">
        <v>535</v>
      </c>
      <c r="C1119" s="6">
        <v>1.52E-2</v>
      </c>
      <c r="D1119" s="6"/>
      <c r="E1119" s="6">
        <v>19</v>
      </c>
      <c r="F1119" s="6">
        <v>1220336</v>
      </c>
      <c r="G1119" s="6" t="s">
        <v>187</v>
      </c>
      <c r="H1119" s="6" t="s">
        <v>1082</v>
      </c>
      <c r="I1119" s="6">
        <v>197</v>
      </c>
      <c r="K1119" s="19" t="str">
        <f t="shared" si="177"/>
        <v>N</v>
      </c>
      <c r="L1119" s="20" t="str">
        <f t="shared" si="178"/>
        <v/>
      </c>
      <c r="M1119" s="21" t="str">
        <f t="shared" si="175"/>
        <v/>
      </c>
      <c r="N1119" s="22" t="str">
        <f t="shared" si="179"/>
        <v>N/A</v>
      </c>
      <c r="O1119" s="23" t="str">
        <f t="shared" si="180"/>
        <v/>
      </c>
      <c r="P1119" s="23" t="str">
        <f t="shared" si="181"/>
        <v/>
      </c>
      <c r="Q1119" s="27"/>
      <c r="R1119" s="24" t="str">
        <f>IF($K1119="N","",IF($K1119="Y",VLOOKUP($A1119,'Run1-3-1'!$A:$J,3,FALSE)))</f>
        <v/>
      </c>
      <c r="S1119" s="25" t="str">
        <f t="shared" si="182"/>
        <v/>
      </c>
      <c r="T1119" s="27"/>
      <c r="U1119" s="24" t="str">
        <f>IF($K1119="N","",IF($K1119="Y",VLOOKUP($A1119,'Run1-4'!$A:$J,3,FALSE)))</f>
        <v/>
      </c>
      <c r="V1119" s="25" t="str">
        <f t="shared" si="183"/>
        <v/>
      </c>
      <c r="W1119" s="27"/>
      <c r="X1119" s="25" t="str">
        <f t="shared" si="176"/>
        <v>N/A</v>
      </c>
    </row>
    <row r="1120" spans="1:24" ht="15" customHeight="1" x14ac:dyDescent="0.3">
      <c r="A1120" s="12" t="str">
        <f t="shared" si="174"/>
        <v>19-1220426-A</v>
      </c>
      <c r="B1120" s="11" t="s">
        <v>754</v>
      </c>
      <c r="C1120" s="6">
        <v>1.32E-2</v>
      </c>
      <c r="D1120" s="6"/>
      <c r="E1120" s="6">
        <v>19</v>
      </c>
      <c r="F1120" s="6">
        <v>1220426</v>
      </c>
      <c r="G1120" s="6" t="s">
        <v>187</v>
      </c>
      <c r="H1120" s="6" t="s">
        <v>1082</v>
      </c>
      <c r="I1120" s="6">
        <v>455</v>
      </c>
      <c r="K1120" s="19" t="str">
        <f t="shared" si="177"/>
        <v>N</v>
      </c>
      <c r="L1120" s="20" t="str">
        <f t="shared" si="178"/>
        <v/>
      </c>
      <c r="M1120" s="21" t="str">
        <f t="shared" si="175"/>
        <v/>
      </c>
      <c r="N1120" s="22" t="str">
        <f t="shared" si="179"/>
        <v>N/A</v>
      </c>
      <c r="O1120" s="23" t="str">
        <f t="shared" si="180"/>
        <v/>
      </c>
      <c r="P1120" s="23" t="str">
        <f t="shared" si="181"/>
        <v/>
      </c>
      <c r="Q1120" s="27"/>
      <c r="R1120" s="24" t="str">
        <f>IF($K1120="N","",IF($K1120="Y",VLOOKUP($A1120,'Run1-3-1'!$A:$J,3,FALSE)))</f>
        <v/>
      </c>
      <c r="S1120" s="25" t="str">
        <f t="shared" si="182"/>
        <v/>
      </c>
      <c r="T1120" s="27"/>
      <c r="U1120" s="24" t="str">
        <f>IF($K1120="N","",IF($K1120="Y",VLOOKUP($A1120,'Run1-4'!$A:$J,3,FALSE)))</f>
        <v/>
      </c>
      <c r="V1120" s="25" t="str">
        <f t="shared" si="183"/>
        <v/>
      </c>
      <c r="W1120" s="27"/>
      <c r="X1120" s="25" t="str">
        <f t="shared" si="176"/>
        <v>N/A</v>
      </c>
    </row>
    <row r="1121" spans="1:24" ht="15" customHeight="1" x14ac:dyDescent="0.3">
      <c r="A1121" s="12" t="str">
        <f t="shared" si="174"/>
        <v>19-1220431-G</v>
      </c>
      <c r="B1121" s="11" t="s">
        <v>166</v>
      </c>
      <c r="C1121" s="6">
        <v>1.3100000000000001E-2</v>
      </c>
      <c r="D1121" s="6"/>
      <c r="E1121" s="6">
        <v>19</v>
      </c>
      <c r="F1121" s="6">
        <v>1220431</v>
      </c>
      <c r="G1121" s="6" t="s">
        <v>1082</v>
      </c>
      <c r="H1121" s="6" t="s">
        <v>187</v>
      </c>
      <c r="I1121" s="6">
        <v>457</v>
      </c>
      <c r="K1121" s="19" t="str">
        <f t="shared" si="177"/>
        <v>N</v>
      </c>
      <c r="L1121" s="20" t="str">
        <f t="shared" si="178"/>
        <v/>
      </c>
      <c r="M1121" s="21" t="str">
        <f t="shared" si="175"/>
        <v/>
      </c>
      <c r="N1121" s="22" t="str">
        <f t="shared" si="179"/>
        <v>N/A</v>
      </c>
      <c r="O1121" s="23" t="str">
        <f t="shared" si="180"/>
        <v/>
      </c>
      <c r="P1121" s="23" t="str">
        <f t="shared" si="181"/>
        <v/>
      </c>
      <c r="Q1121" s="27"/>
      <c r="R1121" s="24" t="str">
        <f>IF($K1121="N","",IF($K1121="Y",VLOOKUP($A1121,'Run1-3-1'!$A:$J,3,FALSE)))</f>
        <v/>
      </c>
      <c r="S1121" s="25" t="str">
        <f t="shared" si="182"/>
        <v/>
      </c>
      <c r="T1121" s="27"/>
      <c r="U1121" s="24" t="str">
        <f>IF($K1121="N","",IF($K1121="Y",VLOOKUP($A1121,'Run1-4'!$A:$J,3,FALSE)))</f>
        <v/>
      </c>
      <c r="V1121" s="25" t="str">
        <f t="shared" si="183"/>
        <v/>
      </c>
      <c r="W1121" s="27"/>
      <c r="X1121" s="25" t="str">
        <f t="shared" si="176"/>
        <v>N/A</v>
      </c>
    </row>
    <row r="1122" spans="1:24" ht="15" customHeight="1" x14ac:dyDescent="0.3">
      <c r="A1122" s="12" t="str">
        <f t="shared" si="174"/>
        <v>19-1220441-A</v>
      </c>
      <c r="B1122" s="11" t="s">
        <v>383</v>
      </c>
      <c r="C1122" s="6">
        <v>1.09E-2</v>
      </c>
      <c r="D1122" s="6"/>
      <c r="E1122" s="6">
        <v>19</v>
      </c>
      <c r="F1122" s="6">
        <v>1220441</v>
      </c>
      <c r="G1122" s="6" t="s">
        <v>187</v>
      </c>
      <c r="H1122" s="6" t="s">
        <v>1082</v>
      </c>
      <c r="I1122" s="6">
        <v>460</v>
      </c>
      <c r="K1122" s="19" t="str">
        <f t="shared" si="177"/>
        <v>N</v>
      </c>
      <c r="L1122" s="20" t="str">
        <f t="shared" si="178"/>
        <v/>
      </c>
      <c r="M1122" s="21" t="str">
        <f t="shared" si="175"/>
        <v/>
      </c>
      <c r="N1122" s="22" t="str">
        <f t="shared" si="179"/>
        <v>N/A</v>
      </c>
      <c r="O1122" s="23" t="str">
        <f t="shared" si="180"/>
        <v/>
      </c>
      <c r="P1122" s="23" t="str">
        <f t="shared" si="181"/>
        <v/>
      </c>
      <c r="Q1122" s="27"/>
      <c r="R1122" s="24" t="str">
        <f>IF($K1122="N","",IF($K1122="Y",VLOOKUP($A1122,'Run1-3-1'!$A:$J,3,FALSE)))</f>
        <v/>
      </c>
      <c r="S1122" s="25" t="str">
        <f t="shared" si="182"/>
        <v/>
      </c>
      <c r="T1122" s="27"/>
      <c r="U1122" s="24" t="str">
        <f>IF($K1122="N","",IF($K1122="Y",VLOOKUP($A1122,'Run1-4'!$A:$J,3,FALSE)))</f>
        <v/>
      </c>
      <c r="V1122" s="25" t="str">
        <f t="shared" si="183"/>
        <v/>
      </c>
      <c r="W1122" s="27"/>
      <c r="X1122" s="25" t="str">
        <f t="shared" si="176"/>
        <v>N/A</v>
      </c>
    </row>
    <row r="1123" spans="1:24" ht="15" customHeight="1" x14ac:dyDescent="0.3">
      <c r="A1123" s="12" t="str">
        <f t="shared" si="174"/>
        <v>19-1220447-A</v>
      </c>
      <c r="B1123" s="11" t="s">
        <v>597</v>
      </c>
      <c r="C1123" s="6">
        <v>1.15E-2</v>
      </c>
      <c r="D1123" s="6"/>
      <c r="E1123" s="6">
        <v>19</v>
      </c>
      <c r="F1123" s="6">
        <v>1220447</v>
      </c>
      <c r="G1123" s="6" t="s">
        <v>187</v>
      </c>
      <c r="H1123" s="6" t="s">
        <v>1082</v>
      </c>
      <c r="I1123" s="6">
        <v>435</v>
      </c>
      <c r="K1123" s="19" t="str">
        <f t="shared" si="177"/>
        <v>N</v>
      </c>
      <c r="L1123" s="20" t="str">
        <f t="shared" si="178"/>
        <v/>
      </c>
      <c r="M1123" s="21" t="str">
        <f t="shared" si="175"/>
        <v/>
      </c>
      <c r="N1123" s="22" t="str">
        <f t="shared" si="179"/>
        <v>N/A</v>
      </c>
      <c r="O1123" s="23" t="str">
        <f t="shared" si="180"/>
        <v/>
      </c>
      <c r="P1123" s="23" t="str">
        <f t="shared" si="181"/>
        <v/>
      </c>
      <c r="Q1123" s="27"/>
      <c r="R1123" s="24" t="str">
        <f>IF($K1123="N","",IF($K1123="Y",VLOOKUP($A1123,'Run1-3-1'!$A:$J,3,FALSE)))</f>
        <v/>
      </c>
      <c r="S1123" s="25" t="str">
        <f t="shared" si="182"/>
        <v/>
      </c>
      <c r="T1123" s="27"/>
      <c r="U1123" s="24" t="str">
        <f>IF($K1123="N","",IF($K1123="Y",VLOOKUP($A1123,'Run1-4'!$A:$J,3,FALSE)))</f>
        <v/>
      </c>
      <c r="V1123" s="25" t="str">
        <f t="shared" si="183"/>
        <v/>
      </c>
      <c r="W1123" s="27"/>
      <c r="X1123" s="25" t="str">
        <f t="shared" si="176"/>
        <v>N/A</v>
      </c>
    </row>
    <row r="1124" spans="1:24" ht="15" customHeight="1" x14ac:dyDescent="0.3">
      <c r="A1124" s="12" t="str">
        <f t="shared" si="174"/>
        <v>19-1220498-A</v>
      </c>
      <c r="B1124" s="11" t="s">
        <v>817</v>
      </c>
      <c r="C1124" s="6">
        <v>1.03E-2</v>
      </c>
      <c r="D1124" s="6"/>
      <c r="E1124" s="6">
        <v>19</v>
      </c>
      <c r="F1124" s="6">
        <v>1220498</v>
      </c>
      <c r="G1124" s="6" t="s">
        <v>187</v>
      </c>
      <c r="H1124" s="6" t="s">
        <v>1082</v>
      </c>
      <c r="I1124" s="6">
        <v>486</v>
      </c>
      <c r="K1124" s="19" t="str">
        <f t="shared" si="177"/>
        <v>N</v>
      </c>
      <c r="L1124" s="20" t="str">
        <f t="shared" si="178"/>
        <v/>
      </c>
      <c r="M1124" s="21" t="str">
        <f t="shared" si="175"/>
        <v/>
      </c>
      <c r="N1124" s="22" t="str">
        <f t="shared" si="179"/>
        <v>N/A</v>
      </c>
      <c r="O1124" s="23" t="str">
        <f t="shared" si="180"/>
        <v/>
      </c>
      <c r="P1124" s="23" t="str">
        <f t="shared" si="181"/>
        <v/>
      </c>
      <c r="Q1124" s="27"/>
      <c r="R1124" s="24" t="str">
        <f>IF($K1124="N","",IF($K1124="Y",VLOOKUP($A1124,'Run1-3-1'!$A:$J,3,FALSE)))</f>
        <v/>
      </c>
      <c r="S1124" s="25" t="str">
        <f t="shared" si="182"/>
        <v/>
      </c>
      <c r="T1124" s="27"/>
      <c r="U1124" s="24" t="str">
        <f>IF($K1124="N","",IF($K1124="Y",VLOOKUP($A1124,'Run1-4'!$A:$J,3,FALSE)))</f>
        <v/>
      </c>
      <c r="V1124" s="25" t="str">
        <f t="shared" si="183"/>
        <v/>
      </c>
      <c r="W1124" s="27"/>
      <c r="X1124" s="25" t="str">
        <f t="shared" si="176"/>
        <v>N/A</v>
      </c>
    </row>
    <row r="1125" spans="1:24" ht="15" customHeight="1" x14ac:dyDescent="0.3">
      <c r="A1125" s="12" t="str">
        <f t="shared" si="174"/>
        <v>19-1220499-G-C</v>
      </c>
      <c r="B1125" s="11" t="s">
        <v>774</v>
      </c>
      <c r="C1125" s="6">
        <v>8.09E-2</v>
      </c>
      <c r="D1125" s="6"/>
      <c r="E1125" s="6">
        <v>19</v>
      </c>
      <c r="F1125" s="6">
        <v>1220499</v>
      </c>
      <c r="G1125" s="6" t="s">
        <v>187</v>
      </c>
      <c r="H1125" s="6" t="s">
        <v>1035</v>
      </c>
      <c r="I1125" s="6">
        <v>482</v>
      </c>
      <c r="K1125" s="19" t="str">
        <f t="shared" si="177"/>
        <v>Y</v>
      </c>
      <c r="L1125" s="20">
        <f t="shared" si="178"/>
        <v>8.09E-2</v>
      </c>
      <c r="M1125" s="21" t="str">
        <f t="shared" si="175"/>
        <v>A</v>
      </c>
      <c r="N1125" s="22">
        <f t="shared" si="179"/>
        <v>6.0450000000000004E-2</v>
      </c>
      <c r="O1125" s="23">
        <f t="shared" si="180"/>
        <v>2.0449999999999996E-2</v>
      </c>
      <c r="P1125" s="23">
        <f t="shared" si="181"/>
        <v>0.14135</v>
      </c>
      <c r="Q1125" s="27"/>
      <c r="R1125" s="24">
        <f>IF($K1125="N","",IF($K1125="Y",VLOOKUP($A1125,'Run1-3-1'!$A:$J,3,FALSE)))</f>
        <v>0.1026</v>
      </c>
      <c r="S1125" s="25" t="str">
        <f t="shared" si="182"/>
        <v>Y</v>
      </c>
      <c r="T1125" s="27"/>
      <c r="U1125" s="24">
        <f>IF($K1125="N","",IF($K1125="Y",VLOOKUP($A1125,'Run1-4'!$A:$J,3,FALSE)))</f>
        <v>0.10199999999999999</v>
      </c>
      <c r="V1125" s="25" t="str">
        <f t="shared" si="183"/>
        <v>Y</v>
      </c>
      <c r="W1125" s="27"/>
      <c r="X1125" s="25" t="str">
        <f t="shared" si="176"/>
        <v>Y</v>
      </c>
    </row>
    <row r="1126" spans="1:24" ht="15" customHeight="1" x14ac:dyDescent="0.3">
      <c r="A1126" s="12" t="str">
        <f t="shared" si="174"/>
        <v>19-1220500-G</v>
      </c>
      <c r="B1126" s="11" t="s">
        <v>1002</v>
      </c>
      <c r="C1126" s="6">
        <v>1.5699999999999999E-2</v>
      </c>
      <c r="D1126" s="6"/>
      <c r="E1126" s="6">
        <v>19</v>
      </c>
      <c r="F1126" s="6">
        <v>1220500</v>
      </c>
      <c r="G1126" s="6" t="s">
        <v>125</v>
      </c>
      <c r="H1126" s="6" t="s">
        <v>187</v>
      </c>
      <c r="I1126" s="6">
        <v>446</v>
      </c>
      <c r="K1126" s="19" t="str">
        <f t="shared" si="177"/>
        <v>N</v>
      </c>
      <c r="L1126" s="20" t="str">
        <f t="shared" si="178"/>
        <v/>
      </c>
      <c r="M1126" s="21" t="str">
        <f t="shared" si="175"/>
        <v/>
      </c>
      <c r="N1126" s="22" t="str">
        <f t="shared" si="179"/>
        <v>N/A</v>
      </c>
      <c r="O1126" s="23" t="str">
        <f t="shared" si="180"/>
        <v/>
      </c>
      <c r="P1126" s="23" t="str">
        <f t="shared" si="181"/>
        <v/>
      </c>
      <c r="Q1126" s="27"/>
      <c r="R1126" s="24" t="str">
        <f>IF($K1126="N","",IF($K1126="Y",VLOOKUP($A1126,'Run1-3-1'!$A:$J,3,FALSE)))</f>
        <v/>
      </c>
      <c r="S1126" s="25" t="str">
        <f t="shared" si="182"/>
        <v/>
      </c>
      <c r="T1126" s="27"/>
      <c r="U1126" s="24" t="str">
        <f>IF($K1126="N","",IF($K1126="Y",VLOOKUP($A1126,'Run1-4'!$A:$J,3,FALSE)))</f>
        <v/>
      </c>
      <c r="V1126" s="25" t="str">
        <f t="shared" si="183"/>
        <v/>
      </c>
      <c r="W1126" s="27"/>
      <c r="X1126" s="25" t="str">
        <f t="shared" si="176"/>
        <v>N/A</v>
      </c>
    </row>
    <row r="1127" spans="1:24" ht="15" customHeight="1" x14ac:dyDescent="0.3">
      <c r="A1127" s="12" t="str">
        <f t="shared" si="174"/>
        <v>19-1220501-T</v>
      </c>
      <c r="B1127" s="11" t="s">
        <v>1217</v>
      </c>
      <c r="C1127" s="6">
        <v>1.03E-2</v>
      </c>
      <c r="D1127" s="6"/>
      <c r="E1127" s="6">
        <v>19</v>
      </c>
      <c r="F1127" s="6">
        <v>1220501</v>
      </c>
      <c r="G1127" s="6" t="s">
        <v>125</v>
      </c>
      <c r="H1127" s="6" t="s">
        <v>1177</v>
      </c>
      <c r="I1127" s="6">
        <v>486</v>
      </c>
      <c r="K1127" s="19" t="str">
        <f t="shared" si="177"/>
        <v>N</v>
      </c>
      <c r="L1127" s="20" t="str">
        <f t="shared" si="178"/>
        <v/>
      </c>
      <c r="M1127" s="21" t="str">
        <f t="shared" si="175"/>
        <v/>
      </c>
      <c r="N1127" s="22" t="str">
        <f t="shared" si="179"/>
        <v>N/A</v>
      </c>
      <c r="O1127" s="23" t="str">
        <f t="shared" si="180"/>
        <v/>
      </c>
      <c r="P1127" s="23" t="str">
        <f t="shared" si="181"/>
        <v/>
      </c>
      <c r="Q1127" s="27"/>
      <c r="R1127" s="24" t="str">
        <f>IF($K1127="N","",IF($K1127="Y",VLOOKUP($A1127,'Run1-3-1'!$A:$J,3,FALSE)))</f>
        <v/>
      </c>
      <c r="S1127" s="25" t="str">
        <f t="shared" si="182"/>
        <v/>
      </c>
      <c r="T1127" s="27"/>
      <c r="U1127" s="24" t="str">
        <f>IF($K1127="N","",IF($K1127="Y",VLOOKUP($A1127,'Run1-4'!$A:$J,3,FALSE)))</f>
        <v/>
      </c>
      <c r="V1127" s="25" t="str">
        <f t="shared" si="183"/>
        <v/>
      </c>
      <c r="W1127" s="27"/>
      <c r="X1127" s="25" t="str">
        <f t="shared" si="176"/>
        <v>N/A</v>
      </c>
    </row>
    <row r="1128" spans="1:24" ht="15" customHeight="1" x14ac:dyDescent="0.3">
      <c r="A1128" s="12" t="str">
        <f t="shared" si="174"/>
        <v>19-1220517-G</v>
      </c>
      <c r="B1128" s="11" t="s">
        <v>622</v>
      </c>
      <c r="C1128" s="6">
        <v>2.4299999999999999E-2</v>
      </c>
      <c r="D1128" s="6"/>
      <c r="E1128" s="6">
        <v>19</v>
      </c>
      <c r="F1128" s="6">
        <v>1220517</v>
      </c>
      <c r="G1128" s="6" t="s">
        <v>1177</v>
      </c>
      <c r="H1128" s="6" t="s">
        <v>187</v>
      </c>
      <c r="I1128" s="6">
        <v>535</v>
      </c>
      <c r="K1128" s="19" t="str">
        <f t="shared" si="177"/>
        <v>N</v>
      </c>
      <c r="L1128" s="20" t="str">
        <f t="shared" si="178"/>
        <v/>
      </c>
      <c r="M1128" s="21" t="str">
        <f t="shared" si="175"/>
        <v/>
      </c>
      <c r="N1128" s="22" t="str">
        <f t="shared" si="179"/>
        <v>N/A</v>
      </c>
      <c r="O1128" s="23" t="str">
        <f t="shared" si="180"/>
        <v/>
      </c>
      <c r="P1128" s="23" t="str">
        <f t="shared" si="181"/>
        <v/>
      </c>
      <c r="Q1128" s="27"/>
      <c r="R1128" s="24" t="str">
        <f>IF($K1128="N","",IF($K1128="Y",VLOOKUP($A1128,'Run1-3-1'!$A:$J,3,FALSE)))</f>
        <v/>
      </c>
      <c r="S1128" s="25" t="str">
        <f t="shared" si="182"/>
        <v/>
      </c>
      <c r="T1128" s="27"/>
      <c r="U1128" s="24" t="str">
        <f>IF($K1128="N","",IF($K1128="Y",VLOOKUP($A1128,'Run1-4'!$A:$J,3,FALSE)))</f>
        <v/>
      </c>
      <c r="V1128" s="25" t="str">
        <f t="shared" si="183"/>
        <v/>
      </c>
      <c r="W1128" s="27"/>
      <c r="X1128" s="25" t="str">
        <f t="shared" si="176"/>
        <v>N/A</v>
      </c>
    </row>
    <row r="1129" spans="1:24" ht="15" customHeight="1" x14ac:dyDescent="0.3">
      <c r="A1129" s="12" t="str">
        <f t="shared" si="174"/>
        <v>19-1220518-A-G</v>
      </c>
      <c r="B1129" s="11" t="s">
        <v>841</v>
      </c>
      <c r="C1129" s="6">
        <v>4.48E-2</v>
      </c>
      <c r="D1129" s="6" t="s">
        <v>972</v>
      </c>
      <c r="E1129" s="6">
        <v>19</v>
      </c>
      <c r="F1129" s="6">
        <v>1220518</v>
      </c>
      <c r="G1129" s="6" t="s">
        <v>1082</v>
      </c>
      <c r="H1129" s="6" t="s">
        <v>801</v>
      </c>
      <c r="I1129" s="6">
        <v>536</v>
      </c>
      <c r="K1129" s="19" t="str">
        <f t="shared" si="177"/>
        <v>N</v>
      </c>
      <c r="L1129" s="20" t="str">
        <f t="shared" si="178"/>
        <v/>
      </c>
      <c r="M1129" s="21" t="str">
        <f t="shared" si="175"/>
        <v/>
      </c>
      <c r="N1129" s="22" t="str">
        <f t="shared" si="179"/>
        <v>N/A</v>
      </c>
      <c r="O1129" s="23" t="str">
        <f t="shared" si="180"/>
        <v/>
      </c>
      <c r="P1129" s="23" t="str">
        <f t="shared" si="181"/>
        <v/>
      </c>
      <c r="Q1129" s="27"/>
      <c r="R1129" s="24" t="str">
        <f>IF($K1129="N","",IF($K1129="Y",VLOOKUP($A1129,'Run1-3-1'!$A:$J,3,FALSE)))</f>
        <v/>
      </c>
      <c r="S1129" s="25" t="str">
        <f t="shared" si="182"/>
        <v/>
      </c>
      <c r="T1129" s="27"/>
      <c r="U1129" s="24" t="str">
        <f>IF($K1129="N","",IF($K1129="Y",VLOOKUP($A1129,'Run1-4'!$A:$J,3,FALSE)))</f>
        <v/>
      </c>
      <c r="V1129" s="25" t="str">
        <f t="shared" si="183"/>
        <v/>
      </c>
      <c r="W1129" s="27"/>
      <c r="X1129" s="25" t="str">
        <f t="shared" si="176"/>
        <v>N/A</v>
      </c>
    </row>
    <row r="1130" spans="1:24" ht="15" customHeight="1" x14ac:dyDescent="0.3">
      <c r="A1130" s="12" t="str">
        <f t="shared" si="174"/>
        <v>19-1220518-T</v>
      </c>
      <c r="B1130" s="11" t="s">
        <v>1280</v>
      </c>
      <c r="C1130" s="6">
        <v>2.4299999999999999E-2</v>
      </c>
      <c r="D1130" s="6" t="s">
        <v>972</v>
      </c>
      <c r="E1130" s="6">
        <v>19</v>
      </c>
      <c r="F1130" s="6">
        <v>1220518</v>
      </c>
      <c r="G1130" s="6" t="s">
        <v>1082</v>
      </c>
      <c r="H1130" s="6" t="s">
        <v>1177</v>
      </c>
      <c r="I1130" s="6">
        <v>536</v>
      </c>
      <c r="K1130" s="19" t="str">
        <f t="shared" si="177"/>
        <v>N</v>
      </c>
      <c r="L1130" s="20" t="str">
        <f t="shared" si="178"/>
        <v/>
      </c>
      <c r="M1130" s="21" t="str">
        <f t="shared" si="175"/>
        <v/>
      </c>
      <c r="N1130" s="22" t="str">
        <f t="shared" si="179"/>
        <v>N/A</v>
      </c>
      <c r="O1130" s="23" t="str">
        <f t="shared" si="180"/>
        <v/>
      </c>
      <c r="P1130" s="23" t="str">
        <f t="shared" si="181"/>
        <v/>
      </c>
      <c r="Q1130" s="27"/>
      <c r="R1130" s="24" t="str">
        <f>IF($K1130="N","",IF($K1130="Y",VLOOKUP($A1130,'Run1-3-1'!$A:$J,3,FALSE)))</f>
        <v/>
      </c>
      <c r="S1130" s="25" t="str">
        <f t="shared" si="182"/>
        <v/>
      </c>
      <c r="T1130" s="27"/>
      <c r="U1130" s="24" t="str">
        <f>IF($K1130="N","",IF($K1130="Y",VLOOKUP($A1130,'Run1-4'!$A:$J,3,FALSE)))</f>
        <v/>
      </c>
      <c r="V1130" s="25" t="str">
        <f t="shared" si="183"/>
        <v/>
      </c>
      <c r="W1130" s="27"/>
      <c r="X1130" s="25" t="str">
        <f t="shared" si="176"/>
        <v>N/A</v>
      </c>
    </row>
    <row r="1131" spans="1:24" ht="15" customHeight="1" x14ac:dyDescent="0.3">
      <c r="A1131" s="12" t="str">
        <f t="shared" si="174"/>
        <v>19-1220518-A+G</v>
      </c>
      <c r="B1131" s="11" t="s">
        <v>1066</v>
      </c>
      <c r="C1131" s="6">
        <v>1.12E-2</v>
      </c>
      <c r="D1131" s="6" t="s">
        <v>972</v>
      </c>
      <c r="E1131" s="6">
        <v>19</v>
      </c>
      <c r="F1131" s="6">
        <v>1220518</v>
      </c>
      <c r="G1131" s="6" t="s">
        <v>1082</v>
      </c>
      <c r="H1131" s="6" t="s">
        <v>775</v>
      </c>
      <c r="I1131" s="6">
        <v>536</v>
      </c>
      <c r="K1131" s="19" t="str">
        <f t="shared" si="177"/>
        <v>N</v>
      </c>
      <c r="L1131" s="20" t="str">
        <f t="shared" si="178"/>
        <v/>
      </c>
      <c r="M1131" s="21" t="str">
        <f t="shared" si="175"/>
        <v/>
      </c>
      <c r="N1131" s="22" t="str">
        <f t="shared" si="179"/>
        <v>N/A</v>
      </c>
      <c r="O1131" s="23" t="str">
        <f t="shared" si="180"/>
        <v/>
      </c>
      <c r="P1131" s="23" t="str">
        <f t="shared" si="181"/>
        <v/>
      </c>
      <c r="Q1131" s="27"/>
      <c r="R1131" s="24" t="str">
        <f>IF($K1131="N","",IF($K1131="Y",VLOOKUP($A1131,'Run1-3-1'!$A:$J,3,FALSE)))</f>
        <v/>
      </c>
      <c r="S1131" s="25" t="str">
        <f t="shared" si="182"/>
        <v/>
      </c>
      <c r="T1131" s="27"/>
      <c r="U1131" s="24" t="str">
        <f>IF($K1131="N","",IF($K1131="Y",VLOOKUP($A1131,'Run1-4'!$A:$J,3,FALSE)))</f>
        <v/>
      </c>
      <c r="V1131" s="25" t="str">
        <f t="shared" si="183"/>
        <v/>
      </c>
      <c r="W1131" s="27"/>
      <c r="X1131" s="25" t="str">
        <f t="shared" si="176"/>
        <v>N/A</v>
      </c>
    </row>
    <row r="1132" spans="1:24" ht="15" customHeight="1" x14ac:dyDescent="0.3">
      <c r="A1132" s="12" t="str">
        <f t="shared" si="174"/>
        <v>19-1220519-A</v>
      </c>
      <c r="B1132" s="11" t="s">
        <v>677</v>
      </c>
      <c r="C1132" s="6">
        <v>3.44E-2</v>
      </c>
      <c r="D1132" s="6" t="s">
        <v>305</v>
      </c>
      <c r="E1132" s="6">
        <v>19</v>
      </c>
      <c r="F1132" s="6">
        <v>1220519</v>
      </c>
      <c r="G1132" s="6" t="s">
        <v>187</v>
      </c>
      <c r="H1132" s="6" t="s">
        <v>1082</v>
      </c>
      <c r="I1132" s="6">
        <v>407</v>
      </c>
      <c r="K1132" s="19" t="str">
        <f t="shared" si="177"/>
        <v>N</v>
      </c>
      <c r="L1132" s="20" t="str">
        <f t="shared" si="178"/>
        <v/>
      </c>
      <c r="M1132" s="21" t="str">
        <f t="shared" si="175"/>
        <v/>
      </c>
      <c r="N1132" s="22" t="str">
        <f t="shared" si="179"/>
        <v>N/A</v>
      </c>
      <c r="O1132" s="23" t="str">
        <f t="shared" si="180"/>
        <v/>
      </c>
      <c r="P1132" s="23" t="str">
        <f t="shared" si="181"/>
        <v/>
      </c>
      <c r="Q1132" s="27"/>
      <c r="R1132" s="24" t="str">
        <f>IF($K1132="N","",IF($K1132="Y",VLOOKUP($A1132,'Run1-3-1'!$A:$J,3,FALSE)))</f>
        <v/>
      </c>
      <c r="S1132" s="25" t="str">
        <f t="shared" si="182"/>
        <v/>
      </c>
      <c r="T1132" s="27"/>
      <c r="U1132" s="24" t="str">
        <f>IF($K1132="N","",IF($K1132="Y",VLOOKUP($A1132,'Run1-4'!$A:$J,3,FALSE)))</f>
        <v/>
      </c>
      <c r="V1132" s="25" t="str">
        <f t="shared" si="183"/>
        <v/>
      </c>
      <c r="W1132" s="27"/>
      <c r="X1132" s="25" t="str">
        <f t="shared" si="176"/>
        <v>N/A</v>
      </c>
    </row>
    <row r="1133" spans="1:24" ht="15" customHeight="1" x14ac:dyDescent="0.3">
      <c r="A1133" s="12" t="str">
        <f t="shared" si="174"/>
        <v>19-1220521-A</v>
      </c>
      <c r="B1133" s="11" t="s">
        <v>910</v>
      </c>
      <c r="C1133" s="6">
        <v>1.2999999999999999E-2</v>
      </c>
      <c r="D1133" s="6"/>
      <c r="E1133" s="6">
        <v>19</v>
      </c>
      <c r="F1133" s="6">
        <v>1220521</v>
      </c>
      <c r="G1133" s="6" t="s">
        <v>187</v>
      </c>
      <c r="H1133" s="6" t="s">
        <v>1082</v>
      </c>
      <c r="I1133" s="6">
        <v>539</v>
      </c>
      <c r="K1133" s="19" t="str">
        <f t="shared" si="177"/>
        <v>N</v>
      </c>
      <c r="L1133" s="20" t="str">
        <f t="shared" si="178"/>
        <v/>
      </c>
      <c r="M1133" s="21" t="str">
        <f t="shared" si="175"/>
        <v/>
      </c>
      <c r="N1133" s="22" t="str">
        <f t="shared" si="179"/>
        <v>N/A</v>
      </c>
      <c r="O1133" s="23" t="str">
        <f t="shared" si="180"/>
        <v/>
      </c>
      <c r="P1133" s="23" t="str">
        <f t="shared" si="181"/>
        <v/>
      </c>
      <c r="Q1133" s="27"/>
      <c r="R1133" s="24" t="str">
        <f>IF($K1133="N","",IF($K1133="Y",VLOOKUP($A1133,'Run1-3-1'!$A:$J,3,FALSE)))</f>
        <v/>
      </c>
      <c r="S1133" s="25" t="str">
        <f t="shared" si="182"/>
        <v/>
      </c>
      <c r="T1133" s="27"/>
      <c r="U1133" s="24" t="str">
        <f>IF($K1133="N","",IF($K1133="Y",VLOOKUP($A1133,'Run1-4'!$A:$J,3,FALSE)))</f>
        <v/>
      </c>
      <c r="V1133" s="25" t="str">
        <f t="shared" si="183"/>
        <v/>
      </c>
      <c r="W1133" s="27"/>
      <c r="X1133" s="25" t="str">
        <f t="shared" si="176"/>
        <v>N/A</v>
      </c>
    </row>
    <row r="1134" spans="1:24" ht="15" customHeight="1" x14ac:dyDescent="0.3">
      <c r="A1134" s="12" t="str">
        <f t="shared" si="174"/>
        <v>19-1220528-T</v>
      </c>
      <c r="B1134" s="11" t="s">
        <v>1128</v>
      </c>
      <c r="C1134" s="6">
        <v>1.1299999999999999E-2</v>
      </c>
      <c r="D1134" s="6"/>
      <c r="E1134" s="6">
        <v>19</v>
      </c>
      <c r="F1134" s="6">
        <v>1220528</v>
      </c>
      <c r="G1134" s="6" t="s">
        <v>125</v>
      </c>
      <c r="H1134" s="6" t="s">
        <v>1177</v>
      </c>
      <c r="I1134" s="6">
        <v>533</v>
      </c>
      <c r="K1134" s="19" t="str">
        <f t="shared" si="177"/>
        <v>N</v>
      </c>
      <c r="L1134" s="20" t="str">
        <f t="shared" si="178"/>
        <v/>
      </c>
      <c r="M1134" s="21" t="str">
        <f t="shared" si="175"/>
        <v/>
      </c>
      <c r="N1134" s="22" t="str">
        <f t="shared" si="179"/>
        <v>N/A</v>
      </c>
      <c r="O1134" s="23" t="str">
        <f t="shared" si="180"/>
        <v/>
      </c>
      <c r="P1134" s="23" t="str">
        <f t="shared" si="181"/>
        <v/>
      </c>
      <c r="Q1134" s="27"/>
      <c r="R1134" s="24" t="str">
        <f>IF($K1134="N","",IF($K1134="Y",VLOOKUP($A1134,'Run1-3-1'!$A:$J,3,FALSE)))</f>
        <v/>
      </c>
      <c r="S1134" s="25" t="str">
        <f t="shared" si="182"/>
        <v/>
      </c>
      <c r="T1134" s="27"/>
      <c r="U1134" s="24" t="str">
        <f>IF($K1134="N","",IF($K1134="Y",VLOOKUP($A1134,'Run1-4'!$A:$J,3,FALSE)))</f>
        <v/>
      </c>
      <c r="V1134" s="25" t="str">
        <f t="shared" si="183"/>
        <v/>
      </c>
      <c r="W1134" s="27"/>
      <c r="X1134" s="25" t="str">
        <f t="shared" si="176"/>
        <v>N/A</v>
      </c>
    </row>
    <row r="1135" spans="1:24" ht="15" customHeight="1" x14ac:dyDescent="0.3">
      <c r="A1135" s="12" t="str">
        <f t="shared" si="174"/>
        <v>19-1220535-A</v>
      </c>
      <c r="B1135" s="11" t="s">
        <v>1301</v>
      </c>
      <c r="C1135" s="6">
        <v>1.4500000000000001E-2</v>
      </c>
      <c r="D1135" s="6"/>
      <c r="E1135" s="6">
        <v>19</v>
      </c>
      <c r="F1135" s="6">
        <v>1220535</v>
      </c>
      <c r="G1135" s="6" t="s">
        <v>187</v>
      </c>
      <c r="H1135" s="6" t="s">
        <v>1082</v>
      </c>
      <c r="I1135" s="6">
        <v>550</v>
      </c>
      <c r="K1135" s="19" t="str">
        <f t="shared" si="177"/>
        <v>N</v>
      </c>
      <c r="L1135" s="20" t="str">
        <f t="shared" si="178"/>
        <v/>
      </c>
      <c r="M1135" s="21" t="str">
        <f t="shared" si="175"/>
        <v/>
      </c>
      <c r="N1135" s="22" t="str">
        <f t="shared" si="179"/>
        <v>N/A</v>
      </c>
      <c r="O1135" s="23" t="str">
        <f t="shared" si="180"/>
        <v/>
      </c>
      <c r="P1135" s="23" t="str">
        <f t="shared" si="181"/>
        <v/>
      </c>
      <c r="Q1135" s="27"/>
      <c r="R1135" s="24" t="str">
        <f>IF($K1135="N","",IF($K1135="Y",VLOOKUP($A1135,'Run1-3-1'!$A:$J,3,FALSE)))</f>
        <v/>
      </c>
      <c r="S1135" s="25" t="str">
        <f t="shared" si="182"/>
        <v/>
      </c>
      <c r="T1135" s="27"/>
      <c r="U1135" s="24" t="str">
        <f>IF($K1135="N","",IF($K1135="Y",VLOOKUP($A1135,'Run1-4'!$A:$J,3,FALSE)))</f>
        <v/>
      </c>
      <c r="V1135" s="25" t="str">
        <f t="shared" si="183"/>
        <v/>
      </c>
      <c r="W1135" s="27"/>
      <c r="X1135" s="25" t="str">
        <f t="shared" si="176"/>
        <v>N/A</v>
      </c>
    </row>
    <row r="1136" spans="1:24" ht="15" customHeight="1" x14ac:dyDescent="0.3">
      <c r="A1136" s="12" t="str">
        <f t="shared" si="174"/>
        <v>19-1220535-G+C</v>
      </c>
      <c r="B1136" s="11" t="s">
        <v>1088</v>
      </c>
      <c r="C1136" s="6">
        <v>1.2699999999999999E-2</v>
      </c>
      <c r="D1136" s="6"/>
      <c r="E1136" s="6">
        <v>19</v>
      </c>
      <c r="F1136" s="6">
        <v>1220535</v>
      </c>
      <c r="G1136" s="6" t="s">
        <v>187</v>
      </c>
      <c r="H1136" s="6" t="s">
        <v>1012</v>
      </c>
      <c r="I1136" s="6">
        <v>550</v>
      </c>
      <c r="K1136" s="19" t="str">
        <f t="shared" si="177"/>
        <v>N</v>
      </c>
      <c r="L1136" s="20" t="str">
        <f t="shared" si="178"/>
        <v/>
      </c>
      <c r="M1136" s="21" t="str">
        <f t="shared" si="175"/>
        <v/>
      </c>
      <c r="N1136" s="22" t="str">
        <f t="shared" si="179"/>
        <v>N/A</v>
      </c>
      <c r="O1136" s="23" t="str">
        <f t="shared" si="180"/>
        <v/>
      </c>
      <c r="P1136" s="23" t="str">
        <f t="shared" si="181"/>
        <v/>
      </c>
      <c r="Q1136" s="27"/>
      <c r="R1136" s="24" t="str">
        <f>IF($K1136="N","",IF($K1136="Y",VLOOKUP($A1136,'Run1-3-1'!$A:$J,3,FALSE)))</f>
        <v/>
      </c>
      <c r="S1136" s="25" t="str">
        <f t="shared" si="182"/>
        <v/>
      </c>
      <c r="T1136" s="27"/>
      <c r="U1136" s="24" t="str">
        <f>IF($K1136="N","",IF($K1136="Y",VLOOKUP($A1136,'Run1-4'!$A:$J,3,FALSE)))</f>
        <v/>
      </c>
      <c r="V1136" s="25" t="str">
        <f t="shared" si="183"/>
        <v/>
      </c>
      <c r="W1136" s="27"/>
      <c r="X1136" s="25" t="str">
        <f t="shared" si="176"/>
        <v>N/A</v>
      </c>
    </row>
    <row r="1137" spans="1:24" ht="15" customHeight="1" x14ac:dyDescent="0.3">
      <c r="A1137" s="12" t="str">
        <f t="shared" si="174"/>
        <v>19-1220542-T</v>
      </c>
      <c r="B1137" s="11" t="s">
        <v>128</v>
      </c>
      <c r="C1137" s="6">
        <v>1.5100000000000001E-2</v>
      </c>
      <c r="D1137" s="6"/>
      <c r="E1137" s="6">
        <v>19</v>
      </c>
      <c r="F1137" s="6">
        <v>1220542</v>
      </c>
      <c r="G1137" s="6" t="s">
        <v>125</v>
      </c>
      <c r="H1137" s="6" t="s">
        <v>1177</v>
      </c>
      <c r="I1137" s="6">
        <v>531</v>
      </c>
      <c r="K1137" s="19" t="str">
        <f t="shared" si="177"/>
        <v>N</v>
      </c>
      <c r="L1137" s="20" t="str">
        <f t="shared" si="178"/>
        <v/>
      </c>
      <c r="M1137" s="21" t="str">
        <f t="shared" si="175"/>
        <v/>
      </c>
      <c r="N1137" s="22" t="str">
        <f t="shared" si="179"/>
        <v>N/A</v>
      </c>
      <c r="O1137" s="23" t="str">
        <f t="shared" si="180"/>
        <v/>
      </c>
      <c r="P1137" s="23" t="str">
        <f t="shared" si="181"/>
        <v/>
      </c>
      <c r="Q1137" s="27"/>
      <c r="R1137" s="24" t="str">
        <f>IF($K1137="N","",IF($K1137="Y",VLOOKUP($A1137,'Run1-3-1'!$A:$J,3,FALSE)))</f>
        <v/>
      </c>
      <c r="S1137" s="25" t="str">
        <f t="shared" si="182"/>
        <v/>
      </c>
      <c r="T1137" s="27"/>
      <c r="U1137" s="24" t="str">
        <f>IF($K1137="N","",IF($K1137="Y",VLOOKUP($A1137,'Run1-4'!$A:$J,3,FALSE)))</f>
        <v/>
      </c>
      <c r="V1137" s="25" t="str">
        <f t="shared" si="183"/>
        <v/>
      </c>
      <c r="W1137" s="27"/>
      <c r="X1137" s="25" t="str">
        <f t="shared" si="176"/>
        <v>N/A</v>
      </c>
    </row>
    <row r="1138" spans="1:24" ht="15" customHeight="1" x14ac:dyDescent="0.3">
      <c r="A1138" s="12" t="str">
        <f t="shared" si="174"/>
        <v>19-1220544-C-G</v>
      </c>
      <c r="B1138" s="11" t="s">
        <v>348</v>
      </c>
      <c r="C1138" s="6">
        <v>8.2100000000000006E-2</v>
      </c>
      <c r="D1138" s="6"/>
      <c r="E1138" s="6">
        <v>19</v>
      </c>
      <c r="F1138" s="6">
        <v>1220544</v>
      </c>
      <c r="G1138" s="6" t="s">
        <v>125</v>
      </c>
      <c r="H1138" s="6" t="s">
        <v>903</v>
      </c>
      <c r="I1138" s="6">
        <v>524</v>
      </c>
      <c r="K1138" s="19" t="str">
        <f t="shared" si="177"/>
        <v>Y</v>
      </c>
      <c r="L1138" s="20">
        <f t="shared" si="178"/>
        <v>8.2100000000000006E-2</v>
      </c>
      <c r="M1138" s="21" t="str">
        <f t="shared" si="175"/>
        <v>A</v>
      </c>
      <c r="N1138" s="22">
        <f t="shared" si="179"/>
        <v>6.1050000000000007E-2</v>
      </c>
      <c r="O1138" s="23">
        <f t="shared" si="180"/>
        <v>2.1049999999999999E-2</v>
      </c>
      <c r="P1138" s="23">
        <f t="shared" si="181"/>
        <v>0.14315</v>
      </c>
      <c r="Q1138" s="27"/>
      <c r="R1138" s="24">
        <f>IF($K1138="N","",IF($K1138="Y",VLOOKUP($A1138,'Run1-3-1'!$A:$J,3,FALSE)))</f>
        <v>6.2700000000000006E-2</v>
      </c>
      <c r="S1138" s="25" t="str">
        <f t="shared" si="182"/>
        <v>Y</v>
      </c>
      <c r="T1138" s="27"/>
      <c r="U1138" s="24">
        <f>IF($K1138="N","",IF($K1138="Y",VLOOKUP($A1138,'Run1-4'!$A:$J,3,FALSE)))</f>
        <v>7.8200000000000006E-2</v>
      </c>
      <c r="V1138" s="25" t="str">
        <f t="shared" si="183"/>
        <v>Y</v>
      </c>
      <c r="W1138" s="27"/>
      <c r="X1138" s="25" t="str">
        <f t="shared" si="176"/>
        <v>Y</v>
      </c>
    </row>
    <row r="1139" spans="1:24" ht="15" customHeight="1" x14ac:dyDescent="0.3">
      <c r="A1139" s="12" t="str">
        <f t="shared" si="174"/>
        <v>19-1220554-T</v>
      </c>
      <c r="B1139" s="11" t="s">
        <v>1149</v>
      </c>
      <c r="C1139" s="6">
        <v>1.6500000000000001E-2</v>
      </c>
      <c r="D1139" s="6"/>
      <c r="E1139" s="6">
        <v>19</v>
      </c>
      <c r="F1139" s="6">
        <v>1220554</v>
      </c>
      <c r="G1139" s="6" t="s">
        <v>125</v>
      </c>
      <c r="H1139" s="6" t="s">
        <v>1177</v>
      </c>
      <c r="I1139" s="6">
        <v>544</v>
      </c>
      <c r="K1139" s="19" t="str">
        <f t="shared" si="177"/>
        <v>N</v>
      </c>
      <c r="L1139" s="20" t="str">
        <f t="shared" si="178"/>
        <v/>
      </c>
      <c r="M1139" s="21" t="str">
        <f t="shared" si="175"/>
        <v/>
      </c>
      <c r="N1139" s="22" t="str">
        <f t="shared" si="179"/>
        <v>N/A</v>
      </c>
      <c r="O1139" s="23" t="str">
        <f t="shared" si="180"/>
        <v/>
      </c>
      <c r="P1139" s="23" t="str">
        <f t="shared" si="181"/>
        <v/>
      </c>
      <c r="Q1139" s="27"/>
      <c r="R1139" s="24" t="str">
        <f>IF($K1139="N","",IF($K1139="Y",VLOOKUP($A1139,'Run1-3-1'!$A:$J,3,FALSE)))</f>
        <v/>
      </c>
      <c r="S1139" s="25" t="str">
        <f t="shared" si="182"/>
        <v/>
      </c>
      <c r="T1139" s="27"/>
      <c r="U1139" s="24" t="str">
        <f>IF($K1139="N","",IF($K1139="Y",VLOOKUP($A1139,'Run1-4'!$A:$J,3,FALSE)))</f>
        <v/>
      </c>
      <c r="V1139" s="25" t="str">
        <f t="shared" si="183"/>
        <v/>
      </c>
      <c r="W1139" s="27"/>
      <c r="X1139" s="25" t="str">
        <f t="shared" si="176"/>
        <v>N/A</v>
      </c>
    </row>
    <row r="1140" spans="1:24" ht="15" customHeight="1" x14ac:dyDescent="0.3">
      <c r="A1140" s="12" t="str">
        <f t="shared" si="174"/>
        <v>19-1220557-A-G</v>
      </c>
      <c r="B1140" s="11" t="s">
        <v>1360</v>
      </c>
      <c r="C1140" s="6">
        <v>0.1166</v>
      </c>
      <c r="D1140" s="6"/>
      <c r="E1140" s="6">
        <v>19</v>
      </c>
      <c r="F1140" s="6">
        <v>1220557</v>
      </c>
      <c r="G1140" s="6" t="s">
        <v>1082</v>
      </c>
      <c r="H1140" s="6" t="s">
        <v>801</v>
      </c>
      <c r="I1140" s="6">
        <v>549</v>
      </c>
      <c r="K1140" s="19" t="str">
        <f t="shared" si="177"/>
        <v>Y</v>
      </c>
      <c r="L1140" s="20">
        <f t="shared" si="178"/>
        <v>0.1166</v>
      </c>
      <c r="M1140" s="21" t="str">
        <f t="shared" si="175"/>
        <v>B</v>
      </c>
      <c r="N1140" s="22">
        <f t="shared" si="179"/>
        <v>6.6640000000000005E-2</v>
      </c>
      <c r="O1140" s="23">
        <f t="shared" si="180"/>
        <v>4.9959999999999991E-2</v>
      </c>
      <c r="P1140" s="23">
        <f t="shared" si="181"/>
        <v>0.18324000000000001</v>
      </c>
      <c r="Q1140" s="27"/>
      <c r="R1140" s="24">
        <f>IF($K1140="N","",IF($K1140="Y",VLOOKUP($A1140,'Run1-3-1'!$A:$J,3,FALSE)))</f>
        <v>9.0899999999999995E-2</v>
      </c>
      <c r="S1140" s="25" t="str">
        <f t="shared" si="182"/>
        <v>Y</v>
      </c>
      <c r="T1140" s="27"/>
      <c r="U1140" s="24">
        <f>IF($K1140="N","",IF($K1140="Y",VLOOKUP($A1140,'Run1-4'!$A:$J,3,FALSE)))</f>
        <v>0.1022</v>
      </c>
      <c r="V1140" s="25" t="str">
        <f t="shared" si="183"/>
        <v>Y</v>
      </c>
      <c r="W1140" s="27"/>
      <c r="X1140" s="25" t="str">
        <f t="shared" si="176"/>
        <v>Y</v>
      </c>
    </row>
    <row r="1141" spans="1:24" ht="15" customHeight="1" x14ac:dyDescent="0.3">
      <c r="A1141" s="12" t="str">
        <f t="shared" si="174"/>
        <v>19-1220559-A</v>
      </c>
      <c r="B1141" s="11" t="s">
        <v>191</v>
      </c>
      <c r="C1141" s="6">
        <v>1.09E-2</v>
      </c>
      <c r="D1141" s="6"/>
      <c r="E1141" s="6">
        <v>19</v>
      </c>
      <c r="F1141" s="6">
        <v>1220559</v>
      </c>
      <c r="G1141" s="6" t="s">
        <v>187</v>
      </c>
      <c r="H1141" s="6" t="s">
        <v>1082</v>
      </c>
      <c r="I1141" s="6">
        <v>548</v>
      </c>
      <c r="K1141" s="19" t="str">
        <f t="shared" si="177"/>
        <v>N</v>
      </c>
      <c r="L1141" s="20" t="str">
        <f t="shared" si="178"/>
        <v/>
      </c>
      <c r="M1141" s="21" t="str">
        <f t="shared" si="175"/>
        <v/>
      </c>
      <c r="N1141" s="22" t="str">
        <f t="shared" si="179"/>
        <v>N/A</v>
      </c>
      <c r="O1141" s="23" t="str">
        <f t="shared" si="180"/>
        <v/>
      </c>
      <c r="P1141" s="23" t="str">
        <f t="shared" si="181"/>
        <v/>
      </c>
      <c r="Q1141" s="27"/>
      <c r="R1141" s="24" t="str">
        <f>IF($K1141="N","",IF($K1141="Y",VLOOKUP($A1141,'Run1-3-1'!$A:$J,3,FALSE)))</f>
        <v/>
      </c>
      <c r="S1141" s="25" t="str">
        <f t="shared" si="182"/>
        <v/>
      </c>
      <c r="T1141" s="27"/>
      <c r="U1141" s="24" t="str">
        <f>IF($K1141="N","",IF($K1141="Y",VLOOKUP($A1141,'Run1-4'!$A:$J,3,FALSE)))</f>
        <v/>
      </c>
      <c r="V1141" s="25" t="str">
        <f t="shared" si="183"/>
        <v/>
      </c>
      <c r="W1141" s="27"/>
      <c r="X1141" s="25" t="str">
        <f t="shared" si="176"/>
        <v>N/A</v>
      </c>
    </row>
    <row r="1142" spans="1:24" ht="15" customHeight="1" x14ac:dyDescent="0.3">
      <c r="A1142" s="12" t="str">
        <f t="shared" si="174"/>
        <v>19-1220560-A</v>
      </c>
      <c r="B1142" s="11" t="s">
        <v>409</v>
      </c>
      <c r="C1142" s="6">
        <v>1.47E-2</v>
      </c>
      <c r="D1142" s="6"/>
      <c r="E1142" s="6">
        <v>19</v>
      </c>
      <c r="F1142" s="6">
        <v>1220560</v>
      </c>
      <c r="G1142" s="6" t="s">
        <v>187</v>
      </c>
      <c r="H1142" s="6" t="s">
        <v>1082</v>
      </c>
      <c r="I1142" s="6">
        <v>408</v>
      </c>
      <c r="K1142" s="19" t="str">
        <f t="shared" si="177"/>
        <v>N</v>
      </c>
      <c r="L1142" s="20" t="str">
        <f t="shared" si="178"/>
        <v/>
      </c>
      <c r="M1142" s="21" t="str">
        <f t="shared" si="175"/>
        <v/>
      </c>
      <c r="N1142" s="22" t="str">
        <f t="shared" si="179"/>
        <v>N/A</v>
      </c>
      <c r="O1142" s="23" t="str">
        <f t="shared" si="180"/>
        <v/>
      </c>
      <c r="P1142" s="23" t="str">
        <f t="shared" si="181"/>
        <v/>
      </c>
      <c r="Q1142" s="27"/>
      <c r="R1142" s="24" t="str">
        <f>IF($K1142="N","",IF($K1142="Y",VLOOKUP($A1142,'Run1-3-1'!$A:$J,3,FALSE)))</f>
        <v/>
      </c>
      <c r="S1142" s="25" t="str">
        <f t="shared" si="182"/>
        <v/>
      </c>
      <c r="T1142" s="27"/>
      <c r="U1142" s="24" t="str">
        <f>IF($K1142="N","",IF($K1142="Y",VLOOKUP($A1142,'Run1-4'!$A:$J,3,FALSE)))</f>
        <v/>
      </c>
      <c r="V1142" s="25" t="str">
        <f t="shared" si="183"/>
        <v/>
      </c>
      <c r="W1142" s="27"/>
      <c r="X1142" s="25" t="str">
        <f t="shared" si="176"/>
        <v>N/A</v>
      </c>
    </row>
    <row r="1143" spans="1:24" ht="15" customHeight="1" x14ac:dyDescent="0.3">
      <c r="A1143" s="12" t="str">
        <f t="shared" si="174"/>
        <v>19-1220566-T</v>
      </c>
      <c r="B1143" s="11" t="s">
        <v>1211</v>
      </c>
      <c r="C1143" s="6">
        <v>1.12E-2</v>
      </c>
      <c r="D1143" s="6"/>
      <c r="E1143" s="6">
        <v>19</v>
      </c>
      <c r="F1143" s="6">
        <v>1220566</v>
      </c>
      <c r="G1143" s="6" t="s">
        <v>125</v>
      </c>
      <c r="H1143" s="6" t="s">
        <v>1177</v>
      </c>
      <c r="I1143" s="6">
        <v>536</v>
      </c>
      <c r="K1143" s="19" t="str">
        <f t="shared" si="177"/>
        <v>N</v>
      </c>
      <c r="L1143" s="20" t="str">
        <f t="shared" si="178"/>
        <v/>
      </c>
      <c r="M1143" s="21" t="str">
        <f t="shared" si="175"/>
        <v/>
      </c>
      <c r="N1143" s="22" t="str">
        <f t="shared" si="179"/>
        <v>N/A</v>
      </c>
      <c r="O1143" s="23" t="str">
        <f t="shared" si="180"/>
        <v/>
      </c>
      <c r="P1143" s="23" t="str">
        <f t="shared" si="181"/>
        <v/>
      </c>
      <c r="Q1143" s="27"/>
      <c r="R1143" s="24" t="str">
        <f>IF($K1143="N","",IF($K1143="Y",VLOOKUP($A1143,'Run1-3-1'!$A:$J,3,FALSE)))</f>
        <v/>
      </c>
      <c r="S1143" s="25" t="str">
        <f t="shared" si="182"/>
        <v/>
      </c>
      <c r="T1143" s="27"/>
      <c r="U1143" s="24" t="str">
        <f>IF($K1143="N","",IF($K1143="Y",VLOOKUP($A1143,'Run1-4'!$A:$J,3,FALSE)))</f>
        <v/>
      </c>
      <c r="V1143" s="25" t="str">
        <f t="shared" si="183"/>
        <v/>
      </c>
      <c r="W1143" s="27"/>
      <c r="X1143" s="25" t="str">
        <f t="shared" si="176"/>
        <v>N/A</v>
      </c>
    </row>
    <row r="1144" spans="1:24" ht="15" customHeight="1" x14ac:dyDescent="0.3">
      <c r="A1144" s="12" t="str">
        <f t="shared" si="174"/>
        <v>19-1220590-T</v>
      </c>
      <c r="B1144" s="11" t="s">
        <v>38</v>
      </c>
      <c r="C1144" s="6">
        <v>1.04E-2</v>
      </c>
      <c r="D1144" s="6"/>
      <c r="E1144" s="6">
        <v>19</v>
      </c>
      <c r="F1144" s="6">
        <v>1220590</v>
      </c>
      <c r="G1144" s="6" t="s">
        <v>125</v>
      </c>
      <c r="H1144" s="6" t="s">
        <v>1177</v>
      </c>
      <c r="I1144" s="6">
        <v>480</v>
      </c>
      <c r="K1144" s="19" t="str">
        <f t="shared" si="177"/>
        <v>N</v>
      </c>
      <c r="L1144" s="20" t="str">
        <f t="shared" si="178"/>
        <v/>
      </c>
      <c r="M1144" s="21" t="str">
        <f t="shared" si="175"/>
        <v/>
      </c>
      <c r="N1144" s="22" t="str">
        <f t="shared" si="179"/>
        <v>N/A</v>
      </c>
      <c r="O1144" s="23" t="str">
        <f t="shared" si="180"/>
        <v/>
      </c>
      <c r="P1144" s="23" t="str">
        <f t="shared" si="181"/>
        <v/>
      </c>
      <c r="Q1144" s="27"/>
      <c r="R1144" s="24" t="str">
        <f>IF($K1144="N","",IF($K1144="Y",VLOOKUP($A1144,'Run1-3-1'!$A:$J,3,FALSE)))</f>
        <v/>
      </c>
      <c r="S1144" s="25" t="str">
        <f t="shared" si="182"/>
        <v/>
      </c>
      <c r="T1144" s="27"/>
      <c r="U1144" s="24" t="str">
        <f>IF($K1144="N","",IF($K1144="Y",VLOOKUP($A1144,'Run1-4'!$A:$J,3,FALSE)))</f>
        <v/>
      </c>
      <c r="V1144" s="25" t="str">
        <f t="shared" si="183"/>
        <v/>
      </c>
      <c r="W1144" s="27"/>
      <c r="X1144" s="25" t="str">
        <f t="shared" si="176"/>
        <v>N/A</v>
      </c>
    </row>
    <row r="1145" spans="1:24" ht="15" customHeight="1" x14ac:dyDescent="0.3">
      <c r="A1145" s="12" t="str">
        <f t="shared" si="174"/>
        <v>19-1220594-T</v>
      </c>
      <c r="B1145" s="11" t="s">
        <v>800</v>
      </c>
      <c r="C1145" s="6">
        <v>1.1900000000000001E-2</v>
      </c>
      <c r="D1145" s="6"/>
      <c r="E1145" s="6">
        <v>19</v>
      </c>
      <c r="F1145" s="6">
        <v>1220594</v>
      </c>
      <c r="G1145" s="6" t="s">
        <v>125</v>
      </c>
      <c r="H1145" s="6" t="s">
        <v>1177</v>
      </c>
      <c r="I1145" s="6">
        <v>503</v>
      </c>
      <c r="K1145" s="19" t="str">
        <f t="shared" si="177"/>
        <v>N</v>
      </c>
      <c r="L1145" s="20" t="str">
        <f t="shared" si="178"/>
        <v/>
      </c>
      <c r="M1145" s="21" t="str">
        <f t="shared" si="175"/>
        <v/>
      </c>
      <c r="N1145" s="22" t="str">
        <f t="shared" si="179"/>
        <v>N/A</v>
      </c>
      <c r="O1145" s="23" t="str">
        <f t="shared" si="180"/>
        <v/>
      </c>
      <c r="P1145" s="23" t="str">
        <f t="shared" si="181"/>
        <v/>
      </c>
      <c r="Q1145" s="27"/>
      <c r="R1145" s="24" t="str">
        <f>IF($K1145="N","",IF($K1145="Y",VLOOKUP($A1145,'Run1-3-1'!$A:$J,3,FALSE)))</f>
        <v/>
      </c>
      <c r="S1145" s="25" t="str">
        <f t="shared" si="182"/>
        <v/>
      </c>
      <c r="T1145" s="27"/>
      <c r="U1145" s="24" t="str">
        <f>IF($K1145="N","",IF($K1145="Y",VLOOKUP($A1145,'Run1-4'!$A:$J,3,FALSE)))</f>
        <v/>
      </c>
      <c r="V1145" s="25" t="str">
        <f t="shared" si="183"/>
        <v/>
      </c>
      <c r="W1145" s="27"/>
      <c r="X1145" s="25" t="str">
        <f t="shared" si="176"/>
        <v>N/A</v>
      </c>
    </row>
    <row r="1146" spans="1:24" ht="15" customHeight="1" x14ac:dyDescent="0.3">
      <c r="A1146" s="12" t="str">
        <f t="shared" si="174"/>
        <v>19-1221237-T</v>
      </c>
      <c r="B1146" s="11" t="s">
        <v>211</v>
      </c>
      <c r="C1146" s="6">
        <v>1.2500000000000001E-2</v>
      </c>
      <c r="D1146" s="6"/>
      <c r="E1146" s="6">
        <v>19</v>
      </c>
      <c r="F1146" s="6">
        <v>1221237</v>
      </c>
      <c r="G1146" s="6" t="s">
        <v>125</v>
      </c>
      <c r="H1146" s="6" t="s">
        <v>1177</v>
      </c>
      <c r="I1146" s="6">
        <v>1044</v>
      </c>
      <c r="K1146" s="19" t="str">
        <f t="shared" si="177"/>
        <v>N</v>
      </c>
      <c r="L1146" s="20" t="str">
        <f t="shared" si="178"/>
        <v/>
      </c>
      <c r="M1146" s="21" t="str">
        <f t="shared" si="175"/>
        <v/>
      </c>
      <c r="N1146" s="22" t="str">
        <f t="shared" si="179"/>
        <v>N/A</v>
      </c>
      <c r="O1146" s="23" t="str">
        <f t="shared" si="180"/>
        <v/>
      </c>
      <c r="P1146" s="23" t="str">
        <f t="shared" si="181"/>
        <v/>
      </c>
      <c r="Q1146" s="27"/>
      <c r="R1146" s="24" t="str">
        <f>IF($K1146="N","",IF($K1146="Y",VLOOKUP($A1146,'Run1-3-1'!$A:$J,3,FALSE)))</f>
        <v/>
      </c>
      <c r="S1146" s="25" t="str">
        <f t="shared" si="182"/>
        <v/>
      </c>
      <c r="T1146" s="27"/>
      <c r="U1146" s="24" t="str">
        <f>IF($K1146="N","",IF($K1146="Y",VLOOKUP($A1146,'Run1-4'!$A:$J,3,FALSE)))</f>
        <v/>
      </c>
      <c r="V1146" s="25" t="str">
        <f t="shared" si="183"/>
        <v/>
      </c>
      <c r="W1146" s="27"/>
      <c r="X1146" s="25" t="str">
        <f t="shared" si="176"/>
        <v>N/A</v>
      </c>
    </row>
    <row r="1147" spans="1:24" ht="15" customHeight="1" x14ac:dyDescent="0.3">
      <c r="A1147" s="12" t="str">
        <f t="shared" si="174"/>
        <v>19-1221245-A-G</v>
      </c>
      <c r="B1147" s="11" t="s">
        <v>432</v>
      </c>
      <c r="C1147" s="6">
        <v>0.13159999999999999</v>
      </c>
      <c r="D1147" s="6"/>
      <c r="E1147" s="6">
        <v>19</v>
      </c>
      <c r="F1147" s="6">
        <v>1221245</v>
      </c>
      <c r="G1147" s="6" t="s">
        <v>1082</v>
      </c>
      <c r="H1147" s="6" t="s">
        <v>801</v>
      </c>
      <c r="I1147" s="6">
        <v>1079</v>
      </c>
      <c r="K1147" s="19" t="str">
        <f t="shared" si="177"/>
        <v>Y</v>
      </c>
      <c r="L1147" s="20">
        <f t="shared" si="178"/>
        <v>0.13159999999999999</v>
      </c>
      <c r="M1147" s="21" t="str">
        <f t="shared" si="175"/>
        <v>B</v>
      </c>
      <c r="N1147" s="22">
        <f t="shared" si="179"/>
        <v>7.2639999999999996E-2</v>
      </c>
      <c r="O1147" s="23">
        <f t="shared" si="180"/>
        <v>5.8959999999999999E-2</v>
      </c>
      <c r="P1147" s="23">
        <f t="shared" si="181"/>
        <v>0.20423999999999998</v>
      </c>
      <c r="Q1147" s="27"/>
      <c r="R1147" s="24">
        <f>IF($K1147="N","",IF($K1147="Y",VLOOKUP($A1147,'Run1-3-1'!$A:$J,3,FALSE)))</f>
        <v>0.12570000000000001</v>
      </c>
      <c r="S1147" s="25" t="str">
        <f t="shared" si="182"/>
        <v>Y</v>
      </c>
      <c r="T1147" s="27"/>
      <c r="U1147" s="24">
        <f>IF($K1147="N","",IF($K1147="Y",VLOOKUP($A1147,'Run1-4'!$A:$J,3,FALSE)))</f>
        <v>0.10390000000000001</v>
      </c>
      <c r="V1147" s="25" t="str">
        <f t="shared" si="183"/>
        <v>Y</v>
      </c>
      <c r="W1147" s="27"/>
      <c r="X1147" s="25" t="str">
        <f t="shared" si="176"/>
        <v>Y</v>
      </c>
    </row>
    <row r="1148" spans="1:24" ht="15" customHeight="1" x14ac:dyDescent="0.3">
      <c r="A1148" s="12" t="str">
        <f t="shared" si="174"/>
        <v>19-1221246-A</v>
      </c>
      <c r="B1148" s="11" t="s">
        <v>646</v>
      </c>
      <c r="C1148" s="6">
        <v>3.5099999999999999E-2</v>
      </c>
      <c r="D1148" s="6"/>
      <c r="E1148" s="6">
        <v>19</v>
      </c>
      <c r="F1148" s="6">
        <v>1221246</v>
      </c>
      <c r="G1148" s="6" t="s">
        <v>187</v>
      </c>
      <c r="H1148" s="6" t="s">
        <v>1082</v>
      </c>
      <c r="I1148" s="6">
        <v>627</v>
      </c>
      <c r="K1148" s="19" t="str">
        <f t="shared" si="177"/>
        <v>N</v>
      </c>
      <c r="L1148" s="20" t="str">
        <f t="shared" si="178"/>
        <v/>
      </c>
      <c r="M1148" s="21" t="str">
        <f t="shared" si="175"/>
        <v/>
      </c>
      <c r="N1148" s="22" t="str">
        <f t="shared" si="179"/>
        <v>N/A</v>
      </c>
      <c r="O1148" s="23" t="str">
        <f t="shared" si="180"/>
        <v/>
      </c>
      <c r="P1148" s="23" t="str">
        <f t="shared" si="181"/>
        <v/>
      </c>
      <c r="Q1148" s="27"/>
      <c r="R1148" s="24" t="str">
        <f>IF($K1148="N","",IF($K1148="Y",VLOOKUP($A1148,'Run1-3-1'!$A:$J,3,FALSE)))</f>
        <v/>
      </c>
      <c r="S1148" s="25" t="str">
        <f t="shared" si="182"/>
        <v/>
      </c>
      <c r="T1148" s="27"/>
      <c r="U1148" s="24" t="str">
        <f>IF($K1148="N","",IF($K1148="Y",VLOOKUP($A1148,'Run1-4'!$A:$J,3,FALSE)))</f>
        <v/>
      </c>
      <c r="V1148" s="25" t="str">
        <f t="shared" si="183"/>
        <v/>
      </c>
      <c r="W1148" s="27"/>
      <c r="X1148" s="25" t="str">
        <f t="shared" si="176"/>
        <v>N/A</v>
      </c>
    </row>
    <row r="1149" spans="1:24" ht="15" customHeight="1" x14ac:dyDescent="0.3">
      <c r="A1149" s="12" t="str">
        <f t="shared" si="174"/>
        <v>19-1221248-G-G</v>
      </c>
      <c r="B1149" s="11" t="s">
        <v>864</v>
      </c>
      <c r="C1149" s="6">
        <v>1.8499999999999999E-2</v>
      </c>
      <c r="D1149" s="6"/>
      <c r="E1149" s="6">
        <v>19</v>
      </c>
      <c r="F1149" s="6">
        <v>1221248</v>
      </c>
      <c r="G1149" s="6" t="s">
        <v>187</v>
      </c>
      <c r="H1149" s="6" t="s">
        <v>1096</v>
      </c>
      <c r="I1149" s="6">
        <v>1133</v>
      </c>
      <c r="K1149" s="19" t="str">
        <f t="shared" si="177"/>
        <v>N</v>
      </c>
      <c r="L1149" s="20" t="str">
        <f t="shared" si="178"/>
        <v/>
      </c>
      <c r="M1149" s="21" t="str">
        <f t="shared" si="175"/>
        <v/>
      </c>
      <c r="N1149" s="22" t="str">
        <f t="shared" si="179"/>
        <v>N/A</v>
      </c>
      <c r="O1149" s="23" t="str">
        <f t="shared" si="180"/>
        <v/>
      </c>
      <c r="P1149" s="23" t="str">
        <f t="shared" si="181"/>
        <v/>
      </c>
      <c r="Q1149" s="27"/>
      <c r="R1149" s="24" t="str">
        <f>IF($K1149="N","",IF($K1149="Y",VLOOKUP($A1149,'Run1-3-1'!$A:$J,3,FALSE)))</f>
        <v/>
      </c>
      <c r="S1149" s="25" t="str">
        <f t="shared" si="182"/>
        <v/>
      </c>
      <c r="T1149" s="27"/>
      <c r="U1149" s="24" t="str">
        <f>IF($K1149="N","",IF($K1149="Y",VLOOKUP($A1149,'Run1-4'!$A:$J,3,FALSE)))</f>
        <v/>
      </c>
      <c r="V1149" s="25" t="str">
        <f t="shared" si="183"/>
        <v/>
      </c>
      <c r="W1149" s="27"/>
      <c r="X1149" s="25" t="str">
        <f t="shared" si="176"/>
        <v>N/A</v>
      </c>
    </row>
    <row r="1150" spans="1:24" ht="15" customHeight="1" x14ac:dyDescent="0.3">
      <c r="A1150" s="12" t="str">
        <f t="shared" si="174"/>
        <v>19-1221286-A</v>
      </c>
      <c r="B1150" s="11" t="s">
        <v>274</v>
      </c>
      <c r="C1150" s="6">
        <v>1.04E-2</v>
      </c>
      <c r="D1150" s="6"/>
      <c r="E1150" s="6">
        <v>19</v>
      </c>
      <c r="F1150" s="6">
        <v>1221286</v>
      </c>
      <c r="G1150" s="6" t="s">
        <v>187</v>
      </c>
      <c r="H1150" s="6" t="s">
        <v>1082</v>
      </c>
      <c r="I1150" s="6">
        <v>1342</v>
      </c>
      <c r="K1150" s="19" t="str">
        <f t="shared" si="177"/>
        <v>N</v>
      </c>
      <c r="L1150" s="20" t="str">
        <f t="shared" si="178"/>
        <v/>
      </c>
      <c r="M1150" s="21" t="str">
        <f t="shared" si="175"/>
        <v/>
      </c>
      <c r="N1150" s="22" t="str">
        <f t="shared" si="179"/>
        <v>N/A</v>
      </c>
      <c r="O1150" s="23" t="str">
        <f t="shared" si="180"/>
        <v/>
      </c>
      <c r="P1150" s="23" t="str">
        <f t="shared" si="181"/>
        <v/>
      </c>
      <c r="Q1150" s="27"/>
      <c r="R1150" s="24" t="str">
        <f>IF($K1150="N","",IF($K1150="Y",VLOOKUP($A1150,'Run1-3-1'!$A:$J,3,FALSE)))</f>
        <v/>
      </c>
      <c r="S1150" s="25" t="str">
        <f t="shared" si="182"/>
        <v/>
      </c>
      <c r="T1150" s="27"/>
      <c r="U1150" s="24" t="str">
        <f>IF($K1150="N","",IF($K1150="Y",VLOOKUP($A1150,'Run1-4'!$A:$J,3,FALSE)))</f>
        <v/>
      </c>
      <c r="V1150" s="25" t="str">
        <f t="shared" si="183"/>
        <v/>
      </c>
      <c r="W1150" s="27"/>
      <c r="X1150" s="25" t="str">
        <f t="shared" si="176"/>
        <v>N/A</v>
      </c>
    </row>
    <row r="1151" spans="1:24" ht="15" customHeight="1" x14ac:dyDescent="0.3">
      <c r="A1151" s="12" t="str">
        <f t="shared" si="174"/>
        <v>19-1221313-G-C</v>
      </c>
      <c r="B1151" s="11" t="s">
        <v>489</v>
      </c>
      <c r="C1151" s="6">
        <v>9.3700000000000006E-2</v>
      </c>
      <c r="D1151" s="6"/>
      <c r="E1151" s="6">
        <v>19</v>
      </c>
      <c r="F1151" s="6">
        <v>1221313</v>
      </c>
      <c r="G1151" s="6" t="s">
        <v>187</v>
      </c>
      <c r="H1151" s="6" t="s">
        <v>1035</v>
      </c>
      <c r="I1151" s="6">
        <v>1302</v>
      </c>
      <c r="K1151" s="19" t="str">
        <f t="shared" si="177"/>
        <v>Y</v>
      </c>
      <c r="L1151" s="20">
        <f t="shared" si="178"/>
        <v>9.3700000000000006E-2</v>
      </c>
      <c r="M1151" s="21" t="str">
        <f t="shared" si="175"/>
        <v>A</v>
      </c>
      <c r="N1151" s="22">
        <f t="shared" si="179"/>
        <v>6.6850000000000007E-2</v>
      </c>
      <c r="O1151" s="23">
        <f t="shared" si="180"/>
        <v>2.6849999999999999E-2</v>
      </c>
      <c r="P1151" s="23">
        <f t="shared" si="181"/>
        <v>0.16055000000000003</v>
      </c>
      <c r="Q1151" s="27"/>
      <c r="R1151" s="24">
        <f>IF($K1151="N","",IF($K1151="Y",VLOOKUP($A1151,'Run1-3-1'!$A:$J,3,FALSE)))</f>
        <v>8.77E-2</v>
      </c>
      <c r="S1151" s="25" t="str">
        <f t="shared" si="182"/>
        <v>Y</v>
      </c>
      <c r="T1151" s="27"/>
      <c r="U1151" s="24">
        <f>IF($K1151="N","",IF($K1151="Y",VLOOKUP($A1151,'Run1-4'!$A:$J,3,FALSE)))</f>
        <v>0.1351</v>
      </c>
      <c r="V1151" s="25" t="str">
        <f t="shared" si="183"/>
        <v>Y</v>
      </c>
      <c r="W1151" s="27"/>
      <c r="X1151" s="25" t="str">
        <f t="shared" si="176"/>
        <v>Y</v>
      </c>
    </row>
    <row r="1152" spans="1:24" ht="15" customHeight="1" x14ac:dyDescent="0.3">
      <c r="A1152" s="12" t="str">
        <f t="shared" si="174"/>
        <v>19-1221328-A+C</v>
      </c>
      <c r="B1152" s="11" t="s">
        <v>707</v>
      </c>
      <c r="C1152" s="6">
        <v>1.55E-2</v>
      </c>
      <c r="D1152" s="6"/>
      <c r="E1152" s="6">
        <v>19</v>
      </c>
      <c r="F1152" s="6">
        <v>1221328</v>
      </c>
      <c r="G1152" s="6" t="s">
        <v>1082</v>
      </c>
      <c r="H1152" s="6" t="s">
        <v>709</v>
      </c>
      <c r="I1152" s="6">
        <v>1290</v>
      </c>
      <c r="K1152" s="19" t="str">
        <f t="shared" si="177"/>
        <v>N</v>
      </c>
      <c r="L1152" s="20" t="str">
        <f t="shared" si="178"/>
        <v/>
      </c>
      <c r="M1152" s="21" t="str">
        <f t="shared" si="175"/>
        <v/>
      </c>
      <c r="N1152" s="22" t="str">
        <f t="shared" si="179"/>
        <v>N/A</v>
      </c>
      <c r="O1152" s="23" t="str">
        <f t="shared" si="180"/>
        <v/>
      </c>
      <c r="P1152" s="23" t="str">
        <f t="shared" si="181"/>
        <v/>
      </c>
      <c r="Q1152" s="27"/>
      <c r="R1152" s="24" t="str">
        <f>IF($K1152="N","",IF($K1152="Y",VLOOKUP($A1152,'Run1-3-1'!$A:$J,3,FALSE)))</f>
        <v/>
      </c>
      <c r="S1152" s="25" t="str">
        <f t="shared" si="182"/>
        <v/>
      </c>
      <c r="T1152" s="27"/>
      <c r="U1152" s="24" t="str">
        <f>IF($K1152="N","",IF($K1152="Y",VLOOKUP($A1152,'Run1-4'!$A:$J,3,FALSE)))</f>
        <v/>
      </c>
      <c r="V1152" s="25" t="str">
        <f t="shared" si="183"/>
        <v/>
      </c>
      <c r="W1152" s="27"/>
      <c r="X1152" s="25" t="str">
        <f t="shared" si="176"/>
        <v>N/A</v>
      </c>
    </row>
    <row r="1153" spans="1:24" ht="15" customHeight="1" x14ac:dyDescent="0.3">
      <c r="A1153" s="12" t="str">
        <f t="shared" si="174"/>
        <v>19-1223015-C</v>
      </c>
      <c r="B1153" s="11" t="s">
        <v>932</v>
      </c>
      <c r="C1153" s="6">
        <v>3.8899999999999997E-2</v>
      </c>
      <c r="D1153" s="6"/>
      <c r="E1153" s="6">
        <v>19</v>
      </c>
      <c r="F1153" s="6">
        <v>1223015</v>
      </c>
      <c r="G1153" s="6" t="s">
        <v>187</v>
      </c>
      <c r="H1153" s="6" t="s">
        <v>125</v>
      </c>
      <c r="I1153" s="6">
        <v>489</v>
      </c>
      <c r="K1153" s="19" t="str">
        <f t="shared" si="177"/>
        <v>N</v>
      </c>
      <c r="L1153" s="20" t="str">
        <f t="shared" si="178"/>
        <v/>
      </c>
      <c r="M1153" s="21" t="str">
        <f t="shared" si="175"/>
        <v/>
      </c>
      <c r="N1153" s="22" t="str">
        <f t="shared" si="179"/>
        <v>N/A</v>
      </c>
      <c r="O1153" s="23" t="str">
        <f t="shared" si="180"/>
        <v/>
      </c>
      <c r="P1153" s="23" t="str">
        <f t="shared" si="181"/>
        <v/>
      </c>
      <c r="Q1153" s="27"/>
      <c r="R1153" s="24" t="str">
        <f>IF($K1153="N","",IF($K1153="Y",VLOOKUP($A1153,'Run1-3-1'!$A:$J,3,FALSE)))</f>
        <v/>
      </c>
      <c r="S1153" s="25" t="str">
        <f t="shared" si="182"/>
        <v/>
      </c>
      <c r="T1153" s="27"/>
      <c r="U1153" s="24" t="str">
        <f>IF($K1153="N","",IF($K1153="Y",VLOOKUP($A1153,'Run1-4'!$A:$J,3,FALSE)))</f>
        <v/>
      </c>
      <c r="V1153" s="25" t="str">
        <f t="shared" si="183"/>
        <v/>
      </c>
      <c r="W1153" s="27"/>
      <c r="X1153" s="25" t="str">
        <f t="shared" si="176"/>
        <v>N/A</v>
      </c>
    </row>
    <row r="1154" spans="1:24" ht="15" customHeight="1" x14ac:dyDescent="0.3">
      <c r="A1154" s="12" t="str">
        <f t="shared" si="174"/>
        <v>19-1223036-A-G</v>
      </c>
      <c r="B1154" s="11" t="s">
        <v>343</v>
      </c>
      <c r="C1154" s="6">
        <v>1.6500000000000001E-2</v>
      </c>
      <c r="D1154" s="6"/>
      <c r="E1154" s="6">
        <v>19</v>
      </c>
      <c r="F1154" s="6">
        <v>1223036</v>
      </c>
      <c r="G1154" s="6" t="s">
        <v>1082</v>
      </c>
      <c r="H1154" s="6" t="s">
        <v>801</v>
      </c>
      <c r="I1154" s="6">
        <v>545</v>
      </c>
      <c r="K1154" s="19" t="str">
        <f t="shared" si="177"/>
        <v>N</v>
      </c>
      <c r="L1154" s="20" t="str">
        <f t="shared" si="178"/>
        <v/>
      </c>
      <c r="M1154" s="21" t="str">
        <f t="shared" si="175"/>
        <v/>
      </c>
      <c r="N1154" s="22" t="str">
        <f t="shared" si="179"/>
        <v>N/A</v>
      </c>
      <c r="O1154" s="23" t="str">
        <f t="shared" si="180"/>
        <v/>
      </c>
      <c r="P1154" s="23" t="str">
        <f t="shared" si="181"/>
        <v/>
      </c>
      <c r="Q1154" s="27"/>
      <c r="R1154" s="24" t="str">
        <f>IF($K1154="N","",IF($K1154="Y",VLOOKUP($A1154,'Run1-3-1'!$A:$J,3,FALSE)))</f>
        <v/>
      </c>
      <c r="S1154" s="25" t="str">
        <f t="shared" si="182"/>
        <v/>
      </c>
      <c r="T1154" s="27"/>
      <c r="U1154" s="24" t="str">
        <f>IF($K1154="N","",IF($K1154="Y",VLOOKUP($A1154,'Run1-4'!$A:$J,3,FALSE)))</f>
        <v/>
      </c>
      <c r="V1154" s="25" t="str">
        <f t="shared" si="183"/>
        <v/>
      </c>
      <c r="W1154" s="27"/>
      <c r="X1154" s="25" t="str">
        <f t="shared" si="176"/>
        <v>N/A</v>
      </c>
    </row>
    <row r="1155" spans="1:24" ht="15" customHeight="1" x14ac:dyDescent="0.3">
      <c r="A1155" s="12" t="str">
        <f t="shared" ref="A1155:A1218" si="184">E1155&amp;"-"&amp;F1155&amp;"-"&amp;H1155</f>
        <v>19-1223042-A</v>
      </c>
      <c r="B1155" s="11" t="s">
        <v>1113</v>
      </c>
      <c r="C1155" s="6">
        <v>1.2800000000000001E-2</v>
      </c>
      <c r="D1155" s="6"/>
      <c r="E1155" s="6">
        <v>19</v>
      </c>
      <c r="F1155" s="6">
        <v>1223042</v>
      </c>
      <c r="G1155" s="6" t="s">
        <v>187</v>
      </c>
      <c r="H1155" s="6" t="s">
        <v>1082</v>
      </c>
      <c r="I1155" s="6">
        <v>546</v>
      </c>
      <c r="K1155" s="19" t="str">
        <f t="shared" si="177"/>
        <v>N</v>
      </c>
      <c r="L1155" s="20" t="str">
        <f t="shared" si="178"/>
        <v/>
      </c>
      <c r="M1155" s="21" t="str">
        <f t="shared" ref="M1155:M1218" si="185">IF($L1155="","",IF(AND($L1155&gt;=0.05,$L1155&lt;0.1),"A",IF(AND($L1155&gt;=0.1,$L1155&lt;0.2),"B",IF(AND($L1155&gt;=0.2,$L1155&lt;=0.25),"C"))))</f>
        <v/>
      </c>
      <c r="N1155" s="22" t="str">
        <f t="shared" si="179"/>
        <v>N/A</v>
      </c>
      <c r="O1155" s="23" t="str">
        <f t="shared" si="180"/>
        <v/>
      </c>
      <c r="P1155" s="23" t="str">
        <f t="shared" si="181"/>
        <v/>
      </c>
      <c r="Q1155" s="27"/>
      <c r="R1155" s="24" t="str">
        <f>IF($K1155="N","",IF($K1155="Y",VLOOKUP($A1155,'Run1-3-1'!$A:$J,3,FALSE)))</f>
        <v/>
      </c>
      <c r="S1155" s="25" t="str">
        <f t="shared" si="182"/>
        <v/>
      </c>
      <c r="T1155" s="27"/>
      <c r="U1155" s="24" t="str">
        <f>IF($K1155="N","",IF($K1155="Y",VLOOKUP($A1155,'Run1-4'!$A:$J,3,FALSE)))</f>
        <v/>
      </c>
      <c r="V1155" s="25" t="str">
        <f t="shared" si="183"/>
        <v/>
      </c>
      <c r="W1155" s="27"/>
      <c r="X1155" s="25" t="str">
        <f t="shared" ref="X1155:X1218" si="186">IF($K1155="N","N/A",IF(AND($S1155="Y",$V1155="Y"),"Y","N"))</f>
        <v>N/A</v>
      </c>
    </row>
    <row r="1156" spans="1:24" ht="15" customHeight="1" x14ac:dyDescent="0.3">
      <c r="A1156" s="12" t="str">
        <f t="shared" si="184"/>
        <v>19-1223064-A</v>
      </c>
      <c r="B1156" s="11" t="s">
        <v>1328</v>
      </c>
      <c r="C1156" s="6">
        <v>1.43E-2</v>
      </c>
      <c r="D1156" s="6"/>
      <c r="E1156" s="6">
        <v>19</v>
      </c>
      <c r="F1156" s="6">
        <v>1223064</v>
      </c>
      <c r="G1156" s="6" t="s">
        <v>187</v>
      </c>
      <c r="H1156" s="6" t="s">
        <v>1082</v>
      </c>
      <c r="I1156" s="6">
        <v>558</v>
      </c>
      <c r="K1156" s="19" t="str">
        <f t="shared" ref="K1156:K1219" si="187">IF(AND($C1156&lt;=0.25,C1156&gt;=0.05),"Y","N")</f>
        <v>N</v>
      </c>
      <c r="L1156" s="20" t="str">
        <f t="shared" ref="L1156:L1219" si="188">IF(K1156="Y",C1156,"")</f>
        <v/>
      </c>
      <c r="M1156" s="21" t="str">
        <f t="shared" si="185"/>
        <v/>
      </c>
      <c r="N1156" s="22" t="str">
        <f t="shared" ref="N1156:N1219" si="189">IF($M1156="A",$L1156*$C$1+$F$1,IF($M1156="B",L1156*$D$1+$F$1,IF($M1156="C",L1156*$E$1+$F$1,"N/A")))</f>
        <v>N/A</v>
      </c>
      <c r="O1156" s="23" t="str">
        <f t="shared" ref="O1156:O1219" si="190">IF(L1156="","",IF((L1156-N1156)&lt;0.01,0.01,L1156-N1156))</f>
        <v/>
      </c>
      <c r="P1156" s="23" t="str">
        <f t="shared" ref="P1156:P1219" si="191">IF(L1156="","",L1156+N1156)</f>
        <v/>
      </c>
      <c r="Q1156" s="27"/>
      <c r="R1156" s="24" t="str">
        <f>IF($K1156="N","",IF($K1156="Y",VLOOKUP($A1156,'Run1-3-1'!$A:$J,3,FALSE)))</f>
        <v/>
      </c>
      <c r="S1156" s="25" t="str">
        <f t="shared" ref="S1156:S1219" si="192">IF($K1156="N","",IF(AND(R1156&gt;=$O1156,R1156&lt;=$P1156),"Y","N"))</f>
        <v/>
      </c>
      <c r="T1156" s="27"/>
      <c r="U1156" s="24" t="str">
        <f>IF($K1156="N","",IF($K1156="Y",VLOOKUP($A1156,'Run1-4'!$A:$J,3,FALSE)))</f>
        <v/>
      </c>
      <c r="V1156" s="25" t="str">
        <f t="shared" ref="V1156:V1219" si="193">IF($K1156="N","",IF(AND(U1156&gt;=$O1156,U1156&lt;=$P1156),"Y","N"))</f>
        <v/>
      </c>
      <c r="W1156" s="27"/>
      <c r="X1156" s="25" t="str">
        <f t="shared" si="186"/>
        <v>N/A</v>
      </c>
    </row>
    <row r="1157" spans="1:24" ht="15" customHeight="1" x14ac:dyDescent="0.3">
      <c r="A1157" s="12" t="str">
        <f t="shared" si="184"/>
        <v>19-1223068-A</v>
      </c>
      <c r="B1157" s="11" t="s">
        <v>733</v>
      </c>
      <c r="C1157" s="6">
        <v>1.0800000000000001E-2</v>
      </c>
      <c r="D1157" s="6"/>
      <c r="E1157" s="6">
        <v>19</v>
      </c>
      <c r="F1157" s="6">
        <v>1223068</v>
      </c>
      <c r="G1157" s="6" t="s">
        <v>187</v>
      </c>
      <c r="H1157" s="6" t="s">
        <v>1082</v>
      </c>
      <c r="I1157" s="6">
        <v>553</v>
      </c>
      <c r="K1157" s="19" t="str">
        <f t="shared" si="187"/>
        <v>N</v>
      </c>
      <c r="L1157" s="20" t="str">
        <f t="shared" si="188"/>
        <v/>
      </c>
      <c r="M1157" s="21" t="str">
        <f t="shared" si="185"/>
        <v/>
      </c>
      <c r="N1157" s="22" t="str">
        <f t="shared" si="189"/>
        <v>N/A</v>
      </c>
      <c r="O1157" s="23" t="str">
        <f t="shared" si="190"/>
        <v/>
      </c>
      <c r="P1157" s="23" t="str">
        <f t="shared" si="191"/>
        <v/>
      </c>
      <c r="Q1157" s="27"/>
      <c r="R1157" s="24" t="str">
        <f>IF($K1157="N","",IF($K1157="Y",VLOOKUP($A1157,'Run1-3-1'!$A:$J,3,FALSE)))</f>
        <v/>
      </c>
      <c r="S1157" s="25" t="str">
        <f t="shared" si="192"/>
        <v/>
      </c>
      <c r="T1157" s="27"/>
      <c r="U1157" s="24" t="str">
        <f>IF($K1157="N","",IF($K1157="Y",VLOOKUP($A1157,'Run1-4'!$A:$J,3,FALSE)))</f>
        <v/>
      </c>
      <c r="V1157" s="25" t="str">
        <f t="shared" si="193"/>
        <v/>
      </c>
      <c r="W1157" s="27"/>
      <c r="X1157" s="25" t="str">
        <f t="shared" si="186"/>
        <v>N/A</v>
      </c>
    </row>
    <row r="1158" spans="1:24" ht="15" customHeight="1" x14ac:dyDescent="0.3">
      <c r="A1158" s="12" t="str">
        <f t="shared" si="184"/>
        <v>19-1223073-T+G</v>
      </c>
      <c r="B1158" s="11" t="s">
        <v>956</v>
      </c>
      <c r="C1158" s="6">
        <v>1.4200000000000001E-2</v>
      </c>
      <c r="D1158" s="6"/>
      <c r="E1158" s="6">
        <v>19</v>
      </c>
      <c r="F1158" s="6">
        <v>1223073</v>
      </c>
      <c r="G1158" s="6" t="s">
        <v>1177</v>
      </c>
      <c r="H1158" s="6" t="s">
        <v>13</v>
      </c>
      <c r="I1158" s="6">
        <v>563</v>
      </c>
      <c r="K1158" s="19" t="str">
        <f t="shared" si="187"/>
        <v>N</v>
      </c>
      <c r="L1158" s="20" t="str">
        <f t="shared" si="188"/>
        <v/>
      </c>
      <c r="M1158" s="21" t="str">
        <f t="shared" si="185"/>
        <v/>
      </c>
      <c r="N1158" s="22" t="str">
        <f t="shared" si="189"/>
        <v>N/A</v>
      </c>
      <c r="O1158" s="23" t="str">
        <f t="shared" si="190"/>
        <v/>
      </c>
      <c r="P1158" s="23" t="str">
        <f t="shared" si="191"/>
        <v/>
      </c>
      <c r="Q1158" s="27"/>
      <c r="R1158" s="24" t="str">
        <f>IF($K1158="N","",IF($K1158="Y",VLOOKUP($A1158,'Run1-3-1'!$A:$J,3,FALSE)))</f>
        <v/>
      </c>
      <c r="S1158" s="25" t="str">
        <f t="shared" si="192"/>
        <v/>
      </c>
      <c r="T1158" s="27"/>
      <c r="U1158" s="24" t="str">
        <f>IF($K1158="N","",IF($K1158="Y",VLOOKUP($A1158,'Run1-4'!$A:$J,3,FALSE)))</f>
        <v/>
      </c>
      <c r="V1158" s="25" t="str">
        <f t="shared" si="193"/>
        <v/>
      </c>
      <c r="W1158" s="27"/>
      <c r="X1158" s="25" t="str">
        <f t="shared" si="186"/>
        <v>N/A</v>
      </c>
    </row>
    <row r="1159" spans="1:24" ht="15" customHeight="1" x14ac:dyDescent="0.3">
      <c r="A1159" s="12" t="str">
        <f t="shared" si="184"/>
        <v>19-1223086-A</v>
      </c>
      <c r="B1159" s="11" t="s">
        <v>1176</v>
      </c>
      <c r="C1159" s="6">
        <v>1.23E-2</v>
      </c>
      <c r="D1159" s="6"/>
      <c r="E1159" s="6">
        <v>19</v>
      </c>
      <c r="F1159" s="6">
        <v>1223086</v>
      </c>
      <c r="G1159" s="6" t="s">
        <v>187</v>
      </c>
      <c r="H1159" s="6" t="s">
        <v>1082</v>
      </c>
      <c r="I1159" s="6">
        <v>568</v>
      </c>
      <c r="K1159" s="19" t="str">
        <f t="shared" si="187"/>
        <v>N</v>
      </c>
      <c r="L1159" s="20" t="str">
        <f t="shared" si="188"/>
        <v/>
      </c>
      <c r="M1159" s="21" t="str">
        <f t="shared" si="185"/>
        <v/>
      </c>
      <c r="N1159" s="22" t="str">
        <f t="shared" si="189"/>
        <v>N/A</v>
      </c>
      <c r="O1159" s="23" t="str">
        <f t="shared" si="190"/>
        <v/>
      </c>
      <c r="P1159" s="23" t="str">
        <f t="shared" si="191"/>
        <v/>
      </c>
      <c r="Q1159" s="27"/>
      <c r="R1159" s="24" t="str">
        <f>IF($K1159="N","",IF($K1159="Y",VLOOKUP($A1159,'Run1-3-1'!$A:$J,3,FALSE)))</f>
        <v/>
      </c>
      <c r="S1159" s="25" t="str">
        <f t="shared" si="192"/>
        <v/>
      </c>
      <c r="T1159" s="27"/>
      <c r="U1159" s="24" t="str">
        <f>IF($K1159="N","",IF($K1159="Y",VLOOKUP($A1159,'Run1-4'!$A:$J,3,FALSE)))</f>
        <v/>
      </c>
      <c r="V1159" s="25" t="str">
        <f t="shared" si="193"/>
        <v/>
      </c>
      <c r="W1159" s="27"/>
      <c r="X1159" s="25" t="str">
        <f t="shared" si="186"/>
        <v>N/A</v>
      </c>
    </row>
    <row r="1160" spans="1:24" ht="15" customHeight="1" x14ac:dyDescent="0.3">
      <c r="A1160" s="12" t="str">
        <f t="shared" si="184"/>
        <v>19-1223096-C+G</v>
      </c>
      <c r="B1160" s="11" t="s">
        <v>4</v>
      </c>
      <c r="C1160" s="6">
        <v>1.4999999999999999E-2</v>
      </c>
      <c r="D1160" s="6"/>
      <c r="E1160" s="6">
        <v>19</v>
      </c>
      <c r="F1160" s="6">
        <v>1223096</v>
      </c>
      <c r="G1160" s="6" t="s">
        <v>125</v>
      </c>
      <c r="H1160" s="6" t="s">
        <v>871</v>
      </c>
      <c r="I1160" s="6">
        <v>534</v>
      </c>
      <c r="K1160" s="19" t="str">
        <f t="shared" si="187"/>
        <v>N</v>
      </c>
      <c r="L1160" s="20" t="str">
        <f t="shared" si="188"/>
        <v/>
      </c>
      <c r="M1160" s="21" t="str">
        <f t="shared" si="185"/>
        <v/>
      </c>
      <c r="N1160" s="22" t="str">
        <f t="shared" si="189"/>
        <v>N/A</v>
      </c>
      <c r="O1160" s="23" t="str">
        <f t="shared" si="190"/>
        <v/>
      </c>
      <c r="P1160" s="23" t="str">
        <f t="shared" si="191"/>
        <v/>
      </c>
      <c r="Q1160" s="27"/>
      <c r="R1160" s="24" t="str">
        <f>IF($K1160="N","",IF($K1160="Y",VLOOKUP($A1160,'Run1-3-1'!$A:$J,3,FALSE)))</f>
        <v/>
      </c>
      <c r="S1160" s="25" t="str">
        <f t="shared" si="192"/>
        <v/>
      </c>
      <c r="T1160" s="27"/>
      <c r="U1160" s="24" t="str">
        <f>IF($K1160="N","",IF($K1160="Y",VLOOKUP($A1160,'Run1-4'!$A:$J,3,FALSE)))</f>
        <v/>
      </c>
      <c r="V1160" s="25" t="str">
        <f t="shared" si="193"/>
        <v/>
      </c>
      <c r="W1160" s="27"/>
      <c r="X1160" s="25" t="str">
        <f t="shared" si="186"/>
        <v>N/A</v>
      </c>
    </row>
    <row r="1161" spans="1:24" ht="15" customHeight="1" x14ac:dyDescent="0.3">
      <c r="A1161" s="12" t="str">
        <f t="shared" si="184"/>
        <v>19-1223099-A</v>
      </c>
      <c r="B1161" s="11" t="s">
        <v>795</v>
      </c>
      <c r="C1161" s="6">
        <v>1.47E-2</v>
      </c>
      <c r="D1161" s="6" t="s">
        <v>1708</v>
      </c>
      <c r="E1161" s="6">
        <v>19</v>
      </c>
      <c r="F1161" s="6">
        <v>1223099</v>
      </c>
      <c r="G1161" s="6" t="s">
        <v>187</v>
      </c>
      <c r="H1161" s="6" t="s">
        <v>1082</v>
      </c>
      <c r="I1161" s="6">
        <v>546</v>
      </c>
      <c r="K1161" s="19" t="str">
        <f t="shared" si="187"/>
        <v>N</v>
      </c>
      <c r="L1161" s="20" t="str">
        <f t="shared" si="188"/>
        <v/>
      </c>
      <c r="M1161" s="21" t="str">
        <f t="shared" si="185"/>
        <v/>
      </c>
      <c r="N1161" s="22" t="str">
        <f t="shared" si="189"/>
        <v>N/A</v>
      </c>
      <c r="O1161" s="23" t="str">
        <f t="shared" si="190"/>
        <v/>
      </c>
      <c r="P1161" s="23" t="str">
        <f t="shared" si="191"/>
        <v/>
      </c>
      <c r="Q1161" s="27"/>
      <c r="R1161" s="24" t="str">
        <f>IF($K1161="N","",IF($K1161="Y",VLOOKUP($A1161,'Run1-3-1'!$A:$J,3,FALSE)))</f>
        <v/>
      </c>
      <c r="S1161" s="25" t="str">
        <f t="shared" si="192"/>
        <v/>
      </c>
      <c r="T1161" s="27"/>
      <c r="U1161" s="24" t="str">
        <f>IF($K1161="N","",IF($K1161="Y",VLOOKUP($A1161,'Run1-4'!$A:$J,3,FALSE)))</f>
        <v/>
      </c>
      <c r="V1161" s="25" t="str">
        <f t="shared" si="193"/>
        <v/>
      </c>
      <c r="W1161" s="27"/>
      <c r="X1161" s="25" t="str">
        <f t="shared" si="186"/>
        <v>N/A</v>
      </c>
    </row>
    <row r="1162" spans="1:24" ht="15" customHeight="1" x14ac:dyDescent="0.3">
      <c r="A1162" s="12" t="str">
        <f t="shared" si="184"/>
        <v>19-1223111-A</v>
      </c>
      <c r="B1162" s="11" t="s">
        <v>1026</v>
      </c>
      <c r="C1162" s="6">
        <v>1.6400000000000001E-2</v>
      </c>
      <c r="D1162" s="6"/>
      <c r="E1162" s="6">
        <v>19</v>
      </c>
      <c r="F1162" s="6">
        <v>1223111</v>
      </c>
      <c r="G1162" s="6" t="s">
        <v>187</v>
      </c>
      <c r="H1162" s="6" t="s">
        <v>1082</v>
      </c>
      <c r="I1162" s="6">
        <v>608</v>
      </c>
      <c r="K1162" s="19" t="str">
        <f t="shared" si="187"/>
        <v>N</v>
      </c>
      <c r="L1162" s="20" t="str">
        <f t="shared" si="188"/>
        <v/>
      </c>
      <c r="M1162" s="21" t="str">
        <f t="shared" si="185"/>
        <v/>
      </c>
      <c r="N1162" s="22" t="str">
        <f t="shared" si="189"/>
        <v>N/A</v>
      </c>
      <c r="O1162" s="23" t="str">
        <f t="shared" si="190"/>
        <v/>
      </c>
      <c r="P1162" s="23" t="str">
        <f t="shared" si="191"/>
        <v/>
      </c>
      <c r="Q1162" s="27"/>
      <c r="R1162" s="24" t="str">
        <f>IF($K1162="N","",IF($K1162="Y",VLOOKUP($A1162,'Run1-3-1'!$A:$J,3,FALSE)))</f>
        <v/>
      </c>
      <c r="S1162" s="25" t="str">
        <f t="shared" si="192"/>
        <v/>
      </c>
      <c r="T1162" s="27"/>
      <c r="U1162" s="24" t="str">
        <f>IF($K1162="N","",IF($K1162="Y",VLOOKUP($A1162,'Run1-4'!$A:$J,3,FALSE)))</f>
        <v/>
      </c>
      <c r="V1162" s="25" t="str">
        <f t="shared" si="193"/>
        <v/>
      </c>
      <c r="W1162" s="27"/>
      <c r="X1162" s="25" t="str">
        <f t="shared" si="186"/>
        <v>N/A</v>
      </c>
    </row>
    <row r="1163" spans="1:24" ht="15" customHeight="1" x14ac:dyDescent="0.3">
      <c r="A1163" s="12" t="str">
        <f t="shared" si="184"/>
        <v>19-1223135-A</v>
      </c>
      <c r="B1163" s="11" t="s">
        <v>1238</v>
      </c>
      <c r="C1163" s="6">
        <v>1.5299999999999999E-2</v>
      </c>
      <c r="D1163" s="6"/>
      <c r="E1163" s="6">
        <v>19</v>
      </c>
      <c r="F1163" s="6">
        <v>1223135</v>
      </c>
      <c r="G1163" s="6" t="s">
        <v>187</v>
      </c>
      <c r="H1163" s="6" t="s">
        <v>1082</v>
      </c>
      <c r="I1163" s="6">
        <v>652</v>
      </c>
      <c r="K1163" s="19" t="str">
        <f t="shared" si="187"/>
        <v>N</v>
      </c>
      <c r="L1163" s="20" t="str">
        <f t="shared" si="188"/>
        <v/>
      </c>
      <c r="M1163" s="21" t="str">
        <f t="shared" si="185"/>
        <v/>
      </c>
      <c r="N1163" s="22" t="str">
        <f t="shared" si="189"/>
        <v>N/A</v>
      </c>
      <c r="O1163" s="23" t="str">
        <f t="shared" si="190"/>
        <v/>
      </c>
      <c r="P1163" s="23" t="str">
        <f t="shared" si="191"/>
        <v/>
      </c>
      <c r="Q1163" s="27"/>
      <c r="R1163" s="24" t="str">
        <f>IF($K1163="N","",IF($K1163="Y",VLOOKUP($A1163,'Run1-3-1'!$A:$J,3,FALSE)))</f>
        <v/>
      </c>
      <c r="S1163" s="25" t="str">
        <f t="shared" si="192"/>
        <v/>
      </c>
      <c r="T1163" s="27"/>
      <c r="U1163" s="24" t="str">
        <f>IF($K1163="N","",IF($K1163="Y",VLOOKUP($A1163,'Run1-4'!$A:$J,3,FALSE)))</f>
        <v/>
      </c>
      <c r="V1163" s="25" t="str">
        <f t="shared" si="193"/>
        <v/>
      </c>
      <c r="W1163" s="27"/>
      <c r="X1163" s="25" t="str">
        <f t="shared" si="186"/>
        <v>N/A</v>
      </c>
    </row>
    <row r="1164" spans="1:24" ht="15" customHeight="1" x14ac:dyDescent="0.3">
      <c r="A1164" s="12" t="str">
        <f t="shared" si="184"/>
        <v>19-3118890-A</v>
      </c>
      <c r="B1164" s="11" t="s">
        <v>63</v>
      </c>
      <c r="C1164" s="6">
        <v>1.29E-2</v>
      </c>
      <c r="D1164" s="6"/>
      <c r="E1164" s="6">
        <v>19</v>
      </c>
      <c r="F1164" s="6">
        <v>3118890</v>
      </c>
      <c r="G1164" s="6" t="s">
        <v>187</v>
      </c>
      <c r="H1164" s="6" t="s">
        <v>1082</v>
      </c>
      <c r="I1164" s="6">
        <v>543</v>
      </c>
      <c r="K1164" s="19" t="str">
        <f t="shared" si="187"/>
        <v>N</v>
      </c>
      <c r="L1164" s="20" t="str">
        <f t="shared" si="188"/>
        <v/>
      </c>
      <c r="M1164" s="21" t="str">
        <f t="shared" si="185"/>
        <v/>
      </c>
      <c r="N1164" s="22" t="str">
        <f t="shared" si="189"/>
        <v>N/A</v>
      </c>
      <c r="O1164" s="23" t="str">
        <f t="shared" si="190"/>
        <v/>
      </c>
      <c r="P1164" s="23" t="str">
        <f t="shared" si="191"/>
        <v/>
      </c>
      <c r="Q1164" s="27"/>
      <c r="R1164" s="24" t="str">
        <f>IF($K1164="N","",IF($K1164="Y",VLOOKUP($A1164,'Run1-3-1'!$A:$J,3,FALSE)))</f>
        <v/>
      </c>
      <c r="S1164" s="25" t="str">
        <f t="shared" si="192"/>
        <v/>
      </c>
      <c r="T1164" s="27"/>
      <c r="U1164" s="24" t="str">
        <f>IF($K1164="N","",IF($K1164="Y",VLOOKUP($A1164,'Run1-4'!$A:$J,3,FALSE)))</f>
        <v/>
      </c>
      <c r="V1164" s="25" t="str">
        <f t="shared" si="193"/>
        <v/>
      </c>
      <c r="W1164" s="27"/>
      <c r="X1164" s="25" t="str">
        <f t="shared" si="186"/>
        <v>N/A</v>
      </c>
    </row>
    <row r="1165" spans="1:24" ht="15" customHeight="1" x14ac:dyDescent="0.3">
      <c r="A1165" s="12" t="str">
        <f t="shared" si="184"/>
        <v>19-3118891-A</v>
      </c>
      <c r="B1165" s="11" t="s">
        <v>27</v>
      </c>
      <c r="C1165" s="6">
        <v>1.06E-2</v>
      </c>
      <c r="D1165" s="6"/>
      <c r="E1165" s="6">
        <v>19</v>
      </c>
      <c r="F1165" s="6">
        <v>3118891</v>
      </c>
      <c r="G1165" s="6" t="s">
        <v>187</v>
      </c>
      <c r="H1165" s="6" t="s">
        <v>1082</v>
      </c>
      <c r="I1165" s="6">
        <v>564</v>
      </c>
      <c r="K1165" s="19" t="str">
        <f t="shared" si="187"/>
        <v>N</v>
      </c>
      <c r="L1165" s="20" t="str">
        <f t="shared" si="188"/>
        <v/>
      </c>
      <c r="M1165" s="21" t="str">
        <f t="shared" si="185"/>
        <v/>
      </c>
      <c r="N1165" s="22" t="str">
        <f t="shared" si="189"/>
        <v>N/A</v>
      </c>
      <c r="O1165" s="23" t="str">
        <f t="shared" si="190"/>
        <v/>
      </c>
      <c r="P1165" s="23" t="str">
        <f t="shared" si="191"/>
        <v/>
      </c>
      <c r="Q1165" s="27"/>
      <c r="R1165" s="24" t="str">
        <f>IF($K1165="N","",IF($K1165="Y",VLOOKUP($A1165,'Run1-3-1'!$A:$J,3,FALSE)))</f>
        <v/>
      </c>
      <c r="S1165" s="25" t="str">
        <f t="shared" si="192"/>
        <v/>
      </c>
      <c r="T1165" s="27"/>
      <c r="U1165" s="24" t="str">
        <f>IF($K1165="N","",IF($K1165="Y",VLOOKUP($A1165,'Run1-4'!$A:$J,3,FALSE)))</f>
        <v/>
      </c>
      <c r="V1165" s="25" t="str">
        <f t="shared" si="193"/>
        <v/>
      </c>
      <c r="W1165" s="27"/>
      <c r="X1165" s="25" t="str">
        <f t="shared" si="186"/>
        <v>N/A</v>
      </c>
    </row>
    <row r="1166" spans="1:24" ht="15" customHeight="1" x14ac:dyDescent="0.3">
      <c r="A1166" s="12" t="str">
        <f t="shared" si="184"/>
        <v>19-3118892-T-G</v>
      </c>
      <c r="B1166" s="11" t="s">
        <v>238</v>
      </c>
      <c r="C1166" s="6">
        <v>2.4799999999999999E-2</v>
      </c>
      <c r="D1166" s="6"/>
      <c r="E1166" s="6">
        <v>19</v>
      </c>
      <c r="F1166" s="6">
        <v>3118892</v>
      </c>
      <c r="G1166" s="6" t="s">
        <v>1177</v>
      </c>
      <c r="H1166" s="6" t="s">
        <v>610</v>
      </c>
      <c r="I1166" s="6">
        <v>565</v>
      </c>
      <c r="K1166" s="19" t="str">
        <f t="shared" si="187"/>
        <v>N</v>
      </c>
      <c r="L1166" s="20" t="str">
        <f t="shared" si="188"/>
        <v/>
      </c>
      <c r="M1166" s="21" t="str">
        <f t="shared" si="185"/>
        <v/>
      </c>
      <c r="N1166" s="22" t="str">
        <f t="shared" si="189"/>
        <v>N/A</v>
      </c>
      <c r="O1166" s="23" t="str">
        <f t="shared" si="190"/>
        <v/>
      </c>
      <c r="P1166" s="23" t="str">
        <f t="shared" si="191"/>
        <v/>
      </c>
      <c r="Q1166" s="27"/>
      <c r="R1166" s="24" t="str">
        <f>IF($K1166="N","",IF($K1166="Y",VLOOKUP($A1166,'Run1-3-1'!$A:$J,3,FALSE)))</f>
        <v/>
      </c>
      <c r="S1166" s="25" t="str">
        <f t="shared" si="192"/>
        <v/>
      </c>
      <c r="T1166" s="27"/>
      <c r="U1166" s="24" t="str">
        <f>IF($K1166="N","",IF($K1166="Y",VLOOKUP($A1166,'Run1-4'!$A:$J,3,FALSE)))</f>
        <v/>
      </c>
      <c r="V1166" s="25" t="str">
        <f t="shared" si="193"/>
        <v/>
      </c>
      <c r="W1166" s="27"/>
      <c r="X1166" s="25" t="str">
        <f t="shared" si="186"/>
        <v>N/A</v>
      </c>
    </row>
    <row r="1167" spans="1:24" ht="15" customHeight="1" x14ac:dyDescent="0.3">
      <c r="A1167" s="12" t="str">
        <f t="shared" si="184"/>
        <v>19-3118893-G-G</v>
      </c>
      <c r="B1167" s="11" t="s">
        <v>459</v>
      </c>
      <c r="C1167" s="6">
        <v>8.6099999999999996E-2</v>
      </c>
      <c r="D1167" s="6"/>
      <c r="E1167" s="6">
        <v>19</v>
      </c>
      <c r="F1167" s="6">
        <v>3118893</v>
      </c>
      <c r="G1167" s="6" t="s">
        <v>187</v>
      </c>
      <c r="H1167" s="6" t="s">
        <v>1096</v>
      </c>
      <c r="I1167" s="6">
        <v>546</v>
      </c>
      <c r="K1167" s="19" t="str">
        <f t="shared" si="187"/>
        <v>Y</v>
      </c>
      <c r="L1167" s="20">
        <f t="shared" si="188"/>
        <v>8.6099999999999996E-2</v>
      </c>
      <c r="M1167" s="21" t="str">
        <f t="shared" si="185"/>
        <v>A</v>
      </c>
      <c r="N1167" s="22">
        <f t="shared" si="189"/>
        <v>6.3049999999999995E-2</v>
      </c>
      <c r="O1167" s="23">
        <f t="shared" si="190"/>
        <v>2.3050000000000001E-2</v>
      </c>
      <c r="P1167" s="23">
        <f t="shared" si="191"/>
        <v>0.14915</v>
      </c>
      <c r="Q1167" s="27"/>
      <c r="R1167" s="24">
        <f>IF($K1167="N","",IF($K1167="Y",VLOOKUP($A1167,'Run1-3-1'!$A:$J,3,FALSE)))</f>
        <v>8.7499999999999994E-2</v>
      </c>
      <c r="S1167" s="25" t="str">
        <f t="shared" si="192"/>
        <v>Y</v>
      </c>
      <c r="T1167" s="27"/>
      <c r="U1167" s="24">
        <f>IF($K1167="N","",IF($K1167="Y",VLOOKUP($A1167,'Run1-4'!$A:$J,3,FALSE)))</f>
        <v>0.1172</v>
      </c>
      <c r="V1167" s="25" t="str">
        <f t="shared" si="193"/>
        <v>Y</v>
      </c>
      <c r="W1167" s="27"/>
      <c r="X1167" s="25" t="str">
        <f t="shared" si="186"/>
        <v>Y</v>
      </c>
    </row>
    <row r="1168" spans="1:24" ht="15" customHeight="1" x14ac:dyDescent="0.3">
      <c r="A1168" s="12" t="str">
        <f t="shared" si="184"/>
        <v>19-3118894-G+GCGCCAGGTG</v>
      </c>
      <c r="B1168" s="11" t="s">
        <v>1261</v>
      </c>
      <c r="C1168" s="6">
        <v>1.52E-2</v>
      </c>
      <c r="D1168" s="6"/>
      <c r="E1168" s="6">
        <v>19</v>
      </c>
      <c r="F1168" s="6">
        <v>3118894</v>
      </c>
      <c r="G1168" s="6" t="s">
        <v>187</v>
      </c>
      <c r="H1168" s="6" t="s">
        <v>751</v>
      </c>
      <c r="I1168" s="6">
        <v>525</v>
      </c>
      <c r="K1168" s="19" t="str">
        <f t="shared" si="187"/>
        <v>N</v>
      </c>
      <c r="L1168" s="20" t="str">
        <f t="shared" si="188"/>
        <v/>
      </c>
      <c r="M1168" s="21" t="str">
        <f t="shared" si="185"/>
        <v/>
      </c>
      <c r="N1168" s="22" t="str">
        <f t="shared" si="189"/>
        <v>N/A</v>
      </c>
      <c r="O1168" s="23" t="str">
        <f t="shared" si="190"/>
        <v/>
      </c>
      <c r="P1168" s="23" t="str">
        <f t="shared" si="191"/>
        <v/>
      </c>
      <c r="Q1168" s="27"/>
      <c r="R1168" s="24" t="str">
        <f>IF($K1168="N","",IF($K1168="Y",VLOOKUP($A1168,'Run1-3-1'!$A:$J,3,FALSE)))</f>
        <v/>
      </c>
      <c r="S1168" s="25" t="str">
        <f t="shared" si="192"/>
        <v/>
      </c>
      <c r="T1168" s="27"/>
      <c r="U1168" s="24" t="str">
        <f>IF($K1168="N","",IF($K1168="Y",VLOOKUP($A1168,'Run1-4'!$A:$J,3,FALSE)))</f>
        <v/>
      </c>
      <c r="V1168" s="25" t="str">
        <f t="shared" si="193"/>
        <v/>
      </c>
      <c r="W1168" s="27"/>
      <c r="X1168" s="25" t="str">
        <f t="shared" si="186"/>
        <v>N/A</v>
      </c>
    </row>
    <row r="1169" spans="1:24" ht="15" customHeight="1" x14ac:dyDescent="0.3">
      <c r="A1169" s="12" t="str">
        <f t="shared" si="184"/>
        <v>19-3118902-T</v>
      </c>
      <c r="B1169" s="11" t="s">
        <v>88</v>
      </c>
      <c r="C1169" s="6">
        <v>1.0200000000000001E-2</v>
      </c>
      <c r="D1169" s="6"/>
      <c r="E1169" s="6">
        <v>19</v>
      </c>
      <c r="F1169" s="6">
        <v>3118902</v>
      </c>
      <c r="G1169" s="6" t="s">
        <v>125</v>
      </c>
      <c r="H1169" s="6" t="s">
        <v>1177</v>
      </c>
      <c r="I1169" s="6">
        <v>589</v>
      </c>
      <c r="K1169" s="19" t="str">
        <f t="shared" si="187"/>
        <v>N</v>
      </c>
      <c r="L1169" s="20" t="str">
        <f t="shared" si="188"/>
        <v/>
      </c>
      <c r="M1169" s="21" t="str">
        <f t="shared" si="185"/>
        <v/>
      </c>
      <c r="N1169" s="22" t="str">
        <f t="shared" si="189"/>
        <v>N/A</v>
      </c>
      <c r="O1169" s="23" t="str">
        <f t="shared" si="190"/>
        <v/>
      </c>
      <c r="P1169" s="23" t="str">
        <f t="shared" si="191"/>
        <v/>
      </c>
      <c r="Q1169" s="27"/>
      <c r="R1169" s="24" t="str">
        <f>IF($K1169="N","",IF($K1169="Y",VLOOKUP($A1169,'Run1-3-1'!$A:$J,3,FALSE)))</f>
        <v/>
      </c>
      <c r="S1169" s="25" t="str">
        <f t="shared" si="192"/>
        <v/>
      </c>
      <c r="T1169" s="27"/>
      <c r="U1169" s="24" t="str">
        <f>IF($K1169="N","",IF($K1169="Y",VLOOKUP($A1169,'Run1-4'!$A:$J,3,FALSE)))</f>
        <v/>
      </c>
      <c r="V1169" s="25" t="str">
        <f t="shared" si="193"/>
        <v/>
      </c>
      <c r="W1169" s="27"/>
      <c r="X1169" s="25" t="str">
        <f t="shared" si="186"/>
        <v>N/A</v>
      </c>
    </row>
    <row r="1170" spans="1:24" ht="15" customHeight="1" x14ac:dyDescent="0.3">
      <c r="A1170" s="12" t="str">
        <f t="shared" si="184"/>
        <v>19-3118904-A</v>
      </c>
      <c r="B1170" s="11" t="s">
        <v>302</v>
      </c>
      <c r="C1170" s="6">
        <v>1.37E-2</v>
      </c>
      <c r="D1170" s="6"/>
      <c r="E1170" s="6">
        <v>19</v>
      </c>
      <c r="F1170" s="6">
        <v>3118904</v>
      </c>
      <c r="G1170" s="6" t="s">
        <v>187</v>
      </c>
      <c r="H1170" s="6" t="s">
        <v>1082</v>
      </c>
      <c r="I1170" s="6">
        <v>582</v>
      </c>
      <c r="K1170" s="19" t="str">
        <f t="shared" si="187"/>
        <v>N</v>
      </c>
      <c r="L1170" s="20" t="str">
        <f t="shared" si="188"/>
        <v/>
      </c>
      <c r="M1170" s="21" t="str">
        <f t="shared" si="185"/>
        <v/>
      </c>
      <c r="N1170" s="22" t="str">
        <f t="shared" si="189"/>
        <v>N/A</v>
      </c>
      <c r="O1170" s="23" t="str">
        <f t="shared" si="190"/>
        <v/>
      </c>
      <c r="P1170" s="23" t="str">
        <f t="shared" si="191"/>
        <v/>
      </c>
      <c r="Q1170" s="27"/>
      <c r="R1170" s="24" t="str">
        <f>IF($K1170="N","",IF($K1170="Y",VLOOKUP($A1170,'Run1-3-1'!$A:$J,3,FALSE)))</f>
        <v/>
      </c>
      <c r="S1170" s="25" t="str">
        <f t="shared" si="192"/>
        <v/>
      </c>
      <c r="T1170" s="27"/>
      <c r="U1170" s="24" t="str">
        <f>IF($K1170="N","",IF($K1170="Y",VLOOKUP($A1170,'Run1-4'!$A:$J,3,FALSE)))</f>
        <v/>
      </c>
      <c r="V1170" s="25" t="str">
        <f t="shared" si="193"/>
        <v/>
      </c>
      <c r="W1170" s="27"/>
      <c r="X1170" s="25" t="str">
        <f t="shared" si="186"/>
        <v>N/A</v>
      </c>
    </row>
    <row r="1171" spans="1:24" ht="15" customHeight="1" x14ac:dyDescent="0.3">
      <c r="A1171" s="12" t="str">
        <f t="shared" si="184"/>
        <v>19-3118922-A</v>
      </c>
      <c r="B1171" s="11" t="s">
        <v>519</v>
      </c>
      <c r="C1171" s="6">
        <v>1.11E-2</v>
      </c>
      <c r="D1171" s="6"/>
      <c r="E1171" s="6">
        <v>19</v>
      </c>
      <c r="F1171" s="6">
        <v>3118922</v>
      </c>
      <c r="G1171" s="6" t="s">
        <v>187</v>
      </c>
      <c r="H1171" s="6" t="s">
        <v>1082</v>
      </c>
      <c r="I1171" s="6">
        <v>632</v>
      </c>
      <c r="K1171" s="19" t="str">
        <f t="shared" si="187"/>
        <v>N</v>
      </c>
      <c r="L1171" s="20" t="str">
        <f t="shared" si="188"/>
        <v/>
      </c>
      <c r="M1171" s="21" t="str">
        <f t="shared" si="185"/>
        <v/>
      </c>
      <c r="N1171" s="22" t="str">
        <f t="shared" si="189"/>
        <v>N/A</v>
      </c>
      <c r="O1171" s="23" t="str">
        <f t="shared" si="190"/>
        <v/>
      </c>
      <c r="P1171" s="23" t="str">
        <f t="shared" si="191"/>
        <v/>
      </c>
      <c r="Q1171" s="27"/>
      <c r="R1171" s="24" t="str">
        <f>IF($K1171="N","",IF($K1171="Y",VLOOKUP($A1171,'Run1-3-1'!$A:$J,3,FALSE)))</f>
        <v/>
      </c>
      <c r="S1171" s="25" t="str">
        <f t="shared" si="192"/>
        <v/>
      </c>
      <c r="T1171" s="27"/>
      <c r="U1171" s="24" t="str">
        <f>IF($K1171="N","",IF($K1171="Y",VLOOKUP($A1171,'Run1-4'!$A:$J,3,FALSE)))</f>
        <v/>
      </c>
      <c r="V1171" s="25" t="str">
        <f t="shared" si="193"/>
        <v/>
      </c>
      <c r="W1171" s="27"/>
      <c r="X1171" s="25" t="str">
        <f t="shared" si="186"/>
        <v>N/A</v>
      </c>
    </row>
    <row r="1172" spans="1:24" ht="15" customHeight="1" x14ac:dyDescent="0.3">
      <c r="A1172" s="12" t="str">
        <f t="shared" si="184"/>
        <v>19-3118933-T-G</v>
      </c>
      <c r="B1172" s="11" t="s">
        <v>1320</v>
      </c>
      <c r="C1172" s="6">
        <v>0.1275</v>
      </c>
      <c r="D1172" s="6"/>
      <c r="E1172" s="6">
        <v>19</v>
      </c>
      <c r="F1172" s="6">
        <v>3118933</v>
      </c>
      <c r="G1172" s="6" t="s">
        <v>1177</v>
      </c>
      <c r="H1172" s="6" t="s">
        <v>610</v>
      </c>
      <c r="I1172" s="6">
        <v>643</v>
      </c>
      <c r="K1172" s="19" t="str">
        <f t="shared" si="187"/>
        <v>Y</v>
      </c>
      <c r="L1172" s="20">
        <f t="shared" si="188"/>
        <v>0.1275</v>
      </c>
      <c r="M1172" s="21" t="str">
        <f t="shared" si="185"/>
        <v>B</v>
      </c>
      <c r="N1172" s="22">
        <f t="shared" si="189"/>
        <v>7.1000000000000008E-2</v>
      </c>
      <c r="O1172" s="23">
        <f t="shared" si="190"/>
        <v>5.6499999999999995E-2</v>
      </c>
      <c r="P1172" s="23">
        <f t="shared" si="191"/>
        <v>0.19850000000000001</v>
      </c>
      <c r="Q1172" s="27"/>
      <c r="R1172" s="24">
        <f>IF($K1172="N","",IF($K1172="Y",VLOOKUP($A1172,'Run1-3-1'!$A:$J,3,FALSE)))</f>
        <v>0.14949999999999999</v>
      </c>
      <c r="S1172" s="25" t="str">
        <f t="shared" si="192"/>
        <v>Y</v>
      </c>
      <c r="T1172" s="27"/>
      <c r="U1172" s="24">
        <f>IF($K1172="N","",IF($K1172="Y",VLOOKUP($A1172,'Run1-4'!$A:$J,3,FALSE)))</f>
        <v>0.1206</v>
      </c>
      <c r="V1172" s="25" t="str">
        <f t="shared" si="193"/>
        <v>Y</v>
      </c>
      <c r="W1172" s="27"/>
      <c r="X1172" s="25" t="str">
        <f t="shared" si="186"/>
        <v>Y</v>
      </c>
    </row>
    <row r="1173" spans="1:24" ht="15" customHeight="1" x14ac:dyDescent="0.3">
      <c r="A1173" s="12" t="str">
        <f t="shared" si="184"/>
        <v>19-3118935-G+ATGTG</v>
      </c>
      <c r="B1173" s="11" t="s">
        <v>150</v>
      </c>
      <c r="C1173" s="6">
        <v>1.41E-2</v>
      </c>
      <c r="D1173" s="6"/>
      <c r="E1173" s="6">
        <v>19</v>
      </c>
      <c r="F1173" s="6">
        <v>3118935</v>
      </c>
      <c r="G1173" s="6" t="s">
        <v>187</v>
      </c>
      <c r="H1173" s="6" t="s">
        <v>579</v>
      </c>
      <c r="I1173" s="6">
        <v>637</v>
      </c>
      <c r="K1173" s="19" t="str">
        <f t="shared" si="187"/>
        <v>N</v>
      </c>
      <c r="L1173" s="20" t="str">
        <f t="shared" si="188"/>
        <v/>
      </c>
      <c r="M1173" s="21" t="str">
        <f t="shared" si="185"/>
        <v/>
      </c>
      <c r="N1173" s="22" t="str">
        <f t="shared" si="189"/>
        <v>N/A</v>
      </c>
      <c r="O1173" s="23" t="str">
        <f t="shared" si="190"/>
        <v/>
      </c>
      <c r="P1173" s="23" t="str">
        <f t="shared" si="191"/>
        <v/>
      </c>
      <c r="Q1173" s="27"/>
      <c r="R1173" s="24" t="str">
        <f>IF($K1173="N","",IF($K1173="Y",VLOOKUP($A1173,'Run1-3-1'!$A:$J,3,FALSE)))</f>
        <v/>
      </c>
      <c r="S1173" s="25" t="str">
        <f t="shared" si="192"/>
        <v/>
      </c>
      <c r="T1173" s="27"/>
      <c r="U1173" s="24" t="str">
        <f>IF($K1173="N","",IF($K1173="Y",VLOOKUP($A1173,'Run1-4'!$A:$J,3,FALSE)))</f>
        <v/>
      </c>
      <c r="V1173" s="25" t="str">
        <f t="shared" si="193"/>
        <v/>
      </c>
      <c r="W1173" s="27"/>
      <c r="X1173" s="25" t="str">
        <f t="shared" si="186"/>
        <v>N/A</v>
      </c>
    </row>
    <row r="1174" spans="1:24" ht="15" customHeight="1" x14ac:dyDescent="0.3">
      <c r="A1174" s="12" t="str">
        <f t="shared" si="184"/>
        <v>19-3118936-A</v>
      </c>
      <c r="B1174" s="11" t="s">
        <v>368</v>
      </c>
      <c r="C1174" s="6">
        <v>1.47E-2</v>
      </c>
      <c r="D1174" s="6"/>
      <c r="E1174" s="6">
        <v>19</v>
      </c>
      <c r="F1174" s="6">
        <v>3118936</v>
      </c>
      <c r="G1174" s="6" t="s">
        <v>187</v>
      </c>
      <c r="H1174" s="6" t="s">
        <v>1082</v>
      </c>
      <c r="I1174" s="6">
        <v>682</v>
      </c>
      <c r="K1174" s="19" t="str">
        <f t="shared" si="187"/>
        <v>N</v>
      </c>
      <c r="L1174" s="20" t="str">
        <f t="shared" si="188"/>
        <v/>
      </c>
      <c r="M1174" s="21" t="str">
        <f t="shared" si="185"/>
        <v/>
      </c>
      <c r="N1174" s="22" t="str">
        <f t="shared" si="189"/>
        <v>N/A</v>
      </c>
      <c r="O1174" s="23" t="str">
        <f t="shared" si="190"/>
        <v/>
      </c>
      <c r="P1174" s="23" t="str">
        <f t="shared" si="191"/>
        <v/>
      </c>
      <c r="Q1174" s="27"/>
      <c r="R1174" s="24" t="str">
        <f>IF($K1174="N","",IF($K1174="Y",VLOOKUP($A1174,'Run1-3-1'!$A:$J,3,FALSE)))</f>
        <v/>
      </c>
      <c r="S1174" s="25" t="str">
        <f t="shared" si="192"/>
        <v/>
      </c>
      <c r="T1174" s="27"/>
      <c r="U1174" s="24" t="str">
        <f>IF($K1174="N","",IF($K1174="Y",VLOOKUP($A1174,'Run1-4'!$A:$J,3,FALSE)))</f>
        <v/>
      </c>
      <c r="V1174" s="25" t="str">
        <f t="shared" si="193"/>
        <v/>
      </c>
      <c r="W1174" s="27"/>
      <c r="X1174" s="25" t="str">
        <f t="shared" si="186"/>
        <v>N/A</v>
      </c>
    </row>
    <row r="1175" spans="1:24" ht="15" customHeight="1" x14ac:dyDescent="0.3">
      <c r="A1175" s="12" t="str">
        <f t="shared" si="184"/>
        <v>19-3118937-A</v>
      </c>
      <c r="B1175" s="11" t="s">
        <v>328</v>
      </c>
      <c r="C1175" s="6">
        <v>1.14E-2</v>
      </c>
      <c r="D1175" s="6" t="s">
        <v>1468</v>
      </c>
      <c r="E1175" s="6">
        <v>19</v>
      </c>
      <c r="F1175" s="6">
        <v>3118937</v>
      </c>
      <c r="G1175" s="6" t="s">
        <v>187</v>
      </c>
      <c r="H1175" s="6" t="s">
        <v>1082</v>
      </c>
      <c r="I1175" s="6">
        <v>703</v>
      </c>
      <c r="K1175" s="19" t="str">
        <f t="shared" si="187"/>
        <v>N</v>
      </c>
      <c r="L1175" s="20" t="str">
        <f t="shared" si="188"/>
        <v/>
      </c>
      <c r="M1175" s="21" t="str">
        <f t="shared" si="185"/>
        <v/>
      </c>
      <c r="N1175" s="22" t="str">
        <f t="shared" si="189"/>
        <v>N/A</v>
      </c>
      <c r="O1175" s="23" t="str">
        <f t="shared" si="190"/>
        <v/>
      </c>
      <c r="P1175" s="23" t="str">
        <f t="shared" si="191"/>
        <v/>
      </c>
      <c r="Q1175" s="27"/>
      <c r="R1175" s="24" t="str">
        <f>IF($K1175="N","",IF($K1175="Y",VLOOKUP($A1175,'Run1-3-1'!$A:$J,3,FALSE)))</f>
        <v/>
      </c>
      <c r="S1175" s="25" t="str">
        <f t="shared" si="192"/>
        <v/>
      </c>
      <c r="T1175" s="27"/>
      <c r="U1175" s="24" t="str">
        <f>IF($K1175="N","",IF($K1175="Y",VLOOKUP($A1175,'Run1-4'!$A:$J,3,FALSE)))</f>
        <v/>
      </c>
      <c r="V1175" s="25" t="str">
        <f t="shared" si="193"/>
        <v/>
      </c>
      <c r="W1175" s="27"/>
      <c r="X1175" s="25" t="str">
        <f t="shared" si="186"/>
        <v>N/A</v>
      </c>
    </row>
    <row r="1176" spans="1:24" ht="15" customHeight="1" x14ac:dyDescent="0.3">
      <c r="A1176" s="12" t="str">
        <f t="shared" si="184"/>
        <v>19-3118938-G-G</v>
      </c>
      <c r="B1176" s="11" t="s">
        <v>545</v>
      </c>
      <c r="C1176" s="6">
        <v>1.5699999999999999E-2</v>
      </c>
      <c r="D1176" s="6"/>
      <c r="E1176" s="6">
        <v>19</v>
      </c>
      <c r="F1176" s="6">
        <v>3118938</v>
      </c>
      <c r="G1176" s="6" t="s">
        <v>187</v>
      </c>
      <c r="H1176" s="6" t="s">
        <v>1096</v>
      </c>
      <c r="I1176" s="6">
        <v>699</v>
      </c>
      <c r="K1176" s="19" t="str">
        <f t="shared" si="187"/>
        <v>N</v>
      </c>
      <c r="L1176" s="20" t="str">
        <f t="shared" si="188"/>
        <v/>
      </c>
      <c r="M1176" s="21" t="str">
        <f t="shared" si="185"/>
        <v/>
      </c>
      <c r="N1176" s="22" t="str">
        <f t="shared" si="189"/>
        <v>N/A</v>
      </c>
      <c r="O1176" s="23" t="str">
        <f t="shared" si="190"/>
        <v/>
      </c>
      <c r="P1176" s="23" t="str">
        <f t="shared" si="191"/>
        <v/>
      </c>
      <c r="Q1176" s="27"/>
      <c r="R1176" s="24" t="str">
        <f>IF($K1176="N","",IF($K1176="Y",VLOOKUP($A1176,'Run1-3-1'!$A:$J,3,FALSE)))</f>
        <v/>
      </c>
      <c r="S1176" s="25" t="str">
        <f t="shared" si="192"/>
        <v/>
      </c>
      <c r="T1176" s="27"/>
      <c r="U1176" s="24" t="str">
        <f>IF($K1176="N","",IF($K1176="Y",VLOOKUP($A1176,'Run1-4'!$A:$J,3,FALSE)))</f>
        <v/>
      </c>
      <c r="V1176" s="25" t="str">
        <f t="shared" si="193"/>
        <v/>
      </c>
      <c r="W1176" s="27"/>
      <c r="X1176" s="25" t="str">
        <f t="shared" si="186"/>
        <v>N/A</v>
      </c>
    </row>
    <row r="1177" spans="1:24" ht="15" customHeight="1" x14ac:dyDescent="0.3">
      <c r="A1177" s="12" t="str">
        <f t="shared" si="184"/>
        <v>19-3118939-A</v>
      </c>
      <c r="B1177" s="11" t="s">
        <v>760</v>
      </c>
      <c r="C1177" s="6">
        <v>3.7499999999999999E-2</v>
      </c>
      <c r="D1177" s="6"/>
      <c r="E1177" s="6">
        <v>19</v>
      </c>
      <c r="F1177" s="6">
        <v>3118939</v>
      </c>
      <c r="G1177" s="6" t="s">
        <v>187</v>
      </c>
      <c r="H1177" s="6" t="s">
        <v>1082</v>
      </c>
      <c r="I1177" s="6">
        <v>320</v>
      </c>
      <c r="K1177" s="19" t="str">
        <f t="shared" si="187"/>
        <v>N</v>
      </c>
      <c r="L1177" s="20" t="str">
        <f t="shared" si="188"/>
        <v/>
      </c>
      <c r="M1177" s="21" t="str">
        <f t="shared" si="185"/>
        <v/>
      </c>
      <c r="N1177" s="22" t="str">
        <f t="shared" si="189"/>
        <v>N/A</v>
      </c>
      <c r="O1177" s="23" t="str">
        <f t="shared" si="190"/>
        <v/>
      </c>
      <c r="P1177" s="23" t="str">
        <f t="shared" si="191"/>
        <v/>
      </c>
      <c r="Q1177" s="27"/>
      <c r="R1177" s="24" t="str">
        <f>IF($K1177="N","",IF($K1177="Y",VLOOKUP($A1177,'Run1-3-1'!$A:$J,3,FALSE)))</f>
        <v/>
      </c>
      <c r="S1177" s="25" t="str">
        <f t="shared" si="192"/>
        <v/>
      </c>
      <c r="T1177" s="27"/>
      <c r="U1177" s="24" t="str">
        <f>IF($K1177="N","",IF($K1177="Y",VLOOKUP($A1177,'Run1-4'!$A:$J,3,FALSE)))</f>
        <v/>
      </c>
      <c r="V1177" s="25" t="str">
        <f t="shared" si="193"/>
        <v/>
      </c>
      <c r="W1177" s="27"/>
      <c r="X1177" s="25" t="str">
        <f t="shared" si="186"/>
        <v>N/A</v>
      </c>
    </row>
    <row r="1178" spans="1:24" ht="15" customHeight="1" x14ac:dyDescent="0.3">
      <c r="A1178" s="12" t="str">
        <f t="shared" si="184"/>
        <v>19-17945617-C-A</v>
      </c>
      <c r="B1178" s="11" t="s">
        <v>985</v>
      </c>
      <c r="C1178" s="6">
        <v>1.78E-2</v>
      </c>
      <c r="D1178" s="6"/>
      <c r="E1178" s="6">
        <v>19</v>
      </c>
      <c r="F1178" s="6">
        <v>17945617</v>
      </c>
      <c r="G1178" s="6" t="s">
        <v>125</v>
      </c>
      <c r="H1178" s="6" t="s">
        <v>403</v>
      </c>
      <c r="I1178" s="6">
        <v>394</v>
      </c>
      <c r="K1178" s="19" t="str">
        <f t="shared" si="187"/>
        <v>N</v>
      </c>
      <c r="L1178" s="20" t="str">
        <f t="shared" si="188"/>
        <v/>
      </c>
      <c r="M1178" s="21" t="str">
        <f t="shared" si="185"/>
        <v/>
      </c>
      <c r="N1178" s="22" t="str">
        <f t="shared" si="189"/>
        <v>N/A</v>
      </c>
      <c r="O1178" s="23" t="str">
        <f t="shared" si="190"/>
        <v/>
      </c>
      <c r="P1178" s="23" t="str">
        <f t="shared" si="191"/>
        <v/>
      </c>
      <c r="Q1178" s="27"/>
      <c r="R1178" s="24" t="str">
        <f>IF($K1178="N","",IF($K1178="Y",VLOOKUP($A1178,'Run1-3-1'!$A:$J,3,FALSE)))</f>
        <v/>
      </c>
      <c r="S1178" s="25" t="str">
        <f t="shared" si="192"/>
        <v/>
      </c>
      <c r="T1178" s="27"/>
      <c r="U1178" s="24" t="str">
        <f>IF($K1178="N","",IF($K1178="Y",VLOOKUP($A1178,'Run1-4'!$A:$J,3,FALSE)))</f>
        <v/>
      </c>
      <c r="V1178" s="25" t="str">
        <f t="shared" si="193"/>
        <v/>
      </c>
      <c r="W1178" s="27"/>
      <c r="X1178" s="25" t="str">
        <f t="shared" si="186"/>
        <v>N/A</v>
      </c>
    </row>
    <row r="1179" spans="1:24" ht="15" customHeight="1" x14ac:dyDescent="0.3">
      <c r="A1179" s="12" t="str">
        <f t="shared" si="184"/>
        <v>19-17945619-A-AG</v>
      </c>
      <c r="B1179" s="11" t="s">
        <v>390</v>
      </c>
      <c r="C1179" s="6">
        <v>0.02</v>
      </c>
      <c r="D1179" s="6"/>
      <c r="E1179" s="6">
        <v>19</v>
      </c>
      <c r="F1179" s="6">
        <v>17945619</v>
      </c>
      <c r="G1179" s="6" t="s">
        <v>1082</v>
      </c>
      <c r="H1179" s="6" t="s">
        <v>421</v>
      </c>
      <c r="I1179" s="6">
        <v>400</v>
      </c>
      <c r="K1179" s="19" t="str">
        <f t="shared" si="187"/>
        <v>N</v>
      </c>
      <c r="L1179" s="20" t="str">
        <f t="shared" si="188"/>
        <v/>
      </c>
      <c r="M1179" s="21" t="str">
        <f t="shared" si="185"/>
        <v/>
      </c>
      <c r="N1179" s="22" t="str">
        <f t="shared" si="189"/>
        <v>N/A</v>
      </c>
      <c r="O1179" s="23" t="str">
        <f t="shared" si="190"/>
        <v/>
      </c>
      <c r="P1179" s="23" t="str">
        <f t="shared" si="191"/>
        <v/>
      </c>
      <c r="Q1179" s="27"/>
      <c r="R1179" s="24" t="str">
        <f>IF($K1179="N","",IF($K1179="Y",VLOOKUP($A1179,'Run1-3-1'!$A:$J,3,FALSE)))</f>
        <v/>
      </c>
      <c r="S1179" s="25" t="str">
        <f t="shared" si="192"/>
        <v/>
      </c>
      <c r="T1179" s="27"/>
      <c r="U1179" s="24" t="str">
        <f>IF($K1179="N","",IF($K1179="Y",VLOOKUP($A1179,'Run1-4'!$A:$J,3,FALSE)))</f>
        <v/>
      </c>
      <c r="V1179" s="25" t="str">
        <f t="shared" si="193"/>
        <v/>
      </c>
      <c r="W1179" s="27"/>
      <c r="X1179" s="25" t="str">
        <f t="shared" si="186"/>
        <v>N/A</v>
      </c>
    </row>
    <row r="1180" spans="1:24" ht="15" customHeight="1" x14ac:dyDescent="0.3">
      <c r="A1180" s="12" t="str">
        <f t="shared" si="184"/>
        <v>19-17945619-A-A</v>
      </c>
      <c r="B1180" s="11" t="s">
        <v>604</v>
      </c>
      <c r="C1180" s="6">
        <v>1.2500000000000001E-2</v>
      </c>
      <c r="D1180" s="6"/>
      <c r="E1180" s="6">
        <v>19</v>
      </c>
      <c r="F1180" s="6">
        <v>17945619</v>
      </c>
      <c r="G1180" s="6" t="s">
        <v>1082</v>
      </c>
      <c r="H1180" s="6" t="s">
        <v>308</v>
      </c>
      <c r="I1180" s="6">
        <v>400</v>
      </c>
      <c r="K1180" s="19" t="str">
        <f t="shared" si="187"/>
        <v>N</v>
      </c>
      <c r="L1180" s="20" t="str">
        <f t="shared" si="188"/>
        <v/>
      </c>
      <c r="M1180" s="21" t="str">
        <f t="shared" si="185"/>
        <v/>
      </c>
      <c r="N1180" s="22" t="str">
        <f t="shared" si="189"/>
        <v>N/A</v>
      </c>
      <c r="O1180" s="23" t="str">
        <f t="shared" si="190"/>
        <v/>
      </c>
      <c r="P1180" s="23" t="str">
        <f t="shared" si="191"/>
        <v/>
      </c>
      <c r="Q1180" s="27"/>
      <c r="R1180" s="24" t="str">
        <f>IF($K1180="N","",IF($K1180="Y",VLOOKUP($A1180,'Run1-3-1'!$A:$J,3,FALSE)))</f>
        <v/>
      </c>
      <c r="S1180" s="25" t="str">
        <f t="shared" si="192"/>
        <v/>
      </c>
      <c r="T1180" s="27"/>
      <c r="U1180" s="24" t="str">
        <f>IF($K1180="N","",IF($K1180="Y",VLOOKUP($A1180,'Run1-4'!$A:$J,3,FALSE)))</f>
        <v/>
      </c>
      <c r="V1180" s="25" t="str">
        <f t="shared" si="193"/>
        <v/>
      </c>
      <c r="W1180" s="27"/>
      <c r="X1180" s="25" t="str">
        <f t="shared" si="186"/>
        <v>N/A</v>
      </c>
    </row>
    <row r="1181" spans="1:24" ht="15" customHeight="1" x14ac:dyDescent="0.3">
      <c r="A1181" s="12" t="str">
        <f t="shared" si="184"/>
        <v>19-17945622-G</v>
      </c>
      <c r="B1181" s="11" t="s">
        <v>823</v>
      </c>
      <c r="C1181" s="6">
        <v>2.6800000000000001E-2</v>
      </c>
      <c r="D1181" s="6"/>
      <c r="E1181" s="6">
        <v>19</v>
      </c>
      <c r="F1181" s="6">
        <v>17945622</v>
      </c>
      <c r="G1181" s="6" t="s">
        <v>1177</v>
      </c>
      <c r="H1181" s="6" t="s">
        <v>187</v>
      </c>
      <c r="I1181" s="6">
        <v>410</v>
      </c>
      <c r="K1181" s="19" t="str">
        <f t="shared" si="187"/>
        <v>N</v>
      </c>
      <c r="L1181" s="20" t="str">
        <f t="shared" si="188"/>
        <v/>
      </c>
      <c r="M1181" s="21" t="str">
        <f t="shared" si="185"/>
        <v/>
      </c>
      <c r="N1181" s="22" t="str">
        <f t="shared" si="189"/>
        <v>N/A</v>
      </c>
      <c r="O1181" s="23" t="str">
        <f t="shared" si="190"/>
        <v/>
      </c>
      <c r="P1181" s="23" t="str">
        <f t="shared" si="191"/>
        <v/>
      </c>
      <c r="Q1181" s="27"/>
      <c r="R1181" s="24" t="str">
        <f>IF($K1181="N","",IF($K1181="Y",VLOOKUP($A1181,'Run1-3-1'!$A:$J,3,FALSE)))</f>
        <v/>
      </c>
      <c r="S1181" s="25" t="str">
        <f t="shared" si="192"/>
        <v/>
      </c>
      <c r="T1181" s="27"/>
      <c r="U1181" s="24" t="str">
        <f>IF($K1181="N","",IF($K1181="Y",VLOOKUP($A1181,'Run1-4'!$A:$J,3,FALSE)))</f>
        <v/>
      </c>
      <c r="V1181" s="25" t="str">
        <f t="shared" si="193"/>
        <v/>
      </c>
      <c r="W1181" s="27"/>
      <c r="X1181" s="25" t="str">
        <f t="shared" si="186"/>
        <v>N/A</v>
      </c>
    </row>
    <row r="1182" spans="1:24" ht="15" customHeight="1" x14ac:dyDescent="0.3">
      <c r="A1182" s="12" t="str">
        <f t="shared" si="184"/>
        <v>19-17945623-T</v>
      </c>
      <c r="B1182" s="11" t="s">
        <v>1050</v>
      </c>
      <c r="C1182" s="6">
        <v>3.4200000000000001E-2</v>
      </c>
      <c r="D1182" s="6"/>
      <c r="E1182" s="6">
        <v>19</v>
      </c>
      <c r="F1182" s="6">
        <v>17945623</v>
      </c>
      <c r="G1182" s="6" t="s">
        <v>187</v>
      </c>
      <c r="H1182" s="6" t="s">
        <v>1177</v>
      </c>
      <c r="I1182" s="6">
        <v>263</v>
      </c>
      <c r="K1182" s="19" t="str">
        <f t="shared" si="187"/>
        <v>N</v>
      </c>
      <c r="L1182" s="20" t="str">
        <f t="shared" si="188"/>
        <v/>
      </c>
      <c r="M1182" s="21" t="str">
        <f t="shared" si="185"/>
        <v/>
      </c>
      <c r="N1182" s="22" t="str">
        <f t="shared" si="189"/>
        <v>N/A</v>
      </c>
      <c r="O1182" s="23" t="str">
        <f t="shared" si="190"/>
        <v/>
      </c>
      <c r="P1182" s="23" t="str">
        <f t="shared" si="191"/>
        <v/>
      </c>
      <c r="Q1182" s="27"/>
      <c r="R1182" s="24" t="str">
        <f>IF($K1182="N","",IF($K1182="Y",VLOOKUP($A1182,'Run1-3-1'!$A:$J,3,FALSE)))</f>
        <v/>
      </c>
      <c r="S1182" s="25" t="str">
        <f t="shared" si="192"/>
        <v/>
      </c>
      <c r="T1182" s="27"/>
      <c r="U1182" s="24" t="str">
        <f>IF($K1182="N","",IF($K1182="Y",VLOOKUP($A1182,'Run1-4'!$A:$J,3,FALSE)))</f>
        <v/>
      </c>
      <c r="V1182" s="25" t="str">
        <f t="shared" si="193"/>
        <v/>
      </c>
      <c r="W1182" s="27"/>
      <c r="X1182" s="25" t="str">
        <f t="shared" si="186"/>
        <v>N/A</v>
      </c>
    </row>
    <row r="1183" spans="1:24" ht="15" customHeight="1" x14ac:dyDescent="0.3">
      <c r="A1183" s="12" t="str">
        <f t="shared" si="184"/>
        <v>19-17945626-G-G</v>
      </c>
      <c r="B1183" s="11" t="s">
        <v>456</v>
      </c>
      <c r="C1183" s="6">
        <v>1.6899999999999998E-2</v>
      </c>
      <c r="D1183" s="6"/>
      <c r="E1183" s="6">
        <v>19</v>
      </c>
      <c r="F1183" s="6">
        <v>17945626</v>
      </c>
      <c r="G1183" s="6" t="s">
        <v>187</v>
      </c>
      <c r="H1183" s="6" t="s">
        <v>1096</v>
      </c>
      <c r="I1183" s="6">
        <v>415</v>
      </c>
      <c r="K1183" s="19" t="str">
        <f t="shared" si="187"/>
        <v>N</v>
      </c>
      <c r="L1183" s="20" t="str">
        <f t="shared" si="188"/>
        <v/>
      </c>
      <c r="M1183" s="21" t="str">
        <f t="shared" si="185"/>
        <v/>
      </c>
      <c r="N1183" s="22" t="str">
        <f t="shared" si="189"/>
        <v>N/A</v>
      </c>
      <c r="O1183" s="23" t="str">
        <f t="shared" si="190"/>
        <v/>
      </c>
      <c r="P1183" s="23" t="str">
        <f t="shared" si="191"/>
        <v/>
      </c>
      <c r="Q1183" s="27"/>
      <c r="R1183" s="24" t="str">
        <f>IF($K1183="N","",IF($K1183="Y",VLOOKUP($A1183,'Run1-3-1'!$A:$J,3,FALSE)))</f>
        <v/>
      </c>
      <c r="S1183" s="25" t="str">
        <f t="shared" si="192"/>
        <v/>
      </c>
      <c r="T1183" s="27"/>
      <c r="U1183" s="24" t="str">
        <f>IF($K1183="N","",IF($K1183="Y",VLOOKUP($A1183,'Run1-4'!$A:$J,3,FALSE)))</f>
        <v/>
      </c>
      <c r="V1183" s="25" t="str">
        <f t="shared" si="193"/>
        <v/>
      </c>
      <c r="W1183" s="27"/>
      <c r="X1183" s="25" t="str">
        <f t="shared" si="186"/>
        <v>N/A</v>
      </c>
    </row>
    <row r="1184" spans="1:24" ht="15" customHeight="1" x14ac:dyDescent="0.3">
      <c r="A1184" s="12" t="str">
        <f t="shared" si="184"/>
        <v>19-17945627-A</v>
      </c>
      <c r="B1184" s="11" t="s">
        <v>665</v>
      </c>
      <c r="C1184" s="6">
        <v>2.2200000000000001E-2</v>
      </c>
      <c r="D1184" s="6"/>
      <c r="E1184" s="6">
        <v>19</v>
      </c>
      <c r="F1184" s="6">
        <v>17945627</v>
      </c>
      <c r="G1184" s="6" t="s">
        <v>187</v>
      </c>
      <c r="H1184" s="6" t="s">
        <v>1082</v>
      </c>
      <c r="I1184" s="6">
        <v>315</v>
      </c>
      <c r="K1184" s="19" t="str">
        <f t="shared" si="187"/>
        <v>N</v>
      </c>
      <c r="L1184" s="20" t="str">
        <f t="shared" si="188"/>
        <v/>
      </c>
      <c r="M1184" s="21" t="str">
        <f t="shared" si="185"/>
        <v/>
      </c>
      <c r="N1184" s="22" t="str">
        <f t="shared" si="189"/>
        <v>N/A</v>
      </c>
      <c r="O1184" s="23" t="str">
        <f t="shared" si="190"/>
        <v/>
      </c>
      <c r="P1184" s="23" t="str">
        <f t="shared" si="191"/>
        <v/>
      </c>
      <c r="Q1184" s="27"/>
      <c r="R1184" s="24" t="str">
        <f>IF($K1184="N","",IF($K1184="Y",VLOOKUP($A1184,'Run1-3-1'!$A:$J,3,FALSE)))</f>
        <v/>
      </c>
      <c r="S1184" s="25" t="str">
        <f t="shared" si="192"/>
        <v/>
      </c>
      <c r="T1184" s="27"/>
      <c r="U1184" s="24" t="str">
        <f>IF($K1184="N","",IF($K1184="Y",VLOOKUP($A1184,'Run1-4'!$A:$J,3,FALSE)))</f>
        <v/>
      </c>
      <c r="V1184" s="25" t="str">
        <f t="shared" si="193"/>
        <v/>
      </c>
      <c r="W1184" s="27"/>
      <c r="X1184" s="25" t="str">
        <f t="shared" si="186"/>
        <v>N/A</v>
      </c>
    </row>
    <row r="1185" spans="1:24" ht="15" customHeight="1" x14ac:dyDescent="0.3">
      <c r="A1185" s="12" t="str">
        <f t="shared" si="184"/>
        <v>19-17945651-A</v>
      </c>
      <c r="B1185" s="11" t="s">
        <v>51</v>
      </c>
      <c r="C1185" s="6">
        <v>1.0999999999999999E-2</v>
      </c>
      <c r="D1185" s="6" t="s">
        <v>1709</v>
      </c>
      <c r="E1185" s="6">
        <v>19</v>
      </c>
      <c r="F1185" s="6">
        <v>17945651</v>
      </c>
      <c r="G1185" s="6" t="s">
        <v>187</v>
      </c>
      <c r="H1185" s="6" t="s">
        <v>1082</v>
      </c>
      <c r="I1185" s="6">
        <v>456</v>
      </c>
      <c r="K1185" s="19" t="str">
        <f t="shared" si="187"/>
        <v>N</v>
      </c>
      <c r="L1185" s="20" t="str">
        <f t="shared" si="188"/>
        <v/>
      </c>
      <c r="M1185" s="21" t="str">
        <f t="shared" si="185"/>
        <v/>
      </c>
      <c r="N1185" s="22" t="str">
        <f t="shared" si="189"/>
        <v>N/A</v>
      </c>
      <c r="O1185" s="23" t="str">
        <f t="shared" si="190"/>
        <v/>
      </c>
      <c r="P1185" s="23" t="str">
        <f t="shared" si="191"/>
        <v/>
      </c>
      <c r="Q1185" s="27"/>
      <c r="R1185" s="24" t="str">
        <f>IF($K1185="N","",IF($K1185="Y",VLOOKUP($A1185,'Run1-3-1'!$A:$J,3,FALSE)))</f>
        <v/>
      </c>
      <c r="S1185" s="25" t="str">
        <f t="shared" si="192"/>
        <v/>
      </c>
      <c r="T1185" s="27"/>
      <c r="U1185" s="24" t="str">
        <f>IF($K1185="N","",IF($K1185="Y",VLOOKUP($A1185,'Run1-4'!$A:$J,3,FALSE)))</f>
        <v/>
      </c>
      <c r="V1185" s="25" t="str">
        <f t="shared" si="193"/>
        <v/>
      </c>
      <c r="W1185" s="27"/>
      <c r="X1185" s="25" t="str">
        <f t="shared" si="186"/>
        <v>N/A</v>
      </c>
    </row>
    <row r="1186" spans="1:24" ht="15" customHeight="1" x14ac:dyDescent="0.3">
      <c r="A1186" s="12" t="str">
        <f t="shared" si="184"/>
        <v>19-17945730-G+C</v>
      </c>
      <c r="B1186" s="11" t="s">
        <v>847</v>
      </c>
      <c r="C1186" s="6">
        <v>0.01</v>
      </c>
      <c r="D1186" s="6"/>
      <c r="E1186" s="6">
        <v>19</v>
      </c>
      <c r="F1186" s="6">
        <v>17945730</v>
      </c>
      <c r="G1186" s="6" t="s">
        <v>187</v>
      </c>
      <c r="H1186" s="6" t="s">
        <v>1012</v>
      </c>
      <c r="I1186" s="6">
        <v>500</v>
      </c>
      <c r="K1186" s="19" t="str">
        <f t="shared" si="187"/>
        <v>N</v>
      </c>
      <c r="L1186" s="20" t="str">
        <f t="shared" si="188"/>
        <v/>
      </c>
      <c r="M1186" s="21" t="str">
        <f t="shared" si="185"/>
        <v/>
      </c>
      <c r="N1186" s="22" t="str">
        <f t="shared" si="189"/>
        <v>N/A</v>
      </c>
      <c r="O1186" s="23" t="str">
        <f t="shared" si="190"/>
        <v/>
      </c>
      <c r="P1186" s="23" t="str">
        <f t="shared" si="191"/>
        <v/>
      </c>
      <c r="Q1186" s="27"/>
      <c r="R1186" s="24" t="str">
        <f>IF($K1186="N","",IF($K1186="Y",VLOOKUP($A1186,'Run1-3-1'!$A:$J,3,FALSE)))</f>
        <v/>
      </c>
      <c r="S1186" s="25" t="str">
        <f t="shared" si="192"/>
        <v/>
      </c>
      <c r="T1186" s="27"/>
      <c r="U1186" s="24" t="str">
        <f>IF($K1186="N","",IF($K1186="Y",VLOOKUP($A1186,'Run1-4'!$A:$J,3,FALSE)))</f>
        <v/>
      </c>
      <c r="V1186" s="25" t="str">
        <f t="shared" si="193"/>
        <v/>
      </c>
      <c r="W1186" s="27"/>
      <c r="X1186" s="25" t="str">
        <f t="shared" si="186"/>
        <v>N/A</v>
      </c>
    </row>
    <row r="1187" spans="1:24" ht="15" customHeight="1" x14ac:dyDescent="0.3">
      <c r="A1187" s="12" t="str">
        <f t="shared" si="184"/>
        <v>19-17948033-T+GA</v>
      </c>
      <c r="B1187" s="11" t="s">
        <v>1073</v>
      </c>
      <c r="C1187" s="6">
        <v>2.3099999999999999E-2</v>
      </c>
      <c r="D1187" s="6" t="s">
        <v>701</v>
      </c>
      <c r="E1187" s="6">
        <v>19</v>
      </c>
      <c r="F1187" s="6">
        <v>17948033</v>
      </c>
      <c r="G1187" s="6" t="s">
        <v>1177</v>
      </c>
      <c r="H1187" s="6" t="s">
        <v>1109</v>
      </c>
      <c r="I1187" s="6">
        <v>1253</v>
      </c>
      <c r="K1187" s="19" t="str">
        <f t="shared" si="187"/>
        <v>N</v>
      </c>
      <c r="L1187" s="20" t="str">
        <f t="shared" si="188"/>
        <v/>
      </c>
      <c r="M1187" s="21" t="str">
        <f t="shared" si="185"/>
        <v/>
      </c>
      <c r="N1187" s="22" t="str">
        <f t="shared" si="189"/>
        <v>N/A</v>
      </c>
      <c r="O1187" s="23" t="str">
        <f t="shared" si="190"/>
        <v/>
      </c>
      <c r="P1187" s="23" t="str">
        <f t="shared" si="191"/>
        <v/>
      </c>
      <c r="Q1187" s="27"/>
      <c r="R1187" s="24" t="str">
        <f>IF($K1187="N","",IF($K1187="Y",VLOOKUP($A1187,'Run1-3-1'!$A:$J,3,FALSE)))</f>
        <v/>
      </c>
      <c r="S1187" s="25" t="str">
        <f t="shared" si="192"/>
        <v/>
      </c>
      <c r="T1187" s="27"/>
      <c r="U1187" s="24" t="str">
        <f>IF($K1187="N","",IF($K1187="Y",VLOOKUP($A1187,'Run1-4'!$A:$J,3,FALSE)))</f>
        <v/>
      </c>
      <c r="V1187" s="25" t="str">
        <f t="shared" si="193"/>
        <v/>
      </c>
      <c r="W1187" s="27"/>
      <c r="X1187" s="25" t="str">
        <f t="shared" si="186"/>
        <v>N/A</v>
      </c>
    </row>
    <row r="1188" spans="1:24" ht="15" customHeight="1" x14ac:dyDescent="0.3">
      <c r="A1188" s="12" t="str">
        <f t="shared" si="184"/>
        <v>19-17948038-A-G</v>
      </c>
      <c r="B1188" s="11" t="s">
        <v>1287</v>
      </c>
      <c r="C1188" s="6">
        <v>1.03E-2</v>
      </c>
      <c r="D1188" s="6" t="s">
        <v>701</v>
      </c>
      <c r="E1188" s="6">
        <v>19</v>
      </c>
      <c r="F1188" s="6">
        <v>17948038</v>
      </c>
      <c r="G1188" s="6" t="s">
        <v>1082</v>
      </c>
      <c r="H1188" s="6" t="s">
        <v>801</v>
      </c>
      <c r="I1188" s="6">
        <v>1258</v>
      </c>
      <c r="K1188" s="19" t="str">
        <f t="shared" si="187"/>
        <v>N</v>
      </c>
      <c r="L1188" s="20" t="str">
        <f t="shared" si="188"/>
        <v/>
      </c>
      <c r="M1188" s="21" t="str">
        <f t="shared" si="185"/>
        <v/>
      </c>
      <c r="N1188" s="22" t="str">
        <f t="shared" si="189"/>
        <v>N/A</v>
      </c>
      <c r="O1188" s="23" t="str">
        <f t="shared" si="190"/>
        <v/>
      </c>
      <c r="P1188" s="23" t="str">
        <f t="shared" si="191"/>
        <v/>
      </c>
      <c r="Q1188" s="27"/>
      <c r="R1188" s="24" t="str">
        <f>IF($K1188="N","",IF($K1188="Y",VLOOKUP($A1188,'Run1-3-1'!$A:$J,3,FALSE)))</f>
        <v/>
      </c>
      <c r="S1188" s="25" t="str">
        <f t="shared" si="192"/>
        <v/>
      </c>
      <c r="T1188" s="27"/>
      <c r="U1188" s="24" t="str">
        <f>IF($K1188="N","",IF($K1188="Y",VLOOKUP($A1188,'Run1-4'!$A:$J,3,FALSE)))</f>
        <v/>
      </c>
      <c r="V1188" s="25" t="str">
        <f t="shared" si="193"/>
        <v/>
      </c>
      <c r="W1188" s="27"/>
      <c r="X1188" s="25" t="str">
        <f t="shared" si="186"/>
        <v>N/A</v>
      </c>
    </row>
    <row r="1189" spans="1:24" ht="15" customHeight="1" x14ac:dyDescent="0.3">
      <c r="A1189" s="12" t="str">
        <f t="shared" si="184"/>
        <v>19-17948045-G+A</v>
      </c>
      <c r="B1189" s="11" t="s">
        <v>113</v>
      </c>
      <c r="C1189" s="6">
        <v>1.4999999999999999E-2</v>
      </c>
      <c r="D1189" s="6"/>
      <c r="E1189" s="6">
        <v>19</v>
      </c>
      <c r="F1189" s="6">
        <v>17948045</v>
      </c>
      <c r="G1189" s="6" t="s">
        <v>187</v>
      </c>
      <c r="H1189" s="6" t="s">
        <v>1373</v>
      </c>
      <c r="I1189" s="6">
        <v>1201</v>
      </c>
      <c r="K1189" s="19" t="str">
        <f t="shared" si="187"/>
        <v>N</v>
      </c>
      <c r="L1189" s="20" t="str">
        <f t="shared" si="188"/>
        <v/>
      </c>
      <c r="M1189" s="21" t="str">
        <f t="shared" si="185"/>
        <v/>
      </c>
      <c r="N1189" s="22" t="str">
        <f t="shared" si="189"/>
        <v>N/A</v>
      </c>
      <c r="O1189" s="23" t="str">
        <f t="shared" si="190"/>
        <v/>
      </c>
      <c r="P1189" s="23" t="str">
        <f t="shared" si="191"/>
        <v/>
      </c>
      <c r="Q1189" s="27"/>
      <c r="R1189" s="24" t="str">
        <f>IF($K1189="N","",IF($K1189="Y",VLOOKUP($A1189,'Run1-3-1'!$A:$J,3,FALSE)))</f>
        <v/>
      </c>
      <c r="S1189" s="25" t="str">
        <f t="shared" si="192"/>
        <v/>
      </c>
      <c r="T1189" s="27"/>
      <c r="U1189" s="24" t="str">
        <f>IF($K1189="N","",IF($K1189="Y",VLOOKUP($A1189,'Run1-4'!$A:$J,3,FALSE)))</f>
        <v/>
      </c>
      <c r="V1189" s="25" t="str">
        <f t="shared" si="193"/>
        <v/>
      </c>
      <c r="W1189" s="27"/>
      <c r="X1189" s="25" t="str">
        <f t="shared" si="186"/>
        <v>N/A</v>
      </c>
    </row>
    <row r="1190" spans="1:24" ht="15" customHeight="1" x14ac:dyDescent="0.3">
      <c r="A1190" s="12" t="str">
        <f t="shared" si="184"/>
        <v>19-17954149-A-C</v>
      </c>
      <c r="B1190" s="11" t="s">
        <v>916</v>
      </c>
      <c r="C1190" s="6">
        <v>1.9699999999999999E-2</v>
      </c>
      <c r="D1190" s="6" t="s">
        <v>1382</v>
      </c>
      <c r="E1190" s="6">
        <v>19</v>
      </c>
      <c r="F1190" s="6">
        <v>17954149</v>
      </c>
      <c r="G1190" s="6" t="s">
        <v>1082</v>
      </c>
      <c r="H1190" s="6" t="s">
        <v>738</v>
      </c>
      <c r="I1190" s="6">
        <v>458</v>
      </c>
      <c r="K1190" s="19" t="str">
        <f t="shared" si="187"/>
        <v>N</v>
      </c>
      <c r="L1190" s="20" t="str">
        <f t="shared" si="188"/>
        <v/>
      </c>
      <c r="M1190" s="21" t="str">
        <f t="shared" si="185"/>
        <v/>
      </c>
      <c r="N1190" s="22" t="str">
        <f t="shared" si="189"/>
        <v>N/A</v>
      </c>
      <c r="O1190" s="23" t="str">
        <f t="shared" si="190"/>
        <v/>
      </c>
      <c r="P1190" s="23" t="str">
        <f t="shared" si="191"/>
        <v/>
      </c>
      <c r="Q1190" s="27"/>
      <c r="R1190" s="24" t="str">
        <f>IF($K1190="N","",IF($K1190="Y",VLOOKUP($A1190,'Run1-3-1'!$A:$J,3,FALSE)))</f>
        <v/>
      </c>
      <c r="S1190" s="25" t="str">
        <f t="shared" si="192"/>
        <v/>
      </c>
      <c r="T1190" s="27"/>
      <c r="U1190" s="24" t="str">
        <f>IF($K1190="N","",IF($K1190="Y",VLOOKUP($A1190,'Run1-4'!$A:$J,3,FALSE)))</f>
        <v/>
      </c>
      <c r="V1190" s="25" t="str">
        <f t="shared" si="193"/>
        <v/>
      </c>
      <c r="W1190" s="27"/>
      <c r="X1190" s="25" t="str">
        <f t="shared" si="186"/>
        <v>N/A</v>
      </c>
    </row>
    <row r="1191" spans="1:24" ht="14.45" x14ac:dyDescent="0.3">
      <c r="A1191" s="12" t="str">
        <f t="shared" si="184"/>
        <v>19-17954156-A-C</v>
      </c>
      <c r="B1191" s="11" t="s">
        <v>1135</v>
      </c>
      <c r="C1191" s="11">
        <v>4.5900000000000003E-2</v>
      </c>
      <c r="E1191" s="11">
        <v>19</v>
      </c>
      <c r="F1191" s="11">
        <v>17954156</v>
      </c>
      <c r="G1191" s="11" t="s">
        <v>1082</v>
      </c>
      <c r="H1191" s="11" t="s">
        <v>738</v>
      </c>
      <c r="I1191" s="11">
        <v>458</v>
      </c>
      <c r="K1191" s="19" t="str">
        <f t="shared" si="187"/>
        <v>N</v>
      </c>
      <c r="L1191" s="20" t="str">
        <f t="shared" si="188"/>
        <v/>
      </c>
      <c r="M1191" s="21" t="str">
        <f t="shared" si="185"/>
        <v/>
      </c>
      <c r="N1191" s="22" t="str">
        <f t="shared" si="189"/>
        <v>N/A</v>
      </c>
      <c r="O1191" s="23" t="str">
        <f t="shared" si="190"/>
        <v/>
      </c>
      <c r="P1191" s="23" t="str">
        <f t="shared" si="191"/>
        <v/>
      </c>
      <c r="Q1191" s="27"/>
      <c r="R1191" s="24" t="str">
        <f>IF($K1191="N","",IF($K1191="Y",VLOOKUP($A1191,'Run1-3-1'!$A:$J,3,FALSE)))</f>
        <v/>
      </c>
      <c r="S1191" s="25" t="str">
        <f t="shared" si="192"/>
        <v/>
      </c>
      <c r="T1191" s="27"/>
      <c r="U1191" s="24" t="str">
        <f>IF($K1191="N","",IF($K1191="Y",VLOOKUP($A1191,'Run1-4'!$A:$J,3,FALSE)))</f>
        <v/>
      </c>
      <c r="V1191" s="25" t="str">
        <f t="shared" si="193"/>
        <v/>
      </c>
      <c r="W1191" s="27"/>
      <c r="X1191" s="25" t="str">
        <f t="shared" si="186"/>
        <v>N/A</v>
      </c>
    </row>
    <row r="1192" spans="1:24" ht="14.45" x14ac:dyDescent="0.3">
      <c r="A1192" s="12" t="str">
        <f t="shared" si="184"/>
        <v>19-17954157-A</v>
      </c>
      <c r="B1192" s="11" t="s">
        <v>1349</v>
      </c>
      <c r="C1192" s="11">
        <v>1.52E-2</v>
      </c>
      <c r="E1192" s="11">
        <v>19</v>
      </c>
      <c r="F1192" s="11">
        <v>17954157</v>
      </c>
      <c r="G1192" s="11" t="s">
        <v>125</v>
      </c>
      <c r="H1192" s="11" t="s">
        <v>1082</v>
      </c>
      <c r="I1192" s="11">
        <v>329</v>
      </c>
      <c r="K1192" s="19" t="str">
        <f t="shared" si="187"/>
        <v>N</v>
      </c>
      <c r="L1192" s="20" t="str">
        <f t="shared" si="188"/>
        <v/>
      </c>
      <c r="M1192" s="21" t="str">
        <f t="shared" si="185"/>
        <v/>
      </c>
      <c r="N1192" s="22" t="str">
        <f t="shared" si="189"/>
        <v>N/A</v>
      </c>
      <c r="O1192" s="23" t="str">
        <f t="shared" si="190"/>
        <v/>
      </c>
      <c r="P1192" s="23" t="str">
        <f t="shared" si="191"/>
        <v/>
      </c>
      <c r="Q1192" s="27"/>
      <c r="R1192" s="24" t="str">
        <f>IF($K1192="N","",IF($K1192="Y",VLOOKUP($A1192,'Run1-3-1'!$A:$J,3,FALSE)))</f>
        <v/>
      </c>
      <c r="S1192" s="25" t="str">
        <f t="shared" si="192"/>
        <v/>
      </c>
      <c r="T1192" s="27"/>
      <c r="U1192" s="24" t="str">
        <f>IF($K1192="N","",IF($K1192="Y",VLOOKUP($A1192,'Run1-4'!$A:$J,3,FALSE)))</f>
        <v/>
      </c>
      <c r="V1192" s="25" t="str">
        <f t="shared" si="193"/>
        <v/>
      </c>
      <c r="W1192" s="27"/>
      <c r="X1192" s="25" t="str">
        <f t="shared" si="186"/>
        <v>N/A</v>
      </c>
    </row>
    <row r="1193" spans="1:24" ht="14.45" x14ac:dyDescent="0.3">
      <c r="A1193" s="12" t="str">
        <f t="shared" si="184"/>
        <v>19-17954157-T</v>
      </c>
      <c r="B1193" s="11" t="s">
        <v>177</v>
      </c>
      <c r="C1193" s="11">
        <v>1.2200000000000001E-2</v>
      </c>
      <c r="E1193" s="11">
        <v>19</v>
      </c>
      <c r="F1193" s="11">
        <v>17954157</v>
      </c>
      <c r="G1193" s="11" t="s">
        <v>125</v>
      </c>
      <c r="H1193" s="11" t="s">
        <v>1177</v>
      </c>
      <c r="I1193" s="11">
        <v>329</v>
      </c>
      <c r="K1193" s="19" t="str">
        <f t="shared" si="187"/>
        <v>N</v>
      </c>
      <c r="L1193" s="20" t="str">
        <f t="shared" si="188"/>
        <v/>
      </c>
      <c r="M1193" s="21" t="str">
        <f t="shared" si="185"/>
        <v/>
      </c>
      <c r="N1193" s="22" t="str">
        <f t="shared" si="189"/>
        <v>N/A</v>
      </c>
      <c r="O1193" s="23" t="str">
        <f t="shared" si="190"/>
        <v/>
      </c>
      <c r="P1193" s="23" t="str">
        <f t="shared" si="191"/>
        <v/>
      </c>
      <c r="Q1193" s="27"/>
      <c r="R1193" s="24" t="str">
        <f>IF($K1193="N","",IF($K1193="Y",VLOOKUP($A1193,'Run1-3-1'!$A:$J,3,FALSE)))</f>
        <v/>
      </c>
      <c r="S1193" s="25" t="str">
        <f t="shared" si="192"/>
        <v/>
      </c>
      <c r="T1193" s="27"/>
      <c r="U1193" s="24" t="str">
        <f>IF($K1193="N","",IF($K1193="Y",VLOOKUP($A1193,'Run1-4'!$A:$J,3,FALSE)))</f>
        <v/>
      </c>
      <c r="V1193" s="25" t="str">
        <f t="shared" si="193"/>
        <v/>
      </c>
      <c r="W1193" s="27"/>
      <c r="X1193" s="25" t="str">
        <f t="shared" si="186"/>
        <v>N/A</v>
      </c>
    </row>
    <row r="1194" spans="1:24" ht="14.45" x14ac:dyDescent="0.3">
      <c r="A1194" s="12" t="str">
        <f t="shared" si="184"/>
        <v>19-17954167-T</v>
      </c>
      <c r="B1194" s="11" t="s">
        <v>976</v>
      </c>
      <c r="C1194" s="11">
        <v>1.03E-2</v>
      </c>
      <c r="E1194" s="11">
        <v>19</v>
      </c>
      <c r="F1194" s="11">
        <v>17954167</v>
      </c>
      <c r="G1194" s="11" t="s">
        <v>125</v>
      </c>
      <c r="H1194" s="11" t="s">
        <v>1177</v>
      </c>
      <c r="I1194" s="11">
        <v>485</v>
      </c>
      <c r="K1194" s="19" t="str">
        <f t="shared" si="187"/>
        <v>N</v>
      </c>
      <c r="L1194" s="20" t="str">
        <f t="shared" si="188"/>
        <v/>
      </c>
      <c r="M1194" s="21" t="str">
        <f t="shared" si="185"/>
        <v/>
      </c>
      <c r="N1194" s="22" t="str">
        <f t="shared" si="189"/>
        <v>N/A</v>
      </c>
      <c r="O1194" s="23" t="str">
        <f t="shared" si="190"/>
        <v/>
      </c>
      <c r="P1194" s="23" t="str">
        <f t="shared" si="191"/>
        <v/>
      </c>
      <c r="Q1194" s="27"/>
      <c r="R1194" s="24" t="str">
        <f>IF($K1194="N","",IF($K1194="Y",VLOOKUP($A1194,'Run1-3-1'!$A:$J,3,FALSE)))</f>
        <v/>
      </c>
      <c r="S1194" s="25" t="str">
        <f t="shared" si="192"/>
        <v/>
      </c>
      <c r="T1194" s="27"/>
      <c r="U1194" s="24" t="str">
        <f>IF($K1194="N","",IF($K1194="Y",VLOOKUP($A1194,'Run1-4'!$A:$J,3,FALSE)))</f>
        <v/>
      </c>
      <c r="V1194" s="25" t="str">
        <f t="shared" si="193"/>
        <v/>
      </c>
      <c r="W1194" s="27"/>
      <c r="X1194" s="25" t="str">
        <f t="shared" si="186"/>
        <v>N/A</v>
      </c>
    </row>
    <row r="1195" spans="1:24" ht="14.45" x14ac:dyDescent="0.3">
      <c r="A1195" s="12" t="str">
        <f t="shared" si="184"/>
        <v>19-17954209-A</v>
      </c>
      <c r="B1195" s="11" t="s">
        <v>353</v>
      </c>
      <c r="C1195" s="11">
        <v>1.17E-2</v>
      </c>
      <c r="E1195" s="11">
        <v>19</v>
      </c>
      <c r="F1195" s="11">
        <v>17954209</v>
      </c>
      <c r="G1195" s="11" t="s">
        <v>187</v>
      </c>
      <c r="H1195" s="11" t="s">
        <v>1082</v>
      </c>
      <c r="I1195" s="11">
        <v>513</v>
      </c>
      <c r="K1195" s="19" t="str">
        <f t="shared" si="187"/>
        <v>N</v>
      </c>
      <c r="L1195" s="20" t="str">
        <f t="shared" si="188"/>
        <v/>
      </c>
      <c r="M1195" s="21" t="str">
        <f t="shared" si="185"/>
        <v/>
      </c>
      <c r="N1195" s="22" t="str">
        <f t="shared" si="189"/>
        <v>N/A</v>
      </c>
      <c r="O1195" s="23" t="str">
        <f t="shared" si="190"/>
        <v/>
      </c>
      <c r="P1195" s="23" t="str">
        <f t="shared" si="191"/>
        <v/>
      </c>
      <c r="Q1195" s="27"/>
      <c r="R1195" s="24" t="str">
        <f>IF($K1195="N","",IF($K1195="Y",VLOOKUP($A1195,'Run1-3-1'!$A:$J,3,FALSE)))</f>
        <v/>
      </c>
      <c r="S1195" s="25" t="str">
        <f t="shared" si="192"/>
        <v/>
      </c>
      <c r="T1195" s="27"/>
      <c r="U1195" s="24" t="str">
        <f>IF($K1195="N","",IF($K1195="Y",VLOOKUP($A1195,'Run1-4'!$A:$J,3,FALSE)))</f>
        <v/>
      </c>
      <c r="V1195" s="25" t="str">
        <f t="shared" si="193"/>
        <v/>
      </c>
      <c r="W1195" s="27"/>
      <c r="X1195" s="25" t="str">
        <f t="shared" si="186"/>
        <v>N/A</v>
      </c>
    </row>
    <row r="1196" spans="1:24" ht="14.45" x14ac:dyDescent="0.3">
      <c r="A1196" s="12" t="str">
        <f t="shared" si="184"/>
        <v>20-57484397-G</v>
      </c>
      <c r="B1196" s="11" t="s">
        <v>1085</v>
      </c>
      <c r="C1196" s="11">
        <v>2.7699999999999999E-2</v>
      </c>
      <c r="E1196" s="11">
        <v>20</v>
      </c>
      <c r="F1196" s="11">
        <v>57484397</v>
      </c>
      <c r="G1196" s="11" t="s">
        <v>1177</v>
      </c>
      <c r="H1196" s="11" t="s">
        <v>187</v>
      </c>
      <c r="I1196" s="11">
        <v>361</v>
      </c>
      <c r="K1196" s="19" t="str">
        <f t="shared" si="187"/>
        <v>N</v>
      </c>
      <c r="L1196" s="20" t="str">
        <f t="shared" si="188"/>
        <v/>
      </c>
      <c r="M1196" s="21" t="str">
        <f t="shared" si="185"/>
        <v/>
      </c>
      <c r="N1196" s="22" t="str">
        <f t="shared" si="189"/>
        <v>N/A</v>
      </c>
      <c r="O1196" s="23" t="str">
        <f t="shared" si="190"/>
        <v/>
      </c>
      <c r="P1196" s="23" t="str">
        <f t="shared" si="191"/>
        <v/>
      </c>
      <c r="Q1196" s="27"/>
      <c r="R1196" s="24" t="str">
        <f>IF($K1196="N","",IF($K1196="Y",VLOOKUP($A1196,'Run1-3-1'!$A:$J,3,FALSE)))</f>
        <v/>
      </c>
      <c r="S1196" s="25" t="str">
        <f t="shared" si="192"/>
        <v/>
      </c>
      <c r="T1196" s="27"/>
      <c r="U1196" s="24" t="str">
        <f>IF($K1196="N","",IF($K1196="Y",VLOOKUP($A1196,'Run1-4'!$A:$J,3,FALSE)))</f>
        <v/>
      </c>
      <c r="V1196" s="25" t="str">
        <f t="shared" si="193"/>
        <v/>
      </c>
      <c r="W1196" s="27"/>
      <c r="X1196" s="25" t="str">
        <f t="shared" si="186"/>
        <v>N/A</v>
      </c>
    </row>
    <row r="1197" spans="1:24" ht="14.45" x14ac:dyDescent="0.3">
      <c r="A1197" s="12" t="str">
        <f t="shared" si="184"/>
        <v>20-57484398-T</v>
      </c>
      <c r="B1197" s="11" t="s">
        <v>1297</v>
      </c>
      <c r="C1197" s="11">
        <v>1.9300000000000001E-2</v>
      </c>
      <c r="E1197" s="11">
        <v>20</v>
      </c>
      <c r="F1197" s="11">
        <v>57484398</v>
      </c>
      <c r="G1197" s="11" t="s">
        <v>187</v>
      </c>
      <c r="H1197" s="11" t="s">
        <v>1177</v>
      </c>
      <c r="I1197" s="11">
        <v>363</v>
      </c>
      <c r="K1197" s="19" t="str">
        <f t="shared" si="187"/>
        <v>N</v>
      </c>
      <c r="L1197" s="20" t="str">
        <f t="shared" si="188"/>
        <v/>
      </c>
      <c r="M1197" s="21" t="str">
        <f t="shared" si="185"/>
        <v/>
      </c>
      <c r="N1197" s="22" t="str">
        <f t="shared" si="189"/>
        <v>N/A</v>
      </c>
      <c r="O1197" s="23" t="str">
        <f t="shared" si="190"/>
        <v/>
      </c>
      <c r="P1197" s="23" t="str">
        <f t="shared" si="191"/>
        <v/>
      </c>
      <c r="Q1197" s="27"/>
      <c r="R1197" s="24" t="str">
        <f>IF($K1197="N","",IF($K1197="Y",VLOOKUP($A1197,'Run1-3-1'!$A:$J,3,FALSE)))</f>
        <v/>
      </c>
      <c r="S1197" s="25" t="str">
        <f t="shared" si="192"/>
        <v/>
      </c>
      <c r="T1197" s="27"/>
      <c r="U1197" s="24" t="str">
        <f>IF($K1197="N","",IF($K1197="Y",VLOOKUP($A1197,'Run1-4'!$A:$J,3,FALSE)))</f>
        <v/>
      </c>
      <c r="V1197" s="25" t="str">
        <f t="shared" si="193"/>
        <v/>
      </c>
      <c r="W1197" s="27"/>
      <c r="X1197" s="25" t="str">
        <f t="shared" si="186"/>
        <v>N/A</v>
      </c>
    </row>
    <row r="1198" spans="1:24" ht="14.45" x14ac:dyDescent="0.3">
      <c r="A1198" s="12" t="str">
        <f t="shared" si="184"/>
        <v>20-57484407-T</v>
      </c>
      <c r="B1198" s="11" t="s">
        <v>699</v>
      </c>
      <c r="C1198" s="11">
        <v>1.24E-2</v>
      </c>
      <c r="E1198" s="11">
        <v>20</v>
      </c>
      <c r="F1198" s="11">
        <v>57484407</v>
      </c>
      <c r="G1198" s="11" t="s">
        <v>125</v>
      </c>
      <c r="H1198" s="11" t="s">
        <v>1177</v>
      </c>
      <c r="I1198" s="11">
        <v>404</v>
      </c>
      <c r="K1198" s="19" t="str">
        <f t="shared" si="187"/>
        <v>N</v>
      </c>
      <c r="L1198" s="20" t="str">
        <f t="shared" si="188"/>
        <v/>
      </c>
      <c r="M1198" s="21" t="str">
        <f t="shared" si="185"/>
        <v/>
      </c>
      <c r="N1198" s="22" t="str">
        <f t="shared" si="189"/>
        <v>N/A</v>
      </c>
      <c r="O1198" s="23" t="str">
        <f t="shared" si="190"/>
        <v/>
      </c>
      <c r="P1198" s="23" t="str">
        <f t="shared" si="191"/>
        <v/>
      </c>
      <c r="Q1198" s="27"/>
      <c r="R1198" s="24" t="str">
        <f>IF($K1198="N","",IF($K1198="Y",VLOOKUP($A1198,'Run1-3-1'!$A:$J,3,FALSE)))</f>
        <v/>
      </c>
      <c r="S1198" s="25" t="str">
        <f t="shared" si="192"/>
        <v/>
      </c>
      <c r="T1198" s="27"/>
      <c r="U1198" s="24" t="str">
        <f>IF($K1198="N","",IF($K1198="Y",VLOOKUP($A1198,'Run1-4'!$A:$J,3,FALSE)))</f>
        <v/>
      </c>
      <c r="V1198" s="25" t="str">
        <f t="shared" si="193"/>
        <v/>
      </c>
      <c r="W1198" s="27"/>
      <c r="X1198" s="25" t="str">
        <f t="shared" si="186"/>
        <v>N/A</v>
      </c>
    </row>
    <row r="1199" spans="1:24" ht="14.45" x14ac:dyDescent="0.3">
      <c r="A1199" s="12" t="str">
        <f t="shared" si="184"/>
        <v>20-57484414-T</v>
      </c>
      <c r="B1199" s="11" t="s">
        <v>85</v>
      </c>
      <c r="C1199" s="11">
        <v>1.3599999999999999E-2</v>
      </c>
      <c r="E1199" s="11">
        <v>20</v>
      </c>
      <c r="F1199" s="11">
        <v>57484414</v>
      </c>
      <c r="G1199" s="11" t="s">
        <v>125</v>
      </c>
      <c r="H1199" s="11" t="s">
        <v>1177</v>
      </c>
      <c r="I1199" s="11">
        <v>441</v>
      </c>
      <c r="K1199" s="19" t="str">
        <f t="shared" si="187"/>
        <v>N</v>
      </c>
      <c r="L1199" s="20" t="str">
        <f t="shared" si="188"/>
        <v/>
      </c>
      <c r="M1199" s="21" t="str">
        <f t="shared" si="185"/>
        <v/>
      </c>
      <c r="N1199" s="22" t="str">
        <f t="shared" si="189"/>
        <v>N/A</v>
      </c>
      <c r="O1199" s="23" t="str">
        <f t="shared" si="190"/>
        <v/>
      </c>
      <c r="P1199" s="23" t="str">
        <f t="shared" si="191"/>
        <v/>
      </c>
      <c r="Q1199" s="27"/>
      <c r="R1199" s="24" t="str">
        <f>IF($K1199="N","",IF($K1199="Y",VLOOKUP($A1199,'Run1-3-1'!$A:$J,3,FALSE)))</f>
        <v/>
      </c>
      <c r="S1199" s="25" t="str">
        <f t="shared" si="192"/>
        <v/>
      </c>
      <c r="T1199" s="27"/>
      <c r="U1199" s="24" t="str">
        <f>IF($K1199="N","",IF($K1199="Y",VLOOKUP($A1199,'Run1-4'!$A:$J,3,FALSE)))</f>
        <v/>
      </c>
      <c r="V1199" s="25" t="str">
        <f t="shared" si="193"/>
        <v/>
      </c>
      <c r="W1199" s="27"/>
      <c r="X1199" s="25" t="str">
        <f t="shared" si="186"/>
        <v>N/A</v>
      </c>
    </row>
    <row r="1200" spans="1:24" ht="14.45" x14ac:dyDescent="0.3">
      <c r="A1200" s="12" t="str">
        <f t="shared" si="184"/>
        <v>20-57484433-T</v>
      </c>
      <c r="B1200" s="11" t="s">
        <v>299</v>
      </c>
      <c r="C1200" s="11">
        <v>0.01</v>
      </c>
      <c r="E1200" s="11">
        <v>20</v>
      </c>
      <c r="F1200" s="11">
        <v>57484433</v>
      </c>
      <c r="G1200" s="11" t="s">
        <v>125</v>
      </c>
      <c r="H1200" s="11" t="s">
        <v>1177</v>
      </c>
      <c r="I1200" s="11">
        <v>499</v>
      </c>
      <c r="K1200" s="19" t="str">
        <f t="shared" si="187"/>
        <v>N</v>
      </c>
      <c r="L1200" s="20" t="str">
        <f t="shared" si="188"/>
        <v/>
      </c>
      <c r="M1200" s="21" t="str">
        <f t="shared" si="185"/>
        <v/>
      </c>
      <c r="N1200" s="22" t="str">
        <f t="shared" si="189"/>
        <v>N/A</v>
      </c>
      <c r="O1200" s="23" t="str">
        <f t="shared" si="190"/>
        <v/>
      </c>
      <c r="P1200" s="23" t="str">
        <f t="shared" si="191"/>
        <v/>
      </c>
      <c r="Q1200" s="27"/>
      <c r="R1200" s="24" t="str">
        <f>IF($K1200="N","",IF($K1200="Y",VLOOKUP($A1200,'Run1-3-1'!$A:$J,3,FALSE)))</f>
        <v/>
      </c>
      <c r="S1200" s="25" t="str">
        <f t="shared" si="192"/>
        <v/>
      </c>
      <c r="T1200" s="27"/>
      <c r="U1200" s="24" t="str">
        <f>IF($K1200="N","",IF($K1200="Y",VLOOKUP($A1200,'Run1-4'!$A:$J,3,FALSE)))</f>
        <v/>
      </c>
      <c r="V1200" s="25" t="str">
        <f t="shared" si="193"/>
        <v/>
      </c>
      <c r="W1200" s="27"/>
      <c r="X1200" s="25" t="str">
        <f t="shared" si="186"/>
        <v>N/A</v>
      </c>
    </row>
    <row r="1201" spans="1:24" ht="14.45" x14ac:dyDescent="0.3">
      <c r="A1201" s="12" t="str">
        <f t="shared" si="184"/>
        <v>20-57484446-A</v>
      </c>
      <c r="B1201" s="11" t="s">
        <v>1105</v>
      </c>
      <c r="C1201" s="11">
        <v>1.3299999999999999E-2</v>
      </c>
      <c r="E1201" s="11">
        <v>20</v>
      </c>
      <c r="F1201" s="11">
        <v>57484446</v>
      </c>
      <c r="G1201" s="11" t="s">
        <v>187</v>
      </c>
      <c r="H1201" s="11" t="s">
        <v>1082</v>
      </c>
      <c r="I1201" s="11">
        <v>527</v>
      </c>
      <c r="K1201" s="19" t="str">
        <f t="shared" si="187"/>
        <v>N</v>
      </c>
      <c r="L1201" s="20" t="str">
        <f t="shared" si="188"/>
        <v/>
      </c>
      <c r="M1201" s="21" t="str">
        <f t="shared" si="185"/>
        <v/>
      </c>
      <c r="N1201" s="22" t="str">
        <f t="shared" si="189"/>
        <v>N/A</v>
      </c>
      <c r="O1201" s="23" t="str">
        <f t="shared" si="190"/>
        <v/>
      </c>
      <c r="P1201" s="23" t="str">
        <f t="shared" si="191"/>
        <v/>
      </c>
      <c r="Q1201" s="27"/>
      <c r="R1201" s="24" t="str">
        <f>IF($K1201="N","",IF($K1201="Y",VLOOKUP($A1201,'Run1-3-1'!$A:$J,3,FALSE)))</f>
        <v/>
      </c>
      <c r="S1201" s="25" t="str">
        <f t="shared" si="192"/>
        <v/>
      </c>
      <c r="T1201" s="27"/>
      <c r="U1201" s="24" t="str">
        <f>IF($K1201="N","",IF($K1201="Y",VLOOKUP($A1201,'Run1-4'!$A:$J,3,FALSE)))</f>
        <v/>
      </c>
      <c r="V1201" s="25" t="str">
        <f t="shared" si="193"/>
        <v/>
      </c>
      <c r="W1201" s="27"/>
      <c r="X1201" s="25" t="str">
        <f t="shared" si="186"/>
        <v>N/A</v>
      </c>
    </row>
    <row r="1202" spans="1:24" ht="14.45" x14ac:dyDescent="0.3">
      <c r="A1202" s="12" t="str">
        <f t="shared" si="184"/>
        <v>20-57484464-C-A</v>
      </c>
      <c r="B1202" s="11" t="s">
        <v>1319</v>
      </c>
      <c r="C1202" s="11">
        <v>1.6199999999999999E-2</v>
      </c>
      <c r="E1202" s="11">
        <v>20</v>
      </c>
      <c r="F1202" s="11">
        <v>57484464</v>
      </c>
      <c r="G1202" s="11" t="s">
        <v>125</v>
      </c>
      <c r="H1202" s="11" t="s">
        <v>403</v>
      </c>
      <c r="I1202" s="11">
        <v>557</v>
      </c>
      <c r="K1202" s="19" t="str">
        <f t="shared" si="187"/>
        <v>N</v>
      </c>
      <c r="L1202" s="20" t="str">
        <f t="shared" si="188"/>
        <v/>
      </c>
      <c r="M1202" s="21" t="str">
        <f t="shared" si="185"/>
        <v/>
      </c>
      <c r="N1202" s="22" t="str">
        <f t="shared" si="189"/>
        <v>N/A</v>
      </c>
      <c r="O1202" s="23" t="str">
        <f t="shared" si="190"/>
        <v/>
      </c>
      <c r="P1202" s="23" t="str">
        <f t="shared" si="191"/>
        <v/>
      </c>
      <c r="Q1202" s="27"/>
      <c r="R1202" s="24" t="str">
        <f>IF($K1202="N","",IF($K1202="Y",VLOOKUP($A1202,'Run1-3-1'!$A:$J,3,FALSE)))</f>
        <v/>
      </c>
      <c r="S1202" s="25" t="str">
        <f t="shared" si="192"/>
        <v/>
      </c>
      <c r="T1202" s="27"/>
      <c r="U1202" s="24" t="str">
        <f>IF($K1202="N","",IF($K1202="Y",VLOOKUP($A1202,'Run1-4'!$A:$J,3,FALSE)))</f>
        <v/>
      </c>
      <c r="V1202" s="25" t="str">
        <f t="shared" si="193"/>
        <v/>
      </c>
      <c r="W1202" s="27"/>
      <c r="X1202" s="25" t="str">
        <f t="shared" si="186"/>
        <v>N/A</v>
      </c>
    </row>
    <row r="1203" spans="1:24" ht="14.45" x14ac:dyDescent="0.3">
      <c r="A1203" s="12" t="str">
        <f t="shared" si="184"/>
        <v>20-57484495-C+T</v>
      </c>
      <c r="B1203" s="11" t="s">
        <v>147</v>
      </c>
      <c r="C1203" s="11">
        <v>5.3800000000000001E-2</v>
      </c>
      <c r="E1203" s="11">
        <v>20</v>
      </c>
      <c r="F1203" s="11">
        <v>57484495</v>
      </c>
      <c r="G1203" s="11" t="s">
        <v>125</v>
      </c>
      <c r="H1203" s="11" t="s">
        <v>1283</v>
      </c>
      <c r="I1203" s="11">
        <v>558</v>
      </c>
      <c r="K1203" s="19" t="str">
        <f t="shared" si="187"/>
        <v>Y</v>
      </c>
      <c r="L1203" s="20">
        <f t="shared" si="188"/>
        <v>5.3800000000000001E-2</v>
      </c>
      <c r="M1203" s="21" t="str">
        <f t="shared" si="185"/>
        <v>A</v>
      </c>
      <c r="N1203" s="22">
        <f t="shared" si="189"/>
        <v>4.6899999999999997E-2</v>
      </c>
      <c r="O1203" s="23">
        <f t="shared" si="190"/>
        <v>0.01</v>
      </c>
      <c r="P1203" s="23">
        <f t="shared" si="191"/>
        <v>0.1007</v>
      </c>
      <c r="Q1203" s="27"/>
      <c r="R1203" s="24">
        <f>IF($K1203="N","",IF($K1203="Y",VLOOKUP($A1203,'Run1-3-1'!$A:$J,3,FALSE)))</f>
        <v>3.2399999999999998E-2</v>
      </c>
      <c r="S1203" s="25" t="str">
        <f t="shared" si="192"/>
        <v>Y</v>
      </c>
      <c r="T1203" s="27"/>
      <c r="U1203" s="24">
        <f>IF($K1203="N","",IF($K1203="Y",VLOOKUP($A1203,'Run1-4'!$A:$J,3,FALSE)))</f>
        <v>4.6300000000000001E-2</v>
      </c>
      <c r="V1203" s="25" t="str">
        <f t="shared" si="193"/>
        <v>Y</v>
      </c>
      <c r="W1203" s="27"/>
      <c r="X1203" s="25" t="str">
        <f t="shared" si="186"/>
        <v>Y</v>
      </c>
    </row>
    <row r="1204" spans="1:24" ht="14.45" x14ac:dyDescent="0.3">
      <c r="A1204" s="12" t="str">
        <f t="shared" si="184"/>
        <v>20-57484563-C</v>
      </c>
      <c r="B1204" s="11" t="s">
        <v>366</v>
      </c>
      <c r="C1204" s="11">
        <v>1.5100000000000001E-2</v>
      </c>
      <c r="E1204" s="11">
        <v>20</v>
      </c>
      <c r="F1204" s="11">
        <v>57484563</v>
      </c>
      <c r="G1204" s="11" t="s">
        <v>1177</v>
      </c>
      <c r="H1204" s="11" t="s">
        <v>125</v>
      </c>
      <c r="I1204" s="11">
        <v>925</v>
      </c>
      <c r="K1204" s="19" t="str">
        <f t="shared" si="187"/>
        <v>N</v>
      </c>
      <c r="L1204" s="20" t="str">
        <f t="shared" si="188"/>
        <v/>
      </c>
      <c r="M1204" s="21" t="str">
        <f t="shared" si="185"/>
        <v/>
      </c>
      <c r="N1204" s="22" t="str">
        <f t="shared" si="189"/>
        <v>N/A</v>
      </c>
      <c r="O1204" s="23" t="str">
        <f t="shared" si="190"/>
        <v/>
      </c>
      <c r="P1204" s="23" t="str">
        <f t="shared" si="191"/>
        <v/>
      </c>
      <c r="R1204" s="24" t="str">
        <f>IF($K1204="N","",IF($K1204="Y",VLOOKUP($A1204,'Run1-3-1'!$A:$J,3,FALSE)))</f>
        <v/>
      </c>
      <c r="S1204" s="25" t="str">
        <f t="shared" si="192"/>
        <v/>
      </c>
      <c r="T1204" s="27"/>
      <c r="U1204" s="24" t="str">
        <f>IF($K1204="N","",IF($K1204="Y",VLOOKUP($A1204,'Run1-4'!$A:$J,3,FALSE)))</f>
        <v/>
      </c>
      <c r="V1204" s="25" t="str">
        <f t="shared" si="193"/>
        <v/>
      </c>
      <c r="W1204" s="27"/>
      <c r="X1204" s="25" t="str">
        <f t="shared" si="186"/>
        <v>N/A</v>
      </c>
    </row>
    <row r="1205" spans="1:24" ht="14.45" x14ac:dyDescent="0.3">
      <c r="A1205" s="12" t="str">
        <f t="shared" si="184"/>
        <v>20-57484564-T</v>
      </c>
      <c r="B1205" s="11" t="s">
        <v>1167</v>
      </c>
      <c r="C1205" s="11">
        <v>1.49E-2</v>
      </c>
      <c r="E1205" s="11">
        <v>20</v>
      </c>
      <c r="F1205" s="11">
        <v>57484564</v>
      </c>
      <c r="G1205" s="11" t="s">
        <v>125</v>
      </c>
      <c r="H1205" s="11" t="s">
        <v>1177</v>
      </c>
      <c r="I1205" s="11">
        <v>942</v>
      </c>
      <c r="K1205" s="19" t="str">
        <f t="shared" si="187"/>
        <v>N</v>
      </c>
      <c r="L1205" s="20" t="str">
        <f t="shared" si="188"/>
        <v/>
      </c>
      <c r="M1205" s="21" t="str">
        <f t="shared" si="185"/>
        <v/>
      </c>
      <c r="N1205" s="22" t="str">
        <f t="shared" si="189"/>
        <v>N/A</v>
      </c>
      <c r="O1205" s="23" t="str">
        <f t="shared" si="190"/>
        <v/>
      </c>
      <c r="P1205" s="23" t="str">
        <f t="shared" si="191"/>
        <v/>
      </c>
      <c r="R1205" s="24" t="str">
        <f>IF($K1205="N","",IF($K1205="Y",VLOOKUP($A1205,'Run1-3-1'!$A:$J,3,FALSE)))</f>
        <v/>
      </c>
      <c r="S1205" s="25" t="str">
        <f t="shared" si="192"/>
        <v/>
      </c>
      <c r="T1205" s="27"/>
      <c r="U1205" s="24" t="str">
        <f>IF($K1205="N","",IF($K1205="Y",VLOOKUP($A1205,'Run1-4'!$A:$J,3,FALSE)))</f>
        <v/>
      </c>
      <c r="V1205" s="25" t="str">
        <f t="shared" si="193"/>
        <v/>
      </c>
      <c r="W1205" s="27"/>
      <c r="X1205" s="25" t="str">
        <f t="shared" si="186"/>
        <v>N/A</v>
      </c>
    </row>
    <row r="1206" spans="1:24" ht="14.45" x14ac:dyDescent="0.3">
      <c r="A1206" s="12" t="str">
        <f t="shared" si="184"/>
        <v>20-57484566-C</v>
      </c>
      <c r="B1206" s="11" t="s">
        <v>1380</v>
      </c>
      <c r="C1206" s="11">
        <v>1.7600000000000001E-2</v>
      </c>
      <c r="E1206" s="11">
        <v>20</v>
      </c>
      <c r="F1206" s="11">
        <v>57484566</v>
      </c>
      <c r="G1206" s="11" t="s">
        <v>1177</v>
      </c>
      <c r="H1206" s="11" t="s">
        <v>125</v>
      </c>
      <c r="I1206" s="11">
        <v>965</v>
      </c>
      <c r="K1206" s="19" t="str">
        <f t="shared" si="187"/>
        <v>N</v>
      </c>
      <c r="L1206" s="20" t="str">
        <f t="shared" si="188"/>
        <v/>
      </c>
      <c r="M1206" s="21" t="str">
        <f t="shared" si="185"/>
        <v/>
      </c>
      <c r="N1206" s="22" t="str">
        <f t="shared" si="189"/>
        <v>N/A</v>
      </c>
      <c r="O1206" s="23" t="str">
        <f t="shared" si="190"/>
        <v/>
      </c>
      <c r="P1206" s="23" t="str">
        <f t="shared" si="191"/>
        <v/>
      </c>
      <c r="R1206" s="24" t="str">
        <f>IF($K1206="N","",IF($K1206="Y",VLOOKUP($A1206,'Run1-3-1'!$A:$J,3,FALSE)))</f>
        <v/>
      </c>
      <c r="S1206" s="25" t="str">
        <f t="shared" si="192"/>
        <v/>
      </c>
      <c r="T1206" s="27"/>
      <c r="U1206" s="24" t="str">
        <f>IF($K1206="N","",IF($K1206="Y",VLOOKUP($A1206,'Run1-4'!$A:$J,3,FALSE)))</f>
        <v/>
      </c>
      <c r="V1206" s="25" t="str">
        <f t="shared" si="193"/>
        <v/>
      </c>
      <c r="W1206" s="27"/>
      <c r="X1206" s="25" t="str">
        <f t="shared" si="186"/>
        <v>N/A</v>
      </c>
    </row>
    <row r="1207" spans="1:24" ht="14.45" x14ac:dyDescent="0.3">
      <c r="A1207" s="12" t="str">
        <f t="shared" si="184"/>
        <v>20-57484567-T</v>
      </c>
      <c r="B1207" s="11" t="s">
        <v>208</v>
      </c>
      <c r="C1207" s="11">
        <v>2.7199999999999998E-2</v>
      </c>
      <c r="E1207" s="11">
        <v>20</v>
      </c>
      <c r="F1207" s="11">
        <v>57484567</v>
      </c>
      <c r="G1207" s="11" t="s">
        <v>125</v>
      </c>
      <c r="H1207" s="11" t="s">
        <v>1177</v>
      </c>
      <c r="I1207" s="11">
        <v>845</v>
      </c>
      <c r="K1207" s="19" t="str">
        <f t="shared" si="187"/>
        <v>N</v>
      </c>
      <c r="L1207" s="20" t="str">
        <f t="shared" si="188"/>
        <v/>
      </c>
      <c r="M1207" s="21" t="str">
        <f t="shared" si="185"/>
        <v/>
      </c>
      <c r="N1207" s="22" t="str">
        <f t="shared" si="189"/>
        <v>N/A</v>
      </c>
      <c r="O1207" s="23" t="str">
        <f t="shared" si="190"/>
        <v/>
      </c>
      <c r="P1207" s="23" t="str">
        <f t="shared" si="191"/>
        <v/>
      </c>
      <c r="R1207" s="24" t="str">
        <f>IF($K1207="N","",IF($K1207="Y",VLOOKUP($A1207,'Run1-3-1'!$A:$J,3,FALSE)))</f>
        <v/>
      </c>
      <c r="S1207" s="25" t="str">
        <f t="shared" si="192"/>
        <v/>
      </c>
      <c r="T1207" s="27"/>
      <c r="U1207" s="24" t="str">
        <f>IF($K1207="N","",IF($K1207="Y",VLOOKUP($A1207,'Run1-4'!$A:$J,3,FALSE)))</f>
        <v/>
      </c>
      <c r="V1207" s="25" t="str">
        <f t="shared" si="193"/>
        <v/>
      </c>
      <c r="W1207" s="27"/>
      <c r="X1207" s="25" t="str">
        <f t="shared" si="186"/>
        <v>N/A</v>
      </c>
    </row>
    <row r="1208" spans="1:24" ht="14.45" x14ac:dyDescent="0.3">
      <c r="A1208" s="12" t="str">
        <f t="shared" si="184"/>
        <v>20-57484578-T+G</v>
      </c>
      <c r="B1208" s="11" t="s">
        <v>427</v>
      </c>
      <c r="C1208" s="11">
        <v>1.0999999999999999E-2</v>
      </c>
      <c r="E1208" s="11">
        <v>20</v>
      </c>
      <c r="F1208" s="11">
        <v>57484578</v>
      </c>
      <c r="G1208" s="11" t="s">
        <v>1177</v>
      </c>
      <c r="H1208" s="11" t="s">
        <v>13</v>
      </c>
      <c r="I1208" s="11">
        <v>996</v>
      </c>
      <c r="K1208" s="19" t="str">
        <f t="shared" si="187"/>
        <v>N</v>
      </c>
      <c r="L1208" s="20" t="str">
        <f t="shared" si="188"/>
        <v/>
      </c>
      <c r="M1208" s="21" t="str">
        <f t="shared" si="185"/>
        <v/>
      </c>
      <c r="N1208" s="22" t="str">
        <f t="shared" si="189"/>
        <v>N/A</v>
      </c>
      <c r="O1208" s="23" t="str">
        <f t="shared" si="190"/>
        <v/>
      </c>
      <c r="P1208" s="23" t="str">
        <f t="shared" si="191"/>
        <v/>
      </c>
      <c r="R1208" s="24" t="str">
        <f>IF($K1208="N","",IF($K1208="Y",VLOOKUP($A1208,'Run1-3-1'!$A:$J,3,FALSE)))</f>
        <v/>
      </c>
      <c r="S1208" s="25" t="str">
        <f t="shared" si="192"/>
        <v/>
      </c>
      <c r="T1208" s="27"/>
      <c r="U1208" s="24" t="str">
        <f>IF($K1208="N","",IF($K1208="Y",VLOOKUP($A1208,'Run1-4'!$A:$J,3,FALSE)))</f>
        <v/>
      </c>
      <c r="V1208" s="25" t="str">
        <f t="shared" si="193"/>
        <v/>
      </c>
      <c r="W1208" s="27"/>
      <c r="X1208" s="25" t="str">
        <f t="shared" si="186"/>
        <v>N/A</v>
      </c>
    </row>
    <row r="1209" spans="1:24" ht="14.45" x14ac:dyDescent="0.3">
      <c r="A1209" s="12" t="str">
        <f t="shared" si="184"/>
        <v>20-57484622-T</v>
      </c>
      <c r="B1209" s="11" t="s">
        <v>387</v>
      </c>
      <c r="C1209" s="11">
        <v>1.03E-2</v>
      </c>
      <c r="E1209" s="11">
        <v>20</v>
      </c>
      <c r="F1209" s="11">
        <v>57484622</v>
      </c>
      <c r="G1209" s="11" t="s">
        <v>125</v>
      </c>
      <c r="H1209" s="11" t="s">
        <v>1177</v>
      </c>
      <c r="I1209" s="11">
        <v>1165</v>
      </c>
      <c r="K1209" s="19" t="str">
        <f t="shared" si="187"/>
        <v>N</v>
      </c>
      <c r="L1209" s="20" t="str">
        <f t="shared" si="188"/>
        <v/>
      </c>
      <c r="M1209" s="21" t="str">
        <f t="shared" si="185"/>
        <v/>
      </c>
      <c r="N1209" s="22" t="str">
        <f t="shared" si="189"/>
        <v>N/A</v>
      </c>
      <c r="O1209" s="23" t="str">
        <f t="shared" si="190"/>
        <v/>
      </c>
      <c r="P1209" s="23" t="str">
        <f t="shared" si="191"/>
        <v/>
      </c>
      <c r="R1209" s="24" t="str">
        <f>IF($K1209="N","",IF($K1209="Y",VLOOKUP($A1209,'Run1-3-1'!$A:$J,3,FALSE)))</f>
        <v/>
      </c>
      <c r="S1209" s="25" t="str">
        <f t="shared" si="192"/>
        <v/>
      </c>
      <c r="T1209" s="27"/>
      <c r="U1209" s="24" t="str">
        <f>IF($K1209="N","",IF($K1209="Y",VLOOKUP($A1209,'Run1-4'!$A:$J,3,FALSE)))</f>
        <v/>
      </c>
      <c r="V1209" s="25" t="str">
        <f t="shared" si="193"/>
        <v/>
      </c>
      <c r="W1209" s="27"/>
      <c r="X1209" s="25" t="str">
        <f t="shared" si="186"/>
        <v>N/A</v>
      </c>
    </row>
    <row r="1210" spans="1:24" ht="14.45" x14ac:dyDescent="0.3">
      <c r="A1210" s="12" t="str">
        <f t="shared" si="184"/>
        <v>20-57484626-G-C</v>
      </c>
      <c r="B1210" s="11" t="s">
        <v>602</v>
      </c>
      <c r="C1210" s="11">
        <v>0.16539999999999999</v>
      </c>
      <c r="E1210" s="11">
        <v>20</v>
      </c>
      <c r="F1210" s="11">
        <v>57484626</v>
      </c>
      <c r="G1210" s="11" t="s">
        <v>187</v>
      </c>
      <c r="H1210" s="11" t="s">
        <v>1035</v>
      </c>
      <c r="I1210" s="11">
        <v>1040</v>
      </c>
      <c r="K1210" s="19" t="str">
        <f t="shared" si="187"/>
        <v>Y</v>
      </c>
      <c r="L1210" s="20">
        <f t="shared" si="188"/>
        <v>0.16539999999999999</v>
      </c>
      <c r="M1210" s="21" t="str">
        <f t="shared" si="185"/>
        <v>B</v>
      </c>
      <c r="N1210" s="22">
        <f t="shared" si="189"/>
        <v>8.616E-2</v>
      </c>
      <c r="O1210" s="23">
        <f t="shared" si="190"/>
        <v>7.9239999999999991E-2</v>
      </c>
      <c r="P1210" s="23">
        <f t="shared" si="191"/>
        <v>0.25156000000000001</v>
      </c>
      <c r="R1210" s="24">
        <f>IF($K1210="N","",IF($K1210="Y",VLOOKUP($A1210,'Run1-3-1'!$A:$J,3,FALSE)))</f>
        <v>0.1439</v>
      </c>
      <c r="S1210" s="25" t="str">
        <f t="shared" si="192"/>
        <v>Y</v>
      </c>
      <c r="T1210" s="27"/>
      <c r="U1210" s="24">
        <f>IF($K1210="N","",IF($K1210="Y",VLOOKUP($A1210,'Run1-4'!$A:$J,3,FALSE)))</f>
        <v>0.17169999999999999</v>
      </c>
      <c r="V1210" s="25" t="str">
        <f t="shared" si="193"/>
        <v>Y</v>
      </c>
      <c r="W1210" s="27"/>
      <c r="X1210" s="25" t="str">
        <f t="shared" si="186"/>
        <v>Y</v>
      </c>
    </row>
    <row r="1211" spans="1:24" ht="14.45" x14ac:dyDescent="0.3">
      <c r="A1211" s="12" t="str">
        <f t="shared" si="184"/>
        <v>22-24143205-C+GTGC</v>
      </c>
      <c r="B1211" s="11" t="s">
        <v>820</v>
      </c>
      <c r="C1211" s="11">
        <v>1.06E-2</v>
      </c>
      <c r="E1211" s="11">
        <v>22</v>
      </c>
      <c r="F1211" s="11">
        <v>24143205</v>
      </c>
      <c r="G1211" s="11" t="s">
        <v>125</v>
      </c>
      <c r="H1211" s="11" t="s">
        <v>1710</v>
      </c>
      <c r="I1211" s="11">
        <v>568</v>
      </c>
      <c r="K1211" s="19" t="str">
        <f t="shared" si="187"/>
        <v>N</v>
      </c>
      <c r="L1211" s="20" t="str">
        <f t="shared" si="188"/>
        <v/>
      </c>
      <c r="M1211" s="21" t="str">
        <f t="shared" si="185"/>
        <v/>
      </c>
      <c r="N1211" s="22" t="str">
        <f t="shared" si="189"/>
        <v>N/A</v>
      </c>
      <c r="O1211" s="23" t="str">
        <f t="shared" si="190"/>
        <v/>
      </c>
      <c r="P1211" s="23" t="str">
        <f t="shared" si="191"/>
        <v/>
      </c>
      <c r="R1211" s="24" t="str">
        <f>IF($K1211="N","",IF($K1211="Y",VLOOKUP($A1211,'Run1-3-1'!$A:$J,3,FALSE)))</f>
        <v/>
      </c>
      <c r="S1211" s="25" t="str">
        <f t="shared" si="192"/>
        <v/>
      </c>
      <c r="T1211" s="27"/>
      <c r="U1211" s="24" t="str">
        <f>IF($K1211="N","",IF($K1211="Y",VLOOKUP($A1211,'Run1-4'!$A:$J,3,FALSE)))</f>
        <v/>
      </c>
      <c r="V1211" s="25" t="str">
        <f t="shared" si="193"/>
        <v/>
      </c>
      <c r="W1211" s="27"/>
      <c r="X1211" s="25" t="str">
        <f t="shared" si="186"/>
        <v>N/A</v>
      </c>
    </row>
    <row r="1212" spans="1:24" ht="14.45" x14ac:dyDescent="0.3">
      <c r="A1212" s="12" t="str">
        <f t="shared" si="184"/>
        <v>22-24143259-T-C</v>
      </c>
      <c r="B1212" s="11" t="s">
        <v>230</v>
      </c>
      <c r="C1212" s="11">
        <v>2.2700000000000001E-2</v>
      </c>
      <c r="E1212" s="11">
        <v>22</v>
      </c>
      <c r="F1212" s="11">
        <v>24143259</v>
      </c>
      <c r="G1212" s="11" t="s">
        <v>1177</v>
      </c>
      <c r="H1212" s="11" t="s">
        <v>551</v>
      </c>
      <c r="I1212" s="11">
        <v>662</v>
      </c>
      <c r="K1212" s="19" t="str">
        <f t="shared" si="187"/>
        <v>N</v>
      </c>
      <c r="L1212" s="20" t="str">
        <f t="shared" si="188"/>
        <v/>
      </c>
      <c r="M1212" s="21" t="str">
        <f t="shared" si="185"/>
        <v/>
      </c>
      <c r="N1212" s="22" t="str">
        <f t="shared" si="189"/>
        <v>N/A</v>
      </c>
      <c r="O1212" s="23" t="str">
        <f t="shared" si="190"/>
        <v/>
      </c>
      <c r="P1212" s="23" t="str">
        <f t="shared" si="191"/>
        <v/>
      </c>
      <c r="R1212" s="24" t="str">
        <f>IF($K1212="N","",IF($K1212="Y",VLOOKUP($A1212,'Run1-3-1'!$A:$J,3,FALSE)))</f>
        <v/>
      </c>
      <c r="S1212" s="25" t="str">
        <f t="shared" si="192"/>
        <v/>
      </c>
      <c r="T1212" s="27"/>
      <c r="U1212" s="24" t="str">
        <f>IF($K1212="N","",IF($K1212="Y",VLOOKUP($A1212,'Run1-4'!$A:$J,3,FALSE)))</f>
        <v/>
      </c>
      <c r="V1212" s="25" t="str">
        <f t="shared" si="193"/>
        <v/>
      </c>
      <c r="W1212" s="27"/>
      <c r="X1212" s="25" t="str">
        <f t="shared" si="186"/>
        <v>N/A</v>
      </c>
    </row>
    <row r="1213" spans="1:24" ht="14.45" x14ac:dyDescent="0.3">
      <c r="A1213" s="12" t="str">
        <f t="shared" si="184"/>
        <v>22-24143296-T</v>
      </c>
      <c r="B1213" s="11" t="s">
        <v>454</v>
      </c>
      <c r="C1213" s="11">
        <v>1.0500000000000001E-2</v>
      </c>
      <c r="E1213" s="11">
        <v>22</v>
      </c>
      <c r="F1213" s="11">
        <v>24143296</v>
      </c>
      <c r="G1213" s="11" t="s">
        <v>125</v>
      </c>
      <c r="H1213" s="11" t="s">
        <v>1177</v>
      </c>
      <c r="I1213" s="11">
        <v>664</v>
      </c>
      <c r="K1213" s="19" t="str">
        <f t="shared" si="187"/>
        <v>N</v>
      </c>
      <c r="L1213" s="20" t="str">
        <f t="shared" si="188"/>
        <v/>
      </c>
      <c r="M1213" s="21" t="str">
        <f t="shared" si="185"/>
        <v/>
      </c>
      <c r="N1213" s="22" t="str">
        <f t="shared" si="189"/>
        <v>N/A</v>
      </c>
      <c r="O1213" s="23" t="str">
        <f t="shared" si="190"/>
        <v/>
      </c>
      <c r="P1213" s="23" t="str">
        <f t="shared" si="191"/>
        <v/>
      </c>
      <c r="R1213" s="24" t="str">
        <f>IF($K1213="N","",IF($K1213="Y",VLOOKUP($A1213,'Run1-3-1'!$A:$J,3,FALSE)))</f>
        <v/>
      </c>
      <c r="S1213" s="25" t="str">
        <f t="shared" si="192"/>
        <v/>
      </c>
      <c r="T1213" s="27"/>
      <c r="U1213" s="24" t="str">
        <f>IF($K1213="N","",IF($K1213="Y",VLOOKUP($A1213,'Run1-4'!$A:$J,3,FALSE)))</f>
        <v/>
      </c>
      <c r="V1213" s="25" t="str">
        <f t="shared" si="193"/>
        <v/>
      </c>
      <c r="W1213" s="27"/>
      <c r="X1213" s="25" t="str">
        <f t="shared" si="186"/>
        <v>N/A</v>
      </c>
    </row>
    <row r="1214" spans="1:24" ht="14.45" x14ac:dyDescent="0.3">
      <c r="A1214" s="12" t="str">
        <f t="shared" si="184"/>
        <v>22-24143307-T</v>
      </c>
      <c r="B1214" s="11" t="s">
        <v>663</v>
      </c>
      <c r="C1214" s="11">
        <v>1.5299999999999999E-2</v>
      </c>
      <c r="E1214" s="11">
        <v>22</v>
      </c>
      <c r="F1214" s="11">
        <v>24143307</v>
      </c>
      <c r="G1214" s="11" t="s">
        <v>125</v>
      </c>
      <c r="H1214" s="11" t="s">
        <v>1177</v>
      </c>
      <c r="I1214" s="11">
        <v>655</v>
      </c>
      <c r="K1214" s="19" t="str">
        <f t="shared" si="187"/>
        <v>N</v>
      </c>
      <c r="L1214" s="20" t="str">
        <f t="shared" si="188"/>
        <v/>
      </c>
      <c r="M1214" s="21" t="str">
        <f t="shared" si="185"/>
        <v/>
      </c>
      <c r="N1214" s="22" t="str">
        <f t="shared" si="189"/>
        <v>N/A</v>
      </c>
      <c r="O1214" s="23" t="str">
        <f t="shared" si="190"/>
        <v/>
      </c>
      <c r="P1214" s="23" t="str">
        <f t="shared" si="191"/>
        <v/>
      </c>
      <c r="R1214" s="24" t="str">
        <f>IF($K1214="N","",IF($K1214="Y",VLOOKUP($A1214,'Run1-3-1'!$A:$J,3,FALSE)))</f>
        <v/>
      </c>
      <c r="S1214" s="25" t="str">
        <f t="shared" si="192"/>
        <v/>
      </c>
      <c r="T1214" s="27"/>
      <c r="U1214" s="24" t="str">
        <f>IF($K1214="N","",IF($K1214="Y",VLOOKUP($A1214,'Run1-4'!$A:$J,3,FALSE)))</f>
        <v/>
      </c>
      <c r="V1214" s="25" t="str">
        <f t="shared" si="193"/>
        <v/>
      </c>
      <c r="W1214" s="27"/>
      <c r="X1214" s="25" t="str">
        <f t="shared" si="186"/>
        <v>N/A</v>
      </c>
    </row>
    <row r="1215" spans="1:24" ht="14.45" x14ac:dyDescent="0.3">
      <c r="A1215" s="12" t="str">
        <f t="shared" si="184"/>
        <v>22-24145486-A</v>
      </c>
      <c r="B1215" s="11" t="s">
        <v>888</v>
      </c>
      <c r="C1215" s="11">
        <v>1.1900000000000001E-2</v>
      </c>
      <c r="E1215" s="11">
        <v>22</v>
      </c>
      <c r="F1215" s="11">
        <v>24145486</v>
      </c>
      <c r="G1215" s="11" t="s">
        <v>187</v>
      </c>
      <c r="H1215" s="11" t="s">
        <v>1082</v>
      </c>
      <c r="I1215" s="11">
        <v>675</v>
      </c>
      <c r="K1215" s="19" t="str">
        <f t="shared" si="187"/>
        <v>N</v>
      </c>
      <c r="L1215" s="20" t="str">
        <f t="shared" si="188"/>
        <v/>
      </c>
      <c r="M1215" s="21" t="str">
        <f t="shared" si="185"/>
        <v/>
      </c>
      <c r="N1215" s="22" t="str">
        <f t="shared" si="189"/>
        <v>N/A</v>
      </c>
      <c r="O1215" s="23" t="str">
        <f t="shared" si="190"/>
        <v/>
      </c>
      <c r="P1215" s="23" t="str">
        <f t="shared" si="191"/>
        <v/>
      </c>
      <c r="R1215" s="24" t="str">
        <f>IF($K1215="N","",IF($K1215="Y",VLOOKUP($A1215,'Run1-3-1'!$A:$J,3,FALSE)))</f>
        <v/>
      </c>
      <c r="S1215" s="25" t="str">
        <f t="shared" si="192"/>
        <v/>
      </c>
      <c r="T1215" s="27"/>
      <c r="U1215" s="24" t="str">
        <f>IF($K1215="N","",IF($K1215="Y",VLOOKUP($A1215,'Run1-4'!$A:$J,3,FALSE)))</f>
        <v/>
      </c>
      <c r="V1215" s="25" t="str">
        <f t="shared" si="193"/>
        <v/>
      </c>
      <c r="W1215" s="27"/>
      <c r="X1215" s="25" t="str">
        <f t="shared" si="186"/>
        <v>N/A</v>
      </c>
    </row>
    <row r="1216" spans="1:24" ht="14.45" x14ac:dyDescent="0.3">
      <c r="A1216" s="12" t="str">
        <f t="shared" si="184"/>
        <v>22-24145489-A</v>
      </c>
      <c r="B1216" s="11" t="s">
        <v>293</v>
      </c>
      <c r="C1216" s="11">
        <v>1.17E-2</v>
      </c>
      <c r="E1216" s="11">
        <v>22</v>
      </c>
      <c r="F1216" s="11">
        <v>24145489</v>
      </c>
      <c r="G1216" s="11" t="s">
        <v>187</v>
      </c>
      <c r="H1216" s="11" t="s">
        <v>1082</v>
      </c>
      <c r="I1216" s="11">
        <v>686</v>
      </c>
      <c r="K1216" s="19" t="str">
        <f t="shared" si="187"/>
        <v>N</v>
      </c>
      <c r="L1216" s="20" t="str">
        <f t="shared" si="188"/>
        <v/>
      </c>
      <c r="M1216" s="21" t="str">
        <f t="shared" si="185"/>
        <v/>
      </c>
      <c r="N1216" s="22" t="str">
        <f t="shared" si="189"/>
        <v>N/A</v>
      </c>
      <c r="O1216" s="23" t="str">
        <f t="shared" si="190"/>
        <v/>
      </c>
      <c r="P1216" s="23" t="str">
        <f t="shared" si="191"/>
        <v/>
      </c>
      <c r="R1216" s="24" t="str">
        <f>IF($K1216="N","",IF($K1216="Y",VLOOKUP($A1216,'Run1-3-1'!$A:$J,3,FALSE)))</f>
        <v/>
      </c>
      <c r="S1216" s="25" t="str">
        <f t="shared" si="192"/>
        <v/>
      </c>
      <c r="T1216" s="27"/>
      <c r="U1216" s="24" t="str">
        <f>IF($K1216="N","",IF($K1216="Y",VLOOKUP($A1216,'Run1-4'!$A:$J,3,FALSE)))</f>
        <v/>
      </c>
      <c r="V1216" s="25" t="str">
        <f t="shared" si="193"/>
        <v/>
      </c>
      <c r="W1216" s="27"/>
      <c r="X1216" s="25" t="str">
        <f t="shared" si="186"/>
        <v>N/A</v>
      </c>
    </row>
    <row r="1217" spans="1:24" ht="14.45" x14ac:dyDescent="0.3">
      <c r="A1217" s="12" t="str">
        <f t="shared" si="184"/>
        <v>22-24145499-T</v>
      </c>
      <c r="B1217" s="50" t="s">
        <v>514</v>
      </c>
      <c r="C1217" s="50">
        <v>1.01E-2</v>
      </c>
      <c r="D1217" s="50"/>
      <c r="E1217" s="50">
        <v>22</v>
      </c>
      <c r="F1217" s="50">
        <v>24145499</v>
      </c>
      <c r="G1217" s="50" t="s">
        <v>125</v>
      </c>
      <c r="H1217" s="50" t="s">
        <v>1177</v>
      </c>
      <c r="I1217" s="50">
        <v>690</v>
      </c>
      <c r="K1217" s="19" t="str">
        <f t="shared" si="187"/>
        <v>N</v>
      </c>
      <c r="L1217" s="20" t="str">
        <f t="shared" si="188"/>
        <v/>
      </c>
      <c r="M1217" s="21" t="str">
        <f t="shared" si="185"/>
        <v/>
      </c>
      <c r="N1217" s="22" t="str">
        <f t="shared" si="189"/>
        <v>N/A</v>
      </c>
      <c r="O1217" s="23" t="str">
        <f t="shared" si="190"/>
        <v/>
      </c>
      <c r="P1217" s="23" t="str">
        <f t="shared" si="191"/>
        <v/>
      </c>
      <c r="R1217" s="24" t="str">
        <f>IF($K1217="N","",IF($K1217="Y",VLOOKUP($A1217,'Run1-3-1'!$A:$J,3,FALSE)))</f>
        <v/>
      </c>
      <c r="S1217" s="25" t="str">
        <f t="shared" si="192"/>
        <v/>
      </c>
      <c r="T1217" s="27"/>
      <c r="U1217" s="24" t="str">
        <f>IF($K1217="N","",IF($K1217="Y",VLOOKUP($A1217,'Run1-4'!$A:$J,3,FALSE)))</f>
        <v/>
      </c>
      <c r="V1217" s="25" t="str">
        <f t="shared" si="193"/>
        <v/>
      </c>
      <c r="W1217" s="27"/>
      <c r="X1217" s="25" t="str">
        <f t="shared" si="186"/>
        <v>N/A</v>
      </c>
    </row>
    <row r="1218" spans="1:24" ht="14.45" x14ac:dyDescent="0.3">
      <c r="A1218" s="12" t="str">
        <f t="shared" si="184"/>
        <v>22-24145506-A</v>
      </c>
      <c r="B1218" s="50" t="s">
        <v>729</v>
      </c>
      <c r="C1218" s="50">
        <v>1.49E-2</v>
      </c>
      <c r="D1218" s="50"/>
      <c r="E1218" s="50">
        <v>22</v>
      </c>
      <c r="F1218" s="50">
        <v>24145506</v>
      </c>
      <c r="G1218" s="50" t="s">
        <v>187</v>
      </c>
      <c r="H1218" s="50" t="s">
        <v>1082</v>
      </c>
      <c r="I1218" s="50">
        <v>740</v>
      </c>
      <c r="K1218" s="19" t="str">
        <f t="shared" si="187"/>
        <v>N</v>
      </c>
      <c r="L1218" s="20" t="str">
        <f t="shared" si="188"/>
        <v/>
      </c>
      <c r="M1218" s="21" t="str">
        <f t="shared" si="185"/>
        <v/>
      </c>
      <c r="N1218" s="22" t="str">
        <f t="shared" si="189"/>
        <v>N/A</v>
      </c>
      <c r="O1218" s="23" t="str">
        <f t="shared" si="190"/>
        <v/>
      </c>
      <c r="P1218" s="23" t="str">
        <f t="shared" si="191"/>
        <v/>
      </c>
      <c r="R1218" s="24" t="str">
        <f>IF($K1218="N","",IF($K1218="Y",VLOOKUP($A1218,'Run1-3-1'!$A:$J,3,FALSE)))</f>
        <v/>
      </c>
      <c r="S1218" s="25" t="str">
        <f t="shared" si="192"/>
        <v/>
      </c>
      <c r="T1218" s="27"/>
      <c r="U1218" s="24" t="str">
        <f>IF($K1218="N","",IF($K1218="Y",VLOOKUP($A1218,'Run1-4'!$A:$J,3,FALSE)))</f>
        <v/>
      </c>
      <c r="V1218" s="25" t="str">
        <f t="shared" si="193"/>
        <v/>
      </c>
      <c r="W1218" s="27"/>
      <c r="X1218" s="25" t="str">
        <f t="shared" si="186"/>
        <v>N/A</v>
      </c>
    </row>
    <row r="1219" spans="1:24" ht="14.45" x14ac:dyDescent="0.3">
      <c r="A1219" s="12" t="str">
        <f t="shared" ref="A1219:A1238" si="194">E1219&amp;"-"&amp;F1219&amp;"-"&amp;H1219</f>
        <v>22-24145527-G-C</v>
      </c>
      <c r="B1219" s="50" t="s">
        <v>681</v>
      </c>
      <c r="C1219" s="50">
        <v>0.3145</v>
      </c>
      <c r="D1219" s="50"/>
      <c r="E1219" s="50">
        <v>22</v>
      </c>
      <c r="F1219" s="50">
        <v>24145527</v>
      </c>
      <c r="G1219" s="50" t="s">
        <v>187</v>
      </c>
      <c r="H1219" s="50" t="s">
        <v>1035</v>
      </c>
      <c r="I1219" s="50">
        <v>779</v>
      </c>
      <c r="K1219" s="19" t="str">
        <f t="shared" si="187"/>
        <v>N</v>
      </c>
      <c r="L1219" s="20" t="str">
        <f t="shared" si="188"/>
        <v/>
      </c>
      <c r="M1219" s="21" t="str">
        <f t="shared" ref="M1219:M1238" si="195">IF($L1219="","",IF(AND($L1219&gt;=0.05,$L1219&lt;0.1),"A",IF(AND($L1219&gt;=0.1,$L1219&lt;0.2),"B",IF(AND($L1219&gt;=0.2,$L1219&lt;=0.25),"C"))))</f>
        <v/>
      </c>
      <c r="N1219" s="22" t="str">
        <f t="shared" si="189"/>
        <v>N/A</v>
      </c>
      <c r="O1219" s="23" t="str">
        <f t="shared" si="190"/>
        <v/>
      </c>
      <c r="P1219" s="23" t="str">
        <f t="shared" si="191"/>
        <v/>
      </c>
      <c r="R1219" s="24" t="str">
        <f>IF($K1219="N","",IF($K1219="Y",VLOOKUP($A1219,'Run1-3-1'!$A:$J,3,FALSE)))</f>
        <v/>
      </c>
      <c r="S1219" s="25" t="str">
        <f t="shared" si="192"/>
        <v/>
      </c>
      <c r="T1219" s="27"/>
      <c r="U1219" s="24" t="str">
        <f>IF($K1219="N","",IF($K1219="Y",VLOOKUP($A1219,'Run1-4'!$A:$J,3,FALSE)))</f>
        <v/>
      </c>
      <c r="V1219" s="25" t="str">
        <f t="shared" si="193"/>
        <v/>
      </c>
      <c r="W1219" s="27"/>
      <c r="X1219" s="25" t="str">
        <f t="shared" ref="X1219:X1238" si="196">IF($K1219="N","N/A",IF(AND($S1219="Y",$V1219="Y"),"Y","N"))</f>
        <v>N/A</v>
      </c>
    </row>
    <row r="1220" spans="1:24" ht="14.45" x14ac:dyDescent="0.3">
      <c r="A1220" s="12" t="str">
        <f t="shared" si="194"/>
        <v>22-24145528-T</v>
      </c>
      <c r="B1220" s="50" t="s">
        <v>914</v>
      </c>
      <c r="C1220" s="50">
        <v>1.18E-2</v>
      </c>
      <c r="D1220" s="50"/>
      <c r="E1220" s="50">
        <v>22</v>
      </c>
      <c r="F1220" s="50">
        <v>24145528</v>
      </c>
      <c r="G1220" s="50" t="s">
        <v>125</v>
      </c>
      <c r="H1220" s="50" t="s">
        <v>1177</v>
      </c>
      <c r="I1220" s="50">
        <v>510</v>
      </c>
      <c r="K1220" s="19" t="str">
        <f t="shared" ref="K1220:K1238" si="197">IF(AND($C1220&lt;=0.25,C1220&gt;=0.05),"Y","N")</f>
        <v>N</v>
      </c>
      <c r="L1220" s="20" t="str">
        <f t="shared" ref="L1220:L1238" si="198">IF(K1220="Y",C1220,"")</f>
        <v/>
      </c>
      <c r="M1220" s="21" t="str">
        <f t="shared" si="195"/>
        <v/>
      </c>
      <c r="N1220" s="22" t="str">
        <f t="shared" ref="N1220:N1238" si="199">IF($M1220="A",$L1220*$C$1+$F$1,IF($M1220="B",L1220*$D$1+$F$1,IF($M1220="C",L1220*$E$1+$F$1,"N/A")))</f>
        <v>N/A</v>
      </c>
      <c r="O1220" s="23" t="str">
        <f t="shared" ref="O1220:O1238" si="200">IF(L1220="","",IF((L1220-N1220)&lt;0.01,0.01,L1220-N1220))</f>
        <v/>
      </c>
      <c r="P1220" s="23" t="str">
        <f t="shared" ref="P1220:P1238" si="201">IF(L1220="","",L1220+N1220)</f>
        <v/>
      </c>
      <c r="R1220" s="24" t="str">
        <f>IF($K1220="N","",IF($K1220="Y",VLOOKUP($A1220,'Run1-3-1'!$A:$J,3,FALSE)))</f>
        <v/>
      </c>
      <c r="S1220" s="25" t="str">
        <f t="shared" ref="S1220:S1238" si="202">IF($K1220="N","",IF(AND(R1220&gt;=$O1220,R1220&lt;=$P1220),"Y","N"))</f>
        <v/>
      </c>
      <c r="T1220" s="27"/>
      <c r="U1220" s="24" t="str">
        <f>IF($K1220="N","",IF($K1220="Y",VLOOKUP($A1220,'Run1-4'!$A:$J,3,FALSE)))</f>
        <v/>
      </c>
      <c r="V1220" s="25" t="str">
        <f t="shared" ref="V1220:V1238" si="203">IF($K1220="N","",IF(AND(U1220&gt;=$O1220,U1220&lt;=$P1220),"Y","N"))</f>
        <v/>
      </c>
      <c r="W1220" s="27"/>
      <c r="X1220" s="25" t="str">
        <f t="shared" si="196"/>
        <v>N/A</v>
      </c>
    </row>
    <row r="1221" spans="1:24" ht="14.45" x14ac:dyDescent="0.3">
      <c r="A1221" s="12" t="str">
        <f t="shared" si="194"/>
        <v>22-24145534-A</v>
      </c>
      <c r="B1221" s="50" t="s">
        <v>1132</v>
      </c>
      <c r="C1221" s="50">
        <v>1.0500000000000001E-2</v>
      </c>
      <c r="D1221" s="50"/>
      <c r="E1221" s="50">
        <v>22</v>
      </c>
      <c r="F1221" s="50">
        <v>24145534</v>
      </c>
      <c r="G1221" s="50" t="s">
        <v>187</v>
      </c>
      <c r="H1221" s="50" t="s">
        <v>1082</v>
      </c>
      <c r="I1221" s="50">
        <v>764</v>
      </c>
      <c r="K1221" s="19" t="str">
        <f t="shared" si="197"/>
        <v>N</v>
      </c>
      <c r="L1221" s="20" t="str">
        <f t="shared" si="198"/>
        <v/>
      </c>
      <c r="M1221" s="21" t="str">
        <f t="shared" si="195"/>
        <v/>
      </c>
      <c r="N1221" s="22" t="str">
        <f t="shared" si="199"/>
        <v>N/A</v>
      </c>
      <c r="O1221" s="23" t="str">
        <f t="shared" si="200"/>
        <v/>
      </c>
      <c r="P1221" s="23" t="str">
        <f t="shared" si="201"/>
        <v/>
      </c>
      <c r="R1221" s="24" t="str">
        <f>IF($K1221="N","",IF($K1221="Y",VLOOKUP($A1221,'Run1-3-1'!$A:$J,3,FALSE)))</f>
        <v/>
      </c>
      <c r="S1221" s="25" t="str">
        <f t="shared" si="202"/>
        <v/>
      </c>
      <c r="T1221" s="27"/>
      <c r="U1221" s="24" t="str">
        <f>IF($K1221="N","",IF($K1221="Y",VLOOKUP($A1221,'Run1-4'!$A:$J,3,FALSE)))</f>
        <v/>
      </c>
      <c r="V1221" s="25" t="str">
        <f t="shared" si="203"/>
        <v/>
      </c>
      <c r="W1221" s="27"/>
      <c r="X1221" s="25" t="str">
        <f t="shared" si="196"/>
        <v>N/A</v>
      </c>
    </row>
    <row r="1222" spans="1:24" ht="14.45" x14ac:dyDescent="0.3">
      <c r="A1222" s="12" t="str">
        <f t="shared" si="194"/>
        <v>22-24145542-T</v>
      </c>
      <c r="B1222" s="50" t="s">
        <v>1346</v>
      </c>
      <c r="C1222" s="50">
        <v>1.4999999999999999E-2</v>
      </c>
      <c r="D1222" s="50"/>
      <c r="E1222" s="50">
        <v>22</v>
      </c>
      <c r="F1222" s="50">
        <v>24145542</v>
      </c>
      <c r="G1222" s="50" t="s">
        <v>125</v>
      </c>
      <c r="H1222" s="50" t="s">
        <v>1177</v>
      </c>
      <c r="I1222" s="50">
        <v>731</v>
      </c>
      <c r="K1222" s="19" t="str">
        <f t="shared" si="197"/>
        <v>N</v>
      </c>
      <c r="L1222" s="20" t="str">
        <f t="shared" si="198"/>
        <v/>
      </c>
      <c r="M1222" s="21" t="str">
        <f t="shared" si="195"/>
        <v/>
      </c>
      <c r="N1222" s="22" t="str">
        <f t="shared" si="199"/>
        <v>N/A</v>
      </c>
      <c r="O1222" s="23" t="str">
        <f t="shared" si="200"/>
        <v/>
      </c>
      <c r="P1222" s="23" t="str">
        <f t="shared" si="201"/>
        <v/>
      </c>
      <c r="R1222" s="24" t="str">
        <f>IF($K1222="N","",IF($K1222="Y",VLOOKUP($A1222,'Run1-3-1'!$A:$J,3,FALSE)))</f>
        <v/>
      </c>
      <c r="S1222" s="25" t="str">
        <f t="shared" si="202"/>
        <v/>
      </c>
      <c r="T1222" s="27"/>
      <c r="U1222" s="24" t="str">
        <f>IF($K1222="N","",IF($K1222="Y",VLOOKUP($A1222,'Run1-4'!$A:$J,3,FALSE)))</f>
        <v/>
      </c>
      <c r="V1222" s="25" t="str">
        <f t="shared" si="203"/>
        <v/>
      </c>
      <c r="W1222" s="27"/>
      <c r="X1222" s="25" t="str">
        <f t="shared" si="196"/>
        <v>N/A</v>
      </c>
    </row>
    <row r="1223" spans="1:24" ht="14.45" x14ac:dyDescent="0.3">
      <c r="A1223" s="12" t="str">
        <f t="shared" si="194"/>
        <v>22-24145572-A</v>
      </c>
      <c r="B1223" s="50" t="s">
        <v>750</v>
      </c>
      <c r="C1223" s="50">
        <v>1.06E-2</v>
      </c>
      <c r="D1223" s="50"/>
      <c r="E1223" s="50">
        <v>22</v>
      </c>
      <c r="F1223" s="50">
        <v>24145572</v>
      </c>
      <c r="G1223" s="50" t="s">
        <v>187</v>
      </c>
      <c r="H1223" s="50" t="s">
        <v>1082</v>
      </c>
      <c r="I1223" s="50">
        <v>756</v>
      </c>
      <c r="K1223" s="19" t="str">
        <f t="shared" si="197"/>
        <v>N</v>
      </c>
      <c r="L1223" s="20" t="str">
        <f t="shared" si="198"/>
        <v/>
      </c>
      <c r="M1223" s="21" t="str">
        <f t="shared" si="195"/>
        <v/>
      </c>
      <c r="N1223" s="22" t="str">
        <f t="shared" si="199"/>
        <v>N/A</v>
      </c>
      <c r="O1223" s="23" t="str">
        <f t="shared" si="200"/>
        <v/>
      </c>
      <c r="P1223" s="23" t="str">
        <f t="shared" si="201"/>
        <v/>
      </c>
      <c r="R1223" s="24" t="str">
        <f>IF($K1223="N","",IF($K1223="Y",VLOOKUP($A1223,'Run1-3-1'!$A:$J,3,FALSE)))</f>
        <v/>
      </c>
      <c r="S1223" s="25" t="str">
        <f t="shared" si="202"/>
        <v/>
      </c>
      <c r="T1223" s="27"/>
      <c r="U1223" s="24" t="str">
        <f>IF($K1223="N","",IF($K1223="Y",VLOOKUP($A1223,'Run1-4'!$A:$J,3,FALSE)))</f>
        <v/>
      </c>
      <c r="V1223" s="25" t="str">
        <f t="shared" si="203"/>
        <v/>
      </c>
      <c r="W1223" s="27"/>
      <c r="X1223" s="25" t="str">
        <f t="shared" si="196"/>
        <v>N/A</v>
      </c>
    </row>
    <row r="1224" spans="1:24" ht="14.45" x14ac:dyDescent="0.3">
      <c r="A1224" s="12" t="str">
        <f t="shared" si="194"/>
        <v>22-24145575-A</v>
      </c>
      <c r="B1224" s="50" t="s">
        <v>975</v>
      </c>
      <c r="C1224" s="50">
        <v>1.6899999999999998E-2</v>
      </c>
      <c r="D1224" s="50"/>
      <c r="E1224" s="50">
        <v>22</v>
      </c>
      <c r="F1224" s="50">
        <v>24145575</v>
      </c>
      <c r="G1224" s="50" t="s">
        <v>187</v>
      </c>
      <c r="H1224" s="50" t="s">
        <v>1082</v>
      </c>
      <c r="I1224" s="50">
        <v>771</v>
      </c>
      <c r="K1224" s="19" t="str">
        <f t="shared" si="197"/>
        <v>N</v>
      </c>
      <c r="L1224" s="20" t="str">
        <f t="shared" si="198"/>
        <v/>
      </c>
      <c r="M1224" s="21" t="str">
        <f t="shared" si="195"/>
        <v/>
      </c>
      <c r="N1224" s="22" t="str">
        <f t="shared" si="199"/>
        <v>N/A</v>
      </c>
      <c r="O1224" s="23" t="str">
        <f t="shared" si="200"/>
        <v/>
      </c>
      <c r="P1224" s="23" t="str">
        <f t="shared" si="201"/>
        <v/>
      </c>
      <c r="R1224" s="24" t="str">
        <f>IF($K1224="N","",IF($K1224="Y",VLOOKUP($A1224,'Run1-3-1'!$A:$J,3,FALSE)))</f>
        <v/>
      </c>
      <c r="S1224" s="25" t="str">
        <f t="shared" si="202"/>
        <v/>
      </c>
      <c r="T1224" s="27"/>
      <c r="U1224" s="24" t="str">
        <f>IF($K1224="N","",IF($K1224="Y",VLOOKUP($A1224,'Run1-4'!$A:$J,3,FALSE)))</f>
        <v/>
      </c>
      <c r="V1224" s="25" t="str">
        <f t="shared" si="203"/>
        <v/>
      </c>
      <c r="W1224" s="27"/>
      <c r="X1224" s="25" t="str">
        <f t="shared" si="196"/>
        <v>N/A</v>
      </c>
    </row>
    <row r="1225" spans="1:24" ht="14.45" x14ac:dyDescent="0.3">
      <c r="A1225" s="12" t="str">
        <f t="shared" si="194"/>
        <v>22-24176276-G+C</v>
      </c>
      <c r="B1225" s="50" t="s">
        <v>1197</v>
      </c>
      <c r="C1225" s="50">
        <v>1.8800000000000001E-2</v>
      </c>
      <c r="D1225" s="50"/>
      <c r="E1225" s="50">
        <v>22</v>
      </c>
      <c r="F1225" s="50">
        <v>24176276</v>
      </c>
      <c r="G1225" s="50" t="s">
        <v>187</v>
      </c>
      <c r="H1225" s="50" t="s">
        <v>1012</v>
      </c>
      <c r="I1225" s="50">
        <v>585</v>
      </c>
      <c r="K1225" s="19" t="str">
        <f t="shared" si="197"/>
        <v>N</v>
      </c>
      <c r="L1225" s="20" t="str">
        <f t="shared" si="198"/>
        <v/>
      </c>
      <c r="M1225" s="21" t="str">
        <f t="shared" si="195"/>
        <v/>
      </c>
      <c r="N1225" s="22" t="str">
        <f t="shared" si="199"/>
        <v>N/A</v>
      </c>
      <c r="O1225" s="23" t="str">
        <f t="shared" si="200"/>
        <v/>
      </c>
      <c r="P1225" s="23" t="str">
        <f t="shared" si="201"/>
        <v/>
      </c>
      <c r="R1225" s="24" t="str">
        <f>IF($K1225="N","",IF($K1225="Y",VLOOKUP($A1225,'Run1-3-1'!$A:$J,3,FALSE)))</f>
        <v/>
      </c>
      <c r="S1225" s="25" t="str">
        <f t="shared" si="202"/>
        <v/>
      </c>
      <c r="T1225" s="27"/>
      <c r="U1225" s="24" t="str">
        <f>IF($K1225="N","",IF($K1225="Y",VLOOKUP($A1225,'Run1-4'!$A:$J,3,FALSE)))</f>
        <v/>
      </c>
      <c r="V1225" s="25" t="str">
        <f t="shared" si="203"/>
        <v/>
      </c>
      <c r="W1225" s="27"/>
      <c r="X1225" s="25" t="str">
        <f t="shared" si="196"/>
        <v>N/A</v>
      </c>
    </row>
    <row r="1226" spans="1:24" ht="14.45" x14ac:dyDescent="0.3">
      <c r="A1226" s="12" t="str">
        <f t="shared" si="194"/>
        <v>22-24176299-G</v>
      </c>
      <c r="B1226" s="50" t="s">
        <v>23</v>
      </c>
      <c r="C1226" s="50">
        <v>0.01</v>
      </c>
      <c r="D1226" s="50"/>
      <c r="E1226" s="50">
        <v>22</v>
      </c>
      <c r="F1226" s="50">
        <v>24176299</v>
      </c>
      <c r="G1226" s="50" t="s">
        <v>1082</v>
      </c>
      <c r="H1226" s="50" t="s">
        <v>187</v>
      </c>
      <c r="I1226" s="50">
        <v>598</v>
      </c>
      <c r="K1226" s="19" t="str">
        <f t="shared" si="197"/>
        <v>N</v>
      </c>
      <c r="L1226" s="20" t="str">
        <f t="shared" si="198"/>
        <v/>
      </c>
      <c r="M1226" s="21" t="str">
        <f t="shared" si="195"/>
        <v/>
      </c>
      <c r="N1226" s="22" t="str">
        <f t="shared" si="199"/>
        <v>N/A</v>
      </c>
      <c r="O1226" s="23" t="str">
        <f t="shared" si="200"/>
        <v/>
      </c>
      <c r="P1226" s="23" t="str">
        <f t="shared" si="201"/>
        <v/>
      </c>
      <c r="R1226" s="24" t="str">
        <f>IF($K1226="N","",IF($K1226="Y",VLOOKUP($A1226,'Run1-3-1'!$A:$J,3,FALSE)))</f>
        <v/>
      </c>
      <c r="S1226" s="25" t="str">
        <f t="shared" si="202"/>
        <v/>
      </c>
      <c r="T1226" s="27"/>
      <c r="U1226" s="24" t="str">
        <f>IF($K1226="N","",IF($K1226="Y",VLOOKUP($A1226,'Run1-4'!$A:$J,3,FALSE)))</f>
        <v/>
      </c>
      <c r="V1226" s="25" t="str">
        <f t="shared" si="203"/>
        <v/>
      </c>
      <c r="W1226" s="27"/>
      <c r="X1226" s="25" t="str">
        <f t="shared" si="196"/>
        <v>N/A</v>
      </c>
    </row>
    <row r="1227" spans="1:24" ht="14.45" x14ac:dyDescent="0.3">
      <c r="A1227" s="12" t="str">
        <f t="shared" si="194"/>
        <v>22-24176306-G-C</v>
      </c>
      <c r="B1227" s="50" t="s">
        <v>815</v>
      </c>
      <c r="C1227" s="50">
        <v>0.21829999999999999</v>
      </c>
      <c r="D1227" s="50"/>
      <c r="E1227" s="50">
        <v>22</v>
      </c>
      <c r="F1227" s="50">
        <v>24176306</v>
      </c>
      <c r="G1227" s="50" t="s">
        <v>187</v>
      </c>
      <c r="H1227" s="50" t="s">
        <v>1035</v>
      </c>
      <c r="I1227" s="50">
        <v>600</v>
      </c>
      <c r="K1227" s="19" t="str">
        <f t="shared" si="197"/>
        <v>Y</v>
      </c>
      <c r="L1227" s="20">
        <f t="shared" si="198"/>
        <v>0.21829999999999999</v>
      </c>
      <c r="M1227" s="21" t="str">
        <f t="shared" si="195"/>
        <v>C</v>
      </c>
      <c r="N1227" s="22">
        <f t="shared" si="199"/>
        <v>8.5489999999999997E-2</v>
      </c>
      <c r="O1227" s="23">
        <f t="shared" si="200"/>
        <v>0.13280999999999998</v>
      </c>
      <c r="P1227" s="23">
        <f t="shared" si="201"/>
        <v>0.30379</v>
      </c>
      <c r="R1227" s="24">
        <f>IF($K1227="N","",IF($K1227="Y",VLOOKUP($A1227,'Run1-3-1'!$A:$J,3,FALSE)))</f>
        <v>0.20979999999999999</v>
      </c>
      <c r="S1227" s="25" t="str">
        <f t="shared" si="202"/>
        <v>Y</v>
      </c>
      <c r="T1227" s="27"/>
      <c r="U1227" s="24">
        <f>IF($K1227="N","",IF($K1227="Y",VLOOKUP($A1227,'Run1-4'!$A:$J,3,FALSE)))</f>
        <v>0.19020000000000001</v>
      </c>
      <c r="V1227" s="25" t="str">
        <f t="shared" si="203"/>
        <v>Y</v>
      </c>
      <c r="W1227" s="27"/>
      <c r="X1227" s="25" t="str">
        <f t="shared" si="196"/>
        <v>Y</v>
      </c>
    </row>
    <row r="1228" spans="1:24" ht="14.45" x14ac:dyDescent="0.3">
      <c r="A1228" s="12" t="str">
        <f t="shared" si="194"/>
        <v>22-24176307-T</v>
      </c>
      <c r="B1228" s="50" t="s">
        <v>1044</v>
      </c>
      <c r="C1228" s="50">
        <v>2.0799999999999999E-2</v>
      </c>
      <c r="D1228" s="50"/>
      <c r="E1228" s="50">
        <v>22</v>
      </c>
      <c r="F1228" s="50">
        <v>24176307</v>
      </c>
      <c r="G1228" s="50" t="s">
        <v>125</v>
      </c>
      <c r="H1228" s="50" t="s">
        <v>1177</v>
      </c>
      <c r="I1228" s="50">
        <v>288</v>
      </c>
      <c r="K1228" s="19" t="str">
        <f t="shared" si="197"/>
        <v>N</v>
      </c>
      <c r="L1228" s="20" t="str">
        <f t="shared" si="198"/>
        <v/>
      </c>
      <c r="M1228" s="21" t="str">
        <f t="shared" si="195"/>
        <v/>
      </c>
      <c r="N1228" s="22" t="str">
        <f t="shared" si="199"/>
        <v>N/A</v>
      </c>
      <c r="O1228" s="23" t="str">
        <f t="shared" si="200"/>
        <v/>
      </c>
      <c r="P1228" s="23" t="str">
        <f t="shared" si="201"/>
        <v/>
      </c>
      <c r="R1228" s="24" t="str">
        <f>IF($K1228="N","",IF($K1228="Y",VLOOKUP($A1228,'Run1-3-1'!$A:$J,3,FALSE)))</f>
        <v/>
      </c>
      <c r="S1228" s="25" t="str">
        <f t="shared" si="202"/>
        <v/>
      </c>
      <c r="T1228" s="27"/>
      <c r="U1228" s="24" t="str">
        <f>IF($K1228="N","",IF($K1228="Y",VLOOKUP($A1228,'Run1-4'!$A:$J,3,FALSE)))</f>
        <v/>
      </c>
      <c r="V1228" s="25" t="str">
        <f t="shared" si="203"/>
        <v/>
      </c>
      <c r="W1228" s="27"/>
      <c r="X1228" s="25" t="str">
        <f t="shared" si="196"/>
        <v>N/A</v>
      </c>
    </row>
    <row r="1229" spans="1:24" ht="14.45" x14ac:dyDescent="0.3">
      <c r="A1229" s="12" t="str">
        <f t="shared" si="194"/>
        <v>22-24176311-T</v>
      </c>
      <c r="B1229" s="50" t="s">
        <v>263</v>
      </c>
      <c r="C1229" s="50">
        <v>1.6799999999999999E-2</v>
      </c>
      <c r="D1229" s="50"/>
      <c r="E1229" s="50">
        <v>22</v>
      </c>
      <c r="F1229" s="50">
        <v>24176311</v>
      </c>
      <c r="G1229" s="50" t="s">
        <v>125</v>
      </c>
      <c r="H1229" s="50" t="s">
        <v>1177</v>
      </c>
      <c r="I1229" s="50">
        <v>417</v>
      </c>
      <c r="K1229" s="19" t="str">
        <f t="shared" si="197"/>
        <v>N</v>
      </c>
      <c r="L1229" s="20" t="str">
        <f t="shared" si="198"/>
        <v/>
      </c>
      <c r="M1229" s="21" t="str">
        <f t="shared" si="195"/>
        <v/>
      </c>
      <c r="N1229" s="22" t="str">
        <f t="shared" si="199"/>
        <v>N/A</v>
      </c>
      <c r="O1229" s="23" t="str">
        <f t="shared" si="200"/>
        <v/>
      </c>
      <c r="P1229" s="23" t="str">
        <f t="shared" si="201"/>
        <v/>
      </c>
      <c r="R1229" s="24" t="str">
        <f>IF($K1229="N","",IF($K1229="Y",VLOOKUP($A1229,'Run1-3-1'!$A:$J,3,FALSE)))</f>
        <v/>
      </c>
      <c r="S1229" s="25" t="str">
        <f t="shared" si="202"/>
        <v/>
      </c>
      <c r="T1229" s="27"/>
      <c r="U1229" s="24" t="str">
        <f>IF($K1229="N","",IF($K1229="Y",VLOOKUP($A1229,'Run1-4'!$A:$J,3,FALSE)))</f>
        <v/>
      </c>
      <c r="V1229" s="25" t="str">
        <f t="shared" si="203"/>
        <v/>
      </c>
      <c r="W1229" s="27"/>
      <c r="X1229" s="25" t="str">
        <f t="shared" si="196"/>
        <v>N/A</v>
      </c>
    </row>
    <row r="1230" spans="1:24" ht="14.45" x14ac:dyDescent="0.3">
      <c r="A1230" s="12" t="str">
        <f t="shared" si="194"/>
        <v>22-24176323-T+C</v>
      </c>
      <c r="B1230" s="50" t="s">
        <v>1070</v>
      </c>
      <c r="C1230" s="50">
        <v>1.52E-2</v>
      </c>
      <c r="D1230" s="50"/>
      <c r="E1230" s="50">
        <v>22</v>
      </c>
      <c r="F1230" s="50">
        <v>24176323</v>
      </c>
      <c r="G1230" s="50" t="s">
        <v>1177</v>
      </c>
      <c r="H1230" s="50" t="s">
        <v>1335</v>
      </c>
      <c r="I1230" s="50">
        <v>594</v>
      </c>
      <c r="K1230" s="19" t="str">
        <f t="shared" si="197"/>
        <v>N</v>
      </c>
      <c r="L1230" s="20" t="str">
        <f t="shared" si="198"/>
        <v/>
      </c>
      <c r="M1230" s="21" t="str">
        <f t="shared" si="195"/>
        <v/>
      </c>
      <c r="N1230" s="22" t="str">
        <f t="shared" si="199"/>
        <v>N/A</v>
      </c>
      <c r="O1230" s="23" t="str">
        <f t="shared" si="200"/>
        <v/>
      </c>
      <c r="P1230" s="23" t="str">
        <f t="shared" si="201"/>
        <v/>
      </c>
      <c r="R1230" s="24" t="str">
        <f>IF($K1230="N","",IF($K1230="Y",VLOOKUP($A1230,'Run1-3-1'!$A:$J,3,FALSE)))</f>
        <v/>
      </c>
      <c r="S1230" s="25" t="str">
        <f t="shared" si="202"/>
        <v/>
      </c>
      <c r="T1230" s="27"/>
      <c r="U1230" s="24" t="str">
        <f>IF($K1230="N","",IF($K1230="Y",VLOOKUP($A1230,'Run1-4'!$A:$J,3,FALSE)))</f>
        <v/>
      </c>
      <c r="V1230" s="25" t="str">
        <f t="shared" si="203"/>
        <v/>
      </c>
      <c r="W1230" s="27"/>
      <c r="X1230" s="25" t="str">
        <f t="shared" si="196"/>
        <v>N/A</v>
      </c>
    </row>
    <row r="1231" spans="1:24" ht="14.45" x14ac:dyDescent="0.3">
      <c r="A1231" s="12" t="str">
        <f t="shared" si="194"/>
        <v>22-24176338-T</v>
      </c>
      <c r="B1231" s="50" t="s">
        <v>1286</v>
      </c>
      <c r="C1231" s="50">
        <v>1.4800000000000001E-2</v>
      </c>
      <c r="D1231" s="50"/>
      <c r="E1231" s="50">
        <v>22</v>
      </c>
      <c r="F1231" s="50">
        <v>24176338</v>
      </c>
      <c r="G1231" s="50" t="s">
        <v>125</v>
      </c>
      <c r="H1231" s="50" t="s">
        <v>1177</v>
      </c>
      <c r="I1231" s="50">
        <v>610</v>
      </c>
      <c r="K1231" s="19" t="str">
        <f t="shared" si="197"/>
        <v>N</v>
      </c>
      <c r="L1231" s="20" t="str">
        <f t="shared" si="198"/>
        <v/>
      </c>
      <c r="M1231" s="21" t="str">
        <f t="shared" si="195"/>
        <v/>
      </c>
      <c r="N1231" s="22" t="str">
        <f t="shared" si="199"/>
        <v>N/A</v>
      </c>
      <c r="O1231" s="23" t="str">
        <f t="shared" si="200"/>
        <v/>
      </c>
      <c r="P1231" s="23" t="str">
        <f t="shared" si="201"/>
        <v/>
      </c>
      <c r="R1231" s="24" t="str">
        <f>IF($K1231="N","",IF($K1231="Y",VLOOKUP($A1231,'Run1-3-1'!$A:$J,3,FALSE)))</f>
        <v/>
      </c>
      <c r="S1231" s="25" t="str">
        <f t="shared" si="202"/>
        <v/>
      </c>
      <c r="T1231" s="27"/>
      <c r="U1231" s="24" t="str">
        <f>IF($K1231="N","",IF($K1231="Y",VLOOKUP($A1231,'Run1-4'!$A:$J,3,FALSE)))</f>
        <v/>
      </c>
      <c r="V1231" s="25" t="str">
        <f t="shared" si="203"/>
        <v/>
      </c>
      <c r="W1231" s="27"/>
      <c r="X1231" s="25" t="str">
        <f t="shared" si="196"/>
        <v>N/A</v>
      </c>
    </row>
    <row r="1232" spans="1:24" ht="14.45" x14ac:dyDescent="0.3">
      <c r="A1232" s="12" t="str">
        <f t="shared" si="194"/>
        <v>22-24176345-T</v>
      </c>
      <c r="B1232" s="50" t="s">
        <v>112</v>
      </c>
      <c r="C1232" s="50">
        <v>1.29E-2</v>
      </c>
      <c r="D1232" s="50"/>
      <c r="E1232" s="50">
        <v>22</v>
      </c>
      <c r="F1232" s="50">
        <v>24176345</v>
      </c>
      <c r="G1232" s="50" t="s">
        <v>125</v>
      </c>
      <c r="H1232" s="50" t="s">
        <v>1177</v>
      </c>
      <c r="I1232" s="50">
        <v>618</v>
      </c>
      <c r="K1232" s="19" t="str">
        <f t="shared" si="197"/>
        <v>N</v>
      </c>
      <c r="L1232" s="20" t="str">
        <f t="shared" si="198"/>
        <v/>
      </c>
      <c r="M1232" s="21" t="str">
        <f t="shared" si="195"/>
        <v/>
      </c>
      <c r="N1232" s="22" t="str">
        <f t="shared" si="199"/>
        <v>N/A</v>
      </c>
      <c r="O1232" s="23" t="str">
        <f t="shared" si="200"/>
        <v/>
      </c>
      <c r="P1232" s="23" t="str">
        <f t="shared" si="201"/>
        <v/>
      </c>
      <c r="R1232" s="24" t="str">
        <f>IF($K1232="N","",IF($K1232="Y",VLOOKUP($A1232,'Run1-3-1'!$A:$J,3,FALSE)))</f>
        <v/>
      </c>
      <c r="S1232" s="25" t="str">
        <f t="shared" si="202"/>
        <v/>
      </c>
      <c r="T1232" s="27"/>
      <c r="U1232" s="24" t="str">
        <f>IF($K1232="N","",IF($K1232="Y",VLOOKUP($A1232,'Run1-4'!$A:$J,3,FALSE)))</f>
        <v/>
      </c>
      <c r="V1232" s="25" t="str">
        <f t="shared" si="203"/>
        <v/>
      </c>
      <c r="W1232" s="27"/>
      <c r="X1232" s="25" t="str">
        <f t="shared" si="196"/>
        <v>N/A</v>
      </c>
    </row>
    <row r="1233" spans="1:25" ht="14.45" x14ac:dyDescent="0.3">
      <c r="A1233" s="12" t="str">
        <f t="shared" si="194"/>
        <v>22-24176367-A+C</v>
      </c>
      <c r="B1233" s="50" t="s">
        <v>332</v>
      </c>
      <c r="C1233" s="50">
        <v>2.35E-2</v>
      </c>
      <c r="D1233" s="50"/>
      <c r="E1233" s="50">
        <v>22</v>
      </c>
      <c r="F1233" s="50">
        <v>24176367</v>
      </c>
      <c r="G1233" s="50" t="s">
        <v>1082</v>
      </c>
      <c r="H1233" s="50" t="s">
        <v>709</v>
      </c>
      <c r="I1233" s="50">
        <v>553</v>
      </c>
      <c r="K1233" s="19" t="str">
        <f t="shared" si="197"/>
        <v>N</v>
      </c>
      <c r="L1233" s="20" t="str">
        <f t="shared" si="198"/>
        <v/>
      </c>
      <c r="M1233" s="21" t="str">
        <f t="shared" si="195"/>
        <v/>
      </c>
      <c r="N1233" s="22" t="str">
        <f t="shared" si="199"/>
        <v>N/A</v>
      </c>
      <c r="O1233" s="23" t="str">
        <f t="shared" si="200"/>
        <v/>
      </c>
      <c r="P1233" s="23" t="str">
        <f t="shared" si="201"/>
        <v/>
      </c>
      <c r="R1233" s="24" t="str">
        <f>IF($K1233="N","",IF($K1233="Y",VLOOKUP($A1233,'Run1-3-1'!$A:$J,3,FALSE)))</f>
        <v/>
      </c>
      <c r="S1233" s="25" t="str">
        <f t="shared" si="202"/>
        <v/>
      </c>
      <c r="T1233" s="27"/>
      <c r="U1233" s="24" t="str">
        <f>IF($K1233="N","",IF($K1233="Y",VLOOKUP($A1233,'Run1-4'!$A:$J,3,FALSE)))</f>
        <v/>
      </c>
      <c r="V1233" s="25" t="str">
        <f t="shared" si="203"/>
        <v/>
      </c>
      <c r="W1233" s="27"/>
      <c r="X1233" s="25" t="str">
        <f t="shared" si="196"/>
        <v>N/A</v>
      </c>
    </row>
    <row r="1234" spans="1:25" ht="14.45" x14ac:dyDescent="0.3">
      <c r="A1234" s="12" t="str">
        <f t="shared" si="194"/>
        <v>22-24176369-C+CA</v>
      </c>
      <c r="B1234" s="50" t="s">
        <v>1133</v>
      </c>
      <c r="C1234" s="50">
        <v>1.0999999999999999E-2</v>
      </c>
      <c r="D1234" s="50"/>
      <c r="E1234" s="50">
        <v>22</v>
      </c>
      <c r="F1234" s="50">
        <v>24176369</v>
      </c>
      <c r="G1234" s="50" t="s">
        <v>125</v>
      </c>
      <c r="H1234" s="50" t="s">
        <v>1553</v>
      </c>
      <c r="I1234" s="50">
        <v>547</v>
      </c>
      <c r="K1234" s="19" t="str">
        <f t="shared" si="197"/>
        <v>N</v>
      </c>
      <c r="L1234" s="20" t="str">
        <f t="shared" si="198"/>
        <v/>
      </c>
      <c r="M1234" s="21" t="str">
        <f t="shared" si="195"/>
        <v/>
      </c>
      <c r="N1234" s="22" t="str">
        <f t="shared" si="199"/>
        <v>N/A</v>
      </c>
      <c r="O1234" s="23" t="str">
        <f t="shared" si="200"/>
        <v/>
      </c>
      <c r="P1234" s="23" t="str">
        <f t="shared" si="201"/>
        <v/>
      </c>
      <c r="R1234" s="24" t="str">
        <f>IF($K1234="N","",IF($K1234="Y",VLOOKUP($A1234,'Run1-3-1'!$A:$J,3,FALSE)))</f>
        <v/>
      </c>
      <c r="S1234" s="25" t="str">
        <f t="shared" si="202"/>
        <v/>
      </c>
      <c r="T1234" s="27"/>
      <c r="U1234" s="24" t="str">
        <f>IF($K1234="N","",IF($K1234="Y",VLOOKUP($A1234,'Run1-4'!$A:$J,3,FALSE)))</f>
        <v/>
      </c>
      <c r="V1234" s="25" t="str">
        <f t="shared" si="203"/>
        <v/>
      </c>
      <c r="W1234" s="27"/>
      <c r="X1234" s="25" t="str">
        <f t="shared" si="196"/>
        <v>N/A</v>
      </c>
    </row>
    <row r="1235" spans="1:25" ht="14.45" x14ac:dyDescent="0.3">
      <c r="A1235" s="12" t="str">
        <f t="shared" si="194"/>
        <v>22-24176370-G</v>
      </c>
      <c r="B1235" s="50" t="s">
        <v>1347</v>
      </c>
      <c r="C1235" s="50">
        <v>1.04E-2</v>
      </c>
      <c r="D1235" s="50"/>
      <c r="E1235" s="50">
        <v>22</v>
      </c>
      <c r="F1235" s="50">
        <v>24176370</v>
      </c>
      <c r="G1235" s="50" t="s">
        <v>1082</v>
      </c>
      <c r="H1235" s="50" t="s">
        <v>187</v>
      </c>
      <c r="I1235" s="50">
        <v>578</v>
      </c>
      <c r="K1235" s="19" t="str">
        <f t="shared" si="197"/>
        <v>N</v>
      </c>
      <c r="L1235" s="20" t="str">
        <f t="shared" si="198"/>
        <v/>
      </c>
      <c r="M1235" s="21" t="str">
        <f t="shared" si="195"/>
        <v/>
      </c>
      <c r="N1235" s="22" t="str">
        <f t="shared" si="199"/>
        <v>N/A</v>
      </c>
      <c r="O1235" s="23" t="str">
        <f t="shared" si="200"/>
        <v/>
      </c>
      <c r="P1235" s="23" t="str">
        <f t="shared" si="201"/>
        <v/>
      </c>
      <c r="R1235" s="24" t="str">
        <f>IF($K1235="N","",IF($K1235="Y",VLOOKUP($A1235,'Run1-3-1'!$A:$J,3,FALSE)))</f>
        <v/>
      </c>
      <c r="S1235" s="25" t="str">
        <f t="shared" si="202"/>
        <v/>
      </c>
      <c r="T1235" s="27"/>
      <c r="U1235" s="24" t="str">
        <f>IF($K1235="N","",IF($K1235="Y",VLOOKUP($A1235,'Run1-4'!$A:$J,3,FALSE)))</f>
        <v/>
      </c>
      <c r="V1235" s="25" t="str">
        <f t="shared" si="203"/>
        <v/>
      </c>
      <c r="W1235" s="27"/>
      <c r="X1235" s="25" t="str">
        <f t="shared" si="196"/>
        <v>N/A</v>
      </c>
    </row>
    <row r="1236" spans="1:25" x14ac:dyDescent="0.25">
      <c r="A1236" s="12" t="str">
        <f t="shared" si="194"/>
        <v>22-24176371-C</v>
      </c>
      <c r="B1236" s="50" t="s">
        <v>175</v>
      </c>
      <c r="C1236" s="50">
        <v>1.03E-2</v>
      </c>
      <c r="D1236" s="50"/>
      <c r="E1236" s="50">
        <v>22</v>
      </c>
      <c r="F1236" s="50">
        <v>24176371</v>
      </c>
      <c r="G1236" s="50" t="s">
        <v>187</v>
      </c>
      <c r="H1236" s="50" t="s">
        <v>125</v>
      </c>
      <c r="I1236" s="50">
        <v>585</v>
      </c>
      <c r="K1236" s="19" t="str">
        <f t="shared" si="197"/>
        <v>N</v>
      </c>
      <c r="L1236" s="20" t="str">
        <f t="shared" si="198"/>
        <v/>
      </c>
      <c r="M1236" s="21" t="str">
        <f t="shared" si="195"/>
        <v/>
      </c>
      <c r="N1236" s="22" t="str">
        <f t="shared" si="199"/>
        <v>N/A</v>
      </c>
      <c r="O1236" s="23" t="str">
        <f t="shared" si="200"/>
        <v/>
      </c>
      <c r="P1236" s="23" t="str">
        <f t="shared" si="201"/>
        <v/>
      </c>
      <c r="R1236" s="24" t="str">
        <f>IF($K1236="N","",IF($K1236="Y",VLOOKUP($A1236,'Run1-3-1'!$A:$J,3,FALSE)))</f>
        <v/>
      </c>
      <c r="S1236" s="25" t="str">
        <f t="shared" si="202"/>
        <v/>
      </c>
      <c r="T1236" s="27"/>
      <c r="U1236" s="24" t="str">
        <f>IF($K1236="N","",IF($K1236="Y",VLOOKUP($A1236,'Run1-4'!$A:$J,3,FALSE)))</f>
        <v/>
      </c>
      <c r="V1236" s="25" t="str">
        <f t="shared" si="203"/>
        <v/>
      </c>
      <c r="W1236" s="27"/>
      <c r="X1236" s="25" t="str">
        <f t="shared" si="196"/>
        <v>N/A</v>
      </c>
    </row>
    <row r="1237" spans="1:25" x14ac:dyDescent="0.25">
      <c r="A1237" s="12" t="str">
        <f t="shared" si="194"/>
        <v>22-24176389-T</v>
      </c>
      <c r="B1237" s="50" t="s">
        <v>394</v>
      </c>
      <c r="C1237" s="50">
        <v>2.2200000000000001E-2</v>
      </c>
      <c r="D1237" s="50"/>
      <c r="E1237" s="50">
        <v>22</v>
      </c>
      <c r="F1237" s="50">
        <v>24176389</v>
      </c>
      <c r="G1237" s="50" t="s">
        <v>125</v>
      </c>
      <c r="H1237" s="50" t="s">
        <v>1177</v>
      </c>
      <c r="I1237" s="50">
        <v>540</v>
      </c>
      <c r="K1237" s="19" t="str">
        <f t="shared" si="197"/>
        <v>N</v>
      </c>
      <c r="L1237" s="20" t="str">
        <f t="shared" si="198"/>
        <v/>
      </c>
      <c r="M1237" s="21" t="str">
        <f t="shared" si="195"/>
        <v/>
      </c>
      <c r="N1237" s="22" t="str">
        <f t="shared" si="199"/>
        <v>N/A</v>
      </c>
      <c r="O1237" s="23" t="str">
        <f t="shared" si="200"/>
        <v/>
      </c>
      <c r="P1237" s="23" t="str">
        <f t="shared" si="201"/>
        <v/>
      </c>
      <c r="R1237" s="24" t="str">
        <f>IF($K1237="N","",IF($K1237="Y",VLOOKUP($A1237,'Run1-3-1'!$A:$J,3,FALSE)))</f>
        <v/>
      </c>
      <c r="S1237" s="25" t="str">
        <f t="shared" si="202"/>
        <v/>
      </c>
      <c r="T1237" s="27"/>
      <c r="U1237" s="24" t="str">
        <f>IF($K1237="N","",IF($K1237="Y",VLOOKUP($A1237,'Run1-4'!$A:$J,3,FALSE)))</f>
        <v/>
      </c>
      <c r="V1237" s="25" t="str">
        <f t="shared" si="203"/>
        <v/>
      </c>
      <c r="W1237" s="27"/>
      <c r="X1237" s="25" t="str">
        <f t="shared" si="196"/>
        <v>N/A</v>
      </c>
    </row>
    <row r="1238" spans="1:25" x14ac:dyDescent="0.25">
      <c r="A1238" s="12" t="str">
        <f t="shared" si="194"/>
        <v>22-24176390-T</v>
      </c>
      <c r="B1238" s="50" t="s">
        <v>1199</v>
      </c>
      <c r="C1238" s="50">
        <v>1.23E-2</v>
      </c>
      <c r="D1238" s="50"/>
      <c r="E1238" s="50">
        <v>22</v>
      </c>
      <c r="F1238" s="50">
        <v>24176390</v>
      </c>
      <c r="G1238" s="50" t="s">
        <v>125</v>
      </c>
      <c r="H1238" s="50" t="s">
        <v>1177</v>
      </c>
      <c r="I1238" s="50">
        <v>570</v>
      </c>
      <c r="K1238" s="19" t="str">
        <f t="shared" si="197"/>
        <v>N</v>
      </c>
      <c r="L1238" s="20" t="str">
        <f t="shared" si="198"/>
        <v/>
      </c>
      <c r="M1238" s="21" t="str">
        <f t="shared" si="195"/>
        <v/>
      </c>
      <c r="N1238" s="22" t="str">
        <f t="shared" si="199"/>
        <v>N/A</v>
      </c>
      <c r="O1238" s="23" t="str">
        <f t="shared" si="200"/>
        <v/>
      </c>
      <c r="P1238" s="23" t="str">
        <f t="shared" si="201"/>
        <v/>
      </c>
      <c r="R1238" s="24" t="str">
        <f>IF($K1238="N","",IF($K1238="Y",VLOOKUP($A1238,'Run1-3-1'!$A:$J,3,FALSE)))</f>
        <v/>
      </c>
      <c r="S1238" s="25" t="str">
        <f t="shared" si="202"/>
        <v/>
      </c>
      <c r="T1238" s="27"/>
      <c r="U1238" s="24" t="str">
        <f>IF($K1238="N","",IF($K1238="Y",VLOOKUP($A1238,'Run1-4'!$A:$J,3,FALSE)))</f>
        <v/>
      </c>
      <c r="V1238" s="25" t="str">
        <f t="shared" si="203"/>
        <v/>
      </c>
      <c r="W1238" s="27"/>
      <c r="X1238" s="25" t="str">
        <f t="shared" si="196"/>
        <v>N/A</v>
      </c>
    </row>
    <row r="1239" spans="1:25" x14ac:dyDescent="0.25">
      <c r="B1239" s="50"/>
      <c r="C1239" s="50"/>
      <c r="D1239" s="50"/>
      <c r="E1239" s="50"/>
      <c r="F1239" s="50"/>
      <c r="G1239" s="50"/>
      <c r="H1239" s="50"/>
      <c r="I1239" s="50"/>
    </row>
    <row r="1240" spans="1:25" x14ac:dyDescent="0.25">
      <c r="B1240" s="50"/>
      <c r="C1240" s="50"/>
      <c r="D1240" s="50"/>
      <c r="E1240" s="50"/>
      <c r="F1240" s="50"/>
      <c r="G1240" s="50"/>
      <c r="H1240" s="50"/>
      <c r="I1240" s="50"/>
      <c r="X1240" s="36">
        <f>COUNTIF($X$3:$X$1239,"Y")</f>
        <v>93</v>
      </c>
      <c r="Y1240" s="37" t="s">
        <v>1566</v>
      </c>
    </row>
    <row r="1241" spans="1:25" x14ac:dyDescent="0.25">
      <c r="B1241" s="50"/>
      <c r="C1241" s="50"/>
      <c r="D1241" s="50"/>
      <c r="E1241" s="50"/>
      <c r="F1241" s="50"/>
      <c r="G1241" s="50"/>
      <c r="H1241" s="50"/>
      <c r="I1241" s="50"/>
      <c r="X1241" s="36">
        <f>COUNTIF($X$3:$X$1239,"N")</f>
        <v>9</v>
      </c>
      <c r="Y1241" s="37" t="s">
        <v>1567</v>
      </c>
    </row>
    <row r="1242" spans="1:25" x14ac:dyDescent="0.25">
      <c r="B1242" s="50"/>
      <c r="C1242" s="50"/>
      <c r="D1242" s="50"/>
      <c r="E1242" s="50"/>
      <c r="F1242" s="50"/>
      <c r="G1242" s="50"/>
      <c r="H1242" s="50"/>
      <c r="I1242" s="50"/>
      <c r="X1242" s="36">
        <f>COUNTIF($X$3:$X$1239,"#N/A")</f>
        <v>0</v>
      </c>
      <c r="Y1242" s="38" t="s">
        <v>1568</v>
      </c>
    </row>
    <row r="1243" spans="1:25" x14ac:dyDescent="0.25">
      <c r="B1243" s="50"/>
      <c r="C1243" s="50"/>
      <c r="D1243" s="50"/>
      <c r="E1243" s="50"/>
      <c r="F1243" s="50"/>
      <c r="G1243" s="50"/>
      <c r="H1243" s="50"/>
      <c r="I1243" s="50"/>
      <c r="X1243" s="39">
        <f>SUM(X1240:X1242)</f>
        <v>102</v>
      </c>
      <c r="Y1243" s="37"/>
    </row>
    <row r="1244" spans="1:25" x14ac:dyDescent="0.25">
      <c r="B1244" s="50"/>
      <c r="C1244" s="50"/>
      <c r="D1244" s="50"/>
      <c r="E1244" s="50"/>
      <c r="F1244" s="50"/>
      <c r="G1244" s="50"/>
      <c r="H1244" s="50"/>
      <c r="I1244" s="50"/>
      <c r="X1244" s="40">
        <f>X1240/X1243</f>
        <v>0.91176470588235292</v>
      </c>
      <c r="Y1244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0"/>
  <sheetViews>
    <sheetView tabSelected="1" zoomScale="80" zoomScaleNormal="80" workbookViewId="0">
      <pane ySplit="2" topLeftCell="A1360" activePane="bottomLeft" state="frozen"/>
      <selection activeCell="B1223" sqref="B1223"/>
      <selection pane="bottomLeft" activeCell="A3" sqref="A3"/>
    </sheetView>
  </sheetViews>
  <sheetFormatPr defaultColWidth="8.85546875" defaultRowHeight="15" x14ac:dyDescent="0.25"/>
  <cols>
    <col min="1" max="1" width="18.7109375" style="50" customWidth="1"/>
    <col min="2" max="2" width="13.140625" style="11" bestFit="1" customWidth="1"/>
    <col min="3" max="3" width="13.5703125" style="11" customWidth="1"/>
    <col min="4" max="4" width="9.28515625" style="11" customWidth="1"/>
    <col min="5" max="5" width="7" style="11" customWidth="1"/>
    <col min="6" max="6" width="10" style="11" bestFit="1" customWidth="1"/>
    <col min="7" max="7" width="5.85546875" style="11" customWidth="1"/>
    <col min="8" max="8" width="10.7109375" style="11" customWidth="1"/>
    <col min="9" max="9" width="7.5703125" style="11" bestFit="1" customWidth="1"/>
    <col min="10" max="10" width="1.7109375" style="28" customWidth="1"/>
    <col min="11" max="13" width="8.85546875" style="50"/>
    <col min="14" max="14" width="10" style="50" customWidth="1"/>
    <col min="15" max="16" width="8.85546875" style="50"/>
    <col min="17" max="17" width="1.7109375" style="28" customWidth="1"/>
    <col min="18" max="19" width="8.85546875" style="50"/>
    <col min="20" max="20" width="1.7109375" style="28" customWidth="1"/>
    <col min="21" max="22" width="8.85546875" style="50"/>
    <col min="23" max="23" width="1.7109375" style="28" customWidth="1"/>
    <col min="24" max="16384" width="8.85546875" style="50"/>
  </cols>
  <sheetData>
    <row r="1" spans="1:25" ht="25.9" customHeight="1" thickBot="1" x14ac:dyDescent="0.35">
      <c r="B1" s="44"/>
      <c r="C1" s="33">
        <v>0.5</v>
      </c>
      <c r="D1" s="34">
        <v>0.4</v>
      </c>
      <c r="E1" s="35">
        <v>0.3</v>
      </c>
      <c r="F1" s="41">
        <v>0.02</v>
      </c>
    </row>
    <row r="2" spans="1:25" s="5" customFormat="1" ht="49.15" customHeight="1" x14ac:dyDescent="0.3">
      <c r="B2" s="5" t="s">
        <v>1018</v>
      </c>
      <c r="C2" s="5" t="s">
        <v>1711</v>
      </c>
      <c r="D2" s="5" t="s">
        <v>1137</v>
      </c>
      <c r="E2" s="5" t="s">
        <v>950</v>
      </c>
      <c r="F2" s="5" t="s">
        <v>461</v>
      </c>
      <c r="G2" s="5" t="s">
        <v>1277</v>
      </c>
      <c r="H2" s="5" t="s">
        <v>570</v>
      </c>
      <c r="I2" s="5" t="s">
        <v>998</v>
      </c>
      <c r="J2" s="45"/>
      <c r="K2" s="13" t="s">
        <v>1555</v>
      </c>
      <c r="L2" s="14" t="s">
        <v>1556</v>
      </c>
      <c r="M2" s="15" t="s">
        <v>1557</v>
      </c>
      <c r="N2" s="16" t="s">
        <v>1558</v>
      </c>
      <c r="O2" s="17" t="s">
        <v>1559</v>
      </c>
      <c r="P2" s="17" t="s">
        <v>1560</v>
      </c>
      <c r="Q2" s="42"/>
      <c r="R2" s="17" t="s">
        <v>1561</v>
      </c>
      <c r="S2" s="18" t="s">
        <v>1562</v>
      </c>
      <c r="T2" s="42"/>
      <c r="U2" s="17" t="s">
        <v>1563</v>
      </c>
      <c r="V2" s="18" t="s">
        <v>1564</v>
      </c>
      <c r="W2" s="42"/>
      <c r="X2" s="18" t="s">
        <v>1565</v>
      </c>
      <c r="Y2" s="43"/>
    </row>
    <row r="3" spans="1:25" ht="15" customHeight="1" x14ac:dyDescent="0.3">
      <c r="A3" s="12" t="str">
        <f t="shared" ref="A3:A66" si="0">E3&amp;"-"&amp;F3&amp;"-"&amp;H3</f>
        <v>1-43815007-A</v>
      </c>
      <c r="B3" s="11" t="s">
        <v>440</v>
      </c>
      <c r="C3" s="6">
        <v>1.17E-2</v>
      </c>
      <c r="D3" s="6"/>
      <c r="E3" s="6">
        <v>1</v>
      </c>
      <c r="F3" s="6">
        <v>43815007</v>
      </c>
      <c r="G3" s="6" t="s">
        <v>187</v>
      </c>
      <c r="H3" s="6" t="s">
        <v>1082</v>
      </c>
      <c r="I3" s="6">
        <v>854</v>
      </c>
      <c r="K3" s="19" t="str">
        <f t="shared" ref="K3" si="1">IF(AND($C3&lt;=0.25,C3&gt;=0.05),"Y","N")</f>
        <v>N</v>
      </c>
      <c r="L3" s="20" t="str">
        <f t="shared" ref="L3" si="2">IF(K3="Y",C3,"")</f>
        <v/>
      </c>
      <c r="M3" s="21" t="str">
        <f t="shared" ref="M3:M66" si="3">IF($L3="","",IF(AND($L3&gt;=0.05,$L3&lt;0.1),"A",IF(AND($L3&gt;=0.1,$L3&lt;0.2),"B",IF(AND($L3&gt;=0.2,$L3&lt;=0.25),"C"))))</f>
        <v/>
      </c>
      <c r="N3" s="22" t="str">
        <f t="shared" ref="N3" si="4">IF($M3="A",$L3*$C$1+$F$1,IF($M3="B",L3*$D$1+$F$1,IF($M3="C",L3*$E$1+$F$1,"N/A")))</f>
        <v>N/A</v>
      </c>
      <c r="O3" s="23" t="str">
        <f t="shared" ref="O3" si="5">IF(L3="","",IF((L3-N3)&lt;0.01,0.01,L3-N3))</f>
        <v/>
      </c>
      <c r="P3" s="23" t="str">
        <f t="shared" ref="P3" si="6">IF(L3="","",L3+N3)</f>
        <v/>
      </c>
      <c r="Q3" s="27"/>
      <c r="R3" s="24" t="str">
        <f>IF($K3="N","",IF($K3="Y",VLOOKUP($A3,'Run1-4'!$A:$J,3,FALSE)))</f>
        <v/>
      </c>
      <c r="S3" s="25" t="str">
        <f t="shared" ref="S3" si="7">IF($K3="N","",IF(AND(R3&gt;=$O3,R3&lt;=$P3),"Y","N"))</f>
        <v/>
      </c>
      <c r="U3" s="24" t="str">
        <f>IF($K3="N","",IF($K3="Y",VLOOKUP($A3,'Run1-5'!$A:$J,3,FALSE)))</f>
        <v/>
      </c>
      <c r="V3" s="25" t="str">
        <f t="shared" ref="V3" si="8">IF($K3="N","",IF(AND(U3&gt;=$O3,U3&lt;=$P3),"Y","N"))</f>
        <v/>
      </c>
      <c r="X3" s="25" t="str">
        <f t="shared" ref="X3:X66" si="9">IF($K3="N","N/A",IF(AND($S3="Y",$V3="Y"),"Y","N"))</f>
        <v>N/A</v>
      </c>
      <c r="Y3" s="26"/>
    </row>
    <row r="4" spans="1:25" s="46" customFormat="1" ht="15" customHeight="1" x14ac:dyDescent="0.3">
      <c r="A4" s="12" t="str">
        <f t="shared" si="0"/>
        <v>1-43815008-T-G</v>
      </c>
      <c r="B4" s="7" t="s">
        <v>653</v>
      </c>
      <c r="C4" s="7">
        <v>1.1599999999999999E-2</v>
      </c>
      <c r="D4" s="7" t="s">
        <v>730</v>
      </c>
      <c r="E4" s="7">
        <v>1</v>
      </c>
      <c r="F4" s="7">
        <v>43815008</v>
      </c>
      <c r="G4" s="7" t="s">
        <v>1177</v>
      </c>
      <c r="H4" s="7" t="s">
        <v>610</v>
      </c>
      <c r="I4" s="7">
        <v>864</v>
      </c>
      <c r="J4" s="31"/>
      <c r="K4" s="19" t="str">
        <f t="shared" ref="K4:K67" si="10">IF(AND($C4&lt;=0.25,C4&gt;=0.05),"Y","N")</f>
        <v>N</v>
      </c>
      <c r="L4" s="20" t="str">
        <f t="shared" ref="L4:L67" si="11">IF(K4="Y",C4,"")</f>
        <v/>
      </c>
      <c r="M4" s="21" t="str">
        <f t="shared" si="3"/>
        <v/>
      </c>
      <c r="N4" s="22" t="str">
        <f t="shared" ref="N4:N67" si="12">IF($M4="A",$L4*$C$1+$F$1,IF($M4="B",L4*$D$1+$F$1,IF($M4="C",L4*$E$1+$F$1,"N/A")))</f>
        <v>N/A</v>
      </c>
      <c r="O4" s="23" t="str">
        <f t="shared" ref="O4:O67" si="13">IF(L4="","",IF((L4-N4)&lt;0.01,0.01,L4-N4))</f>
        <v/>
      </c>
      <c r="P4" s="23" t="str">
        <f t="shared" ref="P4:P67" si="14">IF(L4="","",L4+N4)</f>
        <v/>
      </c>
      <c r="Q4" s="27"/>
      <c r="R4" s="24" t="str">
        <f>IF($K4="N","",IF($K4="Y",VLOOKUP($A4,'Run1-4'!$A:$J,3,FALSE)))</f>
        <v/>
      </c>
      <c r="S4" s="25" t="str">
        <f t="shared" ref="S4:S67" si="15">IF($K4="N","",IF(AND(R4&gt;=$O4,R4&lt;=$P4),"Y","N"))</f>
        <v/>
      </c>
      <c r="T4" s="28"/>
      <c r="U4" s="24" t="str">
        <f>IF($K4="N","",IF($K4="Y",VLOOKUP($A4,'Run1-5'!$A:$J,3,FALSE)))</f>
        <v/>
      </c>
      <c r="V4" s="25" t="str">
        <f t="shared" ref="V4:V67" si="16">IF($K4="N","",IF(AND(U4&gt;=$O4,U4&lt;=$P4),"Y","N"))</f>
        <v/>
      </c>
      <c r="W4" s="28"/>
      <c r="X4" s="25" t="str">
        <f t="shared" si="9"/>
        <v>N/A</v>
      </c>
      <c r="Y4" s="26"/>
    </row>
    <row r="5" spans="1:25" ht="15" customHeight="1" x14ac:dyDescent="0.3">
      <c r="A5" s="12" t="str">
        <f t="shared" si="0"/>
        <v>1-43815036-G+C</v>
      </c>
      <c r="B5" s="11" t="s">
        <v>68</v>
      </c>
      <c r="C5" s="6">
        <v>0.14779999999999999</v>
      </c>
      <c r="D5" s="6"/>
      <c r="E5" s="6">
        <v>1</v>
      </c>
      <c r="F5" s="6">
        <v>43815036</v>
      </c>
      <c r="G5" s="6" t="s">
        <v>187</v>
      </c>
      <c r="H5" s="6" t="s">
        <v>1012</v>
      </c>
      <c r="I5" s="6">
        <v>846</v>
      </c>
      <c r="K5" s="19" t="str">
        <f t="shared" si="10"/>
        <v>Y</v>
      </c>
      <c r="L5" s="20">
        <f t="shared" si="11"/>
        <v>0.14779999999999999</v>
      </c>
      <c r="M5" s="21" t="str">
        <f t="shared" si="3"/>
        <v>B</v>
      </c>
      <c r="N5" s="22">
        <f t="shared" si="12"/>
        <v>7.9119999999999996E-2</v>
      </c>
      <c r="O5" s="23">
        <f t="shared" si="13"/>
        <v>6.8679999999999991E-2</v>
      </c>
      <c r="P5" s="23">
        <f t="shared" si="14"/>
        <v>0.22691999999999998</v>
      </c>
      <c r="Q5" s="27"/>
      <c r="R5" s="24">
        <f>IF($K5="N","",IF($K5="Y",VLOOKUP($A5,'Run1-4'!$A:$J,3,FALSE)))</f>
        <v>8.6599999999999996E-2</v>
      </c>
      <c r="S5" s="25" t="str">
        <f t="shared" si="15"/>
        <v>Y</v>
      </c>
      <c r="U5" s="24">
        <f>IF($K5="N","",IF($K5="Y",VLOOKUP($A5,'Run1-5'!$A:$J,3,FALSE)))</f>
        <v>0.1041</v>
      </c>
      <c r="V5" s="25" t="str">
        <f t="shared" si="16"/>
        <v>Y</v>
      </c>
      <c r="X5" s="25" t="str">
        <f t="shared" si="9"/>
        <v>Y</v>
      </c>
    </row>
    <row r="6" spans="1:25" ht="15" customHeight="1" x14ac:dyDescent="0.3">
      <c r="A6" s="12" t="str">
        <f t="shared" si="0"/>
        <v>1-43815078-A</v>
      </c>
      <c r="B6" s="11" t="s">
        <v>282</v>
      </c>
      <c r="C6" s="6">
        <v>1.7100000000000001E-2</v>
      </c>
      <c r="D6" s="6"/>
      <c r="E6" s="6">
        <v>1</v>
      </c>
      <c r="F6" s="6">
        <v>43815078</v>
      </c>
      <c r="G6" s="6" t="s">
        <v>187</v>
      </c>
      <c r="H6" s="6" t="s">
        <v>1082</v>
      </c>
      <c r="I6" s="6">
        <v>817</v>
      </c>
      <c r="K6" s="19" t="str">
        <f t="shared" si="10"/>
        <v>N</v>
      </c>
      <c r="L6" s="20" t="str">
        <f t="shared" si="11"/>
        <v/>
      </c>
      <c r="M6" s="21" t="str">
        <f t="shared" si="3"/>
        <v/>
      </c>
      <c r="N6" s="22" t="str">
        <f t="shared" si="12"/>
        <v>N/A</v>
      </c>
      <c r="O6" s="23" t="str">
        <f t="shared" si="13"/>
        <v/>
      </c>
      <c r="P6" s="23" t="str">
        <f t="shared" si="14"/>
        <v/>
      </c>
      <c r="Q6" s="27"/>
      <c r="R6" s="24" t="str">
        <f>IF($K6="N","",IF($K6="Y",VLOOKUP($A6,'Run1-4'!$A:$J,3,FALSE)))</f>
        <v/>
      </c>
      <c r="S6" s="25" t="str">
        <f t="shared" si="15"/>
        <v/>
      </c>
      <c r="U6" s="24" t="str">
        <f>IF($K6="N","",IF($K6="Y",VLOOKUP($A6,'Run1-5'!$A:$J,3,FALSE)))</f>
        <v/>
      </c>
      <c r="V6" s="25" t="str">
        <f t="shared" si="16"/>
        <v/>
      </c>
      <c r="X6" s="25" t="str">
        <f t="shared" si="9"/>
        <v>N/A</v>
      </c>
    </row>
    <row r="7" spans="1:25" ht="15" customHeight="1" x14ac:dyDescent="0.3">
      <c r="A7" s="12" t="str">
        <f t="shared" si="0"/>
        <v>1-43815082-G-C</v>
      </c>
      <c r="B7" s="11" t="s">
        <v>499</v>
      </c>
      <c r="C7" s="6">
        <v>7.5499999999999998E-2</v>
      </c>
      <c r="D7" s="6"/>
      <c r="E7" s="6">
        <v>1</v>
      </c>
      <c r="F7" s="6">
        <v>43815082</v>
      </c>
      <c r="G7" s="6" t="s">
        <v>187</v>
      </c>
      <c r="H7" s="6" t="s">
        <v>1035</v>
      </c>
      <c r="I7" s="6">
        <v>808</v>
      </c>
      <c r="K7" s="19" t="str">
        <f t="shared" si="10"/>
        <v>Y</v>
      </c>
      <c r="L7" s="20">
        <f t="shared" si="11"/>
        <v>7.5499999999999998E-2</v>
      </c>
      <c r="M7" s="21" t="str">
        <f t="shared" si="3"/>
        <v>A</v>
      </c>
      <c r="N7" s="22">
        <f t="shared" si="12"/>
        <v>5.7749999999999996E-2</v>
      </c>
      <c r="O7" s="23">
        <f t="shared" si="13"/>
        <v>1.7750000000000002E-2</v>
      </c>
      <c r="P7" s="23">
        <f t="shared" si="14"/>
        <v>0.13324999999999998</v>
      </c>
      <c r="Q7" s="27"/>
      <c r="R7" s="24">
        <f>IF($K7="N","",IF($K7="Y",VLOOKUP($A7,'Run1-4'!$A:$J,3,FALSE)))</f>
        <v>0.11020000000000001</v>
      </c>
      <c r="S7" s="25" t="str">
        <f t="shared" si="15"/>
        <v>Y</v>
      </c>
      <c r="U7" s="24">
        <f>IF($K7="N","",IF($K7="Y",VLOOKUP($A7,'Run1-5'!$A:$J,3,FALSE)))</f>
        <v>0.12959999999999999</v>
      </c>
      <c r="V7" s="25" t="str">
        <f t="shared" si="16"/>
        <v>Y</v>
      </c>
      <c r="X7" s="25" t="str">
        <f t="shared" si="9"/>
        <v>Y</v>
      </c>
    </row>
    <row r="8" spans="1:25" s="47" customFormat="1" ht="15" customHeight="1" x14ac:dyDescent="0.3">
      <c r="A8" s="12" t="str">
        <f t="shared" si="0"/>
        <v>1-115252255-G+T</v>
      </c>
      <c r="B8" s="8" t="s">
        <v>718</v>
      </c>
      <c r="C8" s="8">
        <v>1.15E-2</v>
      </c>
      <c r="D8" s="8"/>
      <c r="E8" s="8">
        <v>1</v>
      </c>
      <c r="F8" s="8">
        <v>115252255</v>
      </c>
      <c r="G8" s="8" t="s">
        <v>187</v>
      </c>
      <c r="H8" s="8" t="s">
        <v>84</v>
      </c>
      <c r="I8" s="8">
        <v>784</v>
      </c>
      <c r="J8" s="29"/>
      <c r="K8" s="19" t="str">
        <f t="shared" si="10"/>
        <v>N</v>
      </c>
      <c r="L8" s="20" t="str">
        <f t="shared" si="11"/>
        <v/>
      </c>
      <c r="M8" s="21" t="str">
        <f t="shared" si="3"/>
        <v/>
      </c>
      <c r="N8" s="22" t="str">
        <f t="shared" si="12"/>
        <v>N/A</v>
      </c>
      <c r="O8" s="23" t="str">
        <f t="shared" si="13"/>
        <v/>
      </c>
      <c r="P8" s="23" t="str">
        <f t="shared" si="14"/>
        <v/>
      </c>
      <c r="Q8" s="27"/>
      <c r="R8" s="24" t="str">
        <f>IF($K8="N","",IF($K8="Y",VLOOKUP($A8,'Run1-4'!$A:$J,3,FALSE)))</f>
        <v/>
      </c>
      <c r="S8" s="25" t="str">
        <f t="shared" si="15"/>
        <v/>
      </c>
      <c r="T8" s="28"/>
      <c r="U8" s="24" t="str">
        <f>IF($K8="N","",IF($K8="Y",VLOOKUP($A8,'Run1-5'!$A:$J,3,FALSE)))</f>
        <v/>
      </c>
      <c r="V8" s="25" t="str">
        <f t="shared" si="16"/>
        <v/>
      </c>
      <c r="W8" s="28"/>
      <c r="X8" s="25" t="str">
        <f t="shared" si="9"/>
        <v>N/A</v>
      </c>
    </row>
    <row r="9" spans="1:25" ht="15" customHeight="1" x14ac:dyDescent="0.3">
      <c r="A9" s="12" t="str">
        <f t="shared" si="0"/>
        <v>1-115256527-T</v>
      </c>
      <c r="B9" s="11" t="s">
        <v>131</v>
      </c>
      <c r="C9" s="6">
        <v>1.3299999999999999E-2</v>
      </c>
      <c r="D9" s="6" t="s">
        <v>516</v>
      </c>
      <c r="E9" s="6">
        <v>1</v>
      </c>
      <c r="F9" s="6">
        <v>115256527</v>
      </c>
      <c r="G9" s="6" t="s">
        <v>125</v>
      </c>
      <c r="H9" s="6" t="s">
        <v>1177</v>
      </c>
      <c r="I9" s="6">
        <v>600</v>
      </c>
      <c r="K9" s="19" t="str">
        <f t="shared" si="10"/>
        <v>N</v>
      </c>
      <c r="L9" s="20" t="str">
        <f t="shared" si="11"/>
        <v/>
      </c>
      <c r="M9" s="21" t="str">
        <f t="shared" si="3"/>
        <v/>
      </c>
      <c r="N9" s="22" t="str">
        <f t="shared" si="12"/>
        <v>N/A</v>
      </c>
      <c r="O9" s="23" t="str">
        <f t="shared" si="13"/>
        <v/>
      </c>
      <c r="P9" s="23" t="str">
        <f t="shared" si="14"/>
        <v/>
      </c>
      <c r="Q9" s="27"/>
      <c r="R9" s="24" t="str">
        <f>IF($K9="N","",IF($K9="Y",VLOOKUP($A9,'Run1-4'!$A:$J,3,FALSE)))</f>
        <v/>
      </c>
      <c r="S9" s="25" t="str">
        <f t="shared" si="15"/>
        <v/>
      </c>
      <c r="U9" s="24" t="str">
        <f>IF($K9="N","",IF($K9="Y",VLOOKUP($A9,'Run1-5'!$A:$J,3,FALSE)))</f>
        <v/>
      </c>
      <c r="V9" s="25" t="str">
        <f t="shared" si="16"/>
        <v/>
      </c>
      <c r="X9" s="25" t="str">
        <f t="shared" si="9"/>
        <v>N/A</v>
      </c>
    </row>
    <row r="10" spans="1:25" ht="15" customHeight="1" x14ac:dyDescent="0.3">
      <c r="A10" s="12" t="str">
        <f t="shared" si="0"/>
        <v>1-115256572-T</v>
      </c>
      <c r="B10" s="11" t="s">
        <v>349</v>
      </c>
      <c r="C10" s="6">
        <v>1.7100000000000001E-2</v>
      </c>
      <c r="D10" s="6" t="s">
        <v>516</v>
      </c>
      <c r="E10" s="6">
        <v>1</v>
      </c>
      <c r="F10" s="6">
        <v>115256572</v>
      </c>
      <c r="G10" s="6" t="s">
        <v>125</v>
      </c>
      <c r="H10" s="6" t="s">
        <v>1177</v>
      </c>
      <c r="I10" s="6">
        <v>645</v>
      </c>
      <c r="K10" s="19" t="str">
        <f t="shared" si="10"/>
        <v>N</v>
      </c>
      <c r="L10" s="20" t="str">
        <f t="shared" si="11"/>
        <v/>
      </c>
      <c r="M10" s="21" t="str">
        <f t="shared" si="3"/>
        <v/>
      </c>
      <c r="N10" s="22" t="str">
        <f t="shared" si="12"/>
        <v>N/A</v>
      </c>
      <c r="O10" s="23" t="str">
        <f t="shared" si="13"/>
        <v/>
      </c>
      <c r="P10" s="23" t="str">
        <f t="shared" si="14"/>
        <v/>
      </c>
      <c r="Q10" s="27"/>
      <c r="R10" s="24" t="str">
        <f>IF($K10="N","",IF($K10="Y",VLOOKUP($A10,'Run1-4'!$A:$J,3,FALSE)))</f>
        <v/>
      </c>
      <c r="S10" s="25" t="str">
        <f t="shared" si="15"/>
        <v/>
      </c>
      <c r="U10" s="24" t="str">
        <f>IF($K10="N","",IF($K10="Y",VLOOKUP($A10,'Run1-5'!$A:$J,3,FALSE)))</f>
        <v/>
      </c>
      <c r="V10" s="25" t="str">
        <f t="shared" si="16"/>
        <v/>
      </c>
      <c r="X10" s="25" t="str">
        <f t="shared" si="9"/>
        <v>N/A</v>
      </c>
    </row>
    <row r="11" spans="1:25" ht="15" customHeight="1" x14ac:dyDescent="0.3">
      <c r="A11" s="12" t="str">
        <f t="shared" si="0"/>
        <v>1-115256582-T+TGTTTC</v>
      </c>
      <c r="B11" s="11" t="s">
        <v>563</v>
      </c>
      <c r="C11" s="6">
        <v>2.2700000000000001E-2</v>
      </c>
      <c r="D11" s="6" t="s">
        <v>516</v>
      </c>
      <c r="E11" s="6">
        <v>1</v>
      </c>
      <c r="F11" s="6">
        <v>115256582</v>
      </c>
      <c r="G11" s="6" t="s">
        <v>1177</v>
      </c>
      <c r="H11" s="6" t="s">
        <v>261</v>
      </c>
      <c r="I11" s="6">
        <v>618</v>
      </c>
      <c r="K11" s="19" t="str">
        <f t="shared" si="10"/>
        <v>N</v>
      </c>
      <c r="L11" s="20" t="str">
        <f t="shared" si="11"/>
        <v/>
      </c>
      <c r="M11" s="21" t="str">
        <f t="shared" si="3"/>
        <v/>
      </c>
      <c r="N11" s="22" t="str">
        <f t="shared" si="12"/>
        <v>N/A</v>
      </c>
      <c r="O11" s="23" t="str">
        <f t="shared" si="13"/>
        <v/>
      </c>
      <c r="P11" s="23" t="str">
        <f t="shared" si="14"/>
        <v/>
      </c>
      <c r="Q11" s="27"/>
      <c r="R11" s="24" t="str">
        <f>IF($K11="N","",IF($K11="Y",VLOOKUP($A11,'Run1-4'!$A:$J,3,FALSE)))</f>
        <v/>
      </c>
      <c r="S11" s="25" t="str">
        <f t="shared" si="15"/>
        <v/>
      </c>
      <c r="U11" s="24" t="str">
        <f>IF($K11="N","",IF($K11="Y",VLOOKUP($A11,'Run1-5'!$A:$J,3,FALSE)))</f>
        <v/>
      </c>
      <c r="V11" s="25" t="str">
        <f t="shared" si="16"/>
        <v/>
      </c>
      <c r="X11" s="25" t="str">
        <f t="shared" si="9"/>
        <v>N/A</v>
      </c>
    </row>
    <row r="12" spans="1:25" ht="15" customHeight="1" x14ac:dyDescent="0.3">
      <c r="A12" s="12" t="str">
        <f t="shared" si="0"/>
        <v>1-115258691-T</v>
      </c>
      <c r="B12" s="11" t="s">
        <v>523</v>
      </c>
      <c r="C12" s="6">
        <v>1.11E-2</v>
      </c>
      <c r="D12" s="6"/>
      <c r="E12" s="6">
        <v>1</v>
      </c>
      <c r="F12" s="6">
        <v>115258691</v>
      </c>
      <c r="G12" s="6" t="s">
        <v>125</v>
      </c>
      <c r="H12" s="6" t="s">
        <v>1177</v>
      </c>
      <c r="I12" s="6">
        <v>541</v>
      </c>
      <c r="K12" s="19" t="str">
        <f t="shared" si="10"/>
        <v>N</v>
      </c>
      <c r="L12" s="20" t="str">
        <f t="shared" si="11"/>
        <v/>
      </c>
      <c r="M12" s="21" t="str">
        <f t="shared" si="3"/>
        <v/>
      </c>
      <c r="N12" s="22" t="str">
        <f t="shared" si="12"/>
        <v>N/A</v>
      </c>
      <c r="O12" s="23" t="str">
        <f t="shared" si="13"/>
        <v/>
      </c>
      <c r="P12" s="23" t="str">
        <f t="shared" si="14"/>
        <v/>
      </c>
      <c r="Q12" s="27"/>
      <c r="R12" s="24" t="str">
        <f>IF($K12="N","",IF($K12="Y",VLOOKUP($A12,'Run1-4'!$A:$J,3,FALSE)))</f>
        <v/>
      </c>
      <c r="S12" s="25" t="str">
        <f t="shared" si="15"/>
        <v/>
      </c>
      <c r="U12" s="24" t="str">
        <f>IF($K12="N","",IF($K12="Y",VLOOKUP($A12,'Run1-5'!$A:$J,3,FALSE)))</f>
        <v/>
      </c>
      <c r="V12" s="25" t="str">
        <f t="shared" si="16"/>
        <v/>
      </c>
      <c r="X12" s="25" t="str">
        <f t="shared" si="9"/>
        <v>N/A</v>
      </c>
    </row>
    <row r="13" spans="1:25" ht="15" customHeight="1" x14ac:dyDescent="0.3">
      <c r="A13" s="12" t="str">
        <f t="shared" si="0"/>
        <v>1-115258700-A+A</v>
      </c>
      <c r="B13" s="11" t="s">
        <v>740</v>
      </c>
      <c r="C13" s="6">
        <v>1.2200000000000001E-2</v>
      </c>
      <c r="D13" s="6"/>
      <c r="E13" s="6">
        <v>1</v>
      </c>
      <c r="F13" s="6">
        <v>115258700</v>
      </c>
      <c r="G13" s="6" t="s">
        <v>1082</v>
      </c>
      <c r="H13" s="6" t="s">
        <v>1092</v>
      </c>
      <c r="I13" s="6">
        <v>491</v>
      </c>
      <c r="K13" s="19" t="str">
        <f t="shared" si="10"/>
        <v>N</v>
      </c>
      <c r="L13" s="20" t="str">
        <f t="shared" si="11"/>
        <v/>
      </c>
      <c r="M13" s="21" t="str">
        <f t="shared" si="3"/>
        <v/>
      </c>
      <c r="N13" s="22" t="str">
        <f t="shared" si="12"/>
        <v>N/A</v>
      </c>
      <c r="O13" s="23" t="str">
        <f t="shared" si="13"/>
        <v/>
      </c>
      <c r="P13" s="23" t="str">
        <f t="shared" si="14"/>
        <v/>
      </c>
      <c r="Q13" s="27"/>
      <c r="R13" s="24" t="str">
        <f>IF($K13="N","",IF($K13="Y",VLOOKUP($A13,'Run1-4'!$A:$J,3,FALSE)))</f>
        <v/>
      </c>
      <c r="S13" s="25" t="str">
        <f t="shared" si="15"/>
        <v/>
      </c>
      <c r="U13" s="24" t="str">
        <f>IF($K13="N","",IF($K13="Y",VLOOKUP($A13,'Run1-5'!$A:$J,3,FALSE)))</f>
        <v/>
      </c>
      <c r="V13" s="25" t="str">
        <f t="shared" si="16"/>
        <v/>
      </c>
      <c r="X13" s="25" t="str">
        <f t="shared" si="9"/>
        <v>N/A</v>
      </c>
    </row>
    <row r="14" spans="1:25" s="48" customFormat="1" ht="15" customHeight="1" x14ac:dyDescent="0.3">
      <c r="A14" s="12" t="str">
        <f t="shared" si="0"/>
        <v>1-115258725-T</v>
      </c>
      <c r="B14" s="9" t="s">
        <v>962</v>
      </c>
      <c r="C14" s="9">
        <v>1.2800000000000001E-2</v>
      </c>
      <c r="D14" s="9"/>
      <c r="E14" s="9">
        <v>1</v>
      </c>
      <c r="F14" s="9">
        <v>115258725</v>
      </c>
      <c r="G14" s="9" t="s">
        <v>125</v>
      </c>
      <c r="H14" s="9" t="s">
        <v>1177</v>
      </c>
      <c r="I14" s="9">
        <v>623</v>
      </c>
      <c r="J14" s="30"/>
      <c r="K14" s="19" t="str">
        <f t="shared" si="10"/>
        <v>N</v>
      </c>
      <c r="L14" s="20" t="str">
        <f t="shared" si="11"/>
        <v/>
      </c>
      <c r="M14" s="21" t="str">
        <f t="shared" si="3"/>
        <v/>
      </c>
      <c r="N14" s="22" t="str">
        <f t="shared" si="12"/>
        <v>N/A</v>
      </c>
      <c r="O14" s="23" t="str">
        <f t="shared" si="13"/>
        <v/>
      </c>
      <c r="P14" s="23" t="str">
        <f t="shared" si="14"/>
        <v/>
      </c>
      <c r="Q14" s="27"/>
      <c r="R14" s="24" t="str">
        <f>IF($K14="N","",IF($K14="Y",VLOOKUP($A14,'Run1-4'!$A:$J,3,FALSE)))</f>
        <v/>
      </c>
      <c r="S14" s="25" t="str">
        <f t="shared" si="15"/>
        <v/>
      </c>
      <c r="T14" s="28"/>
      <c r="U14" s="24" t="str">
        <f>IF($K14="N","",IF($K14="Y",VLOOKUP($A14,'Run1-5'!$A:$J,3,FALSE)))</f>
        <v/>
      </c>
      <c r="V14" s="25" t="str">
        <f t="shared" si="16"/>
        <v/>
      </c>
      <c r="W14" s="28"/>
      <c r="X14" s="25" t="str">
        <f t="shared" si="9"/>
        <v>N/A</v>
      </c>
    </row>
    <row r="15" spans="1:25" ht="15" customHeight="1" x14ac:dyDescent="0.3">
      <c r="A15" s="12" t="str">
        <f t="shared" si="0"/>
        <v>1-115258742-T</v>
      </c>
      <c r="B15" s="11" t="s">
        <v>1186</v>
      </c>
      <c r="C15" s="6">
        <v>1.44E-2</v>
      </c>
      <c r="D15" s="6"/>
      <c r="E15" s="6">
        <v>1</v>
      </c>
      <c r="F15" s="6">
        <v>115258742</v>
      </c>
      <c r="G15" s="6" t="s">
        <v>125</v>
      </c>
      <c r="H15" s="6" t="s">
        <v>1177</v>
      </c>
      <c r="I15" s="6">
        <v>625</v>
      </c>
      <c r="K15" s="19" t="str">
        <f t="shared" si="10"/>
        <v>N</v>
      </c>
      <c r="L15" s="20" t="str">
        <f t="shared" si="11"/>
        <v/>
      </c>
      <c r="M15" s="21" t="str">
        <f t="shared" si="3"/>
        <v/>
      </c>
      <c r="N15" s="22" t="str">
        <f t="shared" si="12"/>
        <v>N/A</v>
      </c>
      <c r="O15" s="23" t="str">
        <f t="shared" si="13"/>
        <v/>
      </c>
      <c r="P15" s="23" t="str">
        <f t="shared" si="14"/>
        <v/>
      </c>
      <c r="Q15" s="27"/>
      <c r="R15" s="24" t="str">
        <f>IF($K15="N","",IF($K15="Y",VLOOKUP($A15,'Run1-4'!$A:$J,3,FALSE)))</f>
        <v/>
      </c>
      <c r="S15" s="25" t="str">
        <f t="shared" si="15"/>
        <v/>
      </c>
      <c r="U15" s="24" t="str">
        <f>IF($K15="N","",IF($K15="Y",VLOOKUP($A15,'Run1-5'!$A:$J,3,FALSE)))</f>
        <v/>
      </c>
      <c r="V15" s="25" t="str">
        <f t="shared" si="16"/>
        <v/>
      </c>
      <c r="X15" s="25" t="str">
        <f t="shared" si="9"/>
        <v>N/A</v>
      </c>
    </row>
    <row r="16" spans="1:25" s="46" customFormat="1" ht="15" customHeight="1" x14ac:dyDescent="0.3">
      <c r="A16" s="12" t="str">
        <f t="shared" si="0"/>
        <v>1-115258761-T</v>
      </c>
      <c r="B16" s="7" t="s">
        <v>587</v>
      </c>
      <c r="C16" s="7">
        <v>1.1299999999999999E-2</v>
      </c>
      <c r="D16" s="7"/>
      <c r="E16" s="7">
        <v>1</v>
      </c>
      <c r="F16" s="7">
        <v>115258761</v>
      </c>
      <c r="G16" s="7" t="s">
        <v>125</v>
      </c>
      <c r="H16" s="7" t="s">
        <v>1177</v>
      </c>
      <c r="I16" s="7">
        <v>620</v>
      </c>
      <c r="J16" s="31"/>
      <c r="K16" s="19" t="str">
        <f t="shared" si="10"/>
        <v>N</v>
      </c>
      <c r="L16" s="20" t="str">
        <f t="shared" si="11"/>
        <v/>
      </c>
      <c r="M16" s="21" t="str">
        <f t="shared" si="3"/>
        <v/>
      </c>
      <c r="N16" s="22" t="str">
        <f t="shared" si="12"/>
        <v>N/A</v>
      </c>
      <c r="O16" s="23" t="str">
        <f t="shared" si="13"/>
        <v/>
      </c>
      <c r="P16" s="23" t="str">
        <f t="shared" si="14"/>
        <v/>
      </c>
      <c r="Q16" s="27"/>
      <c r="R16" s="24" t="str">
        <f>IF($K16="N","",IF($K16="Y",VLOOKUP($A16,'Run1-4'!$A:$J,3,FALSE)))</f>
        <v/>
      </c>
      <c r="S16" s="25" t="str">
        <f t="shared" si="15"/>
        <v/>
      </c>
      <c r="T16" s="28"/>
      <c r="U16" s="24" t="str">
        <f>IF($K16="N","",IF($K16="Y",VLOOKUP($A16,'Run1-5'!$A:$J,3,FALSE)))</f>
        <v/>
      </c>
      <c r="V16" s="25" t="str">
        <f t="shared" si="16"/>
        <v/>
      </c>
      <c r="W16" s="28"/>
      <c r="X16" s="25" t="str">
        <f t="shared" si="9"/>
        <v>N/A</v>
      </c>
    </row>
    <row r="17" spans="1:24" s="49" customFormat="1" ht="15" customHeight="1" x14ac:dyDescent="0.3">
      <c r="A17" s="12" t="str">
        <f t="shared" si="0"/>
        <v>1-115258764-T</v>
      </c>
      <c r="B17" s="10" t="s">
        <v>805</v>
      </c>
      <c r="C17" s="10">
        <v>1.12E-2</v>
      </c>
      <c r="D17" s="10"/>
      <c r="E17" s="10">
        <v>1</v>
      </c>
      <c r="F17" s="10">
        <v>115258764</v>
      </c>
      <c r="G17" s="10" t="s">
        <v>125</v>
      </c>
      <c r="H17" s="10" t="s">
        <v>1177</v>
      </c>
      <c r="I17" s="10">
        <v>625</v>
      </c>
      <c r="J17" s="32"/>
      <c r="K17" s="19" t="str">
        <f t="shared" si="10"/>
        <v>N</v>
      </c>
      <c r="L17" s="20" t="str">
        <f t="shared" si="11"/>
        <v/>
      </c>
      <c r="M17" s="21" t="str">
        <f t="shared" si="3"/>
        <v/>
      </c>
      <c r="N17" s="22" t="str">
        <f t="shared" si="12"/>
        <v>N/A</v>
      </c>
      <c r="O17" s="23" t="str">
        <f t="shared" si="13"/>
        <v/>
      </c>
      <c r="P17" s="23" t="str">
        <f t="shared" si="14"/>
        <v/>
      </c>
      <c r="Q17" s="27"/>
      <c r="R17" s="24" t="str">
        <f>IF($K17="N","",IF($K17="Y",VLOOKUP($A17,'Run1-4'!$A:$J,3,FALSE)))</f>
        <v/>
      </c>
      <c r="S17" s="25" t="str">
        <f t="shared" si="15"/>
        <v/>
      </c>
      <c r="T17" s="28"/>
      <c r="U17" s="24" t="str">
        <f>IF($K17="N","",IF($K17="Y",VLOOKUP($A17,'Run1-5'!$A:$J,3,FALSE)))</f>
        <v/>
      </c>
      <c r="V17" s="25" t="str">
        <f t="shared" si="16"/>
        <v/>
      </c>
      <c r="W17" s="28"/>
      <c r="X17" s="25" t="str">
        <f t="shared" si="9"/>
        <v>N/A</v>
      </c>
    </row>
    <row r="18" spans="1:24" ht="15" customHeight="1" x14ac:dyDescent="0.3">
      <c r="A18" s="12" t="str">
        <f t="shared" si="0"/>
        <v>1-115258766-G-T</v>
      </c>
      <c r="B18" s="11" t="s">
        <v>1031</v>
      </c>
      <c r="C18" s="6">
        <v>1.15E-2</v>
      </c>
      <c r="D18" s="6"/>
      <c r="E18" s="6">
        <v>1</v>
      </c>
      <c r="F18" s="6">
        <v>115258766</v>
      </c>
      <c r="G18" s="6" t="s">
        <v>187</v>
      </c>
      <c r="H18" s="6" t="s">
        <v>680</v>
      </c>
      <c r="I18" s="6">
        <v>608</v>
      </c>
      <c r="K18" s="19" t="str">
        <f t="shared" si="10"/>
        <v>N</v>
      </c>
      <c r="L18" s="20" t="str">
        <f t="shared" si="11"/>
        <v/>
      </c>
      <c r="M18" s="21" t="str">
        <f t="shared" si="3"/>
        <v/>
      </c>
      <c r="N18" s="22" t="str">
        <f t="shared" si="12"/>
        <v>N/A</v>
      </c>
      <c r="O18" s="23" t="str">
        <f t="shared" si="13"/>
        <v/>
      </c>
      <c r="P18" s="23" t="str">
        <f t="shared" si="14"/>
        <v/>
      </c>
      <c r="Q18" s="27"/>
      <c r="R18" s="24" t="str">
        <f>IF($K18="N","",IF($K18="Y",VLOOKUP($A18,'Run1-4'!$A:$J,3,FALSE)))</f>
        <v/>
      </c>
      <c r="S18" s="25" t="str">
        <f t="shared" si="15"/>
        <v/>
      </c>
      <c r="U18" s="24" t="str">
        <f>IF($K18="N","",IF($K18="Y",VLOOKUP($A18,'Run1-5'!$A:$J,3,FALSE)))</f>
        <v/>
      </c>
      <c r="V18" s="25" t="str">
        <f t="shared" si="16"/>
        <v/>
      </c>
      <c r="X18" s="25" t="str">
        <f t="shared" si="9"/>
        <v>N/A</v>
      </c>
    </row>
    <row r="19" spans="1:24" ht="15" customHeight="1" x14ac:dyDescent="0.3">
      <c r="A19" s="12" t="str">
        <f t="shared" si="0"/>
        <v>2-29432598-A</v>
      </c>
      <c r="B19" s="11" t="s">
        <v>1310</v>
      </c>
      <c r="C19" s="6">
        <v>1.1299999999999999E-2</v>
      </c>
      <c r="D19" s="6"/>
      <c r="E19" s="6">
        <v>2</v>
      </c>
      <c r="F19" s="6">
        <v>29432598</v>
      </c>
      <c r="G19" s="6" t="s">
        <v>187</v>
      </c>
      <c r="H19" s="6" t="s">
        <v>1082</v>
      </c>
      <c r="I19" s="6">
        <v>441</v>
      </c>
      <c r="K19" s="19" t="str">
        <f t="shared" si="10"/>
        <v>N</v>
      </c>
      <c r="L19" s="20" t="str">
        <f t="shared" si="11"/>
        <v/>
      </c>
      <c r="M19" s="21" t="str">
        <f t="shared" si="3"/>
        <v/>
      </c>
      <c r="N19" s="22" t="str">
        <f t="shared" si="12"/>
        <v>N/A</v>
      </c>
      <c r="O19" s="23" t="str">
        <f t="shared" si="13"/>
        <v/>
      </c>
      <c r="P19" s="23" t="str">
        <f t="shared" si="14"/>
        <v/>
      </c>
      <c r="Q19" s="27"/>
      <c r="R19" s="24" t="str">
        <f>IF($K19="N","",IF($K19="Y",VLOOKUP($A19,'Run1-4'!$A:$J,3,FALSE)))</f>
        <v/>
      </c>
      <c r="S19" s="25" t="str">
        <f t="shared" si="15"/>
        <v/>
      </c>
      <c r="U19" s="24" t="str">
        <f>IF($K19="N","",IF($K19="Y",VLOOKUP($A19,'Run1-5'!$A:$J,3,FALSE)))</f>
        <v/>
      </c>
      <c r="V19" s="25" t="str">
        <f t="shared" si="16"/>
        <v/>
      </c>
      <c r="X19" s="25" t="str">
        <f t="shared" si="9"/>
        <v>N/A</v>
      </c>
    </row>
    <row r="20" spans="1:24" s="47" customFormat="1" ht="15" customHeight="1" x14ac:dyDescent="0.3">
      <c r="A20" s="12" t="str">
        <f t="shared" si="0"/>
        <v>2-29432599-A-G</v>
      </c>
      <c r="B20" s="8" t="s">
        <v>713</v>
      </c>
      <c r="C20" s="8">
        <v>2.0299999999999999E-2</v>
      </c>
      <c r="D20" s="8"/>
      <c r="E20" s="8">
        <v>2</v>
      </c>
      <c r="F20" s="8">
        <v>29432599</v>
      </c>
      <c r="G20" s="8" t="s">
        <v>1082</v>
      </c>
      <c r="H20" s="8" t="s">
        <v>801</v>
      </c>
      <c r="I20" s="8">
        <v>443</v>
      </c>
      <c r="J20" s="29"/>
      <c r="K20" s="19" t="str">
        <f t="shared" si="10"/>
        <v>N</v>
      </c>
      <c r="L20" s="20" t="str">
        <f t="shared" si="11"/>
        <v/>
      </c>
      <c r="M20" s="21" t="str">
        <f t="shared" si="3"/>
        <v/>
      </c>
      <c r="N20" s="22" t="str">
        <f t="shared" si="12"/>
        <v>N/A</v>
      </c>
      <c r="O20" s="23" t="str">
        <f t="shared" si="13"/>
        <v/>
      </c>
      <c r="P20" s="23" t="str">
        <f t="shared" si="14"/>
        <v/>
      </c>
      <c r="Q20" s="27"/>
      <c r="R20" s="24" t="str">
        <f>IF($K20="N","",IF($K20="Y",VLOOKUP($A20,'Run1-4'!$A:$J,3,FALSE)))</f>
        <v/>
      </c>
      <c r="S20" s="25" t="str">
        <f t="shared" si="15"/>
        <v/>
      </c>
      <c r="T20" s="28"/>
      <c r="U20" s="24" t="str">
        <f>IF($K20="N","",IF($K20="Y",VLOOKUP($A20,'Run1-5'!$A:$J,3,FALSE)))</f>
        <v/>
      </c>
      <c r="V20" s="25" t="str">
        <f t="shared" si="16"/>
        <v/>
      </c>
      <c r="W20" s="28"/>
      <c r="X20" s="25" t="str">
        <f t="shared" si="9"/>
        <v>N/A</v>
      </c>
    </row>
    <row r="21" spans="1:24" ht="15" customHeight="1" x14ac:dyDescent="0.3">
      <c r="A21" s="12" t="str">
        <f t="shared" si="0"/>
        <v>2-29432611-A</v>
      </c>
      <c r="B21" s="11" t="s">
        <v>938</v>
      </c>
      <c r="C21" s="6">
        <v>1.32E-2</v>
      </c>
      <c r="D21" s="6"/>
      <c r="E21" s="6">
        <v>2</v>
      </c>
      <c r="F21" s="6">
        <v>29432611</v>
      </c>
      <c r="G21" s="6" t="s">
        <v>187</v>
      </c>
      <c r="H21" s="6" t="s">
        <v>1082</v>
      </c>
      <c r="I21" s="6">
        <v>454</v>
      </c>
      <c r="K21" s="19" t="str">
        <f t="shared" si="10"/>
        <v>N</v>
      </c>
      <c r="L21" s="20" t="str">
        <f t="shared" si="11"/>
        <v/>
      </c>
      <c r="M21" s="21" t="str">
        <f t="shared" si="3"/>
        <v/>
      </c>
      <c r="N21" s="22" t="str">
        <f t="shared" si="12"/>
        <v>N/A</v>
      </c>
      <c r="O21" s="23" t="str">
        <f t="shared" si="13"/>
        <v/>
      </c>
      <c r="P21" s="23" t="str">
        <f t="shared" si="14"/>
        <v/>
      </c>
      <c r="Q21" s="27"/>
      <c r="R21" s="24" t="str">
        <f>IF($K21="N","",IF($K21="Y",VLOOKUP($A21,'Run1-4'!$A:$J,3,FALSE)))</f>
        <v/>
      </c>
      <c r="S21" s="25" t="str">
        <f t="shared" si="15"/>
        <v/>
      </c>
      <c r="U21" s="24" t="str">
        <f>IF($K21="N","",IF($K21="Y",VLOOKUP($A21,'Run1-5'!$A:$J,3,FALSE)))</f>
        <v/>
      </c>
      <c r="V21" s="25" t="str">
        <f t="shared" si="16"/>
        <v/>
      </c>
      <c r="X21" s="25" t="str">
        <f t="shared" si="9"/>
        <v>N/A</v>
      </c>
    </row>
    <row r="22" spans="1:24" ht="15" customHeight="1" x14ac:dyDescent="0.3">
      <c r="A22" s="12" t="str">
        <f t="shared" si="0"/>
        <v>2-29432625-T</v>
      </c>
      <c r="B22" s="11" t="s">
        <v>1158</v>
      </c>
      <c r="C22" s="6">
        <v>1.12E-2</v>
      </c>
      <c r="D22" s="6" t="s">
        <v>1712</v>
      </c>
      <c r="E22" s="6">
        <v>2</v>
      </c>
      <c r="F22" s="6">
        <v>29432625</v>
      </c>
      <c r="G22" s="6" t="s">
        <v>125</v>
      </c>
      <c r="H22" s="6" t="s">
        <v>1177</v>
      </c>
      <c r="I22" s="6">
        <v>446</v>
      </c>
      <c r="K22" s="19" t="str">
        <f t="shared" si="10"/>
        <v>N</v>
      </c>
      <c r="L22" s="20" t="str">
        <f t="shared" si="11"/>
        <v/>
      </c>
      <c r="M22" s="21" t="str">
        <f t="shared" si="3"/>
        <v/>
      </c>
      <c r="N22" s="22" t="str">
        <f t="shared" si="12"/>
        <v>N/A</v>
      </c>
      <c r="O22" s="23" t="str">
        <f t="shared" si="13"/>
        <v/>
      </c>
      <c r="P22" s="23" t="str">
        <f t="shared" si="14"/>
        <v/>
      </c>
      <c r="Q22" s="27"/>
      <c r="R22" s="24" t="str">
        <f>IF($K22="N","",IF($K22="Y",VLOOKUP($A22,'Run1-4'!$A:$J,3,FALSE)))</f>
        <v/>
      </c>
      <c r="S22" s="25" t="str">
        <f t="shared" si="15"/>
        <v/>
      </c>
      <c r="U22" s="24" t="str">
        <f>IF($K22="N","",IF($K22="Y",VLOOKUP($A22,'Run1-5'!$A:$J,3,FALSE)))</f>
        <v/>
      </c>
      <c r="V22" s="25" t="str">
        <f t="shared" si="16"/>
        <v/>
      </c>
      <c r="X22" s="25" t="str">
        <f t="shared" si="9"/>
        <v>N/A</v>
      </c>
    </row>
    <row r="23" spans="1:24" ht="15" customHeight="1" x14ac:dyDescent="0.3">
      <c r="A23" s="12" t="str">
        <f t="shared" si="0"/>
        <v>2-29432628-A-G</v>
      </c>
      <c r="B23" s="11" t="s">
        <v>1370</v>
      </c>
      <c r="C23" s="6">
        <v>5.1299999999999998E-2</v>
      </c>
      <c r="D23" s="6" t="s">
        <v>385</v>
      </c>
      <c r="E23" s="6">
        <v>2</v>
      </c>
      <c r="F23" s="6">
        <v>29432628</v>
      </c>
      <c r="G23" s="6" t="s">
        <v>1082</v>
      </c>
      <c r="H23" s="6" t="s">
        <v>801</v>
      </c>
      <c r="I23" s="6">
        <v>468</v>
      </c>
      <c r="K23" s="19" t="str">
        <f t="shared" si="10"/>
        <v>Y</v>
      </c>
      <c r="L23" s="20">
        <f t="shared" si="11"/>
        <v>5.1299999999999998E-2</v>
      </c>
      <c r="M23" s="21" t="str">
        <f t="shared" si="3"/>
        <v>A</v>
      </c>
      <c r="N23" s="22">
        <f t="shared" si="12"/>
        <v>4.5649999999999996E-2</v>
      </c>
      <c r="O23" s="23">
        <f t="shared" si="13"/>
        <v>0.01</v>
      </c>
      <c r="P23" s="23">
        <f t="shared" si="14"/>
        <v>9.6949999999999995E-2</v>
      </c>
      <c r="Q23" s="27"/>
      <c r="R23" s="24">
        <f>IF($K23="N","",IF($K23="Y",VLOOKUP($A23,'Run1-4'!$A:$J,3,FALSE)))</f>
        <v>5.5500000000000001E-2</v>
      </c>
      <c r="S23" s="25" t="str">
        <f t="shared" si="15"/>
        <v>Y</v>
      </c>
      <c r="U23" s="24">
        <f>IF($K23="N","",IF($K23="Y",VLOOKUP($A23,'Run1-5'!$A:$J,3,FALSE)))</f>
        <v>4.3799999999999999E-2</v>
      </c>
      <c r="V23" s="25" t="str">
        <f t="shared" si="16"/>
        <v>Y</v>
      </c>
      <c r="X23" s="25" t="str">
        <f t="shared" si="9"/>
        <v>Y</v>
      </c>
    </row>
    <row r="24" spans="1:24" s="46" customFormat="1" ht="15" customHeight="1" x14ac:dyDescent="0.3">
      <c r="A24" s="12" t="str">
        <f t="shared" si="0"/>
        <v>2-29432629-A</v>
      </c>
      <c r="B24" s="7" t="s">
        <v>780</v>
      </c>
      <c r="C24" s="7">
        <v>1.7999999999999999E-2</v>
      </c>
      <c r="D24" s="7"/>
      <c r="E24" s="7">
        <v>2</v>
      </c>
      <c r="F24" s="7">
        <v>29432629</v>
      </c>
      <c r="G24" s="7" t="s">
        <v>187</v>
      </c>
      <c r="H24" s="7" t="s">
        <v>1082</v>
      </c>
      <c r="I24" s="7">
        <v>334</v>
      </c>
      <c r="J24" s="31"/>
      <c r="K24" s="19" t="str">
        <f t="shared" si="10"/>
        <v>N</v>
      </c>
      <c r="L24" s="20" t="str">
        <f t="shared" si="11"/>
        <v/>
      </c>
      <c r="M24" s="21" t="str">
        <f t="shared" si="3"/>
        <v/>
      </c>
      <c r="N24" s="22" t="str">
        <f t="shared" si="12"/>
        <v>N/A</v>
      </c>
      <c r="O24" s="23" t="str">
        <f t="shared" si="13"/>
        <v/>
      </c>
      <c r="P24" s="23" t="str">
        <f t="shared" si="14"/>
        <v/>
      </c>
      <c r="Q24" s="27"/>
      <c r="R24" s="24" t="str">
        <f>IF($K24="N","",IF($K24="Y",VLOOKUP($A24,'Run1-4'!$A:$J,3,FALSE)))</f>
        <v/>
      </c>
      <c r="S24" s="25" t="str">
        <f t="shared" si="15"/>
        <v/>
      </c>
      <c r="T24" s="28"/>
      <c r="U24" s="24" t="str">
        <f>IF($K24="N","",IF($K24="Y",VLOOKUP($A24,'Run1-5'!$A:$J,3,FALSE)))</f>
        <v/>
      </c>
      <c r="V24" s="25" t="str">
        <f t="shared" si="16"/>
        <v/>
      </c>
      <c r="W24" s="28"/>
      <c r="X24" s="25" t="str">
        <f t="shared" si="9"/>
        <v>N/A</v>
      </c>
    </row>
    <row r="25" spans="1:24" ht="15" customHeight="1" x14ac:dyDescent="0.3">
      <c r="A25" s="12" t="str">
        <f t="shared" si="0"/>
        <v>2-29432667-G-C</v>
      </c>
      <c r="B25" s="11" t="s">
        <v>1010</v>
      </c>
      <c r="C25" s="6">
        <v>1.8700000000000001E-2</v>
      </c>
      <c r="D25" s="6"/>
      <c r="E25" s="6">
        <v>2</v>
      </c>
      <c r="F25" s="6">
        <v>29432667</v>
      </c>
      <c r="G25" s="6" t="s">
        <v>187</v>
      </c>
      <c r="H25" s="6" t="s">
        <v>1035</v>
      </c>
      <c r="I25" s="6">
        <v>427</v>
      </c>
      <c r="K25" s="19" t="str">
        <f t="shared" si="10"/>
        <v>N</v>
      </c>
      <c r="L25" s="20" t="str">
        <f t="shared" si="11"/>
        <v/>
      </c>
      <c r="M25" s="21" t="str">
        <f t="shared" si="3"/>
        <v/>
      </c>
      <c r="N25" s="22" t="str">
        <f t="shared" si="12"/>
        <v>N/A</v>
      </c>
      <c r="O25" s="23" t="str">
        <f t="shared" si="13"/>
        <v/>
      </c>
      <c r="P25" s="23" t="str">
        <f t="shared" si="14"/>
        <v/>
      </c>
      <c r="Q25" s="27"/>
      <c r="R25" s="24" t="str">
        <f>IF($K25="N","",IF($K25="Y",VLOOKUP($A25,'Run1-4'!$A:$J,3,FALSE)))</f>
        <v/>
      </c>
      <c r="S25" s="25" t="str">
        <f t="shared" si="15"/>
        <v/>
      </c>
      <c r="U25" s="24" t="str">
        <f>IF($K25="N","",IF($K25="Y",VLOOKUP($A25,'Run1-5'!$A:$J,3,FALSE)))</f>
        <v/>
      </c>
      <c r="V25" s="25" t="str">
        <f t="shared" si="16"/>
        <v/>
      </c>
      <c r="X25" s="25" t="str">
        <f t="shared" si="9"/>
        <v>N/A</v>
      </c>
    </row>
    <row r="26" spans="1:24" ht="15" customHeight="1" x14ac:dyDescent="0.3">
      <c r="A26" s="12" t="str">
        <f t="shared" si="0"/>
        <v>2-29443609-C</v>
      </c>
      <c r="B26" s="11" t="s">
        <v>1223</v>
      </c>
      <c r="C26" s="6">
        <v>1.6E-2</v>
      </c>
      <c r="D26" s="6"/>
      <c r="E26" s="6">
        <v>2</v>
      </c>
      <c r="F26" s="6">
        <v>29443609</v>
      </c>
      <c r="G26" s="6" t="s">
        <v>1177</v>
      </c>
      <c r="H26" s="6" t="s">
        <v>125</v>
      </c>
      <c r="I26" s="6">
        <v>250</v>
      </c>
      <c r="K26" s="19" t="str">
        <f t="shared" si="10"/>
        <v>N</v>
      </c>
      <c r="L26" s="20" t="str">
        <f t="shared" si="11"/>
        <v/>
      </c>
      <c r="M26" s="21" t="str">
        <f t="shared" si="3"/>
        <v/>
      </c>
      <c r="N26" s="22" t="str">
        <f t="shared" si="12"/>
        <v>N/A</v>
      </c>
      <c r="O26" s="23" t="str">
        <f t="shared" si="13"/>
        <v/>
      </c>
      <c r="P26" s="23" t="str">
        <f t="shared" si="14"/>
        <v/>
      </c>
      <c r="Q26" s="27"/>
      <c r="R26" s="24" t="str">
        <f>IF($K26="N","",IF($K26="Y",VLOOKUP($A26,'Run1-4'!$A:$J,3,FALSE)))</f>
        <v/>
      </c>
      <c r="S26" s="25" t="str">
        <f t="shared" si="15"/>
        <v/>
      </c>
      <c r="U26" s="24" t="str">
        <f>IF($K26="N","",IF($K26="Y",VLOOKUP($A26,'Run1-5'!$A:$J,3,FALSE)))</f>
        <v/>
      </c>
      <c r="V26" s="25" t="str">
        <f t="shared" si="16"/>
        <v/>
      </c>
      <c r="X26" s="25" t="str">
        <f t="shared" si="9"/>
        <v>N/A</v>
      </c>
    </row>
    <row r="27" spans="1:24" ht="15" customHeight="1" x14ac:dyDescent="0.3">
      <c r="A27" s="12" t="str">
        <f t="shared" si="0"/>
        <v>2-29443610-C+C</v>
      </c>
      <c r="B27" s="11" t="s">
        <v>1182</v>
      </c>
      <c r="C27" s="6">
        <v>1.18E-2</v>
      </c>
      <c r="D27" s="6"/>
      <c r="E27" s="6">
        <v>2</v>
      </c>
      <c r="F27" s="6">
        <v>29443610</v>
      </c>
      <c r="G27" s="6" t="s">
        <v>125</v>
      </c>
      <c r="H27" s="6" t="s">
        <v>808</v>
      </c>
      <c r="I27" s="6">
        <v>255</v>
      </c>
      <c r="K27" s="19" t="str">
        <f t="shared" si="10"/>
        <v>N</v>
      </c>
      <c r="L27" s="20" t="str">
        <f t="shared" si="11"/>
        <v/>
      </c>
      <c r="M27" s="21" t="str">
        <f t="shared" si="3"/>
        <v/>
      </c>
      <c r="N27" s="22" t="str">
        <f t="shared" si="12"/>
        <v>N/A</v>
      </c>
      <c r="O27" s="23" t="str">
        <f t="shared" si="13"/>
        <v/>
      </c>
      <c r="P27" s="23" t="str">
        <f t="shared" si="14"/>
        <v/>
      </c>
      <c r="Q27" s="27"/>
      <c r="R27" s="24" t="str">
        <f>IF($K27="N","",IF($K27="Y",VLOOKUP($A27,'Run1-4'!$A:$J,3,FALSE)))</f>
        <v/>
      </c>
      <c r="S27" s="25" t="str">
        <f t="shared" si="15"/>
        <v/>
      </c>
      <c r="U27" s="24" t="str">
        <f>IF($K27="N","",IF($K27="Y",VLOOKUP($A27,'Run1-5'!$A:$J,3,FALSE)))</f>
        <v/>
      </c>
      <c r="V27" s="25" t="str">
        <f t="shared" si="16"/>
        <v/>
      </c>
      <c r="X27" s="25" t="str">
        <f t="shared" si="9"/>
        <v>N/A</v>
      </c>
    </row>
    <row r="28" spans="1:24" ht="15" customHeight="1" x14ac:dyDescent="0.3">
      <c r="A28" s="12" t="str">
        <f t="shared" si="0"/>
        <v>2-29443611-C</v>
      </c>
      <c r="B28" s="11" t="s">
        <v>11</v>
      </c>
      <c r="C28" s="6">
        <v>1.15E-2</v>
      </c>
      <c r="D28" s="6" t="s">
        <v>1475</v>
      </c>
      <c r="E28" s="6">
        <v>2</v>
      </c>
      <c r="F28" s="6">
        <v>29443611</v>
      </c>
      <c r="G28" s="6" t="s">
        <v>1177</v>
      </c>
      <c r="H28" s="6" t="s">
        <v>125</v>
      </c>
      <c r="I28" s="6">
        <v>260</v>
      </c>
      <c r="K28" s="19" t="str">
        <f t="shared" si="10"/>
        <v>N</v>
      </c>
      <c r="L28" s="20" t="str">
        <f t="shared" si="11"/>
        <v/>
      </c>
      <c r="M28" s="21" t="str">
        <f t="shared" si="3"/>
        <v/>
      </c>
      <c r="N28" s="22" t="str">
        <f t="shared" si="12"/>
        <v>N/A</v>
      </c>
      <c r="O28" s="23" t="str">
        <f t="shared" si="13"/>
        <v/>
      </c>
      <c r="P28" s="23" t="str">
        <f t="shared" si="14"/>
        <v/>
      </c>
      <c r="Q28" s="27"/>
      <c r="R28" s="24" t="str">
        <f>IF($K28="N","",IF($K28="Y",VLOOKUP($A28,'Run1-4'!$A:$J,3,FALSE)))</f>
        <v/>
      </c>
      <c r="S28" s="25" t="str">
        <f t="shared" si="15"/>
        <v/>
      </c>
      <c r="U28" s="24" t="str">
        <f>IF($K28="N","",IF($K28="Y",VLOOKUP($A28,'Run1-5'!$A:$J,3,FALSE)))</f>
        <v/>
      </c>
      <c r="V28" s="25" t="str">
        <f t="shared" si="16"/>
        <v/>
      </c>
      <c r="X28" s="25" t="str">
        <f t="shared" si="9"/>
        <v>N/A</v>
      </c>
    </row>
    <row r="29" spans="1:24" s="47" customFormat="1" ht="15" customHeight="1" x14ac:dyDescent="0.3">
      <c r="A29" s="12" t="str">
        <f t="shared" si="0"/>
        <v>2-29443612-T</v>
      </c>
      <c r="B29" s="8" t="s">
        <v>220</v>
      </c>
      <c r="C29" s="8">
        <v>1.6199999999999999E-2</v>
      </c>
      <c r="D29" s="8"/>
      <c r="E29" s="8">
        <v>2</v>
      </c>
      <c r="F29" s="8">
        <v>29443612</v>
      </c>
      <c r="G29" s="8" t="s">
        <v>125</v>
      </c>
      <c r="H29" s="8" t="s">
        <v>1177</v>
      </c>
      <c r="I29" s="8">
        <v>185</v>
      </c>
      <c r="J29" s="29"/>
      <c r="K29" s="19" t="str">
        <f t="shared" si="10"/>
        <v>N</v>
      </c>
      <c r="L29" s="20" t="str">
        <f t="shared" si="11"/>
        <v/>
      </c>
      <c r="M29" s="21" t="str">
        <f t="shared" si="3"/>
        <v/>
      </c>
      <c r="N29" s="22" t="str">
        <f t="shared" si="12"/>
        <v>N/A</v>
      </c>
      <c r="O29" s="23" t="str">
        <f t="shared" si="13"/>
        <v/>
      </c>
      <c r="P29" s="23" t="str">
        <f t="shared" si="14"/>
        <v/>
      </c>
      <c r="Q29" s="27"/>
      <c r="R29" s="24" t="str">
        <f>IF($K29="N","",IF($K29="Y",VLOOKUP($A29,'Run1-4'!$A:$J,3,FALSE)))</f>
        <v/>
      </c>
      <c r="S29" s="25" t="str">
        <f t="shared" si="15"/>
        <v/>
      </c>
      <c r="T29" s="28"/>
      <c r="U29" s="24" t="str">
        <f>IF($K29="N","",IF($K29="Y",VLOOKUP($A29,'Run1-5'!$A:$J,3,FALSE)))</f>
        <v/>
      </c>
      <c r="V29" s="25" t="str">
        <f t="shared" si="16"/>
        <v/>
      </c>
      <c r="W29" s="28"/>
      <c r="X29" s="25" t="str">
        <f t="shared" si="9"/>
        <v>N/A</v>
      </c>
    </row>
    <row r="30" spans="1:24" ht="15" customHeight="1" x14ac:dyDescent="0.3">
      <c r="A30" s="12" t="str">
        <f t="shared" si="0"/>
        <v>2-29443613-T</v>
      </c>
      <c r="B30" s="11" t="s">
        <v>443</v>
      </c>
      <c r="C30" s="6">
        <v>1.54E-2</v>
      </c>
      <c r="D30" s="6"/>
      <c r="E30" s="6">
        <v>2</v>
      </c>
      <c r="F30" s="6">
        <v>29443613</v>
      </c>
      <c r="G30" s="6" t="s">
        <v>125</v>
      </c>
      <c r="H30" s="6" t="s">
        <v>1177</v>
      </c>
      <c r="I30" s="6">
        <v>260</v>
      </c>
      <c r="K30" s="19" t="str">
        <f t="shared" si="10"/>
        <v>N</v>
      </c>
      <c r="L30" s="20" t="str">
        <f t="shared" si="11"/>
        <v/>
      </c>
      <c r="M30" s="21" t="str">
        <f t="shared" si="3"/>
        <v/>
      </c>
      <c r="N30" s="22" t="str">
        <f t="shared" si="12"/>
        <v>N/A</v>
      </c>
      <c r="O30" s="23" t="str">
        <f t="shared" si="13"/>
        <v/>
      </c>
      <c r="P30" s="23" t="str">
        <f t="shared" si="14"/>
        <v/>
      </c>
      <c r="Q30" s="27"/>
      <c r="R30" s="24" t="str">
        <f>IF($K30="N","",IF($K30="Y",VLOOKUP($A30,'Run1-4'!$A:$J,3,FALSE)))</f>
        <v/>
      </c>
      <c r="S30" s="25" t="str">
        <f t="shared" si="15"/>
        <v/>
      </c>
      <c r="U30" s="24" t="str">
        <f>IF($K30="N","",IF($K30="Y",VLOOKUP($A30,'Run1-5'!$A:$J,3,FALSE)))</f>
        <v/>
      </c>
      <c r="V30" s="25" t="str">
        <f t="shared" si="16"/>
        <v/>
      </c>
      <c r="X30" s="25" t="str">
        <f t="shared" si="9"/>
        <v>N/A</v>
      </c>
    </row>
    <row r="31" spans="1:24" ht="15" customHeight="1" x14ac:dyDescent="0.3">
      <c r="A31" s="12" t="str">
        <f t="shared" si="0"/>
        <v>2-29443616-C-C</v>
      </c>
      <c r="B31" s="11" t="s">
        <v>1244</v>
      </c>
      <c r="C31" s="6">
        <v>1.14E-2</v>
      </c>
      <c r="D31" s="6"/>
      <c r="E31" s="6">
        <v>2</v>
      </c>
      <c r="F31" s="6">
        <v>29443616</v>
      </c>
      <c r="G31" s="6" t="s">
        <v>125</v>
      </c>
      <c r="H31" s="6" t="s">
        <v>834</v>
      </c>
      <c r="I31" s="6">
        <v>263</v>
      </c>
      <c r="K31" s="19" t="str">
        <f t="shared" si="10"/>
        <v>N</v>
      </c>
      <c r="L31" s="20" t="str">
        <f t="shared" si="11"/>
        <v/>
      </c>
      <c r="M31" s="21" t="str">
        <f t="shared" si="3"/>
        <v/>
      </c>
      <c r="N31" s="22" t="str">
        <f t="shared" si="12"/>
        <v>N/A</v>
      </c>
      <c r="O31" s="23" t="str">
        <f t="shared" si="13"/>
        <v/>
      </c>
      <c r="P31" s="23" t="str">
        <f t="shared" si="14"/>
        <v/>
      </c>
      <c r="Q31" s="27"/>
      <c r="R31" s="24" t="str">
        <f>IF($K31="N","",IF($K31="Y",VLOOKUP($A31,'Run1-4'!$A:$J,3,FALSE)))</f>
        <v/>
      </c>
      <c r="S31" s="25" t="str">
        <f t="shared" si="15"/>
        <v/>
      </c>
      <c r="U31" s="24" t="str">
        <f>IF($K31="N","",IF($K31="Y",VLOOKUP($A31,'Run1-5'!$A:$J,3,FALSE)))</f>
        <v/>
      </c>
      <c r="V31" s="25" t="str">
        <f t="shared" si="16"/>
        <v/>
      </c>
      <c r="X31" s="25" t="str">
        <f t="shared" si="9"/>
        <v>N/A</v>
      </c>
    </row>
    <row r="32" spans="1:24" s="48" customFormat="1" ht="15" customHeight="1" x14ac:dyDescent="0.3">
      <c r="A32" s="12" t="str">
        <f t="shared" si="0"/>
        <v>2-29443617-C+C</v>
      </c>
      <c r="B32" s="9" t="s">
        <v>284</v>
      </c>
      <c r="C32" s="9">
        <v>5.5199999999999999E-2</v>
      </c>
      <c r="D32" s="9" t="s">
        <v>996</v>
      </c>
      <c r="E32" s="9">
        <v>2</v>
      </c>
      <c r="F32" s="9">
        <v>29443617</v>
      </c>
      <c r="G32" s="9" t="s">
        <v>125</v>
      </c>
      <c r="H32" s="9" t="s">
        <v>808</v>
      </c>
      <c r="I32" s="9">
        <v>163</v>
      </c>
      <c r="J32" s="30"/>
      <c r="K32" s="19" t="str">
        <f t="shared" si="10"/>
        <v>Y</v>
      </c>
      <c r="L32" s="20">
        <f t="shared" si="11"/>
        <v>5.5199999999999999E-2</v>
      </c>
      <c r="M32" s="21" t="str">
        <f t="shared" si="3"/>
        <v>A</v>
      </c>
      <c r="N32" s="22">
        <f t="shared" si="12"/>
        <v>4.7600000000000003E-2</v>
      </c>
      <c r="O32" s="23">
        <f t="shared" si="13"/>
        <v>0.01</v>
      </c>
      <c r="P32" s="23">
        <f t="shared" si="14"/>
        <v>0.1028</v>
      </c>
      <c r="Q32" s="27"/>
      <c r="R32" s="24">
        <f>IF($K32="N","",IF($K32="Y",VLOOKUP($A32,'Run1-4'!$A:$J,3,FALSE)))</f>
        <v>9.0899999999999995E-2</v>
      </c>
      <c r="S32" s="25" t="str">
        <f t="shared" si="15"/>
        <v>Y</v>
      </c>
      <c r="T32" s="28"/>
      <c r="U32" s="24">
        <f>IF($K32="N","",IF($K32="Y",VLOOKUP($A32,'Run1-5'!$A:$J,3,FALSE)))</f>
        <v>9.7199999999999995E-2</v>
      </c>
      <c r="V32" s="25" t="str">
        <f t="shared" si="16"/>
        <v>Y</v>
      </c>
      <c r="W32" s="28"/>
      <c r="X32" s="25" t="str">
        <f t="shared" si="9"/>
        <v>Y</v>
      </c>
    </row>
    <row r="33" spans="1:24" ht="15" customHeight="1" x14ac:dyDescent="0.3">
      <c r="A33" s="12" t="str">
        <f t="shared" si="0"/>
        <v>2-29443617-T</v>
      </c>
      <c r="B33" s="11" t="s">
        <v>69</v>
      </c>
      <c r="C33" s="6">
        <v>1.23E-2</v>
      </c>
      <c r="D33" s="6" t="s">
        <v>996</v>
      </c>
      <c r="E33" s="6">
        <v>2</v>
      </c>
      <c r="F33" s="6">
        <v>29443617</v>
      </c>
      <c r="G33" s="6" t="s">
        <v>125</v>
      </c>
      <c r="H33" s="6" t="s">
        <v>1177</v>
      </c>
      <c r="I33" s="6">
        <v>163</v>
      </c>
      <c r="K33" s="19" t="str">
        <f t="shared" si="10"/>
        <v>N</v>
      </c>
      <c r="L33" s="20" t="str">
        <f t="shared" si="11"/>
        <v/>
      </c>
      <c r="M33" s="21" t="str">
        <f t="shared" si="3"/>
        <v/>
      </c>
      <c r="N33" s="22" t="str">
        <f t="shared" si="12"/>
        <v>N/A</v>
      </c>
      <c r="O33" s="23" t="str">
        <f t="shared" si="13"/>
        <v/>
      </c>
      <c r="P33" s="23" t="str">
        <f t="shared" si="14"/>
        <v/>
      </c>
      <c r="Q33" s="27"/>
      <c r="R33" s="24" t="str">
        <f>IF($K33="N","",IF($K33="Y",VLOOKUP($A33,'Run1-4'!$A:$J,3,FALSE)))</f>
        <v/>
      </c>
      <c r="S33" s="25" t="str">
        <f t="shared" si="15"/>
        <v/>
      </c>
      <c r="U33" s="24" t="str">
        <f>IF($K33="N","",IF($K33="Y",VLOOKUP($A33,'Run1-5'!$A:$J,3,FALSE)))</f>
        <v/>
      </c>
      <c r="V33" s="25" t="str">
        <f t="shared" si="16"/>
        <v/>
      </c>
      <c r="X33" s="25" t="str">
        <f t="shared" si="9"/>
        <v>N/A</v>
      </c>
    </row>
    <row r="34" spans="1:24" ht="15" customHeight="1" x14ac:dyDescent="0.3">
      <c r="A34" s="12" t="str">
        <f t="shared" si="0"/>
        <v>2-29443638-A</v>
      </c>
      <c r="B34" s="11" t="s">
        <v>501</v>
      </c>
      <c r="C34" s="6">
        <v>1.38E-2</v>
      </c>
      <c r="D34" s="6"/>
      <c r="E34" s="6">
        <v>2</v>
      </c>
      <c r="F34" s="6">
        <v>29443638</v>
      </c>
      <c r="G34" s="6" t="s">
        <v>187</v>
      </c>
      <c r="H34" s="6" t="s">
        <v>1082</v>
      </c>
      <c r="I34" s="6">
        <v>290</v>
      </c>
      <c r="K34" s="19" t="str">
        <f t="shared" si="10"/>
        <v>N</v>
      </c>
      <c r="L34" s="20" t="str">
        <f t="shared" si="11"/>
        <v/>
      </c>
      <c r="M34" s="21" t="str">
        <f t="shared" si="3"/>
        <v/>
      </c>
      <c r="N34" s="22" t="str">
        <f t="shared" si="12"/>
        <v>N/A</v>
      </c>
      <c r="O34" s="23" t="str">
        <f t="shared" si="13"/>
        <v/>
      </c>
      <c r="P34" s="23" t="str">
        <f t="shared" si="14"/>
        <v/>
      </c>
      <c r="Q34" s="27"/>
      <c r="R34" s="24" t="str">
        <f>IF($K34="N","",IF($K34="Y",VLOOKUP($A34,'Run1-4'!$A:$J,3,FALSE)))</f>
        <v/>
      </c>
      <c r="S34" s="25" t="str">
        <f t="shared" si="15"/>
        <v/>
      </c>
      <c r="U34" s="24" t="str">
        <f>IF($K34="N","",IF($K34="Y",VLOOKUP($A34,'Run1-5'!$A:$J,3,FALSE)))</f>
        <v/>
      </c>
      <c r="V34" s="25" t="str">
        <f t="shared" si="16"/>
        <v/>
      </c>
      <c r="X34" s="25" t="str">
        <f t="shared" si="9"/>
        <v>N/A</v>
      </c>
    </row>
    <row r="35" spans="1:24" ht="15" customHeight="1" x14ac:dyDescent="0.3">
      <c r="A35" s="12" t="str">
        <f t="shared" si="0"/>
        <v>2-29443641-T</v>
      </c>
      <c r="B35" s="11" t="s">
        <v>1306</v>
      </c>
      <c r="C35" s="6">
        <v>1.37E-2</v>
      </c>
      <c r="D35" s="6"/>
      <c r="E35" s="6">
        <v>2</v>
      </c>
      <c r="F35" s="6">
        <v>29443641</v>
      </c>
      <c r="G35" s="6" t="s">
        <v>125</v>
      </c>
      <c r="H35" s="6" t="s">
        <v>1177</v>
      </c>
      <c r="I35" s="6">
        <v>293</v>
      </c>
      <c r="K35" s="19" t="str">
        <f t="shared" si="10"/>
        <v>N</v>
      </c>
      <c r="L35" s="20" t="str">
        <f t="shared" si="11"/>
        <v/>
      </c>
      <c r="M35" s="21" t="str">
        <f t="shared" si="3"/>
        <v/>
      </c>
      <c r="N35" s="22" t="str">
        <f t="shared" si="12"/>
        <v>N/A</v>
      </c>
      <c r="O35" s="23" t="str">
        <f t="shared" si="13"/>
        <v/>
      </c>
      <c r="P35" s="23" t="str">
        <f t="shared" si="14"/>
        <v/>
      </c>
      <c r="Q35" s="27"/>
      <c r="R35" s="24" t="str">
        <f>IF($K35="N","",IF($K35="Y",VLOOKUP($A35,'Run1-4'!$A:$J,3,FALSE)))</f>
        <v/>
      </c>
      <c r="S35" s="25" t="str">
        <f t="shared" si="15"/>
        <v/>
      </c>
      <c r="U35" s="24" t="str">
        <f>IF($K35="N","",IF($K35="Y",VLOOKUP($A35,'Run1-5'!$A:$J,3,FALSE)))</f>
        <v/>
      </c>
      <c r="V35" s="25" t="str">
        <f t="shared" si="16"/>
        <v/>
      </c>
      <c r="X35" s="25" t="str">
        <f t="shared" si="9"/>
        <v>N/A</v>
      </c>
    </row>
    <row r="36" spans="1:24" ht="15" customHeight="1" x14ac:dyDescent="0.3">
      <c r="A36" s="12" t="str">
        <f t="shared" si="0"/>
        <v>2-29443643-A</v>
      </c>
      <c r="B36" s="11" t="s">
        <v>134</v>
      </c>
      <c r="C36" s="6">
        <v>1.3899999999999999E-2</v>
      </c>
      <c r="D36" s="6"/>
      <c r="E36" s="6">
        <v>2</v>
      </c>
      <c r="F36" s="6">
        <v>29443643</v>
      </c>
      <c r="G36" s="6" t="s">
        <v>187</v>
      </c>
      <c r="H36" s="6" t="s">
        <v>1082</v>
      </c>
      <c r="I36" s="6">
        <v>287</v>
      </c>
      <c r="K36" s="19" t="str">
        <f t="shared" si="10"/>
        <v>N</v>
      </c>
      <c r="L36" s="20" t="str">
        <f t="shared" si="11"/>
        <v/>
      </c>
      <c r="M36" s="21" t="str">
        <f t="shared" si="3"/>
        <v/>
      </c>
      <c r="N36" s="22" t="str">
        <f t="shared" si="12"/>
        <v>N/A</v>
      </c>
      <c r="O36" s="23" t="str">
        <f t="shared" si="13"/>
        <v/>
      </c>
      <c r="P36" s="23" t="str">
        <f t="shared" si="14"/>
        <v/>
      </c>
      <c r="Q36" s="27"/>
      <c r="R36" s="24" t="str">
        <f>IF($K36="N","",IF($K36="Y",VLOOKUP($A36,'Run1-4'!$A:$J,3,FALSE)))</f>
        <v/>
      </c>
      <c r="S36" s="25" t="str">
        <f t="shared" si="15"/>
        <v/>
      </c>
      <c r="U36" s="24" t="str">
        <f>IF($K36="N","",IF($K36="Y",VLOOKUP($A36,'Run1-5'!$A:$J,3,FALSE)))</f>
        <v/>
      </c>
      <c r="V36" s="25" t="str">
        <f t="shared" si="16"/>
        <v/>
      </c>
      <c r="X36" s="25" t="str">
        <f t="shared" si="9"/>
        <v>N/A</v>
      </c>
    </row>
    <row r="37" spans="1:24" ht="15" customHeight="1" x14ac:dyDescent="0.3">
      <c r="A37" s="12" t="str">
        <f t="shared" si="0"/>
        <v>2-29443644-A</v>
      </c>
      <c r="B37" s="11" t="s">
        <v>902</v>
      </c>
      <c r="C37" s="6">
        <v>1.01E-2</v>
      </c>
      <c r="D37" s="6"/>
      <c r="E37" s="6">
        <v>2</v>
      </c>
      <c r="F37" s="6">
        <v>29443644</v>
      </c>
      <c r="G37" s="6" t="s">
        <v>187</v>
      </c>
      <c r="H37" s="6" t="s">
        <v>1082</v>
      </c>
      <c r="I37" s="6">
        <v>298</v>
      </c>
      <c r="K37" s="19" t="str">
        <f t="shared" si="10"/>
        <v>N</v>
      </c>
      <c r="L37" s="20" t="str">
        <f t="shared" si="11"/>
        <v/>
      </c>
      <c r="M37" s="21" t="str">
        <f t="shared" si="3"/>
        <v/>
      </c>
      <c r="N37" s="22" t="str">
        <f t="shared" si="12"/>
        <v>N/A</v>
      </c>
      <c r="O37" s="23" t="str">
        <f t="shared" si="13"/>
        <v/>
      </c>
      <c r="P37" s="23" t="str">
        <f t="shared" si="14"/>
        <v/>
      </c>
      <c r="Q37" s="27"/>
      <c r="R37" s="24" t="str">
        <f>IF($K37="N","",IF($K37="Y",VLOOKUP($A37,'Run1-4'!$A:$J,3,FALSE)))</f>
        <v/>
      </c>
      <c r="S37" s="25" t="str">
        <f t="shared" si="15"/>
        <v/>
      </c>
      <c r="U37" s="24" t="str">
        <f>IF($K37="N","",IF($K37="Y",VLOOKUP($A37,'Run1-5'!$A:$J,3,FALSE)))</f>
        <v/>
      </c>
      <c r="V37" s="25" t="str">
        <f t="shared" si="16"/>
        <v/>
      </c>
      <c r="X37" s="25" t="str">
        <f t="shared" si="9"/>
        <v>N/A</v>
      </c>
    </row>
    <row r="38" spans="1:24" ht="15" customHeight="1" x14ac:dyDescent="0.3">
      <c r="A38" s="12" t="str">
        <f t="shared" si="0"/>
        <v>2-29443666-T</v>
      </c>
      <c r="B38" s="11" t="s">
        <v>310</v>
      </c>
      <c r="C38" s="6">
        <v>1.54E-2</v>
      </c>
      <c r="D38" s="6"/>
      <c r="E38" s="6">
        <v>2</v>
      </c>
      <c r="F38" s="6">
        <v>29443666</v>
      </c>
      <c r="G38" s="6" t="s">
        <v>125</v>
      </c>
      <c r="H38" s="6" t="s">
        <v>1177</v>
      </c>
      <c r="I38" s="6">
        <v>325</v>
      </c>
      <c r="K38" s="19" t="str">
        <f t="shared" si="10"/>
        <v>N</v>
      </c>
      <c r="L38" s="20" t="str">
        <f t="shared" si="11"/>
        <v/>
      </c>
      <c r="M38" s="21" t="str">
        <f t="shared" si="3"/>
        <v/>
      </c>
      <c r="N38" s="22" t="str">
        <f t="shared" si="12"/>
        <v>N/A</v>
      </c>
      <c r="O38" s="23" t="str">
        <f t="shared" si="13"/>
        <v/>
      </c>
      <c r="P38" s="23" t="str">
        <f t="shared" si="14"/>
        <v/>
      </c>
      <c r="Q38" s="27"/>
      <c r="R38" s="24" t="str">
        <f>IF($K38="N","",IF($K38="Y",VLOOKUP($A38,'Run1-4'!$A:$J,3,FALSE)))</f>
        <v/>
      </c>
      <c r="S38" s="25" t="str">
        <f t="shared" si="15"/>
        <v/>
      </c>
      <c r="U38" s="24" t="str">
        <f>IF($K38="N","",IF($K38="Y",VLOOKUP($A38,'Run1-5'!$A:$J,3,FALSE)))</f>
        <v/>
      </c>
      <c r="V38" s="25" t="str">
        <f t="shared" si="16"/>
        <v/>
      </c>
      <c r="X38" s="25" t="str">
        <f t="shared" si="9"/>
        <v>N/A</v>
      </c>
    </row>
    <row r="39" spans="1:24" ht="15" customHeight="1" x14ac:dyDescent="0.3">
      <c r="A39" s="12" t="str">
        <f t="shared" si="0"/>
        <v>2-29443683-G-T</v>
      </c>
      <c r="B39" s="11" t="s">
        <v>525</v>
      </c>
      <c r="C39" s="6">
        <v>0.20680000000000001</v>
      </c>
      <c r="D39" s="6"/>
      <c r="E39" s="6">
        <v>2</v>
      </c>
      <c r="F39" s="6">
        <v>29443683</v>
      </c>
      <c r="G39" s="6" t="s">
        <v>187</v>
      </c>
      <c r="H39" s="6" t="s">
        <v>680</v>
      </c>
      <c r="I39" s="6">
        <v>324</v>
      </c>
      <c r="K39" s="19" t="str">
        <f t="shared" si="10"/>
        <v>Y</v>
      </c>
      <c r="L39" s="20">
        <f t="shared" si="11"/>
        <v>0.20680000000000001</v>
      </c>
      <c r="M39" s="21" t="str">
        <f t="shared" si="3"/>
        <v>C</v>
      </c>
      <c r="N39" s="22">
        <f t="shared" si="12"/>
        <v>8.2040000000000002E-2</v>
      </c>
      <c r="O39" s="23">
        <f t="shared" si="13"/>
        <v>0.12476000000000001</v>
      </c>
      <c r="P39" s="23">
        <f t="shared" si="14"/>
        <v>0.28883999999999999</v>
      </c>
      <c r="Q39" s="27"/>
      <c r="R39" s="24">
        <f>IF($K39="N","",IF($K39="Y",VLOOKUP($A39,'Run1-4'!$A:$J,3,FALSE)))</f>
        <v>0.1074</v>
      </c>
      <c r="S39" s="25" t="str">
        <f t="shared" si="15"/>
        <v>N</v>
      </c>
      <c r="U39" s="24">
        <f>IF($K39="N","",IF($K39="Y",VLOOKUP($A39,'Run1-5'!$A:$J,3,FALSE)))</f>
        <v>0.1356</v>
      </c>
      <c r="V39" s="25" t="str">
        <f t="shared" si="16"/>
        <v>Y</v>
      </c>
      <c r="X39" s="25" t="str">
        <f t="shared" si="9"/>
        <v>N</v>
      </c>
    </row>
    <row r="40" spans="1:24" ht="15" customHeight="1" x14ac:dyDescent="0.3">
      <c r="A40" s="12" t="str">
        <f t="shared" si="0"/>
        <v>2-29443684-T-T</v>
      </c>
      <c r="B40" s="11" t="s">
        <v>742</v>
      </c>
      <c r="C40" s="6">
        <v>2.0199999999999999E-2</v>
      </c>
      <c r="D40" s="6"/>
      <c r="E40" s="6">
        <v>2</v>
      </c>
      <c r="F40" s="6">
        <v>29443684</v>
      </c>
      <c r="G40" s="6" t="s">
        <v>1177</v>
      </c>
      <c r="H40" s="6" t="s">
        <v>1028</v>
      </c>
      <c r="I40" s="6">
        <v>198</v>
      </c>
      <c r="K40" s="19" t="str">
        <f t="shared" si="10"/>
        <v>N</v>
      </c>
      <c r="L40" s="20" t="str">
        <f t="shared" si="11"/>
        <v/>
      </c>
      <c r="M40" s="21" t="str">
        <f t="shared" si="3"/>
        <v/>
      </c>
      <c r="N40" s="22" t="str">
        <f t="shared" si="12"/>
        <v>N/A</v>
      </c>
      <c r="O40" s="23" t="str">
        <f t="shared" si="13"/>
        <v/>
      </c>
      <c r="P40" s="23" t="str">
        <f t="shared" si="14"/>
        <v/>
      </c>
      <c r="Q40" s="27"/>
      <c r="R40" s="24" t="str">
        <f>IF($K40="N","",IF($K40="Y",VLOOKUP($A40,'Run1-4'!$A:$J,3,FALSE)))</f>
        <v/>
      </c>
      <c r="S40" s="25" t="str">
        <f t="shared" si="15"/>
        <v/>
      </c>
      <c r="U40" s="24" t="str">
        <f>IF($K40="N","",IF($K40="Y",VLOOKUP($A40,'Run1-5'!$A:$J,3,FALSE)))</f>
        <v/>
      </c>
      <c r="V40" s="25" t="str">
        <f t="shared" si="16"/>
        <v/>
      </c>
      <c r="X40" s="25" t="str">
        <f t="shared" si="9"/>
        <v>N/A</v>
      </c>
    </row>
    <row r="41" spans="1:24" ht="15" customHeight="1" x14ac:dyDescent="0.3">
      <c r="A41" s="12" t="str">
        <f t="shared" si="0"/>
        <v>2-209113138-T-C</v>
      </c>
      <c r="B41" s="11" t="s">
        <v>964</v>
      </c>
      <c r="C41" s="6">
        <v>0.1459</v>
      </c>
      <c r="D41" s="6"/>
      <c r="E41" s="6">
        <v>2</v>
      </c>
      <c r="F41" s="6">
        <v>209113138</v>
      </c>
      <c r="G41" s="6" t="s">
        <v>1177</v>
      </c>
      <c r="H41" s="6" t="s">
        <v>551</v>
      </c>
      <c r="I41" s="6">
        <v>836</v>
      </c>
      <c r="K41" s="19" t="str">
        <f t="shared" si="10"/>
        <v>Y</v>
      </c>
      <c r="L41" s="20">
        <f t="shared" si="11"/>
        <v>0.1459</v>
      </c>
      <c r="M41" s="21" t="str">
        <f t="shared" si="3"/>
        <v>B</v>
      </c>
      <c r="N41" s="22">
        <f t="shared" si="12"/>
        <v>7.8359999999999999E-2</v>
      </c>
      <c r="O41" s="23">
        <f t="shared" si="13"/>
        <v>6.7540000000000003E-2</v>
      </c>
      <c r="P41" s="23">
        <f t="shared" si="14"/>
        <v>0.22426000000000001</v>
      </c>
      <c r="Q41" s="27"/>
      <c r="R41" s="24">
        <f>IF($K41="N","",IF($K41="Y",VLOOKUP($A41,'Run1-4'!$A:$J,3,FALSE)))</f>
        <v>0.12509999999999999</v>
      </c>
      <c r="S41" s="25" t="str">
        <f t="shared" si="15"/>
        <v>Y</v>
      </c>
      <c r="U41" s="24">
        <f>IF($K41="N","",IF($K41="Y",VLOOKUP($A41,'Run1-5'!$A:$J,3,FALSE)))</f>
        <v>0.1115</v>
      </c>
      <c r="V41" s="25" t="str">
        <f t="shared" si="16"/>
        <v>Y</v>
      </c>
      <c r="X41" s="25" t="str">
        <f t="shared" si="9"/>
        <v>Y</v>
      </c>
    </row>
    <row r="42" spans="1:24" ht="15" customHeight="1" x14ac:dyDescent="0.3">
      <c r="A42" s="12" t="str">
        <f t="shared" si="0"/>
        <v>2-209113139-T</v>
      </c>
      <c r="B42" s="11" t="s">
        <v>373</v>
      </c>
      <c r="C42" s="6">
        <v>1.12E-2</v>
      </c>
      <c r="D42" s="6"/>
      <c r="E42" s="6">
        <v>2</v>
      </c>
      <c r="F42" s="6">
        <v>209113139</v>
      </c>
      <c r="G42" s="6" t="s">
        <v>125</v>
      </c>
      <c r="H42" s="6" t="s">
        <v>1177</v>
      </c>
      <c r="I42" s="6">
        <v>715</v>
      </c>
      <c r="K42" s="19" t="str">
        <f t="shared" si="10"/>
        <v>N</v>
      </c>
      <c r="L42" s="20" t="str">
        <f t="shared" si="11"/>
        <v/>
      </c>
      <c r="M42" s="21" t="str">
        <f t="shared" si="3"/>
        <v/>
      </c>
      <c r="N42" s="22" t="str">
        <f t="shared" si="12"/>
        <v>N/A</v>
      </c>
      <c r="O42" s="23" t="str">
        <f t="shared" si="13"/>
        <v/>
      </c>
      <c r="P42" s="23" t="str">
        <f t="shared" si="14"/>
        <v/>
      </c>
      <c r="Q42" s="27"/>
      <c r="R42" s="24" t="str">
        <f>IF($K42="N","",IF($K42="Y",VLOOKUP($A42,'Run1-4'!$A:$J,3,FALSE)))</f>
        <v/>
      </c>
      <c r="S42" s="25" t="str">
        <f t="shared" si="15"/>
        <v/>
      </c>
      <c r="U42" s="24" t="str">
        <f>IF($K42="N","",IF($K42="Y",VLOOKUP($A42,'Run1-5'!$A:$J,3,FALSE)))</f>
        <v/>
      </c>
      <c r="V42" s="25" t="str">
        <f t="shared" si="16"/>
        <v/>
      </c>
      <c r="X42" s="25" t="str">
        <f t="shared" si="9"/>
        <v>N/A</v>
      </c>
    </row>
    <row r="43" spans="1:24" ht="15" customHeight="1" x14ac:dyDescent="0.3">
      <c r="A43" s="12" t="str">
        <f t="shared" si="0"/>
        <v>2-209113151-C+G</v>
      </c>
      <c r="B43" s="11" t="s">
        <v>589</v>
      </c>
      <c r="C43" s="6">
        <v>1.7000000000000001E-2</v>
      </c>
      <c r="D43" s="6"/>
      <c r="E43" s="6">
        <v>2</v>
      </c>
      <c r="F43" s="6">
        <v>209113151</v>
      </c>
      <c r="G43" s="6" t="s">
        <v>125</v>
      </c>
      <c r="H43" s="6" t="s">
        <v>871</v>
      </c>
      <c r="I43" s="6">
        <v>823</v>
      </c>
      <c r="K43" s="19" t="str">
        <f t="shared" si="10"/>
        <v>N</v>
      </c>
      <c r="L43" s="20" t="str">
        <f t="shared" si="11"/>
        <v/>
      </c>
      <c r="M43" s="21" t="str">
        <f t="shared" si="3"/>
        <v/>
      </c>
      <c r="N43" s="22" t="str">
        <f t="shared" si="12"/>
        <v>N/A</v>
      </c>
      <c r="O43" s="23" t="str">
        <f t="shared" si="13"/>
        <v/>
      </c>
      <c r="P43" s="23" t="str">
        <f t="shared" si="14"/>
        <v/>
      </c>
      <c r="Q43" s="27"/>
      <c r="R43" s="24" t="str">
        <f>IF($K43="N","",IF($K43="Y",VLOOKUP($A43,'Run1-4'!$A:$J,3,FALSE)))</f>
        <v/>
      </c>
      <c r="S43" s="25" t="str">
        <f t="shared" si="15"/>
        <v/>
      </c>
      <c r="U43" s="24" t="str">
        <f>IF($K43="N","",IF($K43="Y",VLOOKUP($A43,'Run1-5'!$A:$J,3,FALSE)))</f>
        <v/>
      </c>
      <c r="V43" s="25" t="str">
        <f t="shared" si="16"/>
        <v/>
      </c>
      <c r="X43" s="25" t="str">
        <f t="shared" si="9"/>
        <v>N/A</v>
      </c>
    </row>
    <row r="44" spans="1:24" ht="15" customHeight="1" x14ac:dyDescent="0.3">
      <c r="A44" s="12" t="str">
        <f t="shared" si="0"/>
        <v>2-209113159-A-T</v>
      </c>
      <c r="B44" s="11" t="s">
        <v>807</v>
      </c>
      <c r="C44" s="6">
        <v>5.1299999999999998E-2</v>
      </c>
      <c r="D44" s="6"/>
      <c r="E44" s="6">
        <v>2</v>
      </c>
      <c r="F44" s="6">
        <v>209113159</v>
      </c>
      <c r="G44" s="6" t="s">
        <v>1082</v>
      </c>
      <c r="H44" s="6" t="s">
        <v>404</v>
      </c>
      <c r="I44" s="6">
        <v>819</v>
      </c>
      <c r="K44" s="19" t="str">
        <f t="shared" si="10"/>
        <v>Y</v>
      </c>
      <c r="L44" s="20">
        <f t="shared" si="11"/>
        <v>5.1299999999999998E-2</v>
      </c>
      <c r="M44" s="21" t="str">
        <f t="shared" si="3"/>
        <v>A</v>
      </c>
      <c r="N44" s="22">
        <f t="shared" si="12"/>
        <v>4.5649999999999996E-2</v>
      </c>
      <c r="O44" s="23">
        <f t="shared" si="13"/>
        <v>0.01</v>
      </c>
      <c r="P44" s="23">
        <f t="shared" si="14"/>
        <v>9.6949999999999995E-2</v>
      </c>
      <c r="Q44" s="27"/>
      <c r="R44" s="24">
        <f>IF($K44="N","",IF($K44="Y",VLOOKUP($A44,'Run1-4'!$A:$J,3,FALSE)))</f>
        <v>5.1900000000000002E-2</v>
      </c>
      <c r="S44" s="25" t="str">
        <f t="shared" si="15"/>
        <v>Y</v>
      </c>
      <c r="U44" s="24">
        <f>IF($K44="N","",IF($K44="Y",VLOOKUP($A44,'Run1-5'!$A:$J,3,FALSE)))</f>
        <v>6.4799999999999996E-2</v>
      </c>
      <c r="V44" s="25" t="str">
        <f t="shared" si="16"/>
        <v>Y</v>
      </c>
      <c r="X44" s="25" t="str">
        <f t="shared" si="9"/>
        <v>Y</v>
      </c>
    </row>
    <row r="45" spans="1:24" ht="15" customHeight="1" x14ac:dyDescent="0.3">
      <c r="A45" s="12" t="str">
        <f t="shared" si="0"/>
        <v>2-209113188-T</v>
      </c>
      <c r="B45" s="11" t="s">
        <v>1034</v>
      </c>
      <c r="C45" s="6">
        <v>1.23E-2</v>
      </c>
      <c r="D45" s="6" t="s">
        <v>1713</v>
      </c>
      <c r="E45" s="6">
        <v>2</v>
      </c>
      <c r="F45" s="6">
        <v>209113188</v>
      </c>
      <c r="G45" s="6" t="s">
        <v>125</v>
      </c>
      <c r="H45" s="6" t="s">
        <v>1177</v>
      </c>
      <c r="I45" s="6">
        <v>812</v>
      </c>
      <c r="K45" s="19" t="str">
        <f t="shared" si="10"/>
        <v>N</v>
      </c>
      <c r="L45" s="20" t="str">
        <f t="shared" si="11"/>
        <v/>
      </c>
      <c r="M45" s="21" t="str">
        <f t="shared" si="3"/>
        <v/>
      </c>
      <c r="N45" s="22" t="str">
        <f t="shared" si="12"/>
        <v>N/A</v>
      </c>
      <c r="O45" s="23" t="str">
        <f t="shared" si="13"/>
        <v/>
      </c>
      <c r="P45" s="23" t="str">
        <f t="shared" si="14"/>
        <v/>
      </c>
      <c r="Q45" s="27"/>
      <c r="R45" s="24" t="str">
        <f>IF($K45="N","",IF($K45="Y",VLOOKUP($A45,'Run1-4'!$A:$J,3,FALSE)))</f>
        <v/>
      </c>
      <c r="S45" s="25" t="str">
        <f t="shared" si="15"/>
        <v/>
      </c>
      <c r="U45" s="24" t="str">
        <f>IF($K45="N","",IF($K45="Y",VLOOKUP($A45,'Run1-5'!$A:$J,3,FALSE)))</f>
        <v/>
      </c>
      <c r="V45" s="25" t="str">
        <f t="shared" si="16"/>
        <v/>
      </c>
      <c r="X45" s="25" t="str">
        <f t="shared" si="9"/>
        <v>N/A</v>
      </c>
    </row>
    <row r="46" spans="1:24" ht="15" customHeight="1" x14ac:dyDescent="0.3">
      <c r="A46" s="12" t="str">
        <f t="shared" si="0"/>
        <v>2-212530120-G-C</v>
      </c>
      <c r="B46" s="11" t="s">
        <v>437</v>
      </c>
      <c r="C46" s="6">
        <v>1.4500000000000001E-2</v>
      </c>
      <c r="D46" s="6"/>
      <c r="E46" s="6">
        <v>2</v>
      </c>
      <c r="F46" s="6">
        <v>212530120</v>
      </c>
      <c r="G46" s="6" t="s">
        <v>187</v>
      </c>
      <c r="H46" s="6" t="s">
        <v>1035</v>
      </c>
      <c r="I46" s="6">
        <v>550</v>
      </c>
      <c r="K46" s="19" t="str">
        <f t="shared" si="10"/>
        <v>N</v>
      </c>
      <c r="L46" s="20" t="str">
        <f t="shared" si="11"/>
        <v/>
      </c>
      <c r="M46" s="21" t="str">
        <f t="shared" si="3"/>
        <v/>
      </c>
      <c r="N46" s="22" t="str">
        <f t="shared" si="12"/>
        <v>N/A</v>
      </c>
      <c r="O46" s="23" t="str">
        <f t="shared" si="13"/>
        <v/>
      </c>
      <c r="P46" s="23" t="str">
        <f t="shared" si="14"/>
        <v/>
      </c>
      <c r="Q46" s="27"/>
      <c r="R46" s="24" t="str">
        <f>IF($K46="N","",IF($K46="Y",VLOOKUP($A46,'Run1-4'!$A:$J,3,FALSE)))</f>
        <v/>
      </c>
      <c r="S46" s="25" t="str">
        <f t="shared" si="15"/>
        <v/>
      </c>
      <c r="U46" s="24" t="str">
        <f>IF($K46="N","",IF($K46="Y",VLOOKUP($A46,'Run1-5'!$A:$J,3,FALSE)))</f>
        <v/>
      </c>
      <c r="V46" s="25" t="str">
        <f t="shared" si="16"/>
        <v/>
      </c>
      <c r="X46" s="25" t="str">
        <f t="shared" si="9"/>
        <v>N/A</v>
      </c>
    </row>
    <row r="47" spans="1:24" ht="15" customHeight="1" x14ac:dyDescent="0.3">
      <c r="A47" s="12" t="str">
        <f t="shared" si="0"/>
        <v>2-212530142-A-T</v>
      </c>
      <c r="B47" s="11" t="s">
        <v>1208</v>
      </c>
      <c r="C47" s="6">
        <v>3.7400000000000003E-2</v>
      </c>
      <c r="D47" s="6"/>
      <c r="E47" s="6">
        <v>2</v>
      </c>
      <c r="F47" s="6">
        <v>212530142</v>
      </c>
      <c r="G47" s="6" t="s">
        <v>1082</v>
      </c>
      <c r="H47" s="6" t="s">
        <v>404</v>
      </c>
      <c r="I47" s="6">
        <v>561</v>
      </c>
      <c r="K47" s="19" t="str">
        <f t="shared" si="10"/>
        <v>N</v>
      </c>
      <c r="L47" s="20" t="str">
        <f t="shared" si="11"/>
        <v/>
      </c>
      <c r="M47" s="21" t="str">
        <f t="shared" si="3"/>
        <v/>
      </c>
      <c r="N47" s="22" t="str">
        <f t="shared" si="12"/>
        <v>N/A</v>
      </c>
      <c r="O47" s="23" t="str">
        <f t="shared" si="13"/>
        <v/>
      </c>
      <c r="P47" s="23" t="str">
        <f t="shared" si="14"/>
        <v/>
      </c>
      <c r="Q47" s="27"/>
      <c r="R47" s="24" t="str">
        <f>IF($K47="N","",IF($K47="Y",VLOOKUP($A47,'Run1-4'!$A:$J,3,FALSE)))</f>
        <v/>
      </c>
      <c r="S47" s="25" t="str">
        <f t="shared" si="15"/>
        <v/>
      </c>
      <c r="U47" s="24" t="str">
        <f>IF($K47="N","",IF($K47="Y",VLOOKUP($A47,'Run1-5'!$A:$J,3,FALSE)))</f>
        <v/>
      </c>
      <c r="V47" s="25" t="str">
        <f t="shared" si="16"/>
        <v/>
      </c>
      <c r="X47" s="25" t="str">
        <f t="shared" si="9"/>
        <v>N/A</v>
      </c>
    </row>
    <row r="48" spans="1:24" ht="15" customHeight="1" x14ac:dyDescent="0.3">
      <c r="A48" s="12" t="str">
        <f t="shared" si="0"/>
        <v>2-212530142-A+T</v>
      </c>
      <c r="B48" s="11" t="s">
        <v>35</v>
      </c>
      <c r="C48" s="6">
        <v>2.5000000000000001E-2</v>
      </c>
      <c r="D48" s="6"/>
      <c r="E48" s="6">
        <v>2</v>
      </c>
      <c r="F48" s="6">
        <v>212530142</v>
      </c>
      <c r="G48" s="6" t="s">
        <v>1082</v>
      </c>
      <c r="H48" s="6" t="s">
        <v>1191</v>
      </c>
      <c r="I48" s="6">
        <v>561</v>
      </c>
      <c r="K48" s="19" t="str">
        <f t="shared" si="10"/>
        <v>N</v>
      </c>
      <c r="L48" s="20" t="str">
        <f t="shared" si="11"/>
        <v/>
      </c>
      <c r="M48" s="21" t="str">
        <f t="shared" si="3"/>
        <v/>
      </c>
      <c r="N48" s="22" t="str">
        <f t="shared" si="12"/>
        <v>N/A</v>
      </c>
      <c r="O48" s="23" t="str">
        <f t="shared" si="13"/>
        <v/>
      </c>
      <c r="P48" s="23" t="str">
        <f t="shared" si="14"/>
        <v/>
      </c>
      <c r="Q48" s="27"/>
      <c r="R48" s="24" t="str">
        <f>IF($K48="N","",IF($K48="Y",VLOOKUP($A48,'Run1-4'!$A:$J,3,FALSE)))</f>
        <v/>
      </c>
      <c r="S48" s="25" t="str">
        <f t="shared" si="15"/>
        <v/>
      </c>
      <c r="U48" s="24" t="str">
        <f>IF($K48="N","",IF($K48="Y",VLOOKUP($A48,'Run1-5'!$A:$J,3,FALSE)))</f>
        <v/>
      </c>
      <c r="V48" s="25" t="str">
        <f t="shared" si="16"/>
        <v/>
      </c>
      <c r="X48" s="25" t="str">
        <f t="shared" si="9"/>
        <v>N/A</v>
      </c>
    </row>
    <row r="49" spans="1:24" ht="15" customHeight="1" x14ac:dyDescent="0.3">
      <c r="A49" s="12" t="str">
        <f t="shared" si="0"/>
        <v>2-212530151-T</v>
      </c>
      <c r="B49" s="11" t="s">
        <v>828</v>
      </c>
      <c r="C49" s="6">
        <v>1.06E-2</v>
      </c>
      <c r="D49" s="6"/>
      <c r="E49" s="6">
        <v>2</v>
      </c>
      <c r="F49" s="6">
        <v>212530151</v>
      </c>
      <c r="G49" s="6" t="s">
        <v>125</v>
      </c>
      <c r="H49" s="6" t="s">
        <v>1177</v>
      </c>
      <c r="I49" s="6">
        <v>567</v>
      </c>
      <c r="K49" s="19" t="str">
        <f t="shared" si="10"/>
        <v>N</v>
      </c>
      <c r="L49" s="20" t="str">
        <f t="shared" si="11"/>
        <v/>
      </c>
      <c r="M49" s="21" t="str">
        <f t="shared" si="3"/>
        <v/>
      </c>
      <c r="N49" s="22" t="str">
        <f t="shared" si="12"/>
        <v>N/A</v>
      </c>
      <c r="O49" s="23" t="str">
        <f t="shared" si="13"/>
        <v/>
      </c>
      <c r="P49" s="23" t="str">
        <f t="shared" si="14"/>
        <v/>
      </c>
      <c r="Q49" s="27"/>
      <c r="R49" s="24" t="str">
        <f>IF($K49="N","",IF($K49="Y",VLOOKUP($A49,'Run1-4'!$A:$J,3,FALSE)))</f>
        <v/>
      </c>
      <c r="S49" s="25" t="str">
        <f t="shared" si="15"/>
        <v/>
      </c>
      <c r="U49" s="24" t="str">
        <f>IF($K49="N","",IF($K49="Y",VLOOKUP($A49,'Run1-5'!$A:$J,3,FALSE)))</f>
        <v/>
      </c>
      <c r="V49" s="25" t="str">
        <f t="shared" si="16"/>
        <v/>
      </c>
      <c r="X49" s="25" t="str">
        <f t="shared" si="9"/>
        <v>N/A</v>
      </c>
    </row>
    <row r="50" spans="1:24" ht="15" customHeight="1" x14ac:dyDescent="0.3">
      <c r="A50" s="12" t="str">
        <f t="shared" si="0"/>
        <v>2-212530159-A</v>
      </c>
      <c r="B50" s="11" t="s">
        <v>1054</v>
      </c>
      <c r="C50" s="6">
        <v>1.09E-2</v>
      </c>
      <c r="D50" s="6"/>
      <c r="E50" s="6">
        <v>2</v>
      </c>
      <c r="F50" s="6">
        <v>212530159</v>
      </c>
      <c r="G50" s="6" t="s">
        <v>187</v>
      </c>
      <c r="H50" s="6" t="s">
        <v>1082</v>
      </c>
      <c r="I50" s="6">
        <v>549</v>
      </c>
      <c r="K50" s="19" t="str">
        <f t="shared" si="10"/>
        <v>N</v>
      </c>
      <c r="L50" s="20" t="str">
        <f t="shared" si="11"/>
        <v/>
      </c>
      <c r="M50" s="21" t="str">
        <f t="shared" si="3"/>
        <v/>
      </c>
      <c r="N50" s="22" t="str">
        <f t="shared" si="12"/>
        <v>N/A</v>
      </c>
      <c r="O50" s="23" t="str">
        <f t="shared" si="13"/>
        <v/>
      </c>
      <c r="P50" s="23" t="str">
        <f t="shared" si="14"/>
        <v/>
      </c>
      <c r="Q50" s="27"/>
      <c r="R50" s="24" t="str">
        <f>IF($K50="N","",IF($K50="Y",VLOOKUP($A50,'Run1-4'!$A:$J,3,FALSE)))</f>
        <v/>
      </c>
      <c r="S50" s="25" t="str">
        <f t="shared" si="15"/>
        <v/>
      </c>
      <c r="U50" s="24" t="str">
        <f>IF($K50="N","",IF($K50="Y",VLOOKUP($A50,'Run1-5'!$A:$J,3,FALSE)))</f>
        <v/>
      </c>
      <c r="V50" s="25" t="str">
        <f t="shared" si="16"/>
        <v/>
      </c>
      <c r="X50" s="25" t="str">
        <f t="shared" si="9"/>
        <v>N/A</v>
      </c>
    </row>
    <row r="51" spans="1:24" ht="15" customHeight="1" x14ac:dyDescent="0.3">
      <c r="A51" s="12" t="str">
        <f t="shared" si="0"/>
        <v>2-212576807-T</v>
      </c>
      <c r="B51" s="11" t="s">
        <v>1270</v>
      </c>
      <c r="C51" s="6">
        <v>1.15E-2</v>
      </c>
      <c r="D51" s="6"/>
      <c r="E51" s="6">
        <v>2</v>
      </c>
      <c r="F51" s="6">
        <v>212576807</v>
      </c>
      <c r="G51" s="6" t="s">
        <v>125</v>
      </c>
      <c r="H51" s="6" t="s">
        <v>1177</v>
      </c>
      <c r="I51" s="6">
        <v>521</v>
      </c>
      <c r="K51" s="19" t="str">
        <f t="shared" si="10"/>
        <v>N</v>
      </c>
      <c r="L51" s="20" t="str">
        <f t="shared" si="11"/>
        <v/>
      </c>
      <c r="M51" s="21" t="str">
        <f t="shared" si="3"/>
        <v/>
      </c>
      <c r="N51" s="22" t="str">
        <f t="shared" si="12"/>
        <v>N/A</v>
      </c>
      <c r="O51" s="23" t="str">
        <f t="shared" si="13"/>
        <v/>
      </c>
      <c r="P51" s="23" t="str">
        <f t="shared" si="14"/>
        <v/>
      </c>
      <c r="Q51" s="27"/>
      <c r="R51" s="24" t="str">
        <f>IF($K51="N","",IF($K51="Y",VLOOKUP($A51,'Run1-4'!$A:$J,3,FALSE)))</f>
        <v/>
      </c>
      <c r="S51" s="25" t="str">
        <f t="shared" si="15"/>
        <v/>
      </c>
      <c r="U51" s="24" t="str">
        <f>IF($K51="N","",IF($K51="Y",VLOOKUP($A51,'Run1-5'!$A:$J,3,FALSE)))</f>
        <v/>
      </c>
      <c r="V51" s="25" t="str">
        <f t="shared" si="16"/>
        <v/>
      </c>
      <c r="X51" s="25" t="str">
        <f t="shared" si="9"/>
        <v>N/A</v>
      </c>
    </row>
    <row r="52" spans="1:24" ht="15" customHeight="1" x14ac:dyDescent="0.3">
      <c r="A52" s="12" t="str">
        <f t="shared" si="0"/>
        <v>2-212576809-T</v>
      </c>
      <c r="B52" s="11" t="s">
        <v>97</v>
      </c>
      <c r="C52" s="6">
        <v>1.2999999999999999E-2</v>
      </c>
      <c r="D52" s="6"/>
      <c r="E52" s="6">
        <v>2</v>
      </c>
      <c r="F52" s="6">
        <v>212576809</v>
      </c>
      <c r="G52" s="6" t="s">
        <v>125</v>
      </c>
      <c r="H52" s="6" t="s">
        <v>1177</v>
      </c>
      <c r="I52" s="6">
        <v>540</v>
      </c>
      <c r="K52" s="19" t="str">
        <f t="shared" si="10"/>
        <v>N</v>
      </c>
      <c r="L52" s="20" t="str">
        <f t="shared" si="11"/>
        <v/>
      </c>
      <c r="M52" s="21" t="str">
        <f t="shared" si="3"/>
        <v/>
      </c>
      <c r="N52" s="22" t="str">
        <f t="shared" si="12"/>
        <v>N/A</v>
      </c>
      <c r="O52" s="23" t="str">
        <f t="shared" si="13"/>
        <v/>
      </c>
      <c r="P52" s="23" t="str">
        <f t="shared" si="14"/>
        <v/>
      </c>
      <c r="Q52" s="27"/>
      <c r="R52" s="24" t="str">
        <f>IF($K52="N","",IF($K52="Y",VLOOKUP($A52,'Run1-4'!$A:$J,3,FALSE)))</f>
        <v/>
      </c>
      <c r="S52" s="25" t="str">
        <f t="shared" si="15"/>
        <v/>
      </c>
      <c r="U52" s="24" t="str">
        <f>IF($K52="N","",IF($K52="Y",VLOOKUP($A52,'Run1-5'!$A:$J,3,FALSE)))</f>
        <v/>
      </c>
      <c r="V52" s="25" t="str">
        <f t="shared" si="16"/>
        <v/>
      </c>
      <c r="X52" s="25" t="str">
        <f t="shared" si="9"/>
        <v>N/A</v>
      </c>
    </row>
    <row r="53" spans="1:24" ht="15" customHeight="1" x14ac:dyDescent="0.3">
      <c r="A53" s="12" t="str">
        <f t="shared" si="0"/>
        <v>2-212576816-C+T</v>
      </c>
      <c r="B53" s="11" t="s">
        <v>896</v>
      </c>
      <c r="C53" s="6">
        <v>1.9199999999999998E-2</v>
      </c>
      <c r="D53" s="6"/>
      <c r="E53" s="6">
        <v>2</v>
      </c>
      <c r="F53" s="6">
        <v>212576816</v>
      </c>
      <c r="G53" s="6" t="s">
        <v>125</v>
      </c>
      <c r="H53" s="6" t="s">
        <v>1283</v>
      </c>
      <c r="I53" s="6">
        <v>574</v>
      </c>
      <c r="K53" s="19" t="str">
        <f t="shared" si="10"/>
        <v>N</v>
      </c>
      <c r="L53" s="20" t="str">
        <f t="shared" si="11"/>
        <v/>
      </c>
      <c r="M53" s="21" t="str">
        <f t="shared" si="3"/>
        <v/>
      </c>
      <c r="N53" s="22" t="str">
        <f t="shared" si="12"/>
        <v>N/A</v>
      </c>
      <c r="O53" s="23" t="str">
        <f t="shared" si="13"/>
        <v/>
      </c>
      <c r="P53" s="23" t="str">
        <f t="shared" si="14"/>
        <v/>
      </c>
      <c r="Q53" s="27"/>
      <c r="R53" s="24" t="str">
        <f>IF($K53="N","",IF($K53="Y",VLOOKUP($A53,'Run1-4'!$A:$J,3,FALSE)))</f>
        <v/>
      </c>
      <c r="S53" s="25" t="str">
        <f t="shared" si="15"/>
        <v/>
      </c>
      <c r="U53" s="24" t="str">
        <f>IF($K53="N","",IF($K53="Y",VLOOKUP($A53,'Run1-5'!$A:$J,3,FALSE)))</f>
        <v/>
      </c>
      <c r="V53" s="25" t="str">
        <f t="shared" si="16"/>
        <v/>
      </c>
      <c r="X53" s="25" t="str">
        <f t="shared" si="9"/>
        <v>N/A</v>
      </c>
    </row>
    <row r="54" spans="1:24" ht="15" customHeight="1" x14ac:dyDescent="0.3">
      <c r="A54" s="12" t="str">
        <f t="shared" si="0"/>
        <v>2-212576818-T+T</v>
      </c>
      <c r="B54" s="11" t="s">
        <v>1120</v>
      </c>
      <c r="C54" s="6">
        <v>1.0500000000000001E-2</v>
      </c>
      <c r="D54" s="6"/>
      <c r="E54" s="6">
        <v>2</v>
      </c>
      <c r="F54" s="6">
        <v>212576818</v>
      </c>
      <c r="G54" s="6" t="s">
        <v>1177</v>
      </c>
      <c r="H54" s="6" t="s">
        <v>997</v>
      </c>
      <c r="I54" s="6">
        <v>571</v>
      </c>
      <c r="K54" s="19" t="str">
        <f t="shared" si="10"/>
        <v>N</v>
      </c>
      <c r="L54" s="20" t="str">
        <f t="shared" si="11"/>
        <v/>
      </c>
      <c r="M54" s="21" t="str">
        <f t="shared" si="3"/>
        <v/>
      </c>
      <c r="N54" s="22" t="str">
        <f t="shared" si="12"/>
        <v>N/A</v>
      </c>
      <c r="O54" s="23" t="str">
        <f t="shared" si="13"/>
        <v/>
      </c>
      <c r="P54" s="23" t="str">
        <f t="shared" si="14"/>
        <v/>
      </c>
      <c r="Q54" s="27"/>
      <c r="R54" s="24" t="str">
        <f>IF($K54="N","",IF($K54="Y",VLOOKUP($A54,'Run1-4'!$A:$J,3,FALSE)))</f>
        <v/>
      </c>
      <c r="S54" s="25" t="str">
        <f t="shared" si="15"/>
        <v/>
      </c>
      <c r="U54" s="24" t="str">
        <f>IF($K54="N","",IF($K54="Y",VLOOKUP($A54,'Run1-5'!$A:$J,3,FALSE)))</f>
        <v/>
      </c>
      <c r="V54" s="25" t="str">
        <f t="shared" si="16"/>
        <v/>
      </c>
      <c r="X54" s="25" t="str">
        <f t="shared" si="9"/>
        <v>N/A</v>
      </c>
    </row>
    <row r="55" spans="1:24" ht="15" customHeight="1" x14ac:dyDescent="0.3">
      <c r="A55" s="12" t="str">
        <f t="shared" si="0"/>
        <v>2-212576877-A</v>
      </c>
      <c r="B55" s="11" t="s">
        <v>1334</v>
      </c>
      <c r="C55" s="6">
        <v>1.4E-2</v>
      </c>
      <c r="D55" s="6" t="s">
        <v>1714</v>
      </c>
      <c r="E55" s="6">
        <v>2</v>
      </c>
      <c r="F55" s="6">
        <v>212576877</v>
      </c>
      <c r="G55" s="6" t="s">
        <v>187</v>
      </c>
      <c r="H55" s="6" t="s">
        <v>1082</v>
      </c>
      <c r="I55" s="6">
        <v>645</v>
      </c>
      <c r="K55" s="19" t="str">
        <f t="shared" si="10"/>
        <v>N</v>
      </c>
      <c r="L55" s="20" t="str">
        <f t="shared" si="11"/>
        <v/>
      </c>
      <c r="M55" s="21" t="str">
        <f t="shared" si="3"/>
        <v/>
      </c>
      <c r="N55" s="22" t="str">
        <f t="shared" si="12"/>
        <v>N/A</v>
      </c>
      <c r="O55" s="23" t="str">
        <f t="shared" si="13"/>
        <v/>
      </c>
      <c r="P55" s="23" t="str">
        <f t="shared" si="14"/>
        <v/>
      </c>
      <c r="Q55" s="27"/>
      <c r="R55" s="24" t="str">
        <f>IF($K55="N","",IF($K55="Y",VLOOKUP($A55,'Run1-4'!$A:$J,3,FALSE)))</f>
        <v/>
      </c>
      <c r="S55" s="25" t="str">
        <f t="shared" si="15"/>
        <v/>
      </c>
      <c r="U55" s="24" t="str">
        <f>IF($K55="N","",IF($K55="Y",VLOOKUP($A55,'Run1-5'!$A:$J,3,FALSE)))</f>
        <v/>
      </c>
      <c r="V55" s="25" t="str">
        <f t="shared" si="16"/>
        <v/>
      </c>
      <c r="X55" s="25" t="str">
        <f t="shared" si="9"/>
        <v>N/A</v>
      </c>
    </row>
    <row r="56" spans="1:24" ht="15" customHeight="1" x14ac:dyDescent="0.3">
      <c r="A56" s="12" t="str">
        <f t="shared" si="0"/>
        <v>2-212578292-A+T</v>
      </c>
      <c r="B56" s="11" t="s">
        <v>159</v>
      </c>
      <c r="C56" s="6">
        <v>2.1299999999999999E-2</v>
      </c>
      <c r="D56" s="6"/>
      <c r="E56" s="6">
        <v>2</v>
      </c>
      <c r="F56" s="6">
        <v>212578292</v>
      </c>
      <c r="G56" s="6" t="s">
        <v>1082</v>
      </c>
      <c r="H56" s="6" t="s">
        <v>1191</v>
      </c>
      <c r="I56" s="6">
        <v>328</v>
      </c>
      <c r="K56" s="19" t="str">
        <f t="shared" si="10"/>
        <v>N</v>
      </c>
      <c r="L56" s="20" t="str">
        <f t="shared" si="11"/>
        <v/>
      </c>
      <c r="M56" s="21" t="str">
        <f t="shared" si="3"/>
        <v/>
      </c>
      <c r="N56" s="22" t="str">
        <f t="shared" si="12"/>
        <v>N/A</v>
      </c>
      <c r="O56" s="23" t="str">
        <f t="shared" si="13"/>
        <v/>
      </c>
      <c r="P56" s="23" t="str">
        <f t="shared" si="14"/>
        <v/>
      </c>
      <c r="Q56" s="27"/>
      <c r="R56" s="24" t="str">
        <f>IF($K56="N","",IF($K56="Y",VLOOKUP($A56,'Run1-4'!$A:$J,3,FALSE)))</f>
        <v/>
      </c>
      <c r="S56" s="25" t="str">
        <f t="shared" si="15"/>
        <v/>
      </c>
      <c r="U56" s="24" t="str">
        <f>IF($K56="N","",IF($K56="Y",VLOOKUP($A56,'Run1-5'!$A:$J,3,FALSE)))</f>
        <v/>
      </c>
      <c r="V56" s="25" t="str">
        <f t="shared" si="16"/>
        <v/>
      </c>
      <c r="X56" s="25" t="str">
        <f t="shared" si="9"/>
        <v>N/A</v>
      </c>
    </row>
    <row r="57" spans="1:24" ht="15" customHeight="1" x14ac:dyDescent="0.3">
      <c r="A57" s="12" t="str">
        <f t="shared" si="0"/>
        <v>2-212578340-T</v>
      </c>
      <c r="B57" s="11" t="s">
        <v>121</v>
      </c>
      <c r="C57" s="6">
        <v>1.35E-2</v>
      </c>
      <c r="D57" s="6"/>
      <c r="E57" s="6">
        <v>2</v>
      </c>
      <c r="F57" s="6">
        <v>212578340</v>
      </c>
      <c r="G57" s="6" t="s">
        <v>125</v>
      </c>
      <c r="H57" s="6" t="s">
        <v>1177</v>
      </c>
      <c r="I57" s="6">
        <v>371</v>
      </c>
      <c r="K57" s="19" t="str">
        <f t="shared" si="10"/>
        <v>N</v>
      </c>
      <c r="L57" s="20" t="str">
        <f t="shared" si="11"/>
        <v/>
      </c>
      <c r="M57" s="21" t="str">
        <f t="shared" si="3"/>
        <v/>
      </c>
      <c r="N57" s="22" t="str">
        <f t="shared" si="12"/>
        <v>N/A</v>
      </c>
      <c r="O57" s="23" t="str">
        <f t="shared" si="13"/>
        <v/>
      </c>
      <c r="P57" s="23" t="str">
        <f t="shared" si="14"/>
        <v/>
      </c>
      <c r="Q57" s="27"/>
      <c r="R57" s="24" t="str">
        <f>IF($K57="N","",IF($K57="Y",VLOOKUP($A57,'Run1-4'!$A:$J,3,FALSE)))</f>
        <v/>
      </c>
      <c r="S57" s="25" t="str">
        <f t="shared" si="15"/>
        <v/>
      </c>
      <c r="U57" s="24" t="str">
        <f>IF($K57="N","",IF($K57="Y",VLOOKUP($A57,'Run1-5'!$A:$J,3,FALSE)))</f>
        <v/>
      </c>
      <c r="V57" s="25" t="str">
        <f t="shared" si="16"/>
        <v/>
      </c>
      <c r="X57" s="25" t="str">
        <f t="shared" si="9"/>
        <v>N/A</v>
      </c>
    </row>
    <row r="58" spans="1:24" ht="15" customHeight="1" x14ac:dyDescent="0.3">
      <c r="A58" s="12" t="str">
        <f t="shared" si="0"/>
        <v>2-212578379-T-A</v>
      </c>
      <c r="B58" s="11" t="s">
        <v>401</v>
      </c>
      <c r="C58" s="6">
        <v>0.1875</v>
      </c>
      <c r="D58" s="6" t="s">
        <v>428</v>
      </c>
      <c r="E58" s="6">
        <v>2</v>
      </c>
      <c r="F58" s="6">
        <v>212578379</v>
      </c>
      <c r="G58" s="6" t="s">
        <v>1177</v>
      </c>
      <c r="H58" s="6" t="s">
        <v>928</v>
      </c>
      <c r="I58" s="6">
        <v>304</v>
      </c>
      <c r="K58" s="19" t="str">
        <f t="shared" si="10"/>
        <v>Y</v>
      </c>
      <c r="L58" s="20">
        <f t="shared" si="11"/>
        <v>0.1875</v>
      </c>
      <c r="M58" s="21" t="str">
        <f t="shared" si="3"/>
        <v>B</v>
      </c>
      <c r="N58" s="22">
        <f t="shared" si="12"/>
        <v>9.5000000000000015E-2</v>
      </c>
      <c r="O58" s="23">
        <f t="shared" si="13"/>
        <v>9.2499999999999985E-2</v>
      </c>
      <c r="P58" s="23">
        <f t="shared" si="14"/>
        <v>0.28250000000000003</v>
      </c>
      <c r="Q58" s="27"/>
      <c r="R58" s="24">
        <f>IF($K58="N","",IF($K58="Y",VLOOKUP($A58,'Run1-4'!$A:$J,3,FALSE)))</f>
        <v>0.16300000000000001</v>
      </c>
      <c r="S58" s="25" t="str">
        <f t="shared" si="15"/>
        <v>Y</v>
      </c>
      <c r="U58" s="24">
        <f>IF($K58="N","",IF($K58="Y",VLOOKUP($A58,'Run1-5'!$A:$J,3,FALSE)))</f>
        <v>0.21540000000000001</v>
      </c>
      <c r="V58" s="25" t="str">
        <f t="shared" si="16"/>
        <v>Y</v>
      </c>
      <c r="X58" s="25" t="str">
        <f t="shared" si="9"/>
        <v>Y</v>
      </c>
    </row>
    <row r="59" spans="1:24" ht="15" customHeight="1" x14ac:dyDescent="0.3">
      <c r="A59" s="12" t="str">
        <f t="shared" si="0"/>
        <v>2-212578379-T+A</v>
      </c>
      <c r="B59" s="11" t="s">
        <v>617</v>
      </c>
      <c r="C59" s="6">
        <v>0.17430000000000001</v>
      </c>
      <c r="D59" s="6" t="s">
        <v>428</v>
      </c>
      <c r="E59" s="6">
        <v>2</v>
      </c>
      <c r="F59" s="6">
        <v>212578379</v>
      </c>
      <c r="G59" s="6" t="s">
        <v>1177</v>
      </c>
      <c r="H59" s="6" t="s">
        <v>897</v>
      </c>
      <c r="I59" s="6">
        <v>304</v>
      </c>
      <c r="K59" s="19" t="str">
        <f t="shared" si="10"/>
        <v>Y</v>
      </c>
      <c r="L59" s="20">
        <f t="shared" si="11"/>
        <v>0.17430000000000001</v>
      </c>
      <c r="M59" s="21" t="str">
        <f t="shared" si="3"/>
        <v>B</v>
      </c>
      <c r="N59" s="22">
        <f t="shared" si="12"/>
        <v>8.9720000000000008E-2</v>
      </c>
      <c r="O59" s="23">
        <f t="shared" si="13"/>
        <v>8.4580000000000002E-2</v>
      </c>
      <c r="P59" s="23">
        <f t="shared" si="14"/>
        <v>0.26402000000000003</v>
      </c>
      <c r="Q59" s="27"/>
      <c r="R59" s="24">
        <f>IF($K59="N","",IF($K59="Y",VLOOKUP($A59,'Run1-4'!$A:$J,3,FALSE)))</f>
        <v>0.14099999999999999</v>
      </c>
      <c r="S59" s="25" t="str">
        <f t="shared" si="15"/>
        <v>Y</v>
      </c>
      <c r="U59" s="24">
        <f>IF($K59="N","",IF($K59="Y",VLOOKUP($A59,'Run1-5'!$A:$J,3,FALSE)))</f>
        <v>0.1522</v>
      </c>
      <c r="V59" s="25" t="str">
        <f t="shared" si="16"/>
        <v>Y</v>
      </c>
      <c r="X59" s="25" t="str">
        <f t="shared" si="9"/>
        <v>Y</v>
      </c>
    </row>
    <row r="60" spans="1:24" ht="15" customHeight="1" x14ac:dyDescent="0.3">
      <c r="A60" s="12" t="str">
        <f t="shared" si="0"/>
        <v>2-212578379-T+AA</v>
      </c>
      <c r="B60" s="11" t="s">
        <v>555</v>
      </c>
      <c r="C60" s="6">
        <v>8.5500000000000007E-2</v>
      </c>
      <c r="D60" s="6" t="s">
        <v>428</v>
      </c>
      <c r="E60" s="6">
        <v>2</v>
      </c>
      <c r="F60" s="6">
        <v>212578379</v>
      </c>
      <c r="G60" s="6" t="s">
        <v>1177</v>
      </c>
      <c r="H60" s="6" t="s">
        <v>445</v>
      </c>
      <c r="I60" s="6">
        <v>304</v>
      </c>
      <c r="K60" s="19" t="str">
        <f t="shared" si="10"/>
        <v>Y</v>
      </c>
      <c r="L60" s="20">
        <f t="shared" si="11"/>
        <v>8.5500000000000007E-2</v>
      </c>
      <c r="M60" s="21" t="str">
        <f t="shared" si="3"/>
        <v>A</v>
      </c>
      <c r="N60" s="22">
        <f t="shared" si="12"/>
        <v>6.275E-2</v>
      </c>
      <c r="O60" s="23">
        <f t="shared" si="13"/>
        <v>2.2750000000000006E-2</v>
      </c>
      <c r="P60" s="23">
        <f t="shared" si="14"/>
        <v>0.14824999999999999</v>
      </c>
      <c r="Q60" s="27"/>
      <c r="R60" s="24">
        <f>IF($K60="N","",IF($K60="Y",VLOOKUP($A60,'Run1-4'!$A:$J,3,FALSE)))</f>
        <v>7.4899999999999994E-2</v>
      </c>
      <c r="S60" s="25" t="str">
        <f t="shared" si="15"/>
        <v>Y</v>
      </c>
      <c r="U60" s="24">
        <f>IF($K60="N","",IF($K60="Y",VLOOKUP($A60,'Run1-5'!$A:$J,3,FALSE)))</f>
        <v>8.1000000000000003E-2</v>
      </c>
      <c r="V60" s="25" t="str">
        <f t="shared" si="16"/>
        <v>Y</v>
      </c>
      <c r="X60" s="25" t="str">
        <f t="shared" si="9"/>
        <v>Y</v>
      </c>
    </row>
    <row r="61" spans="1:24" ht="15" customHeight="1" x14ac:dyDescent="0.3">
      <c r="A61" s="12" t="str">
        <f t="shared" si="0"/>
        <v>2-212578379-T-AA</v>
      </c>
      <c r="B61" s="11" t="s">
        <v>183</v>
      </c>
      <c r="C61" s="6">
        <v>5.5899999999999998E-2</v>
      </c>
      <c r="D61" s="6" t="s">
        <v>428</v>
      </c>
      <c r="E61" s="6">
        <v>2</v>
      </c>
      <c r="F61" s="6">
        <v>212578379</v>
      </c>
      <c r="G61" s="6" t="s">
        <v>1177</v>
      </c>
      <c r="H61" s="6" t="s">
        <v>537</v>
      </c>
      <c r="I61" s="6">
        <v>304</v>
      </c>
      <c r="K61" s="19" t="str">
        <f t="shared" si="10"/>
        <v>Y</v>
      </c>
      <c r="L61" s="20">
        <f t="shared" si="11"/>
        <v>5.5899999999999998E-2</v>
      </c>
      <c r="M61" s="21" t="str">
        <f t="shared" si="3"/>
        <v>A</v>
      </c>
      <c r="N61" s="22">
        <f t="shared" si="12"/>
        <v>4.795E-2</v>
      </c>
      <c r="O61" s="23">
        <f t="shared" si="13"/>
        <v>0.01</v>
      </c>
      <c r="P61" s="23">
        <f t="shared" si="14"/>
        <v>0.10385</v>
      </c>
      <c r="Q61" s="27"/>
      <c r="R61" s="24">
        <f>IF($K61="N","",IF($K61="Y",VLOOKUP($A61,'Run1-4'!$A:$J,3,FALSE)))</f>
        <v>8.1500000000000003E-2</v>
      </c>
      <c r="S61" s="25" t="str">
        <f t="shared" si="15"/>
        <v>Y</v>
      </c>
      <c r="U61" s="24">
        <f>IF($K61="N","",IF($K61="Y",VLOOKUP($A61,'Run1-5'!$A:$J,3,FALSE)))</f>
        <v>7.1099999999999997E-2</v>
      </c>
      <c r="V61" s="25" t="str">
        <f t="shared" si="16"/>
        <v>Y</v>
      </c>
      <c r="X61" s="25" t="str">
        <f t="shared" si="9"/>
        <v>Y</v>
      </c>
    </row>
    <row r="62" spans="1:24" ht="15" customHeight="1" x14ac:dyDescent="0.3">
      <c r="A62" s="12" t="str">
        <f t="shared" si="0"/>
        <v>2-212578379-T+AAA</v>
      </c>
      <c r="B62" s="11" t="s">
        <v>31</v>
      </c>
      <c r="C62" s="6">
        <v>5.2600000000000001E-2</v>
      </c>
      <c r="D62" s="6" t="s">
        <v>428</v>
      </c>
      <c r="E62" s="6">
        <v>2</v>
      </c>
      <c r="F62" s="6">
        <v>212578379</v>
      </c>
      <c r="G62" s="6" t="s">
        <v>1177</v>
      </c>
      <c r="H62" s="6" t="s">
        <v>235</v>
      </c>
      <c r="I62" s="6">
        <v>304</v>
      </c>
      <c r="K62" s="19" t="str">
        <f t="shared" si="10"/>
        <v>Y</v>
      </c>
      <c r="L62" s="20">
        <f t="shared" si="11"/>
        <v>5.2600000000000001E-2</v>
      </c>
      <c r="M62" s="21" t="str">
        <f t="shared" si="3"/>
        <v>A</v>
      </c>
      <c r="N62" s="22">
        <f t="shared" si="12"/>
        <v>4.6300000000000001E-2</v>
      </c>
      <c r="O62" s="23">
        <f t="shared" si="13"/>
        <v>0.01</v>
      </c>
      <c r="P62" s="23">
        <f t="shared" si="14"/>
        <v>9.8900000000000002E-2</v>
      </c>
      <c r="Q62" s="27"/>
      <c r="R62" s="24">
        <f>IF($K62="N","",IF($K62="Y",VLOOKUP($A62,'Run1-4'!$A:$J,3,FALSE)))</f>
        <v>4.6300000000000001E-2</v>
      </c>
      <c r="S62" s="25" t="str">
        <f t="shared" si="15"/>
        <v>Y</v>
      </c>
      <c r="U62" s="24">
        <f>IF($K62="N","",IF($K62="Y",VLOOKUP($A62,'Run1-5'!$A:$J,3,FALSE)))</f>
        <v>2.7699999999999999E-2</v>
      </c>
      <c r="V62" s="25" t="str">
        <f t="shared" si="16"/>
        <v>Y</v>
      </c>
      <c r="X62" s="25" t="str">
        <f t="shared" si="9"/>
        <v>Y</v>
      </c>
    </row>
    <row r="63" spans="1:24" ht="15" customHeight="1" x14ac:dyDescent="0.3">
      <c r="A63" s="12" t="str">
        <f t="shared" si="0"/>
        <v>2-212578379-T-AAA</v>
      </c>
      <c r="B63" s="11" t="s">
        <v>337</v>
      </c>
      <c r="C63" s="6">
        <v>2.63E-2</v>
      </c>
      <c r="D63" s="6" t="s">
        <v>428</v>
      </c>
      <c r="E63" s="6">
        <v>2</v>
      </c>
      <c r="F63" s="6">
        <v>212578379</v>
      </c>
      <c r="G63" s="6" t="s">
        <v>1177</v>
      </c>
      <c r="H63" s="6" t="s">
        <v>148</v>
      </c>
      <c r="I63" s="6">
        <v>304</v>
      </c>
      <c r="K63" s="19" t="str">
        <f t="shared" si="10"/>
        <v>N</v>
      </c>
      <c r="L63" s="20" t="str">
        <f t="shared" si="11"/>
        <v/>
      </c>
      <c r="M63" s="21" t="str">
        <f t="shared" si="3"/>
        <v/>
      </c>
      <c r="N63" s="22" t="str">
        <f t="shared" si="12"/>
        <v>N/A</v>
      </c>
      <c r="O63" s="23" t="str">
        <f t="shared" si="13"/>
        <v/>
      </c>
      <c r="P63" s="23" t="str">
        <f t="shared" si="14"/>
        <v/>
      </c>
      <c r="Q63" s="27"/>
      <c r="R63" s="24" t="str">
        <f>IF($K63="N","",IF($K63="Y",VLOOKUP($A63,'Run1-4'!$A:$J,3,FALSE)))</f>
        <v/>
      </c>
      <c r="S63" s="25" t="str">
        <f t="shared" si="15"/>
        <v/>
      </c>
      <c r="U63" s="24" t="str">
        <f>IF($K63="N","",IF($K63="Y",VLOOKUP($A63,'Run1-5'!$A:$J,3,FALSE)))</f>
        <v/>
      </c>
      <c r="V63" s="25" t="str">
        <f t="shared" si="16"/>
        <v/>
      </c>
      <c r="X63" s="25" t="str">
        <f t="shared" si="9"/>
        <v>N/A</v>
      </c>
    </row>
    <row r="64" spans="1:24" ht="15" customHeight="1" x14ac:dyDescent="0.3">
      <c r="A64" s="12" t="str">
        <f t="shared" si="0"/>
        <v>2-212578379-T+AAAA</v>
      </c>
      <c r="B64" s="11" t="s">
        <v>1354</v>
      </c>
      <c r="C64" s="6">
        <v>2.63E-2</v>
      </c>
      <c r="D64" s="6" t="s">
        <v>428</v>
      </c>
      <c r="E64" s="6">
        <v>2</v>
      </c>
      <c r="F64" s="6">
        <v>212578379</v>
      </c>
      <c r="G64" s="6" t="s">
        <v>1177</v>
      </c>
      <c r="H64" s="6" t="s">
        <v>881</v>
      </c>
      <c r="I64" s="6">
        <v>304</v>
      </c>
      <c r="K64" s="19" t="str">
        <f t="shared" si="10"/>
        <v>N</v>
      </c>
      <c r="L64" s="20" t="str">
        <f t="shared" si="11"/>
        <v/>
      </c>
      <c r="M64" s="21" t="str">
        <f t="shared" si="3"/>
        <v/>
      </c>
      <c r="N64" s="22" t="str">
        <f t="shared" si="12"/>
        <v>N/A</v>
      </c>
      <c r="O64" s="23" t="str">
        <f t="shared" si="13"/>
        <v/>
      </c>
      <c r="P64" s="23" t="str">
        <f t="shared" si="14"/>
        <v/>
      </c>
      <c r="Q64" s="27"/>
      <c r="R64" s="24" t="str">
        <f>IF($K64="N","",IF($K64="Y",VLOOKUP($A64,'Run1-4'!$A:$J,3,FALSE)))</f>
        <v/>
      </c>
      <c r="S64" s="25" t="str">
        <f t="shared" si="15"/>
        <v/>
      </c>
      <c r="U64" s="24" t="str">
        <f>IF($K64="N","",IF($K64="Y",VLOOKUP($A64,'Run1-5'!$A:$J,3,FALSE)))</f>
        <v/>
      </c>
      <c r="V64" s="25" t="str">
        <f t="shared" si="16"/>
        <v/>
      </c>
      <c r="X64" s="25" t="str">
        <f t="shared" si="9"/>
        <v>N/A</v>
      </c>
    </row>
    <row r="65" spans="1:24" ht="15" customHeight="1" x14ac:dyDescent="0.3">
      <c r="A65" s="12" t="str">
        <f t="shared" si="0"/>
        <v>2-212578379-T+AAAAA</v>
      </c>
      <c r="B65" s="11" t="s">
        <v>245</v>
      </c>
      <c r="C65" s="6">
        <v>1.6400000000000001E-2</v>
      </c>
      <c r="D65" s="6" t="s">
        <v>428</v>
      </c>
      <c r="E65" s="6">
        <v>2</v>
      </c>
      <c r="F65" s="6">
        <v>212578379</v>
      </c>
      <c r="G65" s="6" t="s">
        <v>1177</v>
      </c>
      <c r="H65" s="6" t="s">
        <v>1201</v>
      </c>
      <c r="I65" s="6">
        <v>304</v>
      </c>
      <c r="K65" s="19" t="str">
        <f t="shared" si="10"/>
        <v>N</v>
      </c>
      <c r="L65" s="20" t="str">
        <f t="shared" si="11"/>
        <v/>
      </c>
      <c r="M65" s="21" t="str">
        <f t="shared" si="3"/>
        <v/>
      </c>
      <c r="N65" s="22" t="str">
        <f t="shared" si="12"/>
        <v>N/A</v>
      </c>
      <c r="O65" s="23" t="str">
        <f t="shared" si="13"/>
        <v/>
      </c>
      <c r="P65" s="23" t="str">
        <f t="shared" si="14"/>
        <v/>
      </c>
      <c r="Q65" s="27"/>
      <c r="R65" s="24" t="str">
        <f>IF($K65="N","",IF($K65="Y",VLOOKUP($A65,'Run1-4'!$A:$J,3,FALSE)))</f>
        <v/>
      </c>
      <c r="S65" s="25" t="str">
        <f t="shared" si="15"/>
        <v/>
      </c>
      <c r="U65" s="24" t="str">
        <f>IF($K65="N","",IF($K65="Y",VLOOKUP($A65,'Run1-5'!$A:$J,3,FALSE)))</f>
        <v/>
      </c>
      <c r="V65" s="25" t="str">
        <f t="shared" si="16"/>
        <v/>
      </c>
      <c r="X65" s="25" t="str">
        <f t="shared" si="9"/>
        <v>N/A</v>
      </c>
    </row>
    <row r="66" spans="1:24" ht="15" customHeight="1" x14ac:dyDescent="0.3">
      <c r="A66" s="12" t="str">
        <f t="shared" si="0"/>
        <v>2-212578380-A+AC</v>
      </c>
      <c r="B66" s="11" t="s">
        <v>465</v>
      </c>
      <c r="C66" s="6">
        <v>1.03E-2</v>
      </c>
      <c r="D66" s="6" t="s">
        <v>1577</v>
      </c>
      <c r="E66" s="6">
        <v>2</v>
      </c>
      <c r="F66" s="6">
        <v>212578380</v>
      </c>
      <c r="G66" s="6" t="s">
        <v>1082</v>
      </c>
      <c r="H66" s="6" t="s">
        <v>1715</v>
      </c>
      <c r="I66" s="6">
        <v>195</v>
      </c>
      <c r="K66" s="19" t="str">
        <f t="shared" si="10"/>
        <v>N</v>
      </c>
      <c r="L66" s="20" t="str">
        <f t="shared" si="11"/>
        <v/>
      </c>
      <c r="M66" s="21" t="str">
        <f t="shared" si="3"/>
        <v/>
      </c>
      <c r="N66" s="22" t="str">
        <f t="shared" si="12"/>
        <v>N/A</v>
      </c>
      <c r="O66" s="23" t="str">
        <f t="shared" si="13"/>
        <v/>
      </c>
      <c r="P66" s="23" t="str">
        <f t="shared" si="14"/>
        <v/>
      </c>
      <c r="Q66" s="27"/>
      <c r="R66" s="24" t="str">
        <f>IF($K66="N","",IF($K66="Y",VLOOKUP($A66,'Run1-4'!$A:$J,3,FALSE)))</f>
        <v/>
      </c>
      <c r="S66" s="25" t="str">
        <f t="shared" si="15"/>
        <v/>
      </c>
      <c r="U66" s="24" t="str">
        <f>IF($K66="N","",IF($K66="Y",VLOOKUP($A66,'Run1-5'!$A:$J,3,FALSE)))</f>
        <v/>
      </c>
      <c r="V66" s="25" t="str">
        <f t="shared" si="16"/>
        <v/>
      </c>
      <c r="X66" s="25" t="str">
        <f t="shared" si="9"/>
        <v>N/A</v>
      </c>
    </row>
    <row r="67" spans="1:24" ht="15" customHeight="1" x14ac:dyDescent="0.3">
      <c r="A67" s="12" t="str">
        <f t="shared" ref="A67:A130" si="17">E67&amp;"-"&amp;F67&amp;"-"&amp;H67</f>
        <v>2-212578393-G</v>
      </c>
      <c r="B67" s="11" t="s">
        <v>422</v>
      </c>
      <c r="C67" s="6">
        <v>1.6500000000000001E-2</v>
      </c>
      <c r="D67" s="6"/>
      <c r="E67" s="6">
        <v>2</v>
      </c>
      <c r="F67" s="6">
        <v>212578393</v>
      </c>
      <c r="G67" s="6" t="s">
        <v>1082</v>
      </c>
      <c r="H67" s="6" t="s">
        <v>187</v>
      </c>
      <c r="I67" s="6">
        <v>243</v>
      </c>
      <c r="K67" s="19" t="str">
        <f t="shared" si="10"/>
        <v>N</v>
      </c>
      <c r="L67" s="20" t="str">
        <f t="shared" si="11"/>
        <v/>
      </c>
      <c r="M67" s="21" t="str">
        <f t="shared" ref="M67:M130" si="18">IF($L67="","",IF(AND($L67&gt;=0.05,$L67&lt;0.1),"A",IF(AND($L67&gt;=0.1,$L67&lt;0.2),"B",IF(AND($L67&gt;=0.2,$L67&lt;=0.25),"C"))))</f>
        <v/>
      </c>
      <c r="N67" s="22" t="str">
        <f t="shared" si="12"/>
        <v>N/A</v>
      </c>
      <c r="O67" s="23" t="str">
        <f t="shared" si="13"/>
        <v/>
      </c>
      <c r="P67" s="23" t="str">
        <f t="shared" si="14"/>
        <v/>
      </c>
      <c r="Q67" s="27"/>
      <c r="R67" s="24" t="str">
        <f>IF($K67="N","",IF($K67="Y",VLOOKUP($A67,'Run1-4'!$A:$J,3,FALSE)))</f>
        <v/>
      </c>
      <c r="S67" s="25" t="str">
        <f t="shared" si="15"/>
        <v/>
      </c>
      <c r="U67" s="24" t="str">
        <f>IF($K67="N","",IF($K67="Y",VLOOKUP($A67,'Run1-5'!$A:$J,3,FALSE)))</f>
        <v/>
      </c>
      <c r="V67" s="25" t="str">
        <f t="shared" si="16"/>
        <v/>
      </c>
      <c r="X67" s="25" t="str">
        <f t="shared" ref="X67:X130" si="19">IF($K67="N","N/A",IF(AND($S67="Y",$V67="Y"),"Y","N"))</f>
        <v>N/A</v>
      </c>
    </row>
    <row r="68" spans="1:24" ht="15" customHeight="1" x14ac:dyDescent="0.3">
      <c r="A68" s="12" t="str">
        <f t="shared" si="17"/>
        <v>2-212578394-A</v>
      </c>
      <c r="B68" s="11" t="s">
        <v>638</v>
      </c>
      <c r="C68" s="6">
        <v>2.2599999999999999E-2</v>
      </c>
      <c r="D68" s="6"/>
      <c r="E68" s="6">
        <v>2</v>
      </c>
      <c r="F68" s="6">
        <v>212578394</v>
      </c>
      <c r="G68" s="6" t="s">
        <v>187</v>
      </c>
      <c r="H68" s="6" t="s">
        <v>1082</v>
      </c>
      <c r="I68" s="6">
        <v>310</v>
      </c>
      <c r="K68" s="19" t="str">
        <f t="shared" ref="K68:K131" si="20">IF(AND($C68&lt;=0.25,C68&gt;=0.05),"Y","N")</f>
        <v>N</v>
      </c>
      <c r="L68" s="20" t="str">
        <f t="shared" ref="L68:L131" si="21">IF(K68="Y",C68,"")</f>
        <v/>
      </c>
      <c r="M68" s="21" t="str">
        <f t="shared" si="18"/>
        <v/>
      </c>
      <c r="N68" s="22" t="str">
        <f t="shared" ref="N68:N131" si="22">IF($M68="A",$L68*$C$1+$F$1,IF($M68="B",L68*$D$1+$F$1,IF($M68="C",L68*$E$1+$F$1,"N/A")))</f>
        <v>N/A</v>
      </c>
      <c r="O68" s="23" t="str">
        <f t="shared" ref="O68:O131" si="23">IF(L68="","",IF((L68-N68)&lt;0.01,0.01,L68-N68))</f>
        <v/>
      </c>
      <c r="P68" s="23" t="str">
        <f t="shared" ref="P68:P131" si="24">IF(L68="","",L68+N68)</f>
        <v/>
      </c>
      <c r="Q68" s="27"/>
      <c r="R68" s="24" t="str">
        <f>IF($K68="N","",IF($K68="Y",VLOOKUP($A68,'Run1-4'!$A:$J,3,FALSE)))</f>
        <v/>
      </c>
      <c r="S68" s="25" t="str">
        <f t="shared" ref="S68:S131" si="25">IF($K68="N","",IF(AND(R68&gt;=$O68,R68&lt;=$P68),"Y","N"))</f>
        <v/>
      </c>
      <c r="U68" s="24" t="str">
        <f>IF($K68="N","",IF($K68="Y",VLOOKUP($A68,'Run1-5'!$A:$J,3,FALSE)))</f>
        <v/>
      </c>
      <c r="V68" s="25" t="str">
        <f t="shared" ref="V68:V131" si="26">IF($K68="N","",IF(AND(U68&gt;=$O68,U68&lt;=$P68),"Y","N"))</f>
        <v/>
      </c>
      <c r="X68" s="25" t="str">
        <f t="shared" si="19"/>
        <v>N/A</v>
      </c>
    </row>
    <row r="69" spans="1:24" ht="15" customHeight="1" x14ac:dyDescent="0.3">
      <c r="A69" s="12" t="str">
        <f t="shared" si="17"/>
        <v>2-212578395-A</v>
      </c>
      <c r="B69" s="11" t="s">
        <v>856</v>
      </c>
      <c r="C69" s="6">
        <v>1.24E-2</v>
      </c>
      <c r="D69" s="6"/>
      <c r="E69" s="6">
        <v>2</v>
      </c>
      <c r="F69" s="6">
        <v>212578395</v>
      </c>
      <c r="G69" s="6" t="s">
        <v>187</v>
      </c>
      <c r="H69" s="6" t="s">
        <v>1082</v>
      </c>
      <c r="I69" s="6">
        <v>322</v>
      </c>
      <c r="K69" s="19" t="str">
        <f t="shared" si="20"/>
        <v>N</v>
      </c>
      <c r="L69" s="20" t="str">
        <f t="shared" si="21"/>
        <v/>
      </c>
      <c r="M69" s="21" t="str">
        <f t="shared" si="18"/>
        <v/>
      </c>
      <c r="N69" s="22" t="str">
        <f t="shared" si="22"/>
        <v>N/A</v>
      </c>
      <c r="O69" s="23" t="str">
        <f t="shared" si="23"/>
        <v/>
      </c>
      <c r="P69" s="23" t="str">
        <f t="shared" si="24"/>
        <v/>
      </c>
      <c r="Q69" s="27"/>
      <c r="R69" s="24" t="str">
        <f>IF($K69="N","",IF($K69="Y",VLOOKUP($A69,'Run1-4'!$A:$J,3,FALSE)))</f>
        <v/>
      </c>
      <c r="S69" s="25" t="str">
        <f t="shared" si="25"/>
        <v/>
      </c>
      <c r="U69" s="24" t="str">
        <f>IF($K69="N","",IF($K69="Y",VLOOKUP($A69,'Run1-5'!$A:$J,3,FALSE)))</f>
        <v/>
      </c>
      <c r="V69" s="25" t="str">
        <f t="shared" si="26"/>
        <v/>
      </c>
      <c r="X69" s="25" t="str">
        <f t="shared" si="19"/>
        <v>N/A</v>
      </c>
    </row>
    <row r="70" spans="1:24" ht="15" customHeight="1" x14ac:dyDescent="0.3">
      <c r="A70" s="12" t="str">
        <f t="shared" si="17"/>
        <v>2-212578396-G</v>
      </c>
      <c r="B70" s="11" t="s">
        <v>1083</v>
      </c>
      <c r="C70" s="6">
        <v>1.8499999999999999E-2</v>
      </c>
      <c r="D70" s="6"/>
      <c r="E70" s="6">
        <v>2</v>
      </c>
      <c r="F70" s="6">
        <v>212578396</v>
      </c>
      <c r="G70" s="6" t="s">
        <v>1177</v>
      </c>
      <c r="H70" s="6" t="s">
        <v>187</v>
      </c>
      <c r="I70" s="6">
        <v>325</v>
      </c>
      <c r="K70" s="19" t="str">
        <f t="shared" si="20"/>
        <v>N</v>
      </c>
      <c r="L70" s="20" t="str">
        <f t="shared" si="21"/>
        <v/>
      </c>
      <c r="M70" s="21" t="str">
        <f t="shared" si="18"/>
        <v/>
      </c>
      <c r="N70" s="22" t="str">
        <f t="shared" si="22"/>
        <v>N/A</v>
      </c>
      <c r="O70" s="23" t="str">
        <f t="shared" si="23"/>
        <v/>
      </c>
      <c r="P70" s="23" t="str">
        <f t="shared" si="24"/>
        <v/>
      </c>
      <c r="Q70" s="27"/>
      <c r="R70" s="24" t="str">
        <f>IF($K70="N","",IF($K70="Y",VLOOKUP($A70,'Run1-4'!$A:$J,3,FALSE)))</f>
        <v/>
      </c>
      <c r="S70" s="25" t="str">
        <f t="shared" si="25"/>
        <v/>
      </c>
      <c r="U70" s="24" t="str">
        <f>IF($K70="N","",IF($K70="Y",VLOOKUP($A70,'Run1-5'!$A:$J,3,FALSE)))</f>
        <v/>
      </c>
      <c r="V70" s="25" t="str">
        <f t="shared" si="26"/>
        <v/>
      </c>
      <c r="X70" s="25" t="str">
        <f t="shared" si="19"/>
        <v>N/A</v>
      </c>
    </row>
    <row r="71" spans="1:24" ht="15" customHeight="1" x14ac:dyDescent="0.3">
      <c r="A71" s="12" t="str">
        <f t="shared" si="17"/>
        <v>2-212587181-G-A</v>
      </c>
      <c r="B71" s="11" t="s">
        <v>483</v>
      </c>
      <c r="C71" s="6">
        <v>1.4800000000000001E-2</v>
      </c>
      <c r="D71" s="6"/>
      <c r="E71" s="6">
        <v>2</v>
      </c>
      <c r="F71" s="6">
        <v>212587181</v>
      </c>
      <c r="G71" s="6" t="s">
        <v>187</v>
      </c>
      <c r="H71" s="6" t="s">
        <v>590</v>
      </c>
      <c r="I71" s="6">
        <v>472</v>
      </c>
      <c r="K71" s="19" t="str">
        <f t="shared" si="20"/>
        <v>N</v>
      </c>
      <c r="L71" s="20" t="str">
        <f t="shared" si="21"/>
        <v/>
      </c>
      <c r="M71" s="21" t="str">
        <f t="shared" si="18"/>
        <v/>
      </c>
      <c r="N71" s="22" t="str">
        <f t="shared" si="22"/>
        <v>N/A</v>
      </c>
      <c r="O71" s="23" t="str">
        <f t="shared" si="23"/>
        <v/>
      </c>
      <c r="P71" s="23" t="str">
        <f t="shared" si="24"/>
        <v/>
      </c>
      <c r="Q71" s="27"/>
      <c r="R71" s="24" t="str">
        <f>IF($K71="N","",IF($K71="Y",VLOOKUP($A71,'Run1-4'!$A:$J,3,FALSE)))</f>
        <v/>
      </c>
      <c r="S71" s="25" t="str">
        <f t="shared" si="25"/>
        <v/>
      </c>
      <c r="U71" s="24" t="str">
        <f>IF($K71="N","",IF($K71="Y",VLOOKUP($A71,'Run1-5'!$A:$J,3,FALSE)))</f>
        <v/>
      </c>
      <c r="V71" s="25" t="str">
        <f t="shared" si="26"/>
        <v/>
      </c>
      <c r="X71" s="25" t="str">
        <f t="shared" si="19"/>
        <v>N/A</v>
      </c>
    </row>
    <row r="72" spans="1:24" ht="15" customHeight="1" x14ac:dyDescent="0.3">
      <c r="A72" s="12" t="str">
        <f t="shared" si="17"/>
        <v>2-212587192-A</v>
      </c>
      <c r="B72" s="11" t="s">
        <v>698</v>
      </c>
      <c r="C72" s="6">
        <v>2.07E-2</v>
      </c>
      <c r="D72" s="6"/>
      <c r="E72" s="6">
        <v>2</v>
      </c>
      <c r="F72" s="6">
        <v>212587192</v>
      </c>
      <c r="G72" s="6" t="s">
        <v>187</v>
      </c>
      <c r="H72" s="6" t="s">
        <v>1082</v>
      </c>
      <c r="I72" s="6">
        <v>483</v>
      </c>
      <c r="K72" s="19" t="str">
        <f t="shared" si="20"/>
        <v>N</v>
      </c>
      <c r="L72" s="20" t="str">
        <f t="shared" si="21"/>
        <v/>
      </c>
      <c r="M72" s="21" t="str">
        <f t="shared" si="18"/>
        <v/>
      </c>
      <c r="N72" s="22" t="str">
        <f t="shared" si="22"/>
        <v>N/A</v>
      </c>
      <c r="O72" s="23" t="str">
        <f t="shared" si="23"/>
        <v/>
      </c>
      <c r="P72" s="23" t="str">
        <f t="shared" si="24"/>
        <v/>
      </c>
      <c r="Q72" s="27"/>
      <c r="R72" s="24" t="str">
        <f>IF($K72="N","",IF($K72="Y",VLOOKUP($A72,'Run1-4'!$A:$J,3,FALSE)))</f>
        <v/>
      </c>
      <c r="S72" s="25" t="str">
        <f t="shared" si="25"/>
        <v/>
      </c>
      <c r="U72" s="24" t="str">
        <f>IF($K72="N","",IF($K72="Y",VLOOKUP($A72,'Run1-5'!$A:$J,3,FALSE)))</f>
        <v/>
      </c>
      <c r="V72" s="25" t="str">
        <f t="shared" si="26"/>
        <v/>
      </c>
      <c r="X72" s="25" t="str">
        <f t="shared" si="19"/>
        <v>N/A</v>
      </c>
    </row>
    <row r="73" spans="1:24" ht="15" customHeight="1" x14ac:dyDescent="0.3">
      <c r="A73" s="12" t="str">
        <f t="shared" si="17"/>
        <v>2-212589776-T-A</v>
      </c>
      <c r="B73" s="11" t="s">
        <v>927</v>
      </c>
      <c r="C73" s="6">
        <v>1.8700000000000001E-2</v>
      </c>
      <c r="D73" s="6"/>
      <c r="E73" s="6">
        <v>2</v>
      </c>
      <c r="F73" s="6">
        <v>212589776</v>
      </c>
      <c r="G73" s="6" t="s">
        <v>1177</v>
      </c>
      <c r="H73" s="6" t="s">
        <v>928</v>
      </c>
      <c r="I73" s="6">
        <v>535</v>
      </c>
      <c r="K73" s="19" t="str">
        <f t="shared" si="20"/>
        <v>N</v>
      </c>
      <c r="L73" s="20" t="str">
        <f t="shared" si="21"/>
        <v/>
      </c>
      <c r="M73" s="21" t="str">
        <f t="shared" si="18"/>
        <v/>
      </c>
      <c r="N73" s="22" t="str">
        <f t="shared" si="22"/>
        <v>N/A</v>
      </c>
      <c r="O73" s="23" t="str">
        <f t="shared" si="23"/>
        <v/>
      </c>
      <c r="P73" s="23" t="str">
        <f t="shared" si="24"/>
        <v/>
      </c>
      <c r="Q73" s="27"/>
      <c r="R73" s="24" t="str">
        <f>IF($K73="N","",IF($K73="Y",VLOOKUP($A73,'Run1-4'!$A:$J,3,FALSE)))</f>
        <v/>
      </c>
      <c r="S73" s="25" t="str">
        <f t="shared" si="25"/>
        <v/>
      </c>
      <c r="U73" s="24" t="str">
        <f>IF($K73="N","",IF($K73="Y",VLOOKUP($A73,'Run1-5'!$A:$J,3,FALSE)))</f>
        <v/>
      </c>
      <c r="V73" s="25" t="str">
        <f t="shared" si="26"/>
        <v/>
      </c>
      <c r="X73" s="25" t="str">
        <f t="shared" si="19"/>
        <v>N/A</v>
      </c>
    </row>
    <row r="74" spans="1:24" ht="15" customHeight="1" x14ac:dyDescent="0.3">
      <c r="A74" s="12" t="str">
        <f t="shared" si="17"/>
        <v>2-212589776-T+A</v>
      </c>
      <c r="B74" s="11" t="s">
        <v>1144</v>
      </c>
      <c r="C74" s="6">
        <v>1.4999999999999999E-2</v>
      </c>
      <c r="D74" s="6"/>
      <c r="E74" s="6">
        <v>2</v>
      </c>
      <c r="F74" s="6">
        <v>212589776</v>
      </c>
      <c r="G74" s="6" t="s">
        <v>1177</v>
      </c>
      <c r="H74" s="6" t="s">
        <v>897</v>
      </c>
      <c r="I74" s="6">
        <v>535</v>
      </c>
      <c r="K74" s="19" t="str">
        <f t="shared" si="20"/>
        <v>N</v>
      </c>
      <c r="L74" s="20" t="str">
        <f t="shared" si="21"/>
        <v/>
      </c>
      <c r="M74" s="21" t="str">
        <f t="shared" si="18"/>
        <v/>
      </c>
      <c r="N74" s="22" t="str">
        <f t="shared" si="22"/>
        <v>N/A</v>
      </c>
      <c r="O74" s="23" t="str">
        <f t="shared" si="23"/>
        <v/>
      </c>
      <c r="P74" s="23" t="str">
        <f t="shared" si="24"/>
        <v/>
      </c>
      <c r="Q74" s="27"/>
      <c r="R74" s="24" t="str">
        <f>IF($K74="N","",IF($K74="Y",VLOOKUP($A74,'Run1-4'!$A:$J,3,FALSE)))</f>
        <v/>
      </c>
      <c r="S74" s="25" t="str">
        <f t="shared" si="25"/>
        <v/>
      </c>
      <c r="U74" s="24" t="str">
        <f>IF($K74="N","",IF($K74="Y",VLOOKUP($A74,'Run1-5'!$A:$J,3,FALSE)))</f>
        <v/>
      </c>
      <c r="V74" s="25" t="str">
        <f t="shared" si="26"/>
        <v/>
      </c>
      <c r="X74" s="25" t="str">
        <f t="shared" si="19"/>
        <v>N/A</v>
      </c>
    </row>
    <row r="75" spans="1:24" ht="15" customHeight="1" x14ac:dyDescent="0.3">
      <c r="A75" s="12" t="str">
        <f t="shared" si="17"/>
        <v>2-212589785-A</v>
      </c>
      <c r="B75" s="11" t="s">
        <v>549</v>
      </c>
      <c r="C75" s="6">
        <v>1.0999999999999999E-2</v>
      </c>
      <c r="D75" s="6"/>
      <c r="E75" s="6">
        <v>2</v>
      </c>
      <c r="F75" s="6">
        <v>212589785</v>
      </c>
      <c r="G75" s="6" t="s">
        <v>187</v>
      </c>
      <c r="H75" s="6" t="s">
        <v>1082</v>
      </c>
      <c r="I75" s="6">
        <v>545</v>
      </c>
      <c r="K75" s="19" t="str">
        <f t="shared" si="20"/>
        <v>N</v>
      </c>
      <c r="L75" s="20" t="str">
        <f t="shared" si="21"/>
        <v/>
      </c>
      <c r="M75" s="21" t="str">
        <f t="shared" si="18"/>
        <v/>
      </c>
      <c r="N75" s="22" t="str">
        <f t="shared" si="22"/>
        <v>N/A</v>
      </c>
      <c r="O75" s="23" t="str">
        <f t="shared" si="23"/>
        <v/>
      </c>
      <c r="P75" s="23" t="str">
        <f t="shared" si="24"/>
        <v/>
      </c>
      <c r="Q75" s="27"/>
      <c r="R75" s="24" t="str">
        <f>IF($K75="N","",IF($K75="Y",VLOOKUP($A75,'Run1-4'!$A:$J,3,FALSE)))</f>
        <v/>
      </c>
      <c r="S75" s="25" t="str">
        <f t="shared" si="25"/>
        <v/>
      </c>
      <c r="U75" s="24" t="str">
        <f>IF($K75="N","",IF($K75="Y",VLOOKUP($A75,'Run1-5'!$A:$J,3,FALSE)))</f>
        <v/>
      </c>
      <c r="V75" s="25" t="str">
        <f t="shared" si="26"/>
        <v/>
      </c>
      <c r="X75" s="25" t="str">
        <f t="shared" si="19"/>
        <v>N/A</v>
      </c>
    </row>
    <row r="76" spans="1:24" ht="15" customHeight="1" x14ac:dyDescent="0.3">
      <c r="A76" s="12" t="str">
        <f t="shared" si="17"/>
        <v>2-212589820-A</v>
      </c>
      <c r="B76" s="11" t="s">
        <v>765</v>
      </c>
      <c r="C76" s="6">
        <v>1.21E-2</v>
      </c>
      <c r="D76" s="6"/>
      <c r="E76" s="6">
        <v>2</v>
      </c>
      <c r="F76" s="6">
        <v>212589820</v>
      </c>
      <c r="G76" s="6" t="s">
        <v>187</v>
      </c>
      <c r="H76" s="6" t="s">
        <v>1082</v>
      </c>
      <c r="I76" s="6">
        <v>579</v>
      </c>
      <c r="K76" s="19" t="str">
        <f t="shared" si="20"/>
        <v>N</v>
      </c>
      <c r="L76" s="20" t="str">
        <f t="shared" si="21"/>
        <v/>
      </c>
      <c r="M76" s="21" t="str">
        <f t="shared" si="18"/>
        <v/>
      </c>
      <c r="N76" s="22" t="str">
        <f t="shared" si="22"/>
        <v>N/A</v>
      </c>
      <c r="O76" s="23" t="str">
        <f t="shared" si="23"/>
        <v/>
      </c>
      <c r="P76" s="23" t="str">
        <f t="shared" si="24"/>
        <v/>
      </c>
      <c r="Q76" s="27"/>
      <c r="R76" s="24" t="str">
        <f>IF($K76="N","",IF($K76="Y",VLOOKUP($A76,'Run1-4'!$A:$J,3,FALSE)))</f>
        <v/>
      </c>
      <c r="S76" s="25" t="str">
        <f t="shared" si="25"/>
        <v/>
      </c>
      <c r="U76" s="24" t="str">
        <f>IF($K76="N","",IF($K76="Y",VLOOKUP($A76,'Run1-5'!$A:$J,3,FALSE)))</f>
        <v/>
      </c>
      <c r="V76" s="25" t="str">
        <f t="shared" si="26"/>
        <v/>
      </c>
      <c r="X76" s="25" t="str">
        <f t="shared" si="19"/>
        <v>N/A</v>
      </c>
    </row>
    <row r="77" spans="1:24" ht="15" customHeight="1" x14ac:dyDescent="0.3">
      <c r="A77" s="12" t="str">
        <f t="shared" si="17"/>
        <v>2-212589831-G-C</v>
      </c>
      <c r="B77" s="11" t="s">
        <v>145</v>
      </c>
      <c r="C77" s="6">
        <v>3.8199999999999998E-2</v>
      </c>
      <c r="D77" s="6"/>
      <c r="E77" s="6">
        <v>2</v>
      </c>
      <c r="F77" s="6">
        <v>212589831</v>
      </c>
      <c r="G77" s="6" t="s">
        <v>187</v>
      </c>
      <c r="H77" s="6" t="s">
        <v>1035</v>
      </c>
      <c r="I77" s="6">
        <v>576</v>
      </c>
      <c r="K77" s="19" t="str">
        <f t="shared" si="20"/>
        <v>N</v>
      </c>
      <c r="L77" s="20" t="str">
        <f t="shared" si="21"/>
        <v/>
      </c>
      <c r="M77" s="21" t="str">
        <f t="shared" si="18"/>
        <v/>
      </c>
      <c r="N77" s="22" t="str">
        <f t="shared" si="22"/>
        <v>N/A</v>
      </c>
      <c r="O77" s="23" t="str">
        <f t="shared" si="23"/>
        <v/>
      </c>
      <c r="P77" s="23" t="str">
        <f t="shared" si="24"/>
        <v/>
      </c>
      <c r="Q77" s="27"/>
      <c r="R77" s="24" t="str">
        <f>IF($K77="N","",IF($K77="Y",VLOOKUP($A77,'Run1-4'!$A:$J,3,FALSE)))</f>
        <v/>
      </c>
      <c r="S77" s="25" t="str">
        <f t="shared" si="25"/>
        <v/>
      </c>
      <c r="U77" s="24" t="str">
        <f>IF($K77="N","",IF($K77="Y",VLOOKUP($A77,'Run1-5'!$A:$J,3,FALSE)))</f>
        <v/>
      </c>
      <c r="V77" s="25" t="str">
        <f t="shared" si="26"/>
        <v/>
      </c>
      <c r="X77" s="25" t="str">
        <f t="shared" si="19"/>
        <v>N/A</v>
      </c>
    </row>
    <row r="78" spans="1:24" ht="15" customHeight="1" x14ac:dyDescent="0.3">
      <c r="A78" s="12" t="str">
        <f t="shared" si="17"/>
        <v>2-212589854-A-G</v>
      </c>
      <c r="B78" s="11" t="s">
        <v>944</v>
      </c>
      <c r="C78" s="6">
        <v>1.5800000000000002E-2</v>
      </c>
      <c r="D78" s="6"/>
      <c r="E78" s="6">
        <v>2</v>
      </c>
      <c r="F78" s="6">
        <v>212589854</v>
      </c>
      <c r="G78" s="6" t="s">
        <v>1082</v>
      </c>
      <c r="H78" s="6" t="s">
        <v>801</v>
      </c>
      <c r="I78" s="6">
        <v>568</v>
      </c>
      <c r="K78" s="19" t="str">
        <f t="shared" si="20"/>
        <v>N</v>
      </c>
      <c r="L78" s="20" t="str">
        <f t="shared" si="21"/>
        <v/>
      </c>
      <c r="M78" s="21" t="str">
        <f t="shared" si="18"/>
        <v/>
      </c>
      <c r="N78" s="22" t="str">
        <f t="shared" si="22"/>
        <v>N/A</v>
      </c>
      <c r="O78" s="23" t="str">
        <f t="shared" si="23"/>
        <v/>
      </c>
      <c r="P78" s="23" t="str">
        <f t="shared" si="24"/>
        <v/>
      </c>
      <c r="Q78" s="27"/>
      <c r="R78" s="24" t="str">
        <f>IF($K78="N","",IF($K78="Y",VLOOKUP($A78,'Run1-4'!$A:$J,3,FALSE)))</f>
        <v/>
      </c>
      <c r="S78" s="25" t="str">
        <f t="shared" si="25"/>
        <v/>
      </c>
      <c r="U78" s="24" t="str">
        <f>IF($K78="N","",IF($K78="Y",VLOOKUP($A78,'Run1-5'!$A:$J,3,FALSE)))</f>
        <v/>
      </c>
      <c r="V78" s="25" t="str">
        <f t="shared" si="26"/>
        <v/>
      </c>
      <c r="X78" s="25" t="str">
        <f t="shared" si="19"/>
        <v>N/A</v>
      </c>
    </row>
    <row r="79" spans="1:24" ht="15" customHeight="1" x14ac:dyDescent="0.3">
      <c r="A79" s="12" t="str">
        <f t="shared" si="17"/>
        <v>2-212652733-A+A</v>
      </c>
      <c r="B79" s="11" t="s">
        <v>1165</v>
      </c>
      <c r="C79" s="6">
        <v>1.46E-2</v>
      </c>
      <c r="D79" s="6"/>
      <c r="E79" s="6">
        <v>2</v>
      </c>
      <c r="F79" s="6">
        <v>212652733</v>
      </c>
      <c r="G79" s="6" t="s">
        <v>1082</v>
      </c>
      <c r="H79" s="6" t="s">
        <v>1092</v>
      </c>
      <c r="I79" s="6">
        <v>412</v>
      </c>
      <c r="K79" s="19" t="str">
        <f t="shared" si="20"/>
        <v>N</v>
      </c>
      <c r="L79" s="20" t="str">
        <f t="shared" si="21"/>
        <v/>
      </c>
      <c r="M79" s="21" t="str">
        <f t="shared" si="18"/>
        <v/>
      </c>
      <c r="N79" s="22" t="str">
        <f t="shared" si="22"/>
        <v>N/A</v>
      </c>
      <c r="O79" s="23" t="str">
        <f t="shared" si="23"/>
        <v/>
      </c>
      <c r="P79" s="23" t="str">
        <f t="shared" si="24"/>
        <v/>
      </c>
      <c r="Q79" s="27"/>
      <c r="R79" s="24" t="str">
        <f>IF($K79="N","",IF($K79="Y",VLOOKUP($A79,'Run1-4'!$A:$J,3,FALSE)))</f>
        <v/>
      </c>
      <c r="S79" s="25" t="str">
        <f t="shared" si="25"/>
        <v/>
      </c>
      <c r="U79" s="24" t="str">
        <f>IF($K79="N","",IF($K79="Y",VLOOKUP($A79,'Run1-5'!$A:$J,3,FALSE)))</f>
        <v/>
      </c>
      <c r="V79" s="25" t="str">
        <f t="shared" si="26"/>
        <v/>
      </c>
      <c r="X79" s="25" t="str">
        <f t="shared" si="19"/>
        <v>N/A</v>
      </c>
    </row>
    <row r="80" spans="1:24" ht="15" customHeight="1" x14ac:dyDescent="0.3">
      <c r="A80" s="12" t="str">
        <f t="shared" si="17"/>
        <v>2-212652763-A-T</v>
      </c>
      <c r="B80" s="11" t="s">
        <v>1378</v>
      </c>
      <c r="C80" s="6">
        <v>0.38940000000000002</v>
      </c>
      <c r="D80" s="6"/>
      <c r="E80" s="6">
        <v>2</v>
      </c>
      <c r="F80" s="6">
        <v>212652763</v>
      </c>
      <c r="G80" s="6" t="s">
        <v>1082</v>
      </c>
      <c r="H80" s="6" t="s">
        <v>404</v>
      </c>
      <c r="I80" s="6">
        <v>547</v>
      </c>
      <c r="K80" s="19" t="str">
        <f t="shared" si="20"/>
        <v>N</v>
      </c>
      <c r="L80" s="20" t="str">
        <f t="shared" si="21"/>
        <v/>
      </c>
      <c r="M80" s="21" t="str">
        <f t="shared" si="18"/>
        <v/>
      </c>
      <c r="N80" s="22" t="str">
        <f t="shared" si="22"/>
        <v>N/A</v>
      </c>
      <c r="O80" s="23" t="str">
        <f t="shared" si="23"/>
        <v/>
      </c>
      <c r="P80" s="23" t="str">
        <f t="shared" si="24"/>
        <v/>
      </c>
      <c r="Q80" s="27"/>
      <c r="R80" s="24" t="str">
        <f>IF($K80="N","",IF($K80="Y",VLOOKUP($A80,'Run1-4'!$A:$J,3,FALSE)))</f>
        <v/>
      </c>
      <c r="S80" s="25" t="str">
        <f t="shared" si="25"/>
        <v/>
      </c>
      <c r="U80" s="24" t="str">
        <f>IF($K80="N","",IF($K80="Y",VLOOKUP($A80,'Run1-5'!$A:$J,3,FALSE)))</f>
        <v/>
      </c>
      <c r="V80" s="25" t="str">
        <f t="shared" si="26"/>
        <v/>
      </c>
      <c r="X80" s="25" t="str">
        <f t="shared" si="19"/>
        <v>N/A</v>
      </c>
    </row>
    <row r="81" spans="1:24" ht="15" customHeight="1" x14ac:dyDescent="0.3">
      <c r="A81" s="12" t="str">
        <f t="shared" si="17"/>
        <v>2-212652804-A</v>
      </c>
      <c r="B81" s="11" t="s">
        <v>206</v>
      </c>
      <c r="C81" s="6">
        <v>1.4800000000000001E-2</v>
      </c>
      <c r="D81" s="6" t="s">
        <v>1579</v>
      </c>
      <c r="E81" s="6">
        <v>2</v>
      </c>
      <c r="F81" s="6">
        <v>212652804</v>
      </c>
      <c r="G81" s="6" t="s">
        <v>187</v>
      </c>
      <c r="H81" s="6" t="s">
        <v>1082</v>
      </c>
      <c r="I81" s="6">
        <v>541</v>
      </c>
      <c r="K81" s="19" t="str">
        <f t="shared" si="20"/>
        <v>N</v>
      </c>
      <c r="L81" s="20" t="str">
        <f t="shared" si="21"/>
        <v/>
      </c>
      <c r="M81" s="21" t="str">
        <f t="shared" si="18"/>
        <v/>
      </c>
      <c r="N81" s="22" t="str">
        <f t="shared" si="22"/>
        <v>N/A</v>
      </c>
      <c r="O81" s="23" t="str">
        <f t="shared" si="23"/>
        <v/>
      </c>
      <c r="P81" s="23" t="str">
        <f t="shared" si="24"/>
        <v/>
      </c>
      <c r="Q81" s="27"/>
      <c r="R81" s="24" t="str">
        <f>IF($K81="N","",IF($K81="Y",VLOOKUP($A81,'Run1-4'!$A:$J,3,FALSE)))</f>
        <v/>
      </c>
      <c r="S81" s="25" t="str">
        <f t="shared" si="25"/>
        <v/>
      </c>
      <c r="U81" s="24" t="str">
        <f>IF($K81="N","",IF($K81="Y",VLOOKUP($A81,'Run1-5'!$A:$J,3,FALSE)))</f>
        <v/>
      </c>
      <c r="V81" s="25" t="str">
        <f t="shared" si="26"/>
        <v/>
      </c>
      <c r="X81" s="25" t="str">
        <f t="shared" si="19"/>
        <v>N/A</v>
      </c>
    </row>
    <row r="82" spans="1:24" ht="15" customHeight="1" x14ac:dyDescent="0.3">
      <c r="A82" s="12" t="str">
        <f t="shared" si="17"/>
        <v>2-212812076-A+A</v>
      </c>
      <c r="B82" s="11" t="s">
        <v>1016</v>
      </c>
      <c r="C82" s="6">
        <v>1.0800000000000001E-2</v>
      </c>
      <c r="D82" s="6"/>
      <c r="E82" s="6">
        <v>2</v>
      </c>
      <c r="F82" s="6">
        <v>212812076</v>
      </c>
      <c r="G82" s="6" t="s">
        <v>1082</v>
      </c>
      <c r="H82" s="6" t="s">
        <v>1092</v>
      </c>
      <c r="I82" s="6">
        <v>185</v>
      </c>
      <c r="K82" s="19" t="str">
        <f t="shared" si="20"/>
        <v>N</v>
      </c>
      <c r="L82" s="20" t="str">
        <f t="shared" si="21"/>
        <v/>
      </c>
      <c r="M82" s="21" t="str">
        <f t="shared" si="18"/>
        <v/>
      </c>
      <c r="N82" s="22" t="str">
        <f t="shared" si="22"/>
        <v>N/A</v>
      </c>
      <c r="O82" s="23" t="str">
        <f t="shared" si="23"/>
        <v/>
      </c>
      <c r="P82" s="23" t="str">
        <f t="shared" si="24"/>
        <v/>
      </c>
      <c r="Q82" s="27"/>
      <c r="R82" s="24" t="str">
        <f>IF($K82="N","",IF($K82="Y",VLOOKUP($A82,'Run1-4'!$A:$J,3,FALSE)))</f>
        <v/>
      </c>
      <c r="S82" s="25" t="str">
        <f t="shared" si="25"/>
        <v/>
      </c>
      <c r="U82" s="24" t="str">
        <f>IF($K82="N","",IF($K82="Y",VLOOKUP($A82,'Run1-5'!$A:$J,3,FALSE)))</f>
        <v/>
      </c>
      <c r="V82" s="25" t="str">
        <f t="shared" si="26"/>
        <v/>
      </c>
      <c r="X82" s="25" t="str">
        <f t="shared" si="19"/>
        <v>N/A</v>
      </c>
    </row>
    <row r="83" spans="1:24" ht="15" customHeight="1" x14ac:dyDescent="0.3">
      <c r="A83" s="12" t="str">
        <f t="shared" si="17"/>
        <v>2-212812076-A+CAAAA</v>
      </c>
      <c r="B83" s="11" t="s">
        <v>1232</v>
      </c>
      <c r="C83" s="6">
        <v>1.0800000000000001E-2</v>
      </c>
      <c r="D83" s="6"/>
      <c r="E83" s="6">
        <v>2</v>
      </c>
      <c r="F83" s="6">
        <v>212812076</v>
      </c>
      <c r="G83" s="6" t="s">
        <v>1082</v>
      </c>
      <c r="H83" s="6" t="s">
        <v>1716</v>
      </c>
      <c r="I83" s="6">
        <v>185</v>
      </c>
      <c r="K83" s="19" t="str">
        <f t="shared" si="20"/>
        <v>N</v>
      </c>
      <c r="L83" s="20" t="str">
        <f t="shared" si="21"/>
        <v/>
      </c>
      <c r="M83" s="21" t="str">
        <f t="shared" si="18"/>
        <v/>
      </c>
      <c r="N83" s="22" t="str">
        <f t="shared" si="22"/>
        <v>N/A</v>
      </c>
      <c r="O83" s="23" t="str">
        <f t="shared" si="23"/>
        <v/>
      </c>
      <c r="P83" s="23" t="str">
        <f t="shared" si="24"/>
        <v/>
      </c>
      <c r="Q83" s="27"/>
      <c r="R83" s="24" t="str">
        <f>IF($K83="N","",IF($K83="Y",VLOOKUP($A83,'Run1-4'!$A:$J,3,FALSE)))</f>
        <v/>
      </c>
      <c r="S83" s="25" t="str">
        <f t="shared" si="25"/>
        <v/>
      </c>
      <c r="U83" s="24" t="str">
        <f>IF($K83="N","",IF($K83="Y",VLOOKUP($A83,'Run1-5'!$A:$J,3,FALSE)))</f>
        <v/>
      </c>
      <c r="V83" s="25" t="str">
        <f t="shared" si="26"/>
        <v/>
      </c>
      <c r="X83" s="25" t="str">
        <f t="shared" si="19"/>
        <v>N/A</v>
      </c>
    </row>
    <row r="84" spans="1:24" ht="15" customHeight="1" x14ac:dyDescent="0.3">
      <c r="A84" s="12" t="str">
        <f t="shared" si="17"/>
        <v>2-212812097-C</v>
      </c>
      <c r="B84" s="11" t="s">
        <v>58</v>
      </c>
      <c r="C84" s="6">
        <v>0.6774</v>
      </c>
      <c r="D84" s="6" t="s">
        <v>41</v>
      </c>
      <c r="E84" s="6">
        <v>2</v>
      </c>
      <c r="F84" s="6">
        <v>212812097</v>
      </c>
      <c r="G84" s="6" t="s">
        <v>1177</v>
      </c>
      <c r="H84" s="6" t="s">
        <v>125</v>
      </c>
      <c r="I84" s="6">
        <v>217</v>
      </c>
      <c r="K84" s="19" t="str">
        <f t="shared" si="20"/>
        <v>N</v>
      </c>
      <c r="L84" s="20" t="str">
        <f t="shared" si="21"/>
        <v/>
      </c>
      <c r="M84" s="21" t="str">
        <f t="shared" si="18"/>
        <v/>
      </c>
      <c r="N84" s="22" t="str">
        <f t="shared" si="22"/>
        <v>N/A</v>
      </c>
      <c r="O84" s="23" t="str">
        <f t="shared" si="23"/>
        <v/>
      </c>
      <c r="P84" s="23" t="str">
        <f t="shared" si="24"/>
        <v/>
      </c>
      <c r="Q84" s="27"/>
      <c r="R84" s="24" t="str">
        <f>IF($K84="N","",IF($K84="Y",VLOOKUP($A84,'Run1-4'!$A:$J,3,FALSE)))</f>
        <v/>
      </c>
      <c r="S84" s="25" t="str">
        <f t="shared" si="25"/>
        <v/>
      </c>
      <c r="U84" s="24" t="str">
        <f>IF($K84="N","",IF($K84="Y",VLOOKUP($A84,'Run1-5'!$A:$J,3,FALSE)))</f>
        <v/>
      </c>
      <c r="V84" s="25" t="str">
        <f t="shared" si="26"/>
        <v/>
      </c>
      <c r="X84" s="25" t="str">
        <f t="shared" si="19"/>
        <v>N/A</v>
      </c>
    </row>
    <row r="85" spans="1:24" ht="15" customHeight="1" x14ac:dyDescent="0.3">
      <c r="A85" s="12" t="str">
        <f t="shared" si="17"/>
        <v>2-212812117-G</v>
      </c>
      <c r="B85" s="11" t="s">
        <v>270</v>
      </c>
      <c r="C85" s="6">
        <v>1.3599999999999999E-2</v>
      </c>
      <c r="D85" s="6"/>
      <c r="E85" s="6">
        <v>2</v>
      </c>
      <c r="F85" s="6">
        <v>212812117</v>
      </c>
      <c r="G85" s="6" t="s">
        <v>1082</v>
      </c>
      <c r="H85" s="6" t="s">
        <v>187</v>
      </c>
      <c r="I85" s="6">
        <v>220</v>
      </c>
      <c r="K85" s="19" t="str">
        <f t="shared" si="20"/>
        <v>N</v>
      </c>
      <c r="L85" s="20" t="str">
        <f t="shared" si="21"/>
        <v/>
      </c>
      <c r="M85" s="21" t="str">
        <f t="shared" si="18"/>
        <v/>
      </c>
      <c r="N85" s="22" t="str">
        <f t="shared" si="22"/>
        <v>N/A</v>
      </c>
      <c r="O85" s="23" t="str">
        <f t="shared" si="23"/>
        <v/>
      </c>
      <c r="P85" s="23" t="str">
        <f t="shared" si="24"/>
        <v/>
      </c>
      <c r="Q85" s="27"/>
      <c r="R85" s="24" t="str">
        <f>IF($K85="N","",IF($K85="Y",VLOOKUP($A85,'Run1-4'!$A:$J,3,FALSE)))</f>
        <v/>
      </c>
      <c r="S85" s="25" t="str">
        <f t="shared" si="25"/>
        <v/>
      </c>
      <c r="U85" s="24" t="str">
        <f>IF($K85="N","",IF($K85="Y",VLOOKUP($A85,'Run1-5'!$A:$J,3,FALSE)))</f>
        <v/>
      </c>
      <c r="V85" s="25" t="str">
        <f t="shared" si="26"/>
        <v/>
      </c>
      <c r="X85" s="25" t="str">
        <f t="shared" si="19"/>
        <v>N/A</v>
      </c>
    </row>
    <row r="86" spans="1:24" ht="15" customHeight="1" x14ac:dyDescent="0.3">
      <c r="A86" s="12" t="str">
        <f t="shared" si="17"/>
        <v>2-212812120-G-A</v>
      </c>
      <c r="B86" s="11" t="s">
        <v>1077</v>
      </c>
      <c r="C86" s="6">
        <v>1.3599999999999999E-2</v>
      </c>
      <c r="D86" s="6"/>
      <c r="E86" s="6">
        <v>2</v>
      </c>
      <c r="F86" s="6">
        <v>212812120</v>
      </c>
      <c r="G86" s="6" t="s">
        <v>187</v>
      </c>
      <c r="H86" s="6" t="s">
        <v>590</v>
      </c>
      <c r="I86" s="6">
        <v>220</v>
      </c>
      <c r="K86" s="19" t="str">
        <f t="shared" si="20"/>
        <v>N</v>
      </c>
      <c r="L86" s="20" t="str">
        <f t="shared" si="21"/>
        <v/>
      </c>
      <c r="M86" s="21" t="str">
        <f t="shared" si="18"/>
        <v/>
      </c>
      <c r="N86" s="22" t="str">
        <f t="shared" si="22"/>
        <v>N/A</v>
      </c>
      <c r="O86" s="23" t="str">
        <f t="shared" si="23"/>
        <v/>
      </c>
      <c r="P86" s="23" t="str">
        <f t="shared" si="24"/>
        <v/>
      </c>
      <c r="Q86" s="27"/>
      <c r="R86" s="24" t="str">
        <f>IF($K86="N","",IF($K86="Y",VLOOKUP($A86,'Run1-4'!$A:$J,3,FALSE)))</f>
        <v/>
      </c>
      <c r="S86" s="25" t="str">
        <f t="shared" si="25"/>
        <v/>
      </c>
      <c r="U86" s="24" t="str">
        <f>IF($K86="N","",IF($K86="Y",VLOOKUP($A86,'Run1-5'!$A:$J,3,FALSE)))</f>
        <v/>
      </c>
      <c r="V86" s="25" t="str">
        <f t="shared" si="26"/>
        <v/>
      </c>
      <c r="X86" s="25" t="str">
        <f t="shared" si="19"/>
        <v>N/A</v>
      </c>
    </row>
    <row r="87" spans="1:24" ht="15" customHeight="1" x14ac:dyDescent="0.3">
      <c r="A87" s="12" t="str">
        <f t="shared" si="17"/>
        <v>2-212812149-T</v>
      </c>
      <c r="B87" s="11" t="s">
        <v>451</v>
      </c>
      <c r="C87" s="6">
        <v>1.3299999999999999E-2</v>
      </c>
      <c r="D87" s="6"/>
      <c r="E87" s="6">
        <v>2</v>
      </c>
      <c r="F87" s="6">
        <v>212812149</v>
      </c>
      <c r="G87" s="6" t="s">
        <v>125</v>
      </c>
      <c r="H87" s="6" t="s">
        <v>1177</v>
      </c>
      <c r="I87" s="6">
        <v>226</v>
      </c>
      <c r="K87" s="19" t="str">
        <f t="shared" si="20"/>
        <v>N</v>
      </c>
      <c r="L87" s="20" t="str">
        <f t="shared" si="21"/>
        <v/>
      </c>
      <c r="M87" s="21" t="str">
        <f t="shared" si="18"/>
        <v/>
      </c>
      <c r="N87" s="22" t="str">
        <f t="shared" si="22"/>
        <v>N/A</v>
      </c>
      <c r="O87" s="23" t="str">
        <f t="shared" si="23"/>
        <v/>
      </c>
      <c r="P87" s="23" t="str">
        <f t="shared" si="24"/>
        <v/>
      </c>
      <c r="Q87" s="27"/>
      <c r="R87" s="24" t="str">
        <f>IF($K87="N","",IF($K87="Y",VLOOKUP($A87,'Run1-4'!$A:$J,3,FALSE)))</f>
        <v/>
      </c>
      <c r="S87" s="25" t="str">
        <f t="shared" si="25"/>
        <v/>
      </c>
      <c r="U87" s="24" t="str">
        <f>IF($K87="N","",IF($K87="Y",VLOOKUP($A87,'Run1-5'!$A:$J,3,FALSE)))</f>
        <v/>
      </c>
      <c r="V87" s="25" t="str">
        <f t="shared" si="26"/>
        <v/>
      </c>
      <c r="X87" s="25" t="str">
        <f t="shared" si="19"/>
        <v>N/A</v>
      </c>
    </row>
    <row r="88" spans="1:24" ht="15" customHeight="1" x14ac:dyDescent="0.3">
      <c r="A88" s="12" t="str">
        <f t="shared" si="17"/>
        <v>2-212812150-T</v>
      </c>
      <c r="B88" s="11" t="s">
        <v>660</v>
      </c>
      <c r="C88" s="6">
        <v>2.18E-2</v>
      </c>
      <c r="D88" s="6"/>
      <c r="E88" s="6">
        <v>2</v>
      </c>
      <c r="F88" s="6">
        <v>212812150</v>
      </c>
      <c r="G88" s="6" t="s">
        <v>125</v>
      </c>
      <c r="H88" s="6" t="s">
        <v>1177</v>
      </c>
      <c r="I88" s="6">
        <v>229</v>
      </c>
      <c r="K88" s="19" t="str">
        <f t="shared" si="20"/>
        <v>N</v>
      </c>
      <c r="L88" s="20" t="str">
        <f t="shared" si="21"/>
        <v/>
      </c>
      <c r="M88" s="21" t="str">
        <f t="shared" si="18"/>
        <v/>
      </c>
      <c r="N88" s="22" t="str">
        <f t="shared" si="22"/>
        <v>N/A</v>
      </c>
      <c r="O88" s="23" t="str">
        <f t="shared" si="23"/>
        <v/>
      </c>
      <c r="P88" s="23" t="str">
        <f t="shared" si="24"/>
        <v/>
      </c>
      <c r="Q88" s="27"/>
      <c r="R88" s="24" t="str">
        <f>IF($K88="N","",IF($K88="Y",VLOOKUP($A88,'Run1-4'!$A:$J,3,FALSE)))</f>
        <v/>
      </c>
      <c r="S88" s="25" t="str">
        <f t="shared" si="25"/>
        <v/>
      </c>
      <c r="U88" s="24" t="str">
        <f>IF($K88="N","",IF($K88="Y",VLOOKUP($A88,'Run1-5'!$A:$J,3,FALSE)))</f>
        <v/>
      </c>
      <c r="V88" s="25" t="str">
        <f t="shared" si="26"/>
        <v/>
      </c>
      <c r="X88" s="25" t="str">
        <f t="shared" si="19"/>
        <v>N/A</v>
      </c>
    </row>
    <row r="89" spans="1:24" ht="15" customHeight="1" x14ac:dyDescent="0.3">
      <c r="A89" s="12" t="str">
        <f t="shared" si="17"/>
        <v>3-10188198-A</v>
      </c>
      <c r="B89" s="11" t="s">
        <v>842</v>
      </c>
      <c r="C89" s="6">
        <v>1.04E-2</v>
      </c>
      <c r="D89" s="6"/>
      <c r="E89" s="6">
        <v>3</v>
      </c>
      <c r="F89" s="6">
        <v>10188198</v>
      </c>
      <c r="G89" s="6" t="s">
        <v>187</v>
      </c>
      <c r="H89" s="6" t="s">
        <v>1082</v>
      </c>
      <c r="I89" s="6">
        <v>579</v>
      </c>
      <c r="K89" s="19" t="str">
        <f t="shared" si="20"/>
        <v>N</v>
      </c>
      <c r="L89" s="20" t="str">
        <f t="shared" si="21"/>
        <v/>
      </c>
      <c r="M89" s="21" t="str">
        <f t="shared" si="18"/>
        <v/>
      </c>
      <c r="N89" s="22" t="str">
        <f t="shared" si="22"/>
        <v>N/A</v>
      </c>
      <c r="O89" s="23" t="str">
        <f t="shared" si="23"/>
        <v/>
      </c>
      <c r="P89" s="23" t="str">
        <f t="shared" si="24"/>
        <v/>
      </c>
      <c r="Q89" s="27"/>
      <c r="R89" s="24" t="str">
        <f>IF($K89="N","",IF($K89="Y",VLOOKUP($A89,'Run1-4'!$A:$J,3,FALSE)))</f>
        <v/>
      </c>
      <c r="S89" s="25" t="str">
        <f t="shared" si="25"/>
        <v/>
      </c>
      <c r="U89" s="24" t="str">
        <f>IF($K89="N","",IF($K89="Y",VLOOKUP($A89,'Run1-5'!$A:$J,3,FALSE)))</f>
        <v/>
      </c>
      <c r="V89" s="25" t="str">
        <f t="shared" si="26"/>
        <v/>
      </c>
      <c r="X89" s="25" t="str">
        <f t="shared" si="19"/>
        <v>N/A</v>
      </c>
    </row>
    <row r="90" spans="1:24" ht="15" customHeight="1" x14ac:dyDescent="0.3">
      <c r="A90" s="12" t="str">
        <f t="shared" si="17"/>
        <v>3-10188200-T</v>
      </c>
      <c r="B90" s="11" t="s">
        <v>1067</v>
      </c>
      <c r="C90" s="6">
        <v>1.54E-2</v>
      </c>
      <c r="D90" s="6" t="s">
        <v>1717</v>
      </c>
      <c r="E90" s="6">
        <v>3</v>
      </c>
      <c r="F90" s="6">
        <v>10188200</v>
      </c>
      <c r="G90" s="6" t="s">
        <v>125</v>
      </c>
      <c r="H90" s="6" t="s">
        <v>1177</v>
      </c>
      <c r="I90" s="6">
        <v>586</v>
      </c>
      <c r="K90" s="19" t="str">
        <f t="shared" si="20"/>
        <v>N</v>
      </c>
      <c r="L90" s="20" t="str">
        <f t="shared" si="21"/>
        <v/>
      </c>
      <c r="M90" s="21" t="str">
        <f t="shared" si="18"/>
        <v/>
      </c>
      <c r="N90" s="22" t="str">
        <f t="shared" si="22"/>
        <v>N/A</v>
      </c>
      <c r="O90" s="23" t="str">
        <f t="shared" si="23"/>
        <v/>
      </c>
      <c r="P90" s="23" t="str">
        <f t="shared" si="24"/>
        <v/>
      </c>
      <c r="Q90" s="27"/>
      <c r="R90" s="24" t="str">
        <f>IF($K90="N","",IF($K90="Y",VLOOKUP($A90,'Run1-4'!$A:$J,3,FALSE)))</f>
        <v/>
      </c>
      <c r="S90" s="25" t="str">
        <f t="shared" si="25"/>
        <v/>
      </c>
      <c r="U90" s="24" t="str">
        <f>IF($K90="N","",IF($K90="Y",VLOOKUP($A90,'Run1-5'!$A:$J,3,FALSE)))</f>
        <v/>
      </c>
      <c r="V90" s="25" t="str">
        <f t="shared" si="26"/>
        <v/>
      </c>
      <c r="X90" s="25" t="str">
        <f t="shared" si="19"/>
        <v>N/A</v>
      </c>
    </row>
    <row r="91" spans="1:24" ht="15" customHeight="1" x14ac:dyDescent="0.3">
      <c r="A91" s="12" t="str">
        <f t="shared" si="17"/>
        <v>3-10188232-T</v>
      </c>
      <c r="B91" s="11" t="s">
        <v>1282</v>
      </c>
      <c r="C91" s="6">
        <v>1.2800000000000001E-2</v>
      </c>
      <c r="D91" s="6"/>
      <c r="E91" s="6">
        <v>3</v>
      </c>
      <c r="F91" s="6">
        <v>10188232</v>
      </c>
      <c r="G91" s="6" t="s">
        <v>125</v>
      </c>
      <c r="H91" s="6" t="s">
        <v>1177</v>
      </c>
      <c r="I91" s="6">
        <v>626</v>
      </c>
      <c r="K91" s="19" t="str">
        <f t="shared" si="20"/>
        <v>N</v>
      </c>
      <c r="L91" s="20" t="str">
        <f t="shared" si="21"/>
        <v/>
      </c>
      <c r="M91" s="21" t="str">
        <f t="shared" si="18"/>
        <v/>
      </c>
      <c r="N91" s="22" t="str">
        <f t="shared" si="22"/>
        <v>N/A</v>
      </c>
      <c r="O91" s="23" t="str">
        <f t="shared" si="23"/>
        <v/>
      </c>
      <c r="P91" s="23" t="str">
        <f t="shared" si="24"/>
        <v/>
      </c>
      <c r="Q91" s="27"/>
      <c r="R91" s="24" t="str">
        <f>IF($K91="N","",IF($K91="Y",VLOOKUP($A91,'Run1-4'!$A:$J,3,FALSE)))</f>
        <v/>
      </c>
      <c r="S91" s="25" t="str">
        <f t="shared" si="25"/>
        <v/>
      </c>
      <c r="U91" s="24" t="str">
        <f>IF($K91="N","",IF($K91="Y",VLOOKUP($A91,'Run1-5'!$A:$J,3,FALSE)))</f>
        <v/>
      </c>
      <c r="V91" s="25" t="str">
        <f t="shared" si="26"/>
        <v/>
      </c>
      <c r="X91" s="25" t="str">
        <f t="shared" si="19"/>
        <v>N/A</v>
      </c>
    </row>
    <row r="92" spans="1:24" ht="15" customHeight="1" x14ac:dyDescent="0.3">
      <c r="A92" s="12" t="str">
        <f t="shared" si="17"/>
        <v>3-10188235-T-G</v>
      </c>
      <c r="B92" s="11" t="s">
        <v>1242</v>
      </c>
      <c r="C92" s="6">
        <v>0.36720000000000003</v>
      </c>
      <c r="D92" s="6"/>
      <c r="E92" s="6">
        <v>3</v>
      </c>
      <c r="F92" s="6">
        <v>10188235</v>
      </c>
      <c r="G92" s="6" t="s">
        <v>1177</v>
      </c>
      <c r="H92" s="6" t="s">
        <v>610</v>
      </c>
      <c r="I92" s="6">
        <v>629</v>
      </c>
      <c r="K92" s="19" t="str">
        <f t="shared" si="20"/>
        <v>N</v>
      </c>
      <c r="L92" s="20" t="str">
        <f t="shared" si="21"/>
        <v/>
      </c>
      <c r="M92" s="21" t="str">
        <f t="shared" si="18"/>
        <v/>
      </c>
      <c r="N92" s="22" t="str">
        <f t="shared" si="22"/>
        <v>N/A</v>
      </c>
      <c r="O92" s="23" t="str">
        <f t="shared" si="23"/>
        <v/>
      </c>
      <c r="P92" s="23" t="str">
        <f t="shared" si="24"/>
        <v/>
      </c>
      <c r="Q92" s="27"/>
      <c r="R92" s="24" t="str">
        <f>IF($K92="N","",IF($K92="Y",VLOOKUP($A92,'Run1-4'!$A:$J,3,FALSE)))</f>
        <v/>
      </c>
      <c r="S92" s="25" t="str">
        <f t="shared" si="25"/>
        <v/>
      </c>
      <c r="U92" s="24" t="str">
        <f>IF($K92="N","",IF($K92="Y",VLOOKUP($A92,'Run1-5'!$A:$J,3,FALSE)))</f>
        <v/>
      </c>
      <c r="V92" s="25" t="str">
        <f t="shared" si="26"/>
        <v/>
      </c>
      <c r="X92" s="25" t="str">
        <f t="shared" si="19"/>
        <v>N/A</v>
      </c>
    </row>
    <row r="93" spans="1:24" ht="15" customHeight="1" x14ac:dyDescent="0.3">
      <c r="A93" s="12" t="str">
        <f t="shared" si="17"/>
        <v>3-10188237-G-G</v>
      </c>
      <c r="B93" s="11" t="s">
        <v>67</v>
      </c>
      <c r="C93" s="6">
        <v>2.87E-2</v>
      </c>
      <c r="D93" s="6"/>
      <c r="E93" s="6">
        <v>3</v>
      </c>
      <c r="F93" s="6">
        <v>10188237</v>
      </c>
      <c r="G93" s="6" t="s">
        <v>187</v>
      </c>
      <c r="H93" s="6" t="s">
        <v>1096</v>
      </c>
      <c r="I93" s="6">
        <v>593</v>
      </c>
      <c r="K93" s="19" t="str">
        <f t="shared" si="20"/>
        <v>N</v>
      </c>
      <c r="L93" s="20" t="str">
        <f t="shared" si="21"/>
        <v/>
      </c>
      <c r="M93" s="21" t="str">
        <f t="shared" si="18"/>
        <v/>
      </c>
      <c r="N93" s="22" t="str">
        <f t="shared" si="22"/>
        <v>N/A</v>
      </c>
      <c r="O93" s="23" t="str">
        <f t="shared" si="23"/>
        <v/>
      </c>
      <c r="P93" s="23" t="str">
        <f t="shared" si="24"/>
        <v/>
      </c>
      <c r="Q93" s="27"/>
      <c r="R93" s="24" t="str">
        <f>IF($K93="N","",IF($K93="Y",VLOOKUP($A93,'Run1-4'!$A:$J,3,FALSE)))</f>
        <v/>
      </c>
      <c r="S93" s="25" t="str">
        <f t="shared" si="25"/>
        <v/>
      </c>
      <c r="U93" s="24" t="str">
        <f>IF($K93="N","",IF($K93="Y",VLOOKUP($A93,'Run1-5'!$A:$J,3,FALSE)))</f>
        <v/>
      </c>
      <c r="V93" s="25" t="str">
        <f t="shared" si="26"/>
        <v/>
      </c>
      <c r="X93" s="25" t="str">
        <f t="shared" si="19"/>
        <v>N/A</v>
      </c>
    </row>
    <row r="94" spans="1:24" ht="15" customHeight="1" x14ac:dyDescent="0.3">
      <c r="A94" s="12" t="str">
        <f t="shared" si="17"/>
        <v>3-10188257-A</v>
      </c>
      <c r="B94" s="11" t="s">
        <v>281</v>
      </c>
      <c r="C94" s="6">
        <v>1.2E-2</v>
      </c>
      <c r="D94" s="6"/>
      <c r="E94" s="6">
        <v>3</v>
      </c>
      <c r="F94" s="6">
        <v>10188257</v>
      </c>
      <c r="G94" s="6" t="s">
        <v>187</v>
      </c>
      <c r="H94" s="6" t="s">
        <v>1082</v>
      </c>
      <c r="I94" s="6">
        <v>664</v>
      </c>
      <c r="K94" s="19" t="str">
        <f t="shared" si="20"/>
        <v>N</v>
      </c>
      <c r="L94" s="20" t="str">
        <f t="shared" si="21"/>
        <v/>
      </c>
      <c r="M94" s="21" t="str">
        <f t="shared" si="18"/>
        <v/>
      </c>
      <c r="N94" s="22" t="str">
        <f t="shared" si="22"/>
        <v>N/A</v>
      </c>
      <c r="O94" s="23" t="str">
        <f t="shared" si="23"/>
        <v/>
      </c>
      <c r="P94" s="23" t="str">
        <f t="shared" si="24"/>
        <v/>
      </c>
      <c r="Q94" s="27"/>
      <c r="R94" s="24" t="str">
        <f>IF($K94="N","",IF($K94="Y",VLOOKUP($A94,'Run1-4'!$A:$J,3,FALSE)))</f>
        <v/>
      </c>
      <c r="S94" s="25" t="str">
        <f t="shared" si="25"/>
        <v/>
      </c>
      <c r="U94" s="24" t="str">
        <f>IF($K94="N","",IF($K94="Y",VLOOKUP($A94,'Run1-5'!$A:$J,3,FALSE)))</f>
        <v/>
      </c>
      <c r="V94" s="25" t="str">
        <f t="shared" si="26"/>
        <v/>
      </c>
      <c r="X94" s="25" t="str">
        <f t="shared" si="19"/>
        <v>N/A</v>
      </c>
    </row>
    <row r="95" spans="1:24" ht="15" customHeight="1" x14ac:dyDescent="0.3">
      <c r="A95" s="12" t="str">
        <f t="shared" si="17"/>
        <v>3-10188295-T+ATTTTGCCA</v>
      </c>
      <c r="B95" s="11" t="s">
        <v>1089</v>
      </c>
      <c r="C95" s="6">
        <v>1.4200000000000001E-2</v>
      </c>
      <c r="D95" s="6"/>
      <c r="E95" s="6">
        <v>3</v>
      </c>
      <c r="F95" s="6">
        <v>10188295</v>
      </c>
      <c r="G95" s="6" t="s">
        <v>1177</v>
      </c>
      <c r="H95" s="6" t="s">
        <v>436</v>
      </c>
      <c r="I95" s="6">
        <v>633</v>
      </c>
      <c r="K95" s="19" t="str">
        <f t="shared" si="20"/>
        <v>N</v>
      </c>
      <c r="L95" s="20" t="str">
        <f t="shared" si="21"/>
        <v/>
      </c>
      <c r="M95" s="21" t="str">
        <f t="shared" si="18"/>
        <v/>
      </c>
      <c r="N95" s="22" t="str">
        <f t="shared" si="22"/>
        <v>N/A</v>
      </c>
      <c r="O95" s="23" t="str">
        <f t="shared" si="23"/>
        <v/>
      </c>
      <c r="P95" s="23" t="str">
        <f t="shared" si="24"/>
        <v/>
      </c>
      <c r="Q95" s="27"/>
      <c r="R95" s="24" t="str">
        <f>IF($K95="N","",IF($K95="Y",VLOOKUP($A95,'Run1-4'!$A:$J,3,FALSE)))</f>
        <v/>
      </c>
      <c r="S95" s="25" t="str">
        <f t="shared" si="25"/>
        <v/>
      </c>
      <c r="U95" s="24" t="str">
        <f>IF($K95="N","",IF($K95="Y",VLOOKUP($A95,'Run1-5'!$A:$J,3,FALSE)))</f>
        <v/>
      </c>
      <c r="V95" s="25" t="str">
        <f t="shared" si="26"/>
        <v/>
      </c>
      <c r="X95" s="25" t="str">
        <f t="shared" si="19"/>
        <v>N/A</v>
      </c>
    </row>
    <row r="96" spans="1:24" ht="15" customHeight="1" x14ac:dyDescent="0.3">
      <c r="A96" s="12" t="str">
        <f t="shared" si="17"/>
        <v>3-10188296-A-T</v>
      </c>
      <c r="B96" s="11" t="s">
        <v>1305</v>
      </c>
      <c r="C96" s="6">
        <v>1.5800000000000002E-2</v>
      </c>
      <c r="D96" s="6"/>
      <c r="E96" s="6">
        <v>3</v>
      </c>
      <c r="F96" s="6">
        <v>10188296</v>
      </c>
      <c r="G96" s="6" t="s">
        <v>1082</v>
      </c>
      <c r="H96" s="6" t="s">
        <v>404</v>
      </c>
      <c r="I96" s="6">
        <v>632</v>
      </c>
      <c r="K96" s="19" t="str">
        <f t="shared" si="20"/>
        <v>N</v>
      </c>
      <c r="L96" s="20" t="str">
        <f t="shared" si="21"/>
        <v/>
      </c>
      <c r="M96" s="21" t="str">
        <f t="shared" si="18"/>
        <v/>
      </c>
      <c r="N96" s="22" t="str">
        <f t="shared" si="22"/>
        <v>N/A</v>
      </c>
      <c r="O96" s="23" t="str">
        <f t="shared" si="23"/>
        <v/>
      </c>
      <c r="P96" s="23" t="str">
        <f t="shared" si="24"/>
        <v/>
      </c>
      <c r="Q96" s="27"/>
      <c r="R96" s="24" t="str">
        <f>IF($K96="N","",IF($K96="Y",VLOOKUP($A96,'Run1-4'!$A:$J,3,FALSE)))</f>
        <v/>
      </c>
      <c r="S96" s="25" t="str">
        <f t="shared" si="25"/>
        <v/>
      </c>
      <c r="U96" s="24" t="str">
        <f>IF($K96="N","",IF($K96="Y",VLOOKUP($A96,'Run1-5'!$A:$J,3,FALSE)))</f>
        <v/>
      </c>
      <c r="V96" s="25" t="str">
        <f t="shared" si="26"/>
        <v/>
      </c>
      <c r="X96" s="25" t="str">
        <f t="shared" si="19"/>
        <v>N/A</v>
      </c>
    </row>
    <row r="97" spans="1:24" ht="15" customHeight="1" x14ac:dyDescent="0.3">
      <c r="A97" s="12" t="str">
        <f t="shared" si="17"/>
        <v>3-10191419-T</v>
      </c>
      <c r="B97" s="11" t="s">
        <v>133</v>
      </c>
      <c r="C97" s="6">
        <v>1.38E-2</v>
      </c>
      <c r="D97" s="6"/>
      <c r="E97" s="6">
        <v>3</v>
      </c>
      <c r="F97" s="6">
        <v>10191419</v>
      </c>
      <c r="G97" s="6" t="s">
        <v>125</v>
      </c>
      <c r="H97" s="6" t="s">
        <v>1177</v>
      </c>
      <c r="I97" s="6">
        <v>435</v>
      </c>
      <c r="K97" s="19" t="str">
        <f t="shared" si="20"/>
        <v>N</v>
      </c>
      <c r="L97" s="20" t="str">
        <f t="shared" si="21"/>
        <v/>
      </c>
      <c r="M97" s="21" t="str">
        <f t="shared" si="18"/>
        <v/>
      </c>
      <c r="N97" s="22" t="str">
        <f t="shared" si="22"/>
        <v>N/A</v>
      </c>
      <c r="O97" s="23" t="str">
        <f t="shared" si="23"/>
        <v/>
      </c>
      <c r="P97" s="23" t="str">
        <f t="shared" si="24"/>
        <v/>
      </c>
      <c r="Q97" s="27"/>
      <c r="R97" s="24" t="str">
        <f>IF($K97="N","",IF($K97="Y",VLOOKUP($A97,'Run1-4'!$A:$J,3,FALSE)))</f>
        <v/>
      </c>
      <c r="S97" s="25" t="str">
        <f t="shared" si="25"/>
        <v/>
      </c>
      <c r="U97" s="24" t="str">
        <f>IF($K97="N","",IF($K97="Y",VLOOKUP($A97,'Run1-5'!$A:$J,3,FALSE)))</f>
        <v/>
      </c>
      <c r="V97" s="25" t="str">
        <f t="shared" si="26"/>
        <v/>
      </c>
      <c r="X97" s="25" t="str">
        <f t="shared" si="19"/>
        <v>N/A</v>
      </c>
    </row>
    <row r="98" spans="1:24" ht="15" customHeight="1" x14ac:dyDescent="0.3">
      <c r="A98" s="12" t="str">
        <f t="shared" si="17"/>
        <v>3-10191479-T</v>
      </c>
      <c r="B98" s="11" t="s">
        <v>351</v>
      </c>
      <c r="C98" s="6">
        <v>1.0999999999999999E-2</v>
      </c>
      <c r="D98" s="6"/>
      <c r="E98" s="6">
        <v>3</v>
      </c>
      <c r="F98" s="6">
        <v>10191479</v>
      </c>
      <c r="G98" s="6" t="s">
        <v>125</v>
      </c>
      <c r="H98" s="6" t="s">
        <v>1177</v>
      </c>
      <c r="I98" s="6">
        <v>544</v>
      </c>
      <c r="K98" s="19" t="str">
        <f t="shared" si="20"/>
        <v>N</v>
      </c>
      <c r="L98" s="20" t="str">
        <f t="shared" si="21"/>
        <v/>
      </c>
      <c r="M98" s="21" t="str">
        <f t="shared" si="18"/>
        <v/>
      </c>
      <c r="N98" s="22" t="str">
        <f t="shared" si="22"/>
        <v>N/A</v>
      </c>
      <c r="O98" s="23" t="str">
        <f t="shared" si="23"/>
        <v/>
      </c>
      <c r="P98" s="23" t="str">
        <f t="shared" si="24"/>
        <v/>
      </c>
      <c r="Q98" s="27"/>
      <c r="R98" s="24" t="str">
        <f>IF($K98="N","",IF($K98="Y",VLOOKUP($A98,'Run1-4'!$A:$J,3,FALSE)))</f>
        <v/>
      </c>
      <c r="S98" s="25" t="str">
        <f t="shared" si="25"/>
        <v/>
      </c>
      <c r="U98" s="24" t="str">
        <f>IF($K98="N","",IF($K98="Y",VLOOKUP($A98,'Run1-5'!$A:$J,3,FALSE)))</f>
        <v/>
      </c>
      <c r="V98" s="25" t="str">
        <f t="shared" si="26"/>
        <v/>
      </c>
      <c r="X98" s="25" t="str">
        <f t="shared" si="19"/>
        <v>N/A</v>
      </c>
    </row>
    <row r="99" spans="1:24" ht="15" customHeight="1" x14ac:dyDescent="0.3">
      <c r="A99" s="12" t="str">
        <f t="shared" si="17"/>
        <v>3-37067255-A</v>
      </c>
      <c r="B99" s="11" t="s">
        <v>1150</v>
      </c>
      <c r="C99" s="6">
        <v>1.0800000000000001E-2</v>
      </c>
      <c r="D99" s="6" t="s">
        <v>1718</v>
      </c>
      <c r="E99" s="6">
        <v>3</v>
      </c>
      <c r="F99" s="6">
        <v>37067255</v>
      </c>
      <c r="G99" s="6" t="s">
        <v>187</v>
      </c>
      <c r="H99" s="6" t="s">
        <v>1082</v>
      </c>
      <c r="I99" s="6">
        <v>556</v>
      </c>
      <c r="K99" s="19" t="str">
        <f t="shared" si="20"/>
        <v>N</v>
      </c>
      <c r="L99" s="20" t="str">
        <f t="shared" si="21"/>
        <v/>
      </c>
      <c r="M99" s="21" t="str">
        <f t="shared" si="18"/>
        <v/>
      </c>
      <c r="N99" s="22" t="str">
        <f t="shared" si="22"/>
        <v>N/A</v>
      </c>
      <c r="O99" s="23" t="str">
        <f t="shared" si="23"/>
        <v/>
      </c>
      <c r="P99" s="23" t="str">
        <f t="shared" si="24"/>
        <v/>
      </c>
      <c r="Q99" s="27"/>
      <c r="R99" s="24" t="str">
        <f>IF($K99="N","",IF($K99="Y",VLOOKUP($A99,'Run1-4'!$A:$J,3,FALSE)))</f>
        <v/>
      </c>
      <c r="S99" s="25" t="str">
        <f t="shared" si="25"/>
        <v/>
      </c>
      <c r="U99" s="24" t="str">
        <f>IF($K99="N","",IF($K99="Y",VLOOKUP($A99,'Run1-5'!$A:$J,3,FALSE)))</f>
        <v/>
      </c>
      <c r="V99" s="25" t="str">
        <f t="shared" si="26"/>
        <v/>
      </c>
      <c r="X99" s="25" t="str">
        <f t="shared" si="19"/>
        <v>N/A</v>
      </c>
    </row>
    <row r="100" spans="1:24" ht="15" customHeight="1" x14ac:dyDescent="0.3">
      <c r="A100" s="12" t="str">
        <f t="shared" si="17"/>
        <v>3-37067269-A</v>
      </c>
      <c r="B100" s="11" t="s">
        <v>1364</v>
      </c>
      <c r="C100" s="6">
        <v>1.03E-2</v>
      </c>
      <c r="D100" s="6"/>
      <c r="E100" s="6">
        <v>3</v>
      </c>
      <c r="F100" s="6">
        <v>37067269</v>
      </c>
      <c r="G100" s="6" t="s">
        <v>187</v>
      </c>
      <c r="H100" s="6" t="s">
        <v>1082</v>
      </c>
      <c r="I100" s="6">
        <v>581</v>
      </c>
      <c r="K100" s="19" t="str">
        <f t="shared" si="20"/>
        <v>N</v>
      </c>
      <c r="L100" s="20" t="str">
        <f t="shared" si="21"/>
        <v/>
      </c>
      <c r="M100" s="21" t="str">
        <f t="shared" si="18"/>
        <v/>
      </c>
      <c r="N100" s="22" t="str">
        <f t="shared" si="22"/>
        <v>N/A</v>
      </c>
      <c r="O100" s="23" t="str">
        <f t="shared" si="23"/>
        <v/>
      </c>
      <c r="P100" s="23" t="str">
        <f t="shared" si="24"/>
        <v/>
      </c>
      <c r="Q100" s="27"/>
      <c r="R100" s="24" t="str">
        <f>IF($K100="N","",IF($K100="Y",VLOOKUP($A100,'Run1-4'!$A:$J,3,FALSE)))</f>
        <v/>
      </c>
      <c r="S100" s="25" t="str">
        <f t="shared" si="25"/>
        <v/>
      </c>
      <c r="U100" s="24" t="str">
        <f>IF($K100="N","",IF($K100="Y",VLOOKUP($A100,'Run1-5'!$A:$J,3,FALSE)))</f>
        <v/>
      </c>
      <c r="V100" s="25" t="str">
        <f t="shared" si="26"/>
        <v/>
      </c>
      <c r="X100" s="25" t="str">
        <f t="shared" si="19"/>
        <v>N/A</v>
      </c>
    </row>
    <row r="101" spans="1:24" ht="15" customHeight="1" x14ac:dyDescent="0.3">
      <c r="A101" s="12" t="str">
        <f t="shared" si="17"/>
        <v>3-37067273-T</v>
      </c>
      <c r="B101" s="11" t="s">
        <v>194</v>
      </c>
      <c r="C101" s="6">
        <v>1.2E-2</v>
      </c>
      <c r="D101" s="6"/>
      <c r="E101" s="6">
        <v>3</v>
      </c>
      <c r="F101" s="6">
        <v>37067273</v>
      </c>
      <c r="G101" s="6" t="s">
        <v>125</v>
      </c>
      <c r="H101" s="6" t="s">
        <v>1177</v>
      </c>
      <c r="I101" s="6">
        <v>582</v>
      </c>
      <c r="K101" s="19" t="str">
        <f t="shared" si="20"/>
        <v>N</v>
      </c>
      <c r="L101" s="20" t="str">
        <f t="shared" si="21"/>
        <v/>
      </c>
      <c r="M101" s="21" t="str">
        <f t="shared" si="18"/>
        <v/>
      </c>
      <c r="N101" s="22" t="str">
        <f t="shared" si="22"/>
        <v>N/A</v>
      </c>
      <c r="O101" s="23" t="str">
        <f t="shared" si="23"/>
        <v/>
      </c>
      <c r="P101" s="23" t="str">
        <f t="shared" si="24"/>
        <v/>
      </c>
      <c r="Q101" s="27"/>
      <c r="R101" s="24" t="str">
        <f>IF($K101="N","",IF($K101="Y",VLOOKUP($A101,'Run1-4'!$A:$J,3,FALSE)))</f>
        <v/>
      </c>
      <c r="S101" s="25" t="str">
        <f t="shared" si="25"/>
        <v/>
      </c>
      <c r="U101" s="24" t="str">
        <f>IF($K101="N","",IF($K101="Y",VLOOKUP($A101,'Run1-5'!$A:$J,3,FALSE)))</f>
        <v/>
      </c>
      <c r="V101" s="25" t="str">
        <f t="shared" si="26"/>
        <v/>
      </c>
      <c r="X101" s="25" t="str">
        <f t="shared" si="19"/>
        <v>N/A</v>
      </c>
    </row>
    <row r="102" spans="1:24" ht="15" customHeight="1" x14ac:dyDescent="0.3">
      <c r="A102" s="12" t="str">
        <f t="shared" si="17"/>
        <v>3-37067306-A</v>
      </c>
      <c r="B102" s="11" t="s">
        <v>154</v>
      </c>
      <c r="C102" s="6">
        <v>0.01</v>
      </c>
      <c r="D102" s="6" t="s">
        <v>1581</v>
      </c>
      <c r="E102" s="6">
        <v>3</v>
      </c>
      <c r="F102" s="6">
        <v>37067306</v>
      </c>
      <c r="G102" s="6" t="s">
        <v>187</v>
      </c>
      <c r="H102" s="6" t="s">
        <v>1082</v>
      </c>
      <c r="I102" s="6">
        <v>598</v>
      </c>
      <c r="K102" s="19" t="str">
        <f t="shared" si="20"/>
        <v>N</v>
      </c>
      <c r="L102" s="20" t="str">
        <f t="shared" si="21"/>
        <v/>
      </c>
      <c r="M102" s="21" t="str">
        <f t="shared" si="18"/>
        <v/>
      </c>
      <c r="N102" s="22" t="str">
        <f t="shared" si="22"/>
        <v>N/A</v>
      </c>
      <c r="O102" s="23" t="str">
        <f t="shared" si="23"/>
        <v/>
      </c>
      <c r="P102" s="23" t="str">
        <f t="shared" si="24"/>
        <v/>
      </c>
      <c r="Q102" s="27"/>
      <c r="R102" s="24" t="str">
        <f>IF($K102="N","",IF($K102="Y",VLOOKUP($A102,'Run1-4'!$A:$J,3,FALSE)))</f>
        <v/>
      </c>
      <c r="S102" s="25" t="str">
        <f t="shared" si="25"/>
        <v/>
      </c>
      <c r="U102" s="24" t="str">
        <f>IF($K102="N","",IF($K102="Y",VLOOKUP($A102,'Run1-5'!$A:$J,3,FALSE)))</f>
        <v/>
      </c>
      <c r="V102" s="25" t="str">
        <f t="shared" si="26"/>
        <v/>
      </c>
      <c r="X102" s="25" t="str">
        <f t="shared" si="19"/>
        <v>N/A</v>
      </c>
    </row>
    <row r="103" spans="1:24" ht="15" customHeight="1" x14ac:dyDescent="0.3">
      <c r="A103" s="12" t="str">
        <f t="shared" si="17"/>
        <v>3-37067310-G-C</v>
      </c>
      <c r="B103" s="11" t="s">
        <v>372</v>
      </c>
      <c r="C103" s="6">
        <v>1.6799999999999999E-2</v>
      </c>
      <c r="D103" s="6"/>
      <c r="E103" s="6">
        <v>3</v>
      </c>
      <c r="F103" s="6">
        <v>37067310</v>
      </c>
      <c r="G103" s="6" t="s">
        <v>187</v>
      </c>
      <c r="H103" s="6" t="s">
        <v>1035</v>
      </c>
      <c r="I103" s="6">
        <v>595</v>
      </c>
      <c r="K103" s="19" t="str">
        <f t="shared" si="20"/>
        <v>N</v>
      </c>
      <c r="L103" s="20" t="str">
        <f t="shared" si="21"/>
        <v/>
      </c>
      <c r="M103" s="21" t="str">
        <f t="shared" si="18"/>
        <v/>
      </c>
      <c r="N103" s="22" t="str">
        <f t="shared" si="22"/>
        <v>N/A</v>
      </c>
      <c r="O103" s="23" t="str">
        <f t="shared" si="23"/>
        <v/>
      </c>
      <c r="P103" s="23" t="str">
        <f t="shared" si="24"/>
        <v/>
      </c>
      <c r="Q103" s="27"/>
      <c r="R103" s="24" t="str">
        <f>IF($K103="N","",IF($K103="Y",VLOOKUP($A103,'Run1-4'!$A:$J,3,FALSE)))</f>
        <v/>
      </c>
      <c r="S103" s="25" t="str">
        <f t="shared" si="25"/>
        <v/>
      </c>
      <c r="U103" s="24" t="str">
        <f>IF($K103="N","",IF($K103="Y",VLOOKUP($A103,'Run1-5'!$A:$J,3,FALSE)))</f>
        <v/>
      </c>
      <c r="V103" s="25" t="str">
        <f t="shared" si="26"/>
        <v/>
      </c>
      <c r="X103" s="25" t="str">
        <f t="shared" si="19"/>
        <v>N/A</v>
      </c>
    </row>
    <row r="104" spans="1:24" ht="15" customHeight="1" x14ac:dyDescent="0.3">
      <c r="A104" s="12" t="str">
        <f t="shared" si="17"/>
        <v>3-37067325-T</v>
      </c>
      <c r="B104" s="11" t="s">
        <v>586</v>
      </c>
      <c r="C104" s="6">
        <v>1.03E-2</v>
      </c>
      <c r="D104" s="6" t="s">
        <v>1392</v>
      </c>
      <c r="E104" s="6">
        <v>3</v>
      </c>
      <c r="F104" s="6">
        <v>37067325</v>
      </c>
      <c r="G104" s="6" t="s">
        <v>125</v>
      </c>
      <c r="H104" s="6" t="s">
        <v>1177</v>
      </c>
      <c r="I104" s="6">
        <v>583</v>
      </c>
      <c r="K104" s="19" t="str">
        <f t="shared" si="20"/>
        <v>N</v>
      </c>
      <c r="L104" s="20" t="str">
        <f t="shared" si="21"/>
        <v/>
      </c>
      <c r="M104" s="21" t="str">
        <f t="shared" si="18"/>
        <v/>
      </c>
      <c r="N104" s="22" t="str">
        <f t="shared" si="22"/>
        <v>N/A</v>
      </c>
      <c r="O104" s="23" t="str">
        <f t="shared" si="23"/>
        <v/>
      </c>
      <c r="P104" s="23" t="str">
        <f t="shared" si="24"/>
        <v/>
      </c>
      <c r="Q104" s="27"/>
      <c r="R104" s="24" t="str">
        <f>IF($K104="N","",IF($K104="Y",VLOOKUP($A104,'Run1-4'!$A:$J,3,FALSE)))</f>
        <v/>
      </c>
      <c r="S104" s="25" t="str">
        <f t="shared" si="25"/>
        <v/>
      </c>
      <c r="U104" s="24" t="str">
        <f>IF($K104="N","",IF($K104="Y",VLOOKUP($A104,'Run1-5'!$A:$J,3,FALSE)))</f>
        <v/>
      </c>
      <c r="V104" s="25" t="str">
        <f t="shared" si="26"/>
        <v/>
      </c>
      <c r="X104" s="25" t="str">
        <f t="shared" si="19"/>
        <v>N/A</v>
      </c>
    </row>
    <row r="105" spans="1:24" ht="15" customHeight="1" x14ac:dyDescent="0.3">
      <c r="A105" s="12" t="str">
        <f t="shared" si="17"/>
        <v>3-37067327-T</v>
      </c>
      <c r="B105" s="11" t="s">
        <v>804</v>
      </c>
      <c r="C105" s="6">
        <v>1.38E-2</v>
      </c>
      <c r="D105" s="6" t="s">
        <v>1677</v>
      </c>
      <c r="E105" s="6">
        <v>3</v>
      </c>
      <c r="F105" s="6">
        <v>37067327</v>
      </c>
      <c r="G105" s="6" t="s">
        <v>125</v>
      </c>
      <c r="H105" s="6" t="s">
        <v>1177</v>
      </c>
      <c r="I105" s="6">
        <v>578</v>
      </c>
      <c r="K105" s="19" t="str">
        <f t="shared" si="20"/>
        <v>N</v>
      </c>
      <c r="L105" s="20" t="str">
        <f t="shared" si="21"/>
        <v/>
      </c>
      <c r="M105" s="21" t="str">
        <f t="shared" si="18"/>
        <v/>
      </c>
      <c r="N105" s="22" t="str">
        <f t="shared" si="22"/>
        <v>N/A</v>
      </c>
      <c r="O105" s="23" t="str">
        <f t="shared" si="23"/>
        <v/>
      </c>
      <c r="P105" s="23" t="str">
        <f t="shared" si="24"/>
        <v/>
      </c>
      <c r="Q105" s="27"/>
      <c r="R105" s="24" t="str">
        <f>IF($K105="N","",IF($K105="Y",VLOOKUP($A105,'Run1-4'!$A:$J,3,FALSE)))</f>
        <v/>
      </c>
      <c r="S105" s="25" t="str">
        <f t="shared" si="25"/>
        <v/>
      </c>
      <c r="U105" s="24" t="str">
        <f>IF($K105="N","",IF($K105="Y",VLOOKUP($A105,'Run1-5'!$A:$J,3,FALSE)))</f>
        <v/>
      </c>
      <c r="V105" s="25" t="str">
        <f t="shared" si="26"/>
        <v/>
      </c>
      <c r="X105" s="25" t="str">
        <f t="shared" si="19"/>
        <v>N/A</v>
      </c>
    </row>
    <row r="106" spans="1:24" ht="15" customHeight="1" x14ac:dyDescent="0.3">
      <c r="A106" s="12" t="str">
        <f t="shared" si="17"/>
        <v>3-41266056-G+A</v>
      </c>
      <c r="B106" s="11" t="s">
        <v>435</v>
      </c>
      <c r="C106" s="6">
        <v>1.67E-2</v>
      </c>
      <c r="D106" s="6"/>
      <c r="E106" s="6">
        <v>3</v>
      </c>
      <c r="F106" s="6">
        <v>41266056</v>
      </c>
      <c r="G106" s="6" t="s">
        <v>187</v>
      </c>
      <c r="H106" s="6" t="s">
        <v>1373</v>
      </c>
      <c r="I106" s="6">
        <v>300</v>
      </c>
      <c r="K106" s="19" t="str">
        <f t="shared" si="20"/>
        <v>N</v>
      </c>
      <c r="L106" s="20" t="str">
        <f t="shared" si="21"/>
        <v/>
      </c>
      <c r="M106" s="21" t="str">
        <f t="shared" si="18"/>
        <v/>
      </c>
      <c r="N106" s="22" t="str">
        <f t="shared" si="22"/>
        <v>N/A</v>
      </c>
      <c r="O106" s="23" t="str">
        <f t="shared" si="23"/>
        <v/>
      </c>
      <c r="P106" s="23" t="str">
        <f t="shared" si="24"/>
        <v/>
      </c>
      <c r="Q106" s="27"/>
      <c r="R106" s="24" t="str">
        <f>IF($K106="N","",IF($K106="Y",VLOOKUP($A106,'Run1-4'!$A:$J,3,FALSE)))</f>
        <v/>
      </c>
      <c r="S106" s="25" t="str">
        <f t="shared" si="25"/>
        <v/>
      </c>
      <c r="U106" s="24" t="str">
        <f>IF($K106="N","",IF($K106="Y",VLOOKUP($A106,'Run1-5'!$A:$J,3,FALSE)))</f>
        <v/>
      </c>
      <c r="V106" s="25" t="str">
        <f t="shared" si="26"/>
        <v/>
      </c>
      <c r="X106" s="25" t="str">
        <f t="shared" si="19"/>
        <v>N/A</v>
      </c>
    </row>
    <row r="107" spans="1:24" ht="15" customHeight="1" x14ac:dyDescent="0.3">
      <c r="A107" s="12" t="str">
        <f t="shared" si="17"/>
        <v>3-41266056-G-A</v>
      </c>
      <c r="B107" s="11" t="s">
        <v>213</v>
      </c>
      <c r="C107" s="6">
        <v>0.01</v>
      </c>
      <c r="D107" s="6"/>
      <c r="E107" s="6">
        <v>3</v>
      </c>
      <c r="F107" s="6">
        <v>41266056</v>
      </c>
      <c r="G107" s="6" t="s">
        <v>187</v>
      </c>
      <c r="H107" s="6" t="s">
        <v>590</v>
      </c>
      <c r="I107" s="6">
        <v>300</v>
      </c>
      <c r="K107" s="19" t="str">
        <f t="shared" si="20"/>
        <v>N</v>
      </c>
      <c r="L107" s="20" t="str">
        <f t="shared" si="21"/>
        <v/>
      </c>
      <c r="M107" s="21" t="str">
        <f t="shared" si="18"/>
        <v/>
      </c>
      <c r="N107" s="22" t="str">
        <f t="shared" si="22"/>
        <v>N/A</v>
      </c>
      <c r="O107" s="23" t="str">
        <f t="shared" si="23"/>
        <v/>
      </c>
      <c r="P107" s="23" t="str">
        <f t="shared" si="24"/>
        <v/>
      </c>
      <c r="Q107" s="27"/>
      <c r="R107" s="24" t="str">
        <f>IF($K107="N","",IF($K107="Y",VLOOKUP($A107,'Run1-4'!$A:$J,3,FALSE)))</f>
        <v/>
      </c>
      <c r="S107" s="25" t="str">
        <f t="shared" si="25"/>
        <v/>
      </c>
      <c r="U107" s="24" t="str">
        <f>IF($K107="N","",IF($K107="Y",VLOOKUP($A107,'Run1-5'!$A:$J,3,FALSE)))</f>
        <v/>
      </c>
      <c r="V107" s="25" t="str">
        <f t="shared" si="26"/>
        <v/>
      </c>
      <c r="X107" s="25" t="str">
        <f t="shared" si="19"/>
        <v>N/A</v>
      </c>
    </row>
    <row r="108" spans="1:24" ht="15" customHeight="1" x14ac:dyDescent="0.3">
      <c r="A108" s="12" t="str">
        <f t="shared" si="17"/>
        <v>3-41266064-A</v>
      </c>
      <c r="B108" s="11" t="s">
        <v>647</v>
      </c>
      <c r="C108" s="6">
        <v>1.2999999999999999E-2</v>
      </c>
      <c r="D108" s="6" t="s">
        <v>1719</v>
      </c>
      <c r="E108" s="6">
        <v>3</v>
      </c>
      <c r="F108" s="6">
        <v>41266064</v>
      </c>
      <c r="G108" s="6" t="s">
        <v>187</v>
      </c>
      <c r="H108" s="6" t="s">
        <v>1082</v>
      </c>
      <c r="I108" s="6">
        <v>307</v>
      </c>
      <c r="K108" s="19" t="str">
        <f t="shared" si="20"/>
        <v>N</v>
      </c>
      <c r="L108" s="20" t="str">
        <f t="shared" si="21"/>
        <v/>
      </c>
      <c r="M108" s="21" t="str">
        <f t="shared" si="18"/>
        <v/>
      </c>
      <c r="N108" s="22" t="str">
        <f t="shared" si="22"/>
        <v>N/A</v>
      </c>
      <c r="O108" s="23" t="str">
        <f t="shared" si="23"/>
        <v/>
      </c>
      <c r="P108" s="23" t="str">
        <f t="shared" si="24"/>
        <v/>
      </c>
      <c r="Q108" s="27"/>
      <c r="R108" s="24" t="str">
        <f>IF($K108="N","",IF($K108="Y",VLOOKUP($A108,'Run1-4'!$A:$J,3,FALSE)))</f>
        <v/>
      </c>
      <c r="S108" s="25" t="str">
        <f t="shared" si="25"/>
        <v/>
      </c>
      <c r="U108" s="24" t="str">
        <f>IF($K108="N","",IF($K108="Y",VLOOKUP($A108,'Run1-5'!$A:$J,3,FALSE)))</f>
        <v/>
      </c>
      <c r="V108" s="25" t="str">
        <f t="shared" si="26"/>
        <v/>
      </c>
      <c r="X108" s="25" t="str">
        <f t="shared" si="19"/>
        <v>N/A</v>
      </c>
    </row>
    <row r="109" spans="1:24" ht="15" customHeight="1" x14ac:dyDescent="0.3">
      <c r="A109" s="12" t="str">
        <f t="shared" si="17"/>
        <v>3-41266073-T</v>
      </c>
      <c r="B109" s="11" t="s">
        <v>865</v>
      </c>
      <c r="C109" s="6">
        <v>1.26E-2</v>
      </c>
      <c r="D109" s="6" t="s">
        <v>636</v>
      </c>
      <c r="E109" s="6">
        <v>3</v>
      </c>
      <c r="F109" s="6">
        <v>41266073</v>
      </c>
      <c r="G109" s="6" t="s">
        <v>125</v>
      </c>
      <c r="H109" s="6" t="s">
        <v>1177</v>
      </c>
      <c r="I109" s="6">
        <v>317</v>
      </c>
      <c r="K109" s="19" t="str">
        <f t="shared" si="20"/>
        <v>N</v>
      </c>
      <c r="L109" s="20" t="str">
        <f t="shared" si="21"/>
        <v/>
      </c>
      <c r="M109" s="21" t="str">
        <f t="shared" si="18"/>
        <v/>
      </c>
      <c r="N109" s="22" t="str">
        <f t="shared" si="22"/>
        <v>N/A</v>
      </c>
      <c r="O109" s="23" t="str">
        <f t="shared" si="23"/>
        <v/>
      </c>
      <c r="P109" s="23" t="str">
        <f t="shared" si="24"/>
        <v/>
      </c>
      <c r="Q109" s="27"/>
      <c r="R109" s="24" t="str">
        <f>IF($K109="N","",IF($K109="Y",VLOOKUP($A109,'Run1-4'!$A:$J,3,FALSE)))</f>
        <v/>
      </c>
      <c r="S109" s="25" t="str">
        <f t="shared" si="25"/>
        <v/>
      </c>
      <c r="U109" s="24" t="str">
        <f>IF($K109="N","",IF($K109="Y",VLOOKUP($A109,'Run1-5'!$A:$J,3,FALSE)))</f>
        <v/>
      </c>
      <c r="V109" s="25" t="str">
        <f t="shared" si="26"/>
        <v/>
      </c>
      <c r="X109" s="25" t="str">
        <f t="shared" si="19"/>
        <v>N/A</v>
      </c>
    </row>
    <row r="110" spans="1:24" ht="15" customHeight="1" x14ac:dyDescent="0.3">
      <c r="A110" s="12" t="str">
        <f t="shared" si="17"/>
        <v>3-41266075-T</v>
      </c>
      <c r="B110" s="11" t="s">
        <v>276</v>
      </c>
      <c r="C110" s="6">
        <v>1.2500000000000001E-2</v>
      </c>
      <c r="D110" s="6" t="s">
        <v>636</v>
      </c>
      <c r="E110" s="6">
        <v>3</v>
      </c>
      <c r="F110" s="6">
        <v>41266075</v>
      </c>
      <c r="G110" s="6" t="s">
        <v>125</v>
      </c>
      <c r="H110" s="6" t="s">
        <v>1177</v>
      </c>
      <c r="I110" s="6">
        <v>319</v>
      </c>
      <c r="K110" s="19" t="str">
        <f t="shared" si="20"/>
        <v>N</v>
      </c>
      <c r="L110" s="20" t="str">
        <f t="shared" si="21"/>
        <v/>
      </c>
      <c r="M110" s="21" t="str">
        <f t="shared" si="18"/>
        <v/>
      </c>
      <c r="N110" s="22" t="str">
        <f t="shared" si="22"/>
        <v>N/A</v>
      </c>
      <c r="O110" s="23" t="str">
        <f t="shared" si="23"/>
        <v/>
      </c>
      <c r="P110" s="23" t="str">
        <f t="shared" si="24"/>
        <v/>
      </c>
      <c r="Q110" s="27"/>
      <c r="R110" s="24" t="str">
        <f>IF($K110="N","",IF($K110="Y",VLOOKUP($A110,'Run1-4'!$A:$J,3,FALSE)))</f>
        <v/>
      </c>
      <c r="S110" s="25" t="str">
        <f t="shared" si="25"/>
        <v/>
      </c>
      <c r="U110" s="24" t="str">
        <f>IF($K110="N","",IF($K110="Y",VLOOKUP($A110,'Run1-5'!$A:$J,3,FALSE)))</f>
        <v/>
      </c>
      <c r="V110" s="25" t="str">
        <f t="shared" si="26"/>
        <v/>
      </c>
      <c r="X110" s="25" t="str">
        <f t="shared" si="19"/>
        <v>N/A</v>
      </c>
    </row>
    <row r="111" spans="1:24" ht="15" customHeight="1" x14ac:dyDescent="0.3">
      <c r="A111" s="12" t="str">
        <f t="shared" si="17"/>
        <v>3-41266080-G</v>
      </c>
      <c r="B111" s="11" t="s">
        <v>492</v>
      </c>
      <c r="C111" s="6">
        <v>1.23E-2</v>
      </c>
      <c r="D111" s="6" t="s">
        <v>879</v>
      </c>
      <c r="E111" s="6">
        <v>3</v>
      </c>
      <c r="F111" s="6">
        <v>41266080</v>
      </c>
      <c r="G111" s="6" t="s">
        <v>1082</v>
      </c>
      <c r="H111" s="6" t="s">
        <v>187</v>
      </c>
      <c r="I111" s="6">
        <v>325</v>
      </c>
      <c r="K111" s="19" t="str">
        <f t="shared" si="20"/>
        <v>N</v>
      </c>
      <c r="L111" s="20" t="str">
        <f t="shared" si="21"/>
        <v/>
      </c>
      <c r="M111" s="21" t="str">
        <f t="shared" si="18"/>
        <v/>
      </c>
      <c r="N111" s="22" t="str">
        <f t="shared" si="22"/>
        <v>N/A</v>
      </c>
      <c r="O111" s="23" t="str">
        <f t="shared" si="23"/>
        <v/>
      </c>
      <c r="P111" s="23" t="str">
        <f t="shared" si="24"/>
        <v/>
      </c>
      <c r="Q111" s="27"/>
      <c r="R111" s="24" t="str">
        <f>IF($K111="N","",IF($K111="Y",VLOOKUP($A111,'Run1-4'!$A:$J,3,FALSE)))</f>
        <v/>
      </c>
      <c r="S111" s="25" t="str">
        <f t="shared" si="25"/>
        <v/>
      </c>
      <c r="U111" s="24" t="str">
        <f>IF($K111="N","",IF($K111="Y",VLOOKUP($A111,'Run1-5'!$A:$J,3,FALSE)))</f>
        <v/>
      </c>
      <c r="V111" s="25" t="str">
        <f t="shared" si="26"/>
        <v/>
      </c>
      <c r="X111" s="25" t="str">
        <f t="shared" si="19"/>
        <v>N/A</v>
      </c>
    </row>
    <row r="112" spans="1:24" ht="15" customHeight="1" x14ac:dyDescent="0.3">
      <c r="A112" s="12" t="str">
        <f t="shared" si="17"/>
        <v>3-41266130-A</v>
      </c>
      <c r="B112" s="11" t="s">
        <v>1267</v>
      </c>
      <c r="C112" s="6">
        <v>1.55E-2</v>
      </c>
      <c r="D112" s="6"/>
      <c r="E112" s="6">
        <v>3</v>
      </c>
      <c r="F112" s="6">
        <v>41266130</v>
      </c>
      <c r="G112" s="6" t="s">
        <v>187</v>
      </c>
      <c r="H112" s="6" t="s">
        <v>1082</v>
      </c>
      <c r="I112" s="6">
        <v>323</v>
      </c>
      <c r="K112" s="19" t="str">
        <f t="shared" si="20"/>
        <v>N</v>
      </c>
      <c r="L112" s="20" t="str">
        <f t="shared" si="21"/>
        <v/>
      </c>
      <c r="M112" s="21" t="str">
        <f t="shared" si="18"/>
        <v/>
      </c>
      <c r="N112" s="22" t="str">
        <f t="shared" si="22"/>
        <v>N/A</v>
      </c>
      <c r="O112" s="23" t="str">
        <f t="shared" si="23"/>
        <v/>
      </c>
      <c r="P112" s="23" t="str">
        <f t="shared" si="24"/>
        <v/>
      </c>
      <c r="Q112" s="27"/>
      <c r="R112" s="24" t="str">
        <f>IF($K112="N","",IF($K112="Y",VLOOKUP($A112,'Run1-4'!$A:$J,3,FALSE)))</f>
        <v/>
      </c>
      <c r="S112" s="25" t="str">
        <f t="shared" si="25"/>
        <v/>
      </c>
      <c r="U112" s="24" t="str">
        <f>IF($K112="N","",IF($K112="Y",VLOOKUP($A112,'Run1-5'!$A:$J,3,FALSE)))</f>
        <v/>
      </c>
      <c r="V112" s="25" t="str">
        <f t="shared" si="26"/>
        <v/>
      </c>
      <c r="X112" s="25" t="str">
        <f t="shared" si="19"/>
        <v>N/A</v>
      </c>
    </row>
    <row r="113" spans="1:24" ht="15" customHeight="1" x14ac:dyDescent="0.3">
      <c r="A113" s="12" t="str">
        <f t="shared" si="17"/>
        <v>3-41266133-T</v>
      </c>
      <c r="B113" s="11" t="s">
        <v>668</v>
      </c>
      <c r="C113" s="6">
        <v>1.2500000000000001E-2</v>
      </c>
      <c r="D113" s="6"/>
      <c r="E113" s="6">
        <v>3</v>
      </c>
      <c r="F113" s="6">
        <v>41266133</v>
      </c>
      <c r="G113" s="6" t="s">
        <v>125</v>
      </c>
      <c r="H113" s="6" t="s">
        <v>1177</v>
      </c>
      <c r="I113" s="6">
        <v>319</v>
      </c>
      <c r="K113" s="19" t="str">
        <f t="shared" si="20"/>
        <v>N</v>
      </c>
      <c r="L113" s="20" t="str">
        <f t="shared" si="21"/>
        <v/>
      </c>
      <c r="M113" s="21" t="str">
        <f t="shared" si="18"/>
        <v/>
      </c>
      <c r="N113" s="22" t="str">
        <f t="shared" si="22"/>
        <v>N/A</v>
      </c>
      <c r="O113" s="23" t="str">
        <f t="shared" si="23"/>
        <v/>
      </c>
      <c r="P113" s="23" t="str">
        <f t="shared" si="24"/>
        <v/>
      </c>
      <c r="Q113" s="27"/>
      <c r="R113" s="24" t="str">
        <f>IF($K113="N","",IF($K113="Y",VLOOKUP($A113,'Run1-4'!$A:$J,3,FALSE)))</f>
        <v/>
      </c>
      <c r="S113" s="25" t="str">
        <f t="shared" si="25"/>
        <v/>
      </c>
      <c r="U113" s="24" t="str">
        <f>IF($K113="N","",IF($K113="Y",VLOOKUP($A113,'Run1-5'!$A:$J,3,FALSE)))</f>
        <v/>
      </c>
      <c r="V113" s="25" t="str">
        <f t="shared" si="26"/>
        <v/>
      </c>
      <c r="X113" s="25" t="str">
        <f t="shared" si="19"/>
        <v>N/A</v>
      </c>
    </row>
    <row r="114" spans="1:24" ht="15" customHeight="1" x14ac:dyDescent="0.3">
      <c r="A114" s="12" t="str">
        <f t="shared" si="17"/>
        <v>3-178916787-T</v>
      </c>
      <c r="B114" s="11" t="s">
        <v>895</v>
      </c>
      <c r="C114" s="6">
        <v>1.5699999999999999E-2</v>
      </c>
      <c r="D114" s="6"/>
      <c r="E114" s="6">
        <v>3</v>
      </c>
      <c r="F114" s="6">
        <v>178916787</v>
      </c>
      <c r="G114" s="6" t="s">
        <v>125</v>
      </c>
      <c r="H114" s="6" t="s">
        <v>1177</v>
      </c>
      <c r="I114" s="6">
        <v>319</v>
      </c>
      <c r="K114" s="19" t="str">
        <f t="shared" si="20"/>
        <v>N</v>
      </c>
      <c r="L114" s="20" t="str">
        <f t="shared" si="21"/>
        <v/>
      </c>
      <c r="M114" s="21" t="str">
        <f t="shared" si="18"/>
        <v/>
      </c>
      <c r="N114" s="22" t="str">
        <f t="shared" si="22"/>
        <v>N/A</v>
      </c>
      <c r="O114" s="23" t="str">
        <f t="shared" si="23"/>
        <v/>
      </c>
      <c r="P114" s="23" t="str">
        <f t="shared" si="24"/>
        <v/>
      </c>
      <c r="Q114" s="27"/>
      <c r="R114" s="24" t="str">
        <f>IF($K114="N","",IF($K114="Y",VLOOKUP($A114,'Run1-4'!$A:$J,3,FALSE)))</f>
        <v/>
      </c>
      <c r="S114" s="25" t="str">
        <f t="shared" si="25"/>
        <v/>
      </c>
      <c r="U114" s="24" t="str">
        <f>IF($K114="N","",IF($K114="Y",VLOOKUP($A114,'Run1-5'!$A:$J,3,FALSE)))</f>
        <v/>
      </c>
      <c r="V114" s="25" t="str">
        <f t="shared" si="26"/>
        <v/>
      </c>
      <c r="X114" s="25" t="str">
        <f t="shared" si="19"/>
        <v>N/A</v>
      </c>
    </row>
    <row r="115" spans="1:24" ht="15" customHeight="1" x14ac:dyDescent="0.3">
      <c r="A115" s="12" t="str">
        <f t="shared" si="17"/>
        <v>3-178916823-T</v>
      </c>
      <c r="B115" s="11" t="s">
        <v>1117</v>
      </c>
      <c r="C115" s="6">
        <v>1.54E-2</v>
      </c>
      <c r="D115" s="6"/>
      <c r="E115" s="6">
        <v>3</v>
      </c>
      <c r="F115" s="6">
        <v>178916823</v>
      </c>
      <c r="G115" s="6" t="s">
        <v>125</v>
      </c>
      <c r="H115" s="6" t="s">
        <v>1177</v>
      </c>
      <c r="I115" s="6">
        <v>325</v>
      </c>
      <c r="K115" s="19" t="str">
        <f t="shared" si="20"/>
        <v>N</v>
      </c>
      <c r="L115" s="20" t="str">
        <f t="shared" si="21"/>
        <v/>
      </c>
      <c r="M115" s="21" t="str">
        <f t="shared" si="18"/>
        <v/>
      </c>
      <c r="N115" s="22" t="str">
        <f t="shared" si="22"/>
        <v>N/A</v>
      </c>
      <c r="O115" s="23" t="str">
        <f t="shared" si="23"/>
        <v/>
      </c>
      <c r="P115" s="23" t="str">
        <f t="shared" si="24"/>
        <v/>
      </c>
      <c r="Q115" s="27"/>
      <c r="R115" s="24" t="str">
        <f>IF($K115="N","",IF($K115="Y",VLOOKUP($A115,'Run1-4'!$A:$J,3,FALSE)))</f>
        <v/>
      </c>
      <c r="S115" s="25" t="str">
        <f t="shared" si="25"/>
        <v/>
      </c>
      <c r="U115" s="24" t="str">
        <f>IF($K115="N","",IF($K115="Y",VLOOKUP($A115,'Run1-5'!$A:$J,3,FALSE)))</f>
        <v/>
      </c>
      <c r="V115" s="25" t="str">
        <f t="shared" si="26"/>
        <v/>
      </c>
      <c r="X115" s="25" t="str">
        <f t="shared" si="19"/>
        <v>N/A</v>
      </c>
    </row>
    <row r="116" spans="1:24" ht="15" customHeight="1" x14ac:dyDescent="0.3">
      <c r="A116" s="12" t="str">
        <f t="shared" si="17"/>
        <v>3-178916849-A</v>
      </c>
      <c r="B116" s="11" t="s">
        <v>1332</v>
      </c>
      <c r="C116" s="6">
        <v>1.18E-2</v>
      </c>
      <c r="D116" s="6"/>
      <c r="E116" s="6">
        <v>3</v>
      </c>
      <c r="F116" s="6">
        <v>178916849</v>
      </c>
      <c r="G116" s="6" t="s">
        <v>187</v>
      </c>
      <c r="H116" s="6" t="s">
        <v>1082</v>
      </c>
      <c r="I116" s="6">
        <v>255</v>
      </c>
      <c r="K116" s="19" t="str">
        <f t="shared" si="20"/>
        <v>N</v>
      </c>
      <c r="L116" s="20" t="str">
        <f t="shared" si="21"/>
        <v/>
      </c>
      <c r="M116" s="21" t="str">
        <f t="shared" si="18"/>
        <v/>
      </c>
      <c r="N116" s="22" t="str">
        <f t="shared" si="22"/>
        <v>N/A</v>
      </c>
      <c r="O116" s="23" t="str">
        <f t="shared" si="23"/>
        <v/>
      </c>
      <c r="P116" s="23" t="str">
        <f t="shared" si="24"/>
        <v/>
      </c>
      <c r="Q116" s="27"/>
      <c r="R116" s="24" t="str">
        <f>IF($K116="N","",IF($K116="Y",VLOOKUP($A116,'Run1-4'!$A:$J,3,FALSE)))</f>
        <v/>
      </c>
      <c r="S116" s="25" t="str">
        <f t="shared" si="25"/>
        <v/>
      </c>
      <c r="U116" s="24" t="str">
        <f>IF($K116="N","",IF($K116="Y",VLOOKUP($A116,'Run1-5'!$A:$J,3,FALSE)))</f>
        <v/>
      </c>
      <c r="V116" s="25" t="str">
        <f t="shared" si="26"/>
        <v/>
      </c>
      <c r="X116" s="25" t="str">
        <f t="shared" si="19"/>
        <v>N/A</v>
      </c>
    </row>
    <row r="117" spans="1:24" ht="15" customHeight="1" x14ac:dyDescent="0.3">
      <c r="A117" s="12" t="str">
        <f t="shared" si="17"/>
        <v>3-178916850-A</v>
      </c>
      <c r="B117" s="11" t="s">
        <v>734</v>
      </c>
      <c r="C117" s="6">
        <v>1.52E-2</v>
      </c>
      <c r="D117" s="6"/>
      <c r="E117" s="6">
        <v>3</v>
      </c>
      <c r="F117" s="6">
        <v>178916850</v>
      </c>
      <c r="G117" s="6" t="s">
        <v>187</v>
      </c>
      <c r="H117" s="6" t="s">
        <v>1082</v>
      </c>
      <c r="I117" s="6">
        <v>328</v>
      </c>
      <c r="K117" s="19" t="str">
        <f t="shared" si="20"/>
        <v>N</v>
      </c>
      <c r="L117" s="20" t="str">
        <f t="shared" si="21"/>
        <v/>
      </c>
      <c r="M117" s="21" t="str">
        <f t="shared" si="18"/>
        <v/>
      </c>
      <c r="N117" s="22" t="str">
        <f t="shared" si="22"/>
        <v>N/A</v>
      </c>
      <c r="O117" s="23" t="str">
        <f t="shared" si="23"/>
        <v/>
      </c>
      <c r="P117" s="23" t="str">
        <f t="shared" si="24"/>
        <v/>
      </c>
      <c r="Q117" s="27"/>
      <c r="R117" s="24" t="str">
        <f>IF($K117="N","",IF($K117="Y",VLOOKUP($A117,'Run1-4'!$A:$J,3,FALSE)))</f>
        <v/>
      </c>
      <c r="S117" s="25" t="str">
        <f t="shared" si="25"/>
        <v/>
      </c>
      <c r="U117" s="24" t="str">
        <f>IF($K117="N","",IF($K117="Y",VLOOKUP($A117,'Run1-5'!$A:$J,3,FALSE)))</f>
        <v/>
      </c>
      <c r="V117" s="25" t="str">
        <f t="shared" si="26"/>
        <v/>
      </c>
      <c r="X117" s="25" t="str">
        <f t="shared" si="19"/>
        <v>N/A</v>
      </c>
    </row>
    <row r="118" spans="1:24" ht="15" customHeight="1" x14ac:dyDescent="0.3">
      <c r="A118" s="12" t="str">
        <f t="shared" si="17"/>
        <v>3-178916850-G-GA</v>
      </c>
      <c r="B118" s="11" t="s">
        <v>957</v>
      </c>
      <c r="C118" s="6">
        <v>1.52E-2</v>
      </c>
      <c r="D118" s="6"/>
      <c r="E118" s="6">
        <v>3</v>
      </c>
      <c r="F118" s="6">
        <v>178916850</v>
      </c>
      <c r="G118" s="6" t="s">
        <v>187</v>
      </c>
      <c r="H118" s="6" t="s">
        <v>296</v>
      </c>
      <c r="I118" s="6">
        <v>328</v>
      </c>
      <c r="K118" s="19" t="str">
        <f t="shared" si="20"/>
        <v>N</v>
      </c>
      <c r="L118" s="20" t="str">
        <f t="shared" si="21"/>
        <v/>
      </c>
      <c r="M118" s="21" t="str">
        <f t="shared" si="18"/>
        <v/>
      </c>
      <c r="N118" s="22" t="str">
        <f t="shared" si="22"/>
        <v>N/A</v>
      </c>
      <c r="O118" s="23" t="str">
        <f t="shared" si="23"/>
        <v/>
      </c>
      <c r="P118" s="23" t="str">
        <f t="shared" si="24"/>
        <v/>
      </c>
      <c r="Q118" s="27"/>
      <c r="R118" s="24" t="str">
        <f>IF($K118="N","",IF($K118="Y",VLOOKUP($A118,'Run1-4'!$A:$J,3,FALSE)))</f>
        <v/>
      </c>
      <c r="S118" s="25" t="str">
        <f t="shared" si="25"/>
        <v/>
      </c>
      <c r="U118" s="24" t="str">
        <f>IF($K118="N","",IF($K118="Y",VLOOKUP($A118,'Run1-5'!$A:$J,3,FALSE)))</f>
        <v/>
      </c>
      <c r="V118" s="25" t="str">
        <f t="shared" si="26"/>
        <v/>
      </c>
      <c r="X118" s="25" t="str">
        <f t="shared" si="19"/>
        <v>N/A</v>
      </c>
    </row>
    <row r="119" spans="1:24" ht="15" customHeight="1" x14ac:dyDescent="0.3">
      <c r="A119" s="12" t="str">
        <f t="shared" si="17"/>
        <v>3-178916854-A</v>
      </c>
      <c r="B119" s="11" t="s">
        <v>1178</v>
      </c>
      <c r="C119" s="6">
        <v>2.4E-2</v>
      </c>
      <c r="D119" s="6"/>
      <c r="E119" s="6">
        <v>3</v>
      </c>
      <c r="F119" s="6">
        <v>178916854</v>
      </c>
      <c r="G119" s="6" t="s">
        <v>187</v>
      </c>
      <c r="H119" s="6" t="s">
        <v>1082</v>
      </c>
      <c r="I119" s="6">
        <v>334</v>
      </c>
      <c r="K119" s="19" t="str">
        <f t="shared" si="20"/>
        <v>N</v>
      </c>
      <c r="L119" s="20" t="str">
        <f t="shared" si="21"/>
        <v/>
      </c>
      <c r="M119" s="21" t="str">
        <f t="shared" si="18"/>
        <v/>
      </c>
      <c r="N119" s="22" t="str">
        <f t="shared" si="22"/>
        <v>N/A</v>
      </c>
      <c r="O119" s="23" t="str">
        <f t="shared" si="23"/>
        <v/>
      </c>
      <c r="P119" s="23" t="str">
        <f t="shared" si="24"/>
        <v/>
      </c>
      <c r="Q119" s="27"/>
      <c r="R119" s="24" t="str">
        <f>IF($K119="N","",IF($K119="Y",VLOOKUP($A119,'Run1-4'!$A:$J,3,FALSE)))</f>
        <v/>
      </c>
      <c r="S119" s="25" t="str">
        <f t="shared" si="25"/>
        <v/>
      </c>
      <c r="U119" s="24" t="str">
        <f>IF($K119="N","",IF($K119="Y",VLOOKUP($A119,'Run1-5'!$A:$J,3,FALSE)))</f>
        <v/>
      </c>
      <c r="V119" s="25" t="str">
        <f t="shared" si="26"/>
        <v/>
      </c>
      <c r="X119" s="25" t="str">
        <f t="shared" si="19"/>
        <v>N/A</v>
      </c>
    </row>
    <row r="120" spans="1:24" ht="15" customHeight="1" x14ac:dyDescent="0.3">
      <c r="A120" s="12" t="str">
        <f t="shared" si="17"/>
        <v>3-178916855-G</v>
      </c>
      <c r="B120" s="11" t="s">
        <v>8</v>
      </c>
      <c r="C120" s="6">
        <v>2.4799999999999999E-2</v>
      </c>
      <c r="D120" s="6"/>
      <c r="E120" s="6">
        <v>3</v>
      </c>
      <c r="F120" s="6">
        <v>178916855</v>
      </c>
      <c r="G120" s="6" t="s">
        <v>1082</v>
      </c>
      <c r="H120" s="6" t="s">
        <v>187</v>
      </c>
      <c r="I120" s="6">
        <v>323</v>
      </c>
      <c r="K120" s="19" t="str">
        <f t="shared" si="20"/>
        <v>N</v>
      </c>
      <c r="L120" s="20" t="str">
        <f t="shared" si="21"/>
        <v/>
      </c>
      <c r="M120" s="21" t="str">
        <f t="shared" si="18"/>
        <v/>
      </c>
      <c r="N120" s="22" t="str">
        <f t="shared" si="22"/>
        <v>N/A</v>
      </c>
      <c r="O120" s="23" t="str">
        <f t="shared" si="23"/>
        <v/>
      </c>
      <c r="P120" s="23" t="str">
        <f t="shared" si="24"/>
        <v/>
      </c>
      <c r="Q120" s="27"/>
      <c r="R120" s="24" t="str">
        <f>IF($K120="N","",IF($K120="Y",VLOOKUP($A120,'Run1-4'!$A:$J,3,FALSE)))</f>
        <v/>
      </c>
      <c r="S120" s="25" t="str">
        <f t="shared" si="25"/>
        <v/>
      </c>
      <c r="U120" s="24" t="str">
        <f>IF($K120="N","",IF($K120="Y",VLOOKUP($A120,'Run1-5'!$A:$J,3,FALSE)))</f>
        <v/>
      </c>
      <c r="V120" s="25" t="str">
        <f t="shared" si="26"/>
        <v/>
      </c>
      <c r="X120" s="25" t="str">
        <f t="shared" si="19"/>
        <v>N/A</v>
      </c>
    </row>
    <row r="121" spans="1:24" ht="15" customHeight="1" x14ac:dyDescent="0.3">
      <c r="A121" s="12" t="str">
        <f t="shared" si="17"/>
        <v>3-178916856-A-T</v>
      </c>
      <c r="B121" s="11" t="s">
        <v>797</v>
      </c>
      <c r="C121" s="6">
        <v>5.33E-2</v>
      </c>
      <c r="D121" s="6" t="s">
        <v>1222</v>
      </c>
      <c r="E121" s="6">
        <v>3</v>
      </c>
      <c r="F121" s="6">
        <v>178916856</v>
      </c>
      <c r="G121" s="6" t="s">
        <v>1082</v>
      </c>
      <c r="H121" s="6" t="s">
        <v>404</v>
      </c>
      <c r="I121" s="6">
        <v>319</v>
      </c>
      <c r="K121" s="19" t="str">
        <f t="shared" si="20"/>
        <v>Y</v>
      </c>
      <c r="L121" s="20">
        <f t="shared" si="21"/>
        <v>5.33E-2</v>
      </c>
      <c r="M121" s="21" t="str">
        <f t="shared" si="18"/>
        <v>A</v>
      </c>
      <c r="N121" s="22">
        <f t="shared" si="22"/>
        <v>4.6649999999999997E-2</v>
      </c>
      <c r="O121" s="23">
        <f t="shared" si="23"/>
        <v>0.01</v>
      </c>
      <c r="P121" s="23">
        <f t="shared" si="24"/>
        <v>9.9949999999999997E-2</v>
      </c>
      <c r="Q121" s="27"/>
      <c r="R121" s="24">
        <f>IF($K121="N","",IF($K121="Y",VLOOKUP($A121,'Run1-4'!$A:$J,3,FALSE)))</f>
        <v>5.6800000000000003E-2</v>
      </c>
      <c r="S121" s="25" t="str">
        <f t="shared" si="25"/>
        <v>Y</v>
      </c>
      <c r="U121" s="24">
        <f>IF($K121="N","",IF($K121="Y",VLOOKUP($A121,'Run1-5'!$A:$J,3,FALSE)))</f>
        <v>6.9900000000000004E-2</v>
      </c>
      <c r="V121" s="25" t="str">
        <f t="shared" si="26"/>
        <v>Y</v>
      </c>
      <c r="X121" s="25" t="str">
        <f t="shared" si="19"/>
        <v>Y</v>
      </c>
    </row>
    <row r="122" spans="1:24" ht="15" customHeight="1" x14ac:dyDescent="0.3">
      <c r="A122" s="12" t="str">
        <f t="shared" si="17"/>
        <v>3-178916857-A</v>
      </c>
      <c r="B122" s="11" t="s">
        <v>181</v>
      </c>
      <c r="C122" s="6">
        <v>7.8700000000000006E-2</v>
      </c>
      <c r="D122" s="6" t="s">
        <v>1222</v>
      </c>
      <c r="E122" s="6">
        <v>3</v>
      </c>
      <c r="F122" s="6">
        <v>178916857</v>
      </c>
      <c r="G122" s="6" t="s">
        <v>1177</v>
      </c>
      <c r="H122" s="6" t="s">
        <v>1082</v>
      </c>
      <c r="I122" s="6">
        <v>127</v>
      </c>
      <c r="K122" s="19" t="str">
        <f t="shared" si="20"/>
        <v>Y</v>
      </c>
      <c r="L122" s="20">
        <f t="shared" si="21"/>
        <v>7.8700000000000006E-2</v>
      </c>
      <c r="M122" s="21" t="str">
        <f t="shared" si="18"/>
        <v>A</v>
      </c>
      <c r="N122" s="22">
        <f t="shared" si="22"/>
        <v>5.935E-2</v>
      </c>
      <c r="O122" s="23">
        <f t="shared" si="23"/>
        <v>1.9350000000000006E-2</v>
      </c>
      <c r="P122" s="23">
        <f t="shared" si="24"/>
        <v>0.13805000000000001</v>
      </c>
      <c r="Q122" s="27"/>
      <c r="R122" s="24">
        <f>IF($K122="N","",IF($K122="Y",VLOOKUP($A122,'Run1-4'!$A:$J,3,FALSE)))</f>
        <v>1.0200000000000001E-2</v>
      </c>
      <c r="S122" s="25" t="str">
        <f t="shared" si="25"/>
        <v>N</v>
      </c>
      <c r="U122" s="24">
        <f>IF($K122="N","",IF($K122="Y",VLOOKUP($A122,'Run1-5'!$A:$J,3,FALSE)))</f>
        <v>1.66E-2</v>
      </c>
      <c r="V122" s="25" t="str">
        <f t="shared" si="26"/>
        <v>N</v>
      </c>
      <c r="X122" s="25" t="str">
        <f t="shared" si="19"/>
        <v>N</v>
      </c>
    </row>
    <row r="123" spans="1:24" ht="15" customHeight="1" x14ac:dyDescent="0.3">
      <c r="A123" s="12" t="str">
        <f t="shared" si="17"/>
        <v>3-178916863-A</v>
      </c>
      <c r="B123" s="11" t="s">
        <v>398</v>
      </c>
      <c r="C123" s="6">
        <v>1.23E-2</v>
      </c>
      <c r="D123" s="6"/>
      <c r="E123" s="6">
        <v>3</v>
      </c>
      <c r="F123" s="6">
        <v>178916863</v>
      </c>
      <c r="G123" s="6" t="s">
        <v>187</v>
      </c>
      <c r="H123" s="6" t="s">
        <v>1082</v>
      </c>
      <c r="I123" s="6">
        <v>324</v>
      </c>
      <c r="K123" s="19" t="str">
        <f t="shared" si="20"/>
        <v>N</v>
      </c>
      <c r="L123" s="20" t="str">
        <f t="shared" si="21"/>
        <v/>
      </c>
      <c r="M123" s="21" t="str">
        <f t="shared" si="18"/>
        <v/>
      </c>
      <c r="N123" s="22" t="str">
        <f t="shared" si="22"/>
        <v>N/A</v>
      </c>
      <c r="O123" s="23" t="str">
        <f t="shared" si="23"/>
        <v/>
      </c>
      <c r="P123" s="23" t="str">
        <f t="shared" si="24"/>
        <v/>
      </c>
      <c r="Q123" s="27"/>
      <c r="R123" s="24" t="str">
        <f>IF($K123="N","",IF($K123="Y",VLOOKUP($A123,'Run1-4'!$A:$J,3,FALSE)))</f>
        <v/>
      </c>
      <c r="S123" s="25" t="str">
        <f t="shared" si="25"/>
        <v/>
      </c>
      <c r="U123" s="24" t="str">
        <f>IF($K123="N","",IF($K123="Y",VLOOKUP($A123,'Run1-5'!$A:$J,3,FALSE)))</f>
        <v/>
      </c>
      <c r="V123" s="25" t="str">
        <f t="shared" si="26"/>
        <v/>
      </c>
      <c r="X123" s="25" t="str">
        <f t="shared" si="19"/>
        <v>N/A</v>
      </c>
    </row>
    <row r="124" spans="1:24" ht="15" customHeight="1" x14ac:dyDescent="0.3">
      <c r="A124" s="12" t="str">
        <f t="shared" si="17"/>
        <v>3-178916934-T</v>
      </c>
      <c r="B124" s="11" t="s">
        <v>1202</v>
      </c>
      <c r="C124" s="6">
        <v>1.2200000000000001E-2</v>
      </c>
      <c r="D124" s="6"/>
      <c r="E124" s="6">
        <v>3</v>
      </c>
      <c r="F124" s="6">
        <v>178916934</v>
      </c>
      <c r="G124" s="6" t="s">
        <v>125</v>
      </c>
      <c r="H124" s="6" t="s">
        <v>1177</v>
      </c>
      <c r="I124" s="6">
        <v>164</v>
      </c>
      <c r="K124" s="19" t="str">
        <f t="shared" si="20"/>
        <v>N</v>
      </c>
      <c r="L124" s="20" t="str">
        <f t="shared" si="21"/>
        <v/>
      </c>
      <c r="M124" s="21" t="str">
        <f t="shared" si="18"/>
        <v/>
      </c>
      <c r="N124" s="22" t="str">
        <f t="shared" si="22"/>
        <v>N/A</v>
      </c>
      <c r="O124" s="23" t="str">
        <f t="shared" si="23"/>
        <v/>
      </c>
      <c r="P124" s="23" t="str">
        <f t="shared" si="24"/>
        <v/>
      </c>
      <c r="Q124" s="27"/>
      <c r="R124" s="24" t="str">
        <f>IF($K124="N","",IF($K124="Y",VLOOKUP($A124,'Run1-4'!$A:$J,3,FALSE)))</f>
        <v/>
      </c>
      <c r="S124" s="25" t="str">
        <f t="shared" si="25"/>
        <v/>
      </c>
      <c r="U124" s="24" t="str">
        <f>IF($K124="N","",IF($K124="Y",VLOOKUP($A124,'Run1-5'!$A:$J,3,FALSE)))</f>
        <v/>
      </c>
      <c r="V124" s="25" t="str">
        <f t="shared" si="26"/>
        <v/>
      </c>
      <c r="X124" s="25" t="str">
        <f t="shared" si="19"/>
        <v>N/A</v>
      </c>
    </row>
    <row r="125" spans="1:24" ht="15" customHeight="1" x14ac:dyDescent="0.3">
      <c r="A125" s="12" t="str">
        <f t="shared" si="17"/>
        <v>3-178916941-G+A</v>
      </c>
      <c r="B125" s="11" t="s">
        <v>30</v>
      </c>
      <c r="C125" s="6">
        <v>1.7299999999999999E-2</v>
      </c>
      <c r="D125" s="6"/>
      <c r="E125" s="6">
        <v>3</v>
      </c>
      <c r="F125" s="6">
        <v>178916941</v>
      </c>
      <c r="G125" s="6" t="s">
        <v>187</v>
      </c>
      <c r="H125" s="6" t="s">
        <v>1373</v>
      </c>
      <c r="I125" s="6">
        <v>173</v>
      </c>
      <c r="K125" s="19" t="str">
        <f t="shared" si="20"/>
        <v>N</v>
      </c>
      <c r="L125" s="20" t="str">
        <f t="shared" si="21"/>
        <v/>
      </c>
      <c r="M125" s="21" t="str">
        <f t="shared" si="18"/>
        <v/>
      </c>
      <c r="N125" s="22" t="str">
        <f t="shared" si="22"/>
        <v>N/A</v>
      </c>
      <c r="O125" s="23" t="str">
        <f t="shared" si="23"/>
        <v/>
      </c>
      <c r="P125" s="23" t="str">
        <f t="shared" si="24"/>
        <v/>
      </c>
      <c r="Q125" s="27"/>
      <c r="R125" s="24" t="str">
        <f>IF($K125="N","",IF($K125="Y",VLOOKUP($A125,'Run1-4'!$A:$J,3,FALSE)))</f>
        <v/>
      </c>
      <c r="S125" s="25" t="str">
        <f t="shared" si="25"/>
        <v/>
      </c>
      <c r="U125" s="24" t="str">
        <f>IF($K125="N","",IF($K125="Y",VLOOKUP($A125,'Run1-5'!$A:$J,3,FALSE)))</f>
        <v/>
      </c>
      <c r="V125" s="25" t="str">
        <f t="shared" si="26"/>
        <v/>
      </c>
      <c r="X125" s="25" t="str">
        <f t="shared" si="19"/>
        <v>N/A</v>
      </c>
    </row>
    <row r="126" spans="1:24" ht="15" customHeight="1" x14ac:dyDescent="0.3">
      <c r="A126" s="12" t="str">
        <f t="shared" si="17"/>
        <v>3-178916956-T</v>
      </c>
      <c r="B126" s="11" t="s">
        <v>243</v>
      </c>
      <c r="C126" s="6">
        <v>1.04E-2</v>
      </c>
      <c r="D126" s="6"/>
      <c r="E126" s="6">
        <v>3</v>
      </c>
      <c r="F126" s="6">
        <v>178916956</v>
      </c>
      <c r="G126" s="6" t="s">
        <v>125</v>
      </c>
      <c r="H126" s="6" t="s">
        <v>1177</v>
      </c>
      <c r="I126" s="6">
        <v>192</v>
      </c>
      <c r="K126" s="19" t="str">
        <f t="shared" si="20"/>
        <v>N</v>
      </c>
      <c r="L126" s="20" t="str">
        <f t="shared" si="21"/>
        <v/>
      </c>
      <c r="M126" s="21" t="str">
        <f t="shared" si="18"/>
        <v/>
      </c>
      <c r="N126" s="22" t="str">
        <f t="shared" si="22"/>
        <v>N/A</v>
      </c>
      <c r="O126" s="23" t="str">
        <f t="shared" si="23"/>
        <v/>
      </c>
      <c r="P126" s="23" t="str">
        <f t="shared" si="24"/>
        <v/>
      </c>
      <c r="Q126" s="27"/>
      <c r="R126" s="24" t="str">
        <f>IF($K126="N","",IF($K126="Y",VLOOKUP($A126,'Run1-4'!$A:$J,3,FALSE)))</f>
        <v/>
      </c>
      <c r="S126" s="25" t="str">
        <f t="shared" si="25"/>
        <v/>
      </c>
      <c r="U126" s="24" t="str">
        <f>IF($K126="N","",IF($K126="Y",VLOOKUP($A126,'Run1-5'!$A:$J,3,FALSE)))</f>
        <v/>
      </c>
      <c r="V126" s="25" t="str">
        <f t="shared" si="26"/>
        <v/>
      </c>
      <c r="X126" s="25" t="str">
        <f t="shared" si="19"/>
        <v>N/A</v>
      </c>
    </row>
    <row r="127" spans="1:24" ht="15" customHeight="1" x14ac:dyDescent="0.3">
      <c r="A127" s="12" t="str">
        <f t="shared" si="17"/>
        <v>3-178916965-A</v>
      </c>
      <c r="B127" s="11" t="s">
        <v>464</v>
      </c>
      <c r="C127" s="6">
        <v>1.01E-2</v>
      </c>
      <c r="D127" s="6"/>
      <c r="E127" s="6">
        <v>3</v>
      </c>
      <c r="F127" s="6">
        <v>178916965</v>
      </c>
      <c r="G127" s="6" t="s">
        <v>187</v>
      </c>
      <c r="H127" s="6" t="s">
        <v>1082</v>
      </c>
      <c r="I127" s="6">
        <v>198</v>
      </c>
      <c r="K127" s="19" t="str">
        <f t="shared" si="20"/>
        <v>N</v>
      </c>
      <c r="L127" s="20" t="str">
        <f t="shared" si="21"/>
        <v/>
      </c>
      <c r="M127" s="21" t="str">
        <f t="shared" si="18"/>
        <v/>
      </c>
      <c r="N127" s="22" t="str">
        <f t="shared" si="22"/>
        <v>N/A</v>
      </c>
      <c r="O127" s="23" t="str">
        <f t="shared" si="23"/>
        <v/>
      </c>
      <c r="P127" s="23" t="str">
        <f t="shared" si="24"/>
        <v/>
      </c>
      <c r="Q127" s="27"/>
      <c r="R127" s="24" t="str">
        <f>IF($K127="N","",IF($K127="Y",VLOOKUP($A127,'Run1-4'!$A:$J,3,FALSE)))</f>
        <v/>
      </c>
      <c r="S127" s="25" t="str">
        <f t="shared" si="25"/>
        <v/>
      </c>
      <c r="U127" s="24" t="str">
        <f>IF($K127="N","",IF($K127="Y",VLOOKUP($A127,'Run1-5'!$A:$J,3,FALSE)))</f>
        <v/>
      </c>
      <c r="V127" s="25" t="str">
        <f t="shared" si="26"/>
        <v/>
      </c>
      <c r="X127" s="25" t="str">
        <f t="shared" si="19"/>
        <v>N/A</v>
      </c>
    </row>
    <row r="128" spans="1:24" ht="15" customHeight="1" x14ac:dyDescent="0.3">
      <c r="A128" s="12" t="str">
        <f t="shared" si="17"/>
        <v>3-178917019-A</v>
      </c>
      <c r="B128" s="11" t="s">
        <v>1263</v>
      </c>
      <c r="C128" s="6">
        <v>1.3299999999999999E-2</v>
      </c>
      <c r="D128" s="6"/>
      <c r="E128" s="6">
        <v>3</v>
      </c>
      <c r="F128" s="6">
        <v>178917019</v>
      </c>
      <c r="G128" s="6" t="s">
        <v>187</v>
      </c>
      <c r="H128" s="6" t="s">
        <v>1082</v>
      </c>
      <c r="I128" s="6">
        <v>226</v>
      </c>
      <c r="K128" s="19" t="str">
        <f t="shared" si="20"/>
        <v>N</v>
      </c>
      <c r="L128" s="20" t="str">
        <f t="shared" si="21"/>
        <v/>
      </c>
      <c r="M128" s="21" t="str">
        <f t="shared" si="18"/>
        <v/>
      </c>
      <c r="N128" s="22" t="str">
        <f t="shared" si="22"/>
        <v>N/A</v>
      </c>
      <c r="O128" s="23" t="str">
        <f t="shared" si="23"/>
        <v/>
      </c>
      <c r="P128" s="23" t="str">
        <f t="shared" si="24"/>
        <v/>
      </c>
      <c r="Q128" s="27"/>
      <c r="R128" s="24" t="str">
        <f>IF($K128="N","",IF($K128="Y",VLOOKUP($A128,'Run1-4'!$A:$J,3,FALSE)))</f>
        <v/>
      </c>
      <c r="S128" s="25" t="str">
        <f t="shared" si="25"/>
        <v/>
      </c>
      <c r="U128" s="24" t="str">
        <f>IF($K128="N","",IF($K128="Y",VLOOKUP($A128,'Run1-5'!$A:$J,3,FALSE)))</f>
        <v/>
      </c>
      <c r="V128" s="25" t="str">
        <f t="shared" si="26"/>
        <v/>
      </c>
      <c r="X128" s="25" t="str">
        <f t="shared" si="19"/>
        <v>N/A</v>
      </c>
    </row>
    <row r="129" spans="1:24" ht="15" customHeight="1" x14ac:dyDescent="0.3">
      <c r="A129" s="12" t="str">
        <f t="shared" si="17"/>
        <v>3-178917020-C</v>
      </c>
      <c r="B129" s="11" t="s">
        <v>92</v>
      </c>
      <c r="C129" s="6">
        <v>1.34E-2</v>
      </c>
      <c r="D129" s="6"/>
      <c r="E129" s="6">
        <v>3</v>
      </c>
      <c r="F129" s="6">
        <v>178917020</v>
      </c>
      <c r="G129" s="6" t="s">
        <v>1177</v>
      </c>
      <c r="H129" s="6" t="s">
        <v>125</v>
      </c>
      <c r="I129" s="6">
        <v>224</v>
      </c>
      <c r="K129" s="19" t="str">
        <f t="shared" si="20"/>
        <v>N</v>
      </c>
      <c r="L129" s="20" t="str">
        <f t="shared" si="21"/>
        <v/>
      </c>
      <c r="M129" s="21" t="str">
        <f t="shared" si="18"/>
        <v/>
      </c>
      <c r="N129" s="22" t="str">
        <f t="shared" si="22"/>
        <v>N/A</v>
      </c>
      <c r="O129" s="23" t="str">
        <f t="shared" si="23"/>
        <v/>
      </c>
      <c r="P129" s="23" t="str">
        <f t="shared" si="24"/>
        <v/>
      </c>
      <c r="Q129" s="27"/>
      <c r="R129" s="24" t="str">
        <f>IF($K129="N","",IF($K129="Y",VLOOKUP($A129,'Run1-4'!$A:$J,3,FALSE)))</f>
        <v/>
      </c>
      <c r="S129" s="25" t="str">
        <f t="shared" si="25"/>
        <v/>
      </c>
      <c r="U129" s="24" t="str">
        <f>IF($K129="N","",IF($K129="Y",VLOOKUP($A129,'Run1-5'!$A:$J,3,FALSE)))</f>
        <v/>
      </c>
      <c r="V129" s="25" t="str">
        <f t="shared" si="26"/>
        <v/>
      </c>
      <c r="X129" s="25" t="str">
        <f t="shared" si="19"/>
        <v>N/A</v>
      </c>
    </row>
    <row r="130" spans="1:24" ht="15" customHeight="1" x14ac:dyDescent="0.3">
      <c r="A130" s="12" t="str">
        <f t="shared" si="17"/>
        <v>3-178917028-T-A</v>
      </c>
      <c r="B130" s="11" t="s">
        <v>307</v>
      </c>
      <c r="C130" s="6">
        <v>1.83E-2</v>
      </c>
      <c r="D130" s="6"/>
      <c r="E130" s="6">
        <v>3</v>
      </c>
      <c r="F130" s="6">
        <v>178917028</v>
      </c>
      <c r="G130" s="6" t="s">
        <v>1177</v>
      </c>
      <c r="H130" s="6" t="s">
        <v>928</v>
      </c>
      <c r="I130" s="6">
        <v>219</v>
      </c>
      <c r="K130" s="19" t="str">
        <f t="shared" si="20"/>
        <v>N</v>
      </c>
      <c r="L130" s="20" t="str">
        <f t="shared" si="21"/>
        <v/>
      </c>
      <c r="M130" s="21" t="str">
        <f t="shared" si="18"/>
        <v/>
      </c>
      <c r="N130" s="22" t="str">
        <f t="shared" si="22"/>
        <v>N/A</v>
      </c>
      <c r="O130" s="23" t="str">
        <f t="shared" si="23"/>
        <v/>
      </c>
      <c r="P130" s="23" t="str">
        <f t="shared" si="24"/>
        <v/>
      </c>
      <c r="Q130" s="27"/>
      <c r="R130" s="24" t="str">
        <f>IF($K130="N","",IF($K130="Y",VLOOKUP($A130,'Run1-4'!$A:$J,3,FALSE)))</f>
        <v/>
      </c>
      <c r="S130" s="25" t="str">
        <f t="shared" si="25"/>
        <v/>
      </c>
      <c r="U130" s="24" t="str">
        <f>IF($K130="N","",IF($K130="Y",VLOOKUP($A130,'Run1-5'!$A:$J,3,FALSE)))</f>
        <v/>
      </c>
      <c r="V130" s="25" t="str">
        <f t="shared" si="26"/>
        <v/>
      </c>
      <c r="X130" s="25" t="str">
        <f t="shared" si="19"/>
        <v>N/A</v>
      </c>
    </row>
    <row r="131" spans="1:24" ht="15" customHeight="1" x14ac:dyDescent="0.3">
      <c r="A131" s="12" t="str">
        <f t="shared" ref="A131:A194" si="27">E131&amp;"-"&amp;F131&amp;"-"&amp;H131</f>
        <v>3-178921479-A</v>
      </c>
      <c r="B131" s="11" t="s">
        <v>521</v>
      </c>
      <c r="C131" s="6">
        <v>1.26E-2</v>
      </c>
      <c r="D131" s="6"/>
      <c r="E131" s="6">
        <v>3</v>
      </c>
      <c r="F131" s="6">
        <v>178921479</v>
      </c>
      <c r="G131" s="6" t="s">
        <v>187</v>
      </c>
      <c r="H131" s="6" t="s">
        <v>1082</v>
      </c>
      <c r="I131" s="6">
        <v>478</v>
      </c>
      <c r="K131" s="19" t="str">
        <f t="shared" si="20"/>
        <v>N</v>
      </c>
      <c r="L131" s="20" t="str">
        <f t="shared" si="21"/>
        <v/>
      </c>
      <c r="M131" s="21" t="str">
        <f t="shared" ref="M131:M194" si="28">IF($L131="","",IF(AND($L131&gt;=0.05,$L131&lt;0.1),"A",IF(AND($L131&gt;=0.1,$L131&lt;0.2),"B",IF(AND($L131&gt;=0.2,$L131&lt;=0.25),"C"))))</f>
        <v/>
      </c>
      <c r="N131" s="22" t="str">
        <f t="shared" si="22"/>
        <v>N/A</v>
      </c>
      <c r="O131" s="23" t="str">
        <f t="shared" si="23"/>
        <v/>
      </c>
      <c r="P131" s="23" t="str">
        <f t="shared" si="24"/>
        <v/>
      </c>
      <c r="Q131" s="27"/>
      <c r="R131" s="24" t="str">
        <f>IF($K131="N","",IF($K131="Y",VLOOKUP($A131,'Run1-4'!$A:$J,3,FALSE)))</f>
        <v/>
      </c>
      <c r="S131" s="25" t="str">
        <f t="shared" si="25"/>
        <v/>
      </c>
      <c r="U131" s="24" t="str">
        <f>IF($K131="N","",IF($K131="Y",VLOOKUP($A131,'Run1-5'!$A:$J,3,FALSE)))</f>
        <v/>
      </c>
      <c r="V131" s="25" t="str">
        <f t="shared" si="26"/>
        <v/>
      </c>
      <c r="X131" s="25" t="str">
        <f t="shared" ref="X131:X194" si="29">IF($K131="N","N/A",IF(AND($S131="Y",$V131="Y"),"Y","N"))</f>
        <v>N/A</v>
      </c>
    </row>
    <row r="132" spans="1:24" ht="15" customHeight="1" x14ac:dyDescent="0.3">
      <c r="A132" s="12" t="str">
        <f t="shared" si="27"/>
        <v>3-178921483-T</v>
      </c>
      <c r="B132" s="11" t="s">
        <v>482</v>
      </c>
      <c r="C132" s="6">
        <v>1.21E-2</v>
      </c>
      <c r="D132" s="6"/>
      <c r="E132" s="6">
        <v>3</v>
      </c>
      <c r="F132" s="6">
        <v>178921483</v>
      </c>
      <c r="G132" s="6" t="s">
        <v>125</v>
      </c>
      <c r="H132" s="6" t="s">
        <v>1177</v>
      </c>
      <c r="I132" s="6">
        <v>497</v>
      </c>
      <c r="K132" s="19" t="str">
        <f t="shared" ref="K132:K195" si="30">IF(AND($C132&lt;=0.25,C132&gt;=0.05),"Y","N")</f>
        <v>N</v>
      </c>
      <c r="L132" s="20" t="str">
        <f t="shared" ref="L132:L195" si="31">IF(K132="Y",C132,"")</f>
        <v/>
      </c>
      <c r="M132" s="21" t="str">
        <f t="shared" si="28"/>
        <v/>
      </c>
      <c r="N132" s="22" t="str">
        <f t="shared" ref="N132:N195" si="32">IF($M132="A",$L132*$C$1+$F$1,IF($M132="B",L132*$D$1+$F$1,IF($M132="C",L132*$E$1+$F$1,"N/A")))</f>
        <v>N/A</v>
      </c>
      <c r="O132" s="23" t="str">
        <f t="shared" ref="O132:O195" si="33">IF(L132="","",IF((L132-N132)&lt;0.01,0.01,L132-N132))</f>
        <v/>
      </c>
      <c r="P132" s="23" t="str">
        <f t="shared" ref="P132:P195" si="34">IF(L132="","",L132+N132)</f>
        <v/>
      </c>
      <c r="Q132" s="27"/>
      <c r="R132" s="24" t="str">
        <f>IF($K132="N","",IF($K132="Y",VLOOKUP($A132,'Run1-4'!$A:$J,3,FALSE)))</f>
        <v/>
      </c>
      <c r="S132" s="25" t="str">
        <f t="shared" ref="S132:S195" si="35">IF($K132="N","",IF(AND(R132&gt;=$O132,R132&lt;=$P132),"Y","N"))</f>
        <v/>
      </c>
      <c r="U132" s="24" t="str">
        <f>IF($K132="N","",IF($K132="Y",VLOOKUP($A132,'Run1-5'!$A:$J,3,FALSE)))</f>
        <v/>
      </c>
      <c r="V132" s="25" t="str">
        <f t="shared" ref="V132:V195" si="36">IF($K132="N","",IF(AND(U132&gt;=$O132,U132&lt;=$P132),"Y","N"))</f>
        <v/>
      </c>
      <c r="X132" s="25" t="str">
        <f t="shared" si="29"/>
        <v>N/A</v>
      </c>
    </row>
    <row r="133" spans="1:24" ht="15" customHeight="1" x14ac:dyDescent="0.3">
      <c r="A133" s="12" t="str">
        <f t="shared" si="27"/>
        <v>3-178921525-T+A</v>
      </c>
      <c r="B133" s="11" t="s">
        <v>695</v>
      </c>
      <c r="C133" s="6">
        <v>2.98E-2</v>
      </c>
      <c r="D133" s="6"/>
      <c r="E133" s="6">
        <v>3</v>
      </c>
      <c r="F133" s="6">
        <v>178921525</v>
      </c>
      <c r="G133" s="6" t="s">
        <v>1177</v>
      </c>
      <c r="H133" s="6" t="s">
        <v>897</v>
      </c>
      <c r="I133" s="6">
        <v>537</v>
      </c>
      <c r="K133" s="19" t="str">
        <f t="shared" si="30"/>
        <v>N</v>
      </c>
      <c r="L133" s="20" t="str">
        <f t="shared" si="31"/>
        <v/>
      </c>
      <c r="M133" s="21" t="str">
        <f t="shared" si="28"/>
        <v/>
      </c>
      <c r="N133" s="22" t="str">
        <f t="shared" si="32"/>
        <v>N/A</v>
      </c>
      <c r="O133" s="23" t="str">
        <f t="shared" si="33"/>
        <v/>
      </c>
      <c r="P133" s="23" t="str">
        <f t="shared" si="34"/>
        <v/>
      </c>
      <c r="Q133" s="27"/>
      <c r="R133" s="24" t="str">
        <f>IF($K133="N","",IF($K133="Y",VLOOKUP($A133,'Run1-4'!$A:$J,3,FALSE)))</f>
        <v/>
      </c>
      <c r="S133" s="25" t="str">
        <f t="shared" si="35"/>
        <v/>
      </c>
      <c r="U133" s="24" t="str">
        <f>IF($K133="N","",IF($K133="Y",VLOOKUP($A133,'Run1-5'!$A:$J,3,FALSE)))</f>
        <v/>
      </c>
      <c r="V133" s="25" t="str">
        <f t="shared" si="36"/>
        <v/>
      </c>
      <c r="X133" s="25" t="str">
        <f t="shared" si="29"/>
        <v>N/A</v>
      </c>
    </row>
    <row r="134" spans="1:24" ht="15" customHeight="1" x14ac:dyDescent="0.3">
      <c r="A134" s="12" t="str">
        <f t="shared" si="27"/>
        <v>3-178921547-T</v>
      </c>
      <c r="B134" s="11" t="s">
        <v>925</v>
      </c>
      <c r="C134" s="6">
        <v>1.0800000000000001E-2</v>
      </c>
      <c r="D134" s="6" t="s">
        <v>1720</v>
      </c>
      <c r="E134" s="6">
        <v>3</v>
      </c>
      <c r="F134" s="6">
        <v>178921547</v>
      </c>
      <c r="G134" s="6" t="s">
        <v>125</v>
      </c>
      <c r="H134" s="6" t="s">
        <v>1177</v>
      </c>
      <c r="I134" s="6">
        <v>553</v>
      </c>
      <c r="K134" s="19" t="str">
        <f t="shared" si="30"/>
        <v>N</v>
      </c>
      <c r="L134" s="20" t="str">
        <f t="shared" si="31"/>
        <v/>
      </c>
      <c r="M134" s="21" t="str">
        <f t="shared" si="28"/>
        <v/>
      </c>
      <c r="N134" s="22" t="str">
        <f t="shared" si="32"/>
        <v>N/A</v>
      </c>
      <c r="O134" s="23" t="str">
        <f t="shared" si="33"/>
        <v/>
      </c>
      <c r="P134" s="23" t="str">
        <f t="shared" si="34"/>
        <v/>
      </c>
      <c r="Q134" s="27"/>
      <c r="R134" s="24" t="str">
        <f>IF($K134="N","",IF($K134="Y",VLOOKUP($A134,'Run1-4'!$A:$J,3,FALSE)))</f>
        <v/>
      </c>
      <c r="S134" s="25" t="str">
        <f t="shared" si="35"/>
        <v/>
      </c>
      <c r="U134" s="24" t="str">
        <f>IF($K134="N","",IF($K134="Y",VLOOKUP($A134,'Run1-5'!$A:$J,3,FALSE)))</f>
        <v/>
      </c>
      <c r="V134" s="25" t="str">
        <f t="shared" si="36"/>
        <v/>
      </c>
      <c r="X134" s="25" t="str">
        <f t="shared" si="29"/>
        <v>N/A</v>
      </c>
    </row>
    <row r="135" spans="1:24" ht="15" customHeight="1" x14ac:dyDescent="0.3">
      <c r="A135" s="12" t="str">
        <f t="shared" si="27"/>
        <v>3-178921563-T</v>
      </c>
      <c r="B135" s="11" t="s">
        <v>329</v>
      </c>
      <c r="C135" s="6">
        <v>1.09E-2</v>
      </c>
      <c r="D135" s="6" t="s">
        <v>1721</v>
      </c>
      <c r="E135" s="6">
        <v>3</v>
      </c>
      <c r="F135" s="6">
        <v>178921563</v>
      </c>
      <c r="G135" s="6" t="s">
        <v>125</v>
      </c>
      <c r="H135" s="6" t="s">
        <v>1177</v>
      </c>
      <c r="I135" s="6">
        <v>552</v>
      </c>
      <c r="K135" s="19" t="str">
        <f t="shared" si="30"/>
        <v>N</v>
      </c>
      <c r="L135" s="20" t="str">
        <f t="shared" si="31"/>
        <v/>
      </c>
      <c r="M135" s="21" t="str">
        <f t="shared" si="28"/>
        <v/>
      </c>
      <c r="N135" s="22" t="str">
        <f t="shared" si="32"/>
        <v>N/A</v>
      </c>
      <c r="O135" s="23" t="str">
        <f t="shared" si="33"/>
        <v/>
      </c>
      <c r="P135" s="23" t="str">
        <f t="shared" si="34"/>
        <v/>
      </c>
      <c r="Q135" s="27"/>
      <c r="R135" s="24" t="str">
        <f>IF($K135="N","",IF($K135="Y",VLOOKUP($A135,'Run1-4'!$A:$J,3,FALSE)))</f>
        <v/>
      </c>
      <c r="S135" s="25" t="str">
        <f t="shared" si="35"/>
        <v/>
      </c>
      <c r="U135" s="24" t="str">
        <f>IF($K135="N","",IF($K135="Y",VLOOKUP($A135,'Run1-5'!$A:$J,3,FALSE)))</f>
        <v/>
      </c>
      <c r="V135" s="25" t="str">
        <f t="shared" si="36"/>
        <v/>
      </c>
      <c r="X135" s="25" t="str">
        <f t="shared" si="29"/>
        <v>N/A</v>
      </c>
    </row>
    <row r="136" spans="1:24" ht="15" customHeight="1" x14ac:dyDescent="0.3">
      <c r="A136" s="12" t="str">
        <f t="shared" si="27"/>
        <v>3-178927406-G</v>
      </c>
      <c r="B136" s="11" t="s">
        <v>548</v>
      </c>
      <c r="C136" s="6">
        <v>1.03E-2</v>
      </c>
      <c r="D136" s="6"/>
      <c r="E136" s="6">
        <v>3</v>
      </c>
      <c r="F136" s="6">
        <v>178927406</v>
      </c>
      <c r="G136" s="6" t="s">
        <v>1082</v>
      </c>
      <c r="H136" s="6" t="s">
        <v>187</v>
      </c>
      <c r="I136" s="6">
        <v>195</v>
      </c>
      <c r="K136" s="19" t="str">
        <f t="shared" si="30"/>
        <v>N</v>
      </c>
      <c r="L136" s="20" t="str">
        <f t="shared" si="31"/>
        <v/>
      </c>
      <c r="M136" s="21" t="str">
        <f t="shared" si="28"/>
        <v/>
      </c>
      <c r="N136" s="22" t="str">
        <f t="shared" si="32"/>
        <v>N/A</v>
      </c>
      <c r="O136" s="23" t="str">
        <f t="shared" si="33"/>
        <v/>
      </c>
      <c r="P136" s="23" t="str">
        <f t="shared" si="34"/>
        <v/>
      </c>
      <c r="Q136" s="27"/>
      <c r="R136" s="24" t="str">
        <f>IF($K136="N","",IF($K136="Y",VLOOKUP($A136,'Run1-4'!$A:$J,3,FALSE)))</f>
        <v/>
      </c>
      <c r="S136" s="25" t="str">
        <f t="shared" si="35"/>
        <v/>
      </c>
      <c r="U136" s="24" t="str">
        <f>IF($K136="N","",IF($K136="Y",VLOOKUP($A136,'Run1-5'!$A:$J,3,FALSE)))</f>
        <v/>
      </c>
      <c r="V136" s="25" t="str">
        <f t="shared" si="36"/>
        <v/>
      </c>
      <c r="X136" s="25" t="str">
        <f t="shared" si="29"/>
        <v>N/A</v>
      </c>
    </row>
    <row r="137" spans="1:24" ht="15" customHeight="1" x14ac:dyDescent="0.3">
      <c r="A137" s="12" t="str">
        <f t="shared" si="27"/>
        <v>3-178927469-A</v>
      </c>
      <c r="B137" s="11" t="s">
        <v>762</v>
      </c>
      <c r="C137" s="6">
        <v>1.0500000000000001E-2</v>
      </c>
      <c r="D137" s="6"/>
      <c r="E137" s="6">
        <v>3</v>
      </c>
      <c r="F137" s="6">
        <v>178927469</v>
      </c>
      <c r="G137" s="6" t="s">
        <v>187</v>
      </c>
      <c r="H137" s="6" t="s">
        <v>1082</v>
      </c>
      <c r="I137" s="6">
        <v>191</v>
      </c>
      <c r="K137" s="19" t="str">
        <f t="shared" si="30"/>
        <v>N</v>
      </c>
      <c r="L137" s="20" t="str">
        <f t="shared" si="31"/>
        <v/>
      </c>
      <c r="M137" s="21" t="str">
        <f t="shared" si="28"/>
        <v/>
      </c>
      <c r="N137" s="22" t="str">
        <f t="shared" si="32"/>
        <v>N/A</v>
      </c>
      <c r="O137" s="23" t="str">
        <f t="shared" si="33"/>
        <v/>
      </c>
      <c r="P137" s="23" t="str">
        <f t="shared" si="34"/>
        <v/>
      </c>
      <c r="Q137" s="27"/>
      <c r="R137" s="24" t="str">
        <f>IF($K137="N","",IF($K137="Y",VLOOKUP($A137,'Run1-4'!$A:$J,3,FALSE)))</f>
        <v/>
      </c>
      <c r="S137" s="25" t="str">
        <f t="shared" si="35"/>
        <v/>
      </c>
      <c r="U137" s="24" t="str">
        <f>IF($K137="N","",IF($K137="Y",VLOOKUP($A137,'Run1-5'!$A:$J,3,FALSE)))</f>
        <v/>
      </c>
      <c r="V137" s="25" t="str">
        <f t="shared" si="36"/>
        <v/>
      </c>
      <c r="X137" s="25" t="str">
        <f t="shared" si="29"/>
        <v>N/A</v>
      </c>
    </row>
    <row r="138" spans="1:24" ht="15" customHeight="1" x14ac:dyDescent="0.3">
      <c r="A138" s="12" t="str">
        <f t="shared" si="27"/>
        <v>3-178927489-A</v>
      </c>
      <c r="B138" s="11" t="s">
        <v>986</v>
      </c>
      <c r="C138" s="6">
        <v>1.09E-2</v>
      </c>
      <c r="D138" s="6"/>
      <c r="E138" s="6">
        <v>3</v>
      </c>
      <c r="F138" s="6">
        <v>178927489</v>
      </c>
      <c r="G138" s="6" t="s">
        <v>187</v>
      </c>
      <c r="H138" s="6" t="s">
        <v>1082</v>
      </c>
      <c r="I138" s="6">
        <v>183</v>
      </c>
      <c r="K138" s="19" t="str">
        <f t="shared" si="30"/>
        <v>N</v>
      </c>
      <c r="L138" s="20" t="str">
        <f t="shared" si="31"/>
        <v/>
      </c>
      <c r="M138" s="21" t="str">
        <f t="shared" si="28"/>
        <v/>
      </c>
      <c r="N138" s="22" t="str">
        <f t="shared" si="32"/>
        <v>N/A</v>
      </c>
      <c r="O138" s="23" t="str">
        <f t="shared" si="33"/>
        <v/>
      </c>
      <c r="P138" s="23" t="str">
        <f t="shared" si="34"/>
        <v/>
      </c>
      <c r="Q138" s="27"/>
      <c r="R138" s="24" t="str">
        <f>IF($K138="N","",IF($K138="Y",VLOOKUP($A138,'Run1-4'!$A:$J,3,FALSE)))</f>
        <v/>
      </c>
      <c r="S138" s="25" t="str">
        <f t="shared" si="35"/>
        <v/>
      </c>
      <c r="U138" s="24" t="str">
        <f>IF($K138="N","",IF($K138="Y",VLOOKUP($A138,'Run1-5'!$A:$J,3,FALSE)))</f>
        <v/>
      </c>
      <c r="V138" s="25" t="str">
        <f t="shared" si="36"/>
        <v/>
      </c>
      <c r="X138" s="25" t="str">
        <f t="shared" si="29"/>
        <v>N/A</v>
      </c>
    </row>
    <row r="139" spans="1:24" ht="15" customHeight="1" x14ac:dyDescent="0.3">
      <c r="A139" s="12" t="str">
        <f t="shared" si="27"/>
        <v>3-178927490-T-A</v>
      </c>
      <c r="B139" s="11" t="s">
        <v>392</v>
      </c>
      <c r="C139" s="6">
        <v>3.7999999999999999E-2</v>
      </c>
      <c r="D139" s="6"/>
      <c r="E139" s="6">
        <v>3</v>
      </c>
      <c r="F139" s="6">
        <v>178927490</v>
      </c>
      <c r="G139" s="6" t="s">
        <v>1177</v>
      </c>
      <c r="H139" s="6" t="s">
        <v>928</v>
      </c>
      <c r="I139" s="6">
        <v>184</v>
      </c>
      <c r="K139" s="19" t="str">
        <f t="shared" si="30"/>
        <v>N</v>
      </c>
      <c r="L139" s="20" t="str">
        <f t="shared" si="31"/>
        <v/>
      </c>
      <c r="M139" s="21" t="str">
        <f t="shared" si="28"/>
        <v/>
      </c>
      <c r="N139" s="22" t="str">
        <f t="shared" si="32"/>
        <v>N/A</v>
      </c>
      <c r="O139" s="23" t="str">
        <f t="shared" si="33"/>
        <v/>
      </c>
      <c r="P139" s="23" t="str">
        <f t="shared" si="34"/>
        <v/>
      </c>
      <c r="Q139" s="27"/>
      <c r="R139" s="24" t="str">
        <f>IF($K139="N","",IF($K139="Y",VLOOKUP($A139,'Run1-4'!$A:$J,3,FALSE)))</f>
        <v/>
      </c>
      <c r="S139" s="25" t="str">
        <f t="shared" si="35"/>
        <v/>
      </c>
      <c r="U139" s="24" t="str">
        <f>IF($K139="N","",IF($K139="Y",VLOOKUP($A139,'Run1-5'!$A:$J,3,FALSE)))</f>
        <v/>
      </c>
      <c r="V139" s="25" t="str">
        <f t="shared" si="36"/>
        <v/>
      </c>
      <c r="X139" s="25" t="str">
        <f t="shared" si="29"/>
        <v>N/A</v>
      </c>
    </row>
    <row r="140" spans="1:24" ht="15" customHeight="1" x14ac:dyDescent="0.3">
      <c r="A140" s="12" t="str">
        <f t="shared" si="27"/>
        <v>3-178927494-A</v>
      </c>
      <c r="B140" s="11" t="s">
        <v>609</v>
      </c>
      <c r="C140" s="6">
        <v>1.18E-2</v>
      </c>
      <c r="D140" s="6"/>
      <c r="E140" s="6">
        <v>3</v>
      </c>
      <c r="F140" s="6">
        <v>178927494</v>
      </c>
      <c r="G140" s="6" t="s">
        <v>187</v>
      </c>
      <c r="H140" s="6" t="s">
        <v>1082</v>
      </c>
      <c r="I140" s="6">
        <v>170</v>
      </c>
      <c r="K140" s="19" t="str">
        <f t="shared" si="30"/>
        <v>N</v>
      </c>
      <c r="L140" s="20" t="str">
        <f t="shared" si="31"/>
        <v/>
      </c>
      <c r="M140" s="21" t="str">
        <f t="shared" si="28"/>
        <v/>
      </c>
      <c r="N140" s="22" t="str">
        <f t="shared" si="32"/>
        <v>N/A</v>
      </c>
      <c r="O140" s="23" t="str">
        <f t="shared" si="33"/>
        <v/>
      </c>
      <c r="P140" s="23" t="str">
        <f t="shared" si="34"/>
        <v/>
      </c>
      <c r="Q140" s="27"/>
      <c r="R140" s="24" t="str">
        <f>IF($K140="N","",IF($K140="Y",VLOOKUP($A140,'Run1-4'!$A:$J,3,FALSE)))</f>
        <v/>
      </c>
      <c r="S140" s="25" t="str">
        <f t="shared" si="35"/>
        <v/>
      </c>
      <c r="U140" s="24" t="str">
        <f>IF($K140="N","",IF($K140="Y",VLOOKUP($A140,'Run1-5'!$A:$J,3,FALSE)))</f>
        <v/>
      </c>
      <c r="V140" s="25" t="str">
        <f t="shared" si="36"/>
        <v/>
      </c>
      <c r="X140" s="25" t="str">
        <f t="shared" si="29"/>
        <v>N/A</v>
      </c>
    </row>
    <row r="141" spans="1:24" ht="15" customHeight="1" x14ac:dyDescent="0.3">
      <c r="A141" s="12" t="str">
        <f t="shared" si="27"/>
        <v>3-178927506-G+A</v>
      </c>
      <c r="B141" s="11" t="s">
        <v>826</v>
      </c>
      <c r="C141" s="6">
        <v>1.2699999999999999E-2</v>
      </c>
      <c r="D141" s="6"/>
      <c r="E141" s="6">
        <v>3</v>
      </c>
      <c r="F141" s="6">
        <v>178927506</v>
      </c>
      <c r="G141" s="6" t="s">
        <v>187</v>
      </c>
      <c r="H141" s="6" t="s">
        <v>1373</v>
      </c>
      <c r="I141" s="6">
        <v>158</v>
      </c>
      <c r="K141" s="19" t="str">
        <f t="shared" si="30"/>
        <v>N</v>
      </c>
      <c r="L141" s="20" t="str">
        <f t="shared" si="31"/>
        <v/>
      </c>
      <c r="M141" s="21" t="str">
        <f t="shared" si="28"/>
        <v/>
      </c>
      <c r="N141" s="22" t="str">
        <f t="shared" si="32"/>
        <v>N/A</v>
      </c>
      <c r="O141" s="23" t="str">
        <f t="shared" si="33"/>
        <v/>
      </c>
      <c r="P141" s="23" t="str">
        <f t="shared" si="34"/>
        <v/>
      </c>
      <c r="Q141" s="27"/>
      <c r="R141" s="24" t="str">
        <f>IF($K141="N","",IF($K141="Y",VLOOKUP($A141,'Run1-4'!$A:$J,3,FALSE)))</f>
        <v/>
      </c>
      <c r="S141" s="25" t="str">
        <f t="shared" si="35"/>
        <v/>
      </c>
      <c r="U141" s="24" t="str">
        <f>IF($K141="N","",IF($K141="Y",VLOOKUP($A141,'Run1-5'!$A:$J,3,FALSE)))</f>
        <v/>
      </c>
      <c r="V141" s="25" t="str">
        <f t="shared" si="36"/>
        <v/>
      </c>
      <c r="X141" s="25" t="str">
        <f t="shared" si="29"/>
        <v>N/A</v>
      </c>
    </row>
    <row r="142" spans="1:24" ht="15" customHeight="1" x14ac:dyDescent="0.3">
      <c r="A142" s="12" t="str">
        <f t="shared" si="27"/>
        <v>3-178927509-C-A</v>
      </c>
      <c r="B142" s="11" t="s">
        <v>783</v>
      </c>
      <c r="C142" s="6">
        <v>1.2500000000000001E-2</v>
      </c>
      <c r="D142" s="6"/>
      <c r="E142" s="6">
        <v>3</v>
      </c>
      <c r="F142" s="6">
        <v>178927509</v>
      </c>
      <c r="G142" s="6" t="s">
        <v>125</v>
      </c>
      <c r="H142" s="6" t="s">
        <v>403</v>
      </c>
      <c r="I142" s="6">
        <v>160</v>
      </c>
      <c r="K142" s="19" t="str">
        <f t="shared" si="30"/>
        <v>N</v>
      </c>
      <c r="L142" s="20" t="str">
        <f t="shared" si="31"/>
        <v/>
      </c>
      <c r="M142" s="21" t="str">
        <f t="shared" si="28"/>
        <v/>
      </c>
      <c r="N142" s="22" t="str">
        <f t="shared" si="32"/>
        <v>N/A</v>
      </c>
      <c r="O142" s="23" t="str">
        <f t="shared" si="33"/>
        <v/>
      </c>
      <c r="P142" s="23" t="str">
        <f t="shared" si="34"/>
        <v/>
      </c>
      <c r="Q142" s="27"/>
      <c r="R142" s="24" t="str">
        <f>IF($K142="N","",IF($K142="Y",VLOOKUP($A142,'Run1-4'!$A:$J,3,FALSE)))</f>
        <v/>
      </c>
      <c r="S142" s="25" t="str">
        <f t="shared" si="35"/>
        <v/>
      </c>
      <c r="U142" s="24" t="str">
        <f>IF($K142="N","",IF($K142="Y",VLOOKUP($A142,'Run1-5'!$A:$J,3,FALSE)))</f>
        <v/>
      </c>
      <c r="V142" s="25" t="str">
        <f t="shared" si="36"/>
        <v/>
      </c>
      <c r="X142" s="25" t="str">
        <f t="shared" si="29"/>
        <v>N/A</v>
      </c>
    </row>
    <row r="143" spans="1:24" ht="15" customHeight="1" x14ac:dyDescent="0.3">
      <c r="A143" s="12" t="str">
        <f t="shared" si="27"/>
        <v>3-178927516-G+T</v>
      </c>
      <c r="B143" s="11" t="s">
        <v>1015</v>
      </c>
      <c r="C143" s="6">
        <v>1.2E-2</v>
      </c>
      <c r="D143" s="6"/>
      <c r="E143" s="6">
        <v>3</v>
      </c>
      <c r="F143" s="6">
        <v>178927516</v>
      </c>
      <c r="G143" s="6" t="s">
        <v>187</v>
      </c>
      <c r="H143" s="6" t="s">
        <v>84</v>
      </c>
      <c r="I143" s="6">
        <v>167</v>
      </c>
      <c r="K143" s="19" t="str">
        <f t="shared" si="30"/>
        <v>N</v>
      </c>
      <c r="L143" s="20" t="str">
        <f t="shared" si="31"/>
        <v/>
      </c>
      <c r="M143" s="21" t="str">
        <f t="shared" si="28"/>
        <v/>
      </c>
      <c r="N143" s="22" t="str">
        <f t="shared" si="32"/>
        <v>N/A</v>
      </c>
      <c r="O143" s="23" t="str">
        <f t="shared" si="33"/>
        <v/>
      </c>
      <c r="P143" s="23" t="str">
        <f t="shared" si="34"/>
        <v/>
      </c>
      <c r="Q143" s="27"/>
      <c r="R143" s="24" t="str">
        <f>IF($K143="N","",IF($K143="Y",VLOOKUP($A143,'Run1-4'!$A:$J,3,FALSE)))</f>
        <v/>
      </c>
      <c r="S143" s="25" t="str">
        <f t="shared" si="35"/>
        <v/>
      </c>
      <c r="U143" s="24" t="str">
        <f>IF($K143="N","",IF($K143="Y",VLOOKUP($A143,'Run1-5'!$A:$J,3,FALSE)))</f>
        <v/>
      </c>
      <c r="V143" s="25" t="str">
        <f t="shared" si="36"/>
        <v/>
      </c>
      <c r="X143" s="25" t="str">
        <f t="shared" si="29"/>
        <v>N/A</v>
      </c>
    </row>
    <row r="144" spans="1:24" ht="15" customHeight="1" x14ac:dyDescent="0.3">
      <c r="A144" s="12" t="str">
        <f t="shared" si="27"/>
        <v>3-178927905-T</v>
      </c>
      <c r="B144" s="11" t="s">
        <v>1229</v>
      </c>
      <c r="C144" s="6">
        <v>1.0200000000000001E-2</v>
      </c>
      <c r="D144" s="6"/>
      <c r="E144" s="6">
        <v>3</v>
      </c>
      <c r="F144" s="6">
        <v>178927905</v>
      </c>
      <c r="G144" s="6" t="s">
        <v>187</v>
      </c>
      <c r="H144" s="6" t="s">
        <v>1177</v>
      </c>
      <c r="I144" s="6">
        <v>98</v>
      </c>
      <c r="K144" s="19" t="str">
        <f t="shared" si="30"/>
        <v>N</v>
      </c>
      <c r="L144" s="20" t="str">
        <f t="shared" si="31"/>
        <v/>
      </c>
      <c r="M144" s="21" t="str">
        <f t="shared" si="28"/>
        <v/>
      </c>
      <c r="N144" s="22" t="str">
        <f t="shared" si="32"/>
        <v>N/A</v>
      </c>
      <c r="O144" s="23" t="str">
        <f t="shared" si="33"/>
        <v/>
      </c>
      <c r="P144" s="23" t="str">
        <f t="shared" si="34"/>
        <v/>
      </c>
      <c r="Q144" s="27"/>
      <c r="R144" s="24" t="str">
        <f>IF($K144="N","",IF($K144="Y",VLOOKUP($A144,'Run1-4'!$A:$J,3,FALSE)))</f>
        <v/>
      </c>
      <c r="S144" s="25" t="str">
        <f t="shared" si="35"/>
        <v/>
      </c>
      <c r="U144" s="24" t="str">
        <f>IF($K144="N","",IF($K144="Y",VLOOKUP($A144,'Run1-5'!$A:$J,3,FALSE)))</f>
        <v/>
      </c>
      <c r="V144" s="25" t="str">
        <f t="shared" si="36"/>
        <v/>
      </c>
      <c r="X144" s="25" t="str">
        <f t="shared" si="29"/>
        <v>N/A</v>
      </c>
    </row>
    <row r="145" spans="1:24" ht="15" customHeight="1" x14ac:dyDescent="0.3">
      <c r="A145" s="12" t="str">
        <f t="shared" si="27"/>
        <v>3-178927929-C</v>
      </c>
      <c r="B145" s="11" t="s">
        <v>55</v>
      </c>
      <c r="C145" s="6">
        <v>1.46E-2</v>
      </c>
      <c r="D145" s="6"/>
      <c r="E145" s="6">
        <v>3</v>
      </c>
      <c r="F145" s="6">
        <v>178927929</v>
      </c>
      <c r="G145" s="6" t="s">
        <v>1177</v>
      </c>
      <c r="H145" s="6" t="s">
        <v>125</v>
      </c>
      <c r="I145" s="6">
        <v>137</v>
      </c>
      <c r="K145" s="19" t="str">
        <f t="shared" si="30"/>
        <v>N</v>
      </c>
      <c r="L145" s="20" t="str">
        <f t="shared" si="31"/>
        <v/>
      </c>
      <c r="M145" s="21" t="str">
        <f t="shared" si="28"/>
        <v/>
      </c>
      <c r="N145" s="22" t="str">
        <f t="shared" si="32"/>
        <v>N/A</v>
      </c>
      <c r="O145" s="23" t="str">
        <f t="shared" si="33"/>
        <v/>
      </c>
      <c r="P145" s="23" t="str">
        <f t="shared" si="34"/>
        <v/>
      </c>
      <c r="Q145" s="27"/>
      <c r="R145" s="24" t="str">
        <f>IF($K145="N","",IF($K145="Y",VLOOKUP($A145,'Run1-4'!$A:$J,3,FALSE)))</f>
        <v/>
      </c>
      <c r="S145" s="25" t="str">
        <f t="shared" si="35"/>
        <v/>
      </c>
      <c r="U145" s="24" t="str">
        <f>IF($K145="N","",IF($K145="Y",VLOOKUP($A145,'Run1-5'!$A:$J,3,FALSE)))</f>
        <v/>
      </c>
      <c r="V145" s="25" t="str">
        <f t="shared" si="36"/>
        <v/>
      </c>
      <c r="X145" s="25" t="str">
        <f t="shared" si="29"/>
        <v>N/A</v>
      </c>
    </row>
    <row r="146" spans="1:24" ht="15" customHeight="1" x14ac:dyDescent="0.3">
      <c r="A146" s="12" t="str">
        <f t="shared" si="27"/>
        <v>3-178927938-A-T</v>
      </c>
      <c r="B146" s="11" t="s">
        <v>848</v>
      </c>
      <c r="C146" s="6">
        <v>1.4E-2</v>
      </c>
      <c r="D146" s="6"/>
      <c r="E146" s="6">
        <v>3</v>
      </c>
      <c r="F146" s="6">
        <v>178927938</v>
      </c>
      <c r="G146" s="6" t="s">
        <v>1082</v>
      </c>
      <c r="H146" s="6" t="s">
        <v>404</v>
      </c>
      <c r="I146" s="6">
        <v>143</v>
      </c>
      <c r="K146" s="19" t="str">
        <f t="shared" si="30"/>
        <v>N</v>
      </c>
      <c r="L146" s="20" t="str">
        <f t="shared" si="31"/>
        <v/>
      </c>
      <c r="M146" s="21" t="str">
        <f t="shared" si="28"/>
        <v/>
      </c>
      <c r="N146" s="22" t="str">
        <f t="shared" si="32"/>
        <v>N/A</v>
      </c>
      <c r="O146" s="23" t="str">
        <f t="shared" si="33"/>
        <v/>
      </c>
      <c r="P146" s="23" t="str">
        <f t="shared" si="34"/>
        <v/>
      </c>
      <c r="Q146" s="27"/>
      <c r="R146" s="24" t="str">
        <f>IF($K146="N","",IF($K146="Y",VLOOKUP($A146,'Run1-4'!$A:$J,3,FALSE)))</f>
        <v/>
      </c>
      <c r="S146" s="25" t="str">
        <f t="shared" si="35"/>
        <v/>
      </c>
      <c r="U146" s="24" t="str">
        <f>IF($K146="N","",IF($K146="Y",VLOOKUP($A146,'Run1-5'!$A:$J,3,FALSE)))</f>
        <v/>
      </c>
      <c r="V146" s="25" t="str">
        <f t="shared" si="36"/>
        <v/>
      </c>
      <c r="X146" s="25" t="str">
        <f t="shared" si="29"/>
        <v>N/A</v>
      </c>
    </row>
    <row r="147" spans="1:24" ht="15" customHeight="1" x14ac:dyDescent="0.3">
      <c r="A147" s="12" t="str">
        <f t="shared" si="27"/>
        <v>3-178927954-A+T</v>
      </c>
      <c r="B147" s="11" t="s">
        <v>1075</v>
      </c>
      <c r="C147" s="6">
        <v>1.9900000000000001E-2</v>
      </c>
      <c r="D147" s="6"/>
      <c r="E147" s="6">
        <v>3</v>
      </c>
      <c r="F147" s="6">
        <v>178927954</v>
      </c>
      <c r="G147" s="6" t="s">
        <v>1082</v>
      </c>
      <c r="H147" s="6" t="s">
        <v>1191</v>
      </c>
      <c r="I147" s="6">
        <v>151</v>
      </c>
      <c r="K147" s="19" t="str">
        <f t="shared" si="30"/>
        <v>N</v>
      </c>
      <c r="L147" s="20" t="str">
        <f t="shared" si="31"/>
        <v/>
      </c>
      <c r="M147" s="21" t="str">
        <f t="shared" si="28"/>
        <v/>
      </c>
      <c r="N147" s="22" t="str">
        <f t="shared" si="32"/>
        <v>N/A</v>
      </c>
      <c r="O147" s="23" t="str">
        <f t="shared" si="33"/>
        <v/>
      </c>
      <c r="P147" s="23" t="str">
        <f t="shared" si="34"/>
        <v/>
      </c>
      <c r="Q147" s="27"/>
      <c r="R147" s="24" t="str">
        <f>IF($K147="N","",IF($K147="Y",VLOOKUP($A147,'Run1-4'!$A:$J,3,FALSE)))</f>
        <v/>
      </c>
      <c r="S147" s="25" t="str">
        <f t="shared" si="35"/>
        <v/>
      </c>
      <c r="U147" s="24" t="str">
        <f>IF($K147="N","",IF($K147="Y",VLOOKUP($A147,'Run1-5'!$A:$J,3,FALSE)))</f>
        <v/>
      </c>
      <c r="V147" s="25" t="str">
        <f t="shared" si="36"/>
        <v/>
      </c>
      <c r="X147" s="25" t="str">
        <f t="shared" si="29"/>
        <v>N/A</v>
      </c>
    </row>
    <row r="148" spans="1:24" ht="15" customHeight="1" x14ac:dyDescent="0.3">
      <c r="A148" s="12" t="str">
        <f t="shared" si="27"/>
        <v>3-178927959-C</v>
      </c>
      <c r="B148" s="11" t="s">
        <v>1290</v>
      </c>
      <c r="C148" s="6">
        <v>0.01</v>
      </c>
      <c r="D148" s="6"/>
      <c r="E148" s="6">
        <v>3</v>
      </c>
      <c r="F148" s="6">
        <v>178927959</v>
      </c>
      <c r="G148" s="6" t="s">
        <v>1177</v>
      </c>
      <c r="H148" s="6" t="s">
        <v>125</v>
      </c>
      <c r="I148" s="6">
        <v>100</v>
      </c>
      <c r="K148" s="19" t="str">
        <f t="shared" si="30"/>
        <v>N</v>
      </c>
      <c r="L148" s="20" t="str">
        <f t="shared" si="31"/>
        <v/>
      </c>
      <c r="M148" s="21" t="str">
        <f t="shared" si="28"/>
        <v/>
      </c>
      <c r="N148" s="22" t="str">
        <f t="shared" si="32"/>
        <v>N/A</v>
      </c>
      <c r="O148" s="23" t="str">
        <f t="shared" si="33"/>
        <v/>
      </c>
      <c r="P148" s="23" t="str">
        <f t="shared" si="34"/>
        <v/>
      </c>
      <c r="Q148" s="27"/>
      <c r="R148" s="24" t="str">
        <f>IF($K148="N","",IF($K148="Y",VLOOKUP($A148,'Run1-4'!$A:$J,3,FALSE)))</f>
        <v/>
      </c>
      <c r="S148" s="25" t="str">
        <f t="shared" si="35"/>
        <v/>
      </c>
      <c r="U148" s="24" t="str">
        <f>IF($K148="N","",IF($K148="Y",VLOOKUP($A148,'Run1-5'!$A:$J,3,FALSE)))</f>
        <v/>
      </c>
      <c r="V148" s="25" t="str">
        <f t="shared" si="36"/>
        <v/>
      </c>
      <c r="X148" s="25" t="str">
        <f t="shared" si="29"/>
        <v>N/A</v>
      </c>
    </row>
    <row r="149" spans="1:24" ht="15" customHeight="1" x14ac:dyDescent="0.3">
      <c r="A149" s="12" t="str">
        <f t="shared" si="27"/>
        <v>3-178927959-T+T</v>
      </c>
      <c r="B149" s="11" t="s">
        <v>116</v>
      </c>
      <c r="C149" s="6">
        <v>0.01</v>
      </c>
      <c r="D149" s="6"/>
      <c r="E149" s="6">
        <v>3</v>
      </c>
      <c r="F149" s="6">
        <v>178927959</v>
      </c>
      <c r="G149" s="6" t="s">
        <v>1177</v>
      </c>
      <c r="H149" s="6" t="s">
        <v>997</v>
      </c>
      <c r="I149" s="6">
        <v>100</v>
      </c>
      <c r="K149" s="19" t="str">
        <f t="shared" si="30"/>
        <v>N</v>
      </c>
      <c r="L149" s="20" t="str">
        <f t="shared" si="31"/>
        <v/>
      </c>
      <c r="M149" s="21" t="str">
        <f t="shared" si="28"/>
        <v/>
      </c>
      <c r="N149" s="22" t="str">
        <f t="shared" si="32"/>
        <v>N/A</v>
      </c>
      <c r="O149" s="23" t="str">
        <f t="shared" si="33"/>
        <v/>
      </c>
      <c r="P149" s="23" t="str">
        <f t="shared" si="34"/>
        <v/>
      </c>
      <c r="Q149" s="27"/>
      <c r="R149" s="24" t="str">
        <f>IF($K149="N","",IF($K149="Y",VLOOKUP($A149,'Run1-4'!$A:$J,3,FALSE)))</f>
        <v/>
      </c>
      <c r="S149" s="25" t="str">
        <f t="shared" si="35"/>
        <v/>
      </c>
      <c r="U149" s="24" t="str">
        <f>IF($K149="N","",IF($K149="Y",VLOOKUP($A149,'Run1-5'!$A:$J,3,FALSE)))</f>
        <v/>
      </c>
      <c r="V149" s="25" t="str">
        <f t="shared" si="36"/>
        <v/>
      </c>
      <c r="X149" s="25" t="str">
        <f t="shared" si="29"/>
        <v>N/A</v>
      </c>
    </row>
    <row r="150" spans="1:24" ht="15" customHeight="1" x14ac:dyDescent="0.3">
      <c r="A150" s="12" t="str">
        <f t="shared" si="27"/>
        <v>3-178927964-G-T</v>
      </c>
      <c r="B150" s="11" t="s">
        <v>917</v>
      </c>
      <c r="C150" s="6">
        <v>4.5199999999999997E-2</v>
      </c>
      <c r="D150" s="6" t="s">
        <v>904</v>
      </c>
      <c r="E150" s="6">
        <v>3</v>
      </c>
      <c r="F150" s="6">
        <v>178927964</v>
      </c>
      <c r="G150" s="6" t="s">
        <v>187</v>
      </c>
      <c r="H150" s="6" t="s">
        <v>680</v>
      </c>
      <c r="I150" s="6">
        <v>155</v>
      </c>
      <c r="K150" s="19" t="str">
        <f t="shared" si="30"/>
        <v>N</v>
      </c>
      <c r="L150" s="20" t="str">
        <f t="shared" si="31"/>
        <v/>
      </c>
      <c r="M150" s="21" t="str">
        <f t="shared" si="28"/>
        <v/>
      </c>
      <c r="N150" s="22" t="str">
        <f t="shared" si="32"/>
        <v>N/A</v>
      </c>
      <c r="O150" s="23" t="str">
        <f t="shared" si="33"/>
        <v/>
      </c>
      <c r="P150" s="23" t="str">
        <f t="shared" si="34"/>
        <v/>
      </c>
      <c r="Q150" s="27"/>
      <c r="R150" s="24" t="str">
        <f>IF($K150="N","",IF($K150="Y",VLOOKUP($A150,'Run1-4'!$A:$J,3,FALSE)))</f>
        <v/>
      </c>
      <c r="S150" s="25" t="str">
        <f t="shared" si="35"/>
        <v/>
      </c>
      <c r="U150" s="24" t="str">
        <f>IF($K150="N","",IF($K150="Y",VLOOKUP($A150,'Run1-5'!$A:$J,3,FALSE)))</f>
        <v/>
      </c>
      <c r="V150" s="25" t="str">
        <f t="shared" si="36"/>
        <v/>
      </c>
      <c r="X150" s="25" t="str">
        <f t="shared" si="29"/>
        <v>N/A</v>
      </c>
    </row>
    <row r="151" spans="1:24" ht="15" customHeight="1" x14ac:dyDescent="0.3">
      <c r="A151" s="12" t="str">
        <f t="shared" si="27"/>
        <v>3-178927965-C</v>
      </c>
      <c r="B151" s="11" t="s">
        <v>1136</v>
      </c>
      <c r="C151" s="6">
        <v>1.0200000000000001E-2</v>
      </c>
      <c r="D151" s="6"/>
      <c r="E151" s="6">
        <v>3</v>
      </c>
      <c r="F151" s="6">
        <v>178927965</v>
      </c>
      <c r="G151" s="6" t="s">
        <v>1177</v>
      </c>
      <c r="H151" s="6" t="s">
        <v>125</v>
      </c>
      <c r="I151" s="6">
        <v>98</v>
      </c>
      <c r="K151" s="19" t="str">
        <f t="shared" si="30"/>
        <v>N</v>
      </c>
      <c r="L151" s="20" t="str">
        <f t="shared" si="31"/>
        <v/>
      </c>
      <c r="M151" s="21" t="str">
        <f t="shared" si="28"/>
        <v/>
      </c>
      <c r="N151" s="22" t="str">
        <f t="shared" si="32"/>
        <v>N/A</v>
      </c>
      <c r="O151" s="23" t="str">
        <f t="shared" si="33"/>
        <v/>
      </c>
      <c r="P151" s="23" t="str">
        <f t="shared" si="34"/>
        <v/>
      </c>
      <c r="Q151" s="27"/>
      <c r="R151" s="24" t="str">
        <f>IF($K151="N","",IF($K151="Y",VLOOKUP($A151,'Run1-4'!$A:$J,3,FALSE)))</f>
        <v/>
      </c>
      <c r="S151" s="25" t="str">
        <f t="shared" si="35"/>
        <v/>
      </c>
      <c r="U151" s="24" t="str">
        <f>IF($K151="N","",IF($K151="Y",VLOOKUP($A151,'Run1-5'!$A:$J,3,FALSE)))</f>
        <v/>
      </c>
      <c r="V151" s="25" t="str">
        <f t="shared" si="36"/>
        <v/>
      </c>
      <c r="X151" s="25" t="str">
        <f t="shared" si="29"/>
        <v>N/A</v>
      </c>
    </row>
    <row r="152" spans="1:24" ht="15" customHeight="1" x14ac:dyDescent="0.3">
      <c r="A152" s="12" t="str">
        <f t="shared" si="27"/>
        <v>3-178927979-T</v>
      </c>
      <c r="B152" s="11" t="s">
        <v>363</v>
      </c>
      <c r="C152" s="6">
        <v>1.2999999999999999E-2</v>
      </c>
      <c r="D152" s="6"/>
      <c r="E152" s="6">
        <v>3</v>
      </c>
      <c r="F152" s="6">
        <v>178927979</v>
      </c>
      <c r="G152" s="6" t="s">
        <v>125</v>
      </c>
      <c r="H152" s="6" t="s">
        <v>1177</v>
      </c>
      <c r="I152" s="6">
        <v>154</v>
      </c>
      <c r="K152" s="19" t="str">
        <f t="shared" si="30"/>
        <v>N</v>
      </c>
      <c r="L152" s="20" t="str">
        <f t="shared" si="31"/>
        <v/>
      </c>
      <c r="M152" s="21" t="str">
        <f t="shared" si="28"/>
        <v/>
      </c>
      <c r="N152" s="22" t="str">
        <f t="shared" si="32"/>
        <v>N/A</v>
      </c>
      <c r="O152" s="23" t="str">
        <f t="shared" si="33"/>
        <v/>
      </c>
      <c r="P152" s="23" t="str">
        <f t="shared" si="34"/>
        <v/>
      </c>
      <c r="Q152" s="27"/>
      <c r="R152" s="24" t="str">
        <f>IF($K152="N","",IF($K152="Y",VLOOKUP($A152,'Run1-4'!$A:$J,3,FALSE)))</f>
        <v/>
      </c>
      <c r="S152" s="25" t="str">
        <f t="shared" si="35"/>
        <v/>
      </c>
      <c r="U152" s="24" t="str">
        <f>IF($K152="N","",IF($K152="Y",VLOOKUP($A152,'Run1-5'!$A:$J,3,FALSE)))</f>
        <v/>
      </c>
      <c r="V152" s="25" t="str">
        <f t="shared" si="36"/>
        <v/>
      </c>
      <c r="X152" s="25" t="str">
        <f t="shared" si="29"/>
        <v>N/A</v>
      </c>
    </row>
    <row r="153" spans="1:24" ht="15" customHeight="1" x14ac:dyDescent="0.3">
      <c r="A153" s="12" t="str">
        <f t="shared" si="27"/>
        <v>3-178928132-G+T</v>
      </c>
      <c r="B153" s="11" t="s">
        <v>1164</v>
      </c>
      <c r="C153" s="6">
        <v>2.35E-2</v>
      </c>
      <c r="D153" s="6"/>
      <c r="E153" s="6">
        <v>3</v>
      </c>
      <c r="F153" s="6">
        <v>178928132</v>
      </c>
      <c r="G153" s="6" t="s">
        <v>187</v>
      </c>
      <c r="H153" s="6" t="s">
        <v>84</v>
      </c>
      <c r="I153" s="6">
        <v>425</v>
      </c>
      <c r="K153" s="19" t="str">
        <f t="shared" si="30"/>
        <v>N</v>
      </c>
      <c r="L153" s="20" t="str">
        <f t="shared" si="31"/>
        <v/>
      </c>
      <c r="M153" s="21" t="str">
        <f t="shared" si="28"/>
        <v/>
      </c>
      <c r="N153" s="22" t="str">
        <f t="shared" si="32"/>
        <v>N/A</v>
      </c>
      <c r="O153" s="23" t="str">
        <f t="shared" si="33"/>
        <v/>
      </c>
      <c r="P153" s="23" t="str">
        <f t="shared" si="34"/>
        <v/>
      </c>
      <c r="Q153" s="27"/>
      <c r="R153" s="24" t="str">
        <f>IF($K153="N","",IF($K153="Y",VLOOKUP($A153,'Run1-4'!$A:$J,3,FALSE)))</f>
        <v/>
      </c>
      <c r="S153" s="25" t="str">
        <f t="shared" si="35"/>
        <v/>
      </c>
      <c r="U153" s="24" t="str">
        <f>IF($K153="N","",IF($K153="Y",VLOOKUP($A153,'Run1-5'!$A:$J,3,FALSE)))</f>
        <v/>
      </c>
      <c r="V153" s="25" t="str">
        <f t="shared" si="36"/>
        <v/>
      </c>
      <c r="X153" s="25" t="str">
        <f t="shared" si="29"/>
        <v>N/A</v>
      </c>
    </row>
    <row r="154" spans="1:24" ht="15" customHeight="1" x14ac:dyDescent="0.3">
      <c r="A154" s="12" t="str">
        <f t="shared" si="27"/>
        <v>3-178928132-A</v>
      </c>
      <c r="B154" s="11" t="s">
        <v>1377</v>
      </c>
      <c r="C154" s="6">
        <v>1.8800000000000001E-2</v>
      </c>
      <c r="D154" s="6"/>
      <c r="E154" s="6">
        <v>3</v>
      </c>
      <c r="F154" s="6">
        <v>178928132</v>
      </c>
      <c r="G154" s="6" t="s">
        <v>187</v>
      </c>
      <c r="H154" s="6" t="s">
        <v>1082</v>
      </c>
      <c r="I154" s="6">
        <v>425</v>
      </c>
      <c r="K154" s="19" t="str">
        <f t="shared" si="30"/>
        <v>N</v>
      </c>
      <c r="L154" s="20" t="str">
        <f t="shared" si="31"/>
        <v/>
      </c>
      <c r="M154" s="21" t="str">
        <f t="shared" si="28"/>
        <v/>
      </c>
      <c r="N154" s="22" t="str">
        <f t="shared" si="32"/>
        <v>N/A</v>
      </c>
      <c r="O154" s="23" t="str">
        <f t="shared" si="33"/>
        <v/>
      </c>
      <c r="P154" s="23" t="str">
        <f t="shared" si="34"/>
        <v/>
      </c>
      <c r="Q154" s="27"/>
      <c r="R154" s="24" t="str">
        <f>IF($K154="N","",IF($K154="Y",VLOOKUP($A154,'Run1-4'!$A:$J,3,FALSE)))</f>
        <v/>
      </c>
      <c r="S154" s="25" t="str">
        <f t="shared" si="35"/>
        <v/>
      </c>
      <c r="U154" s="24" t="str">
        <f>IF($K154="N","",IF($K154="Y",VLOOKUP($A154,'Run1-5'!$A:$J,3,FALSE)))</f>
        <v/>
      </c>
      <c r="V154" s="25" t="str">
        <f t="shared" si="36"/>
        <v/>
      </c>
      <c r="X154" s="25" t="str">
        <f t="shared" si="29"/>
        <v>N/A</v>
      </c>
    </row>
    <row r="155" spans="1:24" ht="15" customHeight="1" x14ac:dyDescent="0.3">
      <c r="A155" s="12" t="str">
        <f t="shared" si="27"/>
        <v>3-178928155-A-T</v>
      </c>
      <c r="B155" s="11" t="s">
        <v>204</v>
      </c>
      <c r="C155" s="6">
        <v>0.17580000000000001</v>
      </c>
      <c r="D155" s="6"/>
      <c r="E155" s="6">
        <v>3</v>
      </c>
      <c r="F155" s="6">
        <v>178928155</v>
      </c>
      <c r="G155" s="6" t="s">
        <v>1082</v>
      </c>
      <c r="H155" s="6" t="s">
        <v>404</v>
      </c>
      <c r="I155" s="6">
        <v>421</v>
      </c>
      <c r="K155" s="19" t="str">
        <f t="shared" si="30"/>
        <v>Y</v>
      </c>
      <c r="L155" s="20">
        <f t="shared" si="31"/>
        <v>0.17580000000000001</v>
      </c>
      <c r="M155" s="21" t="str">
        <f t="shared" si="28"/>
        <v>B</v>
      </c>
      <c r="N155" s="22">
        <f t="shared" si="32"/>
        <v>9.0320000000000011E-2</v>
      </c>
      <c r="O155" s="23">
        <f t="shared" si="33"/>
        <v>8.548E-2</v>
      </c>
      <c r="P155" s="23">
        <f t="shared" si="34"/>
        <v>0.26612000000000002</v>
      </c>
      <c r="Q155" s="27"/>
      <c r="R155" s="24">
        <f>IF($K155="N","",IF($K155="Y",VLOOKUP($A155,'Run1-4'!$A:$J,3,FALSE)))</f>
        <v>0.1653</v>
      </c>
      <c r="S155" s="25" t="str">
        <f t="shared" si="35"/>
        <v>Y</v>
      </c>
      <c r="U155" s="24">
        <f>IF($K155="N","",IF($K155="Y",VLOOKUP($A155,'Run1-5'!$A:$J,3,FALSE)))</f>
        <v>0.1757</v>
      </c>
      <c r="V155" s="25" t="str">
        <f t="shared" si="36"/>
        <v>Y</v>
      </c>
      <c r="X155" s="25" t="str">
        <f t="shared" si="29"/>
        <v>Y</v>
      </c>
    </row>
    <row r="156" spans="1:24" ht="15" customHeight="1" x14ac:dyDescent="0.3">
      <c r="A156" s="12" t="str">
        <f t="shared" si="27"/>
        <v>3-178936024-A+A</v>
      </c>
      <c r="B156" s="11" t="s">
        <v>425</v>
      </c>
      <c r="C156" s="6">
        <v>1.23E-2</v>
      </c>
      <c r="D156" s="6"/>
      <c r="E156" s="6">
        <v>3</v>
      </c>
      <c r="F156" s="6">
        <v>178936024</v>
      </c>
      <c r="G156" s="6" t="s">
        <v>1082</v>
      </c>
      <c r="H156" s="6" t="s">
        <v>1092</v>
      </c>
      <c r="I156" s="6">
        <v>407</v>
      </c>
      <c r="K156" s="19" t="str">
        <f t="shared" si="30"/>
        <v>N</v>
      </c>
      <c r="L156" s="20" t="str">
        <f t="shared" si="31"/>
        <v/>
      </c>
      <c r="M156" s="21" t="str">
        <f t="shared" si="28"/>
        <v/>
      </c>
      <c r="N156" s="22" t="str">
        <f t="shared" si="32"/>
        <v>N/A</v>
      </c>
      <c r="O156" s="23" t="str">
        <f t="shared" si="33"/>
        <v/>
      </c>
      <c r="P156" s="23" t="str">
        <f t="shared" si="34"/>
        <v/>
      </c>
      <c r="Q156" s="27"/>
      <c r="R156" s="24" t="str">
        <f>IF($K156="N","",IF($K156="Y",VLOOKUP($A156,'Run1-4'!$A:$J,3,FALSE)))</f>
        <v/>
      </c>
      <c r="S156" s="25" t="str">
        <f t="shared" si="35"/>
        <v/>
      </c>
      <c r="U156" s="24" t="str">
        <f>IF($K156="N","",IF($K156="Y",VLOOKUP($A156,'Run1-5'!$A:$J,3,FALSE)))</f>
        <v/>
      </c>
      <c r="V156" s="25" t="str">
        <f t="shared" si="36"/>
        <v/>
      </c>
      <c r="X156" s="25" t="str">
        <f t="shared" si="29"/>
        <v>N/A</v>
      </c>
    </row>
    <row r="157" spans="1:24" ht="15" customHeight="1" x14ac:dyDescent="0.3">
      <c r="A157" s="12" t="str">
        <f t="shared" si="27"/>
        <v>3-178936029-A</v>
      </c>
      <c r="B157" s="11" t="s">
        <v>1230</v>
      </c>
      <c r="C157" s="6">
        <v>1.2200000000000001E-2</v>
      </c>
      <c r="D157" s="6" t="s">
        <v>1722</v>
      </c>
      <c r="E157" s="6">
        <v>3</v>
      </c>
      <c r="F157" s="6">
        <v>178936029</v>
      </c>
      <c r="G157" s="6" t="s">
        <v>187</v>
      </c>
      <c r="H157" s="6" t="s">
        <v>1082</v>
      </c>
      <c r="I157" s="6">
        <v>410</v>
      </c>
      <c r="K157" s="19" t="str">
        <f t="shared" si="30"/>
        <v>N</v>
      </c>
      <c r="L157" s="20" t="str">
        <f t="shared" si="31"/>
        <v/>
      </c>
      <c r="M157" s="21" t="str">
        <f t="shared" si="28"/>
        <v/>
      </c>
      <c r="N157" s="22" t="str">
        <f t="shared" si="32"/>
        <v>N/A</v>
      </c>
      <c r="O157" s="23" t="str">
        <f t="shared" si="33"/>
        <v/>
      </c>
      <c r="P157" s="23" t="str">
        <f t="shared" si="34"/>
        <v/>
      </c>
      <c r="Q157" s="27"/>
      <c r="R157" s="24" t="str">
        <f>IF($K157="N","",IF($K157="Y",VLOOKUP($A157,'Run1-4'!$A:$J,3,FALSE)))</f>
        <v/>
      </c>
      <c r="S157" s="25" t="str">
        <f t="shared" si="35"/>
        <v/>
      </c>
      <c r="U157" s="24" t="str">
        <f>IF($K157="N","",IF($K157="Y",VLOOKUP($A157,'Run1-5'!$A:$J,3,FALSE)))</f>
        <v/>
      </c>
      <c r="V157" s="25" t="str">
        <f t="shared" si="36"/>
        <v/>
      </c>
      <c r="X157" s="25" t="str">
        <f t="shared" si="29"/>
        <v>N/A</v>
      </c>
    </row>
    <row r="158" spans="1:24" ht="15" customHeight="1" x14ac:dyDescent="0.3">
      <c r="A158" s="12" t="str">
        <f t="shared" si="27"/>
        <v>3-178936033-A+TTAAGGGA</v>
      </c>
      <c r="B158" s="11" t="s">
        <v>56</v>
      </c>
      <c r="C158" s="6">
        <v>2.4799999999999999E-2</v>
      </c>
      <c r="D158" s="6"/>
      <c r="E158" s="6">
        <v>3</v>
      </c>
      <c r="F158" s="6">
        <v>178936033</v>
      </c>
      <c r="G158" s="6" t="s">
        <v>1082</v>
      </c>
      <c r="H158" s="6" t="s">
        <v>45</v>
      </c>
      <c r="I158" s="6">
        <v>444</v>
      </c>
      <c r="K158" s="19" t="str">
        <f t="shared" si="30"/>
        <v>N</v>
      </c>
      <c r="L158" s="20" t="str">
        <f t="shared" si="31"/>
        <v/>
      </c>
      <c r="M158" s="21" t="str">
        <f t="shared" si="28"/>
        <v/>
      </c>
      <c r="N158" s="22" t="str">
        <f t="shared" si="32"/>
        <v>N/A</v>
      </c>
      <c r="O158" s="23" t="str">
        <f t="shared" si="33"/>
        <v/>
      </c>
      <c r="P158" s="23" t="str">
        <f t="shared" si="34"/>
        <v/>
      </c>
      <c r="Q158" s="27"/>
      <c r="R158" s="24" t="str">
        <f>IF($K158="N","",IF($K158="Y",VLOOKUP($A158,'Run1-4'!$A:$J,3,FALSE)))</f>
        <v/>
      </c>
      <c r="S158" s="25" t="str">
        <f t="shared" si="35"/>
        <v/>
      </c>
      <c r="U158" s="24" t="str">
        <f>IF($K158="N","",IF($K158="Y",VLOOKUP($A158,'Run1-5'!$A:$J,3,FALSE)))</f>
        <v/>
      </c>
      <c r="V158" s="25" t="str">
        <f t="shared" si="36"/>
        <v/>
      </c>
      <c r="X158" s="25" t="str">
        <f t="shared" si="29"/>
        <v>N/A</v>
      </c>
    </row>
    <row r="159" spans="1:24" ht="15" customHeight="1" x14ac:dyDescent="0.3">
      <c r="A159" s="12" t="str">
        <f t="shared" si="27"/>
        <v>3-178936035-A+A</v>
      </c>
      <c r="B159" s="11" t="s">
        <v>268</v>
      </c>
      <c r="C159" s="6">
        <v>1.1299999999999999E-2</v>
      </c>
      <c r="D159" s="6"/>
      <c r="E159" s="6">
        <v>3</v>
      </c>
      <c r="F159" s="6">
        <v>178936035</v>
      </c>
      <c r="G159" s="6" t="s">
        <v>1082</v>
      </c>
      <c r="H159" s="6" t="s">
        <v>1092</v>
      </c>
      <c r="I159" s="6">
        <v>355</v>
      </c>
      <c r="K159" s="19" t="str">
        <f t="shared" si="30"/>
        <v>N</v>
      </c>
      <c r="L159" s="20" t="str">
        <f t="shared" si="31"/>
        <v/>
      </c>
      <c r="M159" s="21" t="str">
        <f t="shared" si="28"/>
        <v/>
      </c>
      <c r="N159" s="22" t="str">
        <f t="shared" si="32"/>
        <v>N/A</v>
      </c>
      <c r="O159" s="23" t="str">
        <f t="shared" si="33"/>
        <v/>
      </c>
      <c r="P159" s="23" t="str">
        <f t="shared" si="34"/>
        <v/>
      </c>
      <c r="Q159" s="27"/>
      <c r="R159" s="24" t="str">
        <f>IF($K159="N","",IF($K159="Y",VLOOKUP($A159,'Run1-4'!$A:$J,3,FALSE)))</f>
        <v/>
      </c>
      <c r="S159" s="25" t="str">
        <f t="shared" si="35"/>
        <v/>
      </c>
      <c r="U159" s="24" t="str">
        <f>IF($K159="N","",IF($K159="Y",VLOOKUP($A159,'Run1-5'!$A:$J,3,FALSE)))</f>
        <v/>
      </c>
      <c r="V159" s="25" t="str">
        <f t="shared" si="36"/>
        <v/>
      </c>
      <c r="X159" s="25" t="str">
        <f t="shared" si="29"/>
        <v>N/A</v>
      </c>
    </row>
    <row r="160" spans="1:24" ht="15" customHeight="1" x14ac:dyDescent="0.3">
      <c r="A160" s="12" t="str">
        <f t="shared" si="27"/>
        <v>3-178936068-A</v>
      </c>
      <c r="B160" s="11" t="s">
        <v>485</v>
      </c>
      <c r="C160" s="6">
        <v>1.0200000000000001E-2</v>
      </c>
      <c r="D160" s="6"/>
      <c r="E160" s="6">
        <v>3</v>
      </c>
      <c r="F160" s="6">
        <v>178936068</v>
      </c>
      <c r="G160" s="6" t="s">
        <v>187</v>
      </c>
      <c r="H160" s="6" t="s">
        <v>1082</v>
      </c>
      <c r="I160" s="6">
        <v>488</v>
      </c>
      <c r="K160" s="19" t="str">
        <f t="shared" si="30"/>
        <v>N</v>
      </c>
      <c r="L160" s="20" t="str">
        <f t="shared" si="31"/>
        <v/>
      </c>
      <c r="M160" s="21" t="str">
        <f t="shared" si="28"/>
        <v/>
      </c>
      <c r="N160" s="22" t="str">
        <f t="shared" si="32"/>
        <v>N/A</v>
      </c>
      <c r="O160" s="23" t="str">
        <f t="shared" si="33"/>
        <v/>
      </c>
      <c r="P160" s="23" t="str">
        <f t="shared" si="34"/>
        <v/>
      </c>
      <c r="Q160" s="27"/>
      <c r="R160" s="24" t="str">
        <f>IF($K160="N","",IF($K160="Y",VLOOKUP($A160,'Run1-4'!$A:$J,3,FALSE)))</f>
        <v/>
      </c>
      <c r="S160" s="25" t="str">
        <f t="shared" si="35"/>
        <v/>
      </c>
      <c r="U160" s="24" t="str">
        <f>IF($K160="N","",IF($K160="Y",VLOOKUP($A160,'Run1-5'!$A:$J,3,FALSE)))</f>
        <v/>
      </c>
      <c r="V160" s="25" t="str">
        <f t="shared" si="36"/>
        <v/>
      </c>
      <c r="X160" s="25" t="str">
        <f t="shared" si="29"/>
        <v>N/A</v>
      </c>
    </row>
    <row r="161" spans="1:24" ht="15" customHeight="1" x14ac:dyDescent="0.3">
      <c r="A161" s="12" t="str">
        <f t="shared" si="27"/>
        <v>3-178936078-T</v>
      </c>
      <c r="B161" s="11" t="s">
        <v>1293</v>
      </c>
      <c r="C161" s="6">
        <v>1.01E-2</v>
      </c>
      <c r="D161" s="6"/>
      <c r="E161" s="6">
        <v>3</v>
      </c>
      <c r="F161" s="6">
        <v>178936078</v>
      </c>
      <c r="G161" s="6" t="s">
        <v>125</v>
      </c>
      <c r="H161" s="6" t="s">
        <v>1177</v>
      </c>
      <c r="I161" s="6">
        <v>497</v>
      </c>
      <c r="K161" s="19" t="str">
        <f t="shared" si="30"/>
        <v>N</v>
      </c>
      <c r="L161" s="20" t="str">
        <f t="shared" si="31"/>
        <v/>
      </c>
      <c r="M161" s="21" t="str">
        <f t="shared" si="28"/>
        <v/>
      </c>
      <c r="N161" s="22" t="str">
        <f t="shared" si="32"/>
        <v>N/A</v>
      </c>
      <c r="O161" s="23" t="str">
        <f t="shared" si="33"/>
        <v/>
      </c>
      <c r="P161" s="23" t="str">
        <f t="shared" si="34"/>
        <v/>
      </c>
      <c r="Q161" s="27"/>
      <c r="R161" s="24" t="str">
        <f>IF($K161="N","",IF($K161="Y",VLOOKUP($A161,'Run1-4'!$A:$J,3,FALSE)))</f>
        <v/>
      </c>
      <c r="S161" s="25" t="str">
        <f t="shared" si="35"/>
        <v/>
      </c>
      <c r="U161" s="24" t="str">
        <f>IF($K161="N","",IF($K161="Y",VLOOKUP($A161,'Run1-5'!$A:$J,3,FALSE)))</f>
        <v/>
      </c>
      <c r="V161" s="25" t="str">
        <f t="shared" si="36"/>
        <v/>
      </c>
      <c r="X161" s="25" t="str">
        <f t="shared" si="29"/>
        <v>N/A</v>
      </c>
    </row>
    <row r="162" spans="1:24" ht="15" customHeight="1" x14ac:dyDescent="0.3">
      <c r="A162" s="12" t="str">
        <f t="shared" si="27"/>
        <v>3-178938817-C+T</v>
      </c>
      <c r="B162" s="11" t="s">
        <v>883</v>
      </c>
      <c r="C162" s="6">
        <v>1.4800000000000001E-2</v>
      </c>
      <c r="D162" s="6"/>
      <c r="E162" s="6">
        <v>3</v>
      </c>
      <c r="F162" s="6">
        <v>178938817</v>
      </c>
      <c r="G162" s="6" t="s">
        <v>125</v>
      </c>
      <c r="H162" s="6" t="s">
        <v>1283</v>
      </c>
      <c r="I162" s="6">
        <v>270</v>
      </c>
      <c r="K162" s="19" t="str">
        <f t="shared" si="30"/>
        <v>N</v>
      </c>
      <c r="L162" s="20" t="str">
        <f t="shared" si="31"/>
        <v/>
      </c>
      <c r="M162" s="21" t="str">
        <f t="shared" si="28"/>
        <v/>
      </c>
      <c r="N162" s="22" t="str">
        <f t="shared" si="32"/>
        <v>N/A</v>
      </c>
      <c r="O162" s="23" t="str">
        <f t="shared" si="33"/>
        <v/>
      </c>
      <c r="P162" s="23" t="str">
        <f t="shared" si="34"/>
        <v/>
      </c>
      <c r="Q162" s="27"/>
      <c r="R162" s="24" t="str">
        <f>IF($K162="N","",IF($K162="Y",VLOOKUP($A162,'Run1-4'!$A:$J,3,FALSE)))</f>
        <v/>
      </c>
      <c r="S162" s="25" t="str">
        <f t="shared" si="35"/>
        <v/>
      </c>
      <c r="U162" s="24" t="str">
        <f>IF($K162="N","",IF($K162="Y",VLOOKUP($A162,'Run1-5'!$A:$J,3,FALSE)))</f>
        <v/>
      </c>
      <c r="V162" s="25" t="str">
        <f t="shared" si="36"/>
        <v/>
      </c>
      <c r="X162" s="25" t="str">
        <f t="shared" si="29"/>
        <v>N/A</v>
      </c>
    </row>
    <row r="163" spans="1:24" ht="15" customHeight="1" x14ac:dyDescent="0.3">
      <c r="A163" s="12" t="str">
        <f t="shared" si="27"/>
        <v>3-178938817-C-T</v>
      </c>
      <c r="B163" s="11" t="s">
        <v>658</v>
      </c>
      <c r="C163" s="6">
        <v>1.11E-2</v>
      </c>
      <c r="D163" s="6"/>
      <c r="E163" s="6">
        <v>3</v>
      </c>
      <c r="F163" s="6">
        <v>178938817</v>
      </c>
      <c r="G163" s="6" t="s">
        <v>125</v>
      </c>
      <c r="H163" s="6" t="s">
        <v>493</v>
      </c>
      <c r="I163" s="6">
        <v>270</v>
      </c>
      <c r="K163" s="19" t="str">
        <f t="shared" si="30"/>
        <v>N</v>
      </c>
      <c r="L163" s="20" t="str">
        <f t="shared" si="31"/>
        <v/>
      </c>
      <c r="M163" s="21" t="str">
        <f t="shared" si="28"/>
        <v/>
      </c>
      <c r="N163" s="22" t="str">
        <f t="shared" si="32"/>
        <v>N/A</v>
      </c>
      <c r="O163" s="23" t="str">
        <f t="shared" si="33"/>
        <v/>
      </c>
      <c r="P163" s="23" t="str">
        <f t="shared" si="34"/>
        <v/>
      </c>
      <c r="Q163" s="27"/>
      <c r="R163" s="24" t="str">
        <f>IF($K163="N","",IF($K163="Y",VLOOKUP($A163,'Run1-4'!$A:$J,3,FALSE)))</f>
        <v/>
      </c>
      <c r="S163" s="25" t="str">
        <f t="shared" si="35"/>
        <v/>
      </c>
      <c r="U163" s="24" t="str">
        <f>IF($K163="N","",IF($K163="Y",VLOOKUP($A163,'Run1-5'!$A:$J,3,FALSE)))</f>
        <v/>
      </c>
      <c r="V163" s="25" t="str">
        <f t="shared" si="36"/>
        <v/>
      </c>
      <c r="X163" s="25" t="str">
        <f t="shared" si="29"/>
        <v>N/A</v>
      </c>
    </row>
    <row r="164" spans="1:24" ht="15" customHeight="1" x14ac:dyDescent="0.3">
      <c r="A164" s="12" t="str">
        <f t="shared" si="27"/>
        <v>3-178938825-A</v>
      </c>
      <c r="B164" s="11" t="s">
        <v>290</v>
      </c>
      <c r="C164" s="6">
        <v>1.43E-2</v>
      </c>
      <c r="D164" s="6"/>
      <c r="E164" s="6">
        <v>3</v>
      </c>
      <c r="F164" s="6">
        <v>178938825</v>
      </c>
      <c r="G164" s="6" t="s">
        <v>187</v>
      </c>
      <c r="H164" s="6" t="s">
        <v>1082</v>
      </c>
      <c r="I164" s="6">
        <v>279</v>
      </c>
      <c r="K164" s="19" t="str">
        <f t="shared" si="30"/>
        <v>N</v>
      </c>
      <c r="L164" s="20" t="str">
        <f t="shared" si="31"/>
        <v/>
      </c>
      <c r="M164" s="21" t="str">
        <f t="shared" si="28"/>
        <v/>
      </c>
      <c r="N164" s="22" t="str">
        <f t="shared" si="32"/>
        <v>N/A</v>
      </c>
      <c r="O164" s="23" t="str">
        <f t="shared" si="33"/>
        <v/>
      </c>
      <c r="P164" s="23" t="str">
        <f t="shared" si="34"/>
        <v/>
      </c>
      <c r="Q164" s="27"/>
      <c r="R164" s="24" t="str">
        <f>IF($K164="N","",IF($K164="Y",VLOOKUP($A164,'Run1-4'!$A:$J,3,FALSE)))</f>
        <v/>
      </c>
      <c r="S164" s="25" t="str">
        <f t="shared" si="35"/>
        <v/>
      </c>
      <c r="U164" s="24" t="str">
        <f>IF($K164="N","",IF($K164="Y",VLOOKUP($A164,'Run1-5'!$A:$J,3,FALSE)))</f>
        <v/>
      </c>
      <c r="V164" s="25" t="str">
        <f t="shared" si="36"/>
        <v/>
      </c>
      <c r="X164" s="25" t="str">
        <f t="shared" si="29"/>
        <v>N/A</v>
      </c>
    </row>
    <row r="165" spans="1:24" ht="15" customHeight="1" x14ac:dyDescent="0.3">
      <c r="A165" s="12" t="str">
        <f t="shared" si="27"/>
        <v>3-178938827-T</v>
      </c>
      <c r="B165" s="11" t="s">
        <v>509</v>
      </c>
      <c r="C165" s="6">
        <v>1.0800000000000001E-2</v>
      </c>
      <c r="D165" s="6"/>
      <c r="E165" s="6">
        <v>3</v>
      </c>
      <c r="F165" s="6">
        <v>178938827</v>
      </c>
      <c r="G165" s="6" t="s">
        <v>125</v>
      </c>
      <c r="H165" s="6" t="s">
        <v>1177</v>
      </c>
      <c r="I165" s="6">
        <v>277</v>
      </c>
      <c r="K165" s="19" t="str">
        <f t="shared" si="30"/>
        <v>N</v>
      </c>
      <c r="L165" s="20" t="str">
        <f t="shared" si="31"/>
        <v/>
      </c>
      <c r="M165" s="21" t="str">
        <f t="shared" si="28"/>
        <v/>
      </c>
      <c r="N165" s="22" t="str">
        <f t="shared" si="32"/>
        <v>N/A</v>
      </c>
      <c r="O165" s="23" t="str">
        <f t="shared" si="33"/>
        <v/>
      </c>
      <c r="P165" s="23" t="str">
        <f t="shared" si="34"/>
        <v/>
      </c>
      <c r="Q165" s="27"/>
      <c r="R165" s="24" t="str">
        <f>IF($K165="N","",IF($K165="Y",VLOOKUP($A165,'Run1-4'!$A:$J,3,FALSE)))</f>
        <v/>
      </c>
      <c r="S165" s="25" t="str">
        <f t="shared" si="35"/>
        <v/>
      </c>
      <c r="U165" s="24" t="str">
        <f>IF($K165="N","",IF($K165="Y",VLOOKUP($A165,'Run1-5'!$A:$J,3,FALSE)))</f>
        <v/>
      </c>
      <c r="V165" s="25" t="str">
        <f t="shared" si="36"/>
        <v/>
      </c>
      <c r="X165" s="25" t="str">
        <f t="shared" si="29"/>
        <v>N/A</v>
      </c>
    </row>
    <row r="166" spans="1:24" ht="15" customHeight="1" x14ac:dyDescent="0.3">
      <c r="A166" s="12" t="str">
        <f t="shared" si="27"/>
        <v>3-178938833-A</v>
      </c>
      <c r="B166" s="11" t="s">
        <v>725</v>
      </c>
      <c r="C166" s="6">
        <v>1.3899999999999999E-2</v>
      </c>
      <c r="D166" s="6"/>
      <c r="E166" s="6">
        <v>3</v>
      </c>
      <c r="F166" s="6">
        <v>178938833</v>
      </c>
      <c r="G166" s="6" t="s">
        <v>187</v>
      </c>
      <c r="H166" s="6" t="s">
        <v>1082</v>
      </c>
      <c r="I166" s="6">
        <v>287</v>
      </c>
      <c r="K166" s="19" t="str">
        <f t="shared" si="30"/>
        <v>N</v>
      </c>
      <c r="L166" s="20" t="str">
        <f t="shared" si="31"/>
        <v/>
      </c>
      <c r="M166" s="21" t="str">
        <f t="shared" si="28"/>
        <v/>
      </c>
      <c r="N166" s="22" t="str">
        <f t="shared" si="32"/>
        <v>N/A</v>
      </c>
      <c r="O166" s="23" t="str">
        <f t="shared" si="33"/>
        <v/>
      </c>
      <c r="P166" s="23" t="str">
        <f t="shared" si="34"/>
        <v/>
      </c>
      <c r="Q166" s="27"/>
      <c r="R166" s="24" t="str">
        <f>IF($K166="N","",IF($K166="Y",VLOOKUP($A166,'Run1-4'!$A:$J,3,FALSE)))</f>
        <v/>
      </c>
      <c r="S166" s="25" t="str">
        <f t="shared" si="35"/>
        <v/>
      </c>
      <c r="U166" s="24" t="str">
        <f>IF($K166="N","",IF($K166="Y",VLOOKUP($A166,'Run1-5'!$A:$J,3,FALSE)))</f>
        <v/>
      </c>
      <c r="V166" s="25" t="str">
        <f t="shared" si="36"/>
        <v/>
      </c>
      <c r="X166" s="25" t="str">
        <f t="shared" si="29"/>
        <v>N/A</v>
      </c>
    </row>
    <row r="167" spans="1:24" ht="15" customHeight="1" x14ac:dyDescent="0.3">
      <c r="A167" s="12" t="str">
        <f t="shared" si="27"/>
        <v>3-178938846-A</v>
      </c>
      <c r="B167" s="11" t="s">
        <v>948</v>
      </c>
      <c r="C167" s="6">
        <v>1.7399999999999999E-2</v>
      </c>
      <c r="D167" s="6"/>
      <c r="E167" s="6">
        <v>3</v>
      </c>
      <c r="F167" s="6">
        <v>178938846</v>
      </c>
      <c r="G167" s="6" t="s">
        <v>187</v>
      </c>
      <c r="H167" s="6" t="s">
        <v>1082</v>
      </c>
      <c r="I167" s="6">
        <v>288</v>
      </c>
      <c r="K167" s="19" t="str">
        <f t="shared" si="30"/>
        <v>N</v>
      </c>
      <c r="L167" s="20" t="str">
        <f t="shared" si="31"/>
        <v/>
      </c>
      <c r="M167" s="21" t="str">
        <f t="shared" si="28"/>
        <v/>
      </c>
      <c r="N167" s="22" t="str">
        <f t="shared" si="32"/>
        <v>N/A</v>
      </c>
      <c r="O167" s="23" t="str">
        <f t="shared" si="33"/>
        <v/>
      </c>
      <c r="P167" s="23" t="str">
        <f t="shared" si="34"/>
        <v/>
      </c>
      <c r="Q167" s="27"/>
      <c r="R167" s="24" t="str">
        <f>IF($K167="N","",IF($K167="Y",VLOOKUP($A167,'Run1-4'!$A:$J,3,FALSE)))</f>
        <v/>
      </c>
      <c r="S167" s="25" t="str">
        <f t="shared" si="35"/>
        <v/>
      </c>
      <c r="U167" s="24" t="str">
        <f>IF($K167="N","",IF($K167="Y",VLOOKUP($A167,'Run1-5'!$A:$J,3,FALSE)))</f>
        <v/>
      </c>
      <c r="V167" s="25" t="str">
        <f t="shared" si="36"/>
        <v/>
      </c>
      <c r="X167" s="25" t="str">
        <f t="shared" si="29"/>
        <v>N/A</v>
      </c>
    </row>
    <row r="168" spans="1:24" ht="15" customHeight="1" x14ac:dyDescent="0.3">
      <c r="A168" s="12" t="str">
        <f t="shared" si="27"/>
        <v>3-178938862-T</v>
      </c>
      <c r="B168" s="11" t="s">
        <v>358</v>
      </c>
      <c r="C168" s="6">
        <v>1.38E-2</v>
      </c>
      <c r="D168" s="6"/>
      <c r="E168" s="6">
        <v>3</v>
      </c>
      <c r="F168" s="6">
        <v>178938862</v>
      </c>
      <c r="G168" s="6" t="s">
        <v>125</v>
      </c>
      <c r="H168" s="6" t="s">
        <v>1177</v>
      </c>
      <c r="I168" s="6">
        <v>290</v>
      </c>
      <c r="K168" s="19" t="str">
        <f t="shared" si="30"/>
        <v>N</v>
      </c>
      <c r="L168" s="20" t="str">
        <f t="shared" si="31"/>
        <v/>
      </c>
      <c r="M168" s="21" t="str">
        <f t="shared" si="28"/>
        <v/>
      </c>
      <c r="N168" s="22" t="str">
        <f t="shared" si="32"/>
        <v>N/A</v>
      </c>
      <c r="O168" s="23" t="str">
        <f t="shared" si="33"/>
        <v/>
      </c>
      <c r="P168" s="23" t="str">
        <f t="shared" si="34"/>
        <v/>
      </c>
      <c r="Q168" s="27"/>
      <c r="R168" s="24" t="str">
        <f>IF($K168="N","",IF($K168="Y",VLOOKUP($A168,'Run1-4'!$A:$J,3,FALSE)))</f>
        <v/>
      </c>
      <c r="S168" s="25" t="str">
        <f t="shared" si="35"/>
        <v/>
      </c>
      <c r="U168" s="24" t="str">
        <f>IF($K168="N","",IF($K168="Y",VLOOKUP($A168,'Run1-5'!$A:$J,3,FALSE)))</f>
        <v/>
      </c>
      <c r="V168" s="25" t="str">
        <f t="shared" si="36"/>
        <v/>
      </c>
      <c r="X168" s="25" t="str">
        <f t="shared" si="29"/>
        <v>N/A</v>
      </c>
    </row>
    <row r="169" spans="1:24" ht="15" customHeight="1" x14ac:dyDescent="0.3">
      <c r="A169" s="12" t="str">
        <f t="shared" si="27"/>
        <v>3-178938864-A</v>
      </c>
      <c r="B169" s="11" t="s">
        <v>573</v>
      </c>
      <c r="C169" s="6">
        <v>2.4199999999999999E-2</v>
      </c>
      <c r="D169" s="6"/>
      <c r="E169" s="6">
        <v>3</v>
      </c>
      <c r="F169" s="6">
        <v>178938864</v>
      </c>
      <c r="G169" s="6" t="s">
        <v>187</v>
      </c>
      <c r="H169" s="6" t="s">
        <v>1082</v>
      </c>
      <c r="I169" s="6">
        <v>289</v>
      </c>
      <c r="K169" s="19" t="str">
        <f t="shared" si="30"/>
        <v>N</v>
      </c>
      <c r="L169" s="20" t="str">
        <f t="shared" si="31"/>
        <v/>
      </c>
      <c r="M169" s="21" t="str">
        <f t="shared" si="28"/>
        <v/>
      </c>
      <c r="N169" s="22" t="str">
        <f t="shared" si="32"/>
        <v>N/A</v>
      </c>
      <c r="O169" s="23" t="str">
        <f t="shared" si="33"/>
        <v/>
      </c>
      <c r="P169" s="23" t="str">
        <f t="shared" si="34"/>
        <v/>
      </c>
      <c r="Q169" s="27"/>
      <c r="R169" s="24" t="str">
        <f>IF($K169="N","",IF($K169="Y",VLOOKUP($A169,'Run1-4'!$A:$J,3,FALSE)))</f>
        <v/>
      </c>
      <c r="S169" s="25" t="str">
        <f t="shared" si="35"/>
        <v/>
      </c>
      <c r="U169" s="24" t="str">
        <f>IF($K169="N","",IF($K169="Y",VLOOKUP($A169,'Run1-5'!$A:$J,3,FALSE)))</f>
        <v/>
      </c>
      <c r="V169" s="25" t="str">
        <f t="shared" si="36"/>
        <v/>
      </c>
      <c r="X169" s="25" t="str">
        <f t="shared" si="29"/>
        <v>N/A</v>
      </c>
    </row>
    <row r="170" spans="1:24" ht="15" customHeight="1" x14ac:dyDescent="0.3">
      <c r="A170" s="12" t="str">
        <f t="shared" si="27"/>
        <v>3-178938864-G-A</v>
      </c>
      <c r="B170" s="11" t="s">
        <v>790</v>
      </c>
      <c r="C170" s="6">
        <v>1.04E-2</v>
      </c>
      <c r="D170" s="6"/>
      <c r="E170" s="6">
        <v>3</v>
      </c>
      <c r="F170" s="6">
        <v>178938864</v>
      </c>
      <c r="G170" s="6" t="s">
        <v>187</v>
      </c>
      <c r="H170" s="6" t="s">
        <v>590</v>
      </c>
      <c r="I170" s="6">
        <v>289</v>
      </c>
      <c r="K170" s="19" t="str">
        <f t="shared" si="30"/>
        <v>N</v>
      </c>
      <c r="L170" s="20" t="str">
        <f t="shared" si="31"/>
        <v/>
      </c>
      <c r="M170" s="21" t="str">
        <f t="shared" si="28"/>
        <v/>
      </c>
      <c r="N170" s="22" t="str">
        <f t="shared" si="32"/>
        <v>N/A</v>
      </c>
      <c r="O170" s="23" t="str">
        <f t="shared" si="33"/>
        <v/>
      </c>
      <c r="P170" s="23" t="str">
        <f t="shared" si="34"/>
        <v/>
      </c>
      <c r="Q170" s="27"/>
      <c r="R170" s="24" t="str">
        <f>IF($K170="N","",IF($K170="Y",VLOOKUP($A170,'Run1-4'!$A:$J,3,FALSE)))</f>
        <v/>
      </c>
      <c r="S170" s="25" t="str">
        <f t="shared" si="35"/>
        <v/>
      </c>
      <c r="U170" s="24" t="str">
        <f>IF($K170="N","",IF($K170="Y",VLOOKUP($A170,'Run1-5'!$A:$J,3,FALSE)))</f>
        <v/>
      </c>
      <c r="V170" s="25" t="str">
        <f t="shared" si="36"/>
        <v/>
      </c>
      <c r="X170" s="25" t="str">
        <f t="shared" si="29"/>
        <v>N/A</v>
      </c>
    </row>
    <row r="171" spans="1:24" ht="15" customHeight="1" x14ac:dyDescent="0.3">
      <c r="A171" s="12" t="str">
        <f t="shared" si="27"/>
        <v>3-178938868-A-G</v>
      </c>
      <c r="B171" s="11" t="s">
        <v>1021</v>
      </c>
      <c r="C171" s="6">
        <v>0.11020000000000001</v>
      </c>
      <c r="D171" s="6"/>
      <c r="E171" s="6">
        <v>3</v>
      </c>
      <c r="F171" s="6">
        <v>178938868</v>
      </c>
      <c r="G171" s="6" t="s">
        <v>1082</v>
      </c>
      <c r="H171" s="6" t="s">
        <v>801</v>
      </c>
      <c r="I171" s="6">
        <v>236</v>
      </c>
      <c r="K171" s="19" t="str">
        <f t="shared" si="30"/>
        <v>Y</v>
      </c>
      <c r="L171" s="20">
        <f t="shared" si="31"/>
        <v>0.11020000000000001</v>
      </c>
      <c r="M171" s="21" t="str">
        <f t="shared" si="28"/>
        <v>B</v>
      </c>
      <c r="N171" s="22">
        <f t="shared" si="32"/>
        <v>6.4080000000000012E-2</v>
      </c>
      <c r="O171" s="23">
        <f t="shared" si="33"/>
        <v>4.6119999999999994E-2</v>
      </c>
      <c r="P171" s="23">
        <f t="shared" si="34"/>
        <v>0.17428000000000002</v>
      </c>
      <c r="Q171" s="27"/>
      <c r="R171" s="24">
        <f>IF($K171="N","",IF($K171="Y",VLOOKUP($A171,'Run1-4'!$A:$J,3,FALSE)))</f>
        <v>0.13650000000000001</v>
      </c>
      <c r="S171" s="25" t="str">
        <f t="shared" si="35"/>
        <v>Y</v>
      </c>
      <c r="U171" s="24">
        <f>IF($K171="N","",IF($K171="Y",VLOOKUP($A171,'Run1-5'!$A:$J,3,FALSE)))</f>
        <v>8.9899999999999994E-2</v>
      </c>
      <c r="V171" s="25" t="str">
        <f t="shared" si="36"/>
        <v>Y</v>
      </c>
      <c r="X171" s="25" t="str">
        <f t="shared" si="29"/>
        <v>Y</v>
      </c>
    </row>
    <row r="172" spans="1:24" ht="15" customHeight="1" x14ac:dyDescent="0.3">
      <c r="A172" s="12" t="str">
        <f t="shared" si="27"/>
        <v>3-178938885-A</v>
      </c>
      <c r="B172" s="11" t="s">
        <v>970</v>
      </c>
      <c r="C172" s="6">
        <v>1.0500000000000001E-2</v>
      </c>
      <c r="D172" s="6"/>
      <c r="E172" s="6">
        <v>3</v>
      </c>
      <c r="F172" s="6">
        <v>178938885</v>
      </c>
      <c r="G172" s="6" t="s">
        <v>187</v>
      </c>
      <c r="H172" s="6" t="s">
        <v>1082</v>
      </c>
      <c r="I172" s="6">
        <v>286</v>
      </c>
      <c r="K172" s="19" t="str">
        <f t="shared" si="30"/>
        <v>N</v>
      </c>
      <c r="L172" s="20" t="str">
        <f t="shared" si="31"/>
        <v/>
      </c>
      <c r="M172" s="21" t="str">
        <f t="shared" si="28"/>
        <v/>
      </c>
      <c r="N172" s="22" t="str">
        <f t="shared" si="32"/>
        <v>N/A</v>
      </c>
      <c r="O172" s="23" t="str">
        <f t="shared" si="33"/>
        <v/>
      </c>
      <c r="P172" s="23" t="str">
        <f t="shared" si="34"/>
        <v/>
      </c>
      <c r="Q172" s="27"/>
      <c r="R172" s="24" t="str">
        <f>IF($K172="N","",IF($K172="Y",VLOOKUP($A172,'Run1-4'!$A:$J,3,FALSE)))</f>
        <v/>
      </c>
      <c r="S172" s="25" t="str">
        <f t="shared" si="35"/>
        <v/>
      </c>
      <c r="U172" s="24" t="str">
        <f>IF($K172="N","",IF($K172="Y",VLOOKUP($A172,'Run1-5'!$A:$J,3,FALSE)))</f>
        <v/>
      </c>
      <c r="V172" s="25" t="str">
        <f t="shared" si="36"/>
        <v/>
      </c>
      <c r="X172" s="25" t="str">
        <f t="shared" si="29"/>
        <v>N/A</v>
      </c>
    </row>
    <row r="173" spans="1:24" ht="15" customHeight="1" x14ac:dyDescent="0.3">
      <c r="A173" s="12" t="str">
        <f t="shared" si="27"/>
        <v>3-178938886-G+A</v>
      </c>
      <c r="B173" s="11" t="s">
        <v>1194</v>
      </c>
      <c r="C173" s="6">
        <v>1.06E-2</v>
      </c>
      <c r="D173" s="6"/>
      <c r="E173" s="6">
        <v>3</v>
      </c>
      <c r="F173" s="6">
        <v>178938886</v>
      </c>
      <c r="G173" s="6" t="s">
        <v>187</v>
      </c>
      <c r="H173" s="6" t="s">
        <v>1373</v>
      </c>
      <c r="I173" s="6">
        <v>284</v>
      </c>
      <c r="K173" s="19" t="str">
        <f t="shared" si="30"/>
        <v>N</v>
      </c>
      <c r="L173" s="20" t="str">
        <f t="shared" si="31"/>
        <v/>
      </c>
      <c r="M173" s="21" t="str">
        <f t="shared" si="28"/>
        <v/>
      </c>
      <c r="N173" s="22" t="str">
        <f t="shared" si="32"/>
        <v>N/A</v>
      </c>
      <c r="O173" s="23" t="str">
        <f t="shared" si="33"/>
        <v/>
      </c>
      <c r="P173" s="23" t="str">
        <f t="shared" si="34"/>
        <v/>
      </c>
      <c r="Q173" s="27"/>
      <c r="R173" s="24" t="str">
        <f>IF($K173="N","",IF($K173="Y",VLOOKUP($A173,'Run1-4'!$A:$J,3,FALSE)))</f>
        <v/>
      </c>
      <c r="S173" s="25" t="str">
        <f t="shared" si="35"/>
        <v/>
      </c>
      <c r="U173" s="24" t="str">
        <f>IF($K173="N","",IF($K173="Y",VLOOKUP($A173,'Run1-5'!$A:$J,3,FALSE)))</f>
        <v/>
      </c>
      <c r="V173" s="25" t="str">
        <f t="shared" si="36"/>
        <v/>
      </c>
      <c r="X173" s="25" t="str">
        <f t="shared" si="29"/>
        <v>N/A</v>
      </c>
    </row>
    <row r="174" spans="1:24" ht="15" customHeight="1" x14ac:dyDescent="0.3">
      <c r="A174" s="12" t="str">
        <f t="shared" si="27"/>
        <v>3-178938905-T</v>
      </c>
      <c r="B174" s="11" t="s">
        <v>20</v>
      </c>
      <c r="C174" s="6">
        <v>1.06E-2</v>
      </c>
      <c r="D174" s="6"/>
      <c r="E174" s="6">
        <v>3</v>
      </c>
      <c r="F174" s="6">
        <v>178938905</v>
      </c>
      <c r="G174" s="6" t="s">
        <v>125</v>
      </c>
      <c r="H174" s="6" t="s">
        <v>1177</v>
      </c>
      <c r="I174" s="6">
        <v>283</v>
      </c>
      <c r="K174" s="19" t="str">
        <f t="shared" si="30"/>
        <v>N</v>
      </c>
      <c r="L174" s="20" t="str">
        <f t="shared" si="31"/>
        <v/>
      </c>
      <c r="M174" s="21" t="str">
        <f t="shared" si="28"/>
        <v/>
      </c>
      <c r="N174" s="22" t="str">
        <f t="shared" si="32"/>
        <v>N/A</v>
      </c>
      <c r="O174" s="23" t="str">
        <f t="shared" si="33"/>
        <v/>
      </c>
      <c r="P174" s="23" t="str">
        <f t="shared" si="34"/>
        <v/>
      </c>
      <c r="Q174" s="27"/>
      <c r="R174" s="24" t="str">
        <f>IF($K174="N","",IF($K174="Y",VLOOKUP($A174,'Run1-4'!$A:$J,3,FALSE)))</f>
        <v/>
      </c>
      <c r="S174" s="25" t="str">
        <f t="shared" si="35"/>
        <v/>
      </c>
      <c r="U174" s="24" t="str">
        <f>IF($K174="N","",IF($K174="Y",VLOOKUP($A174,'Run1-5'!$A:$J,3,FALSE)))</f>
        <v/>
      </c>
      <c r="V174" s="25" t="str">
        <f t="shared" si="36"/>
        <v/>
      </c>
      <c r="X174" s="25" t="str">
        <f t="shared" si="29"/>
        <v>N/A</v>
      </c>
    </row>
    <row r="175" spans="1:24" ht="15" customHeight="1" x14ac:dyDescent="0.3">
      <c r="A175" s="12" t="str">
        <f t="shared" si="27"/>
        <v>3-178947823-T+T</v>
      </c>
      <c r="B175" s="11" t="s">
        <v>813</v>
      </c>
      <c r="C175" s="6">
        <v>1.0699999999999999E-2</v>
      </c>
      <c r="D175" s="6"/>
      <c r="E175" s="6">
        <v>3</v>
      </c>
      <c r="F175" s="6">
        <v>178947823</v>
      </c>
      <c r="G175" s="6" t="s">
        <v>1177</v>
      </c>
      <c r="H175" s="6" t="s">
        <v>997</v>
      </c>
      <c r="I175" s="6">
        <v>745</v>
      </c>
      <c r="K175" s="19" t="str">
        <f t="shared" si="30"/>
        <v>N</v>
      </c>
      <c r="L175" s="20" t="str">
        <f t="shared" si="31"/>
        <v/>
      </c>
      <c r="M175" s="21" t="str">
        <f t="shared" si="28"/>
        <v/>
      </c>
      <c r="N175" s="22" t="str">
        <f t="shared" si="32"/>
        <v>N/A</v>
      </c>
      <c r="O175" s="23" t="str">
        <f t="shared" si="33"/>
        <v/>
      </c>
      <c r="P175" s="23" t="str">
        <f t="shared" si="34"/>
        <v/>
      </c>
      <c r="Q175" s="27"/>
      <c r="R175" s="24" t="str">
        <f>IF($K175="N","",IF($K175="Y",VLOOKUP($A175,'Run1-4'!$A:$J,3,FALSE)))</f>
        <v/>
      </c>
      <c r="S175" s="25" t="str">
        <f t="shared" si="35"/>
        <v/>
      </c>
      <c r="U175" s="24" t="str">
        <f>IF($K175="N","",IF($K175="Y",VLOOKUP($A175,'Run1-5'!$A:$J,3,FALSE)))</f>
        <v/>
      </c>
      <c r="V175" s="25" t="str">
        <f t="shared" si="36"/>
        <v/>
      </c>
      <c r="X175" s="25" t="str">
        <f t="shared" si="29"/>
        <v>N/A</v>
      </c>
    </row>
    <row r="176" spans="1:24" ht="15" customHeight="1" x14ac:dyDescent="0.3">
      <c r="A176" s="12" t="str">
        <f t="shared" si="27"/>
        <v>3-178947841-A</v>
      </c>
      <c r="B176" s="11" t="s">
        <v>1040</v>
      </c>
      <c r="C176" s="6">
        <v>1.2699999999999999E-2</v>
      </c>
      <c r="D176" s="6"/>
      <c r="E176" s="6">
        <v>3</v>
      </c>
      <c r="F176" s="6">
        <v>178947841</v>
      </c>
      <c r="G176" s="6" t="s">
        <v>187</v>
      </c>
      <c r="H176" s="6" t="s">
        <v>1082</v>
      </c>
      <c r="I176" s="6">
        <v>864</v>
      </c>
      <c r="K176" s="19" t="str">
        <f t="shared" si="30"/>
        <v>N</v>
      </c>
      <c r="L176" s="20" t="str">
        <f t="shared" si="31"/>
        <v/>
      </c>
      <c r="M176" s="21" t="str">
        <f t="shared" si="28"/>
        <v/>
      </c>
      <c r="N176" s="22" t="str">
        <f t="shared" si="32"/>
        <v>N/A</v>
      </c>
      <c r="O176" s="23" t="str">
        <f t="shared" si="33"/>
        <v/>
      </c>
      <c r="P176" s="23" t="str">
        <f t="shared" si="34"/>
        <v/>
      </c>
      <c r="Q176" s="27"/>
      <c r="R176" s="24" t="str">
        <f>IF($K176="N","",IF($K176="Y",VLOOKUP($A176,'Run1-4'!$A:$J,3,FALSE)))</f>
        <v/>
      </c>
      <c r="S176" s="25" t="str">
        <f t="shared" si="35"/>
        <v/>
      </c>
      <c r="U176" s="24" t="str">
        <f>IF($K176="N","",IF($K176="Y",VLOOKUP($A176,'Run1-5'!$A:$J,3,FALSE)))</f>
        <v/>
      </c>
      <c r="V176" s="25" t="str">
        <f t="shared" si="36"/>
        <v/>
      </c>
      <c r="X176" s="25" t="str">
        <f t="shared" si="29"/>
        <v>N/A</v>
      </c>
    </row>
    <row r="177" spans="1:24" ht="15" customHeight="1" x14ac:dyDescent="0.3">
      <c r="A177" s="12" t="str">
        <f t="shared" si="27"/>
        <v>3-178947853-A-T</v>
      </c>
      <c r="B177" s="11" t="s">
        <v>1255</v>
      </c>
      <c r="C177" s="6">
        <v>1.1299999999999999E-2</v>
      </c>
      <c r="D177" s="6"/>
      <c r="E177" s="6">
        <v>3</v>
      </c>
      <c r="F177" s="6">
        <v>178947853</v>
      </c>
      <c r="G177" s="6" t="s">
        <v>1082</v>
      </c>
      <c r="H177" s="6" t="s">
        <v>404</v>
      </c>
      <c r="I177" s="6">
        <v>884</v>
      </c>
      <c r="K177" s="19" t="str">
        <f t="shared" si="30"/>
        <v>N</v>
      </c>
      <c r="L177" s="20" t="str">
        <f t="shared" si="31"/>
        <v/>
      </c>
      <c r="M177" s="21" t="str">
        <f t="shared" si="28"/>
        <v/>
      </c>
      <c r="N177" s="22" t="str">
        <f t="shared" si="32"/>
        <v>N/A</v>
      </c>
      <c r="O177" s="23" t="str">
        <f t="shared" si="33"/>
        <v/>
      </c>
      <c r="P177" s="23" t="str">
        <f t="shared" si="34"/>
        <v/>
      </c>
      <c r="Q177" s="27"/>
      <c r="R177" s="24" t="str">
        <f>IF($K177="N","",IF($K177="Y",VLOOKUP($A177,'Run1-4'!$A:$J,3,FALSE)))</f>
        <v/>
      </c>
      <c r="S177" s="25" t="str">
        <f t="shared" si="35"/>
        <v/>
      </c>
      <c r="U177" s="24" t="str">
        <f>IF($K177="N","",IF($K177="Y",VLOOKUP($A177,'Run1-5'!$A:$J,3,FALSE)))</f>
        <v/>
      </c>
      <c r="V177" s="25" t="str">
        <f t="shared" si="36"/>
        <v/>
      </c>
      <c r="X177" s="25" t="str">
        <f t="shared" si="29"/>
        <v>N/A</v>
      </c>
    </row>
    <row r="178" spans="1:24" ht="15" customHeight="1" x14ac:dyDescent="0.3">
      <c r="A178" s="12" t="str">
        <f t="shared" si="27"/>
        <v>3-178947866-A</v>
      </c>
      <c r="B178" s="11" t="s">
        <v>82</v>
      </c>
      <c r="C178" s="6">
        <v>0.01</v>
      </c>
      <c r="D178" s="6"/>
      <c r="E178" s="6">
        <v>3</v>
      </c>
      <c r="F178" s="6">
        <v>178947866</v>
      </c>
      <c r="G178" s="6" t="s">
        <v>187</v>
      </c>
      <c r="H178" s="6" t="s">
        <v>1082</v>
      </c>
      <c r="I178" s="6">
        <v>900</v>
      </c>
      <c r="K178" s="19" t="str">
        <f t="shared" si="30"/>
        <v>N</v>
      </c>
      <c r="L178" s="20" t="str">
        <f t="shared" si="31"/>
        <v/>
      </c>
      <c r="M178" s="21" t="str">
        <f t="shared" si="28"/>
        <v/>
      </c>
      <c r="N178" s="22" t="str">
        <f t="shared" si="32"/>
        <v>N/A</v>
      </c>
      <c r="O178" s="23" t="str">
        <f t="shared" si="33"/>
        <v/>
      </c>
      <c r="P178" s="23" t="str">
        <f t="shared" si="34"/>
        <v/>
      </c>
      <c r="Q178" s="27"/>
      <c r="R178" s="24" t="str">
        <f>IF($K178="N","",IF($K178="Y",VLOOKUP($A178,'Run1-4'!$A:$J,3,FALSE)))</f>
        <v/>
      </c>
      <c r="S178" s="25" t="str">
        <f t="shared" si="35"/>
        <v/>
      </c>
      <c r="U178" s="24" t="str">
        <f>IF($K178="N","",IF($K178="Y",VLOOKUP($A178,'Run1-5'!$A:$J,3,FALSE)))</f>
        <v/>
      </c>
      <c r="V178" s="25" t="str">
        <f t="shared" si="36"/>
        <v/>
      </c>
      <c r="X178" s="25" t="str">
        <f t="shared" si="29"/>
        <v>N/A</v>
      </c>
    </row>
    <row r="179" spans="1:24" ht="15" customHeight="1" x14ac:dyDescent="0.3">
      <c r="A179" s="12" t="str">
        <f t="shared" si="27"/>
        <v>3-178952023-A-G</v>
      </c>
      <c r="B179" s="11" t="s">
        <v>877</v>
      </c>
      <c r="C179" s="6">
        <v>1.14E-2</v>
      </c>
      <c r="D179" s="6"/>
      <c r="E179" s="6">
        <v>3</v>
      </c>
      <c r="F179" s="6">
        <v>178952023</v>
      </c>
      <c r="G179" s="6" t="s">
        <v>1082</v>
      </c>
      <c r="H179" s="6" t="s">
        <v>801</v>
      </c>
      <c r="I179" s="6">
        <v>525</v>
      </c>
      <c r="K179" s="19" t="str">
        <f t="shared" si="30"/>
        <v>N</v>
      </c>
      <c r="L179" s="20" t="str">
        <f t="shared" si="31"/>
        <v/>
      </c>
      <c r="M179" s="21" t="str">
        <f t="shared" si="28"/>
        <v/>
      </c>
      <c r="N179" s="22" t="str">
        <f t="shared" si="32"/>
        <v>N/A</v>
      </c>
      <c r="O179" s="23" t="str">
        <f t="shared" si="33"/>
        <v/>
      </c>
      <c r="P179" s="23" t="str">
        <f t="shared" si="34"/>
        <v/>
      </c>
      <c r="Q179" s="27"/>
      <c r="R179" s="24" t="str">
        <f>IF($K179="N","",IF($K179="Y",VLOOKUP($A179,'Run1-4'!$A:$J,3,FALSE)))</f>
        <v/>
      </c>
      <c r="S179" s="25" t="str">
        <f t="shared" si="35"/>
        <v/>
      </c>
      <c r="U179" s="24" t="str">
        <f>IF($K179="N","",IF($K179="Y",VLOOKUP($A179,'Run1-5'!$A:$J,3,FALSE)))</f>
        <v/>
      </c>
      <c r="V179" s="25" t="str">
        <f t="shared" si="36"/>
        <v/>
      </c>
      <c r="X179" s="25" t="str">
        <f t="shared" si="29"/>
        <v>N/A</v>
      </c>
    </row>
    <row r="180" spans="1:24" ht="15" customHeight="1" x14ac:dyDescent="0.3">
      <c r="A180" s="12" t="str">
        <f t="shared" si="27"/>
        <v>3-178952048-A</v>
      </c>
      <c r="B180" s="11" t="s">
        <v>1103</v>
      </c>
      <c r="C180" s="6">
        <v>1.12E-2</v>
      </c>
      <c r="D180" s="6"/>
      <c r="E180" s="6">
        <v>3</v>
      </c>
      <c r="F180" s="6">
        <v>178952048</v>
      </c>
      <c r="G180" s="6" t="s">
        <v>187</v>
      </c>
      <c r="H180" s="6" t="s">
        <v>1082</v>
      </c>
      <c r="I180" s="6">
        <v>535</v>
      </c>
      <c r="K180" s="19" t="str">
        <f t="shared" si="30"/>
        <v>N</v>
      </c>
      <c r="L180" s="20" t="str">
        <f t="shared" si="31"/>
        <v/>
      </c>
      <c r="M180" s="21" t="str">
        <f t="shared" si="28"/>
        <v/>
      </c>
      <c r="N180" s="22" t="str">
        <f t="shared" si="32"/>
        <v>N/A</v>
      </c>
      <c r="O180" s="23" t="str">
        <f t="shared" si="33"/>
        <v/>
      </c>
      <c r="P180" s="23" t="str">
        <f t="shared" si="34"/>
        <v/>
      </c>
      <c r="Q180" s="27"/>
      <c r="R180" s="24" t="str">
        <f>IF($K180="N","",IF($K180="Y",VLOOKUP($A180,'Run1-4'!$A:$J,3,FALSE)))</f>
        <v/>
      </c>
      <c r="S180" s="25" t="str">
        <f t="shared" si="35"/>
        <v/>
      </c>
      <c r="U180" s="24" t="str">
        <f>IF($K180="N","",IF($K180="Y",VLOOKUP($A180,'Run1-5'!$A:$J,3,FALSE)))</f>
        <v/>
      </c>
      <c r="V180" s="25" t="str">
        <f t="shared" si="36"/>
        <v/>
      </c>
      <c r="X180" s="25" t="str">
        <f t="shared" si="29"/>
        <v>N/A</v>
      </c>
    </row>
    <row r="181" spans="1:24" ht="15" customHeight="1" x14ac:dyDescent="0.3">
      <c r="A181" s="12" t="str">
        <f t="shared" si="27"/>
        <v>3-178952049-C-T</v>
      </c>
      <c r="B181" s="11" t="s">
        <v>1316</v>
      </c>
      <c r="C181" s="6">
        <v>1.67E-2</v>
      </c>
      <c r="D181" s="6"/>
      <c r="E181" s="6">
        <v>3</v>
      </c>
      <c r="F181" s="6">
        <v>178952049</v>
      </c>
      <c r="G181" s="6" t="s">
        <v>125</v>
      </c>
      <c r="H181" s="6" t="s">
        <v>493</v>
      </c>
      <c r="I181" s="6">
        <v>538</v>
      </c>
      <c r="K181" s="19" t="str">
        <f t="shared" si="30"/>
        <v>N</v>
      </c>
      <c r="L181" s="20" t="str">
        <f t="shared" si="31"/>
        <v/>
      </c>
      <c r="M181" s="21" t="str">
        <f t="shared" si="28"/>
        <v/>
      </c>
      <c r="N181" s="22" t="str">
        <f t="shared" si="32"/>
        <v>N/A</v>
      </c>
      <c r="O181" s="23" t="str">
        <f t="shared" si="33"/>
        <v/>
      </c>
      <c r="P181" s="23" t="str">
        <f t="shared" si="34"/>
        <v/>
      </c>
      <c r="Q181" s="27"/>
      <c r="R181" s="24" t="str">
        <f>IF($K181="N","",IF($K181="Y",VLOOKUP($A181,'Run1-4'!$A:$J,3,FALSE)))</f>
        <v/>
      </c>
      <c r="S181" s="25" t="str">
        <f t="shared" si="35"/>
        <v/>
      </c>
      <c r="U181" s="24" t="str">
        <f>IF($K181="N","",IF($K181="Y",VLOOKUP($A181,'Run1-5'!$A:$J,3,FALSE)))</f>
        <v/>
      </c>
      <c r="V181" s="25" t="str">
        <f t="shared" si="36"/>
        <v/>
      </c>
      <c r="X181" s="25" t="str">
        <f t="shared" si="29"/>
        <v>N/A</v>
      </c>
    </row>
    <row r="182" spans="1:24" ht="15" customHeight="1" x14ac:dyDescent="0.3">
      <c r="A182" s="12" t="str">
        <f t="shared" si="27"/>
        <v>3-178952054-A</v>
      </c>
      <c r="B182" s="11" t="s">
        <v>1275</v>
      </c>
      <c r="C182" s="6">
        <v>1.0999999999999999E-2</v>
      </c>
      <c r="D182" s="6"/>
      <c r="E182" s="6">
        <v>3</v>
      </c>
      <c r="F182" s="6">
        <v>178952054</v>
      </c>
      <c r="G182" s="6" t="s">
        <v>187</v>
      </c>
      <c r="H182" s="6" t="s">
        <v>1082</v>
      </c>
      <c r="I182" s="6">
        <v>543</v>
      </c>
      <c r="K182" s="19" t="str">
        <f t="shared" si="30"/>
        <v>N</v>
      </c>
      <c r="L182" s="20" t="str">
        <f t="shared" si="31"/>
        <v/>
      </c>
      <c r="M182" s="21" t="str">
        <f t="shared" si="28"/>
        <v/>
      </c>
      <c r="N182" s="22" t="str">
        <f t="shared" si="32"/>
        <v>N/A</v>
      </c>
      <c r="O182" s="23" t="str">
        <f t="shared" si="33"/>
        <v/>
      </c>
      <c r="P182" s="23" t="str">
        <f t="shared" si="34"/>
        <v/>
      </c>
      <c r="Q182" s="27"/>
      <c r="R182" s="24" t="str">
        <f>IF($K182="N","",IF($K182="Y",VLOOKUP($A182,'Run1-4'!$A:$J,3,FALSE)))</f>
        <v/>
      </c>
      <c r="S182" s="25" t="str">
        <f t="shared" si="35"/>
        <v/>
      </c>
      <c r="U182" s="24" t="str">
        <f>IF($K182="N","",IF($K182="Y",VLOOKUP($A182,'Run1-5'!$A:$J,3,FALSE)))</f>
        <v/>
      </c>
      <c r="V182" s="25" t="str">
        <f t="shared" si="36"/>
        <v/>
      </c>
      <c r="X182" s="25" t="str">
        <f t="shared" si="29"/>
        <v>N/A</v>
      </c>
    </row>
    <row r="183" spans="1:24" ht="15" customHeight="1" x14ac:dyDescent="0.3">
      <c r="A183" s="12" t="str">
        <f t="shared" si="27"/>
        <v>3-178952146-A</v>
      </c>
      <c r="B183" s="11" t="s">
        <v>104</v>
      </c>
      <c r="C183" s="6">
        <v>1.46E-2</v>
      </c>
      <c r="D183" s="6"/>
      <c r="E183" s="6">
        <v>3</v>
      </c>
      <c r="F183" s="6">
        <v>178952146</v>
      </c>
      <c r="G183" s="6" t="s">
        <v>187</v>
      </c>
      <c r="H183" s="6" t="s">
        <v>1082</v>
      </c>
      <c r="I183" s="6">
        <v>618</v>
      </c>
      <c r="K183" s="19" t="str">
        <f t="shared" si="30"/>
        <v>N</v>
      </c>
      <c r="L183" s="20" t="str">
        <f t="shared" si="31"/>
        <v/>
      </c>
      <c r="M183" s="21" t="str">
        <f t="shared" si="28"/>
        <v/>
      </c>
      <c r="N183" s="22" t="str">
        <f t="shared" si="32"/>
        <v>N/A</v>
      </c>
      <c r="O183" s="23" t="str">
        <f t="shared" si="33"/>
        <v/>
      </c>
      <c r="P183" s="23" t="str">
        <f t="shared" si="34"/>
        <v/>
      </c>
      <c r="Q183" s="27"/>
      <c r="R183" s="24" t="str">
        <f>IF($K183="N","",IF($K183="Y",VLOOKUP($A183,'Run1-4'!$A:$J,3,FALSE)))</f>
        <v/>
      </c>
      <c r="S183" s="25" t="str">
        <f t="shared" si="35"/>
        <v/>
      </c>
      <c r="U183" s="24" t="str">
        <f>IF($K183="N","",IF($K183="Y",VLOOKUP($A183,'Run1-5'!$A:$J,3,FALSE)))</f>
        <v/>
      </c>
      <c r="V183" s="25" t="str">
        <f t="shared" si="36"/>
        <v/>
      </c>
      <c r="X183" s="25" t="str">
        <f t="shared" si="29"/>
        <v>N/A</v>
      </c>
    </row>
    <row r="184" spans="1:24" ht="15" customHeight="1" x14ac:dyDescent="0.3">
      <c r="A184" s="12" t="str">
        <f t="shared" si="27"/>
        <v>3-178952151-G-A</v>
      </c>
      <c r="B184" s="11" t="s">
        <v>319</v>
      </c>
      <c r="C184" s="6">
        <v>1.7100000000000001E-2</v>
      </c>
      <c r="D184" s="6"/>
      <c r="E184" s="6">
        <v>3</v>
      </c>
      <c r="F184" s="6">
        <v>178952151</v>
      </c>
      <c r="G184" s="6" t="s">
        <v>187</v>
      </c>
      <c r="H184" s="6" t="s">
        <v>590</v>
      </c>
      <c r="I184" s="6">
        <v>644</v>
      </c>
      <c r="K184" s="19" t="str">
        <f t="shared" si="30"/>
        <v>N</v>
      </c>
      <c r="L184" s="20" t="str">
        <f t="shared" si="31"/>
        <v/>
      </c>
      <c r="M184" s="21" t="str">
        <f t="shared" si="28"/>
        <v/>
      </c>
      <c r="N184" s="22" t="str">
        <f t="shared" si="32"/>
        <v>N/A</v>
      </c>
      <c r="O184" s="23" t="str">
        <f t="shared" si="33"/>
        <v/>
      </c>
      <c r="P184" s="23" t="str">
        <f t="shared" si="34"/>
        <v/>
      </c>
      <c r="Q184" s="27"/>
      <c r="R184" s="24" t="str">
        <f>IF($K184="N","",IF($K184="Y",VLOOKUP($A184,'Run1-4'!$A:$J,3,FALSE)))</f>
        <v/>
      </c>
      <c r="S184" s="25" t="str">
        <f t="shared" si="35"/>
        <v/>
      </c>
      <c r="U184" s="24" t="str">
        <f>IF($K184="N","",IF($K184="Y",VLOOKUP($A184,'Run1-5'!$A:$J,3,FALSE)))</f>
        <v/>
      </c>
      <c r="V184" s="25" t="str">
        <f t="shared" si="36"/>
        <v/>
      </c>
      <c r="X184" s="25" t="str">
        <f t="shared" si="29"/>
        <v>N/A</v>
      </c>
    </row>
    <row r="185" spans="1:24" ht="15" customHeight="1" x14ac:dyDescent="0.3">
      <c r="A185" s="12" t="str">
        <f t="shared" si="27"/>
        <v>4-1806082-T</v>
      </c>
      <c r="B185" s="11" t="s">
        <v>534</v>
      </c>
      <c r="C185" s="6">
        <v>1.43E-2</v>
      </c>
      <c r="D185" s="6"/>
      <c r="E185" s="6">
        <v>4</v>
      </c>
      <c r="F185" s="6">
        <v>1806082</v>
      </c>
      <c r="G185" s="6" t="s">
        <v>125</v>
      </c>
      <c r="H185" s="6" t="s">
        <v>1177</v>
      </c>
      <c r="I185" s="6">
        <v>349</v>
      </c>
      <c r="K185" s="19" t="str">
        <f t="shared" si="30"/>
        <v>N</v>
      </c>
      <c r="L185" s="20" t="str">
        <f t="shared" si="31"/>
        <v/>
      </c>
      <c r="M185" s="21" t="str">
        <f t="shared" si="28"/>
        <v/>
      </c>
      <c r="N185" s="22" t="str">
        <f t="shared" si="32"/>
        <v>N/A</v>
      </c>
      <c r="O185" s="23" t="str">
        <f t="shared" si="33"/>
        <v/>
      </c>
      <c r="P185" s="23" t="str">
        <f t="shared" si="34"/>
        <v/>
      </c>
      <c r="Q185" s="27"/>
      <c r="R185" s="24" t="str">
        <f>IF($K185="N","",IF($K185="Y",VLOOKUP($A185,'Run1-4'!$A:$J,3,FALSE)))</f>
        <v/>
      </c>
      <c r="S185" s="25" t="str">
        <f t="shared" si="35"/>
        <v/>
      </c>
      <c r="U185" s="24" t="str">
        <f>IF($K185="N","",IF($K185="Y",VLOOKUP($A185,'Run1-5'!$A:$J,3,FALSE)))</f>
        <v/>
      </c>
      <c r="V185" s="25" t="str">
        <f t="shared" si="36"/>
        <v/>
      </c>
      <c r="X185" s="25" t="str">
        <f t="shared" si="29"/>
        <v>N/A</v>
      </c>
    </row>
    <row r="186" spans="1:24" ht="15" customHeight="1" x14ac:dyDescent="0.3">
      <c r="A186" s="12" t="str">
        <f t="shared" si="27"/>
        <v>4-1806085-A</v>
      </c>
      <c r="B186" s="11" t="s">
        <v>1340</v>
      </c>
      <c r="C186" s="6">
        <v>1.12E-2</v>
      </c>
      <c r="D186" s="6"/>
      <c r="E186" s="6">
        <v>4</v>
      </c>
      <c r="F186" s="6">
        <v>1806085</v>
      </c>
      <c r="G186" s="6" t="s">
        <v>187</v>
      </c>
      <c r="H186" s="6" t="s">
        <v>1082</v>
      </c>
      <c r="I186" s="6">
        <v>356</v>
      </c>
      <c r="K186" s="19" t="str">
        <f t="shared" si="30"/>
        <v>N</v>
      </c>
      <c r="L186" s="20" t="str">
        <f t="shared" si="31"/>
        <v/>
      </c>
      <c r="M186" s="21" t="str">
        <f t="shared" si="28"/>
        <v/>
      </c>
      <c r="N186" s="22" t="str">
        <f t="shared" si="32"/>
        <v>N/A</v>
      </c>
      <c r="O186" s="23" t="str">
        <f t="shared" si="33"/>
        <v/>
      </c>
      <c r="P186" s="23" t="str">
        <f t="shared" si="34"/>
        <v/>
      </c>
      <c r="Q186" s="27"/>
      <c r="R186" s="24" t="str">
        <f>IF($K186="N","",IF($K186="Y",VLOOKUP($A186,'Run1-4'!$A:$J,3,FALSE)))</f>
        <v/>
      </c>
      <c r="S186" s="25" t="str">
        <f t="shared" si="35"/>
        <v/>
      </c>
      <c r="U186" s="24" t="str">
        <f>IF($K186="N","",IF($K186="Y",VLOOKUP($A186,'Run1-5'!$A:$J,3,FALSE)))</f>
        <v/>
      </c>
      <c r="V186" s="25" t="str">
        <f t="shared" si="36"/>
        <v/>
      </c>
      <c r="X186" s="25" t="str">
        <f t="shared" si="29"/>
        <v>N/A</v>
      </c>
    </row>
    <row r="187" spans="1:24" ht="15" customHeight="1" x14ac:dyDescent="0.3">
      <c r="A187" s="12" t="str">
        <f t="shared" si="27"/>
        <v>4-1806090-G+G</v>
      </c>
      <c r="B187" s="11" t="s">
        <v>167</v>
      </c>
      <c r="C187" s="6">
        <v>1.37E-2</v>
      </c>
      <c r="D187" s="6"/>
      <c r="E187" s="6">
        <v>4</v>
      </c>
      <c r="F187" s="6">
        <v>1806090</v>
      </c>
      <c r="G187" s="6" t="s">
        <v>187</v>
      </c>
      <c r="H187" s="6" t="s">
        <v>1071</v>
      </c>
      <c r="I187" s="6">
        <v>365</v>
      </c>
      <c r="K187" s="19" t="str">
        <f t="shared" si="30"/>
        <v>N</v>
      </c>
      <c r="L187" s="20" t="str">
        <f t="shared" si="31"/>
        <v/>
      </c>
      <c r="M187" s="21" t="str">
        <f t="shared" si="28"/>
        <v/>
      </c>
      <c r="N187" s="22" t="str">
        <f t="shared" si="32"/>
        <v>N/A</v>
      </c>
      <c r="O187" s="23" t="str">
        <f t="shared" si="33"/>
        <v/>
      </c>
      <c r="P187" s="23" t="str">
        <f t="shared" si="34"/>
        <v/>
      </c>
      <c r="Q187" s="27"/>
      <c r="R187" s="24" t="str">
        <f>IF($K187="N","",IF($K187="Y",VLOOKUP($A187,'Run1-4'!$A:$J,3,FALSE)))</f>
        <v/>
      </c>
      <c r="S187" s="25" t="str">
        <f t="shared" si="35"/>
        <v/>
      </c>
      <c r="U187" s="24" t="str">
        <f>IF($K187="N","",IF($K187="Y",VLOOKUP($A187,'Run1-5'!$A:$J,3,FALSE)))</f>
        <v/>
      </c>
      <c r="V187" s="25" t="str">
        <f t="shared" si="36"/>
        <v/>
      </c>
      <c r="X187" s="25" t="str">
        <f t="shared" si="29"/>
        <v>N/A</v>
      </c>
    </row>
    <row r="188" spans="1:24" ht="15" customHeight="1" x14ac:dyDescent="0.3">
      <c r="A188" s="12" t="str">
        <f t="shared" si="27"/>
        <v>4-1806103-A-G</v>
      </c>
      <c r="B188" s="11" t="s">
        <v>384</v>
      </c>
      <c r="C188" s="6">
        <v>0.16919999999999999</v>
      </c>
      <c r="D188" s="6"/>
      <c r="E188" s="6">
        <v>4</v>
      </c>
      <c r="F188" s="6">
        <v>1806103</v>
      </c>
      <c r="G188" s="6" t="s">
        <v>1082</v>
      </c>
      <c r="H188" s="6" t="s">
        <v>801</v>
      </c>
      <c r="I188" s="6">
        <v>390</v>
      </c>
      <c r="K188" s="19" t="str">
        <f t="shared" si="30"/>
        <v>Y</v>
      </c>
      <c r="L188" s="20">
        <f t="shared" si="31"/>
        <v>0.16919999999999999</v>
      </c>
      <c r="M188" s="21" t="str">
        <f t="shared" si="28"/>
        <v>B</v>
      </c>
      <c r="N188" s="22">
        <f t="shared" si="32"/>
        <v>8.7680000000000008E-2</v>
      </c>
      <c r="O188" s="23">
        <f t="shared" si="33"/>
        <v>8.1519999999999981E-2</v>
      </c>
      <c r="P188" s="23">
        <f t="shared" si="34"/>
        <v>0.25688</v>
      </c>
      <c r="Q188" s="27"/>
      <c r="R188" s="24">
        <f>IF($K188="N","",IF($K188="Y",VLOOKUP($A188,'Run1-4'!$A:$J,3,FALSE)))</f>
        <v>0.18609999999999999</v>
      </c>
      <c r="S188" s="25" t="str">
        <f t="shared" si="35"/>
        <v>Y</v>
      </c>
      <c r="U188" s="24">
        <f>IF($K188="N","",IF($K188="Y",VLOOKUP($A188,'Run1-5'!$A:$J,3,FALSE)))</f>
        <v>9.3299999999999994E-2</v>
      </c>
      <c r="V188" s="25" t="str">
        <f t="shared" si="36"/>
        <v>Y</v>
      </c>
      <c r="X188" s="25" t="str">
        <f t="shared" si="29"/>
        <v>Y</v>
      </c>
    </row>
    <row r="189" spans="1:24" ht="15" customHeight="1" x14ac:dyDescent="0.3">
      <c r="A189" s="12" t="str">
        <f t="shared" si="27"/>
        <v>4-1806110-T</v>
      </c>
      <c r="B189" s="11" t="s">
        <v>598</v>
      </c>
      <c r="C189" s="6">
        <v>1.23E-2</v>
      </c>
      <c r="D189" s="6"/>
      <c r="E189" s="6">
        <v>4</v>
      </c>
      <c r="F189" s="6">
        <v>1806110</v>
      </c>
      <c r="G189" s="6" t="s">
        <v>125</v>
      </c>
      <c r="H189" s="6" t="s">
        <v>1177</v>
      </c>
      <c r="I189" s="6">
        <v>407</v>
      </c>
      <c r="K189" s="19" t="str">
        <f t="shared" si="30"/>
        <v>N</v>
      </c>
      <c r="L189" s="20" t="str">
        <f t="shared" si="31"/>
        <v/>
      </c>
      <c r="M189" s="21" t="str">
        <f t="shared" si="28"/>
        <v/>
      </c>
      <c r="N189" s="22" t="str">
        <f t="shared" si="32"/>
        <v>N/A</v>
      </c>
      <c r="O189" s="23" t="str">
        <f t="shared" si="33"/>
        <v/>
      </c>
      <c r="P189" s="23" t="str">
        <f t="shared" si="34"/>
        <v/>
      </c>
      <c r="Q189" s="27"/>
      <c r="R189" s="24" t="str">
        <f>IF($K189="N","",IF($K189="Y",VLOOKUP($A189,'Run1-4'!$A:$J,3,FALSE)))</f>
        <v/>
      </c>
      <c r="S189" s="25" t="str">
        <f t="shared" si="35"/>
        <v/>
      </c>
      <c r="U189" s="24" t="str">
        <f>IF($K189="N","",IF($K189="Y",VLOOKUP($A189,'Run1-5'!$A:$J,3,FALSE)))</f>
        <v/>
      </c>
      <c r="V189" s="25" t="str">
        <f t="shared" si="36"/>
        <v/>
      </c>
      <c r="X189" s="25" t="str">
        <f t="shared" si="29"/>
        <v>N/A</v>
      </c>
    </row>
    <row r="190" spans="1:24" ht="15" customHeight="1" x14ac:dyDescent="0.3">
      <c r="A190" s="12" t="str">
        <f t="shared" si="27"/>
        <v>4-1806123-T-G</v>
      </c>
      <c r="B190" s="11" t="s">
        <v>17</v>
      </c>
      <c r="C190" s="6">
        <v>1.17E-2</v>
      </c>
      <c r="D190" s="6"/>
      <c r="E190" s="6">
        <v>4</v>
      </c>
      <c r="F190" s="6">
        <v>1806123</v>
      </c>
      <c r="G190" s="6" t="s">
        <v>1177</v>
      </c>
      <c r="H190" s="6" t="s">
        <v>610</v>
      </c>
      <c r="I190" s="6">
        <v>426</v>
      </c>
      <c r="K190" s="19" t="str">
        <f t="shared" si="30"/>
        <v>N</v>
      </c>
      <c r="L190" s="20" t="str">
        <f t="shared" si="31"/>
        <v/>
      </c>
      <c r="M190" s="21" t="str">
        <f t="shared" si="28"/>
        <v/>
      </c>
      <c r="N190" s="22" t="str">
        <f t="shared" si="32"/>
        <v>N/A</v>
      </c>
      <c r="O190" s="23" t="str">
        <f t="shared" si="33"/>
        <v/>
      </c>
      <c r="P190" s="23" t="str">
        <f t="shared" si="34"/>
        <v/>
      </c>
      <c r="Q190" s="27"/>
      <c r="R190" s="24" t="str">
        <f>IF($K190="N","",IF($K190="Y",VLOOKUP($A190,'Run1-4'!$A:$J,3,FALSE)))</f>
        <v/>
      </c>
      <c r="S190" s="25" t="str">
        <f t="shared" si="35"/>
        <v/>
      </c>
      <c r="U190" s="24" t="str">
        <f>IF($K190="N","",IF($K190="Y",VLOOKUP($A190,'Run1-5'!$A:$J,3,FALSE)))</f>
        <v/>
      </c>
      <c r="V190" s="25" t="str">
        <f t="shared" si="36"/>
        <v/>
      </c>
      <c r="X190" s="25" t="str">
        <f t="shared" si="29"/>
        <v>N/A</v>
      </c>
    </row>
    <row r="191" spans="1:24" ht="15" customHeight="1" x14ac:dyDescent="0.3">
      <c r="A191" s="12" t="str">
        <f t="shared" si="27"/>
        <v>4-1806180-A</v>
      </c>
      <c r="B191" s="11" t="s">
        <v>227</v>
      </c>
      <c r="C191" s="6">
        <v>1.03E-2</v>
      </c>
      <c r="D191" s="6"/>
      <c r="E191" s="6">
        <v>4</v>
      </c>
      <c r="F191" s="6">
        <v>1806180</v>
      </c>
      <c r="G191" s="6" t="s">
        <v>187</v>
      </c>
      <c r="H191" s="6" t="s">
        <v>1082</v>
      </c>
      <c r="I191" s="6">
        <v>389</v>
      </c>
      <c r="K191" s="19" t="str">
        <f t="shared" si="30"/>
        <v>N</v>
      </c>
      <c r="L191" s="20" t="str">
        <f t="shared" si="31"/>
        <v/>
      </c>
      <c r="M191" s="21" t="str">
        <f t="shared" si="28"/>
        <v/>
      </c>
      <c r="N191" s="22" t="str">
        <f t="shared" si="32"/>
        <v>N/A</v>
      </c>
      <c r="O191" s="23" t="str">
        <f t="shared" si="33"/>
        <v/>
      </c>
      <c r="P191" s="23" t="str">
        <f t="shared" si="34"/>
        <v/>
      </c>
      <c r="Q191" s="27"/>
      <c r="R191" s="24" t="str">
        <f>IF($K191="N","",IF($K191="Y",VLOOKUP($A191,'Run1-4'!$A:$J,3,FALSE)))</f>
        <v/>
      </c>
      <c r="S191" s="25" t="str">
        <f t="shared" si="35"/>
        <v/>
      </c>
      <c r="U191" s="24" t="str">
        <f>IF($K191="N","",IF($K191="Y",VLOOKUP($A191,'Run1-5'!$A:$J,3,FALSE)))</f>
        <v/>
      </c>
      <c r="V191" s="25" t="str">
        <f t="shared" si="36"/>
        <v/>
      </c>
      <c r="X191" s="25" t="str">
        <f t="shared" si="29"/>
        <v>N/A</v>
      </c>
    </row>
    <row r="192" spans="1:24" ht="15" customHeight="1" x14ac:dyDescent="0.3">
      <c r="A192" s="12" t="str">
        <f t="shared" si="27"/>
        <v>4-1806181-T</v>
      </c>
      <c r="B192" s="11" t="s">
        <v>1003</v>
      </c>
      <c r="C192" s="6">
        <v>1.2800000000000001E-2</v>
      </c>
      <c r="D192" s="6"/>
      <c r="E192" s="6">
        <v>4</v>
      </c>
      <c r="F192" s="6">
        <v>1806181</v>
      </c>
      <c r="G192" s="6" t="s">
        <v>125</v>
      </c>
      <c r="H192" s="6" t="s">
        <v>1177</v>
      </c>
      <c r="I192" s="6">
        <v>156</v>
      </c>
      <c r="K192" s="19" t="str">
        <f t="shared" si="30"/>
        <v>N</v>
      </c>
      <c r="L192" s="20" t="str">
        <f t="shared" si="31"/>
        <v/>
      </c>
      <c r="M192" s="21" t="str">
        <f t="shared" si="28"/>
        <v/>
      </c>
      <c r="N192" s="22" t="str">
        <f t="shared" si="32"/>
        <v>N/A</v>
      </c>
      <c r="O192" s="23" t="str">
        <f t="shared" si="33"/>
        <v/>
      </c>
      <c r="P192" s="23" t="str">
        <f t="shared" si="34"/>
        <v/>
      </c>
      <c r="Q192" s="27"/>
      <c r="R192" s="24" t="str">
        <f>IF($K192="N","",IF($K192="Y",VLOOKUP($A192,'Run1-4'!$A:$J,3,FALSE)))</f>
        <v/>
      </c>
      <c r="S192" s="25" t="str">
        <f t="shared" si="35"/>
        <v/>
      </c>
      <c r="U192" s="24" t="str">
        <f>IF($K192="N","",IF($K192="Y",VLOOKUP($A192,'Run1-5'!$A:$J,3,FALSE)))</f>
        <v/>
      </c>
      <c r="V192" s="25" t="str">
        <f t="shared" si="36"/>
        <v/>
      </c>
      <c r="X192" s="25" t="str">
        <f t="shared" si="29"/>
        <v>N/A</v>
      </c>
    </row>
    <row r="193" spans="1:24" ht="15" customHeight="1" x14ac:dyDescent="0.3">
      <c r="A193" s="12" t="str">
        <f t="shared" si="27"/>
        <v>4-1807849-C+G</v>
      </c>
      <c r="B193" s="11" t="s">
        <v>406</v>
      </c>
      <c r="C193" s="6">
        <v>1.0500000000000001E-2</v>
      </c>
      <c r="D193" s="6" t="s">
        <v>1723</v>
      </c>
      <c r="E193" s="6">
        <v>4</v>
      </c>
      <c r="F193" s="6">
        <v>1807849</v>
      </c>
      <c r="G193" s="6" t="s">
        <v>125</v>
      </c>
      <c r="H193" s="6" t="s">
        <v>871</v>
      </c>
      <c r="I193" s="6">
        <v>474</v>
      </c>
      <c r="K193" s="19" t="str">
        <f t="shared" si="30"/>
        <v>N</v>
      </c>
      <c r="L193" s="20" t="str">
        <f t="shared" si="31"/>
        <v/>
      </c>
      <c r="M193" s="21" t="str">
        <f t="shared" si="28"/>
        <v/>
      </c>
      <c r="N193" s="22" t="str">
        <f t="shared" si="32"/>
        <v>N/A</v>
      </c>
      <c r="O193" s="23" t="str">
        <f t="shared" si="33"/>
        <v/>
      </c>
      <c r="P193" s="23" t="str">
        <f t="shared" si="34"/>
        <v/>
      </c>
      <c r="Q193" s="27"/>
      <c r="R193" s="24" t="str">
        <f>IF($K193="N","",IF($K193="Y",VLOOKUP($A193,'Run1-4'!$A:$J,3,FALSE)))</f>
        <v/>
      </c>
      <c r="S193" s="25" t="str">
        <f t="shared" si="35"/>
        <v/>
      </c>
      <c r="U193" s="24" t="str">
        <f>IF($K193="N","",IF($K193="Y",VLOOKUP($A193,'Run1-5'!$A:$J,3,FALSE)))</f>
        <v/>
      </c>
      <c r="V193" s="25" t="str">
        <f t="shared" si="36"/>
        <v/>
      </c>
      <c r="X193" s="25" t="str">
        <f t="shared" si="29"/>
        <v>N/A</v>
      </c>
    </row>
    <row r="194" spans="1:24" ht="15" customHeight="1" x14ac:dyDescent="0.3">
      <c r="A194" s="12" t="str">
        <f t="shared" si="27"/>
        <v>4-1807850-A</v>
      </c>
      <c r="B194" s="11" t="s">
        <v>621</v>
      </c>
      <c r="C194" s="6">
        <v>1.12E-2</v>
      </c>
      <c r="D194" s="6"/>
      <c r="E194" s="6">
        <v>4</v>
      </c>
      <c r="F194" s="6">
        <v>1807850</v>
      </c>
      <c r="G194" s="6" t="s">
        <v>187</v>
      </c>
      <c r="H194" s="6" t="s">
        <v>1082</v>
      </c>
      <c r="I194" s="6">
        <v>446</v>
      </c>
      <c r="K194" s="19" t="str">
        <f t="shared" si="30"/>
        <v>N</v>
      </c>
      <c r="L194" s="20" t="str">
        <f t="shared" si="31"/>
        <v/>
      </c>
      <c r="M194" s="21" t="str">
        <f t="shared" si="28"/>
        <v/>
      </c>
      <c r="N194" s="22" t="str">
        <f t="shared" si="32"/>
        <v>N/A</v>
      </c>
      <c r="O194" s="23" t="str">
        <f t="shared" si="33"/>
        <v/>
      </c>
      <c r="P194" s="23" t="str">
        <f t="shared" si="34"/>
        <v/>
      </c>
      <c r="Q194" s="27"/>
      <c r="R194" s="24" t="str">
        <f>IF($K194="N","",IF($K194="Y",VLOOKUP($A194,'Run1-4'!$A:$J,3,FALSE)))</f>
        <v/>
      </c>
      <c r="S194" s="25" t="str">
        <f t="shared" si="35"/>
        <v/>
      </c>
      <c r="U194" s="24" t="str">
        <f>IF($K194="N","",IF($K194="Y",VLOOKUP($A194,'Run1-5'!$A:$J,3,FALSE)))</f>
        <v/>
      </c>
      <c r="V194" s="25" t="str">
        <f t="shared" si="36"/>
        <v/>
      </c>
      <c r="X194" s="25" t="str">
        <f t="shared" si="29"/>
        <v>N/A</v>
      </c>
    </row>
    <row r="195" spans="1:24" ht="15" customHeight="1" x14ac:dyDescent="0.3">
      <c r="A195" s="12" t="str">
        <f t="shared" ref="A195:A258" si="37">E195&amp;"-"&amp;F195&amp;"-"&amp;H195</f>
        <v>4-1807894-A</v>
      </c>
      <c r="B195" s="11" t="s">
        <v>839</v>
      </c>
      <c r="C195" s="6">
        <v>0.99790000000000001</v>
      </c>
      <c r="D195" s="6" t="s">
        <v>736</v>
      </c>
      <c r="E195" s="6">
        <v>4</v>
      </c>
      <c r="F195" s="6">
        <v>1807894</v>
      </c>
      <c r="G195" s="6" t="s">
        <v>187</v>
      </c>
      <c r="H195" s="6" t="s">
        <v>1082</v>
      </c>
      <c r="I195" s="6">
        <v>470</v>
      </c>
      <c r="K195" s="19" t="str">
        <f t="shared" si="30"/>
        <v>N</v>
      </c>
      <c r="L195" s="20" t="str">
        <f t="shared" si="31"/>
        <v/>
      </c>
      <c r="M195" s="21" t="str">
        <f t="shared" ref="M195:M258" si="38">IF($L195="","",IF(AND($L195&gt;=0.05,$L195&lt;0.1),"A",IF(AND($L195&gt;=0.1,$L195&lt;0.2),"B",IF(AND($L195&gt;=0.2,$L195&lt;=0.25),"C"))))</f>
        <v/>
      </c>
      <c r="N195" s="22" t="str">
        <f t="shared" si="32"/>
        <v>N/A</v>
      </c>
      <c r="O195" s="23" t="str">
        <f t="shared" si="33"/>
        <v/>
      </c>
      <c r="P195" s="23" t="str">
        <f t="shared" si="34"/>
        <v/>
      </c>
      <c r="Q195" s="27"/>
      <c r="R195" s="24" t="str">
        <f>IF($K195="N","",IF($K195="Y",VLOOKUP($A195,'Run1-4'!$A:$J,3,FALSE)))</f>
        <v/>
      </c>
      <c r="S195" s="25" t="str">
        <f t="shared" si="35"/>
        <v/>
      </c>
      <c r="U195" s="24" t="str">
        <f>IF($K195="N","",IF($K195="Y",VLOOKUP($A195,'Run1-5'!$A:$J,3,FALSE)))</f>
        <v/>
      </c>
      <c r="V195" s="25" t="str">
        <f t="shared" si="36"/>
        <v/>
      </c>
      <c r="X195" s="25" t="str">
        <f t="shared" ref="X195:X258" si="39">IF($K195="N","N/A",IF(AND($S195="Y",$V195="Y"),"Y","N"))</f>
        <v>N/A</v>
      </c>
    </row>
    <row r="196" spans="1:24" ht="15" customHeight="1" x14ac:dyDescent="0.3">
      <c r="A196" s="12" t="str">
        <f t="shared" si="37"/>
        <v>4-1807918-A</v>
      </c>
      <c r="B196" s="11" t="s">
        <v>1064</v>
      </c>
      <c r="C196" s="6">
        <v>1.18E-2</v>
      </c>
      <c r="D196" s="6"/>
      <c r="E196" s="6">
        <v>4</v>
      </c>
      <c r="F196" s="6">
        <v>1807918</v>
      </c>
      <c r="G196" s="6" t="s">
        <v>187</v>
      </c>
      <c r="H196" s="6" t="s">
        <v>1082</v>
      </c>
      <c r="I196" s="6">
        <v>423</v>
      </c>
      <c r="K196" s="19" t="str">
        <f t="shared" ref="K196:K259" si="40">IF(AND($C196&lt;=0.25,C196&gt;=0.05),"Y","N")</f>
        <v>N</v>
      </c>
      <c r="L196" s="20" t="str">
        <f t="shared" ref="L196:L259" si="41">IF(K196="Y",C196,"")</f>
        <v/>
      </c>
      <c r="M196" s="21" t="str">
        <f t="shared" si="38"/>
        <v/>
      </c>
      <c r="N196" s="22" t="str">
        <f t="shared" ref="N196:N259" si="42">IF($M196="A",$L196*$C$1+$F$1,IF($M196="B",L196*$D$1+$F$1,IF($M196="C",L196*$E$1+$F$1,"N/A")))</f>
        <v>N/A</v>
      </c>
      <c r="O196" s="23" t="str">
        <f t="shared" ref="O196:O259" si="43">IF(L196="","",IF((L196-N196)&lt;0.01,0.01,L196-N196))</f>
        <v/>
      </c>
      <c r="P196" s="23" t="str">
        <f t="shared" ref="P196:P259" si="44">IF(L196="","",L196+N196)</f>
        <v/>
      </c>
      <c r="Q196" s="27"/>
      <c r="R196" s="24" t="str">
        <f>IF($K196="N","",IF($K196="Y",VLOOKUP($A196,'Run1-4'!$A:$J,3,FALSE)))</f>
        <v/>
      </c>
      <c r="S196" s="25" t="str">
        <f t="shared" ref="S196:S259" si="45">IF($K196="N","",IF(AND(R196&gt;=$O196,R196&lt;=$P196),"Y","N"))</f>
        <v/>
      </c>
      <c r="U196" s="24" t="str">
        <f>IF($K196="N","",IF($K196="Y",VLOOKUP($A196,'Run1-5'!$A:$J,3,FALSE)))</f>
        <v/>
      </c>
      <c r="V196" s="25" t="str">
        <f t="shared" ref="V196:V259" si="46">IF($K196="N","",IF(AND(U196&gt;=$O196,U196&lt;=$P196),"Y","N"))</f>
        <v/>
      </c>
      <c r="X196" s="25" t="str">
        <f t="shared" si="39"/>
        <v>N/A</v>
      </c>
    </row>
    <row r="197" spans="1:24" ht="15" customHeight="1" x14ac:dyDescent="0.3">
      <c r="A197" s="12" t="str">
        <f t="shared" si="37"/>
        <v>4-1807921-C+G</v>
      </c>
      <c r="B197" s="11" t="s">
        <v>468</v>
      </c>
      <c r="C197" s="6">
        <v>1.52E-2</v>
      </c>
      <c r="D197" s="6"/>
      <c r="E197" s="6">
        <v>4</v>
      </c>
      <c r="F197" s="6">
        <v>1807921</v>
      </c>
      <c r="G197" s="6" t="s">
        <v>125</v>
      </c>
      <c r="H197" s="6" t="s">
        <v>871</v>
      </c>
      <c r="I197" s="6">
        <v>460</v>
      </c>
      <c r="K197" s="19" t="str">
        <f t="shared" si="40"/>
        <v>N</v>
      </c>
      <c r="L197" s="20" t="str">
        <f t="shared" si="41"/>
        <v/>
      </c>
      <c r="M197" s="21" t="str">
        <f t="shared" si="38"/>
        <v/>
      </c>
      <c r="N197" s="22" t="str">
        <f t="shared" si="42"/>
        <v>N/A</v>
      </c>
      <c r="O197" s="23" t="str">
        <f t="shared" si="43"/>
        <v/>
      </c>
      <c r="P197" s="23" t="str">
        <f t="shared" si="44"/>
        <v/>
      </c>
      <c r="Q197" s="27"/>
      <c r="R197" s="24" t="str">
        <f>IF($K197="N","",IF($K197="Y",VLOOKUP($A197,'Run1-4'!$A:$J,3,FALSE)))</f>
        <v/>
      </c>
      <c r="S197" s="25" t="str">
        <f t="shared" si="45"/>
        <v/>
      </c>
      <c r="U197" s="24" t="str">
        <f>IF($K197="N","",IF($K197="Y",VLOOKUP($A197,'Run1-5'!$A:$J,3,FALSE)))</f>
        <v/>
      </c>
      <c r="V197" s="25" t="str">
        <f t="shared" si="46"/>
        <v/>
      </c>
      <c r="X197" s="25" t="str">
        <f t="shared" si="39"/>
        <v>N/A</v>
      </c>
    </row>
    <row r="198" spans="1:24" ht="15" customHeight="1" x14ac:dyDescent="0.3">
      <c r="A198" s="12" t="str">
        <f t="shared" si="37"/>
        <v>4-1807921-C-G</v>
      </c>
      <c r="B198" s="11" t="s">
        <v>678</v>
      </c>
      <c r="C198" s="6">
        <v>1.52E-2</v>
      </c>
      <c r="D198" s="6"/>
      <c r="E198" s="6">
        <v>4</v>
      </c>
      <c r="F198" s="6">
        <v>1807921</v>
      </c>
      <c r="G198" s="6" t="s">
        <v>125</v>
      </c>
      <c r="H198" s="6" t="s">
        <v>903</v>
      </c>
      <c r="I198" s="6">
        <v>460</v>
      </c>
      <c r="K198" s="19" t="str">
        <f t="shared" si="40"/>
        <v>N</v>
      </c>
      <c r="L198" s="20" t="str">
        <f t="shared" si="41"/>
        <v/>
      </c>
      <c r="M198" s="21" t="str">
        <f t="shared" si="38"/>
        <v/>
      </c>
      <c r="N198" s="22" t="str">
        <f t="shared" si="42"/>
        <v>N/A</v>
      </c>
      <c r="O198" s="23" t="str">
        <f t="shared" si="43"/>
        <v/>
      </c>
      <c r="P198" s="23" t="str">
        <f t="shared" si="44"/>
        <v/>
      </c>
      <c r="Q198" s="27"/>
      <c r="R198" s="24" t="str">
        <f>IF($K198="N","",IF($K198="Y",VLOOKUP($A198,'Run1-4'!$A:$J,3,FALSE)))</f>
        <v/>
      </c>
      <c r="S198" s="25" t="str">
        <f t="shared" si="45"/>
        <v/>
      </c>
      <c r="U198" s="24" t="str">
        <f>IF($K198="N","",IF($K198="Y",VLOOKUP($A198,'Run1-5'!$A:$J,3,FALSE)))</f>
        <v/>
      </c>
      <c r="V198" s="25" t="str">
        <f t="shared" si="46"/>
        <v/>
      </c>
      <c r="X198" s="25" t="str">
        <f t="shared" si="39"/>
        <v>N/A</v>
      </c>
    </row>
    <row r="199" spans="1:24" ht="15" customHeight="1" x14ac:dyDescent="0.3">
      <c r="A199" s="12" t="str">
        <f t="shared" si="37"/>
        <v>4-1807926-A</v>
      </c>
      <c r="B199" s="11" t="s">
        <v>911</v>
      </c>
      <c r="C199" s="6">
        <v>1.6799999999999999E-2</v>
      </c>
      <c r="D199" s="6"/>
      <c r="E199" s="6">
        <v>4</v>
      </c>
      <c r="F199" s="6">
        <v>1807926</v>
      </c>
      <c r="G199" s="6" t="s">
        <v>187</v>
      </c>
      <c r="H199" s="6" t="s">
        <v>1082</v>
      </c>
      <c r="I199" s="6">
        <v>358</v>
      </c>
      <c r="K199" s="19" t="str">
        <f t="shared" si="40"/>
        <v>N</v>
      </c>
      <c r="L199" s="20" t="str">
        <f t="shared" si="41"/>
        <v/>
      </c>
      <c r="M199" s="21" t="str">
        <f t="shared" si="38"/>
        <v/>
      </c>
      <c r="N199" s="22" t="str">
        <f t="shared" si="42"/>
        <v>N/A</v>
      </c>
      <c r="O199" s="23" t="str">
        <f t="shared" si="43"/>
        <v/>
      </c>
      <c r="P199" s="23" t="str">
        <f t="shared" si="44"/>
        <v/>
      </c>
      <c r="Q199" s="27"/>
      <c r="R199" s="24" t="str">
        <f>IF($K199="N","",IF($K199="Y",VLOOKUP($A199,'Run1-4'!$A:$J,3,FALSE)))</f>
        <v/>
      </c>
      <c r="S199" s="25" t="str">
        <f t="shared" si="45"/>
        <v/>
      </c>
      <c r="U199" s="24" t="str">
        <f>IF($K199="N","",IF($K199="Y",VLOOKUP($A199,'Run1-5'!$A:$J,3,FALSE)))</f>
        <v/>
      </c>
      <c r="V199" s="25" t="str">
        <f t="shared" si="46"/>
        <v/>
      </c>
      <c r="X199" s="25" t="str">
        <f t="shared" si="39"/>
        <v>N/A</v>
      </c>
    </row>
    <row r="200" spans="1:24" ht="15" customHeight="1" x14ac:dyDescent="0.3">
      <c r="A200" s="12" t="str">
        <f t="shared" si="37"/>
        <v>4-1807929-A</v>
      </c>
      <c r="B200" s="11" t="s">
        <v>1129</v>
      </c>
      <c r="C200" s="6">
        <v>1.11E-2</v>
      </c>
      <c r="D200" s="6"/>
      <c r="E200" s="6">
        <v>4</v>
      </c>
      <c r="F200" s="6">
        <v>1807929</v>
      </c>
      <c r="G200" s="6" t="s">
        <v>187</v>
      </c>
      <c r="H200" s="6" t="s">
        <v>1082</v>
      </c>
      <c r="I200" s="6">
        <v>450</v>
      </c>
      <c r="K200" s="19" t="str">
        <f t="shared" si="40"/>
        <v>N</v>
      </c>
      <c r="L200" s="20" t="str">
        <f t="shared" si="41"/>
        <v/>
      </c>
      <c r="M200" s="21" t="str">
        <f t="shared" si="38"/>
        <v/>
      </c>
      <c r="N200" s="22" t="str">
        <f t="shared" si="42"/>
        <v>N/A</v>
      </c>
      <c r="O200" s="23" t="str">
        <f t="shared" si="43"/>
        <v/>
      </c>
      <c r="P200" s="23" t="str">
        <f t="shared" si="44"/>
        <v/>
      </c>
      <c r="Q200" s="27"/>
      <c r="R200" s="24" t="str">
        <f>IF($K200="N","",IF($K200="Y",VLOOKUP($A200,'Run1-4'!$A:$J,3,FALSE)))</f>
        <v/>
      </c>
      <c r="S200" s="25" t="str">
        <f t="shared" si="45"/>
        <v/>
      </c>
      <c r="U200" s="24" t="str">
        <f>IF($K200="N","",IF($K200="Y",VLOOKUP($A200,'Run1-5'!$A:$J,3,FALSE)))</f>
        <v/>
      </c>
      <c r="V200" s="25" t="str">
        <f t="shared" si="46"/>
        <v/>
      </c>
      <c r="X200" s="25" t="str">
        <f t="shared" si="39"/>
        <v>N/A</v>
      </c>
    </row>
    <row r="201" spans="1:24" ht="15" customHeight="1" x14ac:dyDescent="0.3">
      <c r="A201" s="12" t="str">
        <f t="shared" si="37"/>
        <v>4-1808316-G-G</v>
      </c>
      <c r="B201" s="11" t="s">
        <v>528</v>
      </c>
      <c r="C201" s="6">
        <v>4.7500000000000001E-2</v>
      </c>
      <c r="D201" s="6"/>
      <c r="E201" s="6">
        <v>4</v>
      </c>
      <c r="F201" s="6">
        <v>1808316</v>
      </c>
      <c r="G201" s="6" t="s">
        <v>187</v>
      </c>
      <c r="H201" s="6" t="s">
        <v>1096</v>
      </c>
      <c r="I201" s="6">
        <v>590</v>
      </c>
      <c r="K201" s="19" t="str">
        <f t="shared" si="40"/>
        <v>N</v>
      </c>
      <c r="L201" s="20" t="str">
        <f t="shared" si="41"/>
        <v/>
      </c>
      <c r="M201" s="21" t="str">
        <f t="shared" si="38"/>
        <v/>
      </c>
      <c r="N201" s="22" t="str">
        <f t="shared" si="42"/>
        <v>N/A</v>
      </c>
      <c r="O201" s="23" t="str">
        <f t="shared" si="43"/>
        <v/>
      </c>
      <c r="P201" s="23" t="str">
        <f t="shared" si="44"/>
        <v/>
      </c>
      <c r="Q201" s="27"/>
      <c r="R201" s="24" t="str">
        <f>IF($K201="N","",IF($K201="Y",VLOOKUP($A201,'Run1-4'!$A:$J,3,FALSE)))</f>
        <v/>
      </c>
      <c r="S201" s="25" t="str">
        <f t="shared" si="45"/>
        <v/>
      </c>
      <c r="U201" s="24" t="str">
        <f>IF($K201="N","",IF($K201="Y",VLOOKUP($A201,'Run1-5'!$A:$J,3,FALSE)))</f>
        <v/>
      </c>
      <c r="V201" s="25" t="str">
        <f t="shared" si="46"/>
        <v/>
      </c>
      <c r="X201" s="25" t="str">
        <f t="shared" si="39"/>
        <v>N/A</v>
      </c>
    </row>
    <row r="202" spans="1:24" ht="15" customHeight="1" x14ac:dyDescent="0.3">
      <c r="A202" s="12" t="str">
        <f t="shared" si="37"/>
        <v>4-1808317-G+G</v>
      </c>
      <c r="B202" s="11" t="s">
        <v>1302</v>
      </c>
      <c r="C202" s="6">
        <v>1.09E-2</v>
      </c>
      <c r="D202" s="6"/>
      <c r="E202" s="6">
        <v>4</v>
      </c>
      <c r="F202" s="6">
        <v>1808317</v>
      </c>
      <c r="G202" s="6" t="s">
        <v>187</v>
      </c>
      <c r="H202" s="6" t="s">
        <v>1071</v>
      </c>
      <c r="I202" s="6">
        <v>459</v>
      </c>
      <c r="K202" s="19" t="str">
        <f t="shared" si="40"/>
        <v>N</v>
      </c>
      <c r="L202" s="20" t="str">
        <f t="shared" si="41"/>
        <v/>
      </c>
      <c r="M202" s="21" t="str">
        <f t="shared" si="38"/>
        <v/>
      </c>
      <c r="N202" s="22" t="str">
        <f t="shared" si="42"/>
        <v>N/A</v>
      </c>
      <c r="O202" s="23" t="str">
        <f t="shared" si="43"/>
        <v/>
      </c>
      <c r="P202" s="23" t="str">
        <f t="shared" si="44"/>
        <v/>
      </c>
      <c r="Q202" s="27"/>
      <c r="R202" s="24" t="str">
        <f>IF($K202="N","",IF($K202="Y",VLOOKUP($A202,'Run1-4'!$A:$J,3,FALSE)))</f>
        <v/>
      </c>
      <c r="S202" s="25" t="str">
        <f t="shared" si="45"/>
        <v/>
      </c>
      <c r="U202" s="24" t="str">
        <f>IF($K202="N","",IF($K202="Y",VLOOKUP($A202,'Run1-5'!$A:$J,3,FALSE)))</f>
        <v/>
      </c>
      <c r="V202" s="25" t="str">
        <f t="shared" si="46"/>
        <v/>
      </c>
      <c r="X202" s="25" t="str">
        <f t="shared" si="39"/>
        <v>N/A</v>
      </c>
    </row>
    <row r="203" spans="1:24" ht="15" customHeight="1" x14ac:dyDescent="0.3">
      <c r="A203" s="12" t="str">
        <f t="shared" si="37"/>
        <v>4-1808322-T</v>
      </c>
      <c r="B203" s="11" t="s">
        <v>129</v>
      </c>
      <c r="C203" s="6">
        <v>1.09E-2</v>
      </c>
      <c r="D203" s="6"/>
      <c r="E203" s="6">
        <v>4</v>
      </c>
      <c r="F203" s="6">
        <v>1808322</v>
      </c>
      <c r="G203" s="6" t="s">
        <v>125</v>
      </c>
      <c r="H203" s="6" t="s">
        <v>1177</v>
      </c>
      <c r="I203" s="6">
        <v>645</v>
      </c>
      <c r="K203" s="19" t="str">
        <f t="shared" si="40"/>
        <v>N</v>
      </c>
      <c r="L203" s="20" t="str">
        <f t="shared" si="41"/>
        <v/>
      </c>
      <c r="M203" s="21" t="str">
        <f t="shared" si="38"/>
        <v/>
      </c>
      <c r="N203" s="22" t="str">
        <f t="shared" si="42"/>
        <v>N/A</v>
      </c>
      <c r="O203" s="23" t="str">
        <f t="shared" si="43"/>
        <v/>
      </c>
      <c r="P203" s="23" t="str">
        <f t="shared" si="44"/>
        <v/>
      </c>
      <c r="Q203" s="27"/>
      <c r="R203" s="24" t="str">
        <f>IF($K203="N","",IF($K203="Y",VLOOKUP($A203,'Run1-4'!$A:$J,3,FALSE)))</f>
        <v/>
      </c>
      <c r="S203" s="25" t="str">
        <f t="shared" si="45"/>
        <v/>
      </c>
      <c r="U203" s="24" t="str">
        <f>IF($K203="N","",IF($K203="Y",VLOOKUP($A203,'Run1-5'!$A:$J,3,FALSE)))</f>
        <v/>
      </c>
      <c r="V203" s="25" t="str">
        <f t="shared" si="46"/>
        <v/>
      </c>
      <c r="X203" s="25" t="str">
        <f t="shared" si="39"/>
        <v>N/A</v>
      </c>
    </row>
    <row r="204" spans="1:24" ht="15" customHeight="1" x14ac:dyDescent="0.3">
      <c r="A204" s="12" t="str">
        <f t="shared" si="37"/>
        <v>4-1808324-A</v>
      </c>
      <c r="B204" s="11" t="s">
        <v>929</v>
      </c>
      <c r="C204" s="6">
        <v>1.0800000000000001E-2</v>
      </c>
      <c r="D204" s="6"/>
      <c r="E204" s="6">
        <v>4</v>
      </c>
      <c r="F204" s="6">
        <v>1808324</v>
      </c>
      <c r="G204" s="6" t="s">
        <v>187</v>
      </c>
      <c r="H204" s="6" t="s">
        <v>1082</v>
      </c>
      <c r="I204" s="6">
        <v>647</v>
      </c>
      <c r="K204" s="19" t="str">
        <f t="shared" si="40"/>
        <v>N</v>
      </c>
      <c r="L204" s="20" t="str">
        <f t="shared" si="41"/>
        <v/>
      </c>
      <c r="M204" s="21" t="str">
        <f t="shared" si="38"/>
        <v/>
      </c>
      <c r="N204" s="22" t="str">
        <f t="shared" si="42"/>
        <v>N/A</v>
      </c>
      <c r="O204" s="23" t="str">
        <f t="shared" si="43"/>
        <v/>
      </c>
      <c r="P204" s="23" t="str">
        <f t="shared" si="44"/>
        <v/>
      </c>
      <c r="Q204" s="27"/>
      <c r="R204" s="24" t="str">
        <f>IF($K204="N","",IF($K204="Y",VLOOKUP($A204,'Run1-4'!$A:$J,3,FALSE)))</f>
        <v/>
      </c>
      <c r="S204" s="25" t="str">
        <f t="shared" si="45"/>
        <v/>
      </c>
      <c r="U204" s="24" t="str">
        <f>IF($K204="N","",IF($K204="Y",VLOOKUP($A204,'Run1-5'!$A:$J,3,FALSE)))</f>
        <v/>
      </c>
      <c r="V204" s="25" t="str">
        <f t="shared" si="46"/>
        <v/>
      </c>
      <c r="X204" s="25" t="str">
        <f t="shared" si="39"/>
        <v>N/A</v>
      </c>
    </row>
    <row r="205" spans="1:24" ht="15" customHeight="1" x14ac:dyDescent="0.3">
      <c r="A205" s="12" t="str">
        <f t="shared" si="37"/>
        <v>4-1808326-A-C</v>
      </c>
      <c r="B205" s="11" t="s">
        <v>1148</v>
      </c>
      <c r="C205" s="6">
        <v>1.6899999999999998E-2</v>
      </c>
      <c r="D205" s="6"/>
      <c r="E205" s="6">
        <v>4</v>
      </c>
      <c r="F205" s="6">
        <v>1808326</v>
      </c>
      <c r="G205" s="6" t="s">
        <v>1082</v>
      </c>
      <c r="H205" s="6" t="s">
        <v>738</v>
      </c>
      <c r="I205" s="6">
        <v>649</v>
      </c>
      <c r="K205" s="19" t="str">
        <f t="shared" si="40"/>
        <v>N</v>
      </c>
      <c r="L205" s="20" t="str">
        <f t="shared" si="41"/>
        <v/>
      </c>
      <c r="M205" s="21" t="str">
        <f t="shared" si="38"/>
        <v/>
      </c>
      <c r="N205" s="22" t="str">
        <f t="shared" si="42"/>
        <v>N/A</v>
      </c>
      <c r="O205" s="23" t="str">
        <f t="shared" si="43"/>
        <v/>
      </c>
      <c r="P205" s="23" t="str">
        <f t="shared" si="44"/>
        <v/>
      </c>
      <c r="Q205" s="27"/>
      <c r="R205" s="24" t="str">
        <f>IF($K205="N","",IF($K205="Y",VLOOKUP($A205,'Run1-4'!$A:$J,3,FALSE)))</f>
        <v/>
      </c>
      <c r="S205" s="25" t="str">
        <f t="shared" si="45"/>
        <v/>
      </c>
      <c r="U205" s="24" t="str">
        <f>IF($K205="N","",IF($K205="Y",VLOOKUP($A205,'Run1-5'!$A:$J,3,FALSE)))</f>
        <v/>
      </c>
      <c r="V205" s="25" t="str">
        <f t="shared" si="46"/>
        <v/>
      </c>
      <c r="X205" s="25" t="str">
        <f t="shared" si="39"/>
        <v>N/A</v>
      </c>
    </row>
    <row r="206" spans="1:24" ht="15" customHeight="1" x14ac:dyDescent="0.3">
      <c r="A206" s="12" t="str">
        <f t="shared" si="37"/>
        <v>4-1808329-C-C</v>
      </c>
      <c r="B206" s="11" t="s">
        <v>1361</v>
      </c>
      <c r="C206" s="6">
        <v>1.0699999999999999E-2</v>
      </c>
      <c r="D206" s="6"/>
      <c r="E206" s="6">
        <v>4</v>
      </c>
      <c r="F206" s="6">
        <v>1808329</v>
      </c>
      <c r="G206" s="6" t="s">
        <v>125</v>
      </c>
      <c r="H206" s="6" t="s">
        <v>834</v>
      </c>
      <c r="I206" s="6">
        <v>657</v>
      </c>
      <c r="K206" s="19" t="str">
        <f t="shared" si="40"/>
        <v>N</v>
      </c>
      <c r="L206" s="20" t="str">
        <f t="shared" si="41"/>
        <v/>
      </c>
      <c r="M206" s="21" t="str">
        <f t="shared" si="38"/>
        <v/>
      </c>
      <c r="N206" s="22" t="str">
        <f t="shared" si="42"/>
        <v>N/A</v>
      </c>
      <c r="O206" s="23" t="str">
        <f t="shared" si="43"/>
        <v/>
      </c>
      <c r="P206" s="23" t="str">
        <f t="shared" si="44"/>
        <v/>
      </c>
      <c r="Q206" s="27"/>
      <c r="R206" s="24" t="str">
        <f>IF($K206="N","",IF($K206="Y",VLOOKUP($A206,'Run1-4'!$A:$J,3,FALSE)))</f>
        <v/>
      </c>
      <c r="S206" s="25" t="str">
        <f t="shared" si="45"/>
        <v/>
      </c>
      <c r="U206" s="24" t="str">
        <f>IF($K206="N","",IF($K206="Y",VLOOKUP($A206,'Run1-5'!$A:$J,3,FALSE)))</f>
        <v/>
      </c>
      <c r="V206" s="25" t="str">
        <f t="shared" si="46"/>
        <v/>
      </c>
      <c r="X206" s="25" t="str">
        <f t="shared" si="39"/>
        <v>N/A</v>
      </c>
    </row>
    <row r="207" spans="1:24" ht="15" customHeight="1" x14ac:dyDescent="0.3">
      <c r="A207" s="12" t="str">
        <f t="shared" si="37"/>
        <v>4-1808337-T</v>
      </c>
      <c r="B207" s="11" t="s">
        <v>192</v>
      </c>
      <c r="C207" s="6">
        <v>1.1900000000000001E-2</v>
      </c>
      <c r="D207" s="6"/>
      <c r="E207" s="6">
        <v>4</v>
      </c>
      <c r="F207" s="6">
        <v>1808337</v>
      </c>
      <c r="G207" s="6" t="s">
        <v>125</v>
      </c>
      <c r="H207" s="6" t="s">
        <v>1177</v>
      </c>
      <c r="I207" s="6">
        <v>670</v>
      </c>
      <c r="K207" s="19" t="str">
        <f t="shared" si="40"/>
        <v>N</v>
      </c>
      <c r="L207" s="20" t="str">
        <f t="shared" si="41"/>
        <v/>
      </c>
      <c r="M207" s="21" t="str">
        <f t="shared" si="38"/>
        <v/>
      </c>
      <c r="N207" s="22" t="str">
        <f t="shared" si="42"/>
        <v>N/A</v>
      </c>
      <c r="O207" s="23" t="str">
        <f t="shared" si="43"/>
        <v/>
      </c>
      <c r="P207" s="23" t="str">
        <f t="shared" si="44"/>
        <v/>
      </c>
      <c r="Q207" s="27"/>
      <c r="R207" s="24" t="str">
        <f>IF($K207="N","",IF($K207="Y",VLOOKUP($A207,'Run1-4'!$A:$J,3,FALSE)))</f>
        <v/>
      </c>
      <c r="S207" s="25" t="str">
        <f t="shared" si="45"/>
        <v/>
      </c>
      <c r="U207" s="24" t="str">
        <f>IF($K207="N","",IF($K207="Y",VLOOKUP($A207,'Run1-5'!$A:$J,3,FALSE)))</f>
        <v/>
      </c>
      <c r="V207" s="25" t="str">
        <f t="shared" si="46"/>
        <v/>
      </c>
      <c r="X207" s="25" t="str">
        <f t="shared" si="39"/>
        <v>N/A</v>
      </c>
    </row>
    <row r="208" spans="1:24" ht="15" customHeight="1" x14ac:dyDescent="0.3">
      <c r="A208" s="12" t="str">
        <f t="shared" si="37"/>
        <v>4-1808357-A</v>
      </c>
      <c r="B208" s="11" t="s">
        <v>993</v>
      </c>
      <c r="C208" s="6">
        <v>1.3100000000000001E-2</v>
      </c>
      <c r="D208" s="6"/>
      <c r="E208" s="6">
        <v>4</v>
      </c>
      <c r="F208" s="6">
        <v>1808357</v>
      </c>
      <c r="G208" s="6" t="s">
        <v>187</v>
      </c>
      <c r="H208" s="6" t="s">
        <v>1082</v>
      </c>
      <c r="I208" s="6">
        <v>687</v>
      </c>
      <c r="K208" s="19" t="str">
        <f t="shared" si="40"/>
        <v>N</v>
      </c>
      <c r="L208" s="20" t="str">
        <f t="shared" si="41"/>
        <v/>
      </c>
      <c r="M208" s="21" t="str">
        <f t="shared" si="38"/>
        <v/>
      </c>
      <c r="N208" s="22" t="str">
        <f t="shared" si="42"/>
        <v>N/A</v>
      </c>
      <c r="O208" s="23" t="str">
        <f t="shared" si="43"/>
        <v/>
      </c>
      <c r="P208" s="23" t="str">
        <f t="shared" si="44"/>
        <v/>
      </c>
      <c r="Q208" s="27"/>
      <c r="R208" s="24" t="str">
        <f>IF($K208="N","",IF($K208="Y",VLOOKUP($A208,'Run1-4'!$A:$J,3,FALSE)))</f>
        <v/>
      </c>
      <c r="S208" s="25" t="str">
        <f t="shared" si="45"/>
        <v/>
      </c>
      <c r="U208" s="24" t="str">
        <f>IF($K208="N","",IF($K208="Y",VLOOKUP($A208,'Run1-5'!$A:$J,3,FALSE)))</f>
        <v/>
      </c>
      <c r="V208" s="25" t="str">
        <f t="shared" si="46"/>
        <v/>
      </c>
      <c r="X208" s="25" t="str">
        <f t="shared" si="39"/>
        <v>N/A</v>
      </c>
    </row>
    <row r="209" spans="1:24" ht="15" customHeight="1" x14ac:dyDescent="0.3">
      <c r="A209" s="12" t="str">
        <f t="shared" si="37"/>
        <v>4-1808885-A</v>
      </c>
      <c r="B209" s="11" t="s">
        <v>1212</v>
      </c>
      <c r="C209" s="6">
        <v>1.15E-2</v>
      </c>
      <c r="D209" s="6"/>
      <c r="E209" s="6">
        <v>4</v>
      </c>
      <c r="F209" s="6">
        <v>1808885</v>
      </c>
      <c r="G209" s="6" t="s">
        <v>187</v>
      </c>
      <c r="H209" s="6" t="s">
        <v>1082</v>
      </c>
      <c r="I209" s="6">
        <v>520</v>
      </c>
      <c r="K209" s="19" t="str">
        <f t="shared" si="40"/>
        <v>N</v>
      </c>
      <c r="L209" s="20" t="str">
        <f t="shared" si="41"/>
        <v/>
      </c>
      <c r="M209" s="21" t="str">
        <f t="shared" si="38"/>
        <v/>
      </c>
      <c r="N209" s="22" t="str">
        <f t="shared" si="42"/>
        <v>N/A</v>
      </c>
      <c r="O209" s="23" t="str">
        <f t="shared" si="43"/>
        <v/>
      </c>
      <c r="P209" s="23" t="str">
        <f t="shared" si="44"/>
        <v/>
      </c>
      <c r="Q209" s="27"/>
      <c r="R209" s="24" t="str">
        <f>IF($K209="N","",IF($K209="Y",VLOOKUP($A209,'Run1-4'!$A:$J,3,FALSE)))</f>
        <v/>
      </c>
      <c r="S209" s="25" t="str">
        <f t="shared" si="45"/>
        <v/>
      </c>
      <c r="U209" s="24" t="str">
        <f>IF($K209="N","",IF($K209="Y",VLOOKUP($A209,'Run1-5'!$A:$J,3,FALSE)))</f>
        <v/>
      </c>
      <c r="V209" s="25" t="str">
        <f t="shared" si="46"/>
        <v/>
      </c>
      <c r="X209" s="25" t="str">
        <f t="shared" si="39"/>
        <v>N/A</v>
      </c>
    </row>
    <row r="210" spans="1:24" ht="15" customHeight="1" x14ac:dyDescent="0.3">
      <c r="A210" s="12" t="str">
        <f t="shared" si="37"/>
        <v>4-1808886-T</v>
      </c>
      <c r="B210" s="11" t="s">
        <v>39</v>
      </c>
      <c r="C210" s="6">
        <v>1.38E-2</v>
      </c>
      <c r="D210" s="6"/>
      <c r="E210" s="6">
        <v>4</v>
      </c>
      <c r="F210" s="6">
        <v>1808886</v>
      </c>
      <c r="G210" s="6" t="s">
        <v>187</v>
      </c>
      <c r="H210" s="6" t="s">
        <v>1177</v>
      </c>
      <c r="I210" s="6">
        <v>507</v>
      </c>
      <c r="K210" s="19" t="str">
        <f t="shared" si="40"/>
        <v>N</v>
      </c>
      <c r="L210" s="20" t="str">
        <f t="shared" si="41"/>
        <v/>
      </c>
      <c r="M210" s="21" t="str">
        <f t="shared" si="38"/>
        <v/>
      </c>
      <c r="N210" s="22" t="str">
        <f t="shared" si="42"/>
        <v>N/A</v>
      </c>
      <c r="O210" s="23" t="str">
        <f t="shared" si="43"/>
        <v/>
      </c>
      <c r="P210" s="23" t="str">
        <f t="shared" si="44"/>
        <v/>
      </c>
      <c r="Q210" s="27"/>
      <c r="R210" s="24" t="str">
        <f>IF($K210="N","",IF($K210="Y",VLOOKUP($A210,'Run1-4'!$A:$J,3,FALSE)))</f>
        <v/>
      </c>
      <c r="S210" s="25" t="str">
        <f t="shared" si="45"/>
        <v/>
      </c>
      <c r="U210" s="24" t="str">
        <f>IF($K210="N","",IF($K210="Y",VLOOKUP($A210,'Run1-5'!$A:$J,3,FALSE)))</f>
        <v/>
      </c>
      <c r="V210" s="25" t="str">
        <f t="shared" si="46"/>
        <v/>
      </c>
      <c r="X210" s="25" t="str">
        <f t="shared" si="39"/>
        <v>N/A</v>
      </c>
    </row>
    <row r="211" spans="1:24" ht="15" customHeight="1" x14ac:dyDescent="0.3">
      <c r="A211" s="12" t="str">
        <f t="shared" si="37"/>
        <v>4-1808887-G</v>
      </c>
      <c r="B211" s="11" t="s">
        <v>251</v>
      </c>
      <c r="C211" s="6">
        <v>1.9E-2</v>
      </c>
      <c r="D211" s="6"/>
      <c r="E211" s="6">
        <v>4</v>
      </c>
      <c r="F211" s="6">
        <v>1808887</v>
      </c>
      <c r="G211" s="6" t="s">
        <v>1177</v>
      </c>
      <c r="H211" s="6" t="s">
        <v>187</v>
      </c>
      <c r="I211" s="6">
        <v>525</v>
      </c>
      <c r="K211" s="19" t="str">
        <f t="shared" si="40"/>
        <v>N</v>
      </c>
      <c r="L211" s="20" t="str">
        <f t="shared" si="41"/>
        <v/>
      </c>
      <c r="M211" s="21" t="str">
        <f t="shared" si="38"/>
        <v/>
      </c>
      <c r="N211" s="22" t="str">
        <f t="shared" si="42"/>
        <v>N/A</v>
      </c>
      <c r="O211" s="23" t="str">
        <f t="shared" si="43"/>
        <v/>
      </c>
      <c r="P211" s="23" t="str">
        <f t="shared" si="44"/>
        <v/>
      </c>
      <c r="Q211" s="27"/>
      <c r="R211" s="24" t="str">
        <f>IF($K211="N","",IF($K211="Y",VLOOKUP($A211,'Run1-4'!$A:$J,3,FALSE)))</f>
        <v/>
      </c>
      <c r="S211" s="25" t="str">
        <f t="shared" si="45"/>
        <v/>
      </c>
      <c r="U211" s="24" t="str">
        <f>IF($K211="N","",IF($K211="Y",VLOOKUP($A211,'Run1-5'!$A:$J,3,FALSE)))</f>
        <v/>
      </c>
      <c r="V211" s="25" t="str">
        <f t="shared" si="46"/>
        <v/>
      </c>
      <c r="X211" s="25" t="str">
        <f t="shared" si="39"/>
        <v>N/A</v>
      </c>
    </row>
    <row r="212" spans="1:24" ht="15" customHeight="1" x14ac:dyDescent="0.3">
      <c r="A212" s="12" t="str">
        <f t="shared" si="37"/>
        <v>4-1808888-G-G</v>
      </c>
      <c r="B212" s="11" t="s">
        <v>212</v>
      </c>
      <c r="C212" s="6">
        <v>1.1599999999999999E-2</v>
      </c>
      <c r="D212" s="6"/>
      <c r="E212" s="6">
        <v>4</v>
      </c>
      <c r="F212" s="6">
        <v>1808888</v>
      </c>
      <c r="G212" s="6" t="s">
        <v>187</v>
      </c>
      <c r="H212" s="6" t="s">
        <v>1096</v>
      </c>
      <c r="I212" s="6">
        <v>518</v>
      </c>
      <c r="K212" s="19" t="str">
        <f t="shared" si="40"/>
        <v>N</v>
      </c>
      <c r="L212" s="20" t="str">
        <f t="shared" si="41"/>
        <v/>
      </c>
      <c r="M212" s="21" t="str">
        <f t="shared" si="38"/>
        <v/>
      </c>
      <c r="N212" s="22" t="str">
        <f t="shared" si="42"/>
        <v>N/A</v>
      </c>
      <c r="O212" s="23" t="str">
        <f t="shared" si="43"/>
        <v/>
      </c>
      <c r="P212" s="23" t="str">
        <f t="shared" si="44"/>
        <v/>
      </c>
      <c r="Q212" s="27"/>
      <c r="R212" s="24" t="str">
        <f>IF($K212="N","",IF($K212="Y",VLOOKUP($A212,'Run1-4'!$A:$J,3,FALSE)))</f>
        <v/>
      </c>
      <c r="S212" s="25" t="str">
        <f t="shared" si="45"/>
        <v/>
      </c>
      <c r="U212" s="24" t="str">
        <f>IF($K212="N","",IF($K212="Y",VLOOKUP($A212,'Run1-5'!$A:$J,3,FALSE)))</f>
        <v/>
      </c>
      <c r="V212" s="25" t="str">
        <f t="shared" si="46"/>
        <v/>
      </c>
      <c r="X212" s="25" t="str">
        <f t="shared" si="39"/>
        <v>N/A</v>
      </c>
    </row>
    <row r="213" spans="1:24" ht="15" customHeight="1" x14ac:dyDescent="0.3">
      <c r="A213" s="12" t="str">
        <f t="shared" si="37"/>
        <v>4-1808897-A+C</v>
      </c>
      <c r="B213" s="11" t="s">
        <v>430</v>
      </c>
      <c r="C213" s="6">
        <v>2.8400000000000002E-2</v>
      </c>
      <c r="D213" s="6"/>
      <c r="E213" s="6">
        <v>4</v>
      </c>
      <c r="F213" s="6">
        <v>1808897</v>
      </c>
      <c r="G213" s="6" t="s">
        <v>1082</v>
      </c>
      <c r="H213" s="6" t="s">
        <v>709</v>
      </c>
      <c r="I213" s="6">
        <v>563</v>
      </c>
      <c r="K213" s="19" t="str">
        <f t="shared" si="40"/>
        <v>N</v>
      </c>
      <c r="L213" s="20" t="str">
        <f t="shared" si="41"/>
        <v/>
      </c>
      <c r="M213" s="21" t="str">
        <f t="shared" si="38"/>
        <v/>
      </c>
      <c r="N213" s="22" t="str">
        <f t="shared" si="42"/>
        <v>N/A</v>
      </c>
      <c r="O213" s="23" t="str">
        <f t="shared" si="43"/>
        <v/>
      </c>
      <c r="P213" s="23" t="str">
        <f t="shared" si="44"/>
        <v/>
      </c>
      <c r="Q213" s="27"/>
      <c r="R213" s="24" t="str">
        <f>IF($K213="N","",IF($K213="Y",VLOOKUP($A213,'Run1-4'!$A:$J,3,FALSE)))</f>
        <v/>
      </c>
      <c r="S213" s="25" t="str">
        <f t="shared" si="45"/>
        <v/>
      </c>
      <c r="U213" s="24" t="str">
        <f>IF($K213="N","",IF($K213="Y",VLOOKUP($A213,'Run1-5'!$A:$J,3,FALSE)))</f>
        <v/>
      </c>
      <c r="V213" s="25" t="str">
        <f t="shared" si="46"/>
        <v/>
      </c>
      <c r="X213" s="25" t="str">
        <f t="shared" si="39"/>
        <v>N/A</v>
      </c>
    </row>
    <row r="214" spans="1:24" ht="15" customHeight="1" x14ac:dyDescent="0.3">
      <c r="A214" s="12" t="str">
        <f t="shared" si="37"/>
        <v>4-1808923-T</v>
      </c>
      <c r="B214" s="11" t="s">
        <v>644</v>
      </c>
      <c r="C214" s="6">
        <v>1.17E-2</v>
      </c>
      <c r="D214" s="6"/>
      <c r="E214" s="6">
        <v>4</v>
      </c>
      <c r="F214" s="6">
        <v>1808923</v>
      </c>
      <c r="G214" s="6" t="s">
        <v>125</v>
      </c>
      <c r="H214" s="6" t="s">
        <v>1177</v>
      </c>
      <c r="I214" s="6">
        <v>600</v>
      </c>
      <c r="K214" s="19" t="str">
        <f t="shared" si="40"/>
        <v>N</v>
      </c>
      <c r="L214" s="20" t="str">
        <f t="shared" si="41"/>
        <v/>
      </c>
      <c r="M214" s="21" t="str">
        <f t="shared" si="38"/>
        <v/>
      </c>
      <c r="N214" s="22" t="str">
        <f t="shared" si="42"/>
        <v>N/A</v>
      </c>
      <c r="O214" s="23" t="str">
        <f t="shared" si="43"/>
        <v/>
      </c>
      <c r="P214" s="23" t="str">
        <f t="shared" si="44"/>
        <v/>
      </c>
      <c r="Q214" s="27"/>
      <c r="R214" s="24" t="str">
        <f>IF($K214="N","",IF($K214="Y",VLOOKUP($A214,'Run1-4'!$A:$J,3,FALSE)))</f>
        <v/>
      </c>
      <c r="S214" s="25" t="str">
        <f t="shared" si="45"/>
        <v/>
      </c>
      <c r="U214" s="24" t="str">
        <f>IF($K214="N","",IF($K214="Y",VLOOKUP($A214,'Run1-5'!$A:$J,3,FALSE)))</f>
        <v/>
      </c>
      <c r="V214" s="25" t="str">
        <f t="shared" si="46"/>
        <v/>
      </c>
      <c r="X214" s="25" t="str">
        <f t="shared" si="39"/>
        <v>N/A</v>
      </c>
    </row>
    <row r="215" spans="1:24" ht="15" customHeight="1" x14ac:dyDescent="0.3">
      <c r="A215" s="12" t="str">
        <f t="shared" si="37"/>
        <v>4-1808944-T</v>
      </c>
      <c r="B215" s="11" t="s">
        <v>60</v>
      </c>
      <c r="C215" s="6">
        <v>1.01E-2</v>
      </c>
      <c r="D215" s="6"/>
      <c r="E215" s="6">
        <v>4</v>
      </c>
      <c r="F215" s="6">
        <v>1808944</v>
      </c>
      <c r="G215" s="6" t="s">
        <v>125</v>
      </c>
      <c r="H215" s="6" t="s">
        <v>1177</v>
      </c>
      <c r="I215" s="6">
        <v>595</v>
      </c>
      <c r="K215" s="19" t="str">
        <f t="shared" si="40"/>
        <v>N</v>
      </c>
      <c r="L215" s="20" t="str">
        <f t="shared" si="41"/>
        <v/>
      </c>
      <c r="M215" s="21" t="str">
        <f t="shared" si="38"/>
        <v/>
      </c>
      <c r="N215" s="22" t="str">
        <f t="shared" si="42"/>
        <v>N/A</v>
      </c>
      <c r="O215" s="23" t="str">
        <f t="shared" si="43"/>
        <v/>
      </c>
      <c r="P215" s="23" t="str">
        <f t="shared" si="44"/>
        <v/>
      </c>
      <c r="Q215" s="27"/>
      <c r="R215" s="24" t="str">
        <f>IF($K215="N","",IF($K215="Y",VLOOKUP($A215,'Run1-4'!$A:$J,3,FALSE)))</f>
        <v/>
      </c>
      <c r="S215" s="25" t="str">
        <f t="shared" si="45"/>
        <v/>
      </c>
      <c r="U215" s="24" t="str">
        <f>IF($K215="N","",IF($K215="Y",VLOOKUP($A215,'Run1-5'!$A:$J,3,FALSE)))</f>
        <v/>
      </c>
      <c r="V215" s="25" t="str">
        <f t="shared" si="46"/>
        <v/>
      </c>
      <c r="X215" s="25" t="str">
        <f t="shared" si="39"/>
        <v>N/A</v>
      </c>
    </row>
    <row r="216" spans="1:24" ht="15" customHeight="1" x14ac:dyDescent="0.3">
      <c r="A216" s="12" t="str">
        <f t="shared" si="37"/>
        <v>4-1808948-T</v>
      </c>
      <c r="B216" s="11" t="s">
        <v>275</v>
      </c>
      <c r="C216" s="6">
        <v>1.49E-2</v>
      </c>
      <c r="D216" s="6"/>
      <c r="E216" s="6">
        <v>4</v>
      </c>
      <c r="F216" s="6">
        <v>1808948</v>
      </c>
      <c r="G216" s="6" t="s">
        <v>125</v>
      </c>
      <c r="H216" s="6" t="s">
        <v>1177</v>
      </c>
      <c r="I216" s="6">
        <v>604</v>
      </c>
      <c r="K216" s="19" t="str">
        <f t="shared" si="40"/>
        <v>N</v>
      </c>
      <c r="L216" s="20" t="str">
        <f t="shared" si="41"/>
        <v/>
      </c>
      <c r="M216" s="21" t="str">
        <f t="shared" si="38"/>
        <v/>
      </c>
      <c r="N216" s="22" t="str">
        <f t="shared" si="42"/>
        <v>N/A</v>
      </c>
      <c r="O216" s="23" t="str">
        <f t="shared" si="43"/>
        <v/>
      </c>
      <c r="P216" s="23" t="str">
        <f t="shared" si="44"/>
        <v/>
      </c>
      <c r="Q216" s="27"/>
      <c r="R216" s="24" t="str">
        <f>IF($K216="N","",IF($K216="Y",VLOOKUP($A216,'Run1-4'!$A:$J,3,FALSE)))</f>
        <v/>
      </c>
      <c r="S216" s="25" t="str">
        <f t="shared" si="45"/>
        <v/>
      </c>
      <c r="U216" s="24" t="str">
        <f>IF($K216="N","",IF($K216="Y",VLOOKUP($A216,'Run1-5'!$A:$J,3,FALSE)))</f>
        <v/>
      </c>
      <c r="V216" s="25" t="str">
        <f t="shared" si="46"/>
        <v/>
      </c>
      <c r="X216" s="25" t="str">
        <f t="shared" si="39"/>
        <v>N/A</v>
      </c>
    </row>
    <row r="217" spans="1:24" ht="15" customHeight="1" x14ac:dyDescent="0.3">
      <c r="A217" s="12" t="str">
        <f t="shared" si="37"/>
        <v>4-1808950-G-C</v>
      </c>
      <c r="B217" s="11" t="s">
        <v>490</v>
      </c>
      <c r="C217" s="6">
        <v>2.3300000000000001E-2</v>
      </c>
      <c r="D217" s="6"/>
      <c r="E217" s="6">
        <v>4</v>
      </c>
      <c r="F217" s="6">
        <v>1808950</v>
      </c>
      <c r="G217" s="6" t="s">
        <v>187</v>
      </c>
      <c r="H217" s="6" t="s">
        <v>1035</v>
      </c>
      <c r="I217" s="6">
        <v>601</v>
      </c>
      <c r="K217" s="19" t="str">
        <f t="shared" si="40"/>
        <v>N</v>
      </c>
      <c r="L217" s="20" t="str">
        <f t="shared" si="41"/>
        <v/>
      </c>
      <c r="M217" s="21" t="str">
        <f t="shared" si="38"/>
        <v/>
      </c>
      <c r="N217" s="22" t="str">
        <f t="shared" si="42"/>
        <v>N/A</v>
      </c>
      <c r="O217" s="23" t="str">
        <f t="shared" si="43"/>
        <v/>
      </c>
      <c r="P217" s="23" t="str">
        <f t="shared" si="44"/>
        <v/>
      </c>
      <c r="Q217" s="27"/>
      <c r="R217" s="24" t="str">
        <f>IF($K217="N","",IF($K217="Y",VLOOKUP($A217,'Run1-4'!$A:$J,3,FALSE)))</f>
        <v/>
      </c>
      <c r="S217" s="25" t="str">
        <f t="shared" si="45"/>
        <v/>
      </c>
      <c r="U217" s="24" t="str">
        <f>IF($K217="N","",IF($K217="Y",VLOOKUP($A217,'Run1-5'!$A:$J,3,FALSE)))</f>
        <v/>
      </c>
      <c r="V217" s="25" t="str">
        <f t="shared" si="46"/>
        <v/>
      </c>
      <c r="X217" s="25" t="str">
        <f t="shared" si="39"/>
        <v>N/A</v>
      </c>
    </row>
    <row r="218" spans="1:24" ht="15" customHeight="1" x14ac:dyDescent="0.3">
      <c r="A218" s="12" t="str">
        <f t="shared" si="37"/>
        <v>4-1808951-T</v>
      </c>
      <c r="B218" s="11" t="s">
        <v>708</v>
      </c>
      <c r="C218" s="6">
        <v>2.7699999999999999E-2</v>
      </c>
      <c r="D218" s="6"/>
      <c r="E218" s="6">
        <v>4</v>
      </c>
      <c r="F218" s="6">
        <v>1808951</v>
      </c>
      <c r="G218" s="6" t="s">
        <v>125</v>
      </c>
      <c r="H218" s="6" t="s">
        <v>1177</v>
      </c>
      <c r="I218" s="6">
        <v>361</v>
      </c>
      <c r="K218" s="19" t="str">
        <f t="shared" si="40"/>
        <v>N</v>
      </c>
      <c r="L218" s="20" t="str">
        <f t="shared" si="41"/>
        <v/>
      </c>
      <c r="M218" s="21" t="str">
        <f t="shared" si="38"/>
        <v/>
      </c>
      <c r="N218" s="22" t="str">
        <f t="shared" si="42"/>
        <v>N/A</v>
      </c>
      <c r="O218" s="23" t="str">
        <f t="shared" si="43"/>
        <v/>
      </c>
      <c r="P218" s="23" t="str">
        <f t="shared" si="44"/>
        <v/>
      </c>
      <c r="Q218" s="27"/>
      <c r="R218" s="24" t="str">
        <f>IF($K218="N","",IF($K218="Y",VLOOKUP($A218,'Run1-4'!$A:$J,3,FALSE)))</f>
        <v/>
      </c>
      <c r="S218" s="25" t="str">
        <f t="shared" si="45"/>
        <v/>
      </c>
      <c r="U218" s="24" t="str">
        <f>IF($K218="N","",IF($K218="Y",VLOOKUP($A218,'Run1-5'!$A:$J,3,FALSE)))</f>
        <v/>
      </c>
      <c r="V218" s="25" t="str">
        <f t="shared" si="46"/>
        <v/>
      </c>
      <c r="X218" s="25" t="str">
        <f t="shared" si="39"/>
        <v>N/A</v>
      </c>
    </row>
    <row r="219" spans="1:24" ht="15" customHeight="1" x14ac:dyDescent="0.3">
      <c r="A219" s="12" t="str">
        <f t="shared" si="37"/>
        <v>4-1808953-T</v>
      </c>
      <c r="B219" s="11" t="s">
        <v>123</v>
      </c>
      <c r="C219" s="6">
        <v>1.3299999999999999E-2</v>
      </c>
      <c r="D219" s="6" t="s">
        <v>1724</v>
      </c>
      <c r="E219" s="6">
        <v>4</v>
      </c>
      <c r="F219" s="6">
        <v>1808953</v>
      </c>
      <c r="G219" s="6" t="s">
        <v>125</v>
      </c>
      <c r="H219" s="6" t="s">
        <v>1177</v>
      </c>
      <c r="I219" s="6">
        <v>603</v>
      </c>
      <c r="K219" s="19" t="str">
        <f t="shared" si="40"/>
        <v>N</v>
      </c>
      <c r="L219" s="20" t="str">
        <f t="shared" si="41"/>
        <v/>
      </c>
      <c r="M219" s="21" t="str">
        <f t="shared" si="38"/>
        <v/>
      </c>
      <c r="N219" s="22" t="str">
        <f t="shared" si="42"/>
        <v>N/A</v>
      </c>
      <c r="O219" s="23" t="str">
        <f t="shared" si="43"/>
        <v/>
      </c>
      <c r="P219" s="23" t="str">
        <f t="shared" si="44"/>
        <v/>
      </c>
      <c r="Q219" s="27"/>
      <c r="R219" s="24" t="str">
        <f>IF($K219="N","",IF($K219="Y",VLOOKUP($A219,'Run1-4'!$A:$J,3,FALSE)))</f>
        <v/>
      </c>
      <c r="S219" s="25" t="str">
        <f t="shared" si="45"/>
        <v/>
      </c>
      <c r="U219" s="24" t="str">
        <f>IF($K219="N","",IF($K219="Y",VLOOKUP($A219,'Run1-5'!$A:$J,3,FALSE)))</f>
        <v/>
      </c>
      <c r="V219" s="25" t="str">
        <f t="shared" si="46"/>
        <v/>
      </c>
      <c r="X219" s="25" t="str">
        <f t="shared" si="39"/>
        <v>N/A</v>
      </c>
    </row>
    <row r="220" spans="1:24" ht="15" customHeight="1" x14ac:dyDescent="0.3">
      <c r="A220" s="12" t="str">
        <f t="shared" si="37"/>
        <v>4-1808961-T</v>
      </c>
      <c r="B220" s="11" t="s">
        <v>342</v>
      </c>
      <c r="C220" s="6">
        <v>1.23E-2</v>
      </c>
      <c r="D220" s="6"/>
      <c r="E220" s="6">
        <v>4</v>
      </c>
      <c r="F220" s="6">
        <v>1808961</v>
      </c>
      <c r="G220" s="6" t="s">
        <v>125</v>
      </c>
      <c r="H220" s="6" t="s">
        <v>1177</v>
      </c>
      <c r="I220" s="6">
        <v>568</v>
      </c>
      <c r="K220" s="19" t="str">
        <f t="shared" si="40"/>
        <v>N</v>
      </c>
      <c r="L220" s="20" t="str">
        <f t="shared" si="41"/>
        <v/>
      </c>
      <c r="M220" s="21" t="str">
        <f t="shared" si="38"/>
        <v/>
      </c>
      <c r="N220" s="22" t="str">
        <f t="shared" si="42"/>
        <v>N/A</v>
      </c>
      <c r="O220" s="23" t="str">
        <f t="shared" si="43"/>
        <v/>
      </c>
      <c r="P220" s="23" t="str">
        <f t="shared" si="44"/>
        <v/>
      </c>
      <c r="Q220" s="27"/>
      <c r="R220" s="24" t="str">
        <f>IF($K220="N","",IF($K220="Y",VLOOKUP($A220,'Run1-4'!$A:$J,3,FALSE)))</f>
        <v/>
      </c>
      <c r="S220" s="25" t="str">
        <f t="shared" si="45"/>
        <v/>
      </c>
      <c r="U220" s="24" t="str">
        <f>IF($K220="N","",IF($K220="Y",VLOOKUP($A220,'Run1-5'!$A:$J,3,FALSE)))</f>
        <v/>
      </c>
      <c r="V220" s="25" t="str">
        <f t="shared" si="46"/>
        <v/>
      </c>
      <c r="X220" s="25" t="str">
        <f t="shared" si="39"/>
        <v>N/A</v>
      </c>
    </row>
    <row r="221" spans="1:24" ht="15" customHeight="1" x14ac:dyDescent="0.3">
      <c r="A221" s="12" t="str">
        <f t="shared" si="37"/>
        <v>4-1808970-A</v>
      </c>
      <c r="B221" s="11" t="s">
        <v>558</v>
      </c>
      <c r="C221" s="6">
        <v>1.18E-2</v>
      </c>
      <c r="D221" s="6"/>
      <c r="E221" s="6">
        <v>4</v>
      </c>
      <c r="F221" s="6">
        <v>1808970</v>
      </c>
      <c r="G221" s="6" t="s">
        <v>187</v>
      </c>
      <c r="H221" s="6" t="s">
        <v>1082</v>
      </c>
      <c r="I221" s="6">
        <v>593</v>
      </c>
      <c r="K221" s="19" t="str">
        <f t="shared" si="40"/>
        <v>N</v>
      </c>
      <c r="L221" s="20" t="str">
        <f t="shared" si="41"/>
        <v/>
      </c>
      <c r="M221" s="21" t="str">
        <f t="shared" si="38"/>
        <v/>
      </c>
      <c r="N221" s="22" t="str">
        <f t="shared" si="42"/>
        <v>N/A</v>
      </c>
      <c r="O221" s="23" t="str">
        <f t="shared" si="43"/>
        <v/>
      </c>
      <c r="P221" s="23" t="str">
        <f t="shared" si="44"/>
        <v/>
      </c>
      <c r="Q221" s="27"/>
      <c r="R221" s="24" t="str">
        <f>IF($K221="N","",IF($K221="Y",VLOOKUP($A221,'Run1-4'!$A:$J,3,FALSE)))</f>
        <v/>
      </c>
      <c r="S221" s="25" t="str">
        <f t="shared" si="45"/>
        <v/>
      </c>
      <c r="U221" s="24" t="str">
        <f>IF($K221="N","",IF($K221="Y",VLOOKUP($A221,'Run1-5'!$A:$J,3,FALSE)))</f>
        <v/>
      </c>
      <c r="V221" s="25" t="str">
        <f t="shared" si="46"/>
        <v/>
      </c>
      <c r="X221" s="25" t="str">
        <f t="shared" si="39"/>
        <v>N/A</v>
      </c>
    </row>
    <row r="222" spans="1:24" ht="15" customHeight="1" x14ac:dyDescent="0.3">
      <c r="A222" s="12" t="str">
        <f t="shared" si="37"/>
        <v>4-1808971-T-G</v>
      </c>
      <c r="B222" s="11" t="s">
        <v>515</v>
      </c>
      <c r="C222" s="6">
        <v>1.3599999999999999E-2</v>
      </c>
      <c r="D222" s="6"/>
      <c r="E222" s="6">
        <v>4</v>
      </c>
      <c r="F222" s="6">
        <v>1808971</v>
      </c>
      <c r="G222" s="6" t="s">
        <v>1177</v>
      </c>
      <c r="H222" s="6" t="s">
        <v>610</v>
      </c>
      <c r="I222" s="6">
        <v>590</v>
      </c>
      <c r="K222" s="19" t="str">
        <f t="shared" si="40"/>
        <v>N</v>
      </c>
      <c r="L222" s="20" t="str">
        <f t="shared" si="41"/>
        <v/>
      </c>
      <c r="M222" s="21" t="str">
        <f t="shared" si="38"/>
        <v/>
      </c>
      <c r="N222" s="22" t="str">
        <f t="shared" si="42"/>
        <v>N/A</v>
      </c>
      <c r="O222" s="23" t="str">
        <f t="shared" si="43"/>
        <v/>
      </c>
      <c r="P222" s="23" t="str">
        <f t="shared" si="44"/>
        <v/>
      </c>
      <c r="Q222" s="27"/>
      <c r="R222" s="24" t="str">
        <f>IF($K222="N","",IF($K222="Y",VLOOKUP($A222,'Run1-4'!$A:$J,3,FALSE)))</f>
        <v/>
      </c>
      <c r="S222" s="25" t="str">
        <f t="shared" si="45"/>
        <v/>
      </c>
      <c r="U222" s="24" t="str">
        <f>IF($K222="N","",IF($K222="Y",VLOOKUP($A222,'Run1-5'!$A:$J,3,FALSE)))</f>
        <v/>
      </c>
      <c r="V222" s="25" t="str">
        <f t="shared" si="46"/>
        <v/>
      </c>
      <c r="X222" s="25" t="str">
        <f t="shared" si="39"/>
        <v>N/A</v>
      </c>
    </row>
    <row r="223" spans="1:24" ht="15" customHeight="1" x14ac:dyDescent="0.3">
      <c r="A223" s="12" t="str">
        <f t="shared" si="37"/>
        <v>4-1809001-T+C</v>
      </c>
      <c r="B223" s="11" t="s">
        <v>732</v>
      </c>
      <c r="C223" s="6">
        <v>1.06E-2</v>
      </c>
      <c r="D223" s="6"/>
      <c r="E223" s="6">
        <v>4</v>
      </c>
      <c r="F223" s="6">
        <v>1809001</v>
      </c>
      <c r="G223" s="6" t="s">
        <v>1177</v>
      </c>
      <c r="H223" s="6" t="s">
        <v>1335</v>
      </c>
      <c r="I223" s="6">
        <v>567</v>
      </c>
      <c r="K223" s="19" t="str">
        <f t="shared" si="40"/>
        <v>N</v>
      </c>
      <c r="L223" s="20" t="str">
        <f t="shared" si="41"/>
        <v/>
      </c>
      <c r="M223" s="21" t="str">
        <f t="shared" si="38"/>
        <v/>
      </c>
      <c r="N223" s="22" t="str">
        <f t="shared" si="42"/>
        <v>N/A</v>
      </c>
      <c r="O223" s="23" t="str">
        <f t="shared" si="43"/>
        <v/>
      </c>
      <c r="P223" s="23" t="str">
        <f t="shared" si="44"/>
        <v/>
      </c>
      <c r="Q223" s="27"/>
      <c r="R223" s="24" t="str">
        <f>IF($K223="N","",IF($K223="Y",VLOOKUP($A223,'Run1-4'!$A:$J,3,FALSE)))</f>
        <v/>
      </c>
      <c r="S223" s="25" t="str">
        <f t="shared" si="45"/>
        <v/>
      </c>
      <c r="U223" s="24" t="str">
        <f>IF($K223="N","",IF($K223="Y",VLOOKUP($A223,'Run1-5'!$A:$J,3,FALSE)))</f>
        <v/>
      </c>
      <c r="V223" s="25" t="str">
        <f t="shared" si="46"/>
        <v/>
      </c>
      <c r="X223" s="25" t="str">
        <f t="shared" si="39"/>
        <v>N/A</v>
      </c>
    </row>
    <row r="224" spans="1:24" ht="15" customHeight="1" x14ac:dyDescent="0.3">
      <c r="A224" s="12" t="str">
        <f t="shared" si="37"/>
        <v>4-55141055-G</v>
      </c>
      <c r="B224" s="11" t="s">
        <v>954</v>
      </c>
      <c r="C224" s="6">
        <v>0.99690000000000001</v>
      </c>
      <c r="D224" s="6" t="s">
        <v>1324</v>
      </c>
      <c r="E224" s="6">
        <v>4</v>
      </c>
      <c r="F224" s="6">
        <v>55141055</v>
      </c>
      <c r="G224" s="6" t="s">
        <v>1082</v>
      </c>
      <c r="H224" s="6" t="s">
        <v>187</v>
      </c>
      <c r="I224" s="6">
        <v>320</v>
      </c>
      <c r="K224" s="19" t="str">
        <f t="shared" si="40"/>
        <v>N</v>
      </c>
      <c r="L224" s="20" t="str">
        <f t="shared" si="41"/>
        <v/>
      </c>
      <c r="M224" s="21" t="str">
        <f t="shared" si="38"/>
        <v/>
      </c>
      <c r="N224" s="22" t="str">
        <f t="shared" si="42"/>
        <v>N/A</v>
      </c>
      <c r="O224" s="23" t="str">
        <f t="shared" si="43"/>
        <v/>
      </c>
      <c r="P224" s="23" t="str">
        <f t="shared" si="44"/>
        <v/>
      </c>
      <c r="Q224" s="27"/>
      <c r="R224" s="24" t="str">
        <f>IF($K224="N","",IF($K224="Y",VLOOKUP($A224,'Run1-4'!$A:$J,3,FALSE)))</f>
        <v/>
      </c>
      <c r="S224" s="25" t="str">
        <f t="shared" si="45"/>
        <v/>
      </c>
      <c r="U224" s="24" t="str">
        <f>IF($K224="N","",IF($K224="Y",VLOOKUP($A224,'Run1-5'!$A:$J,3,FALSE)))</f>
        <v/>
      </c>
      <c r="V224" s="25" t="str">
        <f t="shared" si="46"/>
        <v/>
      </c>
      <c r="X224" s="25" t="str">
        <f t="shared" si="39"/>
        <v>N/A</v>
      </c>
    </row>
    <row r="225" spans="1:24" ht="15" customHeight="1" x14ac:dyDescent="0.3">
      <c r="A225" s="12" t="str">
        <f t="shared" si="37"/>
        <v>4-55141062-T</v>
      </c>
      <c r="B225" s="11" t="s">
        <v>1174</v>
      </c>
      <c r="C225" s="6">
        <v>1.47E-2</v>
      </c>
      <c r="D225" s="6" t="s">
        <v>71</v>
      </c>
      <c r="E225" s="6">
        <v>4</v>
      </c>
      <c r="F225" s="6">
        <v>55141062</v>
      </c>
      <c r="G225" s="6" t="s">
        <v>125</v>
      </c>
      <c r="H225" s="6" t="s">
        <v>1177</v>
      </c>
      <c r="I225" s="6">
        <v>340</v>
      </c>
      <c r="K225" s="19" t="str">
        <f t="shared" si="40"/>
        <v>N</v>
      </c>
      <c r="L225" s="20" t="str">
        <f t="shared" si="41"/>
        <v/>
      </c>
      <c r="M225" s="21" t="str">
        <f t="shared" si="38"/>
        <v/>
      </c>
      <c r="N225" s="22" t="str">
        <f t="shared" si="42"/>
        <v>N/A</v>
      </c>
      <c r="O225" s="23" t="str">
        <f t="shared" si="43"/>
        <v/>
      </c>
      <c r="P225" s="23" t="str">
        <f t="shared" si="44"/>
        <v/>
      </c>
      <c r="Q225" s="27"/>
      <c r="R225" s="24" t="str">
        <f>IF($K225="N","",IF($K225="Y",VLOOKUP($A225,'Run1-4'!$A:$J,3,FALSE)))</f>
        <v/>
      </c>
      <c r="S225" s="25" t="str">
        <f t="shared" si="45"/>
        <v/>
      </c>
      <c r="U225" s="24" t="str">
        <f>IF($K225="N","",IF($K225="Y",VLOOKUP($A225,'Run1-5'!$A:$J,3,FALSE)))</f>
        <v/>
      </c>
      <c r="V225" s="25" t="str">
        <f t="shared" si="46"/>
        <v/>
      </c>
      <c r="X225" s="25" t="str">
        <f t="shared" si="39"/>
        <v>N/A</v>
      </c>
    </row>
    <row r="226" spans="1:24" ht="15" customHeight="1" x14ac:dyDescent="0.3">
      <c r="A226" s="12" t="str">
        <f t="shared" si="37"/>
        <v>4-55141094-A</v>
      </c>
      <c r="B226" s="11" t="s">
        <v>577</v>
      </c>
      <c r="C226" s="6">
        <v>1.8100000000000002E-2</v>
      </c>
      <c r="D226" s="6"/>
      <c r="E226" s="6">
        <v>4</v>
      </c>
      <c r="F226" s="6">
        <v>55141094</v>
      </c>
      <c r="G226" s="6" t="s">
        <v>187</v>
      </c>
      <c r="H226" s="6" t="s">
        <v>1082</v>
      </c>
      <c r="I226" s="6">
        <v>332</v>
      </c>
      <c r="K226" s="19" t="str">
        <f t="shared" si="40"/>
        <v>N</v>
      </c>
      <c r="L226" s="20" t="str">
        <f t="shared" si="41"/>
        <v/>
      </c>
      <c r="M226" s="21" t="str">
        <f t="shared" si="38"/>
        <v/>
      </c>
      <c r="N226" s="22" t="str">
        <f t="shared" si="42"/>
        <v>N/A</v>
      </c>
      <c r="O226" s="23" t="str">
        <f t="shared" si="43"/>
        <v/>
      </c>
      <c r="P226" s="23" t="str">
        <f t="shared" si="44"/>
        <v/>
      </c>
      <c r="Q226" s="27"/>
      <c r="R226" s="24" t="str">
        <f>IF($K226="N","",IF($K226="Y",VLOOKUP($A226,'Run1-4'!$A:$J,3,FALSE)))</f>
        <v/>
      </c>
      <c r="S226" s="25" t="str">
        <f t="shared" si="45"/>
        <v/>
      </c>
      <c r="U226" s="24" t="str">
        <f>IF($K226="N","",IF($K226="Y",VLOOKUP($A226,'Run1-5'!$A:$J,3,FALSE)))</f>
        <v/>
      </c>
      <c r="V226" s="25" t="str">
        <f t="shared" si="46"/>
        <v/>
      </c>
      <c r="X226" s="25" t="str">
        <f t="shared" si="39"/>
        <v>N/A</v>
      </c>
    </row>
    <row r="227" spans="1:24" ht="15" customHeight="1" x14ac:dyDescent="0.3">
      <c r="A227" s="12" t="str">
        <f t="shared" si="37"/>
        <v>4-55144139-T</v>
      </c>
      <c r="B227" s="11" t="s">
        <v>796</v>
      </c>
      <c r="C227" s="6">
        <v>1.3899999999999999E-2</v>
      </c>
      <c r="D227" s="6"/>
      <c r="E227" s="6">
        <v>4</v>
      </c>
      <c r="F227" s="6">
        <v>55144139</v>
      </c>
      <c r="G227" s="6" t="s">
        <v>125</v>
      </c>
      <c r="H227" s="6" t="s">
        <v>1177</v>
      </c>
      <c r="I227" s="6">
        <v>789</v>
      </c>
      <c r="K227" s="19" t="str">
        <f t="shared" si="40"/>
        <v>N</v>
      </c>
      <c r="L227" s="20" t="str">
        <f t="shared" si="41"/>
        <v/>
      </c>
      <c r="M227" s="21" t="str">
        <f t="shared" si="38"/>
        <v/>
      </c>
      <c r="N227" s="22" t="str">
        <f t="shared" si="42"/>
        <v>N/A</v>
      </c>
      <c r="O227" s="23" t="str">
        <f t="shared" si="43"/>
        <v/>
      </c>
      <c r="P227" s="23" t="str">
        <f t="shared" si="44"/>
        <v/>
      </c>
      <c r="Q227" s="27"/>
      <c r="R227" s="24" t="str">
        <f>IF($K227="N","",IF($K227="Y",VLOOKUP($A227,'Run1-4'!$A:$J,3,FALSE)))</f>
        <v/>
      </c>
      <c r="S227" s="25" t="str">
        <f t="shared" si="45"/>
        <v/>
      </c>
      <c r="U227" s="24" t="str">
        <f>IF($K227="N","",IF($K227="Y",VLOOKUP($A227,'Run1-5'!$A:$J,3,FALSE)))</f>
        <v/>
      </c>
      <c r="V227" s="25" t="str">
        <f t="shared" si="46"/>
        <v/>
      </c>
      <c r="X227" s="25" t="str">
        <f t="shared" si="39"/>
        <v>N/A</v>
      </c>
    </row>
    <row r="228" spans="1:24" ht="15" customHeight="1" x14ac:dyDescent="0.3">
      <c r="A228" s="12" t="str">
        <f t="shared" si="37"/>
        <v>4-55144565-A</v>
      </c>
      <c r="B228" s="11" t="s">
        <v>1027</v>
      </c>
      <c r="C228" s="6">
        <v>1.26E-2</v>
      </c>
      <c r="D228" s="6"/>
      <c r="E228" s="6">
        <v>4</v>
      </c>
      <c r="F228" s="6">
        <v>55144565</v>
      </c>
      <c r="G228" s="6" t="s">
        <v>187</v>
      </c>
      <c r="H228" s="6" t="s">
        <v>1082</v>
      </c>
      <c r="I228" s="6">
        <v>554</v>
      </c>
      <c r="K228" s="19" t="str">
        <f t="shared" si="40"/>
        <v>N</v>
      </c>
      <c r="L228" s="20" t="str">
        <f t="shared" si="41"/>
        <v/>
      </c>
      <c r="M228" s="21" t="str">
        <f t="shared" si="38"/>
        <v/>
      </c>
      <c r="N228" s="22" t="str">
        <f t="shared" si="42"/>
        <v>N/A</v>
      </c>
      <c r="O228" s="23" t="str">
        <f t="shared" si="43"/>
        <v/>
      </c>
      <c r="P228" s="23" t="str">
        <f t="shared" si="44"/>
        <v/>
      </c>
      <c r="Q228" s="27"/>
      <c r="R228" s="24" t="str">
        <f>IF($K228="N","",IF($K228="Y",VLOOKUP($A228,'Run1-4'!$A:$J,3,FALSE)))</f>
        <v/>
      </c>
      <c r="S228" s="25" t="str">
        <f t="shared" si="45"/>
        <v/>
      </c>
      <c r="U228" s="24" t="str">
        <f>IF($K228="N","",IF($K228="Y",VLOOKUP($A228,'Run1-5'!$A:$J,3,FALSE)))</f>
        <v/>
      </c>
      <c r="V228" s="25" t="str">
        <f t="shared" si="46"/>
        <v/>
      </c>
      <c r="X228" s="25" t="str">
        <f t="shared" si="39"/>
        <v>N/A</v>
      </c>
    </row>
    <row r="229" spans="1:24" ht="15" customHeight="1" x14ac:dyDescent="0.3">
      <c r="A229" s="12" t="str">
        <f t="shared" si="37"/>
        <v>4-55144572-A</v>
      </c>
      <c r="B229" s="11" t="s">
        <v>1239</v>
      </c>
      <c r="C229" s="6">
        <v>1.6500000000000001E-2</v>
      </c>
      <c r="D229" s="6"/>
      <c r="E229" s="6">
        <v>4</v>
      </c>
      <c r="F229" s="6">
        <v>55144572</v>
      </c>
      <c r="G229" s="6" t="s">
        <v>187</v>
      </c>
      <c r="H229" s="6" t="s">
        <v>1082</v>
      </c>
      <c r="I229" s="6">
        <v>544</v>
      </c>
      <c r="K229" s="19" t="str">
        <f t="shared" si="40"/>
        <v>N</v>
      </c>
      <c r="L229" s="20" t="str">
        <f t="shared" si="41"/>
        <v/>
      </c>
      <c r="M229" s="21" t="str">
        <f t="shared" si="38"/>
        <v/>
      </c>
      <c r="N229" s="22" t="str">
        <f t="shared" si="42"/>
        <v>N/A</v>
      </c>
      <c r="O229" s="23" t="str">
        <f t="shared" si="43"/>
        <v/>
      </c>
      <c r="P229" s="23" t="str">
        <f t="shared" si="44"/>
        <v/>
      </c>
      <c r="Q229" s="27"/>
      <c r="R229" s="24" t="str">
        <f>IF($K229="N","",IF($K229="Y",VLOOKUP($A229,'Run1-4'!$A:$J,3,FALSE)))</f>
        <v/>
      </c>
      <c r="S229" s="25" t="str">
        <f t="shared" si="45"/>
        <v/>
      </c>
      <c r="U229" s="24" t="str">
        <f>IF($K229="N","",IF($K229="Y",VLOOKUP($A229,'Run1-5'!$A:$J,3,FALSE)))</f>
        <v/>
      </c>
      <c r="V229" s="25" t="str">
        <f t="shared" si="46"/>
        <v/>
      </c>
      <c r="X229" s="25" t="str">
        <f t="shared" si="39"/>
        <v>N/A</v>
      </c>
    </row>
    <row r="230" spans="1:24" ht="15" customHeight="1" x14ac:dyDescent="0.3">
      <c r="A230" s="12" t="str">
        <f t="shared" si="37"/>
        <v>4-55144580-A+T</v>
      </c>
      <c r="B230" s="11" t="s">
        <v>640</v>
      </c>
      <c r="C230" s="6">
        <v>1.0500000000000001E-2</v>
      </c>
      <c r="D230" s="6"/>
      <c r="E230" s="6">
        <v>4</v>
      </c>
      <c r="F230" s="6">
        <v>55144580</v>
      </c>
      <c r="G230" s="6" t="s">
        <v>1082</v>
      </c>
      <c r="H230" s="6" t="s">
        <v>1191</v>
      </c>
      <c r="I230" s="6">
        <v>572</v>
      </c>
      <c r="K230" s="19" t="str">
        <f t="shared" si="40"/>
        <v>N</v>
      </c>
      <c r="L230" s="20" t="str">
        <f t="shared" si="41"/>
        <v/>
      </c>
      <c r="M230" s="21" t="str">
        <f t="shared" si="38"/>
        <v/>
      </c>
      <c r="N230" s="22" t="str">
        <f t="shared" si="42"/>
        <v>N/A</v>
      </c>
      <c r="O230" s="23" t="str">
        <f t="shared" si="43"/>
        <v/>
      </c>
      <c r="P230" s="23" t="str">
        <f t="shared" si="44"/>
        <v/>
      </c>
      <c r="Q230" s="27"/>
      <c r="R230" s="24" t="str">
        <f>IF($K230="N","",IF($K230="Y",VLOOKUP($A230,'Run1-4'!$A:$J,3,FALSE)))</f>
        <v/>
      </c>
      <c r="S230" s="25" t="str">
        <f t="shared" si="45"/>
        <v/>
      </c>
      <c r="U230" s="24" t="str">
        <f>IF($K230="N","",IF($K230="Y",VLOOKUP($A230,'Run1-5'!$A:$J,3,FALSE)))</f>
        <v/>
      </c>
      <c r="V230" s="25" t="str">
        <f t="shared" si="46"/>
        <v/>
      </c>
      <c r="X230" s="25" t="str">
        <f t="shared" si="39"/>
        <v>N/A</v>
      </c>
    </row>
    <row r="231" spans="1:24" ht="15" customHeight="1" x14ac:dyDescent="0.3">
      <c r="A231" s="12" t="str">
        <f t="shared" si="37"/>
        <v>4-55144594-A+G</v>
      </c>
      <c r="B231" s="11" t="s">
        <v>860</v>
      </c>
      <c r="C231" s="6">
        <v>1.52E-2</v>
      </c>
      <c r="D231" s="6"/>
      <c r="E231" s="6">
        <v>4</v>
      </c>
      <c r="F231" s="6">
        <v>55144594</v>
      </c>
      <c r="G231" s="6" t="s">
        <v>1082</v>
      </c>
      <c r="H231" s="6" t="s">
        <v>775</v>
      </c>
      <c r="I231" s="6">
        <v>592</v>
      </c>
      <c r="K231" s="19" t="str">
        <f t="shared" si="40"/>
        <v>N</v>
      </c>
      <c r="L231" s="20" t="str">
        <f t="shared" si="41"/>
        <v/>
      </c>
      <c r="M231" s="21" t="str">
        <f t="shared" si="38"/>
        <v/>
      </c>
      <c r="N231" s="22" t="str">
        <f t="shared" si="42"/>
        <v>N/A</v>
      </c>
      <c r="O231" s="23" t="str">
        <f t="shared" si="43"/>
        <v/>
      </c>
      <c r="P231" s="23" t="str">
        <f t="shared" si="44"/>
        <v/>
      </c>
      <c r="Q231" s="27"/>
      <c r="R231" s="24" t="str">
        <f>IF($K231="N","",IF($K231="Y",VLOOKUP($A231,'Run1-4'!$A:$J,3,FALSE)))</f>
        <v/>
      </c>
      <c r="S231" s="25" t="str">
        <f t="shared" si="45"/>
        <v/>
      </c>
      <c r="U231" s="24" t="str">
        <f>IF($K231="N","",IF($K231="Y",VLOOKUP($A231,'Run1-5'!$A:$J,3,FALSE)))</f>
        <v/>
      </c>
      <c r="V231" s="25" t="str">
        <f t="shared" si="46"/>
        <v/>
      </c>
      <c r="X231" s="25" t="str">
        <f t="shared" si="39"/>
        <v>N/A</v>
      </c>
    </row>
    <row r="232" spans="1:24" ht="15" customHeight="1" x14ac:dyDescent="0.3">
      <c r="A232" s="12" t="str">
        <f t="shared" si="37"/>
        <v>4-55144619-T</v>
      </c>
      <c r="B232" s="11" t="s">
        <v>239</v>
      </c>
      <c r="C232" s="6">
        <v>1.03E-2</v>
      </c>
      <c r="D232" s="6"/>
      <c r="E232" s="6">
        <v>4</v>
      </c>
      <c r="F232" s="6">
        <v>55144619</v>
      </c>
      <c r="G232" s="6" t="s">
        <v>125</v>
      </c>
      <c r="H232" s="6" t="s">
        <v>1177</v>
      </c>
      <c r="I232" s="6">
        <v>584</v>
      </c>
      <c r="K232" s="19" t="str">
        <f t="shared" si="40"/>
        <v>N</v>
      </c>
      <c r="L232" s="20" t="str">
        <f t="shared" si="41"/>
        <v/>
      </c>
      <c r="M232" s="21" t="str">
        <f t="shared" si="38"/>
        <v/>
      </c>
      <c r="N232" s="22" t="str">
        <f t="shared" si="42"/>
        <v>N/A</v>
      </c>
      <c r="O232" s="23" t="str">
        <f t="shared" si="43"/>
        <v/>
      </c>
      <c r="P232" s="23" t="str">
        <f t="shared" si="44"/>
        <v/>
      </c>
      <c r="Q232" s="27"/>
      <c r="R232" s="24" t="str">
        <f>IF($K232="N","",IF($K232="Y",VLOOKUP($A232,'Run1-4'!$A:$J,3,FALSE)))</f>
        <v/>
      </c>
      <c r="S232" s="25" t="str">
        <f t="shared" si="45"/>
        <v/>
      </c>
      <c r="U232" s="24" t="str">
        <f>IF($K232="N","",IF($K232="Y",VLOOKUP($A232,'Run1-5'!$A:$J,3,FALSE)))</f>
        <v/>
      </c>
      <c r="V232" s="25" t="str">
        <f t="shared" si="46"/>
        <v/>
      </c>
      <c r="X232" s="25" t="str">
        <f t="shared" si="39"/>
        <v>N/A</v>
      </c>
    </row>
    <row r="233" spans="1:24" ht="15" customHeight="1" x14ac:dyDescent="0.3">
      <c r="A233" s="12" t="str">
        <f t="shared" si="37"/>
        <v>4-55144632-G+A</v>
      </c>
      <c r="B233" s="11" t="s">
        <v>1045</v>
      </c>
      <c r="C233" s="6">
        <v>3.2099999999999997E-2</v>
      </c>
      <c r="D233" s="6"/>
      <c r="E233" s="6">
        <v>4</v>
      </c>
      <c r="F233" s="6">
        <v>55144632</v>
      </c>
      <c r="G233" s="6" t="s">
        <v>187</v>
      </c>
      <c r="H233" s="6" t="s">
        <v>1373</v>
      </c>
      <c r="I233" s="6">
        <v>591</v>
      </c>
      <c r="K233" s="19" t="str">
        <f t="shared" si="40"/>
        <v>N</v>
      </c>
      <c r="L233" s="20" t="str">
        <f t="shared" si="41"/>
        <v/>
      </c>
      <c r="M233" s="21" t="str">
        <f t="shared" si="38"/>
        <v/>
      </c>
      <c r="N233" s="22" t="str">
        <f t="shared" si="42"/>
        <v>N/A</v>
      </c>
      <c r="O233" s="23" t="str">
        <f t="shared" si="43"/>
        <v/>
      </c>
      <c r="P233" s="23" t="str">
        <f t="shared" si="44"/>
        <v/>
      </c>
      <c r="Q233" s="27"/>
      <c r="R233" s="24" t="str">
        <f>IF($K233="N","",IF($K233="Y",VLOOKUP($A233,'Run1-4'!$A:$J,3,FALSE)))</f>
        <v/>
      </c>
      <c r="S233" s="25" t="str">
        <f t="shared" si="45"/>
        <v/>
      </c>
      <c r="U233" s="24" t="str">
        <f>IF($K233="N","",IF($K233="Y",VLOOKUP($A233,'Run1-5'!$A:$J,3,FALSE)))</f>
        <v/>
      </c>
      <c r="V233" s="25" t="str">
        <f t="shared" si="46"/>
        <v/>
      </c>
      <c r="X233" s="25" t="str">
        <f t="shared" si="39"/>
        <v>N/A</v>
      </c>
    </row>
    <row r="234" spans="1:24" ht="15" customHeight="1" x14ac:dyDescent="0.3">
      <c r="A234" s="12" t="str">
        <f t="shared" si="37"/>
        <v>4-55144632-A</v>
      </c>
      <c r="B234" s="11" t="s">
        <v>1262</v>
      </c>
      <c r="C234" s="6">
        <v>1.6899999999999998E-2</v>
      </c>
      <c r="D234" s="6"/>
      <c r="E234" s="6">
        <v>4</v>
      </c>
      <c r="F234" s="6">
        <v>55144632</v>
      </c>
      <c r="G234" s="6" t="s">
        <v>187</v>
      </c>
      <c r="H234" s="6" t="s">
        <v>1082</v>
      </c>
      <c r="I234" s="6">
        <v>591</v>
      </c>
      <c r="K234" s="19" t="str">
        <f t="shared" si="40"/>
        <v>N</v>
      </c>
      <c r="L234" s="20" t="str">
        <f t="shared" si="41"/>
        <v/>
      </c>
      <c r="M234" s="21" t="str">
        <f t="shared" si="38"/>
        <v/>
      </c>
      <c r="N234" s="22" t="str">
        <f t="shared" si="42"/>
        <v>N/A</v>
      </c>
      <c r="O234" s="23" t="str">
        <f t="shared" si="43"/>
        <v/>
      </c>
      <c r="P234" s="23" t="str">
        <f t="shared" si="44"/>
        <v/>
      </c>
      <c r="Q234" s="27"/>
      <c r="R234" s="24" t="str">
        <f>IF($K234="N","",IF($K234="Y",VLOOKUP($A234,'Run1-4'!$A:$J,3,FALSE)))</f>
        <v/>
      </c>
      <c r="S234" s="25" t="str">
        <f t="shared" si="45"/>
        <v/>
      </c>
      <c r="U234" s="24" t="str">
        <f>IF($K234="N","",IF($K234="Y",VLOOKUP($A234,'Run1-5'!$A:$J,3,FALSE)))</f>
        <v/>
      </c>
      <c r="V234" s="25" t="str">
        <f t="shared" si="46"/>
        <v/>
      </c>
      <c r="X234" s="25" t="str">
        <f t="shared" si="39"/>
        <v>N/A</v>
      </c>
    </row>
    <row r="235" spans="1:24" ht="15" customHeight="1" x14ac:dyDescent="0.3">
      <c r="A235" s="12" t="str">
        <f t="shared" si="37"/>
        <v>4-55144642-A</v>
      </c>
      <c r="B235" s="11" t="s">
        <v>89</v>
      </c>
      <c r="C235" s="6">
        <v>1.03E-2</v>
      </c>
      <c r="D235" s="6"/>
      <c r="E235" s="6">
        <v>4</v>
      </c>
      <c r="F235" s="6">
        <v>55144642</v>
      </c>
      <c r="G235" s="6" t="s">
        <v>187</v>
      </c>
      <c r="H235" s="6" t="s">
        <v>1082</v>
      </c>
      <c r="I235" s="6">
        <v>585</v>
      </c>
      <c r="K235" s="19" t="str">
        <f t="shared" si="40"/>
        <v>N</v>
      </c>
      <c r="L235" s="20" t="str">
        <f t="shared" si="41"/>
        <v/>
      </c>
      <c r="M235" s="21" t="str">
        <f t="shared" si="38"/>
        <v/>
      </c>
      <c r="N235" s="22" t="str">
        <f t="shared" si="42"/>
        <v>N/A</v>
      </c>
      <c r="O235" s="23" t="str">
        <f t="shared" si="43"/>
        <v/>
      </c>
      <c r="P235" s="23" t="str">
        <f t="shared" si="44"/>
        <v/>
      </c>
      <c r="Q235" s="27"/>
      <c r="R235" s="24" t="str">
        <f>IF($K235="N","",IF($K235="Y",VLOOKUP($A235,'Run1-4'!$A:$J,3,FALSE)))</f>
        <v/>
      </c>
      <c r="S235" s="25" t="str">
        <f t="shared" si="45"/>
        <v/>
      </c>
      <c r="U235" s="24" t="str">
        <f>IF($K235="N","",IF($K235="Y",VLOOKUP($A235,'Run1-5'!$A:$J,3,FALSE)))</f>
        <v/>
      </c>
      <c r="V235" s="25" t="str">
        <f t="shared" si="46"/>
        <v/>
      </c>
      <c r="X235" s="25" t="str">
        <f t="shared" si="39"/>
        <v>N/A</v>
      </c>
    </row>
    <row r="236" spans="1:24" ht="15" customHeight="1" x14ac:dyDescent="0.3">
      <c r="A236" s="12" t="str">
        <f t="shared" si="37"/>
        <v>4-55152054-G+A</v>
      </c>
      <c r="B236" s="11" t="s">
        <v>303</v>
      </c>
      <c r="C236" s="6">
        <v>2.81E-2</v>
      </c>
      <c r="D236" s="6"/>
      <c r="E236" s="6">
        <v>4</v>
      </c>
      <c r="F236" s="6">
        <v>55152054</v>
      </c>
      <c r="G236" s="6" t="s">
        <v>187</v>
      </c>
      <c r="H236" s="6" t="s">
        <v>1373</v>
      </c>
      <c r="I236" s="6">
        <v>640</v>
      </c>
      <c r="K236" s="19" t="str">
        <f t="shared" si="40"/>
        <v>N</v>
      </c>
      <c r="L236" s="20" t="str">
        <f t="shared" si="41"/>
        <v/>
      </c>
      <c r="M236" s="21" t="str">
        <f t="shared" si="38"/>
        <v/>
      </c>
      <c r="N236" s="22" t="str">
        <f t="shared" si="42"/>
        <v>N/A</v>
      </c>
      <c r="O236" s="23" t="str">
        <f t="shared" si="43"/>
        <v/>
      </c>
      <c r="P236" s="23" t="str">
        <f t="shared" si="44"/>
        <v/>
      </c>
      <c r="Q236" s="27"/>
      <c r="R236" s="24" t="str">
        <f>IF($K236="N","",IF($K236="Y",VLOOKUP($A236,'Run1-4'!$A:$J,3,FALSE)))</f>
        <v/>
      </c>
      <c r="S236" s="25" t="str">
        <f t="shared" si="45"/>
        <v/>
      </c>
      <c r="U236" s="24" t="str">
        <f>IF($K236="N","",IF($K236="Y",VLOOKUP($A236,'Run1-5'!$A:$J,3,FALSE)))</f>
        <v/>
      </c>
      <c r="V236" s="25" t="str">
        <f t="shared" si="46"/>
        <v/>
      </c>
      <c r="X236" s="25" t="str">
        <f t="shared" si="39"/>
        <v>N/A</v>
      </c>
    </row>
    <row r="237" spans="1:24" ht="15" customHeight="1" x14ac:dyDescent="0.3">
      <c r="A237" s="12" t="str">
        <f t="shared" si="37"/>
        <v>4-55152076-C+T</v>
      </c>
      <c r="B237" s="11" t="s">
        <v>1106</v>
      </c>
      <c r="C237" s="6">
        <v>3.0300000000000001E-2</v>
      </c>
      <c r="D237" s="6"/>
      <c r="E237" s="6">
        <v>4</v>
      </c>
      <c r="F237" s="6">
        <v>55152076</v>
      </c>
      <c r="G237" s="6" t="s">
        <v>125</v>
      </c>
      <c r="H237" s="6" t="s">
        <v>1283</v>
      </c>
      <c r="I237" s="6">
        <v>694</v>
      </c>
      <c r="K237" s="19" t="str">
        <f t="shared" si="40"/>
        <v>N</v>
      </c>
      <c r="L237" s="20" t="str">
        <f t="shared" si="41"/>
        <v/>
      </c>
      <c r="M237" s="21" t="str">
        <f t="shared" si="38"/>
        <v/>
      </c>
      <c r="N237" s="22" t="str">
        <f t="shared" si="42"/>
        <v>N/A</v>
      </c>
      <c r="O237" s="23" t="str">
        <f t="shared" si="43"/>
        <v/>
      </c>
      <c r="P237" s="23" t="str">
        <f t="shared" si="44"/>
        <v/>
      </c>
      <c r="Q237" s="27"/>
      <c r="R237" s="24" t="str">
        <f>IF($K237="N","",IF($K237="Y",VLOOKUP($A237,'Run1-4'!$A:$J,3,FALSE)))</f>
        <v/>
      </c>
      <c r="S237" s="25" t="str">
        <f t="shared" si="45"/>
        <v/>
      </c>
      <c r="U237" s="24" t="str">
        <f>IF($K237="N","",IF($K237="Y",VLOOKUP($A237,'Run1-5'!$A:$J,3,FALSE)))</f>
        <v/>
      </c>
      <c r="V237" s="25" t="str">
        <f t="shared" si="46"/>
        <v/>
      </c>
      <c r="X237" s="25" t="str">
        <f t="shared" si="39"/>
        <v>N/A</v>
      </c>
    </row>
    <row r="238" spans="1:24" ht="15" customHeight="1" x14ac:dyDescent="0.3">
      <c r="A238" s="12" t="str">
        <f t="shared" si="37"/>
        <v>4-55152083-T</v>
      </c>
      <c r="B238" s="11" t="s">
        <v>1321</v>
      </c>
      <c r="C238" s="6">
        <v>1.01E-2</v>
      </c>
      <c r="D238" s="6"/>
      <c r="E238" s="6">
        <v>4</v>
      </c>
      <c r="F238" s="6">
        <v>55152083</v>
      </c>
      <c r="G238" s="6" t="s">
        <v>125</v>
      </c>
      <c r="H238" s="6" t="s">
        <v>1177</v>
      </c>
      <c r="I238" s="6">
        <v>693</v>
      </c>
      <c r="K238" s="19" t="str">
        <f t="shared" si="40"/>
        <v>N</v>
      </c>
      <c r="L238" s="20" t="str">
        <f t="shared" si="41"/>
        <v/>
      </c>
      <c r="M238" s="21" t="str">
        <f t="shared" si="38"/>
        <v/>
      </c>
      <c r="N238" s="22" t="str">
        <f t="shared" si="42"/>
        <v>N/A</v>
      </c>
      <c r="O238" s="23" t="str">
        <f t="shared" si="43"/>
        <v/>
      </c>
      <c r="P238" s="23" t="str">
        <f t="shared" si="44"/>
        <v/>
      </c>
      <c r="Q238" s="27"/>
      <c r="R238" s="24" t="str">
        <f>IF($K238="N","",IF($K238="Y",VLOOKUP($A238,'Run1-4'!$A:$J,3,FALSE)))</f>
        <v/>
      </c>
      <c r="S238" s="25" t="str">
        <f t="shared" si="45"/>
        <v/>
      </c>
      <c r="U238" s="24" t="str">
        <f>IF($K238="N","",IF($K238="Y",VLOOKUP($A238,'Run1-5'!$A:$J,3,FALSE)))</f>
        <v/>
      </c>
      <c r="V238" s="25" t="str">
        <f t="shared" si="46"/>
        <v/>
      </c>
      <c r="X238" s="25" t="str">
        <f t="shared" si="39"/>
        <v>N/A</v>
      </c>
    </row>
    <row r="239" spans="1:24" ht="15" customHeight="1" x14ac:dyDescent="0.3">
      <c r="A239" s="12" t="str">
        <f t="shared" si="37"/>
        <v>4-55152087-T</v>
      </c>
      <c r="B239" s="11" t="s">
        <v>151</v>
      </c>
      <c r="C239" s="6">
        <v>1.0699999999999999E-2</v>
      </c>
      <c r="D239" s="6"/>
      <c r="E239" s="6">
        <v>4</v>
      </c>
      <c r="F239" s="6">
        <v>55152087</v>
      </c>
      <c r="G239" s="6" t="s">
        <v>125</v>
      </c>
      <c r="H239" s="6" t="s">
        <v>1177</v>
      </c>
      <c r="I239" s="6">
        <v>655</v>
      </c>
      <c r="K239" s="19" t="str">
        <f t="shared" si="40"/>
        <v>N</v>
      </c>
      <c r="L239" s="20" t="str">
        <f t="shared" si="41"/>
        <v/>
      </c>
      <c r="M239" s="21" t="str">
        <f t="shared" si="38"/>
        <v/>
      </c>
      <c r="N239" s="22" t="str">
        <f t="shared" si="42"/>
        <v>N/A</v>
      </c>
      <c r="O239" s="23" t="str">
        <f t="shared" si="43"/>
        <v/>
      </c>
      <c r="P239" s="23" t="str">
        <f t="shared" si="44"/>
        <v/>
      </c>
      <c r="Q239" s="27"/>
      <c r="R239" s="24" t="str">
        <f>IF($K239="N","",IF($K239="Y",VLOOKUP($A239,'Run1-4'!$A:$J,3,FALSE)))</f>
        <v/>
      </c>
      <c r="S239" s="25" t="str">
        <f t="shared" si="45"/>
        <v/>
      </c>
      <c r="U239" s="24" t="str">
        <f>IF($K239="N","",IF($K239="Y",VLOOKUP($A239,'Run1-5'!$A:$J,3,FALSE)))</f>
        <v/>
      </c>
      <c r="V239" s="25" t="str">
        <f t="shared" si="46"/>
        <v/>
      </c>
      <c r="X239" s="25" t="str">
        <f t="shared" si="39"/>
        <v>N/A</v>
      </c>
    </row>
    <row r="240" spans="1:24" ht="15" customHeight="1" x14ac:dyDescent="0.3">
      <c r="A240" s="12" t="str">
        <f t="shared" si="37"/>
        <v>4-55152108-T</v>
      </c>
      <c r="B240" s="11" t="s">
        <v>367</v>
      </c>
      <c r="C240" s="6">
        <v>1.2800000000000001E-2</v>
      </c>
      <c r="D240" s="6" t="s">
        <v>1725</v>
      </c>
      <c r="E240" s="6">
        <v>4</v>
      </c>
      <c r="F240" s="6">
        <v>55152108</v>
      </c>
      <c r="G240" s="6" t="s">
        <v>125</v>
      </c>
      <c r="H240" s="6" t="s">
        <v>1177</v>
      </c>
      <c r="I240" s="6">
        <v>703</v>
      </c>
      <c r="K240" s="19" t="str">
        <f t="shared" si="40"/>
        <v>N</v>
      </c>
      <c r="L240" s="20" t="str">
        <f t="shared" si="41"/>
        <v/>
      </c>
      <c r="M240" s="21" t="str">
        <f t="shared" si="38"/>
        <v/>
      </c>
      <c r="N240" s="22" t="str">
        <f t="shared" si="42"/>
        <v>N/A</v>
      </c>
      <c r="O240" s="23" t="str">
        <f t="shared" si="43"/>
        <v/>
      </c>
      <c r="P240" s="23" t="str">
        <f t="shared" si="44"/>
        <v/>
      </c>
      <c r="Q240" s="27"/>
      <c r="R240" s="24" t="str">
        <f>IF($K240="N","",IF($K240="Y",VLOOKUP($A240,'Run1-4'!$A:$J,3,FALSE)))</f>
        <v/>
      </c>
      <c r="S240" s="25" t="str">
        <f t="shared" si="45"/>
        <v/>
      </c>
      <c r="U240" s="24" t="str">
        <f>IF($K240="N","",IF($K240="Y",VLOOKUP($A240,'Run1-5'!$A:$J,3,FALSE)))</f>
        <v/>
      </c>
      <c r="V240" s="25" t="str">
        <f t="shared" si="46"/>
        <v/>
      </c>
      <c r="X240" s="25" t="str">
        <f t="shared" si="39"/>
        <v>N/A</v>
      </c>
    </row>
    <row r="241" spans="1:24" ht="15" customHeight="1" x14ac:dyDescent="0.3">
      <c r="A241" s="12" t="str">
        <f t="shared" si="37"/>
        <v>4-55152147-T</v>
      </c>
      <c r="B241" s="11" t="s">
        <v>1168</v>
      </c>
      <c r="C241" s="6">
        <v>1.18E-2</v>
      </c>
      <c r="D241" s="6"/>
      <c r="E241" s="6">
        <v>4</v>
      </c>
      <c r="F241" s="6">
        <v>55152147</v>
      </c>
      <c r="G241" s="6" t="s">
        <v>125</v>
      </c>
      <c r="H241" s="6" t="s">
        <v>1177</v>
      </c>
      <c r="I241" s="6">
        <v>678</v>
      </c>
      <c r="K241" s="19" t="str">
        <f t="shared" si="40"/>
        <v>N</v>
      </c>
      <c r="L241" s="20" t="str">
        <f t="shared" si="41"/>
        <v/>
      </c>
      <c r="M241" s="21" t="str">
        <f t="shared" si="38"/>
        <v/>
      </c>
      <c r="N241" s="22" t="str">
        <f t="shared" si="42"/>
        <v>N/A</v>
      </c>
      <c r="O241" s="23" t="str">
        <f t="shared" si="43"/>
        <v/>
      </c>
      <c r="P241" s="23" t="str">
        <f t="shared" si="44"/>
        <v/>
      </c>
      <c r="Q241" s="27"/>
      <c r="R241" s="24" t="str">
        <f>IF($K241="N","",IF($K241="Y",VLOOKUP($A241,'Run1-4'!$A:$J,3,FALSE)))</f>
        <v/>
      </c>
      <c r="S241" s="25" t="str">
        <f t="shared" si="45"/>
        <v/>
      </c>
      <c r="U241" s="24" t="str">
        <f>IF($K241="N","",IF($K241="Y",VLOOKUP($A241,'Run1-5'!$A:$J,3,FALSE)))</f>
        <v/>
      </c>
      <c r="V241" s="25" t="str">
        <f t="shared" si="46"/>
        <v/>
      </c>
      <c r="X241" s="25" t="str">
        <f t="shared" si="39"/>
        <v>N/A</v>
      </c>
    </row>
    <row r="242" spans="1:24" ht="15" customHeight="1" x14ac:dyDescent="0.3">
      <c r="A242" s="12" t="str">
        <f t="shared" si="37"/>
        <v>4-55561664-G+T</v>
      </c>
      <c r="B242" s="11" t="s">
        <v>543</v>
      </c>
      <c r="C242" s="6">
        <v>2.6100000000000002E-2</v>
      </c>
      <c r="D242" s="6"/>
      <c r="E242" s="6">
        <v>4</v>
      </c>
      <c r="F242" s="6">
        <v>55561664</v>
      </c>
      <c r="G242" s="6" t="s">
        <v>187</v>
      </c>
      <c r="H242" s="6" t="s">
        <v>84</v>
      </c>
      <c r="I242" s="6">
        <v>536</v>
      </c>
      <c r="K242" s="19" t="str">
        <f t="shared" si="40"/>
        <v>N</v>
      </c>
      <c r="L242" s="20" t="str">
        <f t="shared" si="41"/>
        <v/>
      </c>
      <c r="M242" s="21" t="str">
        <f t="shared" si="38"/>
        <v/>
      </c>
      <c r="N242" s="22" t="str">
        <f t="shared" si="42"/>
        <v>N/A</v>
      </c>
      <c r="O242" s="23" t="str">
        <f t="shared" si="43"/>
        <v/>
      </c>
      <c r="P242" s="23" t="str">
        <f t="shared" si="44"/>
        <v/>
      </c>
      <c r="Q242" s="27"/>
      <c r="R242" s="24" t="str">
        <f>IF($K242="N","",IF($K242="Y",VLOOKUP($A242,'Run1-4'!$A:$J,3,FALSE)))</f>
        <v/>
      </c>
      <c r="S242" s="25" t="str">
        <f t="shared" si="45"/>
        <v/>
      </c>
      <c r="U242" s="24" t="str">
        <f>IF($K242="N","",IF($K242="Y",VLOOKUP($A242,'Run1-5'!$A:$J,3,FALSE)))</f>
        <v/>
      </c>
      <c r="V242" s="25" t="str">
        <f t="shared" si="46"/>
        <v/>
      </c>
      <c r="X242" s="25" t="str">
        <f t="shared" si="39"/>
        <v>N/A</v>
      </c>
    </row>
    <row r="243" spans="1:24" ht="15" customHeight="1" x14ac:dyDescent="0.3">
      <c r="A243" s="12" t="str">
        <f t="shared" si="37"/>
        <v>4-55561669-T+T</v>
      </c>
      <c r="B243" s="11" t="s">
        <v>758</v>
      </c>
      <c r="C243" s="6">
        <v>1.3899999999999999E-2</v>
      </c>
      <c r="D243" s="6"/>
      <c r="E243" s="6">
        <v>4</v>
      </c>
      <c r="F243" s="6">
        <v>55561669</v>
      </c>
      <c r="G243" s="6" t="s">
        <v>1177</v>
      </c>
      <c r="H243" s="6" t="s">
        <v>997</v>
      </c>
      <c r="I243" s="6">
        <v>359</v>
      </c>
      <c r="K243" s="19" t="str">
        <f t="shared" si="40"/>
        <v>N</v>
      </c>
      <c r="L243" s="20" t="str">
        <f t="shared" si="41"/>
        <v/>
      </c>
      <c r="M243" s="21" t="str">
        <f t="shared" si="38"/>
        <v/>
      </c>
      <c r="N243" s="22" t="str">
        <f t="shared" si="42"/>
        <v>N/A</v>
      </c>
      <c r="O243" s="23" t="str">
        <f t="shared" si="43"/>
        <v/>
      </c>
      <c r="P243" s="23" t="str">
        <f t="shared" si="44"/>
        <v/>
      </c>
      <c r="Q243" s="27"/>
      <c r="R243" s="24" t="str">
        <f>IF($K243="N","",IF($K243="Y",VLOOKUP($A243,'Run1-4'!$A:$J,3,FALSE)))</f>
        <v/>
      </c>
      <c r="S243" s="25" t="str">
        <f t="shared" si="45"/>
        <v/>
      </c>
      <c r="U243" s="24" t="str">
        <f>IF($K243="N","",IF($K243="Y",VLOOKUP($A243,'Run1-5'!$A:$J,3,FALSE)))</f>
        <v/>
      </c>
      <c r="V243" s="25" t="str">
        <f t="shared" si="46"/>
        <v/>
      </c>
      <c r="X243" s="25" t="str">
        <f t="shared" si="39"/>
        <v>N/A</v>
      </c>
    </row>
    <row r="244" spans="1:24" ht="15" customHeight="1" x14ac:dyDescent="0.3">
      <c r="A244" s="12" t="str">
        <f t="shared" si="37"/>
        <v>4-55561684-T</v>
      </c>
      <c r="B244" s="11" t="s">
        <v>170</v>
      </c>
      <c r="C244" s="6">
        <v>1.0500000000000001E-2</v>
      </c>
      <c r="D244" s="6"/>
      <c r="E244" s="6">
        <v>4</v>
      </c>
      <c r="F244" s="6">
        <v>55561684</v>
      </c>
      <c r="G244" s="6" t="s">
        <v>125</v>
      </c>
      <c r="H244" s="6" t="s">
        <v>1177</v>
      </c>
      <c r="I244" s="6">
        <v>572</v>
      </c>
      <c r="K244" s="19" t="str">
        <f t="shared" si="40"/>
        <v>N</v>
      </c>
      <c r="L244" s="20" t="str">
        <f t="shared" si="41"/>
        <v/>
      </c>
      <c r="M244" s="21" t="str">
        <f t="shared" si="38"/>
        <v/>
      </c>
      <c r="N244" s="22" t="str">
        <f t="shared" si="42"/>
        <v>N/A</v>
      </c>
      <c r="O244" s="23" t="str">
        <f t="shared" si="43"/>
        <v/>
      </c>
      <c r="P244" s="23" t="str">
        <f t="shared" si="44"/>
        <v/>
      </c>
      <c r="Q244" s="27"/>
      <c r="R244" s="24" t="str">
        <f>IF($K244="N","",IF($K244="Y",VLOOKUP($A244,'Run1-4'!$A:$J,3,FALSE)))</f>
        <v/>
      </c>
      <c r="S244" s="25" t="str">
        <f t="shared" si="45"/>
        <v/>
      </c>
      <c r="U244" s="24" t="str">
        <f>IF($K244="N","",IF($K244="Y",VLOOKUP($A244,'Run1-5'!$A:$J,3,FALSE)))</f>
        <v/>
      </c>
      <c r="V244" s="25" t="str">
        <f t="shared" si="46"/>
        <v/>
      </c>
      <c r="X244" s="25" t="str">
        <f t="shared" si="39"/>
        <v>N/A</v>
      </c>
    </row>
    <row r="245" spans="1:24" ht="15" customHeight="1" x14ac:dyDescent="0.3">
      <c r="A245" s="12" t="str">
        <f t="shared" si="37"/>
        <v>4-55561690-T</v>
      </c>
      <c r="B245" s="11" t="s">
        <v>391</v>
      </c>
      <c r="C245" s="6">
        <v>1.21E-2</v>
      </c>
      <c r="D245" s="6"/>
      <c r="E245" s="6">
        <v>4</v>
      </c>
      <c r="F245" s="6">
        <v>55561690</v>
      </c>
      <c r="G245" s="6" t="s">
        <v>125</v>
      </c>
      <c r="H245" s="6" t="s">
        <v>1177</v>
      </c>
      <c r="I245" s="6">
        <v>577</v>
      </c>
      <c r="K245" s="19" t="str">
        <f t="shared" si="40"/>
        <v>N</v>
      </c>
      <c r="L245" s="20" t="str">
        <f t="shared" si="41"/>
        <v/>
      </c>
      <c r="M245" s="21" t="str">
        <f t="shared" si="38"/>
        <v/>
      </c>
      <c r="N245" s="22" t="str">
        <f t="shared" si="42"/>
        <v>N/A</v>
      </c>
      <c r="O245" s="23" t="str">
        <f t="shared" si="43"/>
        <v/>
      </c>
      <c r="P245" s="23" t="str">
        <f t="shared" si="44"/>
        <v/>
      </c>
      <c r="Q245" s="27"/>
      <c r="R245" s="24" t="str">
        <f>IF($K245="N","",IF($K245="Y",VLOOKUP($A245,'Run1-4'!$A:$J,3,FALSE)))</f>
        <v/>
      </c>
      <c r="S245" s="25" t="str">
        <f t="shared" si="45"/>
        <v/>
      </c>
      <c r="U245" s="24" t="str">
        <f>IF($K245="N","",IF($K245="Y",VLOOKUP($A245,'Run1-5'!$A:$J,3,FALSE)))</f>
        <v/>
      </c>
      <c r="V245" s="25" t="str">
        <f t="shared" si="46"/>
        <v/>
      </c>
      <c r="X245" s="25" t="str">
        <f t="shared" si="39"/>
        <v>N/A</v>
      </c>
    </row>
    <row r="246" spans="1:24" ht="15" customHeight="1" x14ac:dyDescent="0.3">
      <c r="A246" s="12" t="str">
        <f t="shared" si="37"/>
        <v>4-55561702-T</v>
      </c>
      <c r="B246" s="11" t="s">
        <v>605</v>
      </c>
      <c r="C246" s="6">
        <v>0.01</v>
      </c>
      <c r="D246" s="6"/>
      <c r="E246" s="6">
        <v>4</v>
      </c>
      <c r="F246" s="6">
        <v>55561702</v>
      </c>
      <c r="G246" s="6" t="s">
        <v>125</v>
      </c>
      <c r="H246" s="6" t="s">
        <v>1177</v>
      </c>
      <c r="I246" s="6">
        <v>600</v>
      </c>
      <c r="K246" s="19" t="str">
        <f t="shared" si="40"/>
        <v>N</v>
      </c>
      <c r="L246" s="20" t="str">
        <f t="shared" si="41"/>
        <v/>
      </c>
      <c r="M246" s="21" t="str">
        <f t="shared" si="38"/>
        <v/>
      </c>
      <c r="N246" s="22" t="str">
        <f t="shared" si="42"/>
        <v>N/A</v>
      </c>
      <c r="O246" s="23" t="str">
        <f t="shared" si="43"/>
        <v/>
      </c>
      <c r="P246" s="23" t="str">
        <f t="shared" si="44"/>
        <v/>
      </c>
      <c r="Q246" s="27"/>
      <c r="R246" s="24" t="str">
        <f>IF($K246="N","",IF($K246="Y",VLOOKUP($A246,'Run1-4'!$A:$J,3,FALSE)))</f>
        <v/>
      </c>
      <c r="S246" s="25" t="str">
        <f t="shared" si="45"/>
        <v/>
      </c>
      <c r="U246" s="24" t="str">
        <f>IF($K246="N","",IF($K246="Y",VLOOKUP($A246,'Run1-5'!$A:$J,3,FALSE)))</f>
        <v/>
      </c>
      <c r="V246" s="25" t="str">
        <f t="shared" si="46"/>
        <v/>
      </c>
      <c r="X246" s="25" t="str">
        <f t="shared" si="39"/>
        <v>N/A</v>
      </c>
    </row>
    <row r="247" spans="1:24" ht="15" customHeight="1" x14ac:dyDescent="0.3">
      <c r="A247" s="12" t="str">
        <f t="shared" si="37"/>
        <v>4-55561718-A-CCAT</v>
      </c>
      <c r="B247" s="11" t="s">
        <v>824</v>
      </c>
      <c r="C247" s="6">
        <v>1.1299999999999999E-2</v>
      </c>
      <c r="D247" s="6"/>
      <c r="E247" s="6">
        <v>4</v>
      </c>
      <c r="F247" s="6">
        <v>55561718</v>
      </c>
      <c r="G247" s="6" t="s">
        <v>1082</v>
      </c>
      <c r="H247" s="6" t="s">
        <v>1681</v>
      </c>
      <c r="I247" s="6">
        <v>620</v>
      </c>
      <c r="K247" s="19" t="str">
        <f t="shared" si="40"/>
        <v>N</v>
      </c>
      <c r="L247" s="20" t="str">
        <f t="shared" si="41"/>
        <v/>
      </c>
      <c r="M247" s="21" t="str">
        <f t="shared" si="38"/>
        <v/>
      </c>
      <c r="N247" s="22" t="str">
        <f t="shared" si="42"/>
        <v>N/A</v>
      </c>
      <c r="O247" s="23" t="str">
        <f t="shared" si="43"/>
        <v/>
      </c>
      <c r="P247" s="23" t="str">
        <f t="shared" si="44"/>
        <v/>
      </c>
      <c r="Q247" s="27"/>
      <c r="R247" s="24" t="str">
        <f>IF($K247="N","",IF($K247="Y",VLOOKUP($A247,'Run1-4'!$A:$J,3,FALSE)))</f>
        <v/>
      </c>
      <c r="S247" s="25" t="str">
        <f t="shared" si="45"/>
        <v/>
      </c>
      <c r="U247" s="24" t="str">
        <f>IF($K247="N","",IF($K247="Y",VLOOKUP($A247,'Run1-5'!$A:$J,3,FALSE)))</f>
        <v/>
      </c>
      <c r="V247" s="25" t="str">
        <f t="shared" si="46"/>
        <v/>
      </c>
      <c r="X247" s="25" t="str">
        <f t="shared" si="39"/>
        <v>N/A</v>
      </c>
    </row>
    <row r="248" spans="1:24" ht="15" customHeight="1" x14ac:dyDescent="0.3">
      <c r="A248" s="12" t="str">
        <f t="shared" si="37"/>
        <v>4-55561735-G-A</v>
      </c>
      <c r="B248" s="11" t="s">
        <v>231</v>
      </c>
      <c r="C248" s="6">
        <v>2.3400000000000001E-2</v>
      </c>
      <c r="D248" s="6"/>
      <c r="E248" s="6">
        <v>4</v>
      </c>
      <c r="F248" s="6">
        <v>55561735</v>
      </c>
      <c r="G248" s="6" t="s">
        <v>187</v>
      </c>
      <c r="H248" s="6" t="s">
        <v>590</v>
      </c>
      <c r="I248" s="6">
        <v>598</v>
      </c>
      <c r="K248" s="19" t="str">
        <f t="shared" si="40"/>
        <v>N</v>
      </c>
      <c r="L248" s="20" t="str">
        <f t="shared" si="41"/>
        <v/>
      </c>
      <c r="M248" s="21" t="str">
        <f t="shared" si="38"/>
        <v/>
      </c>
      <c r="N248" s="22" t="str">
        <f t="shared" si="42"/>
        <v>N/A</v>
      </c>
      <c r="O248" s="23" t="str">
        <f t="shared" si="43"/>
        <v/>
      </c>
      <c r="P248" s="23" t="str">
        <f t="shared" si="44"/>
        <v/>
      </c>
      <c r="Q248" s="27"/>
      <c r="R248" s="24" t="str">
        <f>IF($K248="N","",IF($K248="Y",VLOOKUP($A248,'Run1-4'!$A:$J,3,FALSE)))</f>
        <v/>
      </c>
      <c r="S248" s="25" t="str">
        <f t="shared" si="45"/>
        <v/>
      </c>
      <c r="U248" s="24" t="str">
        <f>IF($K248="N","",IF($K248="Y",VLOOKUP($A248,'Run1-5'!$A:$J,3,FALSE)))</f>
        <v/>
      </c>
      <c r="V248" s="25" t="str">
        <f t="shared" si="46"/>
        <v/>
      </c>
      <c r="X248" s="25" t="str">
        <f t="shared" si="39"/>
        <v>N/A</v>
      </c>
    </row>
    <row r="249" spans="1:24" ht="15" customHeight="1" x14ac:dyDescent="0.3">
      <c r="A249" s="12" t="str">
        <f t="shared" si="37"/>
        <v>4-55561743-A</v>
      </c>
      <c r="B249" s="11" t="s">
        <v>455</v>
      </c>
      <c r="C249" s="6">
        <v>1.15E-2</v>
      </c>
      <c r="D249" s="6"/>
      <c r="E249" s="6">
        <v>4</v>
      </c>
      <c r="F249" s="6">
        <v>55561743</v>
      </c>
      <c r="G249" s="6" t="s">
        <v>187</v>
      </c>
      <c r="H249" s="6" t="s">
        <v>1082</v>
      </c>
      <c r="I249" s="6">
        <v>607</v>
      </c>
      <c r="K249" s="19" t="str">
        <f t="shared" si="40"/>
        <v>N</v>
      </c>
      <c r="L249" s="20" t="str">
        <f t="shared" si="41"/>
        <v/>
      </c>
      <c r="M249" s="21" t="str">
        <f t="shared" si="38"/>
        <v/>
      </c>
      <c r="N249" s="22" t="str">
        <f t="shared" si="42"/>
        <v>N/A</v>
      </c>
      <c r="O249" s="23" t="str">
        <f t="shared" si="43"/>
        <v/>
      </c>
      <c r="P249" s="23" t="str">
        <f t="shared" si="44"/>
        <v/>
      </c>
      <c r="Q249" s="27"/>
      <c r="R249" s="24" t="str">
        <f>IF($K249="N","",IF($K249="Y",VLOOKUP($A249,'Run1-4'!$A:$J,3,FALSE)))</f>
        <v/>
      </c>
      <c r="S249" s="25" t="str">
        <f t="shared" si="45"/>
        <v/>
      </c>
      <c r="U249" s="24" t="str">
        <f>IF($K249="N","",IF($K249="Y",VLOOKUP($A249,'Run1-5'!$A:$J,3,FALSE)))</f>
        <v/>
      </c>
      <c r="V249" s="25" t="str">
        <f t="shared" si="46"/>
        <v/>
      </c>
      <c r="X249" s="25" t="str">
        <f t="shared" si="39"/>
        <v>N/A</v>
      </c>
    </row>
    <row r="250" spans="1:24" ht="15" customHeight="1" x14ac:dyDescent="0.3">
      <c r="A250" s="12" t="str">
        <f t="shared" si="37"/>
        <v>4-55592162-A</v>
      </c>
      <c r="B250" s="11" t="s">
        <v>664</v>
      </c>
      <c r="C250" s="6">
        <v>1.0200000000000001E-2</v>
      </c>
      <c r="D250" s="6" t="s">
        <v>1726</v>
      </c>
      <c r="E250" s="6">
        <v>4</v>
      </c>
      <c r="F250" s="6">
        <v>55592162</v>
      </c>
      <c r="G250" s="6" t="s">
        <v>187</v>
      </c>
      <c r="H250" s="6" t="s">
        <v>1082</v>
      </c>
      <c r="I250" s="6">
        <v>491</v>
      </c>
      <c r="K250" s="19" t="str">
        <f t="shared" si="40"/>
        <v>N</v>
      </c>
      <c r="L250" s="20" t="str">
        <f t="shared" si="41"/>
        <v/>
      </c>
      <c r="M250" s="21" t="str">
        <f t="shared" si="38"/>
        <v/>
      </c>
      <c r="N250" s="22" t="str">
        <f t="shared" si="42"/>
        <v>N/A</v>
      </c>
      <c r="O250" s="23" t="str">
        <f t="shared" si="43"/>
        <v/>
      </c>
      <c r="P250" s="23" t="str">
        <f t="shared" si="44"/>
        <v/>
      </c>
      <c r="Q250" s="27"/>
      <c r="R250" s="24" t="str">
        <f>IF($K250="N","",IF($K250="Y",VLOOKUP($A250,'Run1-4'!$A:$J,3,FALSE)))</f>
        <v/>
      </c>
      <c r="S250" s="25" t="str">
        <f t="shared" si="45"/>
        <v/>
      </c>
      <c r="U250" s="24" t="str">
        <f>IF($K250="N","",IF($K250="Y",VLOOKUP($A250,'Run1-5'!$A:$J,3,FALSE)))</f>
        <v/>
      </c>
      <c r="V250" s="25" t="str">
        <f t="shared" si="46"/>
        <v/>
      </c>
      <c r="X250" s="25" t="str">
        <f t="shared" si="39"/>
        <v>N/A</v>
      </c>
    </row>
    <row r="251" spans="1:24" ht="15" customHeight="1" x14ac:dyDescent="0.3">
      <c r="A251" s="12" t="str">
        <f t="shared" si="37"/>
        <v>4-55592168-A</v>
      </c>
      <c r="B251" s="11" t="s">
        <v>889</v>
      </c>
      <c r="C251" s="6">
        <v>1.38E-2</v>
      </c>
      <c r="D251" s="6"/>
      <c r="E251" s="6">
        <v>4</v>
      </c>
      <c r="F251" s="6">
        <v>55592168</v>
      </c>
      <c r="G251" s="6" t="s">
        <v>187</v>
      </c>
      <c r="H251" s="6" t="s">
        <v>1082</v>
      </c>
      <c r="I251" s="6">
        <v>506</v>
      </c>
      <c r="K251" s="19" t="str">
        <f t="shared" si="40"/>
        <v>N</v>
      </c>
      <c r="L251" s="20" t="str">
        <f t="shared" si="41"/>
        <v/>
      </c>
      <c r="M251" s="21" t="str">
        <f t="shared" si="38"/>
        <v/>
      </c>
      <c r="N251" s="22" t="str">
        <f t="shared" si="42"/>
        <v>N/A</v>
      </c>
      <c r="O251" s="23" t="str">
        <f t="shared" si="43"/>
        <v/>
      </c>
      <c r="P251" s="23" t="str">
        <f t="shared" si="44"/>
        <v/>
      </c>
      <c r="Q251" s="27"/>
      <c r="R251" s="24" t="str">
        <f>IF($K251="N","",IF($K251="Y",VLOOKUP($A251,'Run1-4'!$A:$J,3,FALSE)))</f>
        <v/>
      </c>
      <c r="S251" s="25" t="str">
        <f t="shared" si="45"/>
        <v/>
      </c>
      <c r="U251" s="24" t="str">
        <f>IF($K251="N","",IF($K251="Y",VLOOKUP($A251,'Run1-5'!$A:$J,3,FALSE)))</f>
        <v/>
      </c>
      <c r="V251" s="25" t="str">
        <f t="shared" si="46"/>
        <v/>
      </c>
      <c r="X251" s="25" t="str">
        <f t="shared" si="39"/>
        <v>N/A</v>
      </c>
    </row>
    <row r="252" spans="1:24" ht="15" customHeight="1" x14ac:dyDescent="0.3">
      <c r="A252" s="12" t="str">
        <f t="shared" si="37"/>
        <v>4-55592175-T</v>
      </c>
      <c r="B252" s="11" t="s">
        <v>868</v>
      </c>
      <c r="C252" s="6">
        <v>1.14E-2</v>
      </c>
      <c r="D252" s="6" t="s">
        <v>1727</v>
      </c>
      <c r="E252" s="6">
        <v>4</v>
      </c>
      <c r="F252" s="6">
        <v>55592175</v>
      </c>
      <c r="G252" s="6" t="s">
        <v>125</v>
      </c>
      <c r="H252" s="6" t="s">
        <v>1177</v>
      </c>
      <c r="I252" s="6">
        <v>527</v>
      </c>
      <c r="K252" s="19" t="str">
        <f t="shared" si="40"/>
        <v>N</v>
      </c>
      <c r="L252" s="20" t="str">
        <f t="shared" si="41"/>
        <v/>
      </c>
      <c r="M252" s="21" t="str">
        <f t="shared" si="38"/>
        <v/>
      </c>
      <c r="N252" s="22" t="str">
        <f t="shared" si="42"/>
        <v>N/A</v>
      </c>
      <c r="O252" s="23" t="str">
        <f t="shared" si="43"/>
        <v/>
      </c>
      <c r="P252" s="23" t="str">
        <f t="shared" si="44"/>
        <v/>
      </c>
      <c r="Q252" s="27"/>
      <c r="R252" s="24" t="str">
        <f>IF($K252="N","",IF($K252="Y",VLOOKUP($A252,'Run1-4'!$A:$J,3,FALSE)))</f>
        <v/>
      </c>
      <c r="S252" s="25" t="str">
        <f t="shared" si="45"/>
        <v/>
      </c>
      <c r="U252" s="24" t="str">
        <f>IF($K252="N","",IF($K252="Y",VLOOKUP($A252,'Run1-5'!$A:$J,3,FALSE)))</f>
        <v/>
      </c>
      <c r="V252" s="25" t="str">
        <f t="shared" si="46"/>
        <v/>
      </c>
      <c r="X252" s="25" t="str">
        <f t="shared" si="39"/>
        <v>N/A</v>
      </c>
    </row>
    <row r="253" spans="1:24" ht="15" customHeight="1" x14ac:dyDescent="0.3">
      <c r="A253" s="12" t="str">
        <f t="shared" si="37"/>
        <v>4-55592191-C-T</v>
      </c>
      <c r="B253" s="11" t="s">
        <v>1093</v>
      </c>
      <c r="C253" s="6">
        <v>3.1099999999999999E-2</v>
      </c>
      <c r="D253" s="6"/>
      <c r="E253" s="6">
        <v>4</v>
      </c>
      <c r="F253" s="6">
        <v>55592191</v>
      </c>
      <c r="G253" s="6" t="s">
        <v>125</v>
      </c>
      <c r="H253" s="6" t="s">
        <v>493</v>
      </c>
      <c r="I253" s="6">
        <v>547</v>
      </c>
      <c r="K253" s="19" t="str">
        <f t="shared" si="40"/>
        <v>N</v>
      </c>
      <c r="L253" s="20" t="str">
        <f t="shared" si="41"/>
        <v/>
      </c>
      <c r="M253" s="21" t="str">
        <f t="shared" si="38"/>
        <v/>
      </c>
      <c r="N253" s="22" t="str">
        <f t="shared" si="42"/>
        <v>N/A</v>
      </c>
      <c r="O253" s="23" t="str">
        <f t="shared" si="43"/>
        <v/>
      </c>
      <c r="P253" s="23" t="str">
        <f t="shared" si="44"/>
        <v/>
      </c>
      <c r="Q253" s="27"/>
      <c r="R253" s="24" t="str">
        <f>IF($K253="N","",IF($K253="Y",VLOOKUP($A253,'Run1-4'!$A:$J,3,FALSE)))</f>
        <v/>
      </c>
      <c r="S253" s="25" t="str">
        <f t="shared" si="45"/>
        <v/>
      </c>
      <c r="U253" s="24" t="str">
        <f>IF($K253="N","",IF($K253="Y",VLOOKUP($A253,'Run1-5'!$A:$J,3,FALSE)))</f>
        <v/>
      </c>
      <c r="V253" s="25" t="str">
        <f t="shared" si="46"/>
        <v/>
      </c>
      <c r="X253" s="25" t="str">
        <f t="shared" si="39"/>
        <v>N/A</v>
      </c>
    </row>
    <row r="254" spans="1:24" ht="15" customHeight="1" x14ac:dyDescent="0.3">
      <c r="A254" s="12" t="str">
        <f t="shared" si="37"/>
        <v>4-55593472-G-A</v>
      </c>
      <c r="B254" s="11" t="s">
        <v>1307</v>
      </c>
      <c r="C254" s="6">
        <v>2.3400000000000001E-2</v>
      </c>
      <c r="D254" s="6"/>
      <c r="E254" s="6">
        <v>4</v>
      </c>
      <c r="F254" s="6">
        <v>55593472</v>
      </c>
      <c r="G254" s="6" t="s">
        <v>187</v>
      </c>
      <c r="H254" s="6" t="s">
        <v>590</v>
      </c>
      <c r="I254" s="6">
        <v>811</v>
      </c>
      <c r="K254" s="19" t="str">
        <f t="shared" si="40"/>
        <v>N</v>
      </c>
      <c r="L254" s="20" t="str">
        <f t="shared" si="41"/>
        <v/>
      </c>
      <c r="M254" s="21" t="str">
        <f t="shared" si="38"/>
        <v/>
      </c>
      <c r="N254" s="22" t="str">
        <f t="shared" si="42"/>
        <v>N/A</v>
      </c>
      <c r="O254" s="23" t="str">
        <f t="shared" si="43"/>
        <v/>
      </c>
      <c r="P254" s="23" t="str">
        <f t="shared" si="44"/>
        <v/>
      </c>
      <c r="Q254" s="27"/>
      <c r="R254" s="24" t="str">
        <f>IF($K254="N","",IF($K254="Y",VLOOKUP($A254,'Run1-4'!$A:$J,3,FALSE)))</f>
        <v/>
      </c>
      <c r="S254" s="25" t="str">
        <f t="shared" si="45"/>
        <v/>
      </c>
      <c r="U254" s="24" t="str">
        <f>IF($K254="N","",IF($K254="Y",VLOOKUP($A254,'Run1-5'!$A:$J,3,FALSE)))</f>
        <v/>
      </c>
      <c r="V254" s="25" t="str">
        <f t="shared" si="46"/>
        <v/>
      </c>
      <c r="X254" s="25" t="str">
        <f t="shared" si="39"/>
        <v>N/A</v>
      </c>
    </row>
    <row r="255" spans="1:24" ht="15" customHeight="1" x14ac:dyDescent="0.3">
      <c r="A255" s="12" t="str">
        <f t="shared" si="37"/>
        <v>4-55593581-A</v>
      </c>
      <c r="B255" s="11" t="s">
        <v>710</v>
      </c>
      <c r="C255" s="6">
        <v>1.17E-2</v>
      </c>
      <c r="D255" s="6" t="s">
        <v>135</v>
      </c>
      <c r="E255" s="6">
        <v>4</v>
      </c>
      <c r="F255" s="6">
        <v>55593581</v>
      </c>
      <c r="G255" s="6" t="s">
        <v>187</v>
      </c>
      <c r="H255" s="6" t="s">
        <v>1082</v>
      </c>
      <c r="I255" s="6">
        <v>513</v>
      </c>
      <c r="K255" s="19" t="str">
        <f t="shared" si="40"/>
        <v>N</v>
      </c>
      <c r="L255" s="20" t="str">
        <f t="shared" si="41"/>
        <v/>
      </c>
      <c r="M255" s="21" t="str">
        <f t="shared" si="38"/>
        <v/>
      </c>
      <c r="N255" s="22" t="str">
        <f t="shared" si="42"/>
        <v>N/A</v>
      </c>
      <c r="O255" s="23" t="str">
        <f t="shared" si="43"/>
        <v/>
      </c>
      <c r="P255" s="23" t="str">
        <f t="shared" si="44"/>
        <v/>
      </c>
      <c r="Q255" s="27"/>
      <c r="R255" s="24" t="str">
        <f>IF($K255="N","",IF($K255="Y",VLOOKUP($A255,'Run1-4'!$A:$J,3,FALSE)))</f>
        <v/>
      </c>
      <c r="S255" s="25" t="str">
        <f t="shared" si="45"/>
        <v/>
      </c>
      <c r="U255" s="24" t="str">
        <f>IF($K255="N","",IF($K255="Y",VLOOKUP($A255,'Run1-5'!$A:$J,3,FALSE)))</f>
        <v/>
      </c>
      <c r="V255" s="25" t="str">
        <f t="shared" si="46"/>
        <v/>
      </c>
      <c r="X255" s="25" t="str">
        <f t="shared" si="39"/>
        <v>N/A</v>
      </c>
    </row>
    <row r="256" spans="1:24" ht="15" customHeight="1" x14ac:dyDescent="0.3">
      <c r="A256" s="12" t="str">
        <f t="shared" si="37"/>
        <v>4-55593585-T</v>
      </c>
      <c r="B256" s="11" t="s">
        <v>934</v>
      </c>
      <c r="C256" s="6">
        <v>1.0500000000000001E-2</v>
      </c>
      <c r="D256" s="6" t="s">
        <v>135</v>
      </c>
      <c r="E256" s="6">
        <v>4</v>
      </c>
      <c r="F256" s="6">
        <v>55593585</v>
      </c>
      <c r="G256" s="6" t="s">
        <v>125</v>
      </c>
      <c r="H256" s="6" t="s">
        <v>1177</v>
      </c>
      <c r="I256" s="6">
        <v>478</v>
      </c>
      <c r="K256" s="19" t="str">
        <f t="shared" si="40"/>
        <v>N</v>
      </c>
      <c r="L256" s="20" t="str">
        <f t="shared" si="41"/>
        <v/>
      </c>
      <c r="M256" s="21" t="str">
        <f t="shared" si="38"/>
        <v/>
      </c>
      <c r="N256" s="22" t="str">
        <f t="shared" si="42"/>
        <v>N/A</v>
      </c>
      <c r="O256" s="23" t="str">
        <f t="shared" si="43"/>
        <v/>
      </c>
      <c r="P256" s="23" t="str">
        <f t="shared" si="44"/>
        <v/>
      </c>
      <c r="Q256" s="27"/>
      <c r="R256" s="24" t="str">
        <f>IF($K256="N","",IF($K256="Y",VLOOKUP($A256,'Run1-4'!$A:$J,3,FALSE)))</f>
        <v/>
      </c>
      <c r="S256" s="25" t="str">
        <f t="shared" si="45"/>
        <v/>
      </c>
      <c r="U256" s="24" t="str">
        <f>IF($K256="N","",IF($K256="Y",VLOOKUP($A256,'Run1-5'!$A:$J,3,FALSE)))</f>
        <v/>
      </c>
      <c r="V256" s="25" t="str">
        <f t="shared" si="46"/>
        <v/>
      </c>
      <c r="X256" s="25" t="str">
        <f t="shared" si="39"/>
        <v>N/A</v>
      </c>
    </row>
    <row r="257" spans="1:24" ht="15" customHeight="1" x14ac:dyDescent="0.3">
      <c r="A257" s="12" t="str">
        <f t="shared" si="37"/>
        <v>4-55593587-C+CACAGAACCC</v>
      </c>
      <c r="B257" s="11" t="s">
        <v>1153</v>
      </c>
      <c r="C257" s="6">
        <v>1.1299999999999999E-2</v>
      </c>
      <c r="D257" s="6" t="s">
        <v>135</v>
      </c>
      <c r="E257" s="6">
        <v>4</v>
      </c>
      <c r="F257" s="6">
        <v>55593587</v>
      </c>
      <c r="G257" s="6" t="s">
        <v>125</v>
      </c>
      <c r="H257" s="6" t="s">
        <v>287</v>
      </c>
      <c r="I257" s="6">
        <v>533</v>
      </c>
      <c r="K257" s="19" t="str">
        <f t="shared" si="40"/>
        <v>N</v>
      </c>
      <c r="L257" s="20" t="str">
        <f t="shared" si="41"/>
        <v/>
      </c>
      <c r="M257" s="21" t="str">
        <f t="shared" si="38"/>
        <v/>
      </c>
      <c r="N257" s="22" t="str">
        <f t="shared" si="42"/>
        <v>N/A</v>
      </c>
      <c r="O257" s="23" t="str">
        <f t="shared" si="43"/>
        <v/>
      </c>
      <c r="P257" s="23" t="str">
        <f t="shared" si="44"/>
        <v/>
      </c>
      <c r="Q257" s="27"/>
      <c r="R257" s="24" t="str">
        <f>IF($K257="N","",IF($K257="Y",VLOOKUP($A257,'Run1-4'!$A:$J,3,FALSE)))</f>
        <v/>
      </c>
      <c r="S257" s="25" t="str">
        <f t="shared" si="45"/>
        <v/>
      </c>
      <c r="U257" s="24" t="str">
        <f>IF($K257="N","",IF($K257="Y",VLOOKUP($A257,'Run1-5'!$A:$J,3,FALSE)))</f>
        <v/>
      </c>
      <c r="V257" s="25" t="str">
        <f t="shared" si="46"/>
        <v/>
      </c>
      <c r="X257" s="25" t="str">
        <f t="shared" si="39"/>
        <v>N/A</v>
      </c>
    </row>
    <row r="258" spans="1:24" ht="15" customHeight="1" x14ac:dyDescent="0.3">
      <c r="A258" s="12" t="str">
        <f t="shared" si="37"/>
        <v>4-55593594-A</v>
      </c>
      <c r="B258" s="11" t="s">
        <v>1368</v>
      </c>
      <c r="C258" s="6">
        <v>1.37E-2</v>
      </c>
      <c r="D258" s="6" t="s">
        <v>135</v>
      </c>
      <c r="E258" s="6">
        <v>4</v>
      </c>
      <c r="F258" s="6">
        <v>55593594</v>
      </c>
      <c r="G258" s="6" t="s">
        <v>187</v>
      </c>
      <c r="H258" s="6" t="s">
        <v>1082</v>
      </c>
      <c r="I258" s="6">
        <v>582</v>
      </c>
      <c r="K258" s="19" t="str">
        <f t="shared" si="40"/>
        <v>N</v>
      </c>
      <c r="L258" s="20" t="str">
        <f t="shared" si="41"/>
        <v/>
      </c>
      <c r="M258" s="21" t="str">
        <f t="shared" si="38"/>
        <v/>
      </c>
      <c r="N258" s="22" t="str">
        <f t="shared" si="42"/>
        <v>N/A</v>
      </c>
      <c r="O258" s="23" t="str">
        <f t="shared" si="43"/>
        <v/>
      </c>
      <c r="P258" s="23" t="str">
        <f t="shared" si="44"/>
        <v/>
      </c>
      <c r="Q258" s="27"/>
      <c r="R258" s="24" t="str">
        <f>IF($K258="N","",IF($K258="Y",VLOOKUP($A258,'Run1-4'!$A:$J,3,FALSE)))</f>
        <v/>
      </c>
      <c r="S258" s="25" t="str">
        <f t="shared" si="45"/>
        <v/>
      </c>
      <c r="U258" s="24" t="str">
        <f>IF($K258="N","",IF($K258="Y",VLOOKUP($A258,'Run1-5'!$A:$J,3,FALSE)))</f>
        <v/>
      </c>
      <c r="V258" s="25" t="str">
        <f t="shared" si="46"/>
        <v/>
      </c>
      <c r="X258" s="25" t="str">
        <f t="shared" si="39"/>
        <v>N/A</v>
      </c>
    </row>
    <row r="259" spans="1:24" ht="15" customHeight="1" x14ac:dyDescent="0.3">
      <c r="A259" s="12" t="str">
        <f t="shared" ref="A259:A322" si="47">E259&amp;"-"&amp;F259&amp;"-"&amp;H259</f>
        <v>4-55593630-G</v>
      </c>
      <c r="B259" s="11" t="s">
        <v>776</v>
      </c>
      <c r="C259" s="6">
        <v>1.0500000000000001E-2</v>
      </c>
      <c r="D259" s="6"/>
      <c r="E259" s="6">
        <v>4</v>
      </c>
      <c r="F259" s="6">
        <v>55593630</v>
      </c>
      <c r="G259" s="6" t="s">
        <v>1082</v>
      </c>
      <c r="H259" s="6" t="s">
        <v>187</v>
      </c>
      <c r="I259" s="6">
        <v>666</v>
      </c>
      <c r="K259" s="19" t="str">
        <f t="shared" si="40"/>
        <v>N</v>
      </c>
      <c r="L259" s="20" t="str">
        <f t="shared" si="41"/>
        <v/>
      </c>
      <c r="M259" s="21" t="str">
        <f t="shared" ref="M259:M322" si="48">IF($L259="","",IF(AND($L259&gt;=0.05,$L259&lt;0.1),"A",IF(AND($L259&gt;=0.1,$L259&lt;0.2),"B",IF(AND($L259&gt;=0.2,$L259&lt;=0.25),"C"))))</f>
        <v/>
      </c>
      <c r="N259" s="22" t="str">
        <f t="shared" si="42"/>
        <v>N/A</v>
      </c>
      <c r="O259" s="23" t="str">
        <f t="shared" si="43"/>
        <v/>
      </c>
      <c r="P259" s="23" t="str">
        <f t="shared" si="44"/>
        <v/>
      </c>
      <c r="Q259" s="27"/>
      <c r="R259" s="24" t="str">
        <f>IF($K259="N","",IF($K259="Y",VLOOKUP($A259,'Run1-4'!$A:$J,3,FALSE)))</f>
        <v/>
      </c>
      <c r="S259" s="25" t="str">
        <f t="shared" si="45"/>
        <v/>
      </c>
      <c r="U259" s="24" t="str">
        <f>IF($K259="N","",IF($K259="Y",VLOOKUP($A259,'Run1-5'!$A:$J,3,FALSE)))</f>
        <v/>
      </c>
      <c r="V259" s="25" t="str">
        <f t="shared" si="46"/>
        <v/>
      </c>
      <c r="X259" s="25" t="str">
        <f t="shared" ref="X259:X322" si="49">IF($K259="N","N/A",IF(AND($S259="Y",$V259="Y"),"Y","N"))</f>
        <v>N/A</v>
      </c>
    </row>
    <row r="260" spans="1:24" ht="15" customHeight="1" x14ac:dyDescent="0.3">
      <c r="A260" s="12" t="str">
        <f t="shared" si="47"/>
        <v>4-55593657-C+A</v>
      </c>
      <c r="B260" s="11" t="s">
        <v>1005</v>
      </c>
      <c r="C260" s="6">
        <v>1.46E-2</v>
      </c>
      <c r="D260" s="6"/>
      <c r="E260" s="6">
        <v>4</v>
      </c>
      <c r="F260" s="6">
        <v>55593657</v>
      </c>
      <c r="G260" s="6" t="s">
        <v>125</v>
      </c>
      <c r="H260" s="6" t="s">
        <v>1189</v>
      </c>
      <c r="I260" s="6">
        <v>686</v>
      </c>
      <c r="K260" s="19" t="str">
        <f t="shared" ref="K260:K323" si="50">IF(AND($C260&lt;=0.25,C260&gt;=0.05),"Y","N")</f>
        <v>N</v>
      </c>
      <c r="L260" s="20" t="str">
        <f t="shared" ref="L260:L323" si="51">IF(K260="Y",C260,"")</f>
        <v/>
      </c>
      <c r="M260" s="21" t="str">
        <f t="shared" si="48"/>
        <v/>
      </c>
      <c r="N260" s="22" t="str">
        <f t="shared" ref="N260:N323" si="52">IF($M260="A",$L260*$C$1+$F$1,IF($M260="B",L260*$D$1+$F$1,IF($M260="C",L260*$E$1+$F$1,"N/A")))</f>
        <v>N/A</v>
      </c>
      <c r="O260" s="23" t="str">
        <f t="shared" ref="O260:O323" si="53">IF(L260="","",IF((L260-N260)&lt;0.01,0.01,L260-N260))</f>
        <v/>
      </c>
      <c r="P260" s="23" t="str">
        <f t="shared" ref="P260:P323" si="54">IF(L260="","",L260+N260)</f>
        <v/>
      </c>
      <c r="Q260" s="27"/>
      <c r="R260" s="24" t="str">
        <f>IF($K260="N","",IF($K260="Y",VLOOKUP($A260,'Run1-4'!$A:$J,3,FALSE)))</f>
        <v/>
      </c>
      <c r="S260" s="25" t="str">
        <f t="shared" ref="S260:S323" si="55">IF($K260="N","",IF(AND(R260&gt;=$O260,R260&lt;=$P260),"Y","N"))</f>
        <v/>
      </c>
      <c r="U260" s="24" t="str">
        <f>IF($K260="N","",IF($K260="Y",VLOOKUP($A260,'Run1-5'!$A:$J,3,FALSE)))</f>
        <v/>
      </c>
      <c r="V260" s="25" t="str">
        <f t="shared" ref="V260:V323" si="56">IF($K260="N","",IF(AND(U260&gt;=$O260,U260&lt;=$P260),"Y","N"))</f>
        <v/>
      </c>
      <c r="X260" s="25" t="str">
        <f t="shared" si="49"/>
        <v>N/A</v>
      </c>
    </row>
    <row r="261" spans="1:24" ht="15" customHeight="1" x14ac:dyDescent="0.3">
      <c r="A261" s="12" t="str">
        <f t="shared" si="47"/>
        <v>4-55593679-A</v>
      </c>
      <c r="B261" s="11" t="s">
        <v>1218</v>
      </c>
      <c r="C261" s="6">
        <v>1.61E-2</v>
      </c>
      <c r="D261" s="6"/>
      <c r="E261" s="6">
        <v>4</v>
      </c>
      <c r="F261" s="6">
        <v>55593679</v>
      </c>
      <c r="G261" s="6" t="s">
        <v>187</v>
      </c>
      <c r="H261" s="6" t="s">
        <v>1082</v>
      </c>
      <c r="I261" s="6">
        <v>684</v>
      </c>
      <c r="K261" s="19" t="str">
        <f t="shared" si="50"/>
        <v>N</v>
      </c>
      <c r="L261" s="20" t="str">
        <f t="shared" si="51"/>
        <v/>
      </c>
      <c r="M261" s="21" t="str">
        <f t="shared" si="48"/>
        <v/>
      </c>
      <c r="N261" s="22" t="str">
        <f t="shared" si="52"/>
        <v>N/A</v>
      </c>
      <c r="O261" s="23" t="str">
        <f t="shared" si="53"/>
        <v/>
      </c>
      <c r="P261" s="23" t="str">
        <f t="shared" si="54"/>
        <v/>
      </c>
      <c r="Q261" s="27"/>
      <c r="R261" s="24" t="str">
        <f>IF($K261="N","",IF($K261="Y",VLOOKUP($A261,'Run1-4'!$A:$J,3,FALSE)))</f>
        <v/>
      </c>
      <c r="S261" s="25" t="str">
        <f t="shared" si="55"/>
        <v/>
      </c>
      <c r="U261" s="24" t="str">
        <f>IF($K261="N","",IF($K261="Y",VLOOKUP($A261,'Run1-5'!$A:$J,3,FALSE)))</f>
        <v/>
      </c>
      <c r="V261" s="25" t="str">
        <f t="shared" si="56"/>
        <v/>
      </c>
      <c r="X261" s="25" t="str">
        <f t="shared" si="49"/>
        <v>N/A</v>
      </c>
    </row>
    <row r="262" spans="1:24" ht="15" customHeight="1" x14ac:dyDescent="0.3">
      <c r="A262" s="12" t="str">
        <f t="shared" si="47"/>
        <v>4-55594171-A</v>
      </c>
      <c r="B262" s="11" t="s">
        <v>1181</v>
      </c>
      <c r="C262" s="6">
        <v>1.6199999999999999E-2</v>
      </c>
      <c r="D262" s="6"/>
      <c r="E262" s="6">
        <v>4</v>
      </c>
      <c r="F262" s="6">
        <v>55594171</v>
      </c>
      <c r="G262" s="6" t="s">
        <v>1177</v>
      </c>
      <c r="H262" s="6" t="s">
        <v>1082</v>
      </c>
      <c r="I262" s="6">
        <v>247</v>
      </c>
      <c r="K262" s="19" t="str">
        <f t="shared" si="50"/>
        <v>N</v>
      </c>
      <c r="L262" s="20" t="str">
        <f t="shared" si="51"/>
        <v/>
      </c>
      <c r="M262" s="21" t="str">
        <f t="shared" si="48"/>
        <v/>
      </c>
      <c r="N262" s="22" t="str">
        <f t="shared" si="52"/>
        <v>N/A</v>
      </c>
      <c r="O262" s="23" t="str">
        <f t="shared" si="53"/>
        <v/>
      </c>
      <c r="P262" s="23" t="str">
        <f t="shared" si="54"/>
        <v/>
      </c>
      <c r="Q262" s="27"/>
      <c r="R262" s="24" t="str">
        <f>IF($K262="N","",IF($K262="Y",VLOOKUP($A262,'Run1-4'!$A:$J,3,FALSE)))</f>
        <v/>
      </c>
      <c r="S262" s="25" t="str">
        <f t="shared" si="55"/>
        <v/>
      </c>
      <c r="U262" s="24" t="str">
        <f>IF($K262="N","",IF($K262="Y",VLOOKUP($A262,'Run1-5'!$A:$J,3,FALSE)))</f>
        <v/>
      </c>
      <c r="V262" s="25" t="str">
        <f t="shared" si="56"/>
        <v/>
      </c>
      <c r="X262" s="25" t="str">
        <f t="shared" si="49"/>
        <v>N/A</v>
      </c>
    </row>
    <row r="263" spans="1:24" ht="15" customHeight="1" x14ac:dyDescent="0.3">
      <c r="A263" s="12" t="str">
        <f t="shared" si="47"/>
        <v>4-55594177-T</v>
      </c>
      <c r="B263" s="11" t="s">
        <v>9</v>
      </c>
      <c r="C263" s="6">
        <v>1.2699999999999999E-2</v>
      </c>
      <c r="D263" s="6"/>
      <c r="E263" s="6">
        <v>4</v>
      </c>
      <c r="F263" s="6">
        <v>55594177</v>
      </c>
      <c r="G263" s="6" t="s">
        <v>125</v>
      </c>
      <c r="H263" s="6" t="s">
        <v>1177</v>
      </c>
      <c r="I263" s="6">
        <v>314</v>
      </c>
      <c r="K263" s="19" t="str">
        <f t="shared" si="50"/>
        <v>N</v>
      </c>
      <c r="L263" s="20" t="str">
        <f t="shared" si="51"/>
        <v/>
      </c>
      <c r="M263" s="21" t="str">
        <f t="shared" si="48"/>
        <v/>
      </c>
      <c r="N263" s="22" t="str">
        <f t="shared" si="52"/>
        <v>N/A</v>
      </c>
      <c r="O263" s="23" t="str">
        <f t="shared" si="53"/>
        <v/>
      </c>
      <c r="P263" s="23" t="str">
        <f t="shared" si="54"/>
        <v/>
      </c>
      <c r="Q263" s="27"/>
      <c r="R263" s="24" t="str">
        <f>IF($K263="N","",IF($K263="Y",VLOOKUP($A263,'Run1-4'!$A:$J,3,FALSE)))</f>
        <v/>
      </c>
      <c r="S263" s="25" t="str">
        <f t="shared" si="55"/>
        <v/>
      </c>
      <c r="U263" s="24" t="str">
        <f>IF($K263="N","",IF($K263="Y",VLOOKUP($A263,'Run1-5'!$A:$J,3,FALSE)))</f>
        <v/>
      </c>
      <c r="V263" s="25" t="str">
        <f t="shared" si="56"/>
        <v/>
      </c>
      <c r="X263" s="25" t="str">
        <f t="shared" si="49"/>
        <v>N/A</v>
      </c>
    </row>
    <row r="264" spans="1:24" ht="15" customHeight="1" x14ac:dyDescent="0.3">
      <c r="A264" s="12" t="str">
        <f t="shared" si="47"/>
        <v>4-55594220-C-A</v>
      </c>
      <c r="B264" s="11" t="s">
        <v>218</v>
      </c>
      <c r="C264" s="6">
        <v>3.3599999999999998E-2</v>
      </c>
      <c r="D264" s="6"/>
      <c r="E264" s="6">
        <v>4</v>
      </c>
      <c r="F264" s="6">
        <v>55594220</v>
      </c>
      <c r="G264" s="6" t="s">
        <v>125</v>
      </c>
      <c r="H264" s="6" t="s">
        <v>403</v>
      </c>
      <c r="I264" s="6">
        <v>357</v>
      </c>
      <c r="K264" s="19" t="str">
        <f t="shared" si="50"/>
        <v>N</v>
      </c>
      <c r="L264" s="20" t="str">
        <f t="shared" si="51"/>
        <v/>
      </c>
      <c r="M264" s="21" t="str">
        <f t="shared" si="48"/>
        <v/>
      </c>
      <c r="N264" s="22" t="str">
        <f t="shared" si="52"/>
        <v>N/A</v>
      </c>
      <c r="O264" s="23" t="str">
        <f t="shared" si="53"/>
        <v/>
      </c>
      <c r="P264" s="23" t="str">
        <f t="shared" si="54"/>
        <v/>
      </c>
      <c r="Q264" s="27"/>
      <c r="R264" s="24" t="str">
        <f>IF($K264="N","",IF($K264="Y",VLOOKUP($A264,'Run1-4'!$A:$J,3,FALSE)))</f>
        <v/>
      </c>
      <c r="S264" s="25" t="str">
        <f t="shared" si="55"/>
        <v/>
      </c>
      <c r="U264" s="24" t="str">
        <f>IF($K264="N","",IF($K264="Y",VLOOKUP($A264,'Run1-5'!$A:$J,3,FALSE)))</f>
        <v/>
      </c>
      <c r="V264" s="25" t="str">
        <f t="shared" si="56"/>
        <v/>
      </c>
      <c r="X264" s="25" t="str">
        <f t="shared" si="49"/>
        <v>N/A</v>
      </c>
    </row>
    <row r="265" spans="1:24" ht="15" customHeight="1" x14ac:dyDescent="0.3">
      <c r="A265" s="12" t="str">
        <f t="shared" si="47"/>
        <v>4-55594226-T</v>
      </c>
      <c r="B265" s="11" t="s">
        <v>439</v>
      </c>
      <c r="C265" s="6">
        <v>1.12E-2</v>
      </c>
      <c r="D265" s="6"/>
      <c r="E265" s="6">
        <v>4</v>
      </c>
      <c r="F265" s="6">
        <v>55594226</v>
      </c>
      <c r="G265" s="6" t="s">
        <v>125</v>
      </c>
      <c r="H265" s="6" t="s">
        <v>1177</v>
      </c>
      <c r="I265" s="6">
        <v>356</v>
      </c>
      <c r="K265" s="19" t="str">
        <f t="shared" si="50"/>
        <v>N</v>
      </c>
      <c r="L265" s="20" t="str">
        <f t="shared" si="51"/>
        <v/>
      </c>
      <c r="M265" s="21" t="str">
        <f t="shared" si="48"/>
        <v/>
      </c>
      <c r="N265" s="22" t="str">
        <f t="shared" si="52"/>
        <v>N/A</v>
      </c>
      <c r="O265" s="23" t="str">
        <f t="shared" si="53"/>
        <v/>
      </c>
      <c r="P265" s="23" t="str">
        <f t="shared" si="54"/>
        <v/>
      </c>
      <c r="Q265" s="27"/>
      <c r="R265" s="24" t="str">
        <f>IF($K265="N","",IF($K265="Y",VLOOKUP($A265,'Run1-4'!$A:$J,3,FALSE)))</f>
        <v/>
      </c>
      <c r="S265" s="25" t="str">
        <f t="shared" si="55"/>
        <v/>
      </c>
      <c r="U265" s="24" t="str">
        <f>IF($K265="N","",IF($K265="Y",VLOOKUP($A265,'Run1-5'!$A:$J,3,FALSE)))</f>
        <v/>
      </c>
      <c r="V265" s="25" t="str">
        <f t="shared" si="56"/>
        <v/>
      </c>
      <c r="X265" s="25" t="str">
        <f t="shared" si="49"/>
        <v>N/A</v>
      </c>
    </row>
    <row r="266" spans="1:24" ht="15" customHeight="1" x14ac:dyDescent="0.3">
      <c r="A266" s="12" t="str">
        <f t="shared" si="47"/>
        <v>4-55594235-T</v>
      </c>
      <c r="B266" s="11" t="s">
        <v>1241</v>
      </c>
      <c r="C266" s="6">
        <v>1.15E-2</v>
      </c>
      <c r="D266" s="6"/>
      <c r="E266" s="6">
        <v>4</v>
      </c>
      <c r="F266" s="6">
        <v>55594235</v>
      </c>
      <c r="G266" s="6" t="s">
        <v>125</v>
      </c>
      <c r="H266" s="6" t="s">
        <v>1177</v>
      </c>
      <c r="I266" s="6">
        <v>348</v>
      </c>
      <c r="K266" s="19" t="str">
        <f t="shared" si="50"/>
        <v>N</v>
      </c>
      <c r="L266" s="20" t="str">
        <f t="shared" si="51"/>
        <v/>
      </c>
      <c r="M266" s="21" t="str">
        <f t="shared" si="48"/>
        <v/>
      </c>
      <c r="N266" s="22" t="str">
        <f t="shared" si="52"/>
        <v>N/A</v>
      </c>
      <c r="O266" s="23" t="str">
        <f t="shared" si="53"/>
        <v/>
      </c>
      <c r="P266" s="23" t="str">
        <f t="shared" si="54"/>
        <v/>
      </c>
      <c r="Q266" s="27"/>
      <c r="R266" s="24" t="str">
        <f>IF($K266="N","",IF($K266="Y",VLOOKUP($A266,'Run1-4'!$A:$J,3,FALSE)))</f>
        <v/>
      </c>
      <c r="S266" s="25" t="str">
        <f t="shared" si="55"/>
        <v/>
      </c>
      <c r="U266" s="24" t="str">
        <f>IF($K266="N","",IF($K266="Y",VLOOKUP($A266,'Run1-5'!$A:$J,3,FALSE)))</f>
        <v/>
      </c>
      <c r="V266" s="25" t="str">
        <f t="shared" si="56"/>
        <v/>
      </c>
      <c r="X266" s="25" t="str">
        <f t="shared" si="49"/>
        <v>N/A</v>
      </c>
    </row>
    <row r="267" spans="1:24" ht="15" customHeight="1" x14ac:dyDescent="0.3">
      <c r="A267" s="12" t="str">
        <f t="shared" si="47"/>
        <v>4-55594277-T</v>
      </c>
      <c r="B267" s="11" t="s">
        <v>65</v>
      </c>
      <c r="C267" s="6">
        <v>1.8200000000000001E-2</v>
      </c>
      <c r="D267" s="6"/>
      <c r="E267" s="6">
        <v>4</v>
      </c>
      <c r="F267" s="6">
        <v>55594277</v>
      </c>
      <c r="G267" s="6" t="s">
        <v>125</v>
      </c>
      <c r="H267" s="6" t="s">
        <v>1177</v>
      </c>
      <c r="I267" s="6">
        <v>329</v>
      </c>
      <c r="K267" s="19" t="str">
        <f t="shared" si="50"/>
        <v>N</v>
      </c>
      <c r="L267" s="20" t="str">
        <f t="shared" si="51"/>
        <v/>
      </c>
      <c r="M267" s="21" t="str">
        <f t="shared" si="48"/>
        <v/>
      </c>
      <c r="N267" s="22" t="str">
        <f t="shared" si="52"/>
        <v>N/A</v>
      </c>
      <c r="O267" s="23" t="str">
        <f t="shared" si="53"/>
        <v/>
      </c>
      <c r="P267" s="23" t="str">
        <f t="shared" si="54"/>
        <v/>
      </c>
      <c r="Q267" s="27"/>
      <c r="R267" s="24" t="str">
        <f>IF($K267="N","",IF($K267="Y",VLOOKUP($A267,'Run1-4'!$A:$J,3,FALSE)))</f>
        <v/>
      </c>
      <c r="S267" s="25" t="str">
        <f t="shared" si="55"/>
        <v/>
      </c>
      <c r="U267" s="24" t="str">
        <f>IF($K267="N","",IF($K267="Y",VLOOKUP($A267,'Run1-5'!$A:$J,3,FALSE)))</f>
        <v/>
      </c>
      <c r="V267" s="25" t="str">
        <f t="shared" si="56"/>
        <v/>
      </c>
      <c r="X267" s="25" t="str">
        <f t="shared" si="49"/>
        <v>N/A</v>
      </c>
    </row>
    <row r="268" spans="1:24" ht="15" customHeight="1" x14ac:dyDescent="0.3">
      <c r="A268" s="12" t="str">
        <f t="shared" si="47"/>
        <v>4-55595507-T</v>
      </c>
      <c r="B268" s="11" t="s">
        <v>279</v>
      </c>
      <c r="C268" s="6">
        <v>1.1599999999999999E-2</v>
      </c>
      <c r="D268" s="6"/>
      <c r="E268" s="6">
        <v>4</v>
      </c>
      <c r="F268" s="6">
        <v>55595507</v>
      </c>
      <c r="G268" s="6" t="s">
        <v>125</v>
      </c>
      <c r="H268" s="6" t="s">
        <v>1177</v>
      </c>
      <c r="I268" s="6">
        <v>258</v>
      </c>
      <c r="K268" s="19" t="str">
        <f t="shared" si="50"/>
        <v>N</v>
      </c>
      <c r="L268" s="20" t="str">
        <f t="shared" si="51"/>
        <v/>
      </c>
      <c r="M268" s="21" t="str">
        <f t="shared" si="48"/>
        <v/>
      </c>
      <c r="N268" s="22" t="str">
        <f t="shared" si="52"/>
        <v>N/A</v>
      </c>
      <c r="O268" s="23" t="str">
        <f t="shared" si="53"/>
        <v/>
      </c>
      <c r="P268" s="23" t="str">
        <f t="shared" si="54"/>
        <v/>
      </c>
      <c r="Q268" s="27"/>
      <c r="R268" s="24" t="str">
        <f>IF($K268="N","",IF($K268="Y",VLOOKUP($A268,'Run1-4'!$A:$J,3,FALSE)))</f>
        <v/>
      </c>
      <c r="S268" s="25" t="str">
        <f t="shared" si="55"/>
        <v/>
      </c>
      <c r="U268" s="24" t="str">
        <f>IF($K268="N","",IF($K268="Y",VLOOKUP($A268,'Run1-5'!$A:$J,3,FALSE)))</f>
        <v/>
      </c>
      <c r="V268" s="25" t="str">
        <f t="shared" si="56"/>
        <v/>
      </c>
      <c r="X268" s="25" t="str">
        <f t="shared" si="49"/>
        <v>N/A</v>
      </c>
    </row>
    <row r="269" spans="1:24" ht="15" customHeight="1" x14ac:dyDescent="0.3">
      <c r="A269" s="12" t="str">
        <f t="shared" si="47"/>
        <v>4-55595528-A</v>
      </c>
      <c r="B269" s="11" t="s">
        <v>497</v>
      </c>
      <c r="C269" s="6">
        <v>1.03E-2</v>
      </c>
      <c r="D269" s="6"/>
      <c r="E269" s="6">
        <v>4</v>
      </c>
      <c r="F269" s="6">
        <v>55595528</v>
      </c>
      <c r="G269" s="6" t="s">
        <v>187</v>
      </c>
      <c r="H269" s="6" t="s">
        <v>1082</v>
      </c>
      <c r="I269" s="6">
        <v>290</v>
      </c>
      <c r="K269" s="19" t="str">
        <f t="shared" si="50"/>
        <v>N</v>
      </c>
      <c r="L269" s="20" t="str">
        <f t="shared" si="51"/>
        <v/>
      </c>
      <c r="M269" s="21" t="str">
        <f t="shared" si="48"/>
        <v/>
      </c>
      <c r="N269" s="22" t="str">
        <f t="shared" si="52"/>
        <v>N/A</v>
      </c>
      <c r="O269" s="23" t="str">
        <f t="shared" si="53"/>
        <v/>
      </c>
      <c r="P269" s="23" t="str">
        <f t="shared" si="54"/>
        <v/>
      </c>
      <c r="Q269" s="27"/>
      <c r="R269" s="24" t="str">
        <f>IF($K269="N","",IF($K269="Y",VLOOKUP($A269,'Run1-4'!$A:$J,3,FALSE)))</f>
        <v/>
      </c>
      <c r="S269" s="25" t="str">
        <f t="shared" si="55"/>
        <v/>
      </c>
      <c r="U269" s="24" t="str">
        <f>IF($K269="N","",IF($K269="Y",VLOOKUP($A269,'Run1-5'!$A:$J,3,FALSE)))</f>
        <v/>
      </c>
      <c r="V269" s="25" t="str">
        <f t="shared" si="56"/>
        <v/>
      </c>
      <c r="X269" s="25" t="str">
        <f t="shared" si="49"/>
        <v>N/A</v>
      </c>
    </row>
    <row r="270" spans="1:24" ht="15" customHeight="1" x14ac:dyDescent="0.3">
      <c r="A270" s="12" t="str">
        <f t="shared" si="47"/>
        <v>4-55595542-T</v>
      </c>
      <c r="B270" s="11" t="s">
        <v>1303</v>
      </c>
      <c r="C270" s="6">
        <v>2.0400000000000001E-2</v>
      </c>
      <c r="D270" s="6"/>
      <c r="E270" s="6">
        <v>4</v>
      </c>
      <c r="F270" s="6">
        <v>55595542</v>
      </c>
      <c r="G270" s="6" t="s">
        <v>125</v>
      </c>
      <c r="H270" s="6" t="s">
        <v>1177</v>
      </c>
      <c r="I270" s="6">
        <v>294</v>
      </c>
      <c r="K270" s="19" t="str">
        <f t="shared" si="50"/>
        <v>N</v>
      </c>
      <c r="L270" s="20" t="str">
        <f t="shared" si="51"/>
        <v/>
      </c>
      <c r="M270" s="21" t="str">
        <f t="shared" si="48"/>
        <v/>
      </c>
      <c r="N270" s="22" t="str">
        <f t="shared" si="52"/>
        <v>N/A</v>
      </c>
      <c r="O270" s="23" t="str">
        <f t="shared" si="53"/>
        <v/>
      </c>
      <c r="P270" s="23" t="str">
        <f t="shared" si="54"/>
        <v/>
      </c>
      <c r="Q270" s="27"/>
      <c r="R270" s="24" t="str">
        <f>IF($K270="N","",IF($K270="Y",VLOOKUP($A270,'Run1-4'!$A:$J,3,FALSE)))</f>
        <v/>
      </c>
      <c r="S270" s="25" t="str">
        <f t="shared" si="55"/>
        <v/>
      </c>
      <c r="U270" s="24" t="str">
        <f>IF($K270="N","",IF($K270="Y",VLOOKUP($A270,'Run1-5'!$A:$J,3,FALSE)))</f>
        <v/>
      </c>
      <c r="V270" s="25" t="str">
        <f t="shared" si="56"/>
        <v/>
      </c>
      <c r="X270" s="25" t="str">
        <f t="shared" si="49"/>
        <v>N/A</v>
      </c>
    </row>
    <row r="271" spans="1:24" ht="15" customHeight="1" x14ac:dyDescent="0.3">
      <c r="A271" s="12" t="str">
        <f t="shared" si="47"/>
        <v>4-55595549-A-T</v>
      </c>
      <c r="B271" s="11" t="s">
        <v>900</v>
      </c>
      <c r="C271" s="6">
        <v>3.73E-2</v>
      </c>
      <c r="D271" s="6"/>
      <c r="E271" s="6">
        <v>4</v>
      </c>
      <c r="F271" s="6">
        <v>55595549</v>
      </c>
      <c r="G271" s="6" t="s">
        <v>1082</v>
      </c>
      <c r="H271" s="6" t="s">
        <v>404</v>
      </c>
      <c r="I271" s="6">
        <v>295</v>
      </c>
      <c r="K271" s="19" t="str">
        <f t="shared" si="50"/>
        <v>N</v>
      </c>
      <c r="L271" s="20" t="str">
        <f t="shared" si="51"/>
        <v/>
      </c>
      <c r="M271" s="21" t="str">
        <f t="shared" si="48"/>
        <v/>
      </c>
      <c r="N271" s="22" t="str">
        <f t="shared" si="52"/>
        <v>N/A</v>
      </c>
      <c r="O271" s="23" t="str">
        <f t="shared" si="53"/>
        <v/>
      </c>
      <c r="P271" s="23" t="str">
        <f t="shared" si="54"/>
        <v/>
      </c>
      <c r="Q271" s="27"/>
      <c r="R271" s="24" t="str">
        <f>IF($K271="N","",IF($K271="Y",VLOOKUP($A271,'Run1-4'!$A:$J,3,FALSE)))</f>
        <v/>
      </c>
      <c r="S271" s="25" t="str">
        <f t="shared" si="55"/>
        <v/>
      </c>
      <c r="U271" s="24" t="str">
        <f>IF($K271="N","",IF($K271="Y",VLOOKUP($A271,'Run1-5'!$A:$J,3,FALSE)))</f>
        <v/>
      </c>
      <c r="V271" s="25" t="str">
        <f t="shared" si="56"/>
        <v/>
      </c>
      <c r="X271" s="25" t="str">
        <f t="shared" si="49"/>
        <v>N/A</v>
      </c>
    </row>
    <row r="272" spans="1:24" ht="15" customHeight="1" x14ac:dyDescent="0.3">
      <c r="A272" s="12" t="str">
        <f t="shared" si="47"/>
        <v>4-55595549-A+T</v>
      </c>
      <c r="B272" s="11" t="s">
        <v>130</v>
      </c>
      <c r="C272" s="6">
        <v>2.0299999999999999E-2</v>
      </c>
      <c r="D272" s="6"/>
      <c r="E272" s="6">
        <v>4</v>
      </c>
      <c r="F272" s="6">
        <v>55595549</v>
      </c>
      <c r="G272" s="6" t="s">
        <v>1082</v>
      </c>
      <c r="H272" s="6" t="s">
        <v>1191</v>
      </c>
      <c r="I272" s="6">
        <v>295</v>
      </c>
      <c r="K272" s="19" t="str">
        <f t="shared" si="50"/>
        <v>N</v>
      </c>
      <c r="L272" s="20" t="str">
        <f t="shared" si="51"/>
        <v/>
      </c>
      <c r="M272" s="21" t="str">
        <f t="shared" si="48"/>
        <v/>
      </c>
      <c r="N272" s="22" t="str">
        <f t="shared" si="52"/>
        <v>N/A</v>
      </c>
      <c r="O272" s="23" t="str">
        <f t="shared" si="53"/>
        <v/>
      </c>
      <c r="P272" s="23" t="str">
        <f t="shared" si="54"/>
        <v/>
      </c>
      <c r="Q272" s="27"/>
      <c r="R272" s="24" t="str">
        <f>IF($K272="N","",IF($K272="Y",VLOOKUP($A272,'Run1-4'!$A:$J,3,FALSE)))</f>
        <v/>
      </c>
      <c r="S272" s="25" t="str">
        <f t="shared" si="55"/>
        <v/>
      </c>
      <c r="U272" s="24" t="str">
        <f>IF($K272="N","",IF($K272="Y",VLOOKUP($A272,'Run1-5'!$A:$J,3,FALSE)))</f>
        <v/>
      </c>
      <c r="V272" s="25" t="str">
        <f t="shared" si="56"/>
        <v/>
      </c>
      <c r="X272" s="25" t="str">
        <f t="shared" si="49"/>
        <v>N/A</v>
      </c>
    </row>
    <row r="273" spans="1:24" ht="15" customHeight="1" x14ac:dyDescent="0.3">
      <c r="A273" s="12" t="str">
        <f t="shared" si="47"/>
        <v>4-55595561-G+A</v>
      </c>
      <c r="B273" s="11" t="s">
        <v>309</v>
      </c>
      <c r="C273" s="6">
        <v>2.8199999999999999E-2</v>
      </c>
      <c r="D273" s="6"/>
      <c r="E273" s="6">
        <v>4</v>
      </c>
      <c r="F273" s="6">
        <v>55595561</v>
      </c>
      <c r="G273" s="6" t="s">
        <v>187</v>
      </c>
      <c r="H273" s="6" t="s">
        <v>1373</v>
      </c>
      <c r="I273" s="6">
        <v>284</v>
      </c>
      <c r="K273" s="19" t="str">
        <f t="shared" si="50"/>
        <v>N</v>
      </c>
      <c r="L273" s="20" t="str">
        <f t="shared" si="51"/>
        <v/>
      </c>
      <c r="M273" s="21" t="str">
        <f t="shared" si="48"/>
        <v/>
      </c>
      <c r="N273" s="22" t="str">
        <f t="shared" si="52"/>
        <v>N/A</v>
      </c>
      <c r="O273" s="23" t="str">
        <f t="shared" si="53"/>
        <v/>
      </c>
      <c r="P273" s="23" t="str">
        <f t="shared" si="54"/>
        <v/>
      </c>
      <c r="Q273" s="27"/>
      <c r="R273" s="24" t="str">
        <f>IF($K273="N","",IF($K273="Y",VLOOKUP($A273,'Run1-4'!$A:$J,3,FALSE)))</f>
        <v/>
      </c>
      <c r="S273" s="25" t="str">
        <f t="shared" si="55"/>
        <v/>
      </c>
      <c r="U273" s="24" t="str">
        <f>IF($K273="N","",IF($K273="Y",VLOOKUP($A273,'Run1-5'!$A:$J,3,FALSE)))</f>
        <v/>
      </c>
      <c r="V273" s="25" t="str">
        <f t="shared" si="56"/>
        <v/>
      </c>
      <c r="X273" s="25" t="str">
        <f t="shared" si="49"/>
        <v>N/A</v>
      </c>
    </row>
    <row r="274" spans="1:24" ht="15" customHeight="1" x14ac:dyDescent="0.3">
      <c r="A274" s="12" t="str">
        <f t="shared" si="47"/>
        <v>4-55597444-C+T</v>
      </c>
      <c r="B274" s="11" t="s">
        <v>522</v>
      </c>
      <c r="C274" s="6">
        <v>1.35E-2</v>
      </c>
      <c r="D274" s="6"/>
      <c r="E274" s="6">
        <v>4</v>
      </c>
      <c r="F274" s="6">
        <v>55597444</v>
      </c>
      <c r="G274" s="6" t="s">
        <v>125</v>
      </c>
      <c r="H274" s="6" t="s">
        <v>1283</v>
      </c>
      <c r="I274" s="6">
        <v>665</v>
      </c>
      <c r="K274" s="19" t="str">
        <f t="shared" si="50"/>
        <v>N</v>
      </c>
      <c r="L274" s="20" t="str">
        <f t="shared" si="51"/>
        <v/>
      </c>
      <c r="M274" s="21" t="str">
        <f t="shared" si="48"/>
        <v/>
      </c>
      <c r="N274" s="22" t="str">
        <f t="shared" si="52"/>
        <v>N/A</v>
      </c>
      <c r="O274" s="23" t="str">
        <f t="shared" si="53"/>
        <v/>
      </c>
      <c r="P274" s="23" t="str">
        <f t="shared" si="54"/>
        <v/>
      </c>
      <c r="Q274" s="27"/>
      <c r="R274" s="24" t="str">
        <f>IF($K274="N","",IF($K274="Y",VLOOKUP($A274,'Run1-4'!$A:$J,3,FALSE)))</f>
        <v/>
      </c>
      <c r="S274" s="25" t="str">
        <f t="shared" si="55"/>
        <v/>
      </c>
      <c r="U274" s="24" t="str">
        <f>IF($K274="N","",IF($K274="Y",VLOOKUP($A274,'Run1-5'!$A:$J,3,FALSE)))</f>
        <v/>
      </c>
      <c r="V274" s="25" t="str">
        <f t="shared" si="56"/>
        <v/>
      </c>
      <c r="X274" s="25" t="str">
        <f t="shared" si="49"/>
        <v>N/A</v>
      </c>
    </row>
    <row r="275" spans="1:24" ht="15" customHeight="1" x14ac:dyDescent="0.3">
      <c r="A275" s="12" t="str">
        <f t="shared" si="47"/>
        <v>4-55597447-T</v>
      </c>
      <c r="B275" s="11" t="s">
        <v>739</v>
      </c>
      <c r="C275" s="6">
        <v>1.11E-2</v>
      </c>
      <c r="D275" s="6"/>
      <c r="E275" s="6">
        <v>4</v>
      </c>
      <c r="F275" s="6">
        <v>55597447</v>
      </c>
      <c r="G275" s="6" t="s">
        <v>125</v>
      </c>
      <c r="H275" s="6" t="s">
        <v>1177</v>
      </c>
      <c r="I275" s="6">
        <v>718</v>
      </c>
      <c r="K275" s="19" t="str">
        <f t="shared" si="50"/>
        <v>N</v>
      </c>
      <c r="L275" s="20" t="str">
        <f t="shared" si="51"/>
        <v/>
      </c>
      <c r="M275" s="21" t="str">
        <f t="shared" si="48"/>
        <v/>
      </c>
      <c r="N275" s="22" t="str">
        <f t="shared" si="52"/>
        <v>N/A</v>
      </c>
      <c r="O275" s="23" t="str">
        <f t="shared" si="53"/>
        <v/>
      </c>
      <c r="P275" s="23" t="str">
        <f t="shared" si="54"/>
        <v/>
      </c>
      <c r="Q275" s="27"/>
      <c r="R275" s="24" t="str">
        <f>IF($K275="N","",IF($K275="Y",VLOOKUP($A275,'Run1-4'!$A:$J,3,FALSE)))</f>
        <v/>
      </c>
      <c r="S275" s="25" t="str">
        <f t="shared" si="55"/>
        <v/>
      </c>
      <c r="U275" s="24" t="str">
        <f>IF($K275="N","",IF($K275="Y",VLOOKUP($A275,'Run1-5'!$A:$J,3,FALSE)))</f>
        <v/>
      </c>
      <c r="V275" s="25" t="str">
        <f t="shared" si="56"/>
        <v/>
      </c>
      <c r="X275" s="25" t="str">
        <f t="shared" si="49"/>
        <v>N/A</v>
      </c>
    </row>
    <row r="276" spans="1:24" ht="15" customHeight="1" x14ac:dyDescent="0.3">
      <c r="A276" s="12" t="str">
        <f t="shared" si="47"/>
        <v>4-55597482-T</v>
      </c>
      <c r="B276" s="11" t="s">
        <v>961</v>
      </c>
      <c r="C276" s="6">
        <v>1.37E-2</v>
      </c>
      <c r="D276" s="6"/>
      <c r="E276" s="6">
        <v>4</v>
      </c>
      <c r="F276" s="6">
        <v>55597482</v>
      </c>
      <c r="G276" s="6" t="s">
        <v>125</v>
      </c>
      <c r="H276" s="6" t="s">
        <v>1177</v>
      </c>
      <c r="I276" s="6">
        <v>803</v>
      </c>
      <c r="K276" s="19" t="str">
        <f t="shared" si="50"/>
        <v>N</v>
      </c>
      <c r="L276" s="20" t="str">
        <f t="shared" si="51"/>
        <v/>
      </c>
      <c r="M276" s="21" t="str">
        <f t="shared" si="48"/>
        <v/>
      </c>
      <c r="N276" s="22" t="str">
        <f t="shared" si="52"/>
        <v>N/A</v>
      </c>
      <c r="O276" s="23" t="str">
        <f t="shared" si="53"/>
        <v/>
      </c>
      <c r="P276" s="23" t="str">
        <f t="shared" si="54"/>
        <v/>
      </c>
      <c r="Q276" s="27"/>
      <c r="R276" s="24" t="str">
        <f>IF($K276="N","",IF($K276="Y",VLOOKUP($A276,'Run1-4'!$A:$J,3,FALSE)))</f>
        <v/>
      </c>
      <c r="S276" s="25" t="str">
        <f t="shared" si="55"/>
        <v/>
      </c>
      <c r="U276" s="24" t="str">
        <f>IF($K276="N","",IF($K276="Y",VLOOKUP($A276,'Run1-5'!$A:$J,3,FALSE)))</f>
        <v/>
      </c>
      <c r="V276" s="25" t="str">
        <f t="shared" si="56"/>
        <v/>
      </c>
      <c r="X276" s="25" t="str">
        <f t="shared" si="49"/>
        <v>N/A</v>
      </c>
    </row>
    <row r="277" spans="1:24" ht="15" customHeight="1" x14ac:dyDescent="0.3">
      <c r="A277" s="12" t="str">
        <f t="shared" si="47"/>
        <v>4-55599325-T</v>
      </c>
      <c r="B277" s="11" t="s">
        <v>370</v>
      </c>
      <c r="C277" s="6">
        <v>1.0699999999999999E-2</v>
      </c>
      <c r="D277" s="6"/>
      <c r="E277" s="6">
        <v>4</v>
      </c>
      <c r="F277" s="6">
        <v>55599325</v>
      </c>
      <c r="G277" s="6" t="s">
        <v>125</v>
      </c>
      <c r="H277" s="6" t="s">
        <v>1177</v>
      </c>
      <c r="I277" s="6">
        <v>467</v>
      </c>
      <c r="K277" s="19" t="str">
        <f t="shared" si="50"/>
        <v>N</v>
      </c>
      <c r="L277" s="20" t="str">
        <f t="shared" si="51"/>
        <v/>
      </c>
      <c r="M277" s="21" t="str">
        <f t="shared" si="48"/>
        <v/>
      </c>
      <c r="N277" s="22" t="str">
        <f t="shared" si="52"/>
        <v>N/A</v>
      </c>
      <c r="O277" s="23" t="str">
        <f t="shared" si="53"/>
        <v/>
      </c>
      <c r="P277" s="23" t="str">
        <f t="shared" si="54"/>
        <v/>
      </c>
      <c r="Q277" s="27"/>
      <c r="R277" s="24" t="str">
        <f>IF($K277="N","",IF($K277="Y",VLOOKUP($A277,'Run1-4'!$A:$J,3,FALSE)))</f>
        <v/>
      </c>
      <c r="S277" s="25" t="str">
        <f t="shared" si="55"/>
        <v/>
      </c>
      <c r="U277" s="24" t="str">
        <f>IF($K277="N","",IF($K277="Y",VLOOKUP($A277,'Run1-5'!$A:$J,3,FALSE)))</f>
        <v/>
      </c>
      <c r="V277" s="25" t="str">
        <f t="shared" si="56"/>
        <v/>
      </c>
      <c r="X277" s="25" t="str">
        <f t="shared" si="49"/>
        <v>N/A</v>
      </c>
    </row>
    <row r="278" spans="1:24" ht="15" customHeight="1" x14ac:dyDescent="0.3">
      <c r="A278" s="12" t="str">
        <f t="shared" si="47"/>
        <v>4-55599336-T</v>
      </c>
      <c r="B278" s="11" t="s">
        <v>584</v>
      </c>
      <c r="C278" s="6">
        <v>1.0800000000000001E-2</v>
      </c>
      <c r="D278" s="6"/>
      <c r="E278" s="6">
        <v>4</v>
      </c>
      <c r="F278" s="6">
        <v>55599336</v>
      </c>
      <c r="G278" s="6" t="s">
        <v>125</v>
      </c>
      <c r="H278" s="6" t="s">
        <v>1177</v>
      </c>
      <c r="I278" s="6">
        <v>461</v>
      </c>
      <c r="K278" s="19" t="str">
        <f t="shared" si="50"/>
        <v>N</v>
      </c>
      <c r="L278" s="20" t="str">
        <f t="shared" si="51"/>
        <v/>
      </c>
      <c r="M278" s="21" t="str">
        <f t="shared" si="48"/>
        <v/>
      </c>
      <c r="N278" s="22" t="str">
        <f t="shared" si="52"/>
        <v>N/A</v>
      </c>
      <c r="O278" s="23" t="str">
        <f t="shared" si="53"/>
        <v/>
      </c>
      <c r="P278" s="23" t="str">
        <f t="shared" si="54"/>
        <v/>
      </c>
      <c r="Q278" s="27"/>
      <c r="R278" s="24" t="str">
        <f>IF($K278="N","",IF($K278="Y",VLOOKUP($A278,'Run1-4'!$A:$J,3,FALSE)))</f>
        <v/>
      </c>
      <c r="S278" s="25" t="str">
        <f t="shared" si="55"/>
        <v/>
      </c>
      <c r="U278" s="24" t="str">
        <f>IF($K278="N","",IF($K278="Y",VLOOKUP($A278,'Run1-5'!$A:$J,3,FALSE)))</f>
        <v/>
      </c>
      <c r="V278" s="25" t="str">
        <f t="shared" si="56"/>
        <v/>
      </c>
      <c r="X278" s="25" t="str">
        <f t="shared" si="49"/>
        <v>N/A</v>
      </c>
    </row>
    <row r="279" spans="1:24" ht="15" customHeight="1" x14ac:dyDescent="0.3">
      <c r="A279" s="12" t="str">
        <f t="shared" si="47"/>
        <v>4-55602700-A+T</v>
      </c>
      <c r="B279" s="11" t="s">
        <v>802</v>
      </c>
      <c r="C279" s="6">
        <v>0.129</v>
      </c>
      <c r="D279" s="6"/>
      <c r="E279" s="6">
        <v>4</v>
      </c>
      <c r="F279" s="6">
        <v>55602700</v>
      </c>
      <c r="G279" s="6" t="s">
        <v>1082</v>
      </c>
      <c r="H279" s="6" t="s">
        <v>1191</v>
      </c>
      <c r="I279" s="6">
        <v>853</v>
      </c>
      <c r="K279" s="19" t="str">
        <f t="shared" si="50"/>
        <v>Y</v>
      </c>
      <c r="L279" s="20">
        <f t="shared" si="51"/>
        <v>0.129</v>
      </c>
      <c r="M279" s="21" t="str">
        <f t="shared" si="48"/>
        <v>B</v>
      </c>
      <c r="N279" s="22">
        <f t="shared" si="52"/>
        <v>7.1600000000000011E-2</v>
      </c>
      <c r="O279" s="23">
        <f t="shared" si="53"/>
        <v>5.7399999999999993E-2</v>
      </c>
      <c r="P279" s="23">
        <f t="shared" si="54"/>
        <v>0.2006</v>
      </c>
      <c r="Q279" s="27"/>
      <c r="R279" s="24">
        <f>IF($K279="N","",IF($K279="Y",VLOOKUP($A279,'Run1-4'!$A:$J,3,FALSE)))</f>
        <v>0.19220000000000001</v>
      </c>
      <c r="S279" s="25" t="str">
        <f t="shared" si="55"/>
        <v>Y</v>
      </c>
      <c r="U279" s="24">
        <f>IF($K279="N","",IF($K279="Y",VLOOKUP($A279,'Run1-5'!$A:$J,3,FALSE)))</f>
        <v>0.20849999999999999</v>
      </c>
      <c r="V279" s="25" t="str">
        <f t="shared" si="56"/>
        <v>N</v>
      </c>
      <c r="X279" s="25" t="str">
        <f t="shared" si="49"/>
        <v>N</v>
      </c>
    </row>
    <row r="280" spans="1:24" ht="15" customHeight="1" x14ac:dyDescent="0.3">
      <c r="A280" s="12" t="str">
        <f t="shared" si="47"/>
        <v>4-55602700-A-T</v>
      </c>
      <c r="B280" s="11" t="s">
        <v>1030</v>
      </c>
      <c r="C280" s="6">
        <v>2.46E-2</v>
      </c>
      <c r="D280" s="6"/>
      <c r="E280" s="6">
        <v>4</v>
      </c>
      <c r="F280" s="6">
        <v>55602700</v>
      </c>
      <c r="G280" s="6" t="s">
        <v>1082</v>
      </c>
      <c r="H280" s="6" t="s">
        <v>404</v>
      </c>
      <c r="I280" s="6">
        <v>853</v>
      </c>
      <c r="K280" s="19" t="str">
        <f t="shared" si="50"/>
        <v>N</v>
      </c>
      <c r="L280" s="20" t="str">
        <f t="shared" si="51"/>
        <v/>
      </c>
      <c r="M280" s="21" t="str">
        <f t="shared" si="48"/>
        <v/>
      </c>
      <c r="N280" s="22" t="str">
        <f t="shared" si="52"/>
        <v>N/A</v>
      </c>
      <c r="O280" s="23" t="str">
        <f t="shared" si="53"/>
        <v/>
      </c>
      <c r="P280" s="23" t="str">
        <f t="shared" si="54"/>
        <v/>
      </c>
      <c r="Q280" s="27"/>
      <c r="R280" s="24" t="str">
        <f>IF($K280="N","",IF($K280="Y",VLOOKUP($A280,'Run1-4'!$A:$J,3,FALSE)))</f>
        <v/>
      </c>
      <c r="S280" s="25" t="str">
        <f t="shared" si="55"/>
        <v/>
      </c>
      <c r="U280" s="24" t="str">
        <f>IF($K280="N","",IF($K280="Y",VLOOKUP($A280,'Run1-5'!$A:$J,3,FALSE)))</f>
        <v/>
      </c>
      <c r="V280" s="25" t="str">
        <f t="shared" si="56"/>
        <v/>
      </c>
      <c r="X280" s="25" t="str">
        <f t="shared" si="49"/>
        <v>N/A</v>
      </c>
    </row>
    <row r="281" spans="1:24" ht="15" customHeight="1" x14ac:dyDescent="0.3">
      <c r="A281" s="12" t="str">
        <f t="shared" si="47"/>
        <v>4-55602748-A-T</v>
      </c>
      <c r="B281" s="11" t="s">
        <v>433</v>
      </c>
      <c r="C281" s="6">
        <v>1.7000000000000001E-2</v>
      </c>
      <c r="D281" s="6"/>
      <c r="E281" s="6">
        <v>4</v>
      </c>
      <c r="F281" s="6">
        <v>55602748</v>
      </c>
      <c r="G281" s="6" t="s">
        <v>1082</v>
      </c>
      <c r="H281" s="6" t="s">
        <v>404</v>
      </c>
      <c r="I281" s="6">
        <v>882</v>
      </c>
      <c r="K281" s="19" t="str">
        <f t="shared" si="50"/>
        <v>N</v>
      </c>
      <c r="L281" s="20" t="str">
        <f t="shared" si="51"/>
        <v/>
      </c>
      <c r="M281" s="21" t="str">
        <f t="shared" si="48"/>
        <v/>
      </c>
      <c r="N281" s="22" t="str">
        <f t="shared" si="52"/>
        <v>N/A</v>
      </c>
      <c r="O281" s="23" t="str">
        <f t="shared" si="53"/>
        <v/>
      </c>
      <c r="P281" s="23" t="str">
        <f t="shared" si="54"/>
        <v/>
      </c>
      <c r="Q281" s="27"/>
      <c r="R281" s="24" t="str">
        <f>IF($K281="N","",IF($K281="Y",VLOOKUP($A281,'Run1-4'!$A:$J,3,FALSE)))</f>
        <v/>
      </c>
      <c r="S281" s="25" t="str">
        <f t="shared" si="55"/>
        <v/>
      </c>
      <c r="U281" s="24" t="str">
        <f>IF($K281="N","",IF($K281="Y",VLOOKUP($A281,'Run1-5'!$A:$J,3,FALSE)))</f>
        <v/>
      </c>
      <c r="V281" s="25" t="str">
        <f t="shared" si="56"/>
        <v/>
      </c>
      <c r="X281" s="25" t="str">
        <f t="shared" si="49"/>
        <v>N/A</v>
      </c>
    </row>
    <row r="282" spans="1:24" ht="15" customHeight="1" x14ac:dyDescent="0.3">
      <c r="A282" s="12" t="str">
        <f t="shared" si="47"/>
        <v>4-55946090-A</v>
      </c>
      <c r="B282" s="11" t="s">
        <v>1206</v>
      </c>
      <c r="C282" s="6">
        <v>1.54E-2</v>
      </c>
      <c r="D282" s="6"/>
      <c r="E282" s="6">
        <v>4</v>
      </c>
      <c r="F282" s="6">
        <v>55946090</v>
      </c>
      <c r="G282" s="6" t="s">
        <v>187</v>
      </c>
      <c r="H282" s="6" t="s">
        <v>1082</v>
      </c>
      <c r="I282" s="6">
        <v>260</v>
      </c>
      <c r="K282" s="19" t="str">
        <f t="shared" si="50"/>
        <v>N</v>
      </c>
      <c r="L282" s="20" t="str">
        <f t="shared" si="51"/>
        <v/>
      </c>
      <c r="M282" s="21" t="str">
        <f t="shared" si="48"/>
        <v/>
      </c>
      <c r="N282" s="22" t="str">
        <f t="shared" si="52"/>
        <v>N/A</v>
      </c>
      <c r="O282" s="23" t="str">
        <f t="shared" si="53"/>
        <v/>
      </c>
      <c r="P282" s="23" t="str">
        <f t="shared" si="54"/>
        <v/>
      </c>
      <c r="Q282" s="27"/>
      <c r="R282" s="24" t="str">
        <f>IF($K282="N","",IF($K282="Y",VLOOKUP($A282,'Run1-4'!$A:$J,3,FALSE)))</f>
        <v/>
      </c>
      <c r="S282" s="25" t="str">
        <f t="shared" si="55"/>
        <v/>
      </c>
      <c r="U282" s="24" t="str">
        <f>IF($K282="N","",IF($K282="Y",VLOOKUP($A282,'Run1-5'!$A:$J,3,FALSE)))</f>
        <v/>
      </c>
      <c r="V282" s="25" t="str">
        <f t="shared" si="56"/>
        <v/>
      </c>
      <c r="X282" s="25" t="str">
        <f t="shared" si="49"/>
        <v>N/A</v>
      </c>
    </row>
    <row r="283" spans="1:24" ht="15" customHeight="1" x14ac:dyDescent="0.3">
      <c r="A283" s="12" t="str">
        <f t="shared" si="47"/>
        <v>4-55946117-A-G</v>
      </c>
      <c r="B283" s="11" t="s">
        <v>33</v>
      </c>
      <c r="C283" s="6">
        <v>1.41E-2</v>
      </c>
      <c r="D283" s="6"/>
      <c r="E283" s="6">
        <v>4</v>
      </c>
      <c r="F283" s="6">
        <v>55946117</v>
      </c>
      <c r="G283" s="6" t="s">
        <v>1082</v>
      </c>
      <c r="H283" s="6" t="s">
        <v>801</v>
      </c>
      <c r="I283" s="6">
        <v>283</v>
      </c>
      <c r="K283" s="19" t="str">
        <f t="shared" si="50"/>
        <v>N</v>
      </c>
      <c r="L283" s="20" t="str">
        <f t="shared" si="51"/>
        <v/>
      </c>
      <c r="M283" s="21" t="str">
        <f t="shared" si="48"/>
        <v/>
      </c>
      <c r="N283" s="22" t="str">
        <f t="shared" si="52"/>
        <v>N/A</v>
      </c>
      <c r="O283" s="23" t="str">
        <f t="shared" si="53"/>
        <v/>
      </c>
      <c r="P283" s="23" t="str">
        <f t="shared" si="54"/>
        <v/>
      </c>
      <c r="Q283" s="27"/>
      <c r="R283" s="24" t="str">
        <f>IF($K283="N","",IF($K283="Y",VLOOKUP($A283,'Run1-4'!$A:$J,3,FALSE)))</f>
        <v/>
      </c>
      <c r="S283" s="25" t="str">
        <f t="shared" si="55"/>
        <v/>
      </c>
      <c r="U283" s="24" t="str">
        <f>IF($K283="N","",IF($K283="Y",VLOOKUP($A283,'Run1-5'!$A:$J,3,FALSE)))</f>
        <v/>
      </c>
      <c r="V283" s="25" t="str">
        <f t="shared" si="56"/>
        <v/>
      </c>
      <c r="X283" s="25" t="str">
        <f t="shared" si="49"/>
        <v>N/A</v>
      </c>
    </row>
    <row r="284" spans="1:24" ht="15" customHeight="1" x14ac:dyDescent="0.3">
      <c r="A284" s="12" t="str">
        <f t="shared" si="47"/>
        <v>4-55946119-A</v>
      </c>
      <c r="B284" s="11" t="s">
        <v>827</v>
      </c>
      <c r="C284" s="6">
        <v>1.0699999999999999E-2</v>
      </c>
      <c r="D284" s="6"/>
      <c r="E284" s="6">
        <v>4</v>
      </c>
      <c r="F284" s="6">
        <v>55946119</v>
      </c>
      <c r="G284" s="6" t="s">
        <v>187</v>
      </c>
      <c r="H284" s="6" t="s">
        <v>1082</v>
      </c>
      <c r="I284" s="6">
        <v>281</v>
      </c>
      <c r="K284" s="19" t="str">
        <f t="shared" si="50"/>
        <v>N</v>
      </c>
      <c r="L284" s="20" t="str">
        <f t="shared" si="51"/>
        <v/>
      </c>
      <c r="M284" s="21" t="str">
        <f t="shared" si="48"/>
        <v/>
      </c>
      <c r="N284" s="22" t="str">
        <f t="shared" si="52"/>
        <v>N/A</v>
      </c>
      <c r="O284" s="23" t="str">
        <f t="shared" si="53"/>
        <v/>
      </c>
      <c r="P284" s="23" t="str">
        <f t="shared" si="54"/>
        <v/>
      </c>
      <c r="Q284" s="27"/>
      <c r="R284" s="24" t="str">
        <f>IF($K284="N","",IF($K284="Y",VLOOKUP($A284,'Run1-4'!$A:$J,3,FALSE)))</f>
        <v/>
      </c>
      <c r="S284" s="25" t="str">
        <f t="shared" si="55"/>
        <v/>
      </c>
      <c r="U284" s="24" t="str">
        <f>IF($K284="N","",IF($K284="Y",VLOOKUP($A284,'Run1-5'!$A:$J,3,FALSE)))</f>
        <v/>
      </c>
      <c r="V284" s="25" t="str">
        <f t="shared" si="56"/>
        <v/>
      </c>
      <c r="X284" s="25" t="str">
        <f t="shared" si="49"/>
        <v>N/A</v>
      </c>
    </row>
    <row r="285" spans="1:24" ht="15" customHeight="1" x14ac:dyDescent="0.3">
      <c r="A285" s="12" t="str">
        <f t="shared" si="47"/>
        <v>4-55946141-A</v>
      </c>
      <c r="B285" s="11" t="s">
        <v>1051</v>
      </c>
      <c r="C285" s="6">
        <v>1.7000000000000001E-2</v>
      </c>
      <c r="D285" s="6"/>
      <c r="E285" s="6">
        <v>4</v>
      </c>
      <c r="F285" s="6">
        <v>55946141</v>
      </c>
      <c r="G285" s="6" t="s">
        <v>187</v>
      </c>
      <c r="H285" s="6" t="s">
        <v>1082</v>
      </c>
      <c r="I285" s="6">
        <v>294</v>
      </c>
      <c r="K285" s="19" t="str">
        <f t="shared" si="50"/>
        <v>N</v>
      </c>
      <c r="L285" s="20" t="str">
        <f t="shared" si="51"/>
        <v/>
      </c>
      <c r="M285" s="21" t="str">
        <f t="shared" si="48"/>
        <v/>
      </c>
      <c r="N285" s="22" t="str">
        <f t="shared" si="52"/>
        <v>N/A</v>
      </c>
      <c r="O285" s="23" t="str">
        <f t="shared" si="53"/>
        <v/>
      </c>
      <c r="P285" s="23" t="str">
        <f t="shared" si="54"/>
        <v/>
      </c>
      <c r="Q285" s="27"/>
      <c r="R285" s="24" t="str">
        <f>IF($K285="N","",IF($K285="Y",VLOOKUP($A285,'Run1-4'!$A:$J,3,FALSE)))</f>
        <v/>
      </c>
      <c r="S285" s="25" t="str">
        <f t="shared" si="55"/>
        <v/>
      </c>
      <c r="U285" s="24" t="str">
        <f>IF($K285="N","",IF($K285="Y",VLOOKUP($A285,'Run1-5'!$A:$J,3,FALSE)))</f>
        <v/>
      </c>
      <c r="V285" s="25" t="str">
        <f t="shared" si="56"/>
        <v/>
      </c>
      <c r="X285" s="25" t="str">
        <f t="shared" si="49"/>
        <v>N/A</v>
      </c>
    </row>
    <row r="286" spans="1:24" ht="15" customHeight="1" x14ac:dyDescent="0.3">
      <c r="A286" s="12" t="str">
        <f t="shared" si="47"/>
        <v>4-55946143-T</v>
      </c>
      <c r="B286" s="11" t="s">
        <v>1266</v>
      </c>
      <c r="C286" s="6">
        <v>1.01E-2</v>
      </c>
      <c r="D286" s="6"/>
      <c r="E286" s="6">
        <v>4</v>
      </c>
      <c r="F286" s="6">
        <v>55946143</v>
      </c>
      <c r="G286" s="6" t="s">
        <v>125</v>
      </c>
      <c r="H286" s="6" t="s">
        <v>1177</v>
      </c>
      <c r="I286" s="6">
        <v>298</v>
      </c>
      <c r="K286" s="19" t="str">
        <f t="shared" si="50"/>
        <v>N</v>
      </c>
      <c r="L286" s="20" t="str">
        <f t="shared" si="51"/>
        <v/>
      </c>
      <c r="M286" s="21" t="str">
        <f t="shared" si="48"/>
        <v/>
      </c>
      <c r="N286" s="22" t="str">
        <f t="shared" si="52"/>
        <v>N/A</v>
      </c>
      <c r="O286" s="23" t="str">
        <f t="shared" si="53"/>
        <v/>
      </c>
      <c r="P286" s="23" t="str">
        <f t="shared" si="54"/>
        <v/>
      </c>
      <c r="Q286" s="27"/>
      <c r="R286" s="24" t="str">
        <f>IF($K286="N","",IF($K286="Y",VLOOKUP($A286,'Run1-4'!$A:$J,3,FALSE)))</f>
        <v/>
      </c>
      <c r="S286" s="25" t="str">
        <f t="shared" si="55"/>
        <v/>
      </c>
      <c r="U286" s="24" t="str">
        <f>IF($K286="N","",IF($K286="Y",VLOOKUP($A286,'Run1-5'!$A:$J,3,FALSE)))</f>
        <v/>
      </c>
      <c r="V286" s="25" t="str">
        <f t="shared" si="56"/>
        <v/>
      </c>
      <c r="X286" s="25" t="str">
        <f t="shared" si="49"/>
        <v>N/A</v>
      </c>
    </row>
    <row r="287" spans="1:24" ht="15" customHeight="1" x14ac:dyDescent="0.3">
      <c r="A287" s="12" t="str">
        <f t="shared" si="47"/>
        <v>4-55946156-T</v>
      </c>
      <c r="B287" s="11" t="s">
        <v>94</v>
      </c>
      <c r="C287" s="6">
        <v>1.6299999999999999E-2</v>
      </c>
      <c r="D287" s="6"/>
      <c r="E287" s="6">
        <v>4</v>
      </c>
      <c r="F287" s="6">
        <v>55946156</v>
      </c>
      <c r="G287" s="6" t="s">
        <v>125</v>
      </c>
      <c r="H287" s="6" t="s">
        <v>1177</v>
      </c>
      <c r="I287" s="6">
        <v>306</v>
      </c>
      <c r="K287" s="19" t="str">
        <f t="shared" si="50"/>
        <v>N</v>
      </c>
      <c r="L287" s="20" t="str">
        <f t="shared" si="51"/>
        <v/>
      </c>
      <c r="M287" s="21" t="str">
        <f t="shared" si="48"/>
        <v/>
      </c>
      <c r="N287" s="22" t="str">
        <f t="shared" si="52"/>
        <v>N/A</v>
      </c>
      <c r="O287" s="23" t="str">
        <f t="shared" si="53"/>
        <v/>
      </c>
      <c r="P287" s="23" t="str">
        <f t="shared" si="54"/>
        <v/>
      </c>
      <c r="Q287" s="27"/>
      <c r="R287" s="24" t="str">
        <f>IF($K287="N","",IF($K287="Y",VLOOKUP($A287,'Run1-4'!$A:$J,3,FALSE)))</f>
        <v/>
      </c>
      <c r="S287" s="25" t="str">
        <f t="shared" si="55"/>
        <v/>
      </c>
      <c r="U287" s="24" t="str">
        <f>IF($K287="N","",IF($K287="Y",VLOOKUP($A287,'Run1-5'!$A:$J,3,FALSE)))</f>
        <v/>
      </c>
      <c r="V287" s="25" t="str">
        <f t="shared" si="56"/>
        <v/>
      </c>
      <c r="X287" s="25" t="str">
        <f t="shared" si="49"/>
        <v>N/A</v>
      </c>
    </row>
    <row r="288" spans="1:24" ht="15" customHeight="1" x14ac:dyDescent="0.3">
      <c r="A288" s="12" t="str">
        <f t="shared" si="47"/>
        <v>4-55946170-T</v>
      </c>
      <c r="B288" s="11" t="s">
        <v>893</v>
      </c>
      <c r="C288" s="6">
        <v>1.6899999999999998E-2</v>
      </c>
      <c r="D288" s="6"/>
      <c r="E288" s="6">
        <v>4</v>
      </c>
      <c r="F288" s="6">
        <v>55946170</v>
      </c>
      <c r="G288" s="6" t="s">
        <v>125</v>
      </c>
      <c r="H288" s="6" t="s">
        <v>1177</v>
      </c>
      <c r="I288" s="6">
        <v>296</v>
      </c>
      <c r="K288" s="19" t="str">
        <f t="shared" si="50"/>
        <v>N</v>
      </c>
      <c r="L288" s="20" t="str">
        <f t="shared" si="51"/>
        <v/>
      </c>
      <c r="M288" s="21" t="str">
        <f t="shared" si="48"/>
        <v/>
      </c>
      <c r="N288" s="22" t="str">
        <f t="shared" si="52"/>
        <v>N/A</v>
      </c>
      <c r="O288" s="23" t="str">
        <f t="shared" si="53"/>
        <v/>
      </c>
      <c r="P288" s="23" t="str">
        <f t="shared" si="54"/>
        <v/>
      </c>
      <c r="Q288" s="27"/>
      <c r="R288" s="24" t="str">
        <f>IF($K288="N","",IF($K288="Y",VLOOKUP($A288,'Run1-4'!$A:$J,3,FALSE)))</f>
        <v/>
      </c>
      <c r="S288" s="25" t="str">
        <f t="shared" si="55"/>
        <v/>
      </c>
      <c r="U288" s="24" t="str">
        <f>IF($K288="N","",IF($K288="Y",VLOOKUP($A288,'Run1-5'!$A:$J,3,FALSE)))</f>
        <v/>
      </c>
      <c r="V288" s="25" t="str">
        <f t="shared" si="56"/>
        <v/>
      </c>
      <c r="X288" s="25" t="str">
        <f t="shared" si="49"/>
        <v>N/A</v>
      </c>
    </row>
    <row r="289" spans="1:24" ht="15" customHeight="1" x14ac:dyDescent="0.3">
      <c r="A289" s="12" t="str">
        <f t="shared" si="47"/>
        <v>4-55946180-C</v>
      </c>
      <c r="B289" s="11" t="s">
        <v>1114</v>
      </c>
      <c r="C289" s="6">
        <v>1.03E-2</v>
      </c>
      <c r="D289" s="6"/>
      <c r="E289" s="6">
        <v>4</v>
      </c>
      <c r="F289" s="6">
        <v>55946180</v>
      </c>
      <c r="G289" s="6" t="s">
        <v>1177</v>
      </c>
      <c r="H289" s="6" t="s">
        <v>125</v>
      </c>
      <c r="I289" s="6">
        <v>292</v>
      </c>
      <c r="K289" s="19" t="str">
        <f t="shared" si="50"/>
        <v>N</v>
      </c>
      <c r="L289" s="20" t="str">
        <f t="shared" si="51"/>
        <v/>
      </c>
      <c r="M289" s="21" t="str">
        <f t="shared" si="48"/>
        <v/>
      </c>
      <c r="N289" s="22" t="str">
        <f t="shared" si="52"/>
        <v>N/A</v>
      </c>
      <c r="O289" s="23" t="str">
        <f t="shared" si="53"/>
        <v/>
      </c>
      <c r="P289" s="23" t="str">
        <f t="shared" si="54"/>
        <v/>
      </c>
      <c r="Q289" s="27"/>
      <c r="R289" s="24" t="str">
        <f>IF($K289="N","",IF($K289="Y",VLOOKUP($A289,'Run1-4'!$A:$J,3,FALSE)))</f>
        <v/>
      </c>
      <c r="S289" s="25" t="str">
        <f t="shared" si="55"/>
        <v/>
      </c>
      <c r="U289" s="24" t="str">
        <f>IF($K289="N","",IF($K289="Y",VLOOKUP($A289,'Run1-5'!$A:$J,3,FALSE)))</f>
        <v/>
      </c>
      <c r="V289" s="25" t="str">
        <f t="shared" si="56"/>
        <v/>
      </c>
      <c r="X289" s="25" t="str">
        <f t="shared" si="49"/>
        <v>N/A</v>
      </c>
    </row>
    <row r="290" spans="1:24" ht="15" customHeight="1" x14ac:dyDescent="0.3">
      <c r="A290" s="12" t="str">
        <f t="shared" si="47"/>
        <v>4-55946192-T</v>
      </c>
      <c r="B290" s="11" t="s">
        <v>1329</v>
      </c>
      <c r="C290" s="6">
        <v>1.0699999999999999E-2</v>
      </c>
      <c r="D290" s="6"/>
      <c r="E290" s="6">
        <v>4</v>
      </c>
      <c r="F290" s="6">
        <v>55946192</v>
      </c>
      <c r="G290" s="6" t="s">
        <v>125</v>
      </c>
      <c r="H290" s="6" t="s">
        <v>1177</v>
      </c>
      <c r="I290" s="6">
        <v>281</v>
      </c>
      <c r="K290" s="19" t="str">
        <f t="shared" si="50"/>
        <v>N</v>
      </c>
      <c r="L290" s="20" t="str">
        <f t="shared" si="51"/>
        <v/>
      </c>
      <c r="M290" s="21" t="str">
        <f t="shared" si="48"/>
        <v/>
      </c>
      <c r="N290" s="22" t="str">
        <f t="shared" si="52"/>
        <v>N/A</v>
      </c>
      <c r="O290" s="23" t="str">
        <f t="shared" si="53"/>
        <v/>
      </c>
      <c r="P290" s="23" t="str">
        <f t="shared" si="54"/>
        <v/>
      </c>
      <c r="Q290" s="27"/>
      <c r="R290" s="24" t="str">
        <f>IF($K290="N","",IF($K290="Y",VLOOKUP($A290,'Run1-4'!$A:$J,3,FALSE)))</f>
        <v/>
      </c>
      <c r="S290" s="25" t="str">
        <f t="shared" si="55"/>
        <v/>
      </c>
      <c r="U290" s="24" t="str">
        <f>IF($K290="N","",IF($K290="Y",VLOOKUP($A290,'Run1-5'!$A:$J,3,FALSE)))</f>
        <v/>
      </c>
      <c r="V290" s="25" t="str">
        <f t="shared" si="56"/>
        <v/>
      </c>
      <c r="X290" s="25" t="str">
        <f t="shared" si="49"/>
        <v>N/A</v>
      </c>
    </row>
    <row r="291" spans="1:24" ht="15" customHeight="1" x14ac:dyDescent="0.3">
      <c r="A291" s="12" t="str">
        <f t="shared" si="47"/>
        <v>4-55946198-T-A</v>
      </c>
      <c r="B291" s="11" t="s">
        <v>156</v>
      </c>
      <c r="C291" s="6">
        <v>1.5800000000000002E-2</v>
      </c>
      <c r="D291" s="6"/>
      <c r="E291" s="6">
        <v>4</v>
      </c>
      <c r="F291" s="6">
        <v>55946198</v>
      </c>
      <c r="G291" s="6" t="s">
        <v>1177</v>
      </c>
      <c r="H291" s="6" t="s">
        <v>928</v>
      </c>
      <c r="I291" s="6">
        <v>253</v>
      </c>
      <c r="K291" s="19" t="str">
        <f t="shared" si="50"/>
        <v>N</v>
      </c>
      <c r="L291" s="20" t="str">
        <f t="shared" si="51"/>
        <v/>
      </c>
      <c r="M291" s="21" t="str">
        <f t="shared" si="48"/>
        <v/>
      </c>
      <c r="N291" s="22" t="str">
        <f t="shared" si="52"/>
        <v>N/A</v>
      </c>
      <c r="O291" s="23" t="str">
        <f t="shared" si="53"/>
        <v/>
      </c>
      <c r="P291" s="23" t="str">
        <f t="shared" si="54"/>
        <v/>
      </c>
      <c r="Q291" s="27"/>
      <c r="R291" s="24" t="str">
        <f>IF($K291="N","",IF($K291="Y",VLOOKUP($A291,'Run1-4'!$A:$J,3,FALSE)))</f>
        <v/>
      </c>
      <c r="S291" s="25" t="str">
        <f t="shared" si="55"/>
        <v/>
      </c>
      <c r="U291" s="24" t="str">
        <f>IF($K291="N","",IF($K291="Y",VLOOKUP($A291,'Run1-5'!$A:$J,3,FALSE)))</f>
        <v/>
      </c>
      <c r="V291" s="25" t="str">
        <f t="shared" si="56"/>
        <v/>
      </c>
      <c r="X291" s="25" t="str">
        <f t="shared" si="49"/>
        <v>N/A</v>
      </c>
    </row>
    <row r="292" spans="1:24" ht="15" customHeight="1" x14ac:dyDescent="0.3">
      <c r="A292" s="12" t="str">
        <f t="shared" si="47"/>
        <v>4-55946279-A</v>
      </c>
      <c r="B292" s="11" t="s">
        <v>119</v>
      </c>
      <c r="C292" s="6">
        <v>1.2200000000000001E-2</v>
      </c>
      <c r="D292" s="6"/>
      <c r="E292" s="6">
        <v>4</v>
      </c>
      <c r="F292" s="6">
        <v>55946279</v>
      </c>
      <c r="G292" s="6" t="s">
        <v>187</v>
      </c>
      <c r="H292" s="6" t="s">
        <v>1082</v>
      </c>
      <c r="I292" s="6">
        <v>493</v>
      </c>
      <c r="K292" s="19" t="str">
        <f t="shared" si="50"/>
        <v>N</v>
      </c>
      <c r="L292" s="20" t="str">
        <f t="shared" si="51"/>
        <v/>
      </c>
      <c r="M292" s="21" t="str">
        <f t="shared" si="48"/>
        <v/>
      </c>
      <c r="N292" s="22" t="str">
        <f t="shared" si="52"/>
        <v>N/A</v>
      </c>
      <c r="O292" s="23" t="str">
        <f t="shared" si="53"/>
        <v/>
      </c>
      <c r="P292" s="23" t="str">
        <f t="shared" si="54"/>
        <v/>
      </c>
      <c r="Q292" s="27"/>
      <c r="R292" s="24" t="str">
        <f>IF($K292="N","",IF($K292="Y",VLOOKUP($A292,'Run1-4'!$A:$J,3,FALSE)))</f>
        <v/>
      </c>
      <c r="S292" s="25" t="str">
        <f t="shared" si="55"/>
        <v/>
      </c>
      <c r="U292" s="24" t="str">
        <f>IF($K292="N","",IF($K292="Y",VLOOKUP($A292,'Run1-5'!$A:$J,3,FALSE)))</f>
        <v/>
      </c>
      <c r="V292" s="25" t="str">
        <f t="shared" si="56"/>
        <v/>
      </c>
      <c r="X292" s="25" t="str">
        <f t="shared" si="49"/>
        <v>N/A</v>
      </c>
    </row>
    <row r="293" spans="1:24" ht="15" customHeight="1" x14ac:dyDescent="0.3">
      <c r="A293" s="12" t="str">
        <f t="shared" si="47"/>
        <v>4-55946306-T</v>
      </c>
      <c r="B293" s="11" t="s">
        <v>335</v>
      </c>
      <c r="C293" s="6">
        <v>1.14E-2</v>
      </c>
      <c r="D293" s="6"/>
      <c r="E293" s="6">
        <v>4</v>
      </c>
      <c r="F293" s="6">
        <v>55946306</v>
      </c>
      <c r="G293" s="6" t="s">
        <v>125</v>
      </c>
      <c r="H293" s="6" t="s">
        <v>1177</v>
      </c>
      <c r="I293" s="6">
        <v>528</v>
      </c>
      <c r="K293" s="19" t="str">
        <f t="shared" si="50"/>
        <v>N</v>
      </c>
      <c r="L293" s="20" t="str">
        <f t="shared" si="51"/>
        <v/>
      </c>
      <c r="M293" s="21" t="str">
        <f t="shared" si="48"/>
        <v/>
      </c>
      <c r="N293" s="22" t="str">
        <f t="shared" si="52"/>
        <v>N/A</v>
      </c>
      <c r="O293" s="23" t="str">
        <f t="shared" si="53"/>
        <v/>
      </c>
      <c r="P293" s="23" t="str">
        <f t="shared" si="54"/>
        <v/>
      </c>
      <c r="Q293" s="27"/>
      <c r="R293" s="24" t="str">
        <f>IF($K293="N","",IF($K293="Y",VLOOKUP($A293,'Run1-4'!$A:$J,3,FALSE)))</f>
        <v/>
      </c>
      <c r="S293" s="25" t="str">
        <f t="shared" si="55"/>
        <v/>
      </c>
      <c r="U293" s="24" t="str">
        <f>IF($K293="N","",IF($K293="Y",VLOOKUP($A293,'Run1-5'!$A:$J,3,FALSE)))</f>
        <v/>
      </c>
      <c r="V293" s="25" t="str">
        <f t="shared" si="56"/>
        <v/>
      </c>
      <c r="X293" s="25" t="str">
        <f t="shared" si="49"/>
        <v>N/A</v>
      </c>
    </row>
    <row r="294" spans="1:24" ht="15" customHeight="1" x14ac:dyDescent="0.3">
      <c r="A294" s="12" t="str">
        <f t="shared" si="47"/>
        <v>4-55946322-A-C</v>
      </c>
      <c r="B294" s="11" t="s">
        <v>552</v>
      </c>
      <c r="C294" s="6">
        <v>1.3299999999999999E-2</v>
      </c>
      <c r="D294" s="6"/>
      <c r="E294" s="6">
        <v>4</v>
      </c>
      <c r="F294" s="6">
        <v>55946322</v>
      </c>
      <c r="G294" s="6" t="s">
        <v>1082</v>
      </c>
      <c r="H294" s="6" t="s">
        <v>738</v>
      </c>
      <c r="I294" s="6">
        <v>526</v>
      </c>
      <c r="K294" s="19" t="str">
        <f t="shared" si="50"/>
        <v>N</v>
      </c>
      <c r="L294" s="20" t="str">
        <f t="shared" si="51"/>
        <v/>
      </c>
      <c r="M294" s="21" t="str">
        <f t="shared" si="48"/>
        <v/>
      </c>
      <c r="N294" s="22" t="str">
        <f t="shared" si="52"/>
        <v>N/A</v>
      </c>
      <c r="O294" s="23" t="str">
        <f t="shared" si="53"/>
        <v/>
      </c>
      <c r="P294" s="23" t="str">
        <f t="shared" si="54"/>
        <v/>
      </c>
      <c r="Q294" s="27"/>
      <c r="R294" s="24" t="str">
        <f>IF($K294="N","",IF($K294="Y",VLOOKUP($A294,'Run1-4'!$A:$J,3,FALSE)))</f>
        <v/>
      </c>
      <c r="S294" s="25" t="str">
        <f t="shared" si="55"/>
        <v/>
      </c>
      <c r="U294" s="24" t="str">
        <f>IF($K294="N","",IF($K294="Y",VLOOKUP($A294,'Run1-5'!$A:$J,3,FALSE)))</f>
        <v/>
      </c>
      <c r="V294" s="25" t="str">
        <f t="shared" si="56"/>
        <v/>
      </c>
      <c r="X294" s="25" t="str">
        <f t="shared" si="49"/>
        <v>N/A</v>
      </c>
    </row>
    <row r="295" spans="1:24" ht="15" customHeight="1" x14ac:dyDescent="0.3">
      <c r="A295" s="12" t="str">
        <f t="shared" si="47"/>
        <v>4-55946329-T</v>
      </c>
      <c r="B295" s="11" t="s">
        <v>1351</v>
      </c>
      <c r="C295" s="6">
        <v>1.4999999999999999E-2</v>
      </c>
      <c r="D295" s="6"/>
      <c r="E295" s="6">
        <v>4</v>
      </c>
      <c r="F295" s="6">
        <v>55946329</v>
      </c>
      <c r="G295" s="6" t="s">
        <v>125</v>
      </c>
      <c r="H295" s="6" t="s">
        <v>1177</v>
      </c>
      <c r="I295" s="6">
        <v>534</v>
      </c>
      <c r="K295" s="19" t="str">
        <f t="shared" si="50"/>
        <v>N</v>
      </c>
      <c r="L295" s="20" t="str">
        <f t="shared" si="51"/>
        <v/>
      </c>
      <c r="M295" s="21" t="str">
        <f t="shared" si="48"/>
        <v/>
      </c>
      <c r="N295" s="22" t="str">
        <f t="shared" si="52"/>
        <v>N/A</v>
      </c>
      <c r="O295" s="23" t="str">
        <f t="shared" si="53"/>
        <v/>
      </c>
      <c r="P295" s="23" t="str">
        <f t="shared" si="54"/>
        <v/>
      </c>
      <c r="Q295" s="27"/>
      <c r="R295" s="24" t="str">
        <f>IF($K295="N","",IF($K295="Y",VLOOKUP($A295,'Run1-4'!$A:$J,3,FALSE)))</f>
        <v/>
      </c>
      <c r="S295" s="25" t="str">
        <f t="shared" si="55"/>
        <v/>
      </c>
      <c r="U295" s="24" t="str">
        <f>IF($K295="N","",IF($K295="Y",VLOOKUP($A295,'Run1-5'!$A:$J,3,FALSE)))</f>
        <v/>
      </c>
      <c r="V295" s="25" t="str">
        <f t="shared" si="56"/>
        <v/>
      </c>
      <c r="X295" s="25" t="str">
        <f t="shared" si="49"/>
        <v>N/A</v>
      </c>
    </row>
    <row r="296" spans="1:24" ht="15" customHeight="1" x14ac:dyDescent="0.3">
      <c r="A296" s="12" t="str">
        <f t="shared" si="47"/>
        <v>4-55946361-A</v>
      </c>
      <c r="B296" s="11" t="s">
        <v>179</v>
      </c>
      <c r="C296" s="6">
        <v>1.09E-2</v>
      </c>
      <c r="D296" s="6"/>
      <c r="E296" s="6">
        <v>4</v>
      </c>
      <c r="F296" s="6">
        <v>55946361</v>
      </c>
      <c r="G296" s="6" t="s">
        <v>187</v>
      </c>
      <c r="H296" s="6" t="s">
        <v>1082</v>
      </c>
      <c r="I296" s="6">
        <v>549</v>
      </c>
      <c r="K296" s="19" t="str">
        <f t="shared" si="50"/>
        <v>N</v>
      </c>
      <c r="L296" s="20" t="str">
        <f t="shared" si="51"/>
        <v/>
      </c>
      <c r="M296" s="21" t="str">
        <f t="shared" si="48"/>
        <v/>
      </c>
      <c r="N296" s="22" t="str">
        <f t="shared" si="52"/>
        <v>N/A</v>
      </c>
      <c r="O296" s="23" t="str">
        <f t="shared" si="53"/>
        <v/>
      </c>
      <c r="P296" s="23" t="str">
        <f t="shared" si="54"/>
        <v/>
      </c>
      <c r="Q296" s="27"/>
      <c r="R296" s="24" t="str">
        <f>IF($K296="N","",IF($K296="Y",VLOOKUP($A296,'Run1-4'!$A:$J,3,FALSE)))</f>
        <v/>
      </c>
      <c r="S296" s="25" t="str">
        <f t="shared" si="55"/>
        <v/>
      </c>
      <c r="U296" s="24" t="str">
        <f>IF($K296="N","",IF($K296="Y",VLOOKUP($A296,'Run1-5'!$A:$J,3,FALSE)))</f>
        <v/>
      </c>
      <c r="V296" s="25" t="str">
        <f t="shared" si="56"/>
        <v/>
      </c>
      <c r="X296" s="25" t="str">
        <f t="shared" si="49"/>
        <v>N/A</v>
      </c>
    </row>
    <row r="297" spans="1:24" ht="15" customHeight="1" x14ac:dyDescent="0.3">
      <c r="A297" s="12" t="str">
        <f t="shared" si="47"/>
        <v>4-55955084-G-A</v>
      </c>
      <c r="B297" s="11" t="s">
        <v>396</v>
      </c>
      <c r="C297" s="6">
        <v>1.8800000000000001E-2</v>
      </c>
      <c r="D297" s="6"/>
      <c r="E297" s="6">
        <v>4</v>
      </c>
      <c r="F297" s="6">
        <v>55955084</v>
      </c>
      <c r="G297" s="6" t="s">
        <v>187</v>
      </c>
      <c r="H297" s="6" t="s">
        <v>590</v>
      </c>
      <c r="I297" s="6">
        <v>585</v>
      </c>
      <c r="K297" s="19" t="str">
        <f t="shared" si="50"/>
        <v>N</v>
      </c>
      <c r="L297" s="20" t="str">
        <f t="shared" si="51"/>
        <v/>
      </c>
      <c r="M297" s="21" t="str">
        <f t="shared" si="48"/>
        <v/>
      </c>
      <c r="N297" s="22" t="str">
        <f t="shared" si="52"/>
        <v>N/A</v>
      </c>
      <c r="O297" s="23" t="str">
        <f t="shared" si="53"/>
        <v/>
      </c>
      <c r="P297" s="23" t="str">
        <f t="shared" si="54"/>
        <v/>
      </c>
      <c r="Q297" s="27"/>
      <c r="R297" s="24" t="str">
        <f>IF($K297="N","",IF($K297="Y",VLOOKUP($A297,'Run1-4'!$A:$J,3,FALSE)))</f>
        <v/>
      </c>
      <c r="S297" s="25" t="str">
        <f t="shared" si="55"/>
        <v/>
      </c>
      <c r="U297" s="24" t="str">
        <f>IF($K297="N","",IF($K297="Y",VLOOKUP($A297,'Run1-5'!$A:$J,3,FALSE)))</f>
        <v/>
      </c>
      <c r="V297" s="25" t="str">
        <f t="shared" si="56"/>
        <v/>
      </c>
      <c r="X297" s="25" t="str">
        <f t="shared" si="49"/>
        <v>N/A</v>
      </c>
    </row>
    <row r="298" spans="1:24" ht="15" customHeight="1" x14ac:dyDescent="0.3">
      <c r="A298" s="12" t="str">
        <f t="shared" si="47"/>
        <v>4-55955092-A</v>
      </c>
      <c r="B298" s="11" t="s">
        <v>613</v>
      </c>
      <c r="C298" s="6">
        <v>1.0500000000000001E-2</v>
      </c>
      <c r="D298" s="6"/>
      <c r="E298" s="6">
        <v>4</v>
      </c>
      <c r="F298" s="6">
        <v>55955092</v>
      </c>
      <c r="G298" s="6" t="s">
        <v>187</v>
      </c>
      <c r="H298" s="6" t="s">
        <v>1082</v>
      </c>
      <c r="I298" s="6">
        <v>574</v>
      </c>
      <c r="K298" s="19" t="str">
        <f t="shared" si="50"/>
        <v>N</v>
      </c>
      <c r="L298" s="20" t="str">
        <f t="shared" si="51"/>
        <v/>
      </c>
      <c r="M298" s="21" t="str">
        <f t="shared" si="48"/>
        <v/>
      </c>
      <c r="N298" s="22" t="str">
        <f t="shared" si="52"/>
        <v>N/A</v>
      </c>
      <c r="O298" s="23" t="str">
        <f t="shared" si="53"/>
        <v/>
      </c>
      <c r="P298" s="23" t="str">
        <f t="shared" si="54"/>
        <v/>
      </c>
      <c r="Q298" s="27"/>
      <c r="R298" s="24" t="str">
        <f>IF($K298="N","",IF($K298="Y",VLOOKUP($A298,'Run1-4'!$A:$J,3,FALSE)))</f>
        <v/>
      </c>
      <c r="S298" s="25" t="str">
        <f t="shared" si="55"/>
        <v/>
      </c>
      <c r="U298" s="24" t="str">
        <f>IF($K298="N","",IF($K298="Y",VLOOKUP($A298,'Run1-5'!$A:$J,3,FALSE)))</f>
        <v/>
      </c>
      <c r="V298" s="25" t="str">
        <f t="shared" si="56"/>
        <v/>
      </c>
      <c r="X298" s="25" t="str">
        <f t="shared" si="49"/>
        <v>N/A</v>
      </c>
    </row>
    <row r="299" spans="1:24" ht="15" customHeight="1" x14ac:dyDescent="0.3">
      <c r="A299" s="12" t="str">
        <f t="shared" si="47"/>
        <v>4-55955103-T-G</v>
      </c>
      <c r="B299" s="11" t="s">
        <v>28</v>
      </c>
      <c r="C299" s="6">
        <v>1.0699999999999999E-2</v>
      </c>
      <c r="D299" s="6"/>
      <c r="E299" s="6">
        <v>4</v>
      </c>
      <c r="F299" s="6">
        <v>55955103</v>
      </c>
      <c r="G299" s="6" t="s">
        <v>1177</v>
      </c>
      <c r="H299" s="6" t="s">
        <v>610</v>
      </c>
      <c r="I299" s="6">
        <v>654</v>
      </c>
      <c r="K299" s="19" t="str">
        <f t="shared" si="50"/>
        <v>N</v>
      </c>
      <c r="L299" s="20" t="str">
        <f t="shared" si="51"/>
        <v/>
      </c>
      <c r="M299" s="21" t="str">
        <f t="shared" si="48"/>
        <v/>
      </c>
      <c r="N299" s="22" t="str">
        <f t="shared" si="52"/>
        <v>N/A</v>
      </c>
      <c r="O299" s="23" t="str">
        <f t="shared" si="53"/>
        <v/>
      </c>
      <c r="P299" s="23" t="str">
        <f t="shared" si="54"/>
        <v/>
      </c>
      <c r="Q299" s="27"/>
      <c r="R299" s="24" t="str">
        <f>IF($K299="N","",IF($K299="Y",VLOOKUP($A299,'Run1-4'!$A:$J,3,FALSE)))</f>
        <v/>
      </c>
      <c r="S299" s="25" t="str">
        <f t="shared" si="55"/>
        <v/>
      </c>
      <c r="U299" s="24" t="str">
        <f>IF($K299="N","",IF($K299="Y",VLOOKUP($A299,'Run1-5'!$A:$J,3,FALSE)))</f>
        <v/>
      </c>
      <c r="V299" s="25" t="str">
        <f t="shared" si="56"/>
        <v/>
      </c>
      <c r="X299" s="25" t="str">
        <f t="shared" si="49"/>
        <v>N/A</v>
      </c>
    </row>
    <row r="300" spans="1:24" ht="15" customHeight="1" x14ac:dyDescent="0.3">
      <c r="A300" s="12" t="str">
        <f t="shared" si="47"/>
        <v>4-55955109-T</v>
      </c>
      <c r="B300" s="11" t="s">
        <v>240</v>
      </c>
      <c r="C300" s="6">
        <v>1.4E-2</v>
      </c>
      <c r="D300" s="6" t="s">
        <v>1728</v>
      </c>
      <c r="E300" s="6">
        <v>4</v>
      </c>
      <c r="F300" s="6">
        <v>55955109</v>
      </c>
      <c r="G300" s="6" t="s">
        <v>125</v>
      </c>
      <c r="H300" s="6" t="s">
        <v>1177</v>
      </c>
      <c r="I300" s="6">
        <v>572</v>
      </c>
      <c r="K300" s="19" t="str">
        <f t="shared" si="50"/>
        <v>N</v>
      </c>
      <c r="L300" s="20" t="str">
        <f t="shared" si="51"/>
        <v/>
      </c>
      <c r="M300" s="21" t="str">
        <f t="shared" si="48"/>
        <v/>
      </c>
      <c r="N300" s="22" t="str">
        <f t="shared" si="52"/>
        <v>N/A</v>
      </c>
      <c r="O300" s="23" t="str">
        <f t="shared" si="53"/>
        <v/>
      </c>
      <c r="P300" s="23" t="str">
        <f t="shared" si="54"/>
        <v/>
      </c>
      <c r="Q300" s="27"/>
      <c r="R300" s="24" t="str">
        <f>IF($K300="N","",IF($K300="Y",VLOOKUP($A300,'Run1-4'!$A:$J,3,FALSE)))</f>
        <v/>
      </c>
      <c r="S300" s="25" t="str">
        <f t="shared" si="55"/>
        <v/>
      </c>
      <c r="U300" s="24" t="str">
        <f>IF($K300="N","",IF($K300="Y",VLOOKUP($A300,'Run1-5'!$A:$J,3,FALSE)))</f>
        <v/>
      </c>
      <c r="V300" s="25" t="str">
        <f t="shared" si="56"/>
        <v/>
      </c>
      <c r="X300" s="25" t="str">
        <f t="shared" si="49"/>
        <v>N/A</v>
      </c>
    </row>
    <row r="301" spans="1:24" ht="15" customHeight="1" x14ac:dyDescent="0.3">
      <c r="A301" s="12" t="str">
        <f t="shared" si="47"/>
        <v>4-55955148-G</v>
      </c>
      <c r="B301" s="11" t="s">
        <v>460</v>
      </c>
      <c r="C301" s="6">
        <v>1.01E-2</v>
      </c>
      <c r="D301" s="6"/>
      <c r="E301" s="6">
        <v>4</v>
      </c>
      <c r="F301" s="6">
        <v>55955148</v>
      </c>
      <c r="G301" s="6" t="s">
        <v>1082</v>
      </c>
      <c r="H301" s="6" t="s">
        <v>187</v>
      </c>
      <c r="I301" s="6">
        <v>694</v>
      </c>
      <c r="K301" s="19" t="str">
        <f t="shared" si="50"/>
        <v>N</v>
      </c>
      <c r="L301" s="20" t="str">
        <f t="shared" si="51"/>
        <v/>
      </c>
      <c r="M301" s="21" t="str">
        <f t="shared" si="48"/>
        <v/>
      </c>
      <c r="N301" s="22" t="str">
        <f t="shared" si="52"/>
        <v>N/A</v>
      </c>
      <c r="O301" s="23" t="str">
        <f t="shared" si="53"/>
        <v/>
      </c>
      <c r="P301" s="23" t="str">
        <f t="shared" si="54"/>
        <v/>
      </c>
      <c r="Q301" s="27"/>
      <c r="R301" s="24" t="str">
        <f>IF($K301="N","",IF($K301="Y",VLOOKUP($A301,'Run1-4'!$A:$J,3,FALSE)))</f>
        <v/>
      </c>
      <c r="S301" s="25" t="str">
        <f t="shared" si="55"/>
        <v/>
      </c>
      <c r="U301" s="24" t="str">
        <f>IF($K301="N","",IF($K301="Y",VLOOKUP($A301,'Run1-5'!$A:$J,3,FALSE)))</f>
        <v/>
      </c>
      <c r="V301" s="25" t="str">
        <f t="shared" si="56"/>
        <v/>
      </c>
      <c r="X301" s="25" t="str">
        <f t="shared" si="49"/>
        <v>N/A</v>
      </c>
    </row>
    <row r="302" spans="1:24" ht="15" customHeight="1" x14ac:dyDescent="0.3">
      <c r="A302" s="12" t="str">
        <f t="shared" si="47"/>
        <v>4-55955150-C+A</v>
      </c>
      <c r="B302" s="11" t="s">
        <v>420</v>
      </c>
      <c r="C302" s="6">
        <v>1.8599999999999998E-2</v>
      </c>
      <c r="D302" s="6"/>
      <c r="E302" s="6">
        <v>4</v>
      </c>
      <c r="F302" s="6">
        <v>55955150</v>
      </c>
      <c r="G302" s="6" t="s">
        <v>125</v>
      </c>
      <c r="H302" s="6" t="s">
        <v>1189</v>
      </c>
      <c r="I302" s="6">
        <v>699</v>
      </c>
      <c r="K302" s="19" t="str">
        <f t="shared" si="50"/>
        <v>N</v>
      </c>
      <c r="L302" s="20" t="str">
        <f t="shared" si="51"/>
        <v/>
      </c>
      <c r="M302" s="21" t="str">
        <f t="shared" si="48"/>
        <v/>
      </c>
      <c r="N302" s="22" t="str">
        <f t="shared" si="52"/>
        <v>N/A</v>
      </c>
      <c r="O302" s="23" t="str">
        <f t="shared" si="53"/>
        <v/>
      </c>
      <c r="P302" s="23" t="str">
        <f t="shared" si="54"/>
        <v/>
      </c>
      <c r="Q302" s="27"/>
      <c r="R302" s="24" t="str">
        <f>IF($K302="N","",IF($K302="Y",VLOOKUP($A302,'Run1-4'!$A:$J,3,FALSE)))</f>
        <v/>
      </c>
      <c r="S302" s="25" t="str">
        <f t="shared" si="55"/>
        <v/>
      </c>
      <c r="U302" s="24" t="str">
        <f>IF($K302="N","",IF($K302="Y",VLOOKUP($A302,'Run1-5'!$A:$J,3,FALSE)))</f>
        <v/>
      </c>
      <c r="V302" s="25" t="str">
        <f t="shared" si="56"/>
        <v/>
      </c>
      <c r="X302" s="25" t="str">
        <f t="shared" si="49"/>
        <v>N/A</v>
      </c>
    </row>
    <row r="303" spans="1:24" ht="15" customHeight="1" x14ac:dyDescent="0.3">
      <c r="A303" s="12" t="str">
        <f t="shared" si="47"/>
        <v>4-55960987-T</v>
      </c>
      <c r="B303" s="11" t="s">
        <v>635</v>
      </c>
      <c r="C303" s="6">
        <v>1.26E-2</v>
      </c>
      <c r="D303" s="6"/>
      <c r="E303" s="6">
        <v>4</v>
      </c>
      <c r="F303" s="6">
        <v>55960987</v>
      </c>
      <c r="G303" s="6" t="s">
        <v>125</v>
      </c>
      <c r="H303" s="6" t="s">
        <v>1177</v>
      </c>
      <c r="I303" s="6">
        <v>791</v>
      </c>
      <c r="K303" s="19" t="str">
        <f t="shared" si="50"/>
        <v>N</v>
      </c>
      <c r="L303" s="20" t="str">
        <f t="shared" si="51"/>
        <v/>
      </c>
      <c r="M303" s="21" t="str">
        <f t="shared" si="48"/>
        <v/>
      </c>
      <c r="N303" s="22" t="str">
        <f t="shared" si="52"/>
        <v>N/A</v>
      </c>
      <c r="O303" s="23" t="str">
        <f t="shared" si="53"/>
        <v/>
      </c>
      <c r="P303" s="23" t="str">
        <f t="shared" si="54"/>
        <v/>
      </c>
      <c r="Q303" s="27"/>
      <c r="R303" s="24" t="str">
        <f>IF($K303="N","",IF($K303="Y",VLOOKUP($A303,'Run1-4'!$A:$J,3,FALSE)))</f>
        <v/>
      </c>
      <c r="S303" s="25" t="str">
        <f t="shared" si="55"/>
        <v/>
      </c>
      <c r="U303" s="24" t="str">
        <f>IF($K303="N","",IF($K303="Y",VLOOKUP($A303,'Run1-5'!$A:$J,3,FALSE)))</f>
        <v/>
      </c>
      <c r="V303" s="25" t="str">
        <f t="shared" si="56"/>
        <v/>
      </c>
      <c r="X303" s="25" t="str">
        <f t="shared" si="49"/>
        <v>N/A</v>
      </c>
    </row>
    <row r="304" spans="1:24" ht="15" customHeight="1" x14ac:dyDescent="0.3">
      <c r="A304" s="12" t="str">
        <f t="shared" si="47"/>
        <v>4-55962486-A</v>
      </c>
      <c r="B304" s="11" t="s">
        <v>854</v>
      </c>
      <c r="C304" s="6">
        <v>1.0999999999999999E-2</v>
      </c>
      <c r="D304" s="6"/>
      <c r="E304" s="6">
        <v>4</v>
      </c>
      <c r="F304" s="6">
        <v>55962486</v>
      </c>
      <c r="G304" s="6" t="s">
        <v>187</v>
      </c>
      <c r="H304" s="6" t="s">
        <v>1082</v>
      </c>
      <c r="I304" s="6">
        <v>728</v>
      </c>
      <c r="K304" s="19" t="str">
        <f t="shared" si="50"/>
        <v>N</v>
      </c>
      <c r="L304" s="20" t="str">
        <f t="shared" si="51"/>
        <v/>
      </c>
      <c r="M304" s="21" t="str">
        <f t="shared" si="48"/>
        <v/>
      </c>
      <c r="N304" s="22" t="str">
        <f t="shared" si="52"/>
        <v>N/A</v>
      </c>
      <c r="O304" s="23" t="str">
        <f t="shared" si="53"/>
        <v/>
      </c>
      <c r="P304" s="23" t="str">
        <f t="shared" si="54"/>
        <v/>
      </c>
      <c r="Q304" s="27"/>
      <c r="R304" s="24" t="str">
        <f>IF($K304="N","",IF($K304="Y",VLOOKUP($A304,'Run1-4'!$A:$J,3,FALSE)))</f>
        <v/>
      </c>
      <c r="S304" s="25" t="str">
        <f t="shared" si="55"/>
        <v/>
      </c>
      <c r="U304" s="24" t="str">
        <f>IF($K304="N","",IF($K304="Y",VLOOKUP($A304,'Run1-5'!$A:$J,3,FALSE)))</f>
        <v/>
      </c>
      <c r="V304" s="25" t="str">
        <f t="shared" si="56"/>
        <v/>
      </c>
      <c r="X304" s="25" t="str">
        <f t="shared" si="49"/>
        <v>N/A</v>
      </c>
    </row>
    <row r="305" spans="1:24" ht="15" customHeight="1" x14ac:dyDescent="0.3">
      <c r="A305" s="12" t="str">
        <f t="shared" si="47"/>
        <v>4-55962545-T+G</v>
      </c>
      <c r="B305" s="11" t="s">
        <v>1079</v>
      </c>
      <c r="C305" s="6">
        <v>0.52929999999999999</v>
      </c>
      <c r="D305" s="6" t="s">
        <v>312</v>
      </c>
      <c r="E305" s="6">
        <v>4</v>
      </c>
      <c r="F305" s="6">
        <v>55962545</v>
      </c>
      <c r="G305" s="6" t="s">
        <v>1177</v>
      </c>
      <c r="H305" s="6" t="s">
        <v>13</v>
      </c>
      <c r="I305" s="6">
        <v>699</v>
      </c>
      <c r="K305" s="19" t="str">
        <f t="shared" si="50"/>
        <v>N</v>
      </c>
      <c r="L305" s="20" t="str">
        <f t="shared" si="51"/>
        <v/>
      </c>
      <c r="M305" s="21" t="str">
        <f t="shared" si="48"/>
        <v/>
      </c>
      <c r="N305" s="22" t="str">
        <f t="shared" si="52"/>
        <v>N/A</v>
      </c>
      <c r="O305" s="23" t="str">
        <f t="shared" si="53"/>
        <v/>
      </c>
      <c r="P305" s="23" t="str">
        <f t="shared" si="54"/>
        <v/>
      </c>
      <c r="Q305" s="27"/>
      <c r="R305" s="24" t="str">
        <f>IF($K305="N","",IF($K305="Y",VLOOKUP($A305,'Run1-4'!$A:$J,3,FALSE)))</f>
        <v/>
      </c>
      <c r="S305" s="25" t="str">
        <f t="shared" si="55"/>
        <v/>
      </c>
      <c r="U305" s="24" t="str">
        <f>IF($K305="N","",IF($K305="Y",VLOOKUP($A305,'Run1-5'!$A:$J,3,FALSE)))</f>
        <v/>
      </c>
      <c r="V305" s="25" t="str">
        <f t="shared" si="56"/>
        <v/>
      </c>
      <c r="X305" s="25" t="str">
        <f t="shared" si="49"/>
        <v>N/A</v>
      </c>
    </row>
    <row r="306" spans="1:24" ht="15" customHeight="1" x14ac:dyDescent="0.3">
      <c r="A306" s="12" t="str">
        <f t="shared" si="47"/>
        <v>4-55972962-T</v>
      </c>
      <c r="B306" s="11" t="s">
        <v>480</v>
      </c>
      <c r="C306" s="6">
        <v>1.32E-2</v>
      </c>
      <c r="D306" s="6"/>
      <c r="E306" s="6">
        <v>4</v>
      </c>
      <c r="F306" s="6">
        <v>55972962</v>
      </c>
      <c r="G306" s="6" t="s">
        <v>125</v>
      </c>
      <c r="H306" s="6" t="s">
        <v>1177</v>
      </c>
      <c r="I306" s="6">
        <v>380</v>
      </c>
      <c r="K306" s="19" t="str">
        <f t="shared" si="50"/>
        <v>N</v>
      </c>
      <c r="L306" s="20" t="str">
        <f t="shared" si="51"/>
        <v/>
      </c>
      <c r="M306" s="21" t="str">
        <f t="shared" si="48"/>
        <v/>
      </c>
      <c r="N306" s="22" t="str">
        <f t="shared" si="52"/>
        <v>N/A</v>
      </c>
      <c r="O306" s="23" t="str">
        <f t="shared" si="53"/>
        <v/>
      </c>
      <c r="P306" s="23" t="str">
        <f t="shared" si="54"/>
        <v/>
      </c>
      <c r="Q306" s="27"/>
      <c r="R306" s="24" t="str">
        <f>IF($K306="N","",IF($K306="Y",VLOOKUP($A306,'Run1-4'!$A:$J,3,FALSE)))</f>
        <v/>
      </c>
      <c r="S306" s="25" t="str">
        <f t="shared" si="55"/>
        <v/>
      </c>
      <c r="U306" s="24" t="str">
        <f>IF($K306="N","",IF($K306="Y",VLOOKUP($A306,'Run1-5'!$A:$J,3,FALSE)))</f>
        <v/>
      </c>
      <c r="V306" s="25" t="str">
        <f t="shared" si="56"/>
        <v/>
      </c>
      <c r="X306" s="25" t="str">
        <f t="shared" si="49"/>
        <v>N/A</v>
      </c>
    </row>
    <row r="307" spans="1:24" ht="15" customHeight="1" x14ac:dyDescent="0.3">
      <c r="A307" s="12" t="str">
        <f t="shared" si="47"/>
        <v>4-55972970-T</v>
      </c>
      <c r="B307" s="11" t="s">
        <v>693</v>
      </c>
      <c r="C307" s="6">
        <v>1.0500000000000001E-2</v>
      </c>
      <c r="D307" s="6"/>
      <c r="E307" s="6">
        <v>4</v>
      </c>
      <c r="F307" s="6">
        <v>55972970</v>
      </c>
      <c r="G307" s="6" t="s">
        <v>125</v>
      </c>
      <c r="H307" s="6" t="s">
        <v>1177</v>
      </c>
      <c r="I307" s="6">
        <v>381</v>
      </c>
      <c r="K307" s="19" t="str">
        <f t="shared" si="50"/>
        <v>N</v>
      </c>
      <c r="L307" s="20" t="str">
        <f t="shared" si="51"/>
        <v/>
      </c>
      <c r="M307" s="21" t="str">
        <f t="shared" si="48"/>
        <v/>
      </c>
      <c r="N307" s="22" t="str">
        <f t="shared" si="52"/>
        <v>N/A</v>
      </c>
      <c r="O307" s="23" t="str">
        <f t="shared" si="53"/>
        <v/>
      </c>
      <c r="P307" s="23" t="str">
        <f t="shared" si="54"/>
        <v/>
      </c>
      <c r="Q307" s="27"/>
      <c r="R307" s="24" t="str">
        <f>IF($K307="N","",IF($K307="Y",VLOOKUP($A307,'Run1-4'!$A:$J,3,FALSE)))</f>
        <v/>
      </c>
      <c r="S307" s="25" t="str">
        <f t="shared" si="55"/>
        <v/>
      </c>
      <c r="U307" s="24" t="str">
        <f>IF($K307="N","",IF($K307="Y",VLOOKUP($A307,'Run1-5'!$A:$J,3,FALSE)))</f>
        <v/>
      </c>
      <c r="V307" s="25" t="str">
        <f t="shared" si="56"/>
        <v/>
      </c>
      <c r="X307" s="25" t="str">
        <f t="shared" si="49"/>
        <v>N/A</v>
      </c>
    </row>
    <row r="308" spans="1:24" ht="15" customHeight="1" x14ac:dyDescent="0.3">
      <c r="A308" s="12" t="str">
        <f t="shared" si="47"/>
        <v>4-55972974-A</v>
      </c>
      <c r="B308" s="11" t="s">
        <v>922</v>
      </c>
      <c r="C308" s="6">
        <v>0.56269999999999998</v>
      </c>
      <c r="D308" s="6" t="s">
        <v>717</v>
      </c>
      <c r="E308" s="6">
        <v>4</v>
      </c>
      <c r="F308" s="6">
        <v>55972974</v>
      </c>
      <c r="G308" s="6" t="s">
        <v>1177</v>
      </c>
      <c r="H308" s="6" t="s">
        <v>1082</v>
      </c>
      <c r="I308" s="6">
        <v>375</v>
      </c>
      <c r="K308" s="19" t="str">
        <f t="shared" si="50"/>
        <v>N</v>
      </c>
      <c r="L308" s="20" t="str">
        <f t="shared" si="51"/>
        <v/>
      </c>
      <c r="M308" s="21" t="str">
        <f t="shared" si="48"/>
        <v/>
      </c>
      <c r="N308" s="22" t="str">
        <f t="shared" si="52"/>
        <v>N/A</v>
      </c>
      <c r="O308" s="23" t="str">
        <f t="shared" si="53"/>
        <v/>
      </c>
      <c r="P308" s="23" t="str">
        <f t="shared" si="54"/>
        <v/>
      </c>
      <c r="Q308" s="27"/>
      <c r="R308" s="24" t="str">
        <f>IF($K308="N","",IF($K308="Y",VLOOKUP($A308,'Run1-4'!$A:$J,3,FALSE)))</f>
        <v/>
      </c>
      <c r="S308" s="25" t="str">
        <f t="shared" si="55"/>
        <v/>
      </c>
      <c r="U308" s="24" t="str">
        <f>IF($K308="N","",IF($K308="Y",VLOOKUP($A308,'Run1-5'!$A:$J,3,FALSE)))</f>
        <v/>
      </c>
      <c r="V308" s="25" t="str">
        <f t="shared" si="56"/>
        <v/>
      </c>
      <c r="X308" s="25" t="str">
        <f t="shared" si="49"/>
        <v>N/A</v>
      </c>
    </row>
    <row r="309" spans="1:24" ht="15" customHeight="1" x14ac:dyDescent="0.3">
      <c r="A309" s="12" t="str">
        <f t="shared" si="47"/>
        <v>4-55973012-T+TA</v>
      </c>
      <c r="B309" s="11" t="s">
        <v>1139</v>
      </c>
      <c r="C309" s="6">
        <v>1.01E-2</v>
      </c>
      <c r="D309" s="6"/>
      <c r="E309" s="6">
        <v>4</v>
      </c>
      <c r="F309" s="6">
        <v>55973012</v>
      </c>
      <c r="G309" s="6" t="s">
        <v>1177</v>
      </c>
      <c r="H309" s="6" t="s">
        <v>1458</v>
      </c>
      <c r="I309" s="6">
        <v>395</v>
      </c>
      <c r="K309" s="19" t="str">
        <f t="shared" si="50"/>
        <v>N</v>
      </c>
      <c r="L309" s="20" t="str">
        <f t="shared" si="51"/>
        <v/>
      </c>
      <c r="M309" s="21" t="str">
        <f t="shared" si="48"/>
        <v/>
      </c>
      <c r="N309" s="22" t="str">
        <f t="shared" si="52"/>
        <v>N/A</v>
      </c>
      <c r="O309" s="23" t="str">
        <f t="shared" si="53"/>
        <v/>
      </c>
      <c r="P309" s="23" t="str">
        <f t="shared" si="54"/>
        <v/>
      </c>
      <c r="Q309" s="27"/>
      <c r="R309" s="24" t="str">
        <f>IF($K309="N","",IF($K309="Y",VLOOKUP($A309,'Run1-4'!$A:$J,3,FALSE)))</f>
        <v/>
      </c>
      <c r="S309" s="25" t="str">
        <f t="shared" si="55"/>
        <v/>
      </c>
      <c r="U309" s="24" t="str">
        <f>IF($K309="N","",IF($K309="Y",VLOOKUP($A309,'Run1-5'!$A:$J,3,FALSE)))</f>
        <v/>
      </c>
      <c r="V309" s="25" t="str">
        <f t="shared" si="56"/>
        <v/>
      </c>
      <c r="X309" s="25" t="str">
        <f t="shared" si="49"/>
        <v>N/A</v>
      </c>
    </row>
    <row r="310" spans="1:24" ht="15" customHeight="1" x14ac:dyDescent="0.3">
      <c r="A310" s="12" t="str">
        <f t="shared" si="47"/>
        <v>4-55973014-A+T</v>
      </c>
      <c r="B310" s="11" t="s">
        <v>546</v>
      </c>
      <c r="C310" s="6">
        <v>1.7500000000000002E-2</v>
      </c>
      <c r="D310" s="6"/>
      <c r="E310" s="6">
        <v>4</v>
      </c>
      <c r="F310" s="6">
        <v>55973014</v>
      </c>
      <c r="G310" s="6" t="s">
        <v>1082</v>
      </c>
      <c r="H310" s="6" t="s">
        <v>1191</v>
      </c>
      <c r="I310" s="6">
        <v>401</v>
      </c>
      <c r="K310" s="19" t="str">
        <f t="shared" si="50"/>
        <v>N</v>
      </c>
      <c r="L310" s="20" t="str">
        <f t="shared" si="51"/>
        <v/>
      </c>
      <c r="M310" s="21" t="str">
        <f t="shared" si="48"/>
        <v/>
      </c>
      <c r="N310" s="22" t="str">
        <f t="shared" si="52"/>
        <v>N/A</v>
      </c>
      <c r="O310" s="23" t="str">
        <f t="shared" si="53"/>
        <v/>
      </c>
      <c r="P310" s="23" t="str">
        <f t="shared" si="54"/>
        <v/>
      </c>
      <c r="Q310" s="27"/>
      <c r="R310" s="24" t="str">
        <f>IF($K310="N","",IF($K310="Y",VLOOKUP($A310,'Run1-4'!$A:$J,3,FALSE)))</f>
        <v/>
      </c>
      <c r="S310" s="25" t="str">
        <f t="shared" si="55"/>
        <v/>
      </c>
      <c r="U310" s="24" t="str">
        <f>IF($K310="N","",IF($K310="Y",VLOOKUP($A310,'Run1-5'!$A:$J,3,FALSE)))</f>
        <v/>
      </c>
      <c r="V310" s="25" t="str">
        <f t="shared" si="56"/>
        <v/>
      </c>
      <c r="X310" s="25" t="str">
        <f t="shared" si="49"/>
        <v>N/A</v>
      </c>
    </row>
    <row r="311" spans="1:24" ht="15" customHeight="1" x14ac:dyDescent="0.3">
      <c r="A311" s="12" t="str">
        <f t="shared" si="47"/>
        <v>4-55973020-T</v>
      </c>
      <c r="B311" s="11" t="s">
        <v>761</v>
      </c>
      <c r="C311" s="6">
        <v>1.44E-2</v>
      </c>
      <c r="D311" s="6"/>
      <c r="E311" s="6">
        <v>4</v>
      </c>
      <c r="F311" s="6">
        <v>55973020</v>
      </c>
      <c r="G311" s="6" t="s">
        <v>125</v>
      </c>
      <c r="H311" s="6" t="s">
        <v>1177</v>
      </c>
      <c r="I311" s="6">
        <v>416</v>
      </c>
      <c r="K311" s="19" t="str">
        <f t="shared" si="50"/>
        <v>N</v>
      </c>
      <c r="L311" s="20" t="str">
        <f t="shared" si="51"/>
        <v/>
      </c>
      <c r="M311" s="21" t="str">
        <f t="shared" si="48"/>
        <v/>
      </c>
      <c r="N311" s="22" t="str">
        <f t="shared" si="52"/>
        <v>N/A</v>
      </c>
      <c r="O311" s="23" t="str">
        <f t="shared" si="53"/>
        <v/>
      </c>
      <c r="P311" s="23" t="str">
        <f t="shared" si="54"/>
        <v/>
      </c>
      <c r="Q311" s="27"/>
      <c r="R311" s="24" t="str">
        <f>IF($K311="N","",IF($K311="Y",VLOOKUP($A311,'Run1-4'!$A:$J,3,FALSE)))</f>
        <v/>
      </c>
      <c r="S311" s="25" t="str">
        <f t="shared" si="55"/>
        <v/>
      </c>
      <c r="U311" s="24" t="str">
        <f>IF($K311="N","",IF($K311="Y",VLOOKUP($A311,'Run1-5'!$A:$J,3,FALSE)))</f>
        <v/>
      </c>
      <c r="V311" s="25" t="str">
        <f t="shared" si="56"/>
        <v/>
      </c>
      <c r="X311" s="25" t="str">
        <f t="shared" si="49"/>
        <v>N/A</v>
      </c>
    </row>
    <row r="312" spans="1:24" ht="15" customHeight="1" x14ac:dyDescent="0.3">
      <c r="A312" s="12" t="str">
        <f t="shared" si="47"/>
        <v>4-55973029-A</v>
      </c>
      <c r="B312" s="11" t="s">
        <v>143</v>
      </c>
      <c r="C312" s="6">
        <v>1.4200000000000001E-2</v>
      </c>
      <c r="D312" s="6"/>
      <c r="E312" s="6">
        <v>4</v>
      </c>
      <c r="F312" s="6">
        <v>55973029</v>
      </c>
      <c r="G312" s="6" t="s">
        <v>187</v>
      </c>
      <c r="H312" s="6" t="s">
        <v>1082</v>
      </c>
      <c r="I312" s="6">
        <v>423</v>
      </c>
      <c r="K312" s="19" t="str">
        <f t="shared" si="50"/>
        <v>N</v>
      </c>
      <c r="L312" s="20" t="str">
        <f t="shared" si="51"/>
        <v/>
      </c>
      <c r="M312" s="21" t="str">
        <f t="shared" si="48"/>
        <v/>
      </c>
      <c r="N312" s="22" t="str">
        <f t="shared" si="52"/>
        <v>N/A</v>
      </c>
      <c r="O312" s="23" t="str">
        <f t="shared" si="53"/>
        <v/>
      </c>
      <c r="P312" s="23" t="str">
        <f t="shared" si="54"/>
        <v/>
      </c>
      <c r="Q312" s="27"/>
      <c r="R312" s="24" t="str">
        <f>IF($K312="N","",IF($K312="Y",VLOOKUP($A312,'Run1-4'!$A:$J,3,FALSE)))</f>
        <v/>
      </c>
      <c r="S312" s="25" t="str">
        <f t="shared" si="55"/>
        <v/>
      </c>
      <c r="U312" s="24" t="str">
        <f>IF($K312="N","",IF($K312="Y",VLOOKUP($A312,'Run1-5'!$A:$J,3,FALSE)))</f>
        <v/>
      </c>
      <c r="V312" s="25" t="str">
        <f t="shared" si="56"/>
        <v/>
      </c>
      <c r="X312" s="25" t="str">
        <f t="shared" si="49"/>
        <v>N/A</v>
      </c>
    </row>
    <row r="313" spans="1:24" ht="15" customHeight="1" x14ac:dyDescent="0.3">
      <c r="A313" s="12" t="str">
        <f t="shared" si="47"/>
        <v>4-55973031-A</v>
      </c>
      <c r="B313" s="11" t="s">
        <v>943</v>
      </c>
      <c r="C313" s="6">
        <v>1.18E-2</v>
      </c>
      <c r="D313" s="6"/>
      <c r="E313" s="6">
        <v>4</v>
      </c>
      <c r="F313" s="6">
        <v>55973031</v>
      </c>
      <c r="G313" s="6" t="s">
        <v>187</v>
      </c>
      <c r="H313" s="6" t="s">
        <v>1082</v>
      </c>
      <c r="I313" s="6">
        <v>424</v>
      </c>
      <c r="K313" s="19" t="str">
        <f t="shared" si="50"/>
        <v>N</v>
      </c>
      <c r="L313" s="20" t="str">
        <f t="shared" si="51"/>
        <v/>
      </c>
      <c r="M313" s="21" t="str">
        <f t="shared" si="48"/>
        <v/>
      </c>
      <c r="N313" s="22" t="str">
        <f t="shared" si="52"/>
        <v>N/A</v>
      </c>
      <c r="O313" s="23" t="str">
        <f t="shared" si="53"/>
        <v/>
      </c>
      <c r="P313" s="23" t="str">
        <f t="shared" si="54"/>
        <v/>
      </c>
      <c r="Q313" s="27"/>
      <c r="R313" s="24" t="str">
        <f>IF($K313="N","",IF($K313="Y",VLOOKUP($A313,'Run1-4'!$A:$J,3,FALSE)))</f>
        <v/>
      </c>
      <c r="S313" s="25" t="str">
        <f t="shared" si="55"/>
        <v/>
      </c>
      <c r="U313" s="24" t="str">
        <f>IF($K313="N","",IF($K313="Y",VLOOKUP($A313,'Run1-5'!$A:$J,3,FALSE)))</f>
        <v/>
      </c>
      <c r="V313" s="25" t="str">
        <f t="shared" si="56"/>
        <v/>
      </c>
      <c r="X313" s="25" t="str">
        <f t="shared" si="49"/>
        <v>N/A</v>
      </c>
    </row>
    <row r="314" spans="1:24" ht="15" customHeight="1" x14ac:dyDescent="0.3">
      <c r="A314" s="12" t="str">
        <f t="shared" si="47"/>
        <v>4-55973056-T</v>
      </c>
      <c r="B314" s="11" t="s">
        <v>1162</v>
      </c>
      <c r="C314" s="6">
        <v>1.44E-2</v>
      </c>
      <c r="D314" s="6"/>
      <c r="E314" s="6">
        <v>4</v>
      </c>
      <c r="F314" s="6">
        <v>55973056</v>
      </c>
      <c r="G314" s="6" t="s">
        <v>125</v>
      </c>
      <c r="H314" s="6" t="s">
        <v>1177</v>
      </c>
      <c r="I314" s="6">
        <v>416</v>
      </c>
      <c r="K314" s="19" t="str">
        <f t="shared" si="50"/>
        <v>N</v>
      </c>
      <c r="L314" s="20" t="str">
        <f t="shared" si="51"/>
        <v/>
      </c>
      <c r="M314" s="21" t="str">
        <f t="shared" si="48"/>
        <v/>
      </c>
      <c r="N314" s="22" t="str">
        <f t="shared" si="52"/>
        <v>N/A</v>
      </c>
      <c r="O314" s="23" t="str">
        <f t="shared" si="53"/>
        <v/>
      </c>
      <c r="P314" s="23" t="str">
        <f t="shared" si="54"/>
        <v/>
      </c>
      <c r="Q314" s="27"/>
      <c r="R314" s="24" t="str">
        <f>IF($K314="N","",IF($K314="Y",VLOOKUP($A314,'Run1-4'!$A:$J,3,FALSE)))</f>
        <v/>
      </c>
      <c r="S314" s="25" t="str">
        <f t="shared" si="55"/>
        <v/>
      </c>
      <c r="U314" s="24" t="str">
        <f>IF($K314="N","",IF($K314="Y",VLOOKUP($A314,'Run1-5'!$A:$J,3,FALSE)))</f>
        <v/>
      </c>
      <c r="V314" s="25" t="str">
        <f t="shared" si="56"/>
        <v/>
      </c>
      <c r="X314" s="25" t="str">
        <f t="shared" si="49"/>
        <v>N/A</v>
      </c>
    </row>
    <row r="315" spans="1:24" ht="15" customHeight="1" x14ac:dyDescent="0.3">
      <c r="A315" s="12" t="str">
        <f t="shared" si="47"/>
        <v>4-55979580-C+A</v>
      </c>
      <c r="B315" s="11" t="s">
        <v>1374</v>
      </c>
      <c r="C315" s="6">
        <v>1.0200000000000001E-2</v>
      </c>
      <c r="D315" s="6"/>
      <c r="E315" s="6">
        <v>4</v>
      </c>
      <c r="F315" s="6">
        <v>55979580</v>
      </c>
      <c r="G315" s="6" t="s">
        <v>125</v>
      </c>
      <c r="H315" s="6" t="s">
        <v>1189</v>
      </c>
      <c r="I315" s="6">
        <v>393</v>
      </c>
      <c r="K315" s="19" t="str">
        <f t="shared" si="50"/>
        <v>N</v>
      </c>
      <c r="L315" s="20" t="str">
        <f t="shared" si="51"/>
        <v/>
      </c>
      <c r="M315" s="21" t="str">
        <f t="shared" si="48"/>
        <v/>
      </c>
      <c r="N315" s="22" t="str">
        <f t="shared" si="52"/>
        <v>N/A</v>
      </c>
      <c r="O315" s="23" t="str">
        <f t="shared" si="53"/>
        <v/>
      </c>
      <c r="P315" s="23" t="str">
        <f t="shared" si="54"/>
        <v/>
      </c>
      <c r="Q315" s="27"/>
      <c r="R315" s="24" t="str">
        <f>IF($K315="N","",IF($K315="Y",VLOOKUP($A315,'Run1-4'!$A:$J,3,FALSE)))</f>
        <v/>
      </c>
      <c r="S315" s="25" t="str">
        <f t="shared" si="55"/>
        <v/>
      </c>
      <c r="U315" s="24" t="str">
        <f>IF($K315="N","",IF($K315="Y",VLOOKUP($A315,'Run1-5'!$A:$J,3,FALSE)))</f>
        <v/>
      </c>
      <c r="V315" s="25" t="str">
        <f t="shared" si="56"/>
        <v/>
      </c>
      <c r="X315" s="25" t="str">
        <f t="shared" si="49"/>
        <v>N/A</v>
      </c>
    </row>
    <row r="316" spans="1:24" ht="15" customHeight="1" x14ac:dyDescent="0.3">
      <c r="A316" s="12" t="str">
        <f t="shared" si="47"/>
        <v>4-55979608-T-G</v>
      </c>
      <c r="B316" s="11" t="s">
        <v>201</v>
      </c>
      <c r="C316" s="6">
        <v>0.22109999999999999</v>
      </c>
      <c r="D316" s="6"/>
      <c r="E316" s="6">
        <v>4</v>
      </c>
      <c r="F316" s="6">
        <v>55979608</v>
      </c>
      <c r="G316" s="6" t="s">
        <v>1177</v>
      </c>
      <c r="H316" s="6" t="s">
        <v>610</v>
      </c>
      <c r="I316" s="6">
        <v>398</v>
      </c>
      <c r="K316" s="19" t="str">
        <f t="shared" si="50"/>
        <v>Y</v>
      </c>
      <c r="L316" s="20">
        <f t="shared" si="51"/>
        <v>0.22109999999999999</v>
      </c>
      <c r="M316" s="21" t="str">
        <f t="shared" si="48"/>
        <v>C</v>
      </c>
      <c r="N316" s="22">
        <f t="shared" si="52"/>
        <v>8.6330000000000004E-2</v>
      </c>
      <c r="O316" s="23">
        <f t="shared" si="53"/>
        <v>0.13477</v>
      </c>
      <c r="P316" s="23">
        <f t="shared" si="54"/>
        <v>0.30742999999999998</v>
      </c>
      <c r="Q316" s="27"/>
      <c r="R316" s="24">
        <f>IF($K316="N","",IF($K316="Y",VLOOKUP($A316,'Run1-4'!$A:$J,3,FALSE)))</f>
        <v>0.24510000000000001</v>
      </c>
      <c r="S316" s="25" t="str">
        <f t="shared" si="55"/>
        <v>Y</v>
      </c>
      <c r="U316" s="24">
        <f>IF($K316="N","",IF($K316="Y",VLOOKUP($A316,'Run1-5'!$A:$J,3,FALSE)))</f>
        <v>0.2429</v>
      </c>
      <c r="V316" s="25" t="str">
        <f t="shared" si="56"/>
        <v>Y</v>
      </c>
      <c r="X316" s="25" t="str">
        <f t="shared" si="49"/>
        <v>Y</v>
      </c>
    </row>
    <row r="317" spans="1:24" ht="15" customHeight="1" x14ac:dyDescent="0.3">
      <c r="A317" s="12" t="str">
        <f t="shared" si="47"/>
        <v>4-55979608-T-GG</v>
      </c>
      <c r="B317" s="11" t="s">
        <v>1013</v>
      </c>
      <c r="C317" s="6">
        <v>8.7900000000000006E-2</v>
      </c>
      <c r="D317" s="6"/>
      <c r="E317" s="6">
        <v>4</v>
      </c>
      <c r="F317" s="6">
        <v>55979608</v>
      </c>
      <c r="G317" s="6" t="s">
        <v>1177</v>
      </c>
      <c r="H317" s="6" t="s">
        <v>891</v>
      </c>
      <c r="I317" s="6">
        <v>398</v>
      </c>
      <c r="K317" s="19" t="str">
        <f t="shared" si="50"/>
        <v>Y</v>
      </c>
      <c r="L317" s="20">
        <f t="shared" si="51"/>
        <v>8.7900000000000006E-2</v>
      </c>
      <c r="M317" s="21" t="str">
        <f t="shared" si="48"/>
        <v>A</v>
      </c>
      <c r="N317" s="22">
        <f t="shared" si="52"/>
        <v>6.3950000000000007E-2</v>
      </c>
      <c r="O317" s="23">
        <f t="shared" si="53"/>
        <v>2.3949999999999999E-2</v>
      </c>
      <c r="P317" s="23">
        <f t="shared" si="54"/>
        <v>0.15185000000000001</v>
      </c>
      <c r="Q317" s="27"/>
      <c r="R317" s="24">
        <f>IF($K317="N","",IF($K317="Y",VLOOKUP($A317,'Run1-4'!$A:$J,3,FALSE)))</f>
        <v>6.5799999999999997E-2</v>
      </c>
      <c r="S317" s="25" t="str">
        <f t="shared" si="55"/>
        <v>Y</v>
      </c>
      <c r="U317" s="24">
        <f>IF($K317="N","",IF($K317="Y",VLOOKUP($A317,'Run1-5'!$A:$J,3,FALSE)))</f>
        <v>7.9899999999999999E-2</v>
      </c>
      <c r="V317" s="25" t="str">
        <f t="shared" si="56"/>
        <v>Y</v>
      </c>
      <c r="X317" s="25" t="str">
        <f t="shared" si="49"/>
        <v>Y</v>
      </c>
    </row>
    <row r="318" spans="1:24" ht="15" customHeight="1" x14ac:dyDescent="0.3">
      <c r="A318" s="12" t="str">
        <f t="shared" si="47"/>
        <v>4-55979609-T</v>
      </c>
      <c r="B318" s="11" t="s">
        <v>1226</v>
      </c>
      <c r="C318" s="6">
        <v>1.15E-2</v>
      </c>
      <c r="D318" s="6"/>
      <c r="E318" s="6">
        <v>4</v>
      </c>
      <c r="F318" s="6">
        <v>55979609</v>
      </c>
      <c r="G318" s="6" t="s">
        <v>187</v>
      </c>
      <c r="H318" s="6" t="s">
        <v>1177</v>
      </c>
      <c r="I318" s="6">
        <v>261</v>
      </c>
      <c r="K318" s="19" t="str">
        <f t="shared" si="50"/>
        <v>N</v>
      </c>
      <c r="L318" s="20" t="str">
        <f t="shared" si="51"/>
        <v/>
      </c>
      <c r="M318" s="21" t="str">
        <f t="shared" si="48"/>
        <v/>
      </c>
      <c r="N318" s="22" t="str">
        <f t="shared" si="52"/>
        <v>N/A</v>
      </c>
      <c r="O318" s="23" t="str">
        <f t="shared" si="53"/>
        <v/>
      </c>
      <c r="P318" s="23" t="str">
        <f t="shared" si="54"/>
        <v/>
      </c>
      <c r="Q318" s="27"/>
      <c r="R318" s="24" t="str">
        <f>IF($K318="N","",IF($K318="Y",VLOOKUP($A318,'Run1-4'!$A:$J,3,FALSE)))</f>
        <v/>
      </c>
      <c r="S318" s="25" t="str">
        <f t="shared" si="55"/>
        <v/>
      </c>
      <c r="U318" s="24" t="str">
        <f>IF($K318="N","",IF($K318="Y",VLOOKUP($A318,'Run1-5'!$A:$J,3,FALSE)))</f>
        <v/>
      </c>
      <c r="V318" s="25" t="str">
        <f t="shared" si="56"/>
        <v/>
      </c>
      <c r="X318" s="25" t="str">
        <f t="shared" si="49"/>
        <v>N/A</v>
      </c>
    </row>
    <row r="319" spans="1:24" ht="15" customHeight="1" x14ac:dyDescent="0.3">
      <c r="A319" s="12" t="str">
        <f t="shared" si="47"/>
        <v>4-55979611-G-T</v>
      </c>
      <c r="B319" s="11" t="s">
        <v>52</v>
      </c>
      <c r="C319" s="6">
        <v>1.77E-2</v>
      </c>
      <c r="D319" s="6"/>
      <c r="E319" s="6">
        <v>4</v>
      </c>
      <c r="F319" s="6">
        <v>55979611</v>
      </c>
      <c r="G319" s="6" t="s">
        <v>187</v>
      </c>
      <c r="H319" s="6" t="s">
        <v>680</v>
      </c>
      <c r="I319" s="6">
        <v>283</v>
      </c>
      <c r="K319" s="19" t="str">
        <f t="shared" si="50"/>
        <v>N</v>
      </c>
      <c r="L319" s="20" t="str">
        <f t="shared" si="51"/>
        <v/>
      </c>
      <c r="M319" s="21" t="str">
        <f t="shared" si="48"/>
        <v/>
      </c>
      <c r="N319" s="22" t="str">
        <f t="shared" si="52"/>
        <v>N/A</v>
      </c>
      <c r="O319" s="23" t="str">
        <f t="shared" si="53"/>
        <v/>
      </c>
      <c r="P319" s="23" t="str">
        <f t="shared" si="54"/>
        <v/>
      </c>
      <c r="Q319" s="27"/>
      <c r="R319" s="24" t="str">
        <f>IF($K319="N","",IF($K319="Y",VLOOKUP($A319,'Run1-4'!$A:$J,3,FALSE)))</f>
        <v/>
      </c>
      <c r="S319" s="25" t="str">
        <f t="shared" si="55"/>
        <v/>
      </c>
      <c r="U319" s="24" t="str">
        <f>IF($K319="N","",IF($K319="Y",VLOOKUP($A319,'Run1-5'!$A:$J,3,FALSE)))</f>
        <v/>
      </c>
      <c r="V319" s="25" t="str">
        <f t="shared" si="56"/>
        <v/>
      </c>
      <c r="X319" s="25" t="str">
        <f t="shared" si="49"/>
        <v>N/A</v>
      </c>
    </row>
    <row r="320" spans="1:24" ht="15" customHeight="1" x14ac:dyDescent="0.3">
      <c r="A320" s="12" t="str">
        <f t="shared" si="47"/>
        <v>4-55979611-T</v>
      </c>
      <c r="B320" s="11" t="s">
        <v>265</v>
      </c>
      <c r="C320" s="6">
        <v>1.06E-2</v>
      </c>
      <c r="D320" s="6"/>
      <c r="E320" s="6">
        <v>4</v>
      </c>
      <c r="F320" s="6">
        <v>55979611</v>
      </c>
      <c r="G320" s="6" t="s">
        <v>187</v>
      </c>
      <c r="H320" s="6" t="s">
        <v>1177</v>
      </c>
      <c r="I320" s="6">
        <v>283</v>
      </c>
      <c r="K320" s="19" t="str">
        <f t="shared" si="50"/>
        <v>N</v>
      </c>
      <c r="L320" s="20" t="str">
        <f t="shared" si="51"/>
        <v/>
      </c>
      <c r="M320" s="21" t="str">
        <f t="shared" si="48"/>
        <v/>
      </c>
      <c r="N320" s="22" t="str">
        <f t="shared" si="52"/>
        <v>N/A</v>
      </c>
      <c r="O320" s="23" t="str">
        <f t="shared" si="53"/>
        <v/>
      </c>
      <c r="P320" s="23" t="str">
        <f t="shared" si="54"/>
        <v/>
      </c>
      <c r="Q320" s="27"/>
      <c r="R320" s="24" t="str">
        <f>IF($K320="N","",IF($K320="Y",VLOOKUP($A320,'Run1-4'!$A:$J,3,FALSE)))</f>
        <v/>
      </c>
      <c r="S320" s="25" t="str">
        <f t="shared" si="55"/>
        <v/>
      </c>
      <c r="U320" s="24" t="str">
        <f>IF($K320="N","",IF($K320="Y",VLOOKUP($A320,'Run1-5'!$A:$J,3,FALSE)))</f>
        <v/>
      </c>
      <c r="V320" s="25" t="str">
        <f t="shared" si="56"/>
        <v/>
      </c>
      <c r="X320" s="25" t="str">
        <f t="shared" si="49"/>
        <v>N/A</v>
      </c>
    </row>
    <row r="321" spans="1:24" ht="15" customHeight="1" x14ac:dyDescent="0.3">
      <c r="A321" s="12" t="str">
        <f t="shared" si="47"/>
        <v>4-55979643-T</v>
      </c>
      <c r="B321" s="11" t="s">
        <v>1074</v>
      </c>
      <c r="C321" s="6">
        <v>1.17E-2</v>
      </c>
      <c r="D321" s="6"/>
      <c r="E321" s="6">
        <v>4</v>
      </c>
      <c r="F321" s="6">
        <v>55979643</v>
      </c>
      <c r="G321" s="6" t="s">
        <v>125</v>
      </c>
      <c r="H321" s="6" t="s">
        <v>1177</v>
      </c>
      <c r="I321" s="6">
        <v>427</v>
      </c>
      <c r="K321" s="19" t="str">
        <f t="shared" si="50"/>
        <v>N</v>
      </c>
      <c r="L321" s="20" t="str">
        <f t="shared" si="51"/>
        <v/>
      </c>
      <c r="M321" s="21" t="str">
        <f t="shared" si="48"/>
        <v/>
      </c>
      <c r="N321" s="22" t="str">
        <f t="shared" si="52"/>
        <v>N/A</v>
      </c>
      <c r="O321" s="23" t="str">
        <f t="shared" si="53"/>
        <v/>
      </c>
      <c r="P321" s="23" t="str">
        <f t="shared" si="54"/>
        <v/>
      </c>
      <c r="Q321" s="27"/>
      <c r="R321" s="24" t="str">
        <f>IF($K321="N","",IF($K321="Y",VLOOKUP($A321,'Run1-4'!$A:$J,3,FALSE)))</f>
        <v/>
      </c>
      <c r="S321" s="25" t="str">
        <f t="shared" si="55"/>
        <v/>
      </c>
      <c r="U321" s="24" t="str">
        <f>IF($K321="N","",IF($K321="Y",VLOOKUP($A321,'Run1-5'!$A:$J,3,FALSE)))</f>
        <v/>
      </c>
      <c r="V321" s="25" t="str">
        <f t="shared" si="56"/>
        <v/>
      </c>
      <c r="X321" s="25" t="str">
        <f t="shared" si="49"/>
        <v>N/A</v>
      </c>
    </row>
    <row r="322" spans="1:24" ht="15" customHeight="1" x14ac:dyDescent="0.3">
      <c r="A322" s="12" t="str">
        <f t="shared" si="47"/>
        <v>4-55979651-G-A</v>
      </c>
      <c r="B322" s="11" t="s">
        <v>449</v>
      </c>
      <c r="C322" s="6">
        <v>3.0700000000000002E-2</v>
      </c>
      <c r="D322" s="6"/>
      <c r="E322" s="6">
        <v>4</v>
      </c>
      <c r="F322" s="6">
        <v>55979651</v>
      </c>
      <c r="G322" s="6" t="s">
        <v>187</v>
      </c>
      <c r="H322" s="6" t="s">
        <v>590</v>
      </c>
      <c r="I322" s="6">
        <v>423</v>
      </c>
      <c r="K322" s="19" t="str">
        <f t="shared" si="50"/>
        <v>N</v>
      </c>
      <c r="L322" s="20" t="str">
        <f t="shared" si="51"/>
        <v/>
      </c>
      <c r="M322" s="21" t="str">
        <f t="shared" si="48"/>
        <v/>
      </c>
      <c r="N322" s="22" t="str">
        <f t="shared" si="52"/>
        <v>N/A</v>
      </c>
      <c r="O322" s="23" t="str">
        <f t="shared" si="53"/>
        <v/>
      </c>
      <c r="P322" s="23" t="str">
        <f t="shared" si="54"/>
        <v/>
      </c>
      <c r="Q322" s="27"/>
      <c r="R322" s="24" t="str">
        <f>IF($K322="N","",IF($K322="Y",VLOOKUP($A322,'Run1-4'!$A:$J,3,FALSE)))</f>
        <v/>
      </c>
      <c r="S322" s="25" t="str">
        <f t="shared" si="55"/>
        <v/>
      </c>
      <c r="U322" s="24" t="str">
        <f>IF($K322="N","",IF($K322="Y",VLOOKUP($A322,'Run1-5'!$A:$J,3,FALSE)))</f>
        <v/>
      </c>
      <c r="V322" s="25" t="str">
        <f t="shared" si="56"/>
        <v/>
      </c>
      <c r="X322" s="25" t="str">
        <f t="shared" si="49"/>
        <v>N/A</v>
      </c>
    </row>
    <row r="323" spans="1:24" ht="15" customHeight="1" x14ac:dyDescent="0.3">
      <c r="A323" s="12" t="str">
        <f t="shared" ref="A323:A386" si="57">E323&amp;"-"&amp;F323&amp;"-"&amp;H323</f>
        <v>4-55980259-A-T</v>
      </c>
      <c r="B323" s="11" t="s">
        <v>657</v>
      </c>
      <c r="C323" s="6">
        <v>5.8000000000000003E-2</v>
      </c>
      <c r="D323" s="6"/>
      <c r="E323" s="6">
        <v>4</v>
      </c>
      <c r="F323" s="6">
        <v>55980259</v>
      </c>
      <c r="G323" s="6" t="s">
        <v>1082</v>
      </c>
      <c r="H323" s="6" t="s">
        <v>404</v>
      </c>
      <c r="I323" s="6">
        <v>276</v>
      </c>
      <c r="K323" s="19" t="str">
        <f t="shared" si="50"/>
        <v>Y</v>
      </c>
      <c r="L323" s="20">
        <f t="shared" si="51"/>
        <v>5.8000000000000003E-2</v>
      </c>
      <c r="M323" s="21" t="str">
        <f t="shared" ref="M323:M386" si="58">IF($L323="","",IF(AND($L323&gt;=0.05,$L323&lt;0.1),"A",IF(AND($L323&gt;=0.1,$L323&lt;0.2),"B",IF(AND($L323&gt;=0.2,$L323&lt;=0.25),"C"))))</f>
        <v>A</v>
      </c>
      <c r="N323" s="22">
        <f t="shared" si="52"/>
        <v>4.9000000000000002E-2</v>
      </c>
      <c r="O323" s="23">
        <f t="shared" si="53"/>
        <v>0.01</v>
      </c>
      <c r="P323" s="23">
        <f t="shared" si="54"/>
        <v>0.10700000000000001</v>
      </c>
      <c r="Q323" s="27"/>
      <c r="R323" s="24">
        <f>IF($K323="N","",IF($K323="Y",VLOOKUP($A323,'Run1-4'!$A:$J,3,FALSE)))</f>
        <v>2.93E-2</v>
      </c>
      <c r="S323" s="25" t="str">
        <f t="shared" si="55"/>
        <v>Y</v>
      </c>
      <c r="U323" s="24">
        <f>IF($K323="N","",IF($K323="Y",VLOOKUP($A323,'Run1-5'!$A:$J,3,FALSE)))</f>
        <v>2.01E-2</v>
      </c>
      <c r="V323" s="25" t="str">
        <f t="shared" si="56"/>
        <v>Y</v>
      </c>
      <c r="X323" s="25" t="str">
        <f t="shared" ref="X323:X386" si="59">IF($K323="N","N/A",IF(AND($S323="Y",$V323="Y"),"Y","N"))</f>
        <v>Y</v>
      </c>
    </row>
    <row r="324" spans="1:24" ht="15" customHeight="1" x14ac:dyDescent="0.3">
      <c r="A324" s="12" t="str">
        <f t="shared" si="57"/>
        <v>4-55980293-T</v>
      </c>
      <c r="B324" s="11" t="s">
        <v>75</v>
      </c>
      <c r="C324" s="6">
        <v>0.01</v>
      </c>
      <c r="D324" s="6"/>
      <c r="E324" s="6">
        <v>4</v>
      </c>
      <c r="F324" s="6">
        <v>55980293</v>
      </c>
      <c r="G324" s="6" t="s">
        <v>125</v>
      </c>
      <c r="H324" s="6" t="s">
        <v>1177</v>
      </c>
      <c r="I324" s="6">
        <v>299</v>
      </c>
      <c r="K324" s="19" t="str">
        <f t="shared" ref="K324:K387" si="60">IF(AND($C324&lt;=0.25,C324&gt;=0.05),"Y","N")</f>
        <v>N</v>
      </c>
      <c r="L324" s="20" t="str">
        <f t="shared" ref="L324:L387" si="61">IF(K324="Y",C324,"")</f>
        <v/>
      </c>
      <c r="M324" s="21" t="str">
        <f t="shared" si="58"/>
        <v/>
      </c>
      <c r="N324" s="22" t="str">
        <f t="shared" ref="N324:N387" si="62">IF($M324="A",$L324*$C$1+$F$1,IF($M324="B",L324*$D$1+$F$1,IF($M324="C",L324*$E$1+$F$1,"N/A")))</f>
        <v>N/A</v>
      </c>
      <c r="O324" s="23" t="str">
        <f t="shared" ref="O324:O387" si="63">IF(L324="","",IF((L324-N324)&lt;0.01,0.01,L324-N324))</f>
        <v/>
      </c>
      <c r="P324" s="23" t="str">
        <f t="shared" ref="P324:P387" si="64">IF(L324="","",L324+N324)</f>
        <v/>
      </c>
      <c r="Q324" s="27"/>
      <c r="R324" s="24" t="str">
        <f>IF($K324="N","",IF($K324="Y",VLOOKUP($A324,'Run1-4'!$A:$J,3,FALSE)))</f>
        <v/>
      </c>
      <c r="S324" s="25" t="str">
        <f t="shared" ref="S324:S387" si="65">IF($K324="N","",IF(AND(R324&gt;=$O324,R324&lt;=$P324),"Y","N"))</f>
        <v/>
      </c>
      <c r="U324" s="24" t="str">
        <f>IF($K324="N","",IF($K324="Y",VLOOKUP($A324,'Run1-5'!$A:$J,3,FALSE)))</f>
        <v/>
      </c>
      <c r="V324" s="25" t="str">
        <f t="shared" ref="V324:V387" si="66">IF($K324="N","",IF(AND(U324&gt;=$O324,U324&lt;=$P324),"Y","N"))</f>
        <v/>
      </c>
      <c r="X324" s="25" t="str">
        <f t="shared" si="59"/>
        <v>N/A</v>
      </c>
    </row>
    <row r="325" spans="1:24" ht="15" customHeight="1" x14ac:dyDescent="0.3">
      <c r="A325" s="12" t="str">
        <f t="shared" si="57"/>
        <v>4-55980326-T</v>
      </c>
      <c r="B325" s="11" t="s">
        <v>286</v>
      </c>
      <c r="C325" s="6">
        <v>1.1599999999999999E-2</v>
      </c>
      <c r="D325" s="6" t="s">
        <v>1729</v>
      </c>
      <c r="E325" s="6">
        <v>4</v>
      </c>
      <c r="F325" s="6">
        <v>55980326</v>
      </c>
      <c r="G325" s="6" t="s">
        <v>125</v>
      </c>
      <c r="H325" s="6" t="s">
        <v>1177</v>
      </c>
      <c r="I325" s="6">
        <v>259</v>
      </c>
      <c r="K325" s="19" t="str">
        <f t="shared" si="60"/>
        <v>N</v>
      </c>
      <c r="L325" s="20" t="str">
        <f t="shared" si="61"/>
        <v/>
      </c>
      <c r="M325" s="21" t="str">
        <f t="shared" si="58"/>
        <v/>
      </c>
      <c r="N325" s="22" t="str">
        <f t="shared" si="62"/>
        <v>N/A</v>
      </c>
      <c r="O325" s="23" t="str">
        <f t="shared" si="63"/>
        <v/>
      </c>
      <c r="P325" s="23" t="str">
        <f t="shared" si="64"/>
        <v/>
      </c>
      <c r="Q325" s="27"/>
      <c r="R325" s="24" t="str">
        <f>IF($K325="N","",IF($K325="Y",VLOOKUP($A325,'Run1-4'!$A:$J,3,FALSE)))</f>
        <v/>
      </c>
      <c r="S325" s="25" t="str">
        <f t="shared" si="65"/>
        <v/>
      </c>
      <c r="U325" s="24" t="str">
        <f>IF($K325="N","",IF($K325="Y",VLOOKUP($A325,'Run1-5'!$A:$J,3,FALSE)))</f>
        <v/>
      </c>
      <c r="V325" s="25" t="str">
        <f t="shared" si="66"/>
        <v/>
      </c>
      <c r="X325" s="25" t="str">
        <f t="shared" si="59"/>
        <v>N/A</v>
      </c>
    </row>
    <row r="326" spans="1:24" ht="15" customHeight="1" x14ac:dyDescent="0.3">
      <c r="A326" s="12" t="str">
        <f t="shared" si="57"/>
        <v>4-55980337-G+T</v>
      </c>
      <c r="B326" s="11" t="s">
        <v>504</v>
      </c>
      <c r="C326" s="6">
        <v>1.29E-2</v>
      </c>
      <c r="D326" s="6"/>
      <c r="E326" s="6">
        <v>4</v>
      </c>
      <c r="F326" s="6">
        <v>55980337</v>
      </c>
      <c r="G326" s="6" t="s">
        <v>187</v>
      </c>
      <c r="H326" s="6" t="s">
        <v>84</v>
      </c>
      <c r="I326" s="6">
        <v>310</v>
      </c>
      <c r="K326" s="19" t="str">
        <f t="shared" si="60"/>
        <v>N</v>
      </c>
      <c r="L326" s="20" t="str">
        <f t="shared" si="61"/>
        <v/>
      </c>
      <c r="M326" s="21" t="str">
        <f t="shared" si="58"/>
        <v/>
      </c>
      <c r="N326" s="22" t="str">
        <f t="shared" si="62"/>
        <v>N/A</v>
      </c>
      <c r="O326" s="23" t="str">
        <f t="shared" si="63"/>
        <v/>
      </c>
      <c r="P326" s="23" t="str">
        <f t="shared" si="64"/>
        <v/>
      </c>
      <c r="Q326" s="27"/>
      <c r="R326" s="24" t="str">
        <f>IF($K326="N","",IF($K326="Y",VLOOKUP($A326,'Run1-4'!$A:$J,3,FALSE)))</f>
        <v/>
      </c>
      <c r="S326" s="25" t="str">
        <f t="shared" si="65"/>
        <v/>
      </c>
      <c r="U326" s="24" t="str">
        <f>IF($K326="N","",IF($K326="Y",VLOOKUP($A326,'Run1-5'!$A:$J,3,FALSE)))</f>
        <v/>
      </c>
      <c r="V326" s="25" t="str">
        <f t="shared" si="66"/>
        <v/>
      </c>
      <c r="X326" s="25" t="str">
        <f t="shared" si="59"/>
        <v>N/A</v>
      </c>
    </row>
    <row r="327" spans="1:24" ht="15" customHeight="1" x14ac:dyDescent="0.3">
      <c r="A327" s="12" t="str">
        <f t="shared" si="57"/>
        <v>4-153245449-T-G</v>
      </c>
      <c r="B327" s="11" t="s">
        <v>720</v>
      </c>
      <c r="C327" s="6">
        <v>0.3216</v>
      </c>
      <c r="D327" s="6"/>
      <c r="E327" s="6">
        <v>4</v>
      </c>
      <c r="F327" s="6">
        <v>153245449</v>
      </c>
      <c r="G327" s="6" t="s">
        <v>1177</v>
      </c>
      <c r="H327" s="6" t="s">
        <v>610</v>
      </c>
      <c r="I327" s="6">
        <v>653</v>
      </c>
      <c r="K327" s="19" t="str">
        <f t="shared" si="60"/>
        <v>N</v>
      </c>
      <c r="L327" s="20" t="str">
        <f t="shared" si="61"/>
        <v/>
      </c>
      <c r="M327" s="21" t="str">
        <f t="shared" si="58"/>
        <v/>
      </c>
      <c r="N327" s="22" t="str">
        <f t="shared" si="62"/>
        <v>N/A</v>
      </c>
      <c r="O327" s="23" t="str">
        <f t="shared" si="63"/>
        <v/>
      </c>
      <c r="P327" s="23" t="str">
        <f t="shared" si="64"/>
        <v/>
      </c>
      <c r="Q327" s="27"/>
      <c r="R327" s="24" t="str">
        <f>IF($K327="N","",IF($K327="Y",VLOOKUP($A327,'Run1-4'!$A:$J,3,FALSE)))</f>
        <v/>
      </c>
      <c r="S327" s="25" t="str">
        <f t="shared" si="65"/>
        <v/>
      </c>
      <c r="U327" s="24" t="str">
        <f>IF($K327="N","",IF($K327="Y",VLOOKUP($A327,'Run1-5'!$A:$J,3,FALSE)))</f>
        <v/>
      </c>
      <c r="V327" s="25" t="str">
        <f t="shared" si="66"/>
        <v/>
      </c>
      <c r="X327" s="25" t="str">
        <f t="shared" si="59"/>
        <v>N/A</v>
      </c>
    </row>
    <row r="328" spans="1:24" ht="15" customHeight="1" x14ac:dyDescent="0.3">
      <c r="A328" s="12" t="str">
        <f t="shared" si="57"/>
        <v>4-153245450-G-G</v>
      </c>
      <c r="B328" s="11" t="s">
        <v>137</v>
      </c>
      <c r="C328" s="6">
        <v>3.2399999999999998E-2</v>
      </c>
      <c r="D328" s="6"/>
      <c r="E328" s="6">
        <v>4</v>
      </c>
      <c r="F328" s="6">
        <v>153245450</v>
      </c>
      <c r="G328" s="6" t="s">
        <v>187</v>
      </c>
      <c r="H328" s="6" t="s">
        <v>1096</v>
      </c>
      <c r="I328" s="6">
        <v>370</v>
      </c>
      <c r="K328" s="19" t="str">
        <f t="shared" si="60"/>
        <v>N</v>
      </c>
      <c r="L328" s="20" t="str">
        <f t="shared" si="61"/>
        <v/>
      </c>
      <c r="M328" s="21" t="str">
        <f t="shared" si="58"/>
        <v/>
      </c>
      <c r="N328" s="22" t="str">
        <f t="shared" si="62"/>
        <v>N/A</v>
      </c>
      <c r="O328" s="23" t="str">
        <f t="shared" si="63"/>
        <v/>
      </c>
      <c r="P328" s="23" t="str">
        <f t="shared" si="64"/>
        <v/>
      </c>
      <c r="Q328" s="27"/>
      <c r="R328" s="24" t="str">
        <f>IF($K328="N","",IF($K328="Y",VLOOKUP($A328,'Run1-4'!$A:$J,3,FALSE)))</f>
        <v/>
      </c>
      <c r="S328" s="25" t="str">
        <f t="shared" si="65"/>
        <v/>
      </c>
      <c r="U328" s="24" t="str">
        <f>IF($K328="N","",IF($K328="Y",VLOOKUP($A328,'Run1-5'!$A:$J,3,FALSE)))</f>
        <v/>
      </c>
      <c r="V328" s="25" t="str">
        <f t="shared" si="66"/>
        <v/>
      </c>
      <c r="X328" s="25" t="str">
        <f t="shared" si="59"/>
        <v>N/A</v>
      </c>
    </row>
    <row r="329" spans="1:24" ht="15" customHeight="1" x14ac:dyDescent="0.3">
      <c r="A329" s="12" t="str">
        <f t="shared" si="57"/>
        <v>4-153247280-A</v>
      </c>
      <c r="B329" s="11" t="s">
        <v>354</v>
      </c>
      <c r="C329" s="6">
        <v>1.23E-2</v>
      </c>
      <c r="D329" s="6"/>
      <c r="E329" s="6">
        <v>4</v>
      </c>
      <c r="F329" s="6">
        <v>153247280</v>
      </c>
      <c r="G329" s="6" t="s">
        <v>187</v>
      </c>
      <c r="H329" s="6" t="s">
        <v>1082</v>
      </c>
      <c r="I329" s="6">
        <v>978</v>
      </c>
      <c r="K329" s="19" t="str">
        <f t="shared" si="60"/>
        <v>N</v>
      </c>
      <c r="L329" s="20" t="str">
        <f t="shared" si="61"/>
        <v/>
      </c>
      <c r="M329" s="21" t="str">
        <f t="shared" si="58"/>
        <v/>
      </c>
      <c r="N329" s="22" t="str">
        <f t="shared" si="62"/>
        <v>N/A</v>
      </c>
      <c r="O329" s="23" t="str">
        <f t="shared" si="63"/>
        <v/>
      </c>
      <c r="P329" s="23" t="str">
        <f t="shared" si="64"/>
        <v/>
      </c>
      <c r="Q329" s="27"/>
      <c r="R329" s="24" t="str">
        <f>IF($K329="N","",IF($K329="Y",VLOOKUP($A329,'Run1-4'!$A:$J,3,FALSE)))</f>
        <v/>
      </c>
      <c r="S329" s="25" t="str">
        <f t="shared" si="65"/>
        <v/>
      </c>
      <c r="U329" s="24" t="str">
        <f>IF($K329="N","",IF($K329="Y",VLOOKUP($A329,'Run1-5'!$A:$J,3,FALSE)))</f>
        <v/>
      </c>
      <c r="V329" s="25" t="str">
        <f t="shared" si="66"/>
        <v/>
      </c>
      <c r="X329" s="25" t="str">
        <f t="shared" si="59"/>
        <v>N/A</v>
      </c>
    </row>
    <row r="330" spans="1:24" ht="15" customHeight="1" x14ac:dyDescent="0.3">
      <c r="A330" s="12" t="str">
        <f t="shared" si="57"/>
        <v>4-153247367-A</v>
      </c>
      <c r="B330" s="11" t="s">
        <v>568</v>
      </c>
      <c r="C330" s="6">
        <v>1.11E-2</v>
      </c>
      <c r="D330" s="6"/>
      <c r="E330" s="6">
        <v>4</v>
      </c>
      <c r="F330" s="6">
        <v>153247367</v>
      </c>
      <c r="G330" s="6" t="s">
        <v>187</v>
      </c>
      <c r="H330" s="6" t="s">
        <v>1082</v>
      </c>
      <c r="I330" s="6">
        <v>1077</v>
      </c>
      <c r="K330" s="19" t="str">
        <f t="shared" si="60"/>
        <v>N</v>
      </c>
      <c r="L330" s="20" t="str">
        <f t="shared" si="61"/>
        <v/>
      </c>
      <c r="M330" s="21" t="str">
        <f t="shared" si="58"/>
        <v/>
      </c>
      <c r="N330" s="22" t="str">
        <f t="shared" si="62"/>
        <v>N/A</v>
      </c>
      <c r="O330" s="23" t="str">
        <f t="shared" si="63"/>
        <v/>
      </c>
      <c r="P330" s="23" t="str">
        <f t="shared" si="64"/>
        <v/>
      </c>
      <c r="Q330" s="27"/>
      <c r="R330" s="24" t="str">
        <f>IF($K330="N","",IF($K330="Y",VLOOKUP($A330,'Run1-4'!$A:$J,3,FALSE)))</f>
        <v/>
      </c>
      <c r="S330" s="25" t="str">
        <f t="shared" si="65"/>
        <v/>
      </c>
      <c r="U330" s="24" t="str">
        <f>IF($K330="N","",IF($K330="Y",VLOOKUP($A330,'Run1-5'!$A:$J,3,FALSE)))</f>
        <v/>
      </c>
      <c r="V330" s="25" t="str">
        <f t="shared" si="66"/>
        <v/>
      </c>
      <c r="X330" s="25" t="str">
        <f t="shared" si="59"/>
        <v>N/A</v>
      </c>
    </row>
    <row r="331" spans="1:24" ht="15" customHeight="1" x14ac:dyDescent="0.3">
      <c r="A331" s="12" t="str">
        <f t="shared" si="57"/>
        <v>4-153249356-C</v>
      </c>
      <c r="B331" s="11" t="s">
        <v>786</v>
      </c>
      <c r="C331" s="6">
        <v>1.66E-2</v>
      </c>
      <c r="D331" s="6"/>
      <c r="E331" s="6">
        <v>4</v>
      </c>
      <c r="F331" s="6">
        <v>153249356</v>
      </c>
      <c r="G331" s="6" t="s">
        <v>1177</v>
      </c>
      <c r="H331" s="6" t="s">
        <v>125</v>
      </c>
      <c r="I331" s="6">
        <v>362</v>
      </c>
      <c r="K331" s="19" t="str">
        <f t="shared" si="60"/>
        <v>N</v>
      </c>
      <c r="L331" s="20" t="str">
        <f t="shared" si="61"/>
        <v/>
      </c>
      <c r="M331" s="21" t="str">
        <f t="shared" si="58"/>
        <v/>
      </c>
      <c r="N331" s="22" t="str">
        <f t="shared" si="62"/>
        <v>N/A</v>
      </c>
      <c r="O331" s="23" t="str">
        <f t="shared" si="63"/>
        <v/>
      </c>
      <c r="P331" s="23" t="str">
        <f t="shared" si="64"/>
        <v/>
      </c>
      <c r="Q331" s="27"/>
      <c r="R331" s="24" t="str">
        <f>IF($K331="N","",IF($K331="Y",VLOOKUP($A331,'Run1-4'!$A:$J,3,FALSE)))</f>
        <v/>
      </c>
      <c r="S331" s="25" t="str">
        <f t="shared" si="65"/>
        <v/>
      </c>
      <c r="U331" s="24" t="str">
        <f>IF($K331="N","",IF($K331="Y",VLOOKUP($A331,'Run1-5'!$A:$J,3,FALSE)))</f>
        <v/>
      </c>
      <c r="V331" s="25" t="str">
        <f t="shared" si="66"/>
        <v/>
      </c>
      <c r="X331" s="25" t="str">
        <f t="shared" si="59"/>
        <v>N/A</v>
      </c>
    </row>
    <row r="332" spans="1:24" ht="15" customHeight="1" x14ac:dyDescent="0.3">
      <c r="A332" s="12" t="str">
        <f t="shared" si="57"/>
        <v>4-153249358-T</v>
      </c>
      <c r="B332" s="11" t="s">
        <v>748</v>
      </c>
      <c r="C332" s="6">
        <v>2.1600000000000001E-2</v>
      </c>
      <c r="D332" s="6"/>
      <c r="E332" s="6">
        <v>4</v>
      </c>
      <c r="F332" s="6">
        <v>153249358</v>
      </c>
      <c r="G332" s="6" t="s">
        <v>1082</v>
      </c>
      <c r="H332" s="6" t="s">
        <v>1177</v>
      </c>
      <c r="I332" s="6">
        <v>371</v>
      </c>
      <c r="K332" s="19" t="str">
        <f t="shared" si="60"/>
        <v>N</v>
      </c>
      <c r="L332" s="20" t="str">
        <f t="shared" si="61"/>
        <v/>
      </c>
      <c r="M332" s="21" t="str">
        <f t="shared" si="58"/>
        <v/>
      </c>
      <c r="N332" s="22" t="str">
        <f t="shared" si="62"/>
        <v>N/A</v>
      </c>
      <c r="O332" s="23" t="str">
        <f t="shared" si="63"/>
        <v/>
      </c>
      <c r="P332" s="23" t="str">
        <f t="shared" si="64"/>
        <v/>
      </c>
      <c r="Q332" s="27"/>
      <c r="R332" s="24" t="str">
        <f>IF($K332="N","",IF($K332="Y",VLOOKUP($A332,'Run1-4'!$A:$J,3,FALSE)))</f>
        <v/>
      </c>
      <c r="S332" s="25" t="str">
        <f t="shared" si="65"/>
        <v/>
      </c>
      <c r="U332" s="24" t="str">
        <f>IF($K332="N","",IF($K332="Y",VLOOKUP($A332,'Run1-5'!$A:$J,3,FALSE)))</f>
        <v/>
      </c>
      <c r="V332" s="25" t="str">
        <f t="shared" si="66"/>
        <v/>
      </c>
      <c r="X332" s="25" t="str">
        <f t="shared" si="59"/>
        <v>N/A</v>
      </c>
    </row>
    <row r="333" spans="1:24" ht="15" customHeight="1" x14ac:dyDescent="0.3">
      <c r="A333" s="12" t="str">
        <f t="shared" si="57"/>
        <v>4-153249359-A</v>
      </c>
      <c r="B333" s="11" t="s">
        <v>1190</v>
      </c>
      <c r="C333" s="6">
        <v>2.1499999999999998E-2</v>
      </c>
      <c r="D333" s="6"/>
      <c r="E333" s="6">
        <v>4</v>
      </c>
      <c r="F333" s="6">
        <v>153249359</v>
      </c>
      <c r="G333" s="6" t="s">
        <v>125</v>
      </c>
      <c r="H333" s="6" t="s">
        <v>1082</v>
      </c>
      <c r="I333" s="6">
        <v>372</v>
      </c>
      <c r="K333" s="19" t="str">
        <f t="shared" si="60"/>
        <v>N</v>
      </c>
      <c r="L333" s="20" t="str">
        <f t="shared" si="61"/>
        <v/>
      </c>
      <c r="M333" s="21" t="str">
        <f t="shared" si="58"/>
        <v/>
      </c>
      <c r="N333" s="22" t="str">
        <f t="shared" si="62"/>
        <v>N/A</v>
      </c>
      <c r="O333" s="23" t="str">
        <f t="shared" si="63"/>
        <v/>
      </c>
      <c r="P333" s="23" t="str">
        <f t="shared" si="64"/>
        <v/>
      </c>
      <c r="Q333" s="27"/>
      <c r="R333" s="24" t="str">
        <f>IF($K333="N","",IF($K333="Y",VLOOKUP($A333,'Run1-4'!$A:$J,3,FALSE)))</f>
        <v/>
      </c>
      <c r="S333" s="25" t="str">
        <f t="shared" si="65"/>
        <v/>
      </c>
      <c r="U333" s="24" t="str">
        <f>IF($K333="N","",IF($K333="Y",VLOOKUP($A333,'Run1-5'!$A:$J,3,FALSE)))</f>
        <v/>
      </c>
      <c r="V333" s="25" t="str">
        <f t="shared" si="66"/>
        <v/>
      </c>
      <c r="X333" s="25" t="str">
        <f t="shared" si="59"/>
        <v>N/A</v>
      </c>
    </row>
    <row r="334" spans="1:24" ht="15" customHeight="1" x14ac:dyDescent="0.3">
      <c r="A334" s="12" t="str">
        <f t="shared" si="57"/>
        <v>4-153249359-T</v>
      </c>
      <c r="B334" s="11" t="s">
        <v>968</v>
      </c>
      <c r="C334" s="6">
        <v>1.0800000000000001E-2</v>
      </c>
      <c r="D334" s="6"/>
      <c r="E334" s="6">
        <v>4</v>
      </c>
      <c r="F334" s="6">
        <v>153249359</v>
      </c>
      <c r="G334" s="6" t="s">
        <v>125</v>
      </c>
      <c r="H334" s="6" t="s">
        <v>1177</v>
      </c>
      <c r="I334" s="6">
        <v>372</v>
      </c>
      <c r="K334" s="19" t="str">
        <f t="shared" si="60"/>
        <v>N</v>
      </c>
      <c r="L334" s="20" t="str">
        <f t="shared" si="61"/>
        <v/>
      </c>
      <c r="M334" s="21" t="str">
        <f t="shared" si="58"/>
        <v/>
      </c>
      <c r="N334" s="22" t="str">
        <f t="shared" si="62"/>
        <v>N/A</v>
      </c>
      <c r="O334" s="23" t="str">
        <f t="shared" si="63"/>
        <v/>
      </c>
      <c r="P334" s="23" t="str">
        <f t="shared" si="64"/>
        <v/>
      </c>
      <c r="Q334" s="27"/>
      <c r="R334" s="24" t="str">
        <f>IF($K334="N","",IF($K334="Y",VLOOKUP($A334,'Run1-4'!$A:$J,3,FALSE)))</f>
        <v/>
      </c>
      <c r="S334" s="25" t="str">
        <f t="shared" si="65"/>
        <v/>
      </c>
      <c r="U334" s="24" t="str">
        <f>IF($K334="N","",IF($K334="Y",VLOOKUP($A334,'Run1-5'!$A:$J,3,FALSE)))</f>
        <v/>
      </c>
      <c r="V334" s="25" t="str">
        <f t="shared" si="66"/>
        <v/>
      </c>
      <c r="X334" s="25" t="str">
        <f t="shared" si="59"/>
        <v>N/A</v>
      </c>
    </row>
    <row r="335" spans="1:24" ht="15" customHeight="1" x14ac:dyDescent="0.3">
      <c r="A335" s="12" t="str">
        <f t="shared" si="57"/>
        <v>4-153249361-C</v>
      </c>
      <c r="B335" s="11" t="s">
        <v>591</v>
      </c>
      <c r="C335" s="6">
        <v>3.6799999999999999E-2</v>
      </c>
      <c r="D335" s="6"/>
      <c r="E335" s="6">
        <v>4</v>
      </c>
      <c r="F335" s="6">
        <v>153249361</v>
      </c>
      <c r="G335" s="6" t="s">
        <v>1177</v>
      </c>
      <c r="H335" s="6" t="s">
        <v>125</v>
      </c>
      <c r="I335" s="6">
        <v>272</v>
      </c>
      <c r="K335" s="19" t="str">
        <f t="shared" si="60"/>
        <v>N</v>
      </c>
      <c r="L335" s="20" t="str">
        <f t="shared" si="61"/>
        <v/>
      </c>
      <c r="M335" s="21" t="str">
        <f t="shared" si="58"/>
        <v/>
      </c>
      <c r="N335" s="22" t="str">
        <f t="shared" si="62"/>
        <v>N/A</v>
      </c>
      <c r="O335" s="23" t="str">
        <f t="shared" si="63"/>
        <v/>
      </c>
      <c r="P335" s="23" t="str">
        <f t="shared" si="64"/>
        <v/>
      </c>
      <c r="Q335" s="27"/>
      <c r="R335" s="24" t="str">
        <f>IF($K335="N","",IF($K335="Y",VLOOKUP($A335,'Run1-4'!$A:$J,3,FALSE)))</f>
        <v/>
      </c>
      <c r="S335" s="25" t="str">
        <f t="shared" si="65"/>
        <v/>
      </c>
      <c r="U335" s="24" t="str">
        <f>IF($K335="N","",IF($K335="Y",VLOOKUP($A335,'Run1-5'!$A:$J,3,FALSE)))</f>
        <v/>
      </c>
      <c r="V335" s="25" t="str">
        <f t="shared" si="66"/>
        <v/>
      </c>
      <c r="X335" s="25" t="str">
        <f t="shared" si="59"/>
        <v>N/A</v>
      </c>
    </row>
    <row r="336" spans="1:24" ht="15" customHeight="1" x14ac:dyDescent="0.3">
      <c r="A336" s="12" t="str">
        <f t="shared" si="57"/>
        <v>4-153249366-T+T</v>
      </c>
      <c r="B336" s="11" t="s">
        <v>809</v>
      </c>
      <c r="C336" s="6">
        <v>5.28E-2</v>
      </c>
      <c r="D336" s="6"/>
      <c r="E336" s="6">
        <v>4</v>
      </c>
      <c r="F336" s="6">
        <v>153249366</v>
      </c>
      <c r="G336" s="6" t="s">
        <v>1177</v>
      </c>
      <c r="H336" s="6" t="s">
        <v>997</v>
      </c>
      <c r="I336" s="6">
        <v>246</v>
      </c>
      <c r="K336" s="19" t="str">
        <f t="shared" si="60"/>
        <v>Y</v>
      </c>
      <c r="L336" s="20">
        <f t="shared" si="61"/>
        <v>5.28E-2</v>
      </c>
      <c r="M336" s="21" t="str">
        <f t="shared" si="58"/>
        <v>A</v>
      </c>
      <c r="N336" s="22">
        <f t="shared" si="62"/>
        <v>4.6399999999999997E-2</v>
      </c>
      <c r="O336" s="23">
        <f t="shared" si="63"/>
        <v>0.01</v>
      </c>
      <c r="P336" s="23">
        <f t="shared" si="64"/>
        <v>9.9199999999999997E-2</v>
      </c>
      <c r="Q336" s="27"/>
      <c r="R336" s="24">
        <f>IF($K336="N","",IF($K336="Y",VLOOKUP($A336,'Run1-4'!$A:$J,3,FALSE)))</f>
        <v>3.7999999999999999E-2</v>
      </c>
      <c r="S336" s="25" t="str">
        <f t="shared" si="65"/>
        <v>Y</v>
      </c>
      <c r="U336" s="24">
        <f>IF($K336="N","",IF($K336="Y",VLOOKUP($A336,'Run1-5'!$A:$J,3,FALSE)))</f>
        <v>3.49E-2</v>
      </c>
      <c r="V336" s="25" t="str">
        <f t="shared" si="66"/>
        <v>Y</v>
      </c>
      <c r="X336" s="25" t="str">
        <f t="shared" si="59"/>
        <v>Y</v>
      </c>
    </row>
    <row r="337" spans="1:24" ht="15" customHeight="1" x14ac:dyDescent="0.3">
      <c r="A337" s="12" t="str">
        <f t="shared" si="57"/>
        <v>4-153249391-G</v>
      </c>
      <c r="B337" s="11" t="s">
        <v>1037</v>
      </c>
      <c r="C337" s="6">
        <v>1.52E-2</v>
      </c>
      <c r="D337" s="6"/>
      <c r="E337" s="6">
        <v>4</v>
      </c>
      <c r="F337" s="6">
        <v>153249391</v>
      </c>
      <c r="G337" s="6" t="s">
        <v>1177</v>
      </c>
      <c r="H337" s="6" t="s">
        <v>187</v>
      </c>
      <c r="I337" s="6">
        <v>394</v>
      </c>
      <c r="K337" s="19" t="str">
        <f t="shared" si="60"/>
        <v>N</v>
      </c>
      <c r="L337" s="20" t="str">
        <f t="shared" si="61"/>
        <v/>
      </c>
      <c r="M337" s="21" t="str">
        <f t="shared" si="58"/>
        <v/>
      </c>
      <c r="N337" s="22" t="str">
        <f t="shared" si="62"/>
        <v>N/A</v>
      </c>
      <c r="O337" s="23" t="str">
        <f t="shared" si="63"/>
        <v/>
      </c>
      <c r="P337" s="23" t="str">
        <f t="shared" si="64"/>
        <v/>
      </c>
      <c r="Q337" s="27"/>
      <c r="R337" s="24" t="str">
        <f>IF($K337="N","",IF($K337="Y",VLOOKUP($A337,'Run1-4'!$A:$J,3,FALSE)))</f>
        <v/>
      </c>
      <c r="S337" s="25" t="str">
        <f t="shared" si="65"/>
        <v/>
      </c>
      <c r="U337" s="24" t="str">
        <f>IF($K337="N","",IF($K337="Y",VLOOKUP($A337,'Run1-5'!$A:$J,3,FALSE)))</f>
        <v/>
      </c>
      <c r="V337" s="25" t="str">
        <f t="shared" si="66"/>
        <v/>
      </c>
      <c r="X337" s="25" t="str">
        <f t="shared" si="59"/>
        <v>N/A</v>
      </c>
    </row>
    <row r="338" spans="1:24" ht="15" customHeight="1" x14ac:dyDescent="0.3">
      <c r="A338" s="12" t="str">
        <f t="shared" si="57"/>
        <v>4-153249431-T</v>
      </c>
      <c r="B338" s="11" t="s">
        <v>1251</v>
      </c>
      <c r="C338" s="6">
        <v>1.21E-2</v>
      </c>
      <c r="D338" s="6"/>
      <c r="E338" s="6">
        <v>4</v>
      </c>
      <c r="F338" s="6">
        <v>153249431</v>
      </c>
      <c r="G338" s="6" t="s">
        <v>125</v>
      </c>
      <c r="H338" s="6" t="s">
        <v>1177</v>
      </c>
      <c r="I338" s="6">
        <v>412</v>
      </c>
      <c r="K338" s="19" t="str">
        <f t="shared" si="60"/>
        <v>N</v>
      </c>
      <c r="L338" s="20" t="str">
        <f t="shared" si="61"/>
        <v/>
      </c>
      <c r="M338" s="21" t="str">
        <f t="shared" si="58"/>
        <v/>
      </c>
      <c r="N338" s="22" t="str">
        <f t="shared" si="62"/>
        <v>N/A</v>
      </c>
      <c r="O338" s="23" t="str">
        <f t="shared" si="63"/>
        <v/>
      </c>
      <c r="P338" s="23" t="str">
        <f t="shared" si="64"/>
        <v/>
      </c>
      <c r="Q338" s="27"/>
      <c r="R338" s="24" t="str">
        <f>IF($K338="N","",IF($K338="Y",VLOOKUP($A338,'Run1-4'!$A:$J,3,FALSE)))</f>
        <v/>
      </c>
      <c r="S338" s="25" t="str">
        <f t="shared" si="65"/>
        <v/>
      </c>
      <c r="U338" s="24" t="str">
        <f>IF($K338="N","",IF($K338="Y",VLOOKUP($A338,'Run1-5'!$A:$J,3,FALSE)))</f>
        <v/>
      </c>
      <c r="V338" s="25" t="str">
        <f t="shared" si="66"/>
        <v/>
      </c>
      <c r="X338" s="25" t="str">
        <f t="shared" si="59"/>
        <v>N/A</v>
      </c>
    </row>
    <row r="339" spans="1:24" ht="15" customHeight="1" x14ac:dyDescent="0.3">
      <c r="A339" s="12" t="str">
        <f t="shared" si="57"/>
        <v>4-153249433-T</v>
      </c>
      <c r="B339" s="11" t="s">
        <v>651</v>
      </c>
      <c r="C339" s="6">
        <v>1.2E-2</v>
      </c>
      <c r="D339" s="6"/>
      <c r="E339" s="6">
        <v>4</v>
      </c>
      <c r="F339" s="6">
        <v>153249433</v>
      </c>
      <c r="G339" s="6" t="s">
        <v>125</v>
      </c>
      <c r="H339" s="6" t="s">
        <v>1177</v>
      </c>
      <c r="I339" s="6">
        <v>415</v>
      </c>
      <c r="K339" s="19" t="str">
        <f t="shared" si="60"/>
        <v>N</v>
      </c>
      <c r="L339" s="20" t="str">
        <f t="shared" si="61"/>
        <v/>
      </c>
      <c r="M339" s="21" t="str">
        <f t="shared" si="58"/>
        <v/>
      </c>
      <c r="N339" s="22" t="str">
        <f t="shared" si="62"/>
        <v>N/A</v>
      </c>
      <c r="O339" s="23" t="str">
        <f t="shared" si="63"/>
        <v/>
      </c>
      <c r="P339" s="23" t="str">
        <f t="shared" si="64"/>
        <v/>
      </c>
      <c r="Q339" s="27"/>
      <c r="R339" s="24" t="str">
        <f>IF($K339="N","",IF($K339="Y",VLOOKUP($A339,'Run1-4'!$A:$J,3,FALSE)))</f>
        <v/>
      </c>
      <c r="S339" s="25" t="str">
        <f t="shared" si="65"/>
        <v/>
      </c>
      <c r="U339" s="24" t="str">
        <f>IF($K339="N","",IF($K339="Y",VLOOKUP($A339,'Run1-5'!$A:$J,3,FALSE)))</f>
        <v/>
      </c>
      <c r="V339" s="25" t="str">
        <f t="shared" si="66"/>
        <v/>
      </c>
      <c r="X339" s="25" t="str">
        <f t="shared" si="59"/>
        <v>N/A</v>
      </c>
    </row>
    <row r="340" spans="1:24" ht="15" customHeight="1" x14ac:dyDescent="0.3">
      <c r="A340" s="12" t="str">
        <f t="shared" si="57"/>
        <v>4-153250884-A</v>
      </c>
      <c r="B340" s="11" t="s">
        <v>873</v>
      </c>
      <c r="C340" s="6">
        <v>1.67E-2</v>
      </c>
      <c r="D340" s="6"/>
      <c r="E340" s="6">
        <v>4</v>
      </c>
      <c r="F340" s="6">
        <v>153250884</v>
      </c>
      <c r="G340" s="6" t="s">
        <v>187</v>
      </c>
      <c r="H340" s="6" t="s">
        <v>1082</v>
      </c>
      <c r="I340" s="6">
        <v>538</v>
      </c>
      <c r="K340" s="19" t="str">
        <f t="shared" si="60"/>
        <v>N</v>
      </c>
      <c r="L340" s="20" t="str">
        <f t="shared" si="61"/>
        <v/>
      </c>
      <c r="M340" s="21" t="str">
        <f t="shared" si="58"/>
        <v/>
      </c>
      <c r="N340" s="22" t="str">
        <f t="shared" si="62"/>
        <v>N/A</v>
      </c>
      <c r="O340" s="23" t="str">
        <f t="shared" si="63"/>
        <v/>
      </c>
      <c r="P340" s="23" t="str">
        <f t="shared" si="64"/>
        <v/>
      </c>
      <c r="Q340" s="27"/>
      <c r="R340" s="24" t="str">
        <f>IF($K340="N","",IF($K340="Y",VLOOKUP($A340,'Run1-4'!$A:$J,3,FALSE)))</f>
        <v/>
      </c>
      <c r="S340" s="25" t="str">
        <f t="shared" si="65"/>
        <v/>
      </c>
      <c r="U340" s="24" t="str">
        <f>IF($K340="N","",IF($K340="Y",VLOOKUP($A340,'Run1-5'!$A:$J,3,FALSE)))</f>
        <v/>
      </c>
      <c r="V340" s="25" t="str">
        <f t="shared" si="66"/>
        <v/>
      </c>
      <c r="X340" s="25" t="str">
        <f t="shared" si="59"/>
        <v>N/A</v>
      </c>
    </row>
    <row r="341" spans="1:24" ht="15" customHeight="1" x14ac:dyDescent="0.3">
      <c r="A341" s="12" t="str">
        <f t="shared" si="57"/>
        <v>4-153250891-C-A</v>
      </c>
      <c r="B341" s="11" t="s">
        <v>1098</v>
      </c>
      <c r="C341" s="6">
        <v>2.3699999999999999E-2</v>
      </c>
      <c r="D341" s="6"/>
      <c r="E341" s="6">
        <v>4</v>
      </c>
      <c r="F341" s="6">
        <v>153250891</v>
      </c>
      <c r="G341" s="6" t="s">
        <v>125</v>
      </c>
      <c r="H341" s="6" t="s">
        <v>403</v>
      </c>
      <c r="I341" s="6">
        <v>548</v>
      </c>
      <c r="K341" s="19" t="str">
        <f t="shared" si="60"/>
        <v>N</v>
      </c>
      <c r="L341" s="20" t="str">
        <f t="shared" si="61"/>
        <v/>
      </c>
      <c r="M341" s="21" t="str">
        <f t="shared" si="58"/>
        <v/>
      </c>
      <c r="N341" s="22" t="str">
        <f t="shared" si="62"/>
        <v>N/A</v>
      </c>
      <c r="O341" s="23" t="str">
        <f t="shared" si="63"/>
        <v/>
      </c>
      <c r="P341" s="23" t="str">
        <f t="shared" si="64"/>
        <v/>
      </c>
      <c r="Q341" s="27"/>
      <c r="R341" s="24" t="str">
        <f>IF($K341="N","",IF($K341="Y",VLOOKUP($A341,'Run1-4'!$A:$J,3,FALSE)))</f>
        <v/>
      </c>
      <c r="S341" s="25" t="str">
        <f t="shared" si="65"/>
        <v/>
      </c>
      <c r="U341" s="24" t="str">
        <f>IF($K341="N","",IF($K341="Y",VLOOKUP($A341,'Run1-5'!$A:$J,3,FALSE)))</f>
        <v/>
      </c>
      <c r="V341" s="25" t="str">
        <f t="shared" si="66"/>
        <v/>
      </c>
      <c r="X341" s="25" t="str">
        <f t="shared" si="59"/>
        <v>N/A</v>
      </c>
    </row>
    <row r="342" spans="1:24" ht="15" customHeight="1" x14ac:dyDescent="0.3">
      <c r="A342" s="12" t="str">
        <f t="shared" si="57"/>
        <v>4-153250914-A-T</v>
      </c>
      <c r="B342" s="11" t="s">
        <v>1057</v>
      </c>
      <c r="C342" s="6">
        <v>3.15E-2</v>
      </c>
      <c r="D342" s="6"/>
      <c r="E342" s="6">
        <v>4</v>
      </c>
      <c r="F342" s="6">
        <v>153250914</v>
      </c>
      <c r="G342" s="6" t="s">
        <v>1082</v>
      </c>
      <c r="H342" s="6" t="s">
        <v>404</v>
      </c>
      <c r="I342" s="6">
        <v>539</v>
      </c>
      <c r="K342" s="19" t="str">
        <f t="shared" si="60"/>
        <v>N</v>
      </c>
      <c r="L342" s="20" t="str">
        <f t="shared" si="61"/>
        <v/>
      </c>
      <c r="M342" s="21" t="str">
        <f t="shared" si="58"/>
        <v/>
      </c>
      <c r="N342" s="22" t="str">
        <f t="shared" si="62"/>
        <v>N/A</v>
      </c>
      <c r="O342" s="23" t="str">
        <f t="shared" si="63"/>
        <v/>
      </c>
      <c r="P342" s="23" t="str">
        <f t="shared" si="64"/>
        <v/>
      </c>
      <c r="Q342" s="27"/>
      <c r="R342" s="24" t="str">
        <f>IF($K342="N","",IF($K342="Y",VLOOKUP($A342,'Run1-4'!$A:$J,3,FALSE)))</f>
        <v/>
      </c>
      <c r="S342" s="25" t="str">
        <f t="shared" si="65"/>
        <v/>
      </c>
      <c r="U342" s="24" t="str">
        <f>IF($K342="N","",IF($K342="Y",VLOOKUP($A342,'Run1-5'!$A:$J,3,FALSE)))</f>
        <v/>
      </c>
      <c r="V342" s="25" t="str">
        <f t="shared" si="66"/>
        <v/>
      </c>
      <c r="X342" s="25" t="str">
        <f t="shared" si="59"/>
        <v>N/A</v>
      </c>
    </row>
    <row r="343" spans="1:24" ht="15" customHeight="1" x14ac:dyDescent="0.3">
      <c r="A343" s="12" t="str">
        <f t="shared" si="57"/>
        <v>4-153258937-T-A</v>
      </c>
      <c r="B343" s="11" t="s">
        <v>1274</v>
      </c>
      <c r="C343" s="6">
        <v>1.0800000000000001E-2</v>
      </c>
      <c r="D343" s="6"/>
      <c r="E343" s="6">
        <v>4</v>
      </c>
      <c r="F343" s="6">
        <v>153258937</v>
      </c>
      <c r="G343" s="6" t="s">
        <v>1177</v>
      </c>
      <c r="H343" s="6" t="s">
        <v>928</v>
      </c>
      <c r="I343" s="6">
        <v>369</v>
      </c>
      <c r="K343" s="19" t="str">
        <f t="shared" si="60"/>
        <v>N</v>
      </c>
      <c r="L343" s="20" t="str">
        <f t="shared" si="61"/>
        <v/>
      </c>
      <c r="M343" s="21" t="str">
        <f t="shared" si="58"/>
        <v/>
      </c>
      <c r="N343" s="22" t="str">
        <f t="shared" si="62"/>
        <v>N/A</v>
      </c>
      <c r="O343" s="23" t="str">
        <f t="shared" si="63"/>
        <v/>
      </c>
      <c r="P343" s="23" t="str">
        <f t="shared" si="64"/>
        <v/>
      </c>
      <c r="Q343" s="27"/>
      <c r="R343" s="24" t="str">
        <f>IF($K343="N","",IF($K343="Y",VLOOKUP($A343,'Run1-4'!$A:$J,3,FALSE)))</f>
        <v/>
      </c>
      <c r="S343" s="25" t="str">
        <f t="shared" si="65"/>
        <v/>
      </c>
      <c r="U343" s="24" t="str">
        <f>IF($K343="N","",IF($K343="Y",VLOOKUP($A343,'Run1-5'!$A:$J,3,FALSE)))</f>
        <v/>
      </c>
      <c r="V343" s="25" t="str">
        <f t="shared" si="66"/>
        <v/>
      </c>
      <c r="X343" s="25" t="str">
        <f t="shared" si="59"/>
        <v>N/A</v>
      </c>
    </row>
    <row r="344" spans="1:24" ht="15" customHeight="1" x14ac:dyDescent="0.3">
      <c r="A344" s="12" t="str">
        <f t="shared" si="57"/>
        <v>4-153258948-C+T</v>
      </c>
      <c r="B344" s="11" t="s">
        <v>100</v>
      </c>
      <c r="C344" s="6">
        <v>1.0800000000000001E-2</v>
      </c>
      <c r="D344" s="6"/>
      <c r="E344" s="6">
        <v>4</v>
      </c>
      <c r="F344" s="6">
        <v>153258948</v>
      </c>
      <c r="G344" s="6" t="s">
        <v>125</v>
      </c>
      <c r="H344" s="6" t="s">
        <v>1283</v>
      </c>
      <c r="I344" s="6">
        <v>369</v>
      </c>
      <c r="K344" s="19" t="str">
        <f t="shared" si="60"/>
        <v>N</v>
      </c>
      <c r="L344" s="20" t="str">
        <f t="shared" si="61"/>
        <v/>
      </c>
      <c r="M344" s="21" t="str">
        <f t="shared" si="58"/>
        <v/>
      </c>
      <c r="N344" s="22" t="str">
        <f t="shared" si="62"/>
        <v>N/A</v>
      </c>
      <c r="O344" s="23" t="str">
        <f t="shared" si="63"/>
        <v/>
      </c>
      <c r="P344" s="23" t="str">
        <f t="shared" si="64"/>
        <v/>
      </c>
      <c r="Q344" s="27"/>
      <c r="R344" s="24" t="str">
        <f>IF($K344="N","",IF($K344="Y",VLOOKUP($A344,'Run1-4'!$A:$J,3,FALSE)))</f>
        <v/>
      </c>
      <c r="S344" s="25" t="str">
        <f t="shared" si="65"/>
        <v/>
      </c>
      <c r="U344" s="24" t="str">
        <f>IF($K344="N","",IF($K344="Y",VLOOKUP($A344,'Run1-5'!$A:$J,3,FALSE)))</f>
        <v/>
      </c>
      <c r="V344" s="25" t="str">
        <f t="shared" si="66"/>
        <v/>
      </c>
      <c r="X344" s="25" t="str">
        <f t="shared" si="59"/>
        <v>N/A</v>
      </c>
    </row>
    <row r="345" spans="1:24" ht="15" customHeight="1" x14ac:dyDescent="0.3">
      <c r="A345" s="12" t="str">
        <f t="shared" si="57"/>
        <v>4-153258956-C-T</v>
      </c>
      <c r="B345" s="11" t="s">
        <v>316</v>
      </c>
      <c r="C345" s="6">
        <v>1.6299999999999999E-2</v>
      </c>
      <c r="D345" s="6"/>
      <c r="E345" s="6">
        <v>4</v>
      </c>
      <c r="F345" s="6">
        <v>153258956</v>
      </c>
      <c r="G345" s="6" t="s">
        <v>125</v>
      </c>
      <c r="H345" s="6" t="s">
        <v>493</v>
      </c>
      <c r="I345" s="6">
        <v>369</v>
      </c>
      <c r="K345" s="19" t="str">
        <f t="shared" si="60"/>
        <v>N</v>
      </c>
      <c r="L345" s="20" t="str">
        <f t="shared" si="61"/>
        <v/>
      </c>
      <c r="M345" s="21" t="str">
        <f t="shared" si="58"/>
        <v/>
      </c>
      <c r="N345" s="22" t="str">
        <f t="shared" si="62"/>
        <v>N/A</v>
      </c>
      <c r="O345" s="23" t="str">
        <f t="shared" si="63"/>
        <v/>
      </c>
      <c r="P345" s="23" t="str">
        <f t="shared" si="64"/>
        <v/>
      </c>
      <c r="Q345" s="27"/>
      <c r="R345" s="24" t="str">
        <f>IF($K345="N","",IF($K345="Y",VLOOKUP($A345,'Run1-4'!$A:$J,3,FALSE)))</f>
        <v/>
      </c>
      <c r="S345" s="25" t="str">
        <f t="shared" si="65"/>
        <v/>
      </c>
      <c r="U345" s="24" t="str">
        <f>IF($K345="N","",IF($K345="Y",VLOOKUP($A345,'Run1-5'!$A:$J,3,FALSE)))</f>
        <v/>
      </c>
      <c r="V345" s="25" t="str">
        <f t="shared" si="66"/>
        <v/>
      </c>
      <c r="X345" s="25" t="str">
        <f t="shared" si="59"/>
        <v>N/A</v>
      </c>
    </row>
    <row r="346" spans="1:24" ht="15" customHeight="1" x14ac:dyDescent="0.3">
      <c r="A346" s="12" t="str">
        <f t="shared" si="57"/>
        <v>4-153258966-T</v>
      </c>
      <c r="B346" s="11" t="s">
        <v>1122</v>
      </c>
      <c r="C346" s="6">
        <v>1.34E-2</v>
      </c>
      <c r="D346" s="6"/>
      <c r="E346" s="6">
        <v>4</v>
      </c>
      <c r="F346" s="6">
        <v>153258966</v>
      </c>
      <c r="G346" s="6" t="s">
        <v>125</v>
      </c>
      <c r="H346" s="6" t="s">
        <v>1177</v>
      </c>
      <c r="I346" s="6">
        <v>372</v>
      </c>
      <c r="K346" s="19" t="str">
        <f t="shared" si="60"/>
        <v>N</v>
      </c>
      <c r="L346" s="20" t="str">
        <f t="shared" si="61"/>
        <v/>
      </c>
      <c r="M346" s="21" t="str">
        <f t="shared" si="58"/>
        <v/>
      </c>
      <c r="N346" s="22" t="str">
        <f t="shared" si="62"/>
        <v>N/A</v>
      </c>
      <c r="O346" s="23" t="str">
        <f t="shared" si="63"/>
        <v/>
      </c>
      <c r="P346" s="23" t="str">
        <f t="shared" si="64"/>
        <v/>
      </c>
      <c r="Q346" s="27"/>
      <c r="R346" s="24" t="str">
        <f>IF($K346="N","",IF($K346="Y",VLOOKUP($A346,'Run1-4'!$A:$J,3,FALSE)))</f>
        <v/>
      </c>
      <c r="S346" s="25" t="str">
        <f t="shared" si="65"/>
        <v/>
      </c>
      <c r="U346" s="24" t="str">
        <f>IF($K346="N","",IF($K346="Y",VLOOKUP($A346,'Run1-5'!$A:$J,3,FALSE)))</f>
        <v/>
      </c>
      <c r="V346" s="25" t="str">
        <f t="shared" si="66"/>
        <v/>
      </c>
      <c r="X346" s="25" t="str">
        <f t="shared" si="59"/>
        <v>N/A</v>
      </c>
    </row>
    <row r="347" spans="1:24" ht="15" customHeight="1" x14ac:dyDescent="0.3">
      <c r="A347" s="12" t="str">
        <f t="shared" si="57"/>
        <v>4-153258981-C</v>
      </c>
      <c r="B347" s="11" t="s">
        <v>1337</v>
      </c>
      <c r="C347" s="6">
        <v>1.06E-2</v>
      </c>
      <c r="D347" s="6"/>
      <c r="E347" s="6">
        <v>4</v>
      </c>
      <c r="F347" s="6">
        <v>153258981</v>
      </c>
      <c r="G347" s="6" t="s">
        <v>1177</v>
      </c>
      <c r="H347" s="6" t="s">
        <v>125</v>
      </c>
      <c r="I347" s="6">
        <v>376</v>
      </c>
      <c r="K347" s="19" t="str">
        <f t="shared" si="60"/>
        <v>N</v>
      </c>
      <c r="L347" s="20" t="str">
        <f t="shared" si="61"/>
        <v/>
      </c>
      <c r="M347" s="21" t="str">
        <f t="shared" si="58"/>
        <v/>
      </c>
      <c r="N347" s="22" t="str">
        <f t="shared" si="62"/>
        <v>N/A</v>
      </c>
      <c r="O347" s="23" t="str">
        <f t="shared" si="63"/>
        <v/>
      </c>
      <c r="P347" s="23" t="str">
        <f t="shared" si="64"/>
        <v/>
      </c>
      <c r="Q347" s="27"/>
      <c r="R347" s="24" t="str">
        <f>IF($K347="N","",IF($K347="Y",VLOOKUP($A347,'Run1-4'!$A:$J,3,FALSE)))</f>
        <v/>
      </c>
      <c r="S347" s="25" t="str">
        <f t="shared" si="65"/>
        <v/>
      </c>
      <c r="U347" s="24" t="str">
        <f>IF($K347="N","",IF($K347="Y",VLOOKUP($A347,'Run1-5'!$A:$J,3,FALSE)))</f>
        <v/>
      </c>
      <c r="V347" s="25" t="str">
        <f t="shared" si="66"/>
        <v/>
      </c>
      <c r="X347" s="25" t="str">
        <f t="shared" si="59"/>
        <v>N/A</v>
      </c>
    </row>
    <row r="348" spans="1:24" ht="15" customHeight="1" x14ac:dyDescent="0.3">
      <c r="A348" s="12" t="str">
        <f t="shared" si="57"/>
        <v>4-153258982-T</v>
      </c>
      <c r="B348" s="11" t="s">
        <v>161</v>
      </c>
      <c r="C348" s="6">
        <v>1.5800000000000002E-2</v>
      </c>
      <c r="D348" s="6"/>
      <c r="E348" s="6">
        <v>4</v>
      </c>
      <c r="F348" s="6">
        <v>153258982</v>
      </c>
      <c r="G348" s="6" t="s">
        <v>125</v>
      </c>
      <c r="H348" s="6" t="s">
        <v>1177</v>
      </c>
      <c r="I348" s="6">
        <v>379</v>
      </c>
      <c r="K348" s="19" t="str">
        <f t="shared" si="60"/>
        <v>N</v>
      </c>
      <c r="L348" s="20" t="str">
        <f t="shared" si="61"/>
        <v/>
      </c>
      <c r="M348" s="21" t="str">
        <f t="shared" si="58"/>
        <v/>
      </c>
      <c r="N348" s="22" t="str">
        <f t="shared" si="62"/>
        <v>N/A</v>
      </c>
      <c r="O348" s="23" t="str">
        <f t="shared" si="63"/>
        <v/>
      </c>
      <c r="P348" s="23" t="str">
        <f t="shared" si="64"/>
        <v/>
      </c>
      <c r="Q348" s="27"/>
      <c r="R348" s="24" t="str">
        <f>IF($K348="N","",IF($K348="Y",VLOOKUP($A348,'Run1-4'!$A:$J,3,FALSE)))</f>
        <v/>
      </c>
      <c r="S348" s="25" t="str">
        <f t="shared" si="65"/>
        <v/>
      </c>
      <c r="U348" s="24" t="str">
        <f>IF($K348="N","",IF($K348="Y",VLOOKUP($A348,'Run1-5'!$A:$J,3,FALSE)))</f>
        <v/>
      </c>
      <c r="V348" s="25" t="str">
        <f t="shared" si="66"/>
        <v/>
      </c>
      <c r="X348" s="25" t="str">
        <f t="shared" si="59"/>
        <v>N/A</v>
      </c>
    </row>
    <row r="349" spans="1:24" ht="15" customHeight="1" x14ac:dyDescent="0.3">
      <c r="A349" s="12" t="str">
        <f t="shared" si="57"/>
        <v>4-153258983-A</v>
      </c>
      <c r="B349" s="11" t="s">
        <v>379</v>
      </c>
      <c r="C349" s="6">
        <v>1.84E-2</v>
      </c>
      <c r="D349" s="6"/>
      <c r="E349" s="6">
        <v>4</v>
      </c>
      <c r="F349" s="6">
        <v>153258983</v>
      </c>
      <c r="G349" s="6" t="s">
        <v>187</v>
      </c>
      <c r="H349" s="6" t="s">
        <v>1082</v>
      </c>
      <c r="I349" s="6">
        <v>381</v>
      </c>
      <c r="K349" s="19" t="str">
        <f t="shared" si="60"/>
        <v>N</v>
      </c>
      <c r="L349" s="20" t="str">
        <f t="shared" si="61"/>
        <v/>
      </c>
      <c r="M349" s="21" t="str">
        <f t="shared" si="58"/>
        <v/>
      </c>
      <c r="N349" s="22" t="str">
        <f t="shared" si="62"/>
        <v>N/A</v>
      </c>
      <c r="O349" s="23" t="str">
        <f t="shared" si="63"/>
        <v/>
      </c>
      <c r="P349" s="23" t="str">
        <f t="shared" si="64"/>
        <v/>
      </c>
      <c r="Q349" s="27"/>
      <c r="R349" s="24" t="str">
        <f>IF($K349="N","",IF($K349="Y",VLOOKUP($A349,'Run1-4'!$A:$J,3,FALSE)))</f>
        <v/>
      </c>
      <c r="S349" s="25" t="str">
        <f t="shared" si="65"/>
        <v/>
      </c>
      <c r="U349" s="24" t="str">
        <f>IF($K349="N","",IF($K349="Y",VLOOKUP($A349,'Run1-5'!$A:$J,3,FALSE)))</f>
        <v/>
      </c>
      <c r="V349" s="25" t="str">
        <f t="shared" si="66"/>
        <v/>
      </c>
      <c r="X349" s="25" t="str">
        <f t="shared" si="59"/>
        <v>N/A</v>
      </c>
    </row>
    <row r="350" spans="1:24" ht="15" customHeight="1" x14ac:dyDescent="0.3">
      <c r="A350" s="12" t="str">
        <f t="shared" si="57"/>
        <v>4-153259017-C</v>
      </c>
      <c r="B350" s="11" t="s">
        <v>1184</v>
      </c>
      <c r="C350" s="6">
        <v>1.29E-2</v>
      </c>
      <c r="D350" s="6" t="s">
        <v>1730</v>
      </c>
      <c r="E350" s="6">
        <v>4</v>
      </c>
      <c r="F350" s="6">
        <v>153259017</v>
      </c>
      <c r="G350" s="6" t="s">
        <v>1177</v>
      </c>
      <c r="H350" s="6" t="s">
        <v>125</v>
      </c>
      <c r="I350" s="6">
        <v>311</v>
      </c>
      <c r="K350" s="19" t="str">
        <f t="shared" si="60"/>
        <v>N</v>
      </c>
      <c r="L350" s="20" t="str">
        <f t="shared" si="61"/>
        <v/>
      </c>
      <c r="M350" s="21" t="str">
        <f t="shared" si="58"/>
        <v/>
      </c>
      <c r="N350" s="22" t="str">
        <f t="shared" si="62"/>
        <v>N/A</v>
      </c>
      <c r="O350" s="23" t="str">
        <f t="shared" si="63"/>
        <v/>
      </c>
      <c r="P350" s="23" t="str">
        <f t="shared" si="64"/>
        <v/>
      </c>
      <c r="Q350" s="27"/>
      <c r="R350" s="24" t="str">
        <f>IF($K350="N","",IF($K350="Y",VLOOKUP($A350,'Run1-4'!$A:$J,3,FALSE)))</f>
        <v/>
      </c>
      <c r="S350" s="25" t="str">
        <f t="shared" si="65"/>
        <v/>
      </c>
      <c r="U350" s="24" t="str">
        <f>IF($K350="N","",IF($K350="Y",VLOOKUP($A350,'Run1-5'!$A:$J,3,FALSE)))</f>
        <v/>
      </c>
      <c r="V350" s="25" t="str">
        <f t="shared" si="66"/>
        <v/>
      </c>
      <c r="X350" s="25" t="str">
        <f t="shared" si="59"/>
        <v>N/A</v>
      </c>
    </row>
    <row r="351" spans="1:24" ht="15" customHeight="1" x14ac:dyDescent="0.3">
      <c r="A351" s="12" t="str">
        <f t="shared" si="57"/>
        <v>5-112174605-A</v>
      </c>
      <c r="B351" s="11" t="s">
        <v>14</v>
      </c>
      <c r="C351" s="6">
        <v>1.0500000000000001E-2</v>
      </c>
      <c r="D351" s="6"/>
      <c r="E351" s="6">
        <v>5</v>
      </c>
      <c r="F351" s="6">
        <v>112174605</v>
      </c>
      <c r="G351" s="6" t="s">
        <v>187</v>
      </c>
      <c r="H351" s="6" t="s">
        <v>1082</v>
      </c>
      <c r="I351" s="6">
        <v>574</v>
      </c>
      <c r="K351" s="19" t="str">
        <f t="shared" si="60"/>
        <v>N</v>
      </c>
      <c r="L351" s="20" t="str">
        <f t="shared" si="61"/>
        <v/>
      </c>
      <c r="M351" s="21" t="str">
        <f t="shared" si="58"/>
        <v/>
      </c>
      <c r="N351" s="22" t="str">
        <f t="shared" si="62"/>
        <v>N/A</v>
      </c>
      <c r="O351" s="23" t="str">
        <f t="shared" si="63"/>
        <v/>
      </c>
      <c r="P351" s="23" t="str">
        <f t="shared" si="64"/>
        <v/>
      </c>
      <c r="Q351" s="27"/>
      <c r="R351" s="24" t="str">
        <f>IF($K351="N","",IF($K351="Y",VLOOKUP($A351,'Run1-4'!$A:$J,3,FALSE)))</f>
        <v/>
      </c>
      <c r="S351" s="25" t="str">
        <f t="shared" si="65"/>
        <v/>
      </c>
      <c r="U351" s="24" t="str">
        <f>IF($K351="N","",IF($K351="Y",VLOOKUP($A351,'Run1-5'!$A:$J,3,FALSE)))</f>
        <v/>
      </c>
      <c r="V351" s="25" t="str">
        <f t="shared" si="66"/>
        <v/>
      </c>
      <c r="X351" s="25" t="str">
        <f t="shared" si="59"/>
        <v>N/A</v>
      </c>
    </row>
    <row r="352" spans="1:24" ht="15" customHeight="1" x14ac:dyDescent="0.3">
      <c r="A352" s="12" t="str">
        <f t="shared" si="57"/>
        <v>5-112174616-A</v>
      </c>
      <c r="B352" s="11" t="s">
        <v>626</v>
      </c>
      <c r="C352" s="6">
        <v>1.32E-2</v>
      </c>
      <c r="D352" s="6"/>
      <c r="E352" s="6">
        <v>5</v>
      </c>
      <c r="F352" s="6">
        <v>112174616</v>
      </c>
      <c r="G352" s="6" t="s">
        <v>187</v>
      </c>
      <c r="H352" s="6" t="s">
        <v>1082</v>
      </c>
      <c r="I352" s="6">
        <v>604</v>
      </c>
      <c r="K352" s="19" t="str">
        <f t="shared" si="60"/>
        <v>N</v>
      </c>
      <c r="L352" s="20" t="str">
        <f t="shared" si="61"/>
        <v/>
      </c>
      <c r="M352" s="21" t="str">
        <f t="shared" si="58"/>
        <v/>
      </c>
      <c r="N352" s="22" t="str">
        <f t="shared" si="62"/>
        <v>N/A</v>
      </c>
      <c r="O352" s="23" t="str">
        <f t="shared" si="63"/>
        <v/>
      </c>
      <c r="P352" s="23" t="str">
        <f t="shared" si="64"/>
        <v/>
      </c>
      <c r="Q352" s="27"/>
      <c r="R352" s="24" t="str">
        <f>IF($K352="N","",IF($K352="Y",VLOOKUP($A352,'Run1-4'!$A:$J,3,FALSE)))</f>
        <v/>
      </c>
      <c r="S352" s="25" t="str">
        <f t="shared" si="65"/>
        <v/>
      </c>
      <c r="U352" s="24" t="str">
        <f>IF($K352="N","",IF($K352="Y",VLOOKUP($A352,'Run1-5'!$A:$J,3,FALSE)))</f>
        <v/>
      </c>
      <c r="V352" s="25" t="str">
        <f t="shared" si="66"/>
        <v/>
      </c>
      <c r="X352" s="25" t="str">
        <f t="shared" si="59"/>
        <v>N/A</v>
      </c>
    </row>
    <row r="353" spans="1:24" ht="15" customHeight="1" x14ac:dyDescent="0.3">
      <c r="A353" s="12" t="str">
        <f t="shared" si="57"/>
        <v>5-112174617-A</v>
      </c>
      <c r="B353" s="11" t="s">
        <v>40</v>
      </c>
      <c r="C353" s="6">
        <v>1.32E-2</v>
      </c>
      <c r="D353" s="6"/>
      <c r="E353" s="6">
        <v>5</v>
      </c>
      <c r="F353" s="6">
        <v>112174617</v>
      </c>
      <c r="G353" s="6" t="s">
        <v>187</v>
      </c>
      <c r="H353" s="6" t="s">
        <v>1082</v>
      </c>
      <c r="I353" s="6">
        <v>607</v>
      </c>
      <c r="K353" s="19" t="str">
        <f t="shared" si="60"/>
        <v>N</v>
      </c>
      <c r="L353" s="20" t="str">
        <f t="shared" si="61"/>
        <v/>
      </c>
      <c r="M353" s="21" t="str">
        <f t="shared" si="58"/>
        <v/>
      </c>
      <c r="N353" s="22" t="str">
        <f t="shared" si="62"/>
        <v>N/A</v>
      </c>
      <c r="O353" s="23" t="str">
        <f t="shared" si="63"/>
        <v/>
      </c>
      <c r="P353" s="23" t="str">
        <f t="shared" si="64"/>
        <v/>
      </c>
      <c r="Q353" s="27"/>
      <c r="R353" s="24" t="str">
        <f>IF($K353="N","",IF($K353="Y",VLOOKUP($A353,'Run1-4'!$A:$J,3,FALSE)))</f>
        <v/>
      </c>
      <c r="S353" s="25" t="str">
        <f t="shared" si="65"/>
        <v/>
      </c>
      <c r="U353" s="24" t="str">
        <f>IF($K353="N","",IF($K353="Y",VLOOKUP($A353,'Run1-5'!$A:$J,3,FALSE)))</f>
        <v/>
      </c>
      <c r="V353" s="25" t="str">
        <f t="shared" si="66"/>
        <v/>
      </c>
      <c r="X353" s="25" t="str">
        <f t="shared" si="59"/>
        <v>N/A</v>
      </c>
    </row>
    <row r="354" spans="1:24" ht="15" customHeight="1" x14ac:dyDescent="0.3">
      <c r="A354" s="12" t="str">
        <f t="shared" si="57"/>
        <v>5-112174638-A</v>
      </c>
      <c r="B354" s="11" t="s">
        <v>252</v>
      </c>
      <c r="C354" s="6">
        <v>1.18E-2</v>
      </c>
      <c r="D354" s="6"/>
      <c r="E354" s="6">
        <v>5</v>
      </c>
      <c r="F354" s="6">
        <v>112174638</v>
      </c>
      <c r="G354" s="6" t="s">
        <v>187</v>
      </c>
      <c r="H354" s="6" t="s">
        <v>1082</v>
      </c>
      <c r="I354" s="6">
        <v>595</v>
      </c>
      <c r="K354" s="19" t="str">
        <f t="shared" si="60"/>
        <v>N</v>
      </c>
      <c r="L354" s="20" t="str">
        <f t="shared" si="61"/>
        <v/>
      </c>
      <c r="M354" s="21" t="str">
        <f t="shared" si="58"/>
        <v/>
      </c>
      <c r="N354" s="22" t="str">
        <f t="shared" si="62"/>
        <v>N/A</v>
      </c>
      <c r="O354" s="23" t="str">
        <f t="shared" si="63"/>
        <v/>
      </c>
      <c r="P354" s="23" t="str">
        <f t="shared" si="64"/>
        <v/>
      </c>
      <c r="Q354" s="27"/>
      <c r="R354" s="24" t="str">
        <f>IF($K354="N","",IF($K354="Y",VLOOKUP($A354,'Run1-4'!$A:$J,3,FALSE)))</f>
        <v/>
      </c>
      <c r="S354" s="25" t="str">
        <f t="shared" si="65"/>
        <v/>
      </c>
      <c r="U354" s="24" t="str">
        <f>IF($K354="N","",IF($K354="Y",VLOOKUP($A354,'Run1-5'!$A:$J,3,FALSE)))</f>
        <v/>
      </c>
      <c r="V354" s="25" t="str">
        <f t="shared" si="66"/>
        <v/>
      </c>
      <c r="X354" s="25" t="str">
        <f t="shared" si="59"/>
        <v>N/A</v>
      </c>
    </row>
    <row r="355" spans="1:24" ht="15" customHeight="1" x14ac:dyDescent="0.3">
      <c r="A355" s="12" t="str">
        <f t="shared" si="57"/>
        <v>5-112175162-T</v>
      </c>
      <c r="B355" s="11" t="s">
        <v>470</v>
      </c>
      <c r="C355" s="6">
        <v>1.1599999999999999E-2</v>
      </c>
      <c r="D355" s="6"/>
      <c r="E355" s="6">
        <v>5</v>
      </c>
      <c r="F355" s="6">
        <v>112175162</v>
      </c>
      <c r="G355" s="6" t="s">
        <v>125</v>
      </c>
      <c r="H355" s="6" t="s">
        <v>1177</v>
      </c>
      <c r="I355" s="6">
        <v>258</v>
      </c>
      <c r="K355" s="19" t="str">
        <f t="shared" si="60"/>
        <v>N</v>
      </c>
      <c r="L355" s="20" t="str">
        <f t="shared" si="61"/>
        <v/>
      </c>
      <c r="M355" s="21" t="str">
        <f t="shared" si="58"/>
        <v/>
      </c>
      <c r="N355" s="22" t="str">
        <f t="shared" si="62"/>
        <v>N/A</v>
      </c>
      <c r="O355" s="23" t="str">
        <f t="shared" si="63"/>
        <v/>
      </c>
      <c r="P355" s="23" t="str">
        <f t="shared" si="64"/>
        <v/>
      </c>
      <c r="Q355" s="27"/>
      <c r="R355" s="24" t="str">
        <f>IF($K355="N","",IF($K355="Y",VLOOKUP($A355,'Run1-4'!$A:$J,3,FALSE)))</f>
        <v/>
      </c>
      <c r="S355" s="25" t="str">
        <f t="shared" si="65"/>
        <v/>
      </c>
      <c r="U355" s="24" t="str">
        <f>IF($K355="N","",IF($K355="Y",VLOOKUP($A355,'Run1-5'!$A:$J,3,FALSE)))</f>
        <v/>
      </c>
      <c r="V355" s="25" t="str">
        <f t="shared" si="66"/>
        <v/>
      </c>
      <c r="X355" s="25" t="str">
        <f t="shared" si="59"/>
        <v>N/A</v>
      </c>
    </row>
    <row r="356" spans="1:24" ht="15" customHeight="1" x14ac:dyDescent="0.3">
      <c r="A356" s="12" t="str">
        <f t="shared" si="57"/>
        <v>5-112175180-A</v>
      </c>
      <c r="B356" s="11" t="s">
        <v>684</v>
      </c>
      <c r="C356" s="6">
        <v>1.09E-2</v>
      </c>
      <c r="D356" s="6"/>
      <c r="E356" s="6">
        <v>5</v>
      </c>
      <c r="F356" s="6">
        <v>112175180</v>
      </c>
      <c r="G356" s="6" t="s">
        <v>187</v>
      </c>
      <c r="H356" s="6" t="s">
        <v>1082</v>
      </c>
      <c r="I356" s="6">
        <v>274</v>
      </c>
      <c r="K356" s="19" t="str">
        <f t="shared" si="60"/>
        <v>N</v>
      </c>
      <c r="L356" s="20" t="str">
        <f t="shared" si="61"/>
        <v/>
      </c>
      <c r="M356" s="21" t="str">
        <f t="shared" si="58"/>
        <v/>
      </c>
      <c r="N356" s="22" t="str">
        <f t="shared" si="62"/>
        <v>N/A</v>
      </c>
      <c r="O356" s="23" t="str">
        <f t="shared" si="63"/>
        <v/>
      </c>
      <c r="P356" s="23" t="str">
        <f t="shared" si="64"/>
        <v/>
      </c>
      <c r="Q356" s="27"/>
      <c r="R356" s="24" t="str">
        <f>IF($K356="N","",IF($K356="Y",VLOOKUP($A356,'Run1-4'!$A:$J,3,FALSE)))</f>
        <v/>
      </c>
      <c r="S356" s="25" t="str">
        <f t="shared" si="65"/>
        <v/>
      </c>
      <c r="U356" s="24" t="str">
        <f>IF($K356="N","",IF($K356="Y",VLOOKUP($A356,'Run1-5'!$A:$J,3,FALSE)))</f>
        <v/>
      </c>
      <c r="V356" s="25" t="str">
        <f t="shared" si="66"/>
        <v/>
      </c>
      <c r="X356" s="25" t="str">
        <f t="shared" si="59"/>
        <v>N/A</v>
      </c>
    </row>
    <row r="357" spans="1:24" ht="15" customHeight="1" x14ac:dyDescent="0.3">
      <c r="A357" s="12" t="str">
        <f t="shared" si="57"/>
        <v>5-112175207-G+A</v>
      </c>
      <c r="B357" s="11" t="s">
        <v>101</v>
      </c>
      <c r="C357" s="6">
        <v>3.3300000000000003E-2</v>
      </c>
      <c r="D357" s="6" t="s">
        <v>124</v>
      </c>
      <c r="E357" s="6">
        <v>5</v>
      </c>
      <c r="F357" s="6">
        <v>112175207</v>
      </c>
      <c r="G357" s="6" t="s">
        <v>187</v>
      </c>
      <c r="H357" s="6" t="s">
        <v>1373</v>
      </c>
      <c r="I357" s="6">
        <v>300</v>
      </c>
      <c r="K357" s="19" t="str">
        <f t="shared" si="60"/>
        <v>N</v>
      </c>
      <c r="L357" s="20" t="str">
        <f t="shared" si="61"/>
        <v/>
      </c>
      <c r="M357" s="21" t="str">
        <f t="shared" si="58"/>
        <v/>
      </c>
      <c r="N357" s="22" t="str">
        <f t="shared" si="62"/>
        <v>N/A</v>
      </c>
      <c r="O357" s="23" t="str">
        <f t="shared" si="63"/>
        <v/>
      </c>
      <c r="P357" s="23" t="str">
        <f t="shared" si="64"/>
        <v/>
      </c>
      <c r="Q357" s="27"/>
      <c r="R357" s="24" t="str">
        <f>IF($K357="N","",IF($K357="Y",VLOOKUP($A357,'Run1-4'!$A:$J,3,FALSE)))</f>
        <v/>
      </c>
      <c r="S357" s="25" t="str">
        <f t="shared" si="65"/>
        <v/>
      </c>
      <c r="U357" s="24" t="str">
        <f>IF($K357="N","",IF($K357="Y",VLOOKUP($A357,'Run1-5'!$A:$J,3,FALSE)))</f>
        <v/>
      </c>
      <c r="V357" s="25" t="str">
        <f t="shared" si="66"/>
        <v/>
      </c>
      <c r="X357" s="25" t="str">
        <f t="shared" si="59"/>
        <v>N/A</v>
      </c>
    </row>
    <row r="358" spans="1:24" ht="15" customHeight="1" x14ac:dyDescent="0.3">
      <c r="A358" s="12" t="str">
        <f t="shared" si="57"/>
        <v>5-112175211-T+A</v>
      </c>
      <c r="B358" s="11" t="s">
        <v>317</v>
      </c>
      <c r="C358" s="6">
        <v>4.3299999999999998E-2</v>
      </c>
      <c r="D358" s="6" t="s">
        <v>1121</v>
      </c>
      <c r="E358" s="6">
        <v>5</v>
      </c>
      <c r="F358" s="6">
        <v>112175211</v>
      </c>
      <c r="G358" s="6" t="s">
        <v>1177</v>
      </c>
      <c r="H358" s="6" t="s">
        <v>897</v>
      </c>
      <c r="I358" s="6">
        <v>300</v>
      </c>
      <c r="K358" s="19" t="str">
        <f t="shared" si="60"/>
        <v>N</v>
      </c>
      <c r="L358" s="20" t="str">
        <f t="shared" si="61"/>
        <v/>
      </c>
      <c r="M358" s="21" t="str">
        <f t="shared" si="58"/>
        <v/>
      </c>
      <c r="N358" s="22" t="str">
        <f t="shared" si="62"/>
        <v>N/A</v>
      </c>
      <c r="O358" s="23" t="str">
        <f t="shared" si="63"/>
        <v/>
      </c>
      <c r="P358" s="23" t="str">
        <f t="shared" si="64"/>
        <v/>
      </c>
      <c r="Q358" s="27"/>
      <c r="R358" s="24" t="str">
        <f>IF($K358="N","",IF($K358="Y",VLOOKUP($A358,'Run1-4'!$A:$J,3,FALSE)))</f>
        <v/>
      </c>
      <c r="S358" s="25" t="str">
        <f t="shared" si="65"/>
        <v/>
      </c>
      <c r="U358" s="24" t="str">
        <f>IF($K358="N","",IF($K358="Y",VLOOKUP($A358,'Run1-5'!$A:$J,3,FALSE)))</f>
        <v/>
      </c>
      <c r="V358" s="25" t="str">
        <f t="shared" si="66"/>
        <v/>
      </c>
      <c r="X358" s="25" t="str">
        <f t="shared" si="59"/>
        <v>N/A</v>
      </c>
    </row>
    <row r="359" spans="1:24" ht="15" customHeight="1" x14ac:dyDescent="0.3">
      <c r="A359" s="12" t="str">
        <f t="shared" si="57"/>
        <v>5-112175216-A</v>
      </c>
      <c r="B359" s="11" t="s">
        <v>532</v>
      </c>
      <c r="C359" s="6">
        <v>2.3300000000000001E-2</v>
      </c>
      <c r="D359" s="6"/>
      <c r="E359" s="6">
        <v>5</v>
      </c>
      <c r="F359" s="6">
        <v>112175216</v>
      </c>
      <c r="G359" s="6" t="s">
        <v>187</v>
      </c>
      <c r="H359" s="6" t="s">
        <v>1082</v>
      </c>
      <c r="I359" s="6">
        <v>301</v>
      </c>
      <c r="K359" s="19" t="str">
        <f t="shared" si="60"/>
        <v>N</v>
      </c>
      <c r="L359" s="20" t="str">
        <f t="shared" si="61"/>
        <v/>
      </c>
      <c r="M359" s="21" t="str">
        <f t="shared" si="58"/>
        <v/>
      </c>
      <c r="N359" s="22" t="str">
        <f t="shared" si="62"/>
        <v>N/A</v>
      </c>
      <c r="O359" s="23" t="str">
        <f t="shared" si="63"/>
        <v/>
      </c>
      <c r="P359" s="23" t="str">
        <f t="shared" si="64"/>
        <v/>
      </c>
      <c r="Q359" s="27"/>
      <c r="R359" s="24" t="str">
        <f>IF($K359="N","",IF($K359="Y",VLOOKUP($A359,'Run1-4'!$A:$J,3,FALSE)))</f>
        <v/>
      </c>
      <c r="S359" s="25" t="str">
        <f t="shared" si="65"/>
        <v/>
      </c>
      <c r="U359" s="24" t="str">
        <f>IF($K359="N","",IF($K359="Y",VLOOKUP($A359,'Run1-5'!$A:$J,3,FALSE)))</f>
        <v/>
      </c>
      <c r="V359" s="25" t="str">
        <f t="shared" si="66"/>
        <v/>
      </c>
      <c r="X359" s="25" t="str">
        <f t="shared" si="59"/>
        <v>N/A</v>
      </c>
    </row>
    <row r="360" spans="1:24" ht="15" customHeight="1" x14ac:dyDescent="0.3">
      <c r="A360" s="12" t="str">
        <f t="shared" si="57"/>
        <v>5-112175225-A</v>
      </c>
      <c r="B360" s="11" t="s">
        <v>753</v>
      </c>
      <c r="C360" s="6">
        <v>0.01</v>
      </c>
      <c r="D360" s="6"/>
      <c r="E360" s="6">
        <v>5</v>
      </c>
      <c r="F360" s="6">
        <v>112175225</v>
      </c>
      <c r="G360" s="6" t="s">
        <v>187</v>
      </c>
      <c r="H360" s="6" t="s">
        <v>1082</v>
      </c>
      <c r="I360" s="6">
        <v>300</v>
      </c>
      <c r="K360" s="19" t="str">
        <f t="shared" si="60"/>
        <v>N</v>
      </c>
      <c r="L360" s="20" t="str">
        <f t="shared" si="61"/>
        <v/>
      </c>
      <c r="M360" s="21" t="str">
        <f t="shared" si="58"/>
        <v/>
      </c>
      <c r="N360" s="22" t="str">
        <f t="shared" si="62"/>
        <v>N/A</v>
      </c>
      <c r="O360" s="23" t="str">
        <f t="shared" si="63"/>
        <v/>
      </c>
      <c r="P360" s="23" t="str">
        <f t="shared" si="64"/>
        <v/>
      </c>
      <c r="Q360" s="27"/>
      <c r="R360" s="24" t="str">
        <f>IF($K360="N","",IF($K360="Y",VLOOKUP($A360,'Run1-4'!$A:$J,3,FALSE)))</f>
        <v/>
      </c>
      <c r="S360" s="25" t="str">
        <f t="shared" si="65"/>
        <v/>
      </c>
      <c r="U360" s="24" t="str">
        <f>IF($K360="N","",IF($K360="Y",VLOOKUP($A360,'Run1-5'!$A:$J,3,FALSE)))</f>
        <v/>
      </c>
      <c r="V360" s="25" t="str">
        <f t="shared" si="66"/>
        <v/>
      </c>
      <c r="X360" s="25" t="str">
        <f t="shared" si="59"/>
        <v>N/A</v>
      </c>
    </row>
    <row r="361" spans="1:24" ht="15" customHeight="1" x14ac:dyDescent="0.3">
      <c r="A361" s="12" t="str">
        <f t="shared" si="57"/>
        <v>5-112175237-A</v>
      </c>
      <c r="B361" s="11" t="s">
        <v>165</v>
      </c>
      <c r="C361" s="6">
        <v>1.34E-2</v>
      </c>
      <c r="D361" s="6"/>
      <c r="E361" s="6">
        <v>5</v>
      </c>
      <c r="F361" s="6">
        <v>112175237</v>
      </c>
      <c r="G361" s="6" t="s">
        <v>187</v>
      </c>
      <c r="H361" s="6" t="s">
        <v>1082</v>
      </c>
      <c r="I361" s="6">
        <v>299</v>
      </c>
      <c r="K361" s="19" t="str">
        <f t="shared" si="60"/>
        <v>N</v>
      </c>
      <c r="L361" s="20" t="str">
        <f t="shared" si="61"/>
        <v/>
      </c>
      <c r="M361" s="21" t="str">
        <f t="shared" si="58"/>
        <v/>
      </c>
      <c r="N361" s="22" t="str">
        <f t="shared" si="62"/>
        <v>N/A</v>
      </c>
      <c r="O361" s="23" t="str">
        <f t="shared" si="63"/>
        <v/>
      </c>
      <c r="P361" s="23" t="str">
        <f t="shared" si="64"/>
        <v/>
      </c>
      <c r="Q361" s="27"/>
      <c r="R361" s="24" t="str">
        <f>IF($K361="N","",IF($K361="Y",VLOOKUP($A361,'Run1-4'!$A:$J,3,FALSE)))</f>
        <v/>
      </c>
      <c r="S361" s="25" t="str">
        <f t="shared" si="65"/>
        <v/>
      </c>
      <c r="U361" s="24" t="str">
        <f>IF($K361="N","",IF($K361="Y",VLOOKUP($A361,'Run1-5'!$A:$J,3,FALSE)))</f>
        <v/>
      </c>
      <c r="V361" s="25" t="str">
        <f t="shared" si="66"/>
        <v/>
      </c>
      <c r="X361" s="25" t="str">
        <f t="shared" si="59"/>
        <v>N/A</v>
      </c>
    </row>
    <row r="362" spans="1:24" ht="15" customHeight="1" x14ac:dyDescent="0.3">
      <c r="A362" s="12" t="str">
        <f t="shared" si="57"/>
        <v>5-112175253-A</v>
      </c>
      <c r="B362" s="11" t="s">
        <v>933</v>
      </c>
      <c r="C362" s="6">
        <v>1.32E-2</v>
      </c>
      <c r="D362" s="6"/>
      <c r="E362" s="6">
        <v>5</v>
      </c>
      <c r="F362" s="6">
        <v>112175253</v>
      </c>
      <c r="G362" s="6" t="s">
        <v>187</v>
      </c>
      <c r="H362" s="6" t="s">
        <v>1082</v>
      </c>
      <c r="I362" s="6">
        <v>302</v>
      </c>
      <c r="K362" s="19" t="str">
        <f t="shared" si="60"/>
        <v>N</v>
      </c>
      <c r="L362" s="20" t="str">
        <f t="shared" si="61"/>
        <v/>
      </c>
      <c r="M362" s="21" t="str">
        <f t="shared" si="58"/>
        <v/>
      </c>
      <c r="N362" s="22" t="str">
        <f t="shared" si="62"/>
        <v>N/A</v>
      </c>
      <c r="O362" s="23" t="str">
        <f t="shared" si="63"/>
        <v/>
      </c>
      <c r="P362" s="23" t="str">
        <f t="shared" si="64"/>
        <v/>
      </c>
      <c r="Q362" s="27"/>
      <c r="R362" s="24" t="str">
        <f>IF($K362="N","",IF($K362="Y",VLOOKUP($A362,'Run1-4'!$A:$J,3,FALSE)))</f>
        <v/>
      </c>
      <c r="S362" s="25" t="str">
        <f t="shared" si="65"/>
        <v/>
      </c>
      <c r="U362" s="24" t="str">
        <f>IF($K362="N","",IF($K362="Y",VLOOKUP($A362,'Run1-5'!$A:$J,3,FALSE)))</f>
        <v/>
      </c>
      <c r="V362" s="25" t="str">
        <f t="shared" si="66"/>
        <v/>
      </c>
      <c r="X362" s="25" t="str">
        <f t="shared" si="59"/>
        <v>N/A</v>
      </c>
    </row>
    <row r="363" spans="1:24" ht="15" customHeight="1" x14ac:dyDescent="0.3">
      <c r="A363" s="12" t="str">
        <f t="shared" si="57"/>
        <v>5-112175350-A+T</v>
      </c>
      <c r="B363" s="11" t="s">
        <v>1152</v>
      </c>
      <c r="C363" s="6">
        <v>2.47E-2</v>
      </c>
      <c r="D363" s="6"/>
      <c r="E363" s="6">
        <v>5</v>
      </c>
      <c r="F363" s="6">
        <v>112175350</v>
      </c>
      <c r="G363" s="6" t="s">
        <v>1082</v>
      </c>
      <c r="H363" s="6" t="s">
        <v>1191</v>
      </c>
      <c r="I363" s="6">
        <v>405</v>
      </c>
      <c r="K363" s="19" t="str">
        <f t="shared" si="60"/>
        <v>N</v>
      </c>
      <c r="L363" s="20" t="str">
        <f t="shared" si="61"/>
        <v/>
      </c>
      <c r="M363" s="21" t="str">
        <f t="shared" si="58"/>
        <v/>
      </c>
      <c r="N363" s="22" t="str">
        <f t="shared" si="62"/>
        <v>N/A</v>
      </c>
      <c r="O363" s="23" t="str">
        <f t="shared" si="63"/>
        <v/>
      </c>
      <c r="P363" s="23" t="str">
        <f t="shared" si="64"/>
        <v/>
      </c>
      <c r="Q363" s="27"/>
      <c r="R363" s="24" t="str">
        <f>IF($K363="N","",IF($K363="Y",VLOOKUP($A363,'Run1-4'!$A:$J,3,FALSE)))</f>
        <v/>
      </c>
      <c r="S363" s="25" t="str">
        <f t="shared" si="65"/>
        <v/>
      </c>
      <c r="U363" s="24" t="str">
        <f>IF($K363="N","",IF($K363="Y",VLOOKUP($A363,'Run1-5'!$A:$J,3,FALSE)))</f>
        <v/>
      </c>
      <c r="V363" s="25" t="str">
        <f t="shared" si="66"/>
        <v/>
      </c>
      <c r="X363" s="25" t="str">
        <f t="shared" si="59"/>
        <v>N/A</v>
      </c>
    </row>
    <row r="364" spans="1:24" ht="15" customHeight="1" x14ac:dyDescent="0.3">
      <c r="A364" s="12" t="str">
        <f t="shared" si="57"/>
        <v>5-112175350-A-T</v>
      </c>
      <c r="B364" s="11" t="s">
        <v>559</v>
      </c>
      <c r="C364" s="6">
        <v>2.47E-2</v>
      </c>
      <c r="D364" s="6"/>
      <c r="E364" s="6">
        <v>5</v>
      </c>
      <c r="F364" s="6">
        <v>112175350</v>
      </c>
      <c r="G364" s="6" t="s">
        <v>1082</v>
      </c>
      <c r="H364" s="6" t="s">
        <v>404</v>
      </c>
      <c r="I364" s="6">
        <v>405</v>
      </c>
      <c r="K364" s="19" t="str">
        <f t="shared" si="60"/>
        <v>N</v>
      </c>
      <c r="L364" s="20" t="str">
        <f t="shared" si="61"/>
        <v/>
      </c>
      <c r="M364" s="21" t="str">
        <f t="shared" si="58"/>
        <v/>
      </c>
      <c r="N364" s="22" t="str">
        <f t="shared" si="62"/>
        <v>N/A</v>
      </c>
      <c r="O364" s="23" t="str">
        <f t="shared" si="63"/>
        <v/>
      </c>
      <c r="P364" s="23" t="str">
        <f t="shared" si="64"/>
        <v/>
      </c>
      <c r="Q364" s="27"/>
      <c r="R364" s="24" t="str">
        <f>IF($K364="N","",IF($K364="Y",VLOOKUP($A364,'Run1-4'!$A:$J,3,FALSE)))</f>
        <v/>
      </c>
      <c r="S364" s="25" t="str">
        <f t="shared" si="65"/>
        <v/>
      </c>
      <c r="U364" s="24" t="str">
        <f>IF($K364="N","",IF($K364="Y",VLOOKUP($A364,'Run1-5'!$A:$J,3,FALSE)))</f>
        <v/>
      </c>
      <c r="V364" s="25" t="str">
        <f t="shared" si="66"/>
        <v/>
      </c>
      <c r="X364" s="25" t="str">
        <f t="shared" si="59"/>
        <v>N/A</v>
      </c>
    </row>
    <row r="365" spans="1:24" ht="15" customHeight="1" x14ac:dyDescent="0.3">
      <c r="A365" s="12" t="str">
        <f t="shared" si="57"/>
        <v>5-112175377-C-A</v>
      </c>
      <c r="B365" s="11" t="s">
        <v>1214</v>
      </c>
      <c r="C365" s="6">
        <v>2.3400000000000001E-2</v>
      </c>
      <c r="D365" s="6"/>
      <c r="E365" s="6">
        <v>5</v>
      </c>
      <c r="F365" s="6">
        <v>112175377</v>
      </c>
      <c r="G365" s="6" t="s">
        <v>125</v>
      </c>
      <c r="H365" s="6" t="s">
        <v>403</v>
      </c>
      <c r="I365" s="6">
        <v>427</v>
      </c>
      <c r="K365" s="19" t="str">
        <f t="shared" si="60"/>
        <v>N</v>
      </c>
      <c r="L365" s="20" t="str">
        <f t="shared" si="61"/>
        <v/>
      </c>
      <c r="M365" s="21" t="str">
        <f t="shared" si="58"/>
        <v/>
      </c>
      <c r="N365" s="22" t="str">
        <f t="shared" si="62"/>
        <v>N/A</v>
      </c>
      <c r="O365" s="23" t="str">
        <f t="shared" si="63"/>
        <v/>
      </c>
      <c r="P365" s="23" t="str">
        <f t="shared" si="64"/>
        <v/>
      </c>
      <c r="Q365" s="27"/>
      <c r="R365" s="24" t="str">
        <f>IF($K365="N","",IF($K365="Y",VLOOKUP($A365,'Run1-4'!$A:$J,3,FALSE)))</f>
        <v/>
      </c>
      <c r="S365" s="25" t="str">
        <f t="shared" si="65"/>
        <v/>
      </c>
      <c r="U365" s="24" t="str">
        <f>IF($K365="N","",IF($K365="Y",VLOOKUP($A365,'Run1-5'!$A:$J,3,FALSE)))</f>
        <v/>
      </c>
      <c r="V365" s="25" t="str">
        <f t="shared" si="66"/>
        <v/>
      </c>
      <c r="X365" s="25" t="str">
        <f t="shared" si="59"/>
        <v>N/A</v>
      </c>
    </row>
    <row r="366" spans="1:24" ht="15" customHeight="1" x14ac:dyDescent="0.3">
      <c r="A366" s="12" t="str">
        <f t="shared" si="57"/>
        <v>5-112175377-T</v>
      </c>
      <c r="B366" s="11" t="s">
        <v>1000</v>
      </c>
      <c r="C366" s="6">
        <v>1.41E-2</v>
      </c>
      <c r="D366" s="6"/>
      <c r="E366" s="6">
        <v>5</v>
      </c>
      <c r="F366" s="6">
        <v>112175377</v>
      </c>
      <c r="G366" s="6" t="s">
        <v>125</v>
      </c>
      <c r="H366" s="6" t="s">
        <v>1177</v>
      </c>
      <c r="I366" s="6">
        <v>427</v>
      </c>
      <c r="K366" s="19" t="str">
        <f t="shared" si="60"/>
        <v>N</v>
      </c>
      <c r="L366" s="20" t="str">
        <f t="shared" si="61"/>
        <v/>
      </c>
      <c r="M366" s="21" t="str">
        <f t="shared" si="58"/>
        <v/>
      </c>
      <c r="N366" s="22" t="str">
        <f t="shared" si="62"/>
        <v>N/A</v>
      </c>
      <c r="O366" s="23" t="str">
        <f t="shared" si="63"/>
        <v/>
      </c>
      <c r="P366" s="23" t="str">
        <f t="shared" si="64"/>
        <v/>
      </c>
      <c r="Q366" s="27"/>
      <c r="R366" s="24" t="str">
        <f>IF($K366="N","",IF($K366="Y",VLOOKUP($A366,'Run1-4'!$A:$J,3,FALSE)))</f>
        <v/>
      </c>
      <c r="S366" s="25" t="str">
        <f t="shared" si="65"/>
        <v/>
      </c>
      <c r="U366" s="24" t="str">
        <f>IF($K366="N","",IF($K366="Y",VLOOKUP($A366,'Run1-5'!$A:$J,3,FALSE)))</f>
        <v/>
      </c>
      <c r="V366" s="25" t="str">
        <f t="shared" si="66"/>
        <v/>
      </c>
      <c r="X366" s="25" t="str">
        <f t="shared" si="59"/>
        <v>N/A</v>
      </c>
    </row>
    <row r="367" spans="1:24" ht="15" customHeight="1" x14ac:dyDescent="0.3">
      <c r="A367" s="12" t="str">
        <f t="shared" si="57"/>
        <v>5-112175377-C+A</v>
      </c>
      <c r="B367" s="11" t="s">
        <v>772</v>
      </c>
      <c r="C367" s="6">
        <v>1.17E-2</v>
      </c>
      <c r="D367" s="6"/>
      <c r="E367" s="6">
        <v>5</v>
      </c>
      <c r="F367" s="6">
        <v>112175377</v>
      </c>
      <c r="G367" s="6" t="s">
        <v>125</v>
      </c>
      <c r="H367" s="6" t="s">
        <v>1189</v>
      </c>
      <c r="I367" s="6">
        <v>427</v>
      </c>
      <c r="K367" s="19" t="str">
        <f t="shared" si="60"/>
        <v>N</v>
      </c>
      <c r="L367" s="20" t="str">
        <f t="shared" si="61"/>
        <v/>
      </c>
      <c r="M367" s="21" t="str">
        <f t="shared" si="58"/>
        <v/>
      </c>
      <c r="N367" s="22" t="str">
        <f t="shared" si="62"/>
        <v>N/A</v>
      </c>
      <c r="O367" s="23" t="str">
        <f t="shared" si="63"/>
        <v/>
      </c>
      <c r="P367" s="23" t="str">
        <f t="shared" si="64"/>
        <v/>
      </c>
      <c r="Q367" s="27"/>
      <c r="R367" s="24" t="str">
        <f>IF($K367="N","",IF($K367="Y",VLOOKUP($A367,'Run1-4'!$A:$J,3,FALSE)))</f>
        <v/>
      </c>
      <c r="S367" s="25" t="str">
        <f t="shared" si="65"/>
        <v/>
      </c>
      <c r="U367" s="24" t="str">
        <f>IF($K367="N","",IF($K367="Y",VLOOKUP($A367,'Run1-5'!$A:$J,3,FALSE)))</f>
        <v/>
      </c>
      <c r="V367" s="25" t="str">
        <f t="shared" si="66"/>
        <v/>
      </c>
      <c r="X367" s="25" t="str">
        <f t="shared" si="59"/>
        <v>N/A</v>
      </c>
    </row>
    <row r="368" spans="1:24" ht="15" customHeight="1" x14ac:dyDescent="0.3">
      <c r="A368" s="12" t="str">
        <f t="shared" si="57"/>
        <v>5-112175425-A</v>
      </c>
      <c r="B368" s="11" t="s">
        <v>619</v>
      </c>
      <c r="C368" s="6">
        <v>1.6E-2</v>
      </c>
      <c r="D368" s="6"/>
      <c r="E368" s="6">
        <v>5</v>
      </c>
      <c r="F368" s="6">
        <v>112175425</v>
      </c>
      <c r="G368" s="6" t="s">
        <v>187</v>
      </c>
      <c r="H368" s="6" t="s">
        <v>1082</v>
      </c>
      <c r="I368" s="6">
        <v>437</v>
      </c>
      <c r="K368" s="19" t="str">
        <f t="shared" si="60"/>
        <v>N</v>
      </c>
      <c r="L368" s="20" t="str">
        <f t="shared" si="61"/>
        <v/>
      </c>
      <c r="M368" s="21" t="str">
        <f t="shared" si="58"/>
        <v/>
      </c>
      <c r="N368" s="22" t="str">
        <f t="shared" si="62"/>
        <v>N/A</v>
      </c>
      <c r="O368" s="23" t="str">
        <f t="shared" si="63"/>
        <v/>
      </c>
      <c r="P368" s="23" t="str">
        <f t="shared" si="64"/>
        <v/>
      </c>
      <c r="Q368" s="27"/>
      <c r="R368" s="24" t="str">
        <f>IF($K368="N","",IF($K368="Y",VLOOKUP($A368,'Run1-4'!$A:$J,3,FALSE)))</f>
        <v/>
      </c>
      <c r="S368" s="25" t="str">
        <f t="shared" si="65"/>
        <v/>
      </c>
      <c r="U368" s="24" t="str">
        <f>IF($K368="N","",IF($K368="Y",VLOOKUP($A368,'Run1-5'!$A:$J,3,FALSE)))</f>
        <v/>
      </c>
      <c r="V368" s="25" t="str">
        <f t="shared" si="66"/>
        <v/>
      </c>
      <c r="X368" s="25" t="str">
        <f t="shared" si="59"/>
        <v>N/A</v>
      </c>
    </row>
    <row r="369" spans="1:24" ht="15" customHeight="1" x14ac:dyDescent="0.3">
      <c r="A369" s="12" t="str">
        <f t="shared" si="57"/>
        <v>5-112175432-T</v>
      </c>
      <c r="B369" s="11" t="s">
        <v>837</v>
      </c>
      <c r="C369" s="6">
        <v>1.37E-2</v>
      </c>
      <c r="D369" s="6"/>
      <c r="E369" s="6">
        <v>5</v>
      </c>
      <c r="F369" s="6">
        <v>112175432</v>
      </c>
      <c r="G369" s="6" t="s">
        <v>125</v>
      </c>
      <c r="H369" s="6" t="s">
        <v>1177</v>
      </c>
      <c r="I369" s="6">
        <v>439</v>
      </c>
      <c r="K369" s="19" t="str">
        <f t="shared" si="60"/>
        <v>N</v>
      </c>
      <c r="L369" s="20" t="str">
        <f t="shared" si="61"/>
        <v/>
      </c>
      <c r="M369" s="21" t="str">
        <f t="shared" si="58"/>
        <v/>
      </c>
      <c r="N369" s="22" t="str">
        <f t="shared" si="62"/>
        <v>N/A</v>
      </c>
      <c r="O369" s="23" t="str">
        <f t="shared" si="63"/>
        <v/>
      </c>
      <c r="P369" s="23" t="str">
        <f t="shared" si="64"/>
        <v/>
      </c>
      <c r="Q369" s="27"/>
      <c r="R369" s="24" t="str">
        <f>IF($K369="N","",IF($K369="Y",VLOOKUP($A369,'Run1-4'!$A:$J,3,FALSE)))</f>
        <v/>
      </c>
      <c r="S369" s="25" t="str">
        <f t="shared" si="65"/>
        <v/>
      </c>
      <c r="U369" s="24" t="str">
        <f>IF($K369="N","",IF($K369="Y",VLOOKUP($A369,'Run1-5'!$A:$J,3,FALSE)))</f>
        <v/>
      </c>
      <c r="V369" s="25" t="str">
        <f t="shared" si="66"/>
        <v/>
      </c>
      <c r="X369" s="25" t="str">
        <f t="shared" si="59"/>
        <v>N/A</v>
      </c>
    </row>
    <row r="370" spans="1:24" ht="15" customHeight="1" x14ac:dyDescent="0.3">
      <c r="A370" s="12" t="str">
        <f t="shared" si="57"/>
        <v>5-112175574-A</v>
      </c>
      <c r="B370" s="11" t="s">
        <v>1063</v>
      </c>
      <c r="C370" s="6">
        <v>1.5599999999999999E-2</v>
      </c>
      <c r="D370" s="6"/>
      <c r="E370" s="6">
        <v>5</v>
      </c>
      <c r="F370" s="6">
        <v>112175574</v>
      </c>
      <c r="G370" s="6" t="s">
        <v>187</v>
      </c>
      <c r="H370" s="6" t="s">
        <v>1082</v>
      </c>
      <c r="I370" s="6">
        <v>385</v>
      </c>
      <c r="K370" s="19" t="str">
        <f t="shared" si="60"/>
        <v>N</v>
      </c>
      <c r="L370" s="20" t="str">
        <f t="shared" si="61"/>
        <v/>
      </c>
      <c r="M370" s="21" t="str">
        <f t="shared" si="58"/>
        <v/>
      </c>
      <c r="N370" s="22" t="str">
        <f t="shared" si="62"/>
        <v>N/A</v>
      </c>
      <c r="O370" s="23" t="str">
        <f t="shared" si="63"/>
        <v/>
      </c>
      <c r="P370" s="23" t="str">
        <f t="shared" si="64"/>
        <v/>
      </c>
      <c r="Q370" s="27"/>
      <c r="R370" s="24" t="str">
        <f>IF($K370="N","",IF($K370="Y",VLOOKUP($A370,'Run1-4'!$A:$J,3,FALSE)))</f>
        <v/>
      </c>
      <c r="S370" s="25" t="str">
        <f t="shared" si="65"/>
        <v/>
      </c>
      <c r="U370" s="24" t="str">
        <f>IF($K370="N","",IF($K370="Y",VLOOKUP($A370,'Run1-5'!$A:$J,3,FALSE)))</f>
        <v/>
      </c>
      <c r="V370" s="25" t="str">
        <f t="shared" si="66"/>
        <v/>
      </c>
      <c r="X370" s="25" t="str">
        <f t="shared" si="59"/>
        <v>N/A</v>
      </c>
    </row>
    <row r="371" spans="1:24" ht="15" customHeight="1" x14ac:dyDescent="0.3">
      <c r="A371" s="12" t="str">
        <f t="shared" si="57"/>
        <v>5-112175576-C+A</v>
      </c>
      <c r="B371" s="11" t="s">
        <v>1279</v>
      </c>
      <c r="C371" s="6">
        <v>2.3199999999999998E-2</v>
      </c>
      <c r="D371" s="6" t="s">
        <v>744</v>
      </c>
      <c r="E371" s="6">
        <v>5</v>
      </c>
      <c r="F371" s="6">
        <v>112175576</v>
      </c>
      <c r="G371" s="6" t="s">
        <v>125</v>
      </c>
      <c r="H371" s="6" t="s">
        <v>1189</v>
      </c>
      <c r="I371" s="6">
        <v>388</v>
      </c>
      <c r="K371" s="19" t="str">
        <f t="shared" si="60"/>
        <v>N</v>
      </c>
      <c r="L371" s="20" t="str">
        <f t="shared" si="61"/>
        <v/>
      </c>
      <c r="M371" s="21" t="str">
        <f t="shared" si="58"/>
        <v/>
      </c>
      <c r="N371" s="22" t="str">
        <f t="shared" si="62"/>
        <v>N/A</v>
      </c>
      <c r="O371" s="23" t="str">
        <f t="shared" si="63"/>
        <v/>
      </c>
      <c r="P371" s="23" t="str">
        <f t="shared" si="64"/>
        <v/>
      </c>
      <c r="Q371" s="27"/>
      <c r="R371" s="24" t="str">
        <f>IF($K371="N","",IF($K371="Y",VLOOKUP($A371,'Run1-4'!$A:$J,3,FALSE)))</f>
        <v/>
      </c>
      <c r="S371" s="25" t="str">
        <f t="shared" si="65"/>
        <v/>
      </c>
      <c r="U371" s="24" t="str">
        <f>IF($K371="N","",IF($K371="Y",VLOOKUP($A371,'Run1-5'!$A:$J,3,FALSE)))</f>
        <v/>
      </c>
      <c r="V371" s="25" t="str">
        <f t="shared" si="66"/>
        <v/>
      </c>
      <c r="X371" s="25" t="str">
        <f t="shared" si="59"/>
        <v>N/A</v>
      </c>
    </row>
    <row r="372" spans="1:24" ht="15" customHeight="1" x14ac:dyDescent="0.3">
      <c r="A372" s="12" t="str">
        <f t="shared" si="57"/>
        <v>5-112175599-T+A</v>
      </c>
      <c r="B372" s="11" t="s">
        <v>1240</v>
      </c>
      <c r="C372" s="6">
        <v>1.47E-2</v>
      </c>
      <c r="D372" s="6"/>
      <c r="E372" s="6">
        <v>5</v>
      </c>
      <c r="F372" s="6">
        <v>112175599</v>
      </c>
      <c r="G372" s="6" t="s">
        <v>1177</v>
      </c>
      <c r="H372" s="6" t="s">
        <v>897</v>
      </c>
      <c r="I372" s="6">
        <v>407</v>
      </c>
      <c r="K372" s="19" t="str">
        <f t="shared" si="60"/>
        <v>N</v>
      </c>
      <c r="L372" s="20" t="str">
        <f t="shared" si="61"/>
        <v/>
      </c>
      <c r="M372" s="21" t="str">
        <f t="shared" si="58"/>
        <v/>
      </c>
      <c r="N372" s="22" t="str">
        <f t="shared" si="62"/>
        <v>N/A</v>
      </c>
      <c r="O372" s="23" t="str">
        <f t="shared" si="63"/>
        <v/>
      </c>
      <c r="P372" s="23" t="str">
        <f t="shared" si="64"/>
        <v/>
      </c>
      <c r="Q372" s="27"/>
      <c r="R372" s="24" t="str">
        <f>IF($K372="N","",IF($K372="Y",VLOOKUP($A372,'Run1-4'!$A:$J,3,FALSE)))</f>
        <v/>
      </c>
      <c r="S372" s="25" t="str">
        <f t="shared" si="65"/>
        <v/>
      </c>
      <c r="U372" s="24" t="str">
        <f>IF($K372="N","",IF($K372="Y",VLOOKUP($A372,'Run1-5'!$A:$J,3,FALSE)))</f>
        <v/>
      </c>
      <c r="V372" s="25" t="str">
        <f t="shared" si="66"/>
        <v/>
      </c>
      <c r="X372" s="25" t="str">
        <f t="shared" si="59"/>
        <v>N/A</v>
      </c>
    </row>
    <row r="373" spans="1:24" ht="15" customHeight="1" x14ac:dyDescent="0.3">
      <c r="A373" s="12" t="str">
        <f t="shared" si="57"/>
        <v>5-112175650-T-A</v>
      </c>
      <c r="B373" s="11" t="s">
        <v>64</v>
      </c>
      <c r="C373" s="6">
        <v>2.3E-2</v>
      </c>
      <c r="D373" s="6" t="s">
        <v>330</v>
      </c>
      <c r="E373" s="6">
        <v>5</v>
      </c>
      <c r="F373" s="6">
        <v>112175650</v>
      </c>
      <c r="G373" s="6" t="s">
        <v>1177</v>
      </c>
      <c r="H373" s="6" t="s">
        <v>928</v>
      </c>
      <c r="I373" s="6">
        <v>478</v>
      </c>
      <c r="K373" s="19" t="str">
        <f t="shared" si="60"/>
        <v>N</v>
      </c>
      <c r="L373" s="20" t="str">
        <f t="shared" si="61"/>
        <v/>
      </c>
      <c r="M373" s="21" t="str">
        <f t="shared" si="58"/>
        <v/>
      </c>
      <c r="N373" s="22" t="str">
        <f t="shared" si="62"/>
        <v>N/A</v>
      </c>
      <c r="O373" s="23" t="str">
        <f t="shared" si="63"/>
        <v/>
      </c>
      <c r="P373" s="23" t="str">
        <f t="shared" si="64"/>
        <v/>
      </c>
      <c r="Q373" s="27"/>
      <c r="R373" s="24" t="str">
        <f>IF($K373="N","",IF($K373="Y",VLOOKUP($A373,'Run1-4'!$A:$J,3,FALSE)))</f>
        <v/>
      </c>
      <c r="S373" s="25" t="str">
        <f t="shared" si="65"/>
        <v/>
      </c>
      <c r="U373" s="24" t="str">
        <f>IF($K373="N","",IF($K373="Y",VLOOKUP($A373,'Run1-5'!$A:$J,3,FALSE)))</f>
        <v/>
      </c>
      <c r="V373" s="25" t="str">
        <f t="shared" si="66"/>
        <v/>
      </c>
      <c r="X373" s="25" t="str">
        <f t="shared" si="59"/>
        <v>N/A</v>
      </c>
    </row>
    <row r="374" spans="1:24" ht="15" customHeight="1" x14ac:dyDescent="0.3">
      <c r="A374" s="12" t="str">
        <f t="shared" si="57"/>
        <v>5-112175655-T</v>
      </c>
      <c r="B374" s="11" t="s">
        <v>277</v>
      </c>
      <c r="C374" s="6">
        <v>1.03E-2</v>
      </c>
      <c r="D374" s="6"/>
      <c r="E374" s="6">
        <v>5</v>
      </c>
      <c r="F374" s="6">
        <v>112175655</v>
      </c>
      <c r="G374" s="6" t="s">
        <v>1082</v>
      </c>
      <c r="H374" s="6" t="s">
        <v>1177</v>
      </c>
      <c r="I374" s="6">
        <v>390</v>
      </c>
      <c r="K374" s="19" t="str">
        <f t="shared" si="60"/>
        <v>N</v>
      </c>
      <c r="L374" s="20" t="str">
        <f t="shared" si="61"/>
        <v/>
      </c>
      <c r="M374" s="21" t="str">
        <f t="shared" si="58"/>
        <v/>
      </c>
      <c r="N374" s="22" t="str">
        <f t="shared" si="62"/>
        <v>N/A</v>
      </c>
      <c r="O374" s="23" t="str">
        <f t="shared" si="63"/>
        <v/>
      </c>
      <c r="P374" s="23" t="str">
        <f t="shared" si="64"/>
        <v/>
      </c>
      <c r="Q374" s="27"/>
      <c r="R374" s="24" t="str">
        <f>IF($K374="N","",IF($K374="Y",VLOOKUP($A374,'Run1-4'!$A:$J,3,FALSE)))</f>
        <v/>
      </c>
      <c r="S374" s="25" t="str">
        <f t="shared" si="65"/>
        <v/>
      </c>
      <c r="U374" s="24" t="str">
        <f>IF($K374="N","",IF($K374="Y",VLOOKUP($A374,'Run1-5'!$A:$J,3,FALSE)))</f>
        <v/>
      </c>
      <c r="V374" s="25" t="str">
        <f t="shared" si="66"/>
        <v/>
      </c>
      <c r="X374" s="25" t="str">
        <f t="shared" si="59"/>
        <v>N/A</v>
      </c>
    </row>
    <row r="375" spans="1:24" ht="15" customHeight="1" x14ac:dyDescent="0.3">
      <c r="A375" s="12" t="str">
        <f t="shared" si="57"/>
        <v>5-112175656-T+A</v>
      </c>
      <c r="B375" s="11" t="s">
        <v>1087</v>
      </c>
      <c r="C375" s="6">
        <v>4.7E-2</v>
      </c>
      <c r="D375" s="6"/>
      <c r="E375" s="6">
        <v>5</v>
      </c>
      <c r="F375" s="6">
        <v>112175656</v>
      </c>
      <c r="G375" s="6" t="s">
        <v>1177</v>
      </c>
      <c r="H375" s="6" t="s">
        <v>897</v>
      </c>
      <c r="I375" s="6">
        <v>468</v>
      </c>
      <c r="K375" s="19" t="str">
        <f t="shared" si="60"/>
        <v>N</v>
      </c>
      <c r="L375" s="20" t="str">
        <f t="shared" si="61"/>
        <v/>
      </c>
      <c r="M375" s="21" t="str">
        <f t="shared" si="58"/>
        <v/>
      </c>
      <c r="N375" s="22" t="str">
        <f t="shared" si="62"/>
        <v>N/A</v>
      </c>
      <c r="O375" s="23" t="str">
        <f t="shared" si="63"/>
        <v/>
      </c>
      <c r="P375" s="23" t="str">
        <f t="shared" si="64"/>
        <v/>
      </c>
      <c r="Q375" s="27"/>
      <c r="R375" s="24" t="str">
        <f>IF($K375="N","",IF($K375="Y",VLOOKUP($A375,'Run1-4'!$A:$J,3,FALSE)))</f>
        <v/>
      </c>
      <c r="S375" s="25" t="str">
        <f t="shared" si="65"/>
        <v/>
      </c>
      <c r="U375" s="24" t="str">
        <f>IF($K375="N","",IF($K375="Y",VLOOKUP($A375,'Run1-5'!$A:$J,3,FALSE)))</f>
        <v/>
      </c>
      <c r="V375" s="25" t="str">
        <f t="shared" si="66"/>
        <v/>
      </c>
      <c r="X375" s="25" t="str">
        <f t="shared" si="59"/>
        <v>N/A</v>
      </c>
    </row>
    <row r="376" spans="1:24" ht="15" customHeight="1" x14ac:dyDescent="0.3">
      <c r="A376" s="12" t="str">
        <f t="shared" si="57"/>
        <v>5-112175667-T</v>
      </c>
      <c r="B376" s="11" t="s">
        <v>1299</v>
      </c>
      <c r="C376" s="6">
        <v>1.29E-2</v>
      </c>
      <c r="D376" s="6"/>
      <c r="E376" s="6">
        <v>5</v>
      </c>
      <c r="F376" s="6">
        <v>112175667</v>
      </c>
      <c r="G376" s="6" t="s">
        <v>125</v>
      </c>
      <c r="H376" s="6" t="s">
        <v>1177</v>
      </c>
      <c r="I376" s="6">
        <v>466</v>
      </c>
      <c r="K376" s="19" t="str">
        <f t="shared" si="60"/>
        <v>N</v>
      </c>
      <c r="L376" s="20" t="str">
        <f t="shared" si="61"/>
        <v/>
      </c>
      <c r="M376" s="21" t="str">
        <f t="shared" si="58"/>
        <v/>
      </c>
      <c r="N376" s="22" t="str">
        <f t="shared" si="62"/>
        <v>N/A</v>
      </c>
      <c r="O376" s="23" t="str">
        <f t="shared" si="63"/>
        <v/>
      </c>
      <c r="P376" s="23" t="str">
        <f t="shared" si="64"/>
        <v/>
      </c>
      <c r="Q376" s="27"/>
      <c r="R376" s="24" t="str">
        <f>IF($K376="N","",IF($K376="Y",VLOOKUP($A376,'Run1-4'!$A:$J,3,FALSE)))</f>
        <v/>
      </c>
      <c r="S376" s="25" t="str">
        <f t="shared" si="65"/>
        <v/>
      </c>
      <c r="U376" s="24" t="str">
        <f>IF($K376="N","",IF($K376="Y",VLOOKUP($A376,'Run1-5'!$A:$J,3,FALSE)))</f>
        <v/>
      </c>
      <c r="V376" s="25" t="str">
        <f t="shared" si="66"/>
        <v/>
      </c>
      <c r="X376" s="25" t="str">
        <f t="shared" si="59"/>
        <v>N/A</v>
      </c>
    </row>
    <row r="377" spans="1:24" ht="15" customHeight="1" x14ac:dyDescent="0.3">
      <c r="A377" s="12" t="str">
        <f t="shared" si="57"/>
        <v>5-112175677-G+A</v>
      </c>
      <c r="B377" s="11" t="s">
        <v>126</v>
      </c>
      <c r="C377" s="6">
        <v>1.46E-2</v>
      </c>
      <c r="D377" s="6"/>
      <c r="E377" s="6">
        <v>5</v>
      </c>
      <c r="F377" s="6">
        <v>112175677</v>
      </c>
      <c r="G377" s="6" t="s">
        <v>187</v>
      </c>
      <c r="H377" s="6" t="s">
        <v>1373</v>
      </c>
      <c r="I377" s="6">
        <v>479</v>
      </c>
      <c r="K377" s="19" t="str">
        <f t="shared" si="60"/>
        <v>N</v>
      </c>
      <c r="L377" s="20" t="str">
        <f t="shared" si="61"/>
        <v/>
      </c>
      <c r="M377" s="21" t="str">
        <f t="shared" si="58"/>
        <v/>
      </c>
      <c r="N377" s="22" t="str">
        <f t="shared" si="62"/>
        <v>N/A</v>
      </c>
      <c r="O377" s="23" t="str">
        <f t="shared" si="63"/>
        <v/>
      </c>
      <c r="P377" s="23" t="str">
        <f t="shared" si="64"/>
        <v/>
      </c>
      <c r="Q377" s="27"/>
      <c r="R377" s="24" t="str">
        <f>IF($K377="N","",IF($K377="Y",VLOOKUP($A377,'Run1-4'!$A:$J,3,FALSE)))</f>
        <v/>
      </c>
      <c r="S377" s="25" t="str">
        <f t="shared" si="65"/>
        <v/>
      </c>
      <c r="U377" s="24" t="str">
        <f>IF($K377="N","",IF($K377="Y",VLOOKUP($A377,'Run1-5'!$A:$J,3,FALSE)))</f>
        <v/>
      </c>
      <c r="V377" s="25" t="str">
        <f t="shared" si="66"/>
        <v/>
      </c>
      <c r="X377" s="25" t="str">
        <f t="shared" si="59"/>
        <v>N/A</v>
      </c>
    </row>
    <row r="378" spans="1:24" ht="15" customHeight="1" x14ac:dyDescent="0.3">
      <c r="A378" s="12" t="str">
        <f t="shared" si="57"/>
        <v>5-112175679-A</v>
      </c>
      <c r="B378" s="11" t="s">
        <v>346</v>
      </c>
      <c r="C378" s="6">
        <v>1.04E-2</v>
      </c>
      <c r="D378" s="6"/>
      <c r="E378" s="6">
        <v>5</v>
      </c>
      <c r="F378" s="6">
        <v>112175679</v>
      </c>
      <c r="G378" s="6" t="s">
        <v>187</v>
      </c>
      <c r="H378" s="6" t="s">
        <v>1082</v>
      </c>
      <c r="I378" s="6">
        <v>479</v>
      </c>
      <c r="K378" s="19" t="str">
        <f t="shared" si="60"/>
        <v>N</v>
      </c>
      <c r="L378" s="20" t="str">
        <f t="shared" si="61"/>
        <v/>
      </c>
      <c r="M378" s="21" t="str">
        <f t="shared" si="58"/>
        <v/>
      </c>
      <c r="N378" s="22" t="str">
        <f t="shared" si="62"/>
        <v>N/A</v>
      </c>
      <c r="O378" s="23" t="str">
        <f t="shared" si="63"/>
        <v/>
      </c>
      <c r="P378" s="23" t="str">
        <f t="shared" si="64"/>
        <v/>
      </c>
      <c r="Q378" s="27"/>
      <c r="R378" s="24" t="str">
        <f>IF($K378="N","",IF($K378="Y",VLOOKUP($A378,'Run1-4'!$A:$J,3,FALSE)))</f>
        <v/>
      </c>
      <c r="S378" s="25" t="str">
        <f t="shared" si="65"/>
        <v/>
      </c>
      <c r="U378" s="24" t="str">
        <f>IF($K378="N","",IF($K378="Y",VLOOKUP($A378,'Run1-5'!$A:$J,3,FALSE)))</f>
        <v/>
      </c>
      <c r="V378" s="25" t="str">
        <f t="shared" si="66"/>
        <v/>
      </c>
      <c r="X378" s="25" t="str">
        <f t="shared" si="59"/>
        <v>N/A</v>
      </c>
    </row>
    <row r="379" spans="1:24" ht="15" customHeight="1" x14ac:dyDescent="0.3">
      <c r="A379" s="12" t="str">
        <f t="shared" si="57"/>
        <v>5-112175688-A</v>
      </c>
      <c r="B379" s="11" t="s">
        <v>1147</v>
      </c>
      <c r="C379" s="6">
        <v>1.04E-2</v>
      </c>
      <c r="D379" s="6"/>
      <c r="E379" s="6">
        <v>5</v>
      </c>
      <c r="F379" s="6">
        <v>112175688</v>
      </c>
      <c r="G379" s="6" t="s">
        <v>187</v>
      </c>
      <c r="H379" s="6" t="s">
        <v>1082</v>
      </c>
      <c r="I379" s="6">
        <v>479</v>
      </c>
      <c r="K379" s="19" t="str">
        <f t="shared" si="60"/>
        <v>N</v>
      </c>
      <c r="L379" s="20" t="str">
        <f t="shared" si="61"/>
        <v/>
      </c>
      <c r="M379" s="21" t="str">
        <f t="shared" si="58"/>
        <v/>
      </c>
      <c r="N379" s="22" t="str">
        <f t="shared" si="62"/>
        <v>N/A</v>
      </c>
      <c r="O379" s="23" t="str">
        <f t="shared" si="63"/>
        <v/>
      </c>
      <c r="P379" s="23" t="str">
        <f t="shared" si="64"/>
        <v/>
      </c>
      <c r="Q379" s="27"/>
      <c r="R379" s="24" t="str">
        <f>IF($K379="N","",IF($K379="Y",VLOOKUP($A379,'Run1-4'!$A:$J,3,FALSE)))</f>
        <v/>
      </c>
      <c r="S379" s="25" t="str">
        <f t="shared" si="65"/>
        <v/>
      </c>
      <c r="U379" s="24" t="str">
        <f>IF($K379="N","",IF($K379="Y",VLOOKUP($A379,'Run1-5'!$A:$J,3,FALSE)))</f>
        <v/>
      </c>
      <c r="V379" s="25" t="str">
        <f t="shared" si="66"/>
        <v/>
      </c>
      <c r="X379" s="25" t="str">
        <f t="shared" si="59"/>
        <v>N/A</v>
      </c>
    </row>
    <row r="380" spans="1:24" ht="15" customHeight="1" x14ac:dyDescent="0.3">
      <c r="A380" s="12" t="str">
        <f t="shared" si="57"/>
        <v>5-112175689-G</v>
      </c>
      <c r="B380" s="11" t="s">
        <v>1359</v>
      </c>
      <c r="C380" s="6">
        <v>1.0500000000000001E-2</v>
      </c>
      <c r="D380" s="6"/>
      <c r="E380" s="6">
        <v>5</v>
      </c>
      <c r="F380" s="6">
        <v>112175689</v>
      </c>
      <c r="G380" s="6" t="s">
        <v>1082</v>
      </c>
      <c r="H380" s="6" t="s">
        <v>187</v>
      </c>
      <c r="I380" s="6">
        <v>478</v>
      </c>
      <c r="K380" s="19" t="str">
        <f t="shared" si="60"/>
        <v>N</v>
      </c>
      <c r="L380" s="20" t="str">
        <f t="shared" si="61"/>
        <v/>
      </c>
      <c r="M380" s="21" t="str">
        <f t="shared" si="58"/>
        <v/>
      </c>
      <c r="N380" s="22" t="str">
        <f t="shared" si="62"/>
        <v>N/A</v>
      </c>
      <c r="O380" s="23" t="str">
        <f t="shared" si="63"/>
        <v/>
      </c>
      <c r="P380" s="23" t="str">
        <f t="shared" si="64"/>
        <v/>
      </c>
      <c r="Q380" s="27"/>
      <c r="R380" s="24" t="str">
        <f>IF($K380="N","",IF($K380="Y",VLOOKUP($A380,'Run1-4'!$A:$J,3,FALSE)))</f>
        <v/>
      </c>
      <c r="S380" s="25" t="str">
        <f t="shared" si="65"/>
        <v/>
      </c>
      <c r="U380" s="24" t="str">
        <f>IF($K380="N","",IF($K380="Y",VLOOKUP($A380,'Run1-5'!$A:$J,3,FALSE)))</f>
        <v/>
      </c>
      <c r="V380" s="25" t="str">
        <f t="shared" si="66"/>
        <v/>
      </c>
      <c r="X380" s="25" t="str">
        <f t="shared" si="59"/>
        <v>N/A</v>
      </c>
    </row>
    <row r="381" spans="1:24" ht="15" customHeight="1" x14ac:dyDescent="0.3">
      <c r="A381" s="12" t="str">
        <f t="shared" si="57"/>
        <v>5-112175751-C+T</v>
      </c>
      <c r="B381" s="11" t="s">
        <v>190</v>
      </c>
      <c r="C381" s="6">
        <v>4.3499999999999997E-2</v>
      </c>
      <c r="D381" s="6"/>
      <c r="E381" s="6">
        <v>5</v>
      </c>
      <c r="F381" s="6">
        <v>112175751</v>
      </c>
      <c r="G381" s="6" t="s">
        <v>125</v>
      </c>
      <c r="H381" s="6" t="s">
        <v>1283</v>
      </c>
      <c r="I381" s="6">
        <v>276</v>
      </c>
      <c r="K381" s="19" t="str">
        <f t="shared" si="60"/>
        <v>N</v>
      </c>
      <c r="L381" s="20" t="str">
        <f t="shared" si="61"/>
        <v/>
      </c>
      <c r="M381" s="21" t="str">
        <f t="shared" si="58"/>
        <v/>
      </c>
      <c r="N381" s="22" t="str">
        <f t="shared" si="62"/>
        <v>N/A</v>
      </c>
      <c r="O381" s="23" t="str">
        <f t="shared" si="63"/>
        <v/>
      </c>
      <c r="P381" s="23" t="str">
        <f t="shared" si="64"/>
        <v/>
      </c>
      <c r="Q381" s="27"/>
      <c r="R381" s="24" t="str">
        <f>IF($K381="N","",IF($K381="Y",VLOOKUP($A381,'Run1-4'!$A:$J,3,FALSE)))</f>
        <v/>
      </c>
      <c r="S381" s="25" t="str">
        <f t="shared" si="65"/>
        <v/>
      </c>
      <c r="U381" s="24" t="str">
        <f>IF($K381="N","",IF($K381="Y",VLOOKUP($A381,'Run1-5'!$A:$J,3,FALSE)))</f>
        <v/>
      </c>
      <c r="V381" s="25" t="str">
        <f t="shared" si="66"/>
        <v/>
      </c>
      <c r="X381" s="25" t="str">
        <f t="shared" si="59"/>
        <v>N/A</v>
      </c>
    </row>
    <row r="382" spans="1:24" ht="15" customHeight="1" x14ac:dyDescent="0.3">
      <c r="A382" s="12" t="str">
        <f t="shared" si="57"/>
        <v>5-112175751-C-T</v>
      </c>
      <c r="B382" s="11" t="s">
        <v>152</v>
      </c>
      <c r="C382" s="6">
        <v>2.9000000000000001E-2</v>
      </c>
      <c r="D382" s="6"/>
      <c r="E382" s="6">
        <v>5</v>
      </c>
      <c r="F382" s="6">
        <v>112175751</v>
      </c>
      <c r="G382" s="6" t="s">
        <v>125</v>
      </c>
      <c r="H382" s="6" t="s">
        <v>493</v>
      </c>
      <c r="I382" s="6">
        <v>276</v>
      </c>
      <c r="K382" s="19" t="str">
        <f t="shared" si="60"/>
        <v>N</v>
      </c>
      <c r="L382" s="20" t="str">
        <f t="shared" si="61"/>
        <v/>
      </c>
      <c r="M382" s="21" t="str">
        <f t="shared" si="58"/>
        <v/>
      </c>
      <c r="N382" s="22" t="str">
        <f t="shared" si="62"/>
        <v>N/A</v>
      </c>
      <c r="O382" s="23" t="str">
        <f t="shared" si="63"/>
        <v/>
      </c>
      <c r="P382" s="23" t="str">
        <f t="shared" si="64"/>
        <v/>
      </c>
      <c r="Q382" s="27"/>
      <c r="R382" s="24" t="str">
        <f>IF($K382="N","",IF($K382="Y",VLOOKUP($A382,'Run1-4'!$A:$J,3,FALSE)))</f>
        <v/>
      </c>
      <c r="S382" s="25" t="str">
        <f t="shared" si="65"/>
        <v/>
      </c>
      <c r="U382" s="24" t="str">
        <f>IF($K382="N","",IF($K382="Y",VLOOKUP($A382,'Run1-5'!$A:$J,3,FALSE)))</f>
        <v/>
      </c>
      <c r="V382" s="25" t="str">
        <f t="shared" si="66"/>
        <v/>
      </c>
      <c r="X382" s="25" t="str">
        <f t="shared" si="59"/>
        <v>N/A</v>
      </c>
    </row>
    <row r="383" spans="1:24" ht="15" customHeight="1" x14ac:dyDescent="0.3">
      <c r="A383" s="12" t="str">
        <f t="shared" si="57"/>
        <v>5-112175792-T+T</v>
      </c>
      <c r="B383" s="11" t="s">
        <v>369</v>
      </c>
      <c r="C383" s="6">
        <v>1.17E-2</v>
      </c>
      <c r="D383" s="6"/>
      <c r="E383" s="6">
        <v>5</v>
      </c>
      <c r="F383" s="6">
        <v>112175792</v>
      </c>
      <c r="G383" s="6" t="s">
        <v>1177</v>
      </c>
      <c r="H383" s="6" t="s">
        <v>997</v>
      </c>
      <c r="I383" s="6">
        <v>343</v>
      </c>
      <c r="K383" s="19" t="str">
        <f t="shared" si="60"/>
        <v>N</v>
      </c>
      <c r="L383" s="20" t="str">
        <f t="shared" si="61"/>
        <v/>
      </c>
      <c r="M383" s="21" t="str">
        <f t="shared" si="58"/>
        <v/>
      </c>
      <c r="N383" s="22" t="str">
        <f t="shared" si="62"/>
        <v>N/A</v>
      </c>
      <c r="O383" s="23" t="str">
        <f t="shared" si="63"/>
        <v/>
      </c>
      <c r="P383" s="23" t="str">
        <f t="shared" si="64"/>
        <v/>
      </c>
      <c r="Q383" s="27"/>
      <c r="R383" s="24" t="str">
        <f>IF($K383="N","",IF($K383="Y",VLOOKUP($A383,'Run1-4'!$A:$J,3,FALSE)))</f>
        <v/>
      </c>
      <c r="S383" s="25" t="str">
        <f t="shared" si="65"/>
        <v/>
      </c>
      <c r="U383" s="24" t="str">
        <f>IF($K383="N","",IF($K383="Y",VLOOKUP($A383,'Run1-5'!$A:$J,3,FALSE)))</f>
        <v/>
      </c>
      <c r="V383" s="25" t="str">
        <f t="shared" si="66"/>
        <v/>
      </c>
      <c r="X383" s="25" t="str">
        <f t="shared" si="59"/>
        <v>N/A</v>
      </c>
    </row>
    <row r="384" spans="1:24" ht="15" customHeight="1" x14ac:dyDescent="0.3">
      <c r="A384" s="12" t="str">
        <f t="shared" si="57"/>
        <v>5-112175936-T</v>
      </c>
      <c r="B384" s="11" t="s">
        <v>582</v>
      </c>
      <c r="C384" s="6">
        <v>1.15E-2</v>
      </c>
      <c r="D384" s="6"/>
      <c r="E384" s="6">
        <v>5</v>
      </c>
      <c r="F384" s="6">
        <v>112175936</v>
      </c>
      <c r="G384" s="6" t="s">
        <v>125</v>
      </c>
      <c r="H384" s="6" t="s">
        <v>1177</v>
      </c>
      <c r="I384" s="6">
        <v>433</v>
      </c>
      <c r="K384" s="19" t="str">
        <f t="shared" si="60"/>
        <v>N</v>
      </c>
      <c r="L384" s="20" t="str">
        <f t="shared" si="61"/>
        <v/>
      </c>
      <c r="M384" s="21" t="str">
        <f t="shared" si="58"/>
        <v/>
      </c>
      <c r="N384" s="22" t="str">
        <f t="shared" si="62"/>
        <v>N/A</v>
      </c>
      <c r="O384" s="23" t="str">
        <f t="shared" si="63"/>
        <v/>
      </c>
      <c r="P384" s="23" t="str">
        <f t="shared" si="64"/>
        <v/>
      </c>
      <c r="Q384" s="27"/>
      <c r="R384" s="24" t="str">
        <f>IF($K384="N","",IF($K384="Y",VLOOKUP($A384,'Run1-4'!$A:$J,3,FALSE)))</f>
        <v/>
      </c>
      <c r="S384" s="25" t="str">
        <f t="shared" si="65"/>
        <v/>
      </c>
      <c r="U384" s="24" t="str">
        <f>IF($K384="N","",IF($K384="Y",VLOOKUP($A384,'Run1-5'!$A:$J,3,FALSE)))</f>
        <v/>
      </c>
      <c r="V384" s="25" t="str">
        <f t="shared" si="66"/>
        <v/>
      </c>
      <c r="X384" s="25" t="str">
        <f t="shared" si="59"/>
        <v>N/A</v>
      </c>
    </row>
    <row r="385" spans="1:24" ht="15" customHeight="1" x14ac:dyDescent="0.3">
      <c r="A385" s="12" t="str">
        <f t="shared" si="57"/>
        <v>5-112175941-A</v>
      </c>
      <c r="B385" s="11" t="s">
        <v>798</v>
      </c>
      <c r="C385" s="6">
        <v>1.5800000000000002E-2</v>
      </c>
      <c r="D385" s="6"/>
      <c r="E385" s="6">
        <v>5</v>
      </c>
      <c r="F385" s="6">
        <v>112175941</v>
      </c>
      <c r="G385" s="6" t="s">
        <v>187</v>
      </c>
      <c r="H385" s="6" t="s">
        <v>1082</v>
      </c>
      <c r="I385" s="6">
        <v>443</v>
      </c>
      <c r="K385" s="19" t="str">
        <f t="shared" si="60"/>
        <v>N</v>
      </c>
      <c r="L385" s="20" t="str">
        <f t="shared" si="61"/>
        <v/>
      </c>
      <c r="M385" s="21" t="str">
        <f t="shared" si="58"/>
        <v/>
      </c>
      <c r="N385" s="22" t="str">
        <f t="shared" si="62"/>
        <v>N/A</v>
      </c>
      <c r="O385" s="23" t="str">
        <f t="shared" si="63"/>
        <v/>
      </c>
      <c r="P385" s="23" t="str">
        <f t="shared" si="64"/>
        <v/>
      </c>
      <c r="Q385" s="27"/>
      <c r="R385" s="24" t="str">
        <f>IF($K385="N","",IF($K385="Y",VLOOKUP($A385,'Run1-4'!$A:$J,3,FALSE)))</f>
        <v/>
      </c>
      <c r="S385" s="25" t="str">
        <f t="shared" si="65"/>
        <v/>
      </c>
      <c r="U385" s="24" t="str">
        <f>IF($K385="N","",IF($K385="Y",VLOOKUP($A385,'Run1-5'!$A:$J,3,FALSE)))</f>
        <v/>
      </c>
      <c r="V385" s="25" t="str">
        <f t="shared" si="66"/>
        <v/>
      </c>
      <c r="X385" s="25" t="str">
        <f t="shared" si="59"/>
        <v>N/A</v>
      </c>
    </row>
    <row r="386" spans="1:24" ht="15" customHeight="1" x14ac:dyDescent="0.3">
      <c r="A386" s="12" t="str">
        <f t="shared" si="57"/>
        <v>5-112175947-A</v>
      </c>
      <c r="B386" s="11" t="s">
        <v>210</v>
      </c>
      <c r="C386" s="6">
        <v>1.12E-2</v>
      </c>
      <c r="D386" s="6"/>
      <c r="E386" s="6">
        <v>5</v>
      </c>
      <c r="F386" s="6">
        <v>112175947</v>
      </c>
      <c r="G386" s="6" t="s">
        <v>187</v>
      </c>
      <c r="H386" s="6" t="s">
        <v>1082</v>
      </c>
      <c r="I386" s="6">
        <v>446</v>
      </c>
      <c r="K386" s="19" t="str">
        <f t="shared" si="60"/>
        <v>N</v>
      </c>
      <c r="L386" s="20" t="str">
        <f t="shared" si="61"/>
        <v/>
      </c>
      <c r="M386" s="21" t="str">
        <f t="shared" si="58"/>
        <v/>
      </c>
      <c r="N386" s="22" t="str">
        <f t="shared" si="62"/>
        <v>N/A</v>
      </c>
      <c r="O386" s="23" t="str">
        <f t="shared" si="63"/>
        <v/>
      </c>
      <c r="P386" s="23" t="str">
        <f t="shared" si="64"/>
        <v/>
      </c>
      <c r="Q386" s="27"/>
      <c r="R386" s="24" t="str">
        <f>IF($K386="N","",IF($K386="Y",VLOOKUP($A386,'Run1-4'!$A:$J,3,FALSE)))</f>
        <v/>
      </c>
      <c r="S386" s="25" t="str">
        <f t="shared" si="65"/>
        <v/>
      </c>
      <c r="U386" s="24" t="str">
        <f>IF($K386="N","",IF($K386="Y",VLOOKUP($A386,'Run1-5'!$A:$J,3,FALSE)))</f>
        <v/>
      </c>
      <c r="V386" s="25" t="str">
        <f t="shared" si="66"/>
        <v/>
      </c>
      <c r="X386" s="25" t="str">
        <f t="shared" si="59"/>
        <v>N/A</v>
      </c>
    </row>
    <row r="387" spans="1:24" ht="15" customHeight="1" x14ac:dyDescent="0.3">
      <c r="A387" s="12" t="str">
        <f t="shared" ref="A387:A450" si="67">E387&amp;"-"&amp;F387&amp;"-"&amp;H387</f>
        <v>5-112175951-G+A</v>
      </c>
      <c r="B387" s="11" t="s">
        <v>429</v>
      </c>
      <c r="C387" s="6">
        <v>1.5699999999999999E-2</v>
      </c>
      <c r="D387" s="6"/>
      <c r="E387" s="6">
        <v>5</v>
      </c>
      <c r="F387" s="6">
        <v>112175951</v>
      </c>
      <c r="G387" s="6" t="s">
        <v>187</v>
      </c>
      <c r="H387" s="6" t="s">
        <v>1373</v>
      </c>
      <c r="I387" s="6">
        <v>445</v>
      </c>
      <c r="K387" s="19" t="str">
        <f t="shared" si="60"/>
        <v>N</v>
      </c>
      <c r="L387" s="20" t="str">
        <f t="shared" si="61"/>
        <v/>
      </c>
      <c r="M387" s="21" t="str">
        <f t="shared" ref="M387:M450" si="68">IF($L387="","",IF(AND($L387&gt;=0.05,$L387&lt;0.1),"A",IF(AND($L387&gt;=0.1,$L387&lt;0.2),"B",IF(AND($L387&gt;=0.2,$L387&lt;=0.25),"C"))))</f>
        <v/>
      </c>
      <c r="N387" s="22" t="str">
        <f t="shared" si="62"/>
        <v>N/A</v>
      </c>
      <c r="O387" s="23" t="str">
        <f t="shared" si="63"/>
        <v/>
      </c>
      <c r="P387" s="23" t="str">
        <f t="shared" si="64"/>
        <v/>
      </c>
      <c r="Q387" s="27"/>
      <c r="R387" s="24" t="str">
        <f>IF($K387="N","",IF($K387="Y",VLOOKUP($A387,'Run1-4'!$A:$J,3,FALSE)))</f>
        <v/>
      </c>
      <c r="S387" s="25" t="str">
        <f t="shared" si="65"/>
        <v/>
      </c>
      <c r="U387" s="24" t="str">
        <f>IF($K387="N","",IF($K387="Y",VLOOKUP($A387,'Run1-5'!$A:$J,3,FALSE)))</f>
        <v/>
      </c>
      <c r="V387" s="25" t="str">
        <f t="shared" si="66"/>
        <v/>
      </c>
      <c r="X387" s="25" t="str">
        <f t="shared" ref="X387:X450" si="69">IF($K387="N","N/A",IF(AND($S387="Y",$V387="Y"),"Y","N"))</f>
        <v>N/A</v>
      </c>
    </row>
    <row r="388" spans="1:24" ht="15" customHeight="1" x14ac:dyDescent="0.3">
      <c r="A388" s="12" t="str">
        <f t="shared" si="67"/>
        <v>5-112175975-A</v>
      </c>
      <c r="B388" s="11" t="s">
        <v>643</v>
      </c>
      <c r="C388" s="6">
        <v>1.0999999999999999E-2</v>
      </c>
      <c r="D388" s="6"/>
      <c r="E388" s="6">
        <v>5</v>
      </c>
      <c r="F388" s="6">
        <v>112175975</v>
      </c>
      <c r="G388" s="6" t="s">
        <v>187</v>
      </c>
      <c r="H388" s="6" t="s">
        <v>1082</v>
      </c>
      <c r="I388" s="6">
        <v>454</v>
      </c>
      <c r="K388" s="19" t="str">
        <f t="shared" ref="K388:K451" si="70">IF(AND($C388&lt;=0.25,C388&gt;=0.05),"Y","N")</f>
        <v>N</v>
      </c>
      <c r="L388" s="20" t="str">
        <f t="shared" ref="L388:L451" si="71">IF(K388="Y",C388,"")</f>
        <v/>
      </c>
      <c r="M388" s="21" t="str">
        <f t="shared" si="68"/>
        <v/>
      </c>
      <c r="N388" s="22" t="str">
        <f t="shared" ref="N388:N451" si="72">IF($M388="A",$L388*$C$1+$F$1,IF($M388="B",L388*$D$1+$F$1,IF($M388="C",L388*$E$1+$F$1,"N/A")))</f>
        <v>N/A</v>
      </c>
      <c r="O388" s="23" t="str">
        <f t="shared" ref="O388:O451" si="73">IF(L388="","",IF((L388-N388)&lt;0.01,0.01,L388-N388))</f>
        <v/>
      </c>
      <c r="P388" s="23" t="str">
        <f t="shared" ref="P388:P451" si="74">IF(L388="","",L388+N388)</f>
        <v/>
      </c>
      <c r="Q388" s="27"/>
      <c r="R388" s="24" t="str">
        <f>IF($K388="N","",IF($K388="Y",VLOOKUP($A388,'Run1-4'!$A:$J,3,FALSE)))</f>
        <v/>
      </c>
      <c r="S388" s="25" t="str">
        <f t="shared" ref="S388:S451" si="75">IF($K388="N","",IF(AND(R388&gt;=$O388,R388&lt;=$P388),"Y","N"))</f>
        <v/>
      </c>
      <c r="U388" s="24" t="str">
        <f>IF($K388="N","",IF($K388="Y",VLOOKUP($A388,'Run1-5'!$A:$J,3,FALSE)))</f>
        <v/>
      </c>
      <c r="V388" s="25" t="str">
        <f t="shared" ref="V388:V451" si="76">IF($K388="N","",IF(AND(U388&gt;=$O388,U388&lt;=$P388),"Y","N"))</f>
        <v/>
      </c>
      <c r="X388" s="25" t="str">
        <f t="shared" si="69"/>
        <v>N/A</v>
      </c>
    </row>
    <row r="389" spans="1:24" ht="15" customHeight="1" x14ac:dyDescent="0.3">
      <c r="A389" s="12" t="str">
        <f t="shared" si="67"/>
        <v>5-112175984-A</v>
      </c>
      <c r="B389" s="11" t="s">
        <v>862</v>
      </c>
      <c r="C389" s="6">
        <v>1.3100000000000001E-2</v>
      </c>
      <c r="D389" s="6"/>
      <c r="E389" s="6">
        <v>5</v>
      </c>
      <c r="F389" s="6">
        <v>112175984</v>
      </c>
      <c r="G389" s="6" t="s">
        <v>187</v>
      </c>
      <c r="H389" s="6" t="s">
        <v>1082</v>
      </c>
      <c r="I389" s="6">
        <v>457</v>
      </c>
      <c r="K389" s="19" t="str">
        <f t="shared" si="70"/>
        <v>N</v>
      </c>
      <c r="L389" s="20" t="str">
        <f t="shared" si="71"/>
        <v/>
      </c>
      <c r="M389" s="21" t="str">
        <f t="shared" si="68"/>
        <v/>
      </c>
      <c r="N389" s="22" t="str">
        <f t="shared" si="72"/>
        <v>N/A</v>
      </c>
      <c r="O389" s="23" t="str">
        <f t="shared" si="73"/>
        <v/>
      </c>
      <c r="P389" s="23" t="str">
        <f t="shared" si="74"/>
        <v/>
      </c>
      <c r="Q389" s="27"/>
      <c r="R389" s="24" t="str">
        <f>IF($K389="N","",IF($K389="Y",VLOOKUP($A389,'Run1-4'!$A:$J,3,FALSE)))</f>
        <v/>
      </c>
      <c r="S389" s="25" t="str">
        <f t="shared" si="75"/>
        <v/>
      </c>
      <c r="U389" s="24" t="str">
        <f>IF($K389="N","",IF($K389="Y",VLOOKUP($A389,'Run1-5'!$A:$J,3,FALSE)))</f>
        <v/>
      </c>
      <c r="V389" s="25" t="str">
        <f t="shared" si="76"/>
        <v/>
      </c>
      <c r="X389" s="25" t="str">
        <f t="shared" si="69"/>
        <v>N/A</v>
      </c>
    </row>
    <row r="390" spans="1:24" ht="15" customHeight="1" x14ac:dyDescent="0.3">
      <c r="A390" s="12" t="str">
        <f t="shared" si="67"/>
        <v>5-149433594-G</v>
      </c>
      <c r="B390" s="11" t="s">
        <v>273</v>
      </c>
      <c r="C390" s="6">
        <v>2.5100000000000001E-2</v>
      </c>
      <c r="D390" s="6"/>
      <c r="E390" s="6">
        <v>5</v>
      </c>
      <c r="F390" s="6">
        <v>149433594</v>
      </c>
      <c r="G390" s="6" t="s">
        <v>1177</v>
      </c>
      <c r="H390" s="6" t="s">
        <v>187</v>
      </c>
      <c r="I390" s="6">
        <v>358</v>
      </c>
      <c r="K390" s="19" t="str">
        <f t="shared" si="70"/>
        <v>N</v>
      </c>
      <c r="L390" s="20" t="str">
        <f t="shared" si="71"/>
        <v/>
      </c>
      <c r="M390" s="21" t="str">
        <f t="shared" si="68"/>
        <v/>
      </c>
      <c r="N390" s="22" t="str">
        <f t="shared" si="72"/>
        <v>N/A</v>
      </c>
      <c r="O390" s="23" t="str">
        <f t="shared" si="73"/>
        <v/>
      </c>
      <c r="P390" s="23" t="str">
        <f t="shared" si="74"/>
        <v/>
      </c>
      <c r="Q390" s="27"/>
      <c r="R390" s="24" t="str">
        <f>IF($K390="N","",IF($K390="Y",VLOOKUP($A390,'Run1-4'!$A:$J,3,FALSE)))</f>
        <v/>
      </c>
      <c r="S390" s="25" t="str">
        <f t="shared" si="75"/>
        <v/>
      </c>
      <c r="U390" s="24" t="str">
        <f>IF($K390="N","",IF($K390="Y",VLOOKUP($A390,'Run1-5'!$A:$J,3,FALSE)))</f>
        <v/>
      </c>
      <c r="V390" s="25" t="str">
        <f t="shared" si="76"/>
        <v/>
      </c>
      <c r="X390" s="25" t="str">
        <f t="shared" si="69"/>
        <v>N/A</v>
      </c>
    </row>
    <row r="391" spans="1:24" ht="15" customHeight="1" x14ac:dyDescent="0.3">
      <c r="A391" s="12" t="str">
        <f t="shared" si="67"/>
        <v>5-149433596-G</v>
      </c>
      <c r="B391" s="11" t="s">
        <v>488</v>
      </c>
      <c r="C391" s="6">
        <v>0.95499999999999996</v>
      </c>
      <c r="D391" s="6" t="s">
        <v>977</v>
      </c>
      <c r="E391" s="6">
        <v>5</v>
      </c>
      <c r="F391" s="6">
        <v>149433596</v>
      </c>
      <c r="G391" s="6" t="s">
        <v>1177</v>
      </c>
      <c r="H391" s="6" t="s">
        <v>187</v>
      </c>
      <c r="I391" s="6">
        <v>378</v>
      </c>
      <c r="K391" s="19" t="str">
        <f t="shared" si="70"/>
        <v>N</v>
      </c>
      <c r="L391" s="20" t="str">
        <f t="shared" si="71"/>
        <v/>
      </c>
      <c r="M391" s="21" t="str">
        <f t="shared" si="68"/>
        <v/>
      </c>
      <c r="N391" s="22" t="str">
        <f t="shared" si="72"/>
        <v>N/A</v>
      </c>
      <c r="O391" s="23" t="str">
        <f t="shared" si="73"/>
        <v/>
      </c>
      <c r="P391" s="23" t="str">
        <f t="shared" si="74"/>
        <v/>
      </c>
      <c r="Q391" s="27"/>
      <c r="R391" s="24" t="str">
        <f>IF($K391="N","",IF($K391="Y",VLOOKUP($A391,'Run1-4'!$A:$J,3,FALSE)))</f>
        <v/>
      </c>
      <c r="S391" s="25" t="str">
        <f t="shared" si="75"/>
        <v/>
      </c>
      <c r="U391" s="24" t="str">
        <f>IF($K391="N","",IF($K391="Y",VLOOKUP($A391,'Run1-5'!$A:$J,3,FALSE)))</f>
        <v/>
      </c>
      <c r="V391" s="25" t="str">
        <f t="shared" si="76"/>
        <v/>
      </c>
      <c r="X391" s="25" t="str">
        <f t="shared" si="69"/>
        <v>N/A</v>
      </c>
    </row>
    <row r="392" spans="1:24" ht="15" customHeight="1" x14ac:dyDescent="0.3">
      <c r="A392" s="12" t="str">
        <f t="shared" si="67"/>
        <v>5-149433596-A</v>
      </c>
      <c r="B392" s="11" t="s">
        <v>1265</v>
      </c>
      <c r="C392" s="6">
        <v>3.44E-2</v>
      </c>
      <c r="D392" s="6" t="s">
        <v>977</v>
      </c>
      <c r="E392" s="6">
        <v>5</v>
      </c>
      <c r="F392" s="6">
        <v>149433596</v>
      </c>
      <c r="G392" s="6" t="s">
        <v>1177</v>
      </c>
      <c r="H392" s="6" t="s">
        <v>1082</v>
      </c>
      <c r="I392" s="6">
        <v>378</v>
      </c>
      <c r="K392" s="19" t="str">
        <f t="shared" si="70"/>
        <v>N</v>
      </c>
      <c r="L392" s="20" t="str">
        <f t="shared" si="71"/>
        <v/>
      </c>
      <c r="M392" s="21" t="str">
        <f t="shared" si="68"/>
        <v/>
      </c>
      <c r="N392" s="22" t="str">
        <f t="shared" si="72"/>
        <v>N/A</v>
      </c>
      <c r="O392" s="23" t="str">
        <f t="shared" si="73"/>
        <v/>
      </c>
      <c r="P392" s="23" t="str">
        <f t="shared" si="74"/>
        <v/>
      </c>
      <c r="Q392" s="27"/>
      <c r="R392" s="24" t="str">
        <f>IF($K392="N","",IF($K392="Y",VLOOKUP($A392,'Run1-4'!$A:$J,3,FALSE)))</f>
        <v/>
      </c>
      <c r="S392" s="25" t="str">
        <f t="shared" si="75"/>
        <v/>
      </c>
      <c r="U392" s="24" t="str">
        <f>IF($K392="N","",IF($K392="Y",VLOOKUP($A392,'Run1-5'!$A:$J,3,FALSE)))</f>
        <v/>
      </c>
      <c r="V392" s="25" t="str">
        <f t="shared" si="76"/>
        <v/>
      </c>
      <c r="X392" s="25" t="str">
        <f t="shared" si="69"/>
        <v>N/A</v>
      </c>
    </row>
    <row r="393" spans="1:24" ht="15" customHeight="1" x14ac:dyDescent="0.3">
      <c r="A393" s="12" t="str">
        <f t="shared" si="67"/>
        <v>5-149433597-A</v>
      </c>
      <c r="B393" s="11" t="s">
        <v>666</v>
      </c>
      <c r="C393" s="6">
        <v>0.97850000000000004</v>
      </c>
      <c r="D393" s="6" t="s">
        <v>959</v>
      </c>
      <c r="E393" s="6">
        <v>5</v>
      </c>
      <c r="F393" s="6">
        <v>149433597</v>
      </c>
      <c r="G393" s="6" t="s">
        <v>187</v>
      </c>
      <c r="H393" s="6" t="s">
        <v>1082</v>
      </c>
      <c r="I393" s="6">
        <v>372</v>
      </c>
      <c r="K393" s="19" t="str">
        <f t="shared" si="70"/>
        <v>N</v>
      </c>
      <c r="L393" s="20" t="str">
        <f t="shared" si="71"/>
        <v/>
      </c>
      <c r="M393" s="21" t="str">
        <f t="shared" si="68"/>
        <v/>
      </c>
      <c r="N393" s="22" t="str">
        <f t="shared" si="72"/>
        <v>N/A</v>
      </c>
      <c r="O393" s="23" t="str">
        <f t="shared" si="73"/>
        <v/>
      </c>
      <c r="P393" s="23" t="str">
        <f t="shared" si="74"/>
        <v/>
      </c>
      <c r="Q393" s="27"/>
      <c r="R393" s="24" t="str">
        <f>IF($K393="N","",IF($K393="Y",VLOOKUP($A393,'Run1-4'!$A:$J,3,FALSE)))</f>
        <v/>
      </c>
      <c r="S393" s="25" t="str">
        <f t="shared" si="75"/>
        <v/>
      </c>
      <c r="U393" s="24" t="str">
        <f>IF($K393="N","",IF($K393="Y",VLOOKUP($A393,'Run1-5'!$A:$J,3,FALSE)))</f>
        <v/>
      </c>
      <c r="V393" s="25" t="str">
        <f t="shared" si="76"/>
        <v/>
      </c>
      <c r="X393" s="25" t="str">
        <f t="shared" si="69"/>
        <v>N/A</v>
      </c>
    </row>
    <row r="394" spans="1:24" ht="15" customHeight="1" x14ac:dyDescent="0.3">
      <c r="A394" s="12" t="str">
        <f t="shared" si="67"/>
        <v>5-149433599-A</v>
      </c>
      <c r="B394" s="11" t="s">
        <v>890</v>
      </c>
      <c r="C394" s="6">
        <v>2.47E-2</v>
      </c>
      <c r="D394" s="6"/>
      <c r="E394" s="6">
        <v>5</v>
      </c>
      <c r="F394" s="6">
        <v>149433599</v>
      </c>
      <c r="G394" s="6" t="s">
        <v>187</v>
      </c>
      <c r="H394" s="6" t="s">
        <v>1082</v>
      </c>
      <c r="I394" s="6">
        <v>405</v>
      </c>
      <c r="K394" s="19" t="str">
        <f t="shared" si="70"/>
        <v>N</v>
      </c>
      <c r="L394" s="20" t="str">
        <f t="shared" si="71"/>
        <v/>
      </c>
      <c r="M394" s="21" t="str">
        <f t="shared" si="68"/>
        <v/>
      </c>
      <c r="N394" s="22" t="str">
        <f t="shared" si="72"/>
        <v>N/A</v>
      </c>
      <c r="O394" s="23" t="str">
        <f t="shared" si="73"/>
        <v/>
      </c>
      <c r="P394" s="23" t="str">
        <f t="shared" si="74"/>
        <v/>
      </c>
      <c r="Q394" s="27"/>
      <c r="R394" s="24" t="str">
        <f>IF($K394="N","",IF($K394="Y",VLOOKUP($A394,'Run1-4'!$A:$J,3,FALSE)))</f>
        <v/>
      </c>
      <c r="S394" s="25" t="str">
        <f t="shared" si="75"/>
        <v/>
      </c>
      <c r="U394" s="24" t="str">
        <f>IF($K394="N","",IF($K394="Y",VLOOKUP($A394,'Run1-5'!$A:$J,3,FALSE)))</f>
        <v/>
      </c>
      <c r="V394" s="25" t="str">
        <f t="shared" si="76"/>
        <v/>
      </c>
      <c r="X394" s="25" t="str">
        <f t="shared" si="69"/>
        <v>N/A</v>
      </c>
    </row>
    <row r="395" spans="1:24" ht="15" customHeight="1" x14ac:dyDescent="0.3">
      <c r="A395" s="12" t="str">
        <f t="shared" si="67"/>
        <v>5-149433622-T</v>
      </c>
      <c r="B395" s="11" t="s">
        <v>1111</v>
      </c>
      <c r="C395" s="6">
        <v>1.04E-2</v>
      </c>
      <c r="D395" s="6" t="s">
        <v>1350</v>
      </c>
      <c r="E395" s="6">
        <v>5</v>
      </c>
      <c r="F395" s="6">
        <v>149433622</v>
      </c>
      <c r="G395" s="6" t="s">
        <v>125</v>
      </c>
      <c r="H395" s="6" t="s">
        <v>1177</v>
      </c>
      <c r="I395" s="6">
        <v>479</v>
      </c>
      <c r="K395" s="19" t="str">
        <f t="shared" si="70"/>
        <v>N</v>
      </c>
      <c r="L395" s="20" t="str">
        <f t="shared" si="71"/>
        <v/>
      </c>
      <c r="M395" s="21" t="str">
        <f t="shared" si="68"/>
        <v/>
      </c>
      <c r="N395" s="22" t="str">
        <f t="shared" si="72"/>
        <v>N/A</v>
      </c>
      <c r="O395" s="23" t="str">
        <f t="shared" si="73"/>
        <v/>
      </c>
      <c r="P395" s="23" t="str">
        <f t="shared" si="74"/>
        <v/>
      </c>
      <c r="Q395" s="27"/>
      <c r="R395" s="24" t="str">
        <f>IF($K395="N","",IF($K395="Y",VLOOKUP($A395,'Run1-4'!$A:$J,3,FALSE)))</f>
        <v/>
      </c>
      <c r="S395" s="25" t="str">
        <f t="shared" si="75"/>
        <v/>
      </c>
      <c r="U395" s="24" t="str">
        <f>IF($K395="N","",IF($K395="Y",VLOOKUP($A395,'Run1-5'!$A:$J,3,FALSE)))</f>
        <v/>
      </c>
      <c r="V395" s="25" t="str">
        <f t="shared" si="76"/>
        <v/>
      </c>
      <c r="X395" s="25" t="str">
        <f t="shared" si="69"/>
        <v>N/A</v>
      </c>
    </row>
    <row r="396" spans="1:24" ht="15" customHeight="1" x14ac:dyDescent="0.3">
      <c r="A396" s="12" t="str">
        <f t="shared" si="67"/>
        <v>5-149433638-G-A</v>
      </c>
      <c r="B396" s="11" t="s">
        <v>1326</v>
      </c>
      <c r="C396" s="6">
        <v>7.7600000000000002E-2</v>
      </c>
      <c r="D396" s="6"/>
      <c r="E396" s="6">
        <v>5</v>
      </c>
      <c r="F396" s="6">
        <v>149433638</v>
      </c>
      <c r="G396" s="6" t="s">
        <v>187</v>
      </c>
      <c r="H396" s="6" t="s">
        <v>590</v>
      </c>
      <c r="I396" s="6">
        <v>451</v>
      </c>
      <c r="K396" s="19" t="str">
        <f t="shared" si="70"/>
        <v>Y</v>
      </c>
      <c r="L396" s="20">
        <f t="shared" si="71"/>
        <v>7.7600000000000002E-2</v>
      </c>
      <c r="M396" s="21" t="str">
        <f t="shared" si="68"/>
        <v>A</v>
      </c>
      <c r="N396" s="22">
        <f t="shared" si="72"/>
        <v>5.8800000000000005E-2</v>
      </c>
      <c r="O396" s="23">
        <f t="shared" si="73"/>
        <v>1.8799999999999997E-2</v>
      </c>
      <c r="P396" s="23">
        <f t="shared" si="74"/>
        <v>0.13640000000000002</v>
      </c>
      <c r="Q396" s="27"/>
      <c r="R396" s="24">
        <f>IF($K396="N","",IF($K396="Y",VLOOKUP($A396,'Run1-4'!$A:$J,3,FALSE)))</f>
        <v>5.4100000000000002E-2</v>
      </c>
      <c r="S396" s="25" t="str">
        <f t="shared" si="75"/>
        <v>Y</v>
      </c>
      <c r="U396" s="24">
        <f>IF($K396="N","",IF($K396="Y",VLOOKUP($A396,'Run1-5'!$A:$J,3,FALSE)))</f>
        <v>6.7000000000000004E-2</v>
      </c>
      <c r="V396" s="25" t="str">
        <f t="shared" si="76"/>
        <v>Y</v>
      </c>
      <c r="X396" s="25" t="str">
        <f t="shared" si="69"/>
        <v>Y</v>
      </c>
    </row>
    <row r="397" spans="1:24" ht="15" customHeight="1" x14ac:dyDescent="0.3">
      <c r="A397" s="12" t="str">
        <f t="shared" si="67"/>
        <v>5-149433639-A-A</v>
      </c>
      <c r="B397" s="11" t="s">
        <v>731</v>
      </c>
      <c r="C397" s="6">
        <v>2.52E-2</v>
      </c>
      <c r="D397" s="6"/>
      <c r="E397" s="6">
        <v>5</v>
      </c>
      <c r="F397" s="6">
        <v>149433639</v>
      </c>
      <c r="G397" s="6" t="s">
        <v>1082</v>
      </c>
      <c r="H397" s="6" t="s">
        <v>308</v>
      </c>
      <c r="I397" s="6">
        <v>397</v>
      </c>
      <c r="K397" s="19" t="str">
        <f t="shared" si="70"/>
        <v>N</v>
      </c>
      <c r="L397" s="20" t="str">
        <f t="shared" si="71"/>
        <v/>
      </c>
      <c r="M397" s="21" t="str">
        <f t="shared" si="68"/>
        <v/>
      </c>
      <c r="N397" s="22" t="str">
        <f t="shared" si="72"/>
        <v>N/A</v>
      </c>
      <c r="O397" s="23" t="str">
        <f t="shared" si="73"/>
        <v/>
      </c>
      <c r="P397" s="23" t="str">
        <f t="shared" si="74"/>
        <v/>
      </c>
      <c r="Q397" s="27"/>
      <c r="R397" s="24" t="str">
        <f>IF($K397="N","",IF($K397="Y",VLOOKUP($A397,'Run1-4'!$A:$J,3,FALSE)))</f>
        <v/>
      </c>
      <c r="S397" s="25" t="str">
        <f t="shared" si="75"/>
        <v/>
      </c>
      <c r="U397" s="24" t="str">
        <f>IF($K397="N","",IF($K397="Y",VLOOKUP($A397,'Run1-5'!$A:$J,3,FALSE)))</f>
        <v/>
      </c>
      <c r="V397" s="25" t="str">
        <f t="shared" si="76"/>
        <v/>
      </c>
      <c r="X397" s="25" t="str">
        <f t="shared" si="69"/>
        <v>N/A</v>
      </c>
    </row>
    <row r="398" spans="1:24" ht="15" customHeight="1" x14ac:dyDescent="0.3">
      <c r="A398" s="12" t="str">
        <f t="shared" si="67"/>
        <v>5-149433658-A</v>
      </c>
      <c r="B398" s="11" t="s">
        <v>953</v>
      </c>
      <c r="C398" s="6">
        <v>1.15E-2</v>
      </c>
      <c r="D398" s="6"/>
      <c r="E398" s="6">
        <v>5</v>
      </c>
      <c r="F398" s="6">
        <v>149433658</v>
      </c>
      <c r="G398" s="6" t="s">
        <v>187</v>
      </c>
      <c r="H398" s="6" t="s">
        <v>1082</v>
      </c>
      <c r="I398" s="6">
        <v>522</v>
      </c>
      <c r="K398" s="19" t="str">
        <f t="shared" si="70"/>
        <v>N</v>
      </c>
      <c r="L398" s="20" t="str">
        <f t="shared" si="71"/>
        <v/>
      </c>
      <c r="M398" s="21" t="str">
        <f t="shared" si="68"/>
        <v/>
      </c>
      <c r="N398" s="22" t="str">
        <f t="shared" si="72"/>
        <v>N/A</v>
      </c>
      <c r="O398" s="23" t="str">
        <f t="shared" si="73"/>
        <v/>
      </c>
      <c r="P398" s="23" t="str">
        <f t="shared" si="74"/>
        <v/>
      </c>
      <c r="Q398" s="27"/>
      <c r="R398" s="24" t="str">
        <f>IF($K398="N","",IF($K398="Y",VLOOKUP($A398,'Run1-4'!$A:$J,3,FALSE)))</f>
        <v/>
      </c>
      <c r="S398" s="25" t="str">
        <f t="shared" si="75"/>
        <v/>
      </c>
      <c r="U398" s="24" t="str">
        <f>IF($K398="N","",IF($K398="Y",VLOOKUP($A398,'Run1-5'!$A:$J,3,FALSE)))</f>
        <v/>
      </c>
      <c r="V398" s="25" t="str">
        <f t="shared" si="76"/>
        <v/>
      </c>
      <c r="X398" s="25" t="str">
        <f t="shared" si="69"/>
        <v>N/A</v>
      </c>
    </row>
    <row r="399" spans="1:24" ht="15" customHeight="1" x14ac:dyDescent="0.3">
      <c r="A399" s="12" t="str">
        <f t="shared" si="67"/>
        <v>5-149433673-T</v>
      </c>
      <c r="B399" s="11" t="s">
        <v>1173</v>
      </c>
      <c r="C399" s="6">
        <v>1.1299999999999999E-2</v>
      </c>
      <c r="D399" s="6"/>
      <c r="E399" s="6">
        <v>5</v>
      </c>
      <c r="F399" s="6">
        <v>149433673</v>
      </c>
      <c r="G399" s="6" t="s">
        <v>125</v>
      </c>
      <c r="H399" s="6" t="s">
        <v>1177</v>
      </c>
      <c r="I399" s="6">
        <v>532</v>
      </c>
      <c r="K399" s="19" t="str">
        <f t="shared" si="70"/>
        <v>N</v>
      </c>
      <c r="L399" s="20" t="str">
        <f t="shared" si="71"/>
        <v/>
      </c>
      <c r="M399" s="21" t="str">
        <f t="shared" si="68"/>
        <v/>
      </c>
      <c r="N399" s="22" t="str">
        <f t="shared" si="72"/>
        <v>N/A</v>
      </c>
      <c r="O399" s="23" t="str">
        <f t="shared" si="73"/>
        <v/>
      </c>
      <c r="P399" s="23" t="str">
        <f t="shared" si="74"/>
        <v/>
      </c>
      <c r="Q399" s="27"/>
      <c r="R399" s="24" t="str">
        <f>IF($K399="N","",IF($K399="Y",VLOOKUP($A399,'Run1-4'!$A:$J,3,FALSE)))</f>
        <v/>
      </c>
      <c r="S399" s="25" t="str">
        <f t="shared" si="75"/>
        <v/>
      </c>
      <c r="U399" s="24" t="str">
        <f>IF($K399="N","",IF($K399="Y",VLOOKUP($A399,'Run1-5'!$A:$J,3,FALSE)))</f>
        <v/>
      </c>
      <c r="V399" s="25" t="str">
        <f t="shared" si="76"/>
        <v/>
      </c>
      <c r="X399" s="25" t="str">
        <f t="shared" si="69"/>
        <v>N/A</v>
      </c>
    </row>
    <row r="400" spans="1:24" ht="15" customHeight="1" x14ac:dyDescent="0.3">
      <c r="A400" s="12" t="str">
        <f t="shared" si="67"/>
        <v>5-149452994-C-C</v>
      </c>
      <c r="B400" s="11" t="s">
        <v>2</v>
      </c>
      <c r="C400" s="6">
        <v>1.26E-2</v>
      </c>
      <c r="D400" s="6"/>
      <c r="E400" s="6">
        <v>5</v>
      </c>
      <c r="F400" s="6">
        <v>149452994</v>
      </c>
      <c r="G400" s="6" t="s">
        <v>125</v>
      </c>
      <c r="H400" s="6" t="s">
        <v>834</v>
      </c>
      <c r="I400" s="6">
        <v>475</v>
      </c>
      <c r="K400" s="19" t="str">
        <f t="shared" si="70"/>
        <v>N</v>
      </c>
      <c r="L400" s="20" t="str">
        <f t="shared" si="71"/>
        <v/>
      </c>
      <c r="M400" s="21" t="str">
        <f t="shared" si="68"/>
        <v/>
      </c>
      <c r="N400" s="22" t="str">
        <f t="shared" si="72"/>
        <v>N/A</v>
      </c>
      <c r="O400" s="23" t="str">
        <f t="shared" si="73"/>
        <v/>
      </c>
      <c r="P400" s="23" t="str">
        <f t="shared" si="74"/>
        <v/>
      </c>
      <c r="Q400" s="27"/>
      <c r="R400" s="24" t="str">
        <f>IF($K400="N","",IF($K400="Y",VLOOKUP($A400,'Run1-4'!$A:$J,3,FALSE)))</f>
        <v/>
      </c>
      <c r="S400" s="25" t="str">
        <f t="shared" si="75"/>
        <v/>
      </c>
      <c r="U400" s="24" t="str">
        <f>IF($K400="N","",IF($K400="Y",VLOOKUP($A400,'Run1-5'!$A:$J,3,FALSE)))</f>
        <v/>
      </c>
      <c r="V400" s="25" t="str">
        <f t="shared" si="76"/>
        <v/>
      </c>
      <c r="X400" s="25" t="str">
        <f t="shared" si="69"/>
        <v>N/A</v>
      </c>
    </row>
    <row r="401" spans="1:24" ht="15" customHeight="1" x14ac:dyDescent="0.3">
      <c r="A401" s="12" t="str">
        <f t="shared" si="67"/>
        <v>5-149452997-T</v>
      </c>
      <c r="B401" s="11" t="s">
        <v>794</v>
      </c>
      <c r="C401" s="6">
        <v>2.3599999999999999E-2</v>
      </c>
      <c r="D401" s="6"/>
      <c r="E401" s="6">
        <v>5</v>
      </c>
      <c r="F401" s="6">
        <v>149452997</v>
      </c>
      <c r="G401" s="6" t="s">
        <v>125</v>
      </c>
      <c r="H401" s="6" t="s">
        <v>1177</v>
      </c>
      <c r="I401" s="6">
        <v>297</v>
      </c>
      <c r="K401" s="19" t="str">
        <f t="shared" si="70"/>
        <v>N</v>
      </c>
      <c r="L401" s="20" t="str">
        <f t="shared" si="71"/>
        <v/>
      </c>
      <c r="M401" s="21" t="str">
        <f t="shared" si="68"/>
        <v/>
      </c>
      <c r="N401" s="22" t="str">
        <f t="shared" si="72"/>
        <v>N/A</v>
      </c>
      <c r="O401" s="23" t="str">
        <f t="shared" si="73"/>
        <v/>
      </c>
      <c r="P401" s="23" t="str">
        <f t="shared" si="74"/>
        <v/>
      </c>
      <c r="Q401" s="27"/>
      <c r="R401" s="24" t="str">
        <f>IF($K401="N","",IF($K401="Y",VLOOKUP($A401,'Run1-4'!$A:$J,3,FALSE)))</f>
        <v/>
      </c>
      <c r="S401" s="25" t="str">
        <f t="shared" si="75"/>
        <v/>
      </c>
      <c r="U401" s="24" t="str">
        <f>IF($K401="N","",IF($K401="Y",VLOOKUP($A401,'Run1-5'!$A:$J,3,FALSE)))</f>
        <v/>
      </c>
      <c r="V401" s="25" t="str">
        <f t="shared" si="76"/>
        <v/>
      </c>
      <c r="X401" s="25" t="str">
        <f t="shared" si="69"/>
        <v>N/A</v>
      </c>
    </row>
    <row r="402" spans="1:24" ht="15" customHeight="1" x14ac:dyDescent="0.3">
      <c r="A402" s="12" t="str">
        <f t="shared" si="67"/>
        <v>5-149453001-C+C</v>
      </c>
      <c r="B402" s="11" t="s">
        <v>178</v>
      </c>
      <c r="C402" s="6">
        <v>4.4299999999999999E-2</v>
      </c>
      <c r="D402" s="6" t="s">
        <v>0</v>
      </c>
      <c r="E402" s="6">
        <v>5</v>
      </c>
      <c r="F402" s="6">
        <v>149453001</v>
      </c>
      <c r="G402" s="6" t="s">
        <v>125</v>
      </c>
      <c r="H402" s="6" t="s">
        <v>808</v>
      </c>
      <c r="I402" s="6">
        <v>429</v>
      </c>
      <c r="K402" s="19" t="str">
        <f t="shared" si="70"/>
        <v>N</v>
      </c>
      <c r="L402" s="20" t="str">
        <f t="shared" si="71"/>
        <v/>
      </c>
      <c r="M402" s="21" t="str">
        <f t="shared" si="68"/>
        <v/>
      </c>
      <c r="N402" s="22" t="str">
        <f t="shared" si="72"/>
        <v>N/A</v>
      </c>
      <c r="O402" s="23" t="str">
        <f t="shared" si="73"/>
        <v/>
      </c>
      <c r="P402" s="23" t="str">
        <f t="shared" si="74"/>
        <v/>
      </c>
      <c r="Q402" s="27"/>
      <c r="R402" s="24" t="str">
        <f>IF($K402="N","",IF($K402="Y",VLOOKUP($A402,'Run1-4'!$A:$J,3,FALSE)))</f>
        <v/>
      </c>
      <c r="S402" s="25" t="str">
        <f t="shared" si="75"/>
        <v/>
      </c>
      <c r="U402" s="24" t="str">
        <f>IF($K402="N","",IF($K402="Y",VLOOKUP($A402,'Run1-5'!$A:$J,3,FALSE)))</f>
        <v/>
      </c>
      <c r="V402" s="25" t="str">
        <f t="shared" si="76"/>
        <v/>
      </c>
      <c r="X402" s="25" t="str">
        <f t="shared" si="69"/>
        <v>N/A</v>
      </c>
    </row>
    <row r="403" spans="1:24" ht="15" customHeight="1" x14ac:dyDescent="0.3">
      <c r="A403" s="12" t="str">
        <f t="shared" si="67"/>
        <v>5-149453050-A</v>
      </c>
      <c r="B403" s="11" t="s">
        <v>395</v>
      </c>
      <c r="C403" s="6">
        <v>1.2E-2</v>
      </c>
      <c r="D403" s="6"/>
      <c r="E403" s="6">
        <v>5</v>
      </c>
      <c r="F403" s="6">
        <v>149453050</v>
      </c>
      <c r="G403" s="6" t="s">
        <v>187</v>
      </c>
      <c r="H403" s="6" t="s">
        <v>1082</v>
      </c>
      <c r="I403" s="6">
        <v>581</v>
      </c>
      <c r="K403" s="19" t="str">
        <f t="shared" si="70"/>
        <v>N</v>
      </c>
      <c r="L403" s="20" t="str">
        <f t="shared" si="71"/>
        <v/>
      </c>
      <c r="M403" s="21" t="str">
        <f t="shared" si="68"/>
        <v/>
      </c>
      <c r="N403" s="22" t="str">
        <f t="shared" si="72"/>
        <v>N/A</v>
      </c>
      <c r="O403" s="23" t="str">
        <f t="shared" si="73"/>
        <v/>
      </c>
      <c r="P403" s="23" t="str">
        <f t="shared" si="74"/>
        <v/>
      </c>
      <c r="Q403" s="27"/>
      <c r="R403" s="24" t="str">
        <f>IF($K403="N","",IF($K403="Y",VLOOKUP($A403,'Run1-4'!$A:$J,3,FALSE)))</f>
        <v/>
      </c>
      <c r="S403" s="25" t="str">
        <f t="shared" si="75"/>
        <v/>
      </c>
      <c r="U403" s="24" t="str">
        <f>IF($K403="N","",IF($K403="Y",VLOOKUP($A403,'Run1-5'!$A:$J,3,FALSE)))</f>
        <v/>
      </c>
      <c r="V403" s="25" t="str">
        <f t="shared" si="76"/>
        <v/>
      </c>
      <c r="X403" s="25" t="str">
        <f t="shared" si="69"/>
        <v>N/A</v>
      </c>
    </row>
    <row r="404" spans="1:24" ht="15" customHeight="1" x14ac:dyDescent="0.3">
      <c r="A404" s="12" t="str">
        <f t="shared" si="67"/>
        <v>5-170837506-T</v>
      </c>
      <c r="B404" s="11" t="s">
        <v>1200</v>
      </c>
      <c r="C404" s="6">
        <v>1.7399999999999999E-2</v>
      </c>
      <c r="D404" s="6" t="s">
        <v>1339</v>
      </c>
      <c r="E404" s="6">
        <v>5</v>
      </c>
      <c r="F404" s="6">
        <v>170837506</v>
      </c>
      <c r="G404" s="6" t="s">
        <v>125</v>
      </c>
      <c r="H404" s="6" t="s">
        <v>1177</v>
      </c>
      <c r="I404" s="6">
        <v>402</v>
      </c>
      <c r="K404" s="19" t="str">
        <f t="shared" si="70"/>
        <v>N</v>
      </c>
      <c r="L404" s="20" t="str">
        <f t="shared" si="71"/>
        <v/>
      </c>
      <c r="M404" s="21" t="str">
        <f t="shared" si="68"/>
        <v/>
      </c>
      <c r="N404" s="22" t="str">
        <f t="shared" si="72"/>
        <v>N/A</v>
      </c>
      <c r="O404" s="23" t="str">
        <f t="shared" si="73"/>
        <v/>
      </c>
      <c r="P404" s="23" t="str">
        <f t="shared" si="74"/>
        <v/>
      </c>
      <c r="Q404" s="27"/>
      <c r="R404" s="24" t="str">
        <f>IF($K404="N","",IF($K404="Y",VLOOKUP($A404,'Run1-4'!$A:$J,3,FALSE)))</f>
        <v/>
      </c>
      <c r="S404" s="25" t="str">
        <f t="shared" si="75"/>
        <v/>
      </c>
      <c r="U404" s="24" t="str">
        <f>IF($K404="N","",IF($K404="Y",VLOOKUP($A404,'Run1-5'!$A:$J,3,FALSE)))</f>
        <v/>
      </c>
      <c r="V404" s="25" t="str">
        <f t="shared" si="76"/>
        <v/>
      </c>
      <c r="X404" s="25" t="str">
        <f t="shared" si="69"/>
        <v>N/A</v>
      </c>
    </row>
    <row r="405" spans="1:24" ht="15" customHeight="1" x14ac:dyDescent="0.3">
      <c r="A405" s="12" t="str">
        <f t="shared" si="67"/>
        <v>5-170837512-C</v>
      </c>
      <c r="B405" s="11" t="s">
        <v>25</v>
      </c>
      <c r="C405" s="6">
        <v>1.46E-2</v>
      </c>
      <c r="D405" s="6" t="s">
        <v>1406</v>
      </c>
      <c r="E405" s="6">
        <v>5</v>
      </c>
      <c r="F405" s="6">
        <v>170837512</v>
      </c>
      <c r="G405" s="6" t="s">
        <v>1177</v>
      </c>
      <c r="H405" s="6" t="s">
        <v>125</v>
      </c>
      <c r="I405" s="6">
        <v>411</v>
      </c>
      <c r="K405" s="19" t="str">
        <f t="shared" si="70"/>
        <v>N</v>
      </c>
      <c r="L405" s="20" t="str">
        <f t="shared" si="71"/>
        <v/>
      </c>
      <c r="M405" s="21" t="str">
        <f t="shared" si="68"/>
        <v/>
      </c>
      <c r="N405" s="22" t="str">
        <f t="shared" si="72"/>
        <v>N/A</v>
      </c>
      <c r="O405" s="23" t="str">
        <f t="shared" si="73"/>
        <v/>
      </c>
      <c r="P405" s="23" t="str">
        <f t="shared" si="74"/>
        <v/>
      </c>
      <c r="Q405" s="27"/>
      <c r="R405" s="24" t="str">
        <f>IF($K405="N","",IF($K405="Y",VLOOKUP($A405,'Run1-4'!$A:$J,3,FALSE)))</f>
        <v/>
      </c>
      <c r="S405" s="25" t="str">
        <f t="shared" si="75"/>
        <v/>
      </c>
      <c r="U405" s="24" t="str">
        <f>IF($K405="N","",IF($K405="Y",VLOOKUP($A405,'Run1-5'!$A:$J,3,FALSE)))</f>
        <v/>
      </c>
      <c r="V405" s="25" t="str">
        <f t="shared" si="76"/>
        <v/>
      </c>
      <c r="X405" s="25" t="str">
        <f t="shared" si="69"/>
        <v>N/A</v>
      </c>
    </row>
    <row r="406" spans="1:24" ht="15" customHeight="1" x14ac:dyDescent="0.3">
      <c r="A406" s="12" t="str">
        <f t="shared" si="67"/>
        <v>5-170837513-C-T</v>
      </c>
      <c r="B406" s="11" t="s">
        <v>87</v>
      </c>
      <c r="C406" s="6">
        <v>0.20280000000000001</v>
      </c>
      <c r="D406" s="6" t="s">
        <v>341</v>
      </c>
      <c r="E406" s="6">
        <v>5</v>
      </c>
      <c r="F406" s="6">
        <v>170837513</v>
      </c>
      <c r="G406" s="6" t="s">
        <v>125</v>
      </c>
      <c r="H406" s="6" t="s">
        <v>493</v>
      </c>
      <c r="I406" s="6">
        <v>424</v>
      </c>
      <c r="K406" s="19" t="str">
        <f t="shared" si="70"/>
        <v>Y</v>
      </c>
      <c r="L406" s="20">
        <f t="shared" si="71"/>
        <v>0.20280000000000001</v>
      </c>
      <c r="M406" s="21" t="str">
        <f t="shared" si="68"/>
        <v>C</v>
      </c>
      <c r="N406" s="22">
        <f t="shared" si="72"/>
        <v>8.0839999999999995E-2</v>
      </c>
      <c r="O406" s="23">
        <f t="shared" si="73"/>
        <v>0.12196000000000001</v>
      </c>
      <c r="P406" s="23">
        <f t="shared" si="74"/>
        <v>0.28364</v>
      </c>
      <c r="Q406" s="27"/>
      <c r="R406" s="24">
        <f>IF($K406="N","",IF($K406="Y",VLOOKUP($A406,'Run1-4'!$A:$J,3,FALSE)))</f>
        <v>0.25990000000000002</v>
      </c>
      <c r="S406" s="25" t="str">
        <f t="shared" si="75"/>
        <v>Y</v>
      </c>
      <c r="U406" s="24">
        <f>IF($K406="N","",IF($K406="Y",VLOOKUP($A406,'Run1-5'!$A:$J,3,FALSE)))</f>
        <v>0.21909999999999999</v>
      </c>
      <c r="V406" s="25" t="str">
        <f t="shared" si="76"/>
        <v>Y</v>
      </c>
      <c r="X406" s="25" t="str">
        <f t="shared" si="69"/>
        <v>Y</v>
      </c>
    </row>
    <row r="407" spans="1:24" ht="15" customHeight="1" x14ac:dyDescent="0.3">
      <c r="A407" s="12" t="str">
        <f t="shared" si="67"/>
        <v>5-170837513-C-TT</v>
      </c>
      <c r="B407" s="11" t="s">
        <v>1260</v>
      </c>
      <c r="C407" s="6">
        <v>0.125</v>
      </c>
      <c r="D407" s="6" t="s">
        <v>341</v>
      </c>
      <c r="E407" s="6">
        <v>5</v>
      </c>
      <c r="F407" s="6">
        <v>170837513</v>
      </c>
      <c r="G407" s="6" t="s">
        <v>125</v>
      </c>
      <c r="H407" s="6" t="s">
        <v>6</v>
      </c>
      <c r="I407" s="6">
        <v>424</v>
      </c>
      <c r="K407" s="19" t="str">
        <f t="shared" si="70"/>
        <v>Y</v>
      </c>
      <c r="L407" s="20">
        <f t="shared" si="71"/>
        <v>0.125</v>
      </c>
      <c r="M407" s="21" t="str">
        <f t="shared" si="68"/>
        <v>B</v>
      </c>
      <c r="N407" s="22">
        <f t="shared" si="72"/>
        <v>7.0000000000000007E-2</v>
      </c>
      <c r="O407" s="23">
        <f t="shared" si="73"/>
        <v>5.4999999999999993E-2</v>
      </c>
      <c r="P407" s="23">
        <f t="shared" si="74"/>
        <v>0.19500000000000001</v>
      </c>
      <c r="Q407" s="27"/>
      <c r="R407" s="24">
        <f>IF($K407="N","",IF($K407="Y",VLOOKUP($A407,'Run1-4'!$A:$J,3,FALSE)))</f>
        <v>0.1206</v>
      </c>
      <c r="S407" s="25" t="str">
        <f t="shared" si="75"/>
        <v>Y</v>
      </c>
      <c r="U407" s="24">
        <f>IF($K407="N","",IF($K407="Y",VLOOKUP($A407,'Run1-5'!$A:$J,3,FALSE)))</f>
        <v>9.7000000000000003E-2</v>
      </c>
      <c r="V407" s="25" t="str">
        <f t="shared" si="76"/>
        <v>Y</v>
      </c>
      <c r="X407" s="25" t="str">
        <f t="shared" si="69"/>
        <v>Y</v>
      </c>
    </row>
    <row r="408" spans="1:24" ht="15" customHeight="1" x14ac:dyDescent="0.3">
      <c r="A408" s="12" t="str">
        <f t="shared" si="67"/>
        <v>5-170837513-C+T</v>
      </c>
      <c r="B408" s="11" t="s">
        <v>301</v>
      </c>
      <c r="C408" s="6">
        <v>8.2500000000000004E-2</v>
      </c>
      <c r="D408" s="6" t="s">
        <v>341</v>
      </c>
      <c r="E408" s="6">
        <v>5</v>
      </c>
      <c r="F408" s="6">
        <v>170837513</v>
      </c>
      <c r="G408" s="6" t="s">
        <v>125</v>
      </c>
      <c r="H408" s="6" t="s">
        <v>1283</v>
      </c>
      <c r="I408" s="6">
        <v>424</v>
      </c>
      <c r="K408" s="19" t="str">
        <f t="shared" si="70"/>
        <v>Y</v>
      </c>
      <c r="L408" s="20">
        <f t="shared" si="71"/>
        <v>8.2500000000000004E-2</v>
      </c>
      <c r="M408" s="21" t="str">
        <f t="shared" si="68"/>
        <v>A</v>
      </c>
      <c r="N408" s="22">
        <f t="shared" si="72"/>
        <v>6.1249999999999999E-2</v>
      </c>
      <c r="O408" s="23">
        <f t="shared" si="73"/>
        <v>2.1250000000000005E-2</v>
      </c>
      <c r="P408" s="23">
        <f t="shared" si="74"/>
        <v>0.14374999999999999</v>
      </c>
      <c r="Q408" s="27"/>
      <c r="R408" s="24">
        <f>IF($K408="N","",IF($K408="Y",VLOOKUP($A408,'Run1-4'!$A:$J,3,FALSE)))</f>
        <v>6.0299999999999999E-2</v>
      </c>
      <c r="S408" s="25" t="str">
        <f t="shared" si="75"/>
        <v>Y</v>
      </c>
      <c r="U408" s="24">
        <f>IF($K408="N","",IF($K408="Y",VLOOKUP($A408,'Run1-5'!$A:$J,3,FALSE)))</f>
        <v>8.1900000000000001E-2</v>
      </c>
      <c r="V408" s="25" t="str">
        <f t="shared" si="76"/>
        <v>Y</v>
      </c>
      <c r="X408" s="25" t="str">
        <f t="shared" si="69"/>
        <v>Y</v>
      </c>
    </row>
    <row r="409" spans="1:24" ht="15" customHeight="1" x14ac:dyDescent="0.3">
      <c r="A409" s="12" t="str">
        <f t="shared" si="67"/>
        <v>5-170837513-T</v>
      </c>
      <c r="B409" s="11" t="s">
        <v>236</v>
      </c>
      <c r="C409" s="6">
        <v>3.7699999999999997E-2</v>
      </c>
      <c r="D409" s="6" t="s">
        <v>341</v>
      </c>
      <c r="E409" s="6">
        <v>5</v>
      </c>
      <c r="F409" s="6">
        <v>170837513</v>
      </c>
      <c r="G409" s="6" t="s">
        <v>125</v>
      </c>
      <c r="H409" s="6" t="s">
        <v>1177</v>
      </c>
      <c r="I409" s="6">
        <v>424</v>
      </c>
      <c r="K409" s="19" t="str">
        <f t="shared" si="70"/>
        <v>N</v>
      </c>
      <c r="L409" s="20" t="str">
        <f t="shared" si="71"/>
        <v/>
      </c>
      <c r="M409" s="21" t="str">
        <f t="shared" si="68"/>
        <v/>
      </c>
      <c r="N409" s="22" t="str">
        <f t="shared" si="72"/>
        <v>N/A</v>
      </c>
      <c r="O409" s="23" t="str">
        <f t="shared" si="73"/>
        <v/>
      </c>
      <c r="P409" s="23" t="str">
        <f t="shared" si="74"/>
        <v/>
      </c>
      <c r="Q409" s="27"/>
      <c r="R409" s="24" t="str">
        <f>IF($K409="N","",IF($K409="Y",VLOOKUP($A409,'Run1-4'!$A:$J,3,FALSE)))</f>
        <v/>
      </c>
      <c r="S409" s="25" t="str">
        <f t="shared" si="75"/>
        <v/>
      </c>
      <c r="U409" s="24" t="str">
        <f>IF($K409="N","",IF($K409="Y",VLOOKUP($A409,'Run1-5'!$A:$J,3,FALSE)))</f>
        <v/>
      </c>
      <c r="V409" s="25" t="str">
        <f t="shared" si="76"/>
        <v/>
      </c>
      <c r="X409" s="25" t="str">
        <f t="shared" si="69"/>
        <v>N/A</v>
      </c>
    </row>
    <row r="410" spans="1:24" ht="15" customHeight="1" x14ac:dyDescent="0.3">
      <c r="A410" s="12" t="str">
        <f t="shared" si="67"/>
        <v>5-170837513-C-TTT</v>
      </c>
      <c r="B410" s="11" t="s">
        <v>518</v>
      </c>
      <c r="C410" s="6">
        <v>3.0700000000000002E-2</v>
      </c>
      <c r="D410" s="6" t="s">
        <v>341</v>
      </c>
      <c r="E410" s="6">
        <v>5</v>
      </c>
      <c r="F410" s="6">
        <v>170837513</v>
      </c>
      <c r="G410" s="6" t="s">
        <v>125</v>
      </c>
      <c r="H410" s="6" t="s">
        <v>1058</v>
      </c>
      <c r="I410" s="6">
        <v>424</v>
      </c>
      <c r="K410" s="19" t="str">
        <f t="shared" si="70"/>
        <v>N</v>
      </c>
      <c r="L410" s="20" t="str">
        <f t="shared" si="71"/>
        <v/>
      </c>
      <c r="M410" s="21" t="str">
        <f t="shared" si="68"/>
        <v/>
      </c>
      <c r="N410" s="22" t="str">
        <f t="shared" si="72"/>
        <v>N/A</v>
      </c>
      <c r="O410" s="23" t="str">
        <f t="shared" si="73"/>
        <v/>
      </c>
      <c r="P410" s="23" t="str">
        <f t="shared" si="74"/>
        <v/>
      </c>
      <c r="Q410" s="27"/>
      <c r="R410" s="24" t="str">
        <f>IF($K410="N","",IF($K410="Y",VLOOKUP($A410,'Run1-4'!$A:$J,3,FALSE)))</f>
        <v/>
      </c>
      <c r="S410" s="25" t="str">
        <f t="shared" si="75"/>
        <v/>
      </c>
      <c r="U410" s="24" t="str">
        <f>IF($K410="N","",IF($K410="Y",VLOOKUP($A410,'Run1-5'!$A:$J,3,FALSE)))</f>
        <v/>
      </c>
      <c r="V410" s="25" t="str">
        <f t="shared" si="76"/>
        <v/>
      </c>
      <c r="X410" s="25" t="str">
        <f t="shared" si="69"/>
        <v>N/A</v>
      </c>
    </row>
    <row r="411" spans="1:24" ht="15" customHeight="1" x14ac:dyDescent="0.3">
      <c r="A411" s="12" t="str">
        <f t="shared" si="67"/>
        <v>5-170837513-C+TT</v>
      </c>
      <c r="B411" s="11" t="s">
        <v>457</v>
      </c>
      <c r="C411" s="6">
        <v>2.3599999999999999E-2</v>
      </c>
      <c r="D411" s="6" t="s">
        <v>341</v>
      </c>
      <c r="E411" s="6">
        <v>5</v>
      </c>
      <c r="F411" s="6">
        <v>170837513</v>
      </c>
      <c r="G411" s="6" t="s">
        <v>125</v>
      </c>
      <c r="H411" s="6" t="s">
        <v>1296</v>
      </c>
      <c r="I411" s="6">
        <v>424</v>
      </c>
      <c r="K411" s="19" t="str">
        <f t="shared" si="70"/>
        <v>N</v>
      </c>
      <c r="L411" s="20" t="str">
        <f t="shared" si="71"/>
        <v/>
      </c>
      <c r="M411" s="21" t="str">
        <f t="shared" si="68"/>
        <v/>
      </c>
      <c r="N411" s="22" t="str">
        <f t="shared" si="72"/>
        <v>N/A</v>
      </c>
      <c r="O411" s="23" t="str">
        <f t="shared" si="73"/>
        <v/>
      </c>
      <c r="P411" s="23" t="str">
        <f t="shared" si="74"/>
        <v/>
      </c>
      <c r="Q411" s="27"/>
      <c r="R411" s="24" t="str">
        <f>IF($K411="N","",IF($K411="Y",VLOOKUP($A411,'Run1-4'!$A:$J,3,FALSE)))</f>
        <v/>
      </c>
      <c r="S411" s="25" t="str">
        <f t="shared" si="75"/>
        <v/>
      </c>
      <c r="U411" s="24" t="str">
        <f>IF($K411="N","",IF($K411="Y",VLOOKUP($A411,'Run1-5'!$A:$J,3,FALSE)))</f>
        <v/>
      </c>
      <c r="V411" s="25" t="str">
        <f t="shared" si="76"/>
        <v/>
      </c>
      <c r="X411" s="25" t="str">
        <f t="shared" si="69"/>
        <v>N/A</v>
      </c>
    </row>
    <row r="412" spans="1:24" ht="15" customHeight="1" x14ac:dyDescent="0.3">
      <c r="A412" s="12" t="str">
        <f t="shared" si="67"/>
        <v>5-170837513-C+TTT</v>
      </c>
      <c r="B412" s="11" t="s">
        <v>479</v>
      </c>
      <c r="C412" s="6">
        <v>1.4200000000000001E-2</v>
      </c>
      <c r="D412" s="6" t="s">
        <v>341</v>
      </c>
      <c r="E412" s="6">
        <v>5</v>
      </c>
      <c r="F412" s="6">
        <v>170837513</v>
      </c>
      <c r="G412" s="6" t="s">
        <v>125</v>
      </c>
      <c r="H412" s="6" t="s">
        <v>1408</v>
      </c>
      <c r="I412" s="6">
        <v>424</v>
      </c>
      <c r="K412" s="19" t="str">
        <f t="shared" si="70"/>
        <v>N</v>
      </c>
      <c r="L412" s="20" t="str">
        <f t="shared" si="71"/>
        <v/>
      </c>
      <c r="M412" s="21" t="str">
        <f t="shared" si="68"/>
        <v/>
      </c>
      <c r="N412" s="22" t="str">
        <f t="shared" si="72"/>
        <v>N/A</v>
      </c>
      <c r="O412" s="23" t="str">
        <f t="shared" si="73"/>
        <v/>
      </c>
      <c r="P412" s="23" t="str">
        <f t="shared" si="74"/>
        <v/>
      </c>
      <c r="Q412" s="27"/>
      <c r="R412" s="24" t="str">
        <f>IF($K412="N","",IF($K412="Y",VLOOKUP($A412,'Run1-4'!$A:$J,3,FALSE)))</f>
        <v/>
      </c>
      <c r="S412" s="25" t="str">
        <f t="shared" si="75"/>
        <v/>
      </c>
      <c r="U412" s="24" t="str">
        <f>IF($K412="N","",IF($K412="Y",VLOOKUP($A412,'Run1-5'!$A:$J,3,FALSE)))</f>
        <v/>
      </c>
      <c r="V412" s="25" t="str">
        <f t="shared" si="76"/>
        <v/>
      </c>
      <c r="X412" s="25" t="str">
        <f t="shared" si="69"/>
        <v>N/A</v>
      </c>
    </row>
    <row r="413" spans="1:24" ht="15" customHeight="1" x14ac:dyDescent="0.3">
      <c r="A413" s="12" t="str">
        <f t="shared" si="67"/>
        <v>5-170837514-C</v>
      </c>
      <c r="B413" s="11" t="s">
        <v>691</v>
      </c>
      <c r="C413" s="6">
        <v>7.2499999999999995E-2</v>
      </c>
      <c r="D413" s="6" t="s">
        <v>205</v>
      </c>
      <c r="E413" s="6">
        <v>5</v>
      </c>
      <c r="F413" s="6">
        <v>170837514</v>
      </c>
      <c r="G413" s="6" t="s">
        <v>1177</v>
      </c>
      <c r="H413" s="6" t="s">
        <v>125</v>
      </c>
      <c r="I413" s="6">
        <v>193</v>
      </c>
      <c r="K413" s="19" t="str">
        <f t="shared" si="70"/>
        <v>Y</v>
      </c>
      <c r="L413" s="20">
        <f t="shared" si="71"/>
        <v>7.2499999999999995E-2</v>
      </c>
      <c r="M413" s="21" t="str">
        <f t="shared" si="68"/>
        <v>A</v>
      </c>
      <c r="N413" s="22">
        <f t="shared" si="72"/>
        <v>5.6249999999999994E-2</v>
      </c>
      <c r="O413" s="23">
        <f t="shared" si="73"/>
        <v>1.6250000000000001E-2</v>
      </c>
      <c r="P413" s="23">
        <f t="shared" si="74"/>
        <v>0.12874999999999998</v>
      </c>
      <c r="Q413" s="27"/>
      <c r="R413" s="24">
        <f>IF($K413="N","",IF($K413="Y",VLOOKUP($A413,'Run1-4'!$A:$J,3,FALSE)))</f>
        <v>5.33E-2</v>
      </c>
      <c r="S413" s="25" t="str">
        <f t="shared" si="75"/>
        <v>Y</v>
      </c>
      <c r="U413" s="24">
        <f>IF($K413="N","",IF($K413="Y",VLOOKUP($A413,'Run1-5'!$A:$J,3,FALSE)))</f>
        <v>3.6600000000000001E-2</v>
      </c>
      <c r="V413" s="25" t="str">
        <f t="shared" si="76"/>
        <v>Y</v>
      </c>
      <c r="X413" s="25" t="str">
        <f t="shared" si="69"/>
        <v>Y</v>
      </c>
    </row>
    <row r="414" spans="1:24" ht="15" customHeight="1" x14ac:dyDescent="0.3">
      <c r="A414" s="12" t="str">
        <f t="shared" si="67"/>
        <v>5-170837515-C</v>
      </c>
      <c r="B414" s="11" t="s">
        <v>920</v>
      </c>
      <c r="C414" s="6">
        <v>2.4500000000000001E-2</v>
      </c>
      <c r="D414" s="6"/>
      <c r="E414" s="6">
        <v>5</v>
      </c>
      <c r="F414" s="6">
        <v>170837515</v>
      </c>
      <c r="G414" s="6" t="s">
        <v>1177</v>
      </c>
      <c r="H414" s="6" t="s">
        <v>125</v>
      </c>
      <c r="I414" s="6">
        <v>327</v>
      </c>
      <c r="K414" s="19" t="str">
        <f t="shared" si="70"/>
        <v>N</v>
      </c>
      <c r="L414" s="20" t="str">
        <f t="shared" si="71"/>
        <v/>
      </c>
      <c r="M414" s="21" t="str">
        <f t="shared" si="68"/>
        <v/>
      </c>
      <c r="N414" s="22" t="str">
        <f t="shared" si="72"/>
        <v>N/A</v>
      </c>
      <c r="O414" s="23" t="str">
        <f t="shared" si="73"/>
        <v/>
      </c>
      <c r="P414" s="23" t="str">
        <f t="shared" si="74"/>
        <v/>
      </c>
      <c r="Q414" s="27"/>
      <c r="R414" s="24" t="str">
        <f>IF($K414="N","",IF($K414="Y",VLOOKUP($A414,'Run1-4'!$A:$J,3,FALSE)))</f>
        <v/>
      </c>
      <c r="S414" s="25" t="str">
        <f t="shared" si="75"/>
        <v/>
      </c>
      <c r="U414" s="24" t="str">
        <f>IF($K414="N","",IF($K414="Y",VLOOKUP($A414,'Run1-5'!$A:$J,3,FALSE)))</f>
        <v/>
      </c>
      <c r="V414" s="25" t="str">
        <f t="shared" si="76"/>
        <v/>
      </c>
      <c r="X414" s="25" t="str">
        <f t="shared" si="69"/>
        <v>N/A</v>
      </c>
    </row>
    <row r="415" spans="1:24" ht="15" customHeight="1" x14ac:dyDescent="0.3">
      <c r="A415" s="12" t="str">
        <f t="shared" si="67"/>
        <v>5-170837526-C</v>
      </c>
      <c r="B415" s="11" t="s">
        <v>327</v>
      </c>
      <c r="C415" s="6">
        <v>1.5299999999999999E-2</v>
      </c>
      <c r="D415" s="6" t="s">
        <v>1488</v>
      </c>
      <c r="E415" s="6">
        <v>5</v>
      </c>
      <c r="F415" s="6">
        <v>170837526</v>
      </c>
      <c r="G415" s="6" t="s">
        <v>1177</v>
      </c>
      <c r="H415" s="6" t="s">
        <v>125</v>
      </c>
      <c r="I415" s="6">
        <v>262</v>
      </c>
      <c r="K415" s="19" t="str">
        <f t="shared" si="70"/>
        <v>N</v>
      </c>
      <c r="L415" s="20" t="str">
        <f t="shared" si="71"/>
        <v/>
      </c>
      <c r="M415" s="21" t="str">
        <f t="shared" si="68"/>
        <v/>
      </c>
      <c r="N415" s="22" t="str">
        <f t="shared" si="72"/>
        <v>N/A</v>
      </c>
      <c r="O415" s="23" t="str">
        <f t="shared" si="73"/>
        <v/>
      </c>
      <c r="P415" s="23" t="str">
        <f t="shared" si="74"/>
        <v/>
      </c>
      <c r="Q415" s="27"/>
      <c r="R415" s="24" t="str">
        <f>IF($K415="N","",IF($K415="Y",VLOOKUP($A415,'Run1-4'!$A:$J,3,FALSE)))</f>
        <v/>
      </c>
      <c r="S415" s="25" t="str">
        <f t="shared" si="75"/>
        <v/>
      </c>
      <c r="U415" s="24" t="str">
        <f>IF($K415="N","",IF($K415="Y",VLOOKUP($A415,'Run1-5'!$A:$J,3,FALSE)))</f>
        <v/>
      </c>
      <c r="V415" s="25" t="str">
        <f t="shared" si="76"/>
        <v/>
      </c>
      <c r="X415" s="25" t="str">
        <f t="shared" si="69"/>
        <v>N/A</v>
      </c>
    </row>
    <row r="416" spans="1:24" ht="15" customHeight="1" x14ac:dyDescent="0.3">
      <c r="A416" s="12" t="str">
        <f t="shared" si="67"/>
        <v>5-170837526-T+T</v>
      </c>
      <c r="B416" s="11" t="s">
        <v>542</v>
      </c>
      <c r="C416" s="6">
        <v>1.15E-2</v>
      </c>
      <c r="D416" s="6" t="s">
        <v>1488</v>
      </c>
      <c r="E416" s="6">
        <v>5</v>
      </c>
      <c r="F416" s="6">
        <v>170837526</v>
      </c>
      <c r="G416" s="6" t="s">
        <v>1177</v>
      </c>
      <c r="H416" s="6" t="s">
        <v>997</v>
      </c>
      <c r="I416" s="6">
        <v>262</v>
      </c>
      <c r="K416" s="19" t="str">
        <f t="shared" si="70"/>
        <v>N</v>
      </c>
      <c r="L416" s="20" t="str">
        <f t="shared" si="71"/>
        <v/>
      </c>
      <c r="M416" s="21" t="str">
        <f t="shared" si="68"/>
        <v/>
      </c>
      <c r="N416" s="22" t="str">
        <f t="shared" si="72"/>
        <v>N/A</v>
      </c>
      <c r="O416" s="23" t="str">
        <f t="shared" si="73"/>
        <v/>
      </c>
      <c r="P416" s="23" t="str">
        <f t="shared" si="74"/>
        <v/>
      </c>
      <c r="Q416" s="27"/>
      <c r="R416" s="24" t="str">
        <f>IF($K416="N","",IF($K416="Y",VLOOKUP($A416,'Run1-4'!$A:$J,3,FALSE)))</f>
        <v/>
      </c>
      <c r="S416" s="25" t="str">
        <f t="shared" si="75"/>
        <v/>
      </c>
      <c r="U416" s="24" t="str">
        <f>IF($K416="N","",IF($K416="Y",VLOOKUP($A416,'Run1-5'!$A:$J,3,FALSE)))</f>
        <v/>
      </c>
      <c r="V416" s="25" t="str">
        <f t="shared" si="76"/>
        <v/>
      </c>
      <c r="X416" s="25" t="str">
        <f t="shared" si="69"/>
        <v>N/A</v>
      </c>
    </row>
    <row r="417" spans="1:24" ht="15" customHeight="1" x14ac:dyDescent="0.3">
      <c r="A417" s="12" t="str">
        <f t="shared" si="67"/>
        <v>5-170837527-T</v>
      </c>
      <c r="B417" s="11" t="s">
        <v>757</v>
      </c>
      <c r="C417" s="6">
        <v>1.54E-2</v>
      </c>
      <c r="D417" s="6"/>
      <c r="E417" s="6">
        <v>5</v>
      </c>
      <c r="F417" s="6">
        <v>170837527</v>
      </c>
      <c r="G417" s="6" t="s">
        <v>125</v>
      </c>
      <c r="H417" s="6" t="s">
        <v>1177</v>
      </c>
      <c r="I417" s="6">
        <v>390</v>
      </c>
      <c r="K417" s="19" t="str">
        <f t="shared" si="70"/>
        <v>N</v>
      </c>
      <c r="L417" s="20" t="str">
        <f t="shared" si="71"/>
        <v/>
      </c>
      <c r="M417" s="21" t="str">
        <f t="shared" si="68"/>
        <v/>
      </c>
      <c r="N417" s="22" t="str">
        <f t="shared" si="72"/>
        <v>N/A</v>
      </c>
      <c r="O417" s="23" t="str">
        <f t="shared" si="73"/>
        <v/>
      </c>
      <c r="P417" s="23" t="str">
        <f t="shared" si="74"/>
        <v/>
      </c>
      <c r="Q417" s="27"/>
      <c r="R417" s="24" t="str">
        <f>IF($K417="N","",IF($K417="Y",VLOOKUP($A417,'Run1-4'!$A:$J,3,FALSE)))</f>
        <v/>
      </c>
      <c r="S417" s="25" t="str">
        <f t="shared" si="75"/>
        <v/>
      </c>
      <c r="U417" s="24" t="str">
        <f>IF($K417="N","",IF($K417="Y",VLOOKUP($A417,'Run1-5'!$A:$J,3,FALSE)))</f>
        <v/>
      </c>
      <c r="V417" s="25" t="str">
        <f t="shared" si="76"/>
        <v/>
      </c>
      <c r="X417" s="25" t="str">
        <f t="shared" si="69"/>
        <v>N/A</v>
      </c>
    </row>
    <row r="418" spans="1:24" ht="15" customHeight="1" x14ac:dyDescent="0.3">
      <c r="A418" s="12" t="str">
        <f t="shared" si="67"/>
        <v>5-170837528-A</v>
      </c>
      <c r="B418" s="11" t="s">
        <v>983</v>
      </c>
      <c r="C418" s="6">
        <v>2.0500000000000001E-2</v>
      </c>
      <c r="D418" s="6"/>
      <c r="E418" s="6">
        <v>5</v>
      </c>
      <c r="F418" s="6">
        <v>170837528</v>
      </c>
      <c r="G418" s="6" t="s">
        <v>125</v>
      </c>
      <c r="H418" s="6" t="s">
        <v>1082</v>
      </c>
      <c r="I418" s="6">
        <v>440</v>
      </c>
      <c r="K418" s="19" t="str">
        <f t="shared" si="70"/>
        <v>N</v>
      </c>
      <c r="L418" s="20" t="str">
        <f t="shared" si="71"/>
        <v/>
      </c>
      <c r="M418" s="21" t="str">
        <f t="shared" si="68"/>
        <v/>
      </c>
      <c r="N418" s="22" t="str">
        <f t="shared" si="72"/>
        <v>N/A</v>
      </c>
      <c r="O418" s="23" t="str">
        <f t="shared" si="73"/>
        <v/>
      </c>
      <c r="P418" s="23" t="str">
        <f t="shared" si="74"/>
        <v/>
      </c>
      <c r="Q418" s="27"/>
      <c r="R418" s="24" t="str">
        <f>IF($K418="N","",IF($K418="Y",VLOOKUP($A418,'Run1-4'!$A:$J,3,FALSE)))</f>
        <v/>
      </c>
      <c r="S418" s="25" t="str">
        <f t="shared" si="75"/>
        <v/>
      </c>
      <c r="U418" s="24" t="str">
        <f>IF($K418="N","",IF($K418="Y",VLOOKUP($A418,'Run1-5'!$A:$J,3,FALSE)))</f>
        <v/>
      </c>
      <c r="V418" s="25" t="str">
        <f t="shared" si="76"/>
        <v/>
      </c>
      <c r="X418" s="25" t="str">
        <f t="shared" si="69"/>
        <v>N/A</v>
      </c>
    </row>
    <row r="419" spans="1:24" ht="15" customHeight="1" x14ac:dyDescent="0.3">
      <c r="A419" s="12" t="str">
        <f t="shared" si="67"/>
        <v>5-170837529-T</v>
      </c>
      <c r="B419" s="11" t="s">
        <v>389</v>
      </c>
      <c r="C419" s="6">
        <v>2.0199999999999999E-2</v>
      </c>
      <c r="D419" s="6"/>
      <c r="E419" s="6">
        <v>5</v>
      </c>
      <c r="F419" s="6">
        <v>170837529</v>
      </c>
      <c r="G419" s="6" t="s">
        <v>1082</v>
      </c>
      <c r="H419" s="6" t="s">
        <v>1177</v>
      </c>
      <c r="I419" s="6">
        <v>445</v>
      </c>
      <c r="K419" s="19" t="str">
        <f t="shared" si="70"/>
        <v>N</v>
      </c>
      <c r="L419" s="20" t="str">
        <f t="shared" si="71"/>
        <v/>
      </c>
      <c r="M419" s="21" t="str">
        <f t="shared" si="68"/>
        <v/>
      </c>
      <c r="N419" s="22" t="str">
        <f t="shared" si="72"/>
        <v>N/A</v>
      </c>
      <c r="O419" s="23" t="str">
        <f t="shared" si="73"/>
        <v/>
      </c>
      <c r="P419" s="23" t="str">
        <f t="shared" si="74"/>
        <v/>
      </c>
      <c r="Q419" s="27"/>
      <c r="R419" s="24" t="str">
        <f>IF($K419="N","",IF($K419="Y",VLOOKUP($A419,'Run1-4'!$A:$J,3,FALSE)))</f>
        <v/>
      </c>
      <c r="S419" s="25" t="str">
        <f t="shared" si="75"/>
        <v/>
      </c>
      <c r="U419" s="24" t="str">
        <f>IF($K419="N","",IF($K419="Y",VLOOKUP($A419,'Run1-5'!$A:$J,3,FALSE)))</f>
        <v/>
      </c>
      <c r="V419" s="25" t="str">
        <f t="shared" si="76"/>
        <v/>
      </c>
      <c r="X419" s="25" t="str">
        <f t="shared" si="69"/>
        <v>N/A</v>
      </c>
    </row>
    <row r="420" spans="1:24" ht="15" customHeight="1" x14ac:dyDescent="0.3">
      <c r="A420" s="12" t="str">
        <f t="shared" si="67"/>
        <v>5-170837530-A</v>
      </c>
      <c r="B420" s="11" t="s">
        <v>603</v>
      </c>
      <c r="C420" s="6">
        <v>2.29E-2</v>
      </c>
      <c r="D420" s="6"/>
      <c r="E420" s="6">
        <v>5</v>
      </c>
      <c r="F420" s="6">
        <v>170837530</v>
      </c>
      <c r="G420" s="6" t="s">
        <v>187</v>
      </c>
      <c r="H420" s="6" t="s">
        <v>1082</v>
      </c>
      <c r="I420" s="6">
        <v>437</v>
      </c>
      <c r="K420" s="19" t="str">
        <f t="shared" si="70"/>
        <v>N</v>
      </c>
      <c r="L420" s="20" t="str">
        <f t="shared" si="71"/>
        <v/>
      </c>
      <c r="M420" s="21" t="str">
        <f t="shared" si="68"/>
        <v/>
      </c>
      <c r="N420" s="22" t="str">
        <f t="shared" si="72"/>
        <v>N/A</v>
      </c>
      <c r="O420" s="23" t="str">
        <f t="shared" si="73"/>
        <v/>
      </c>
      <c r="P420" s="23" t="str">
        <f t="shared" si="74"/>
        <v/>
      </c>
      <c r="Q420" s="27"/>
      <c r="R420" s="24" t="str">
        <f>IF($K420="N","",IF($K420="Y",VLOOKUP($A420,'Run1-4'!$A:$J,3,FALSE)))</f>
        <v/>
      </c>
      <c r="S420" s="25" t="str">
        <f t="shared" si="75"/>
        <v/>
      </c>
      <c r="U420" s="24" t="str">
        <f>IF($K420="N","",IF($K420="Y",VLOOKUP($A420,'Run1-5'!$A:$J,3,FALSE)))</f>
        <v/>
      </c>
      <c r="V420" s="25" t="str">
        <f t="shared" si="76"/>
        <v/>
      </c>
      <c r="X420" s="25" t="str">
        <f t="shared" si="69"/>
        <v>N/A</v>
      </c>
    </row>
    <row r="421" spans="1:24" ht="15" customHeight="1" x14ac:dyDescent="0.3">
      <c r="A421" s="12" t="str">
        <f t="shared" si="67"/>
        <v>5-170837531-C</v>
      </c>
      <c r="B421" s="11" t="s">
        <v>821</v>
      </c>
      <c r="C421" s="6">
        <v>2.4299999999999999E-2</v>
      </c>
      <c r="D421" s="6"/>
      <c r="E421" s="6">
        <v>5</v>
      </c>
      <c r="F421" s="6">
        <v>170837531</v>
      </c>
      <c r="G421" s="6" t="s">
        <v>187</v>
      </c>
      <c r="H421" s="6" t="s">
        <v>125</v>
      </c>
      <c r="I421" s="6">
        <v>452</v>
      </c>
      <c r="K421" s="19" t="str">
        <f t="shared" si="70"/>
        <v>N</v>
      </c>
      <c r="L421" s="20" t="str">
        <f t="shared" si="71"/>
        <v/>
      </c>
      <c r="M421" s="21" t="str">
        <f t="shared" si="68"/>
        <v/>
      </c>
      <c r="N421" s="22" t="str">
        <f t="shared" si="72"/>
        <v>N/A</v>
      </c>
      <c r="O421" s="23" t="str">
        <f t="shared" si="73"/>
        <v/>
      </c>
      <c r="P421" s="23" t="str">
        <f t="shared" si="74"/>
        <v/>
      </c>
      <c r="Q421" s="27"/>
      <c r="R421" s="24" t="str">
        <f>IF($K421="N","",IF($K421="Y",VLOOKUP($A421,'Run1-4'!$A:$J,3,FALSE)))</f>
        <v/>
      </c>
      <c r="S421" s="25" t="str">
        <f t="shared" si="75"/>
        <v/>
      </c>
      <c r="U421" s="24" t="str">
        <f>IF($K421="N","",IF($K421="Y",VLOOKUP($A421,'Run1-5'!$A:$J,3,FALSE)))</f>
        <v/>
      </c>
      <c r="V421" s="25" t="str">
        <f t="shared" si="76"/>
        <v/>
      </c>
      <c r="X421" s="25" t="str">
        <f t="shared" si="69"/>
        <v>N/A</v>
      </c>
    </row>
    <row r="422" spans="1:24" ht="15" customHeight="1" x14ac:dyDescent="0.3">
      <c r="A422" s="12" t="str">
        <f t="shared" si="67"/>
        <v>5-170837532-G</v>
      </c>
      <c r="B422" s="11" t="s">
        <v>782</v>
      </c>
      <c r="C422" s="6">
        <v>1.9900000000000001E-2</v>
      </c>
      <c r="D422" s="6" t="s">
        <v>153</v>
      </c>
      <c r="E422" s="6">
        <v>5</v>
      </c>
      <c r="F422" s="6">
        <v>170837532</v>
      </c>
      <c r="G422" s="6" t="s">
        <v>125</v>
      </c>
      <c r="H422" s="6" t="s">
        <v>187</v>
      </c>
      <c r="I422" s="6">
        <v>452</v>
      </c>
      <c r="K422" s="19" t="str">
        <f t="shared" si="70"/>
        <v>N</v>
      </c>
      <c r="L422" s="20" t="str">
        <f t="shared" si="71"/>
        <v/>
      </c>
      <c r="M422" s="21" t="str">
        <f t="shared" si="68"/>
        <v/>
      </c>
      <c r="N422" s="22" t="str">
        <f t="shared" si="72"/>
        <v>N/A</v>
      </c>
      <c r="O422" s="23" t="str">
        <f t="shared" si="73"/>
        <v/>
      </c>
      <c r="P422" s="23" t="str">
        <f t="shared" si="74"/>
        <v/>
      </c>
      <c r="Q422" s="27"/>
      <c r="R422" s="24" t="str">
        <f>IF($K422="N","",IF($K422="Y",VLOOKUP($A422,'Run1-4'!$A:$J,3,FALSE)))</f>
        <v/>
      </c>
      <c r="S422" s="25" t="str">
        <f t="shared" si="75"/>
        <v/>
      </c>
      <c r="U422" s="24" t="str">
        <f>IF($K422="N","",IF($K422="Y",VLOOKUP($A422,'Run1-5'!$A:$J,3,FALSE)))</f>
        <v/>
      </c>
      <c r="V422" s="25" t="str">
        <f t="shared" si="76"/>
        <v/>
      </c>
      <c r="X422" s="25" t="str">
        <f t="shared" si="69"/>
        <v>N/A</v>
      </c>
    </row>
    <row r="423" spans="1:24" ht="15" customHeight="1" x14ac:dyDescent="0.3">
      <c r="A423" s="12" t="str">
        <f t="shared" si="67"/>
        <v>7-55221793-C</v>
      </c>
      <c r="B423" s="11" t="s">
        <v>1011</v>
      </c>
      <c r="C423" s="6">
        <v>5.21E-2</v>
      </c>
      <c r="D423" s="6"/>
      <c r="E423" s="6">
        <v>7</v>
      </c>
      <c r="F423" s="6">
        <v>55221793</v>
      </c>
      <c r="G423" s="6" t="s">
        <v>187</v>
      </c>
      <c r="H423" s="6" t="s">
        <v>125</v>
      </c>
      <c r="I423" s="6">
        <v>634</v>
      </c>
      <c r="K423" s="19" t="str">
        <f t="shared" si="70"/>
        <v>Y</v>
      </c>
      <c r="L423" s="20">
        <f t="shared" si="71"/>
        <v>5.21E-2</v>
      </c>
      <c r="M423" s="21" t="str">
        <f t="shared" si="68"/>
        <v>A</v>
      </c>
      <c r="N423" s="22">
        <f t="shared" si="72"/>
        <v>4.6050000000000001E-2</v>
      </c>
      <c r="O423" s="23">
        <f t="shared" si="73"/>
        <v>0.01</v>
      </c>
      <c r="P423" s="23">
        <f t="shared" si="74"/>
        <v>9.8150000000000001E-2</v>
      </c>
      <c r="Q423" s="27"/>
      <c r="R423" s="24">
        <f>IF($K423="N","",IF($K423="Y",VLOOKUP($A423,'Run1-4'!$A:$J,3,FALSE)))</f>
        <v>5.8400000000000001E-2</v>
      </c>
      <c r="S423" s="25" t="str">
        <f t="shared" si="75"/>
        <v>Y</v>
      </c>
      <c r="U423" s="24">
        <f>IF($K423="N","",IF($K423="Y",VLOOKUP($A423,'Run1-5'!$A:$J,3,FALSE)))</f>
        <v>5.6399999999999999E-2</v>
      </c>
      <c r="V423" s="25" t="str">
        <f t="shared" si="76"/>
        <v>Y</v>
      </c>
      <c r="X423" s="25" t="str">
        <f t="shared" si="69"/>
        <v>Y</v>
      </c>
    </row>
    <row r="424" spans="1:24" ht="15" customHeight="1" x14ac:dyDescent="0.3">
      <c r="A424" s="12" t="str">
        <f t="shared" si="67"/>
        <v>7-55221794-G</v>
      </c>
      <c r="B424" s="11" t="s">
        <v>1224</v>
      </c>
      <c r="C424" s="6">
        <v>5.4899999999999997E-2</v>
      </c>
      <c r="D424" s="6"/>
      <c r="E424" s="6">
        <v>7</v>
      </c>
      <c r="F424" s="6">
        <v>55221794</v>
      </c>
      <c r="G424" s="6" t="s">
        <v>1082</v>
      </c>
      <c r="H424" s="6" t="s">
        <v>187</v>
      </c>
      <c r="I424" s="6">
        <v>638</v>
      </c>
      <c r="K424" s="19" t="str">
        <f t="shared" si="70"/>
        <v>Y</v>
      </c>
      <c r="L424" s="20">
        <f t="shared" si="71"/>
        <v>5.4899999999999997E-2</v>
      </c>
      <c r="M424" s="21" t="str">
        <f t="shared" si="68"/>
        <v>A</v>
      </c>
      <c r="N424" s="22">
        <f t="shared" si="72"/>
        <v>4.7449999999999999E-2</v>
      </c>
      <c r="O424" s="23">
        <f t="shared" si="73"/>
        <v>0.01</v>
      </c>
      <c r="P424" s="23">
        <f t="shared" si="74"/>
        <v>0.10235</v>
      </c>
      <c r="Q424" s="27"/>
      <c r="R424" s="24">
        <f>IF($K424="N","",IF($K424="Y",VLOOKUP($A424,'Run1-4'!$A:$J,3,FALSE)))</f>
        <v>6.0900000000000003E-2</v>
      </c>
      <c r="S424" s="25" t="str">
        <f t="shared" si="75"/>
        <v>Y</v>
      </c>
      <c r="U424" s="24">
        <f>IF($K424="N","",IF($K424="Y",VLOOKUP($A424,'Run1-5'!$A:$J,3,FALSE)))</f>
        <v>5.96E-2</v>
      </c>
      <c r="V424" s="25" t="str">
        <f t="shared" si="76"/>
        <v>Y</v>
      </c>
      <c r="X424" s="25" t="str">
        <f t="shared" si="69"/>
        <v>Y</v>
      </c>
    </row>
    <row r="425" spans="1:24" ht="15" customHeight="1" x14ac:dyDescent="0.3">
      <c r="A425" s="12" t="str">
        <f t="shared" si="67"/>
        <v>7-55221796-A</v>
      </c>
      <c r="B425" s="11" t="s">
        <v>845</v>
      </c>
      <c r="C425" s="6">
        <v>6.7199999999999996E-2</v>
      </c>
      <c r="D425" s="6"/>
      <c r="E425" s="6">
        <v>7</v>
      </c>
      <c r="F425" s="6">
        <v>55221796</v>
      </c>
      <c r="G425" s="6" t="s">
        <v>125</v>
      </c>
      <c r="H425" s="6" t="s">
        <v>1082</v>
      </c>
      <c r="I425" s="6">
        <v>551</v>
      </c>
      <c r="K425" s="19" t="str">
        <f t="shared" si="70"/>
        <v>Y</v>
      </c>
      <c r="L425" s="20">
        <f t="shared" si="71"/>
        <v>6.7199999999999996E-2</v>
      </c>
      <c r="M425" s="21" t="str">
        <f t="shared" si="68"/>
        <v>A</v>
      </c>
      <c r="N425" s="22">
        <f t="shared" si="72"/>
        <v>5.3599999999999995E-2</v>
      </c>
      <c r="O425" s="23">
        <f t="shared" si="73"/>
        <v>1.3600000000000001E-2</v>
      </c>
      <c r="P425" s="23">
        <f t="shared" si="74"/>
        <v>0.12079999999999999</v>
      </c>
      <c r="Q425" s="27"/>
      <c r="R425" s="24">
        <f>IF($K425="N","",IF($K425="Y",VLOOKUP($A425,'Run1-4'!$A:$J,3,FALSE)))</f>
        <v>7.0400000000000004E-2</v>
      </c>
      <c r="S425" s="25" t="str">
        <f t="shared" si="75"/>
        <v>Y</v>
      </c>
      <c r="U425" s="24">
        <f>IF($K425="N","",IF($K425="Y",VLOOKUP($A425,'Run1-5'!$A:$J,3,FALSE)))</f>
        <v>7.1099999999999997E-2</v>
      </c>
      <c r="V425" s="25" t="str">
        <f t="shared" si="76"/>
        <v>Y</v>
      </c>
      <c r="X425" s="25" t="str">
        <f t="shared" si="69"/>
        <v>Y</v>
      </c>
    </row>
    <row r="426" spans="1:24" ht="15" customHeight="1" x14ac:dyDescent="0.3">
      <c r="A426" s="12" t="str">
        <f t="shared" si="67"/>
        <v>7-55221796-T</v>
      </c>
      <c r="B426" s="11" t="s">
        <v>49</v>
      </c>
      <c r="C426" s="6">
        <v>1.2699999999999999E-2</v>
      </c>
      <c r="D426" s="6"/>
      <c r="E426" s="6">
        <v>7</v>
      </c>
      <c r="F426" s="6">
        <v>55221796</v>
      </c>
      <c r="G426" s="6" t="s">
        <v>125</v>
      </c>
      <c r="H426" s="6" t="s">
        <v>1177</v>
      </c>
      <c r="I426" s="6">
        <v>551</v>
      </c>
      <c r="K426" s="19" t="str">
        <f t="shared" si="70"/>
        <v>N</v>
      </c>
      <c r="L426" s="20" t="str">
        <f t="shared" si="71"/>
        <v/>
      </c>
      <c r="M426" s="21" t="str">
        <f t="shared" si="68"/>
        <v/>
      </c>
      <c r="N426" s="22" t="str">
        <f t="shared" si="72"/>
        <v>N/A</v>
      </c>
      <c r="O426" s="23" t="str">
        <f t="shared" si="73"/>
        <v/>
      </c>
      <c r="P426" s="23" t="str">
        <f t="shared" si="74"/>
        <v/>
      </c>
      <c r="Q426" s="27"/>
      <c r="R426" s="24" t="str">
        <f>IF($K426="N","",IF($K426="Y",VLOOKUP($A426,'Run1-4'!$A:$J,3,FALSE)))</f>
        <v/>
      </c>
      <c r="S426" s="25" t="str">
        <f t="shared" si="75"/>
        <v/>
      </c>
      <c r="U426" s="24" t="str">
        <f>IF($K426="N","",IF($K426="Y",VLOOKUP($A426,'Run1-5'!$A:$J,3,FALSE)))</f>
        <v/>
      </c>
      <c r="V426" s="25" t="str">
        <f t="shared" si="76"/>
        <v/>
      </c>
      <c r="X426" s="25" t="str">
        <f t="shared" si="69"/>
        <v>N/A</v>
      </c>
    </row>
    <row r="427" spans="1:24" ht="15" customHeight="1" x14ac:dyDescent="0.3">
      <c r="A427" s="12" t="str">
        <f t="shared" si="67"/>
        <v>7-55221799-T</v>
      </c>
      <c r="B427" s="11" t="s">
        <v>1069</v>
      </c>
      <c r="C427" s="6">
        <v>1.46E-2</v>
      </c>
      <c r="D427" s="6"/>
      <c r="E427" s="6">
        <v>7</v>
      </c>
      <c r="F427" s="6">
        <v>55221799</v>
      </c>
      <c r="G427" s="6" t="s">
        <v>125</v>
      </c>
      <c r="H427" s="6" t="s">
        <v>1177</v>
      </c>
      <c r="I427" s="6">
        <v>618</v>
      </c>
      <c r="K427" s="19" t="str">
        <f t="shared" si="70"/>
        <v>N</v>
      </c>
      <c r="L427" s="20" t="str">
        <f t="shared" si="71"/>
        <v/>
      </c>
      <c r="M427" s="21" t="str">
        <f t="shared" si="68"/>
        <v/>
      </c>
      <c r="N427" s="22" t="str">
        <f t="shared" si="72"/>
        <v>N/A</v>
      </c>
      <c r="O427" s="23" t="str">
        <f t="shared" si="73"/>
        <v/>
      </c>
      <c r="P427" s="23" t="str">
        <f t="shared" si="74"/>
        <v/>
      </c>
      <c r="Q427" s="27"/>
      <c r="R427" s="24" t="str">
        <f>IF($K427="N","",IF($K427="Y",VLOOKUP($A427,'Run1-4'!$A:$J,3,FALSE)))</f>
        <v/>
      </c>
      <c r="S427" s="25" t="str">
        <f t="shared" si="75"/>
        <v/>
      </c>
      <c r="U427" s="24" t="str">
        <f>IF($K427="N","",IF($K427="Y",VLOOKUP($A427,'Run1-5'!$A:$J,3,FALSE)))</f>
        <v/>
      </c>
      <c r="V427" s="25" t="str">
        <f t="shared" si="76"/>
        <v/>
      </c>
      <c r="X427" s="25" t="str">
        <f t="shared" si="69"/>
        <v>N/A</v>
      </c>
    </row>
    <row r="428" spans="1:24" ht="15" customHeight="1" x14ac:dyDescent="0.3">
      <c r="A428" s="12" t="str">
        <f t="shared" si="67"/>
        <v>7-55221800-C</v>
      </c>
      <c r="B428" s="11" t="s">
        <v>1285</v>
      </c>
      <c r="C428" s="6">
        <v>4.41E-2</v>
      </c>
      <c r="D428" s="6" t="s">
        <v>1046</v>
      </c>
      <c r="E428" s="6">
        <v>7</v>
      </c>
      <c r="F428" s="6">
        <v>55221800</v>
      </c>
      <c r="G428" s="6" t="s">
        <v>187</v>
      </c>
      <c r="H428" s="6" t="s">
        <v>125</v>
      </c>
      <c r="I428" s="6">
        <v>658</v>
      </c>
      <c r="K428" s="19" t="str">
        <f t="shared" si="70"/>
        <v>N</v>
      </c>
      <c r="L428" s="20" t="str">
        <f t="shared" si="71"/>
        <v/>
      </c>
      <c r="M428" s="21" t="str">
        <f t="shared" si="68"/>
        <v/>
      </c>
      <c r="N428" s="22" t="str">
        <f t="shared" si="72"/>
        <v>N/A</v>
      </c>
      <c r="O428" s="23" t="str">
        <f t="shared" si="73"/>
        <v/>
      </c>
      <c r="P428" s="23" t="str">
        <f t="shared" si="74"/>
        <v/>
      </c>
      <c r="Q428" s="27"/>
      <c r="R428" s="24" t="str">
        <f>IF($K428="N","",IF($K428="Y",VLOOKUP($A428,'Run1-4'!$A:$J,3,FALSE)))</f>
        <v/>
      </c>
      <c r="S428" s="25" t="str">
        <f t="shared" si="75"/>
        <v/>
      </c>
      <c r="U428" s="24" t="str">
        <f>IF($K428="N","",IF($K428="Y",VLOOKUP($A428,'Run1-5'!$A:$J,3,FALSE)))</f>
        <v/>
      </c>
      <c r="V428" s="25" t="str">
        <f t="shared" si="76"/>
        <v/>
      </c>
      <c r="X428" s="25" t="str">
        <f t="shared" si="69"/>
        <v>N/A</v>
      </c>
    </row>
    <row r="429" spans="1:24" ht="15" customHeight="1" x14ac:dyDescent="0.3">
      <c r="A429" s="12" t="str">
        <f t="shared" si="67"/>
        <v>7-55221801-G</v>
      </c>
      <c r="B429" s="11" t="s">
        <v>111</v>
      </c>
      <c r="C429" s="6">
        <v>4.3900000000000002E-2</v>
      </c>
      <c r="D429" s="6"/>
      <c r="E429" s="6">
        <v>7</v>
      </c>
      <c r="F429" s="6">
        <v>55221801</v>
      </c>
      <c r="G429" s="6" t="s">
        <v>1082</v>
      </c>
      <c r="H429" s="6" t="s">
        <v>187</v>
      </c>
      <c r="I429" s="6">
        <v>660</v>
      </c>
      <c r="K429" s="19" t="str">
        <f t="shared" si="70"/>
        <v>N</v>
      </c>
      <c r="L429" s="20" t="str">
        <f t="shared" si="71"/>
        <v/>
      </c>
      <c r="M429" s="21" t="str">
        <f t="shared" si="68"/>
        <v/>
      </c>
      <c r="N429" s="22" t="str">
        <f t="shared" si="72"/>
        <v>N/A</v>
      </c>
      <c r="O429" s="23" t="str">
        <f t="shared" si="73"/>
        <v/>
      </c>
      <c r="P429" s="23" t="str">
        <f t="shared" si="74"/>
        <v/>
      </c>
      <c r="Q429" s="27"/>
      <c r="R429" s="24" t="str">
        <f>IF($K429="N","",IF($K429="Y",VLOOKUP($A429,'Run1-4'!$A:$J,3,FALSE)))</f>
        <v/>
      </c>
      <c r="S429" s="25" t="str">
        <f t="shared" si="75"/>
        <v/>
      </c>
      <c r="U429" s="24" t="str">
        <f>IF($K429="N","",IF($K429="Y",VLOOKUP($A429,'Run1-5'!$A:$J,3,FALSE)))</f>
        <v/>
      </c>
      <c r="V429" s="25" t="str">
        <f t="shared" si="76"/>
        <v/>
      </c>
      <c r="X429" s="25" t="str">
        <f t="shared" si="69"/>
        <v>N/A</v>
      </c>
    </row>
    <row r="430" spans="1:24" ht="15" customHeight="1" x14ac:dyDescent="0.3">
      <c r="A430" s="12" t="str">
        <f t="shared" si="67"/>
        <v>7-55221802-A</v>
      </c>
      <c r="B430" s="11" t="s">
        <v>915</v>
      </c>
      <c r="C430" s="6">
        <v>4.6600000000000003E-2</v>
      </c>
      <c r="D430" s="6"/>
      <c r="E430" s="6">
        <v>7</v>
      </c>
      <c r="F430" s="6">
        <v>55221802</v>
      </c>
      <c r="G430" s="6" t="s">
        <v>187</v>
      </c>
      <c r="H430" s="6" t="s">
        <v>1082</v>
      </c>
      <c r="I430" s="6">
        <v>515</v>
      </c>
      <c r="K430" s="19" t="str">
        <f t="shared" si="70"/>
        <v>N</v>
      </c>
      <c r="L430" s="20" t="str">
        <f t="shared" si="71"/>
        <v/>
      </c>
      <c r="M430" s="21" t="str">
        <f t="shared" si="68"/>
        <v/>
      </c>
      <c r="N430" s="22" t="str">
        <f t="shared" si="72"/>
        <v>N/A</v>
      </c>
      <c r="O430" s="23" t="str">
        <f t="shared" si="73"/>
        <v/>
      </c>
      <c r="P430" s="23" t="str">
        <f t="shared" si="74"/>
        <v/>
      </c>
      <c r="Q430" s="27"/>
      <c r="R430" s="24" t="str">
        <f>IF($K430="N","",IF($K430="Y",VLOOKUP($A430,'Run1-4'!$A:$J,3,FALSE)))</f>
        <v/>
      </c>
      <c r="S430" s="25" t="str">
        <f t="shared" si="75"/>
        <v/>
      </c>
      <c r="U430" s="24" t="str">
        <f>IF($K430="N","",IF($K430="Y",VLOOKUP($A430,'Run1-5'!$A:$J,3,FALSE)))</f>
        <v/>
      </c>
      <c r="V430" s="25" t="str">
        <f t="shared" si="76"/>
        <v/>
      </c>
      <c r="X430" s="25" t="str">
        <f t="shared" si="69"/>
        <v>N/A</v>
      </c>
    </row>
    <row r="431" spans="1:24" ht="15" customHeight="1" x14ac:dyDescent="0.3">
      <c r="A431" s="12" t="str">
        <f t="shared" si="67"/>
        <v>7-55221803-G-G</v>
      </c>
      <c r="B431" s="11" t="s">
        <v>1421</v>
      </c>
      <c r="C431" s="6">
        <v>6.6100000000000006E-2</v>
      </c>
      <c r="D431" s="6"/>
      <c r="E431" s="6">
        <v>7</v>
      </c>
      <c r="F431" s="6">
        <v>55221803</v>
      </c>
      <c r="G431" s="6" t="s">
        <v>187</v>
      </c>
      <c r="H431" s="6" t="s">
        <v>1096</v>
      </c>
      <c r="I431" s="6">
        <v>651</v>
      </c>
      <c r="K431" s="19" t="str">
        <f t="shared" si="70"/>
        <v>Y</v>
      </c>
      <c r="L431" s="20">
        <f t="shared" si="71"/>
        <v>6.6100000000000006E-2</v>
      </c>
      <c r="M431" s="21" t="str">
        <f t="shared" si="68"/>
        <v>A</v>
      </c>
      <c r="N431" s="22">
        <f t="shared" si="72"/>
        <v>5.305E-2</v>
      </c>
      <c r="O431" s="23">
        <f t="shared" si="73"/>
        <v>1.3050000000000006E-2</v>
      </c>
      <c r="P431" s="23">
        <f t="shared" si="74"/>
        <v>0.11915000000000001</v>
      </c>
      <c r="Q431" s="27"/>
      <c r="R431" s="24">
        <f>IF($K431="N","",IF($K431="Y",VLOOKUP($A431,'Run1-4'!$A:$J,3,FALSE)))</f>
        <v>4.3799999999999999E-2</v>
      </c>
      <c r="S431" s="25" t="str">
        <f t="shared" si="75"/>
        <v>Y</v>
      </c>
      <c r="U431" s="24">
        <f>IF($K431="N","",IF($K431="Y",VLOOKUP($A431,'Run1-5'!$A:$J,3,FALSE)))</f>
        <v>4.3400000000000001E-2</v>
      </c>
      <c r="V431" s="25" t="str">
        <f t="shared" si="76"/>
        <v>Y</v>
      </c>
      <c r="X431" s="25" t="str">
        <f t="shared" si="69"/>
        <v>Y</v>
      </c>
    </row>
    <row r="432" spans="1:24" ht="15" customHeight="1" x14ac:dyDescent="0.3">
      <c r="A432" s="12" t="str">
        <f t="shared" si="67"/>
        <v>7-55221844-T</v>
      </c>
      <c r="B432" s="11" t="s">
        <v>1423</v>
      </c>
      <c r="C432" s="6">
        <v>0.01</v>
      </c>
      <c r="D432" s="6"/>
      <c r="E432" s="6">
        <v>7</v>
      </c>
      <c r="F432" s="6">
        <v>55221844</v>
      </c>
      <c r="G432" s="6" t="s">
        <v>125</v>
      </c>
      <c r="H432" s="6" t="s">
        <v>1177</v>
      </c>
      <c r="I432" s="6">
        <v>798</v>
      </c>
      <c r="K432" s="19" t="str">
        <f t="shared" si="70"/>
        <v>N</v>
      </c>
      <c r="L432" s="20" t="str">
        <f t="shared" si="71"/>
        <v/>
      </c>
      <c r="M432" s="21" t="str">
        <f t="shared" si="68"/>
        <v/>
      </c>
      <c r="N432" s="22" t="str">
        <f t="shared" si="72"/>
        <v>N/A</v>
      </c>
      <c r="O432" s="23" t="str">
        <f t="shared" si="73"/>
        <v/>
      </c>
      <c r="P432" s="23" t="str">
        <f t="shared" si="74"/>
        <v/>
      </c>
      <c r="Q432" s="27"/>
      <c r="R432" s="24" t="str">
        <f>IF($K432="N","",IF($K432="Y",VLOOKUP($A432,'Run1-4'!$A:$J,3,FALSE)))</f>
        <v/>
      </c>
      <c r="S432" s="25" t="str">
        <f t="shared" si="75"/>
        <v/>
      </c>
      <c r="U432" s="24" t="str">
        <f>IF($K432="N","",IF($K432="Y",VLOOKUP($A432,'Run1-5'!$A:$J,3,FALSE)))</f>
        <v/>
      </c>
      <c r="V432" s="25" t="str">
        <f t="shared" si="76"/>
        <v/>
      </c>
      <c r="X432" s="25" t="str">
        <f t="shared" si="69"/>
        <v>N/A</v>
      </c>
    </row>
    <row r="433" spans="1:24" ht="15" customHeight="1" x14ac:dyDescent="0.3">
      <c r="A433" s="12" t="str">
        <f t="shared" si="67"/>
        <v>7-55221869-T</v>
      </c>
      <c r="B433" s="11" t="s">
        <v>1424</v>
      </c>
      <c r="C433" s="6">
        <v>1.0999999999999999E-2</v>
      </c>
      <c r="D433" s="6"/>
      <c r="E433" s="6">
        <v>7</v>
      </c>
      <c r="F433" s="6">
        <v>55221869</v>
      </c>
      <c r="G433" s="6" t="s">
        <v>125</v>
      </c>
      <c r="H433" s="6" t="s">
        <v>1177</v>
      </c>
      <c r="I433" s="6">
        <v>819</v>
      </c>
      <c r="K433" s="19" t="str">
        <f t="shared" si="70"/>
        <v>N</v>
      </c>
      <c r="L433" s="20" t="str">
        <f t="shared" si="71"/>
        <v/>
      </c>
      <c r="M433" s="21" t="str">
        <f t="shared" si="68"/>
        <v/>
      </c>
      <c r="N433" s="22" t="str">
        <f t="shared" si="72"/>
        <v>N/A</v>
      </c>
      <c r="O433" s="23" t="str">
        <f t="shared" si="73"/>
        <v/>
      </c>
      <c r="P433" s="23" t="str">
        <f t="shared" si="74"/>
        <v/>
      </c>
      <c r="Q433" s="27"/>
      <c r="R433" s="24" t="str">
        <f>IF($K433="N","",IF($K433="Y",VLOOKUP($A433,'Run1-4'!$A:$J,3,FALSE)))</f>
        <v/>
      </c>
      <c r="S433" s="25" t="str">
        <f t="shared" si="75"/>
        <v/>
      </c>
      <c r="U433" s="24" t="str">
        <f>IF($K433="N","",IF($K433="Y",VLOOKUP($A433,'Run1-5'!$A:$J,3,FALSE)))</f>
        <v/>
      </c>
      <c r="V433" s="25" t="str">
        <f t="shared" si="76"/>
        <v/>
      </c>
      <c r="X433" s="25" t="str">
        <f t="shared" si="69"/>
        <v>N/A</v>
      </c>
    </row>
    <row r="434" spans="1:24" ht="15" customHeight="1" x14ac:dyDescent="0.3">
      <c r="A434" s="12" t="str">
        <f t="shared" si="67"/>
        <v>7-55221911-G-C</v>
      </c>
      <c r="B434" s="11" t="s">
        <v>1426</v>
      </c>
      <c r="C434" s="6">
        <v>1.7100000000000001E-2</v>
      </c>
      <c r="D434" s="6"/>
      <c r="E434" s="6">
        <v>7</v>
      </c>
      <c r="F434" s="6">
        <v>55221911</v>
      </c>
      <c r="G434" s="6" t="s">
        <v>187</v>
      </c>
      <c r="H434" s="6" t="s">
        <v>1035</v>
      </c>
      <c r="I434" s="6">
        <v>821</v>
      </c>
      <c r="K434" s="19" t="str">
        <f t="shared" si="70"/>
        <v>N</v>
      </c>
      <c r="L434" s="20" t="str">
        <f t="shared" si="71"/>
        <v/>
      </c>
      <c r="M434" s="21" t="str">
        <f t="shared" si="68"/>
        <v/>
      </c>
      <c r="N434" s="22" t="str">
        <f t="shared" si="72"/>
        <v>N/A</v>
      </c>
      <c r="O434" s="23" t="str">
        <f t="shared" si="73"/>
        <v/>
      </c>
      <c r="P434" s="23" t="str">
        <f t="shared" si="74"/>
        <v/>
      </c>
      <c r="Q434" s="27"/>
      <c r="R434" s="24" t="str">
        <f>IF($K434="N","",IF($K434="Y",VLOOKUP($A434,'Run1-4'!$A:$J,3,FALSE)))</f>
        <v/>
      </c>
      <c r="S434" s="25" t="str">
        <f t="shared" si="75"/>
        <v/>
      </c>
      <c r="U434" s="24" t="str">
        <f>IF($K434="N","",IF($K434="Y",VLOOKUP($A434,'Run1-5'!$A:$J,3,FALSE)))</f>
        <v/>
      </c>
      <c r="V434" s="25" t="str">
        <f t="shared" si="76"/>
        <v/>
      </c>
      <c r="X434" s="25" t="str">
        <f t="shared" si="69"/>
        <v>N/A</v>
      </c>
    </row>
    <row r="435" spans="1:24" ht="15" customHeight="1" x14ac:dyDescent="0.3">
      <c r="A435" s="12" t="str">
        <f t="shared" si="67"/>
        <v>7-55232992-A-G</v>
      </c>
      <c r="B435" s="11" t="s">
        <v>1427</v>
      </c>
      <c r="C435" s="6">
        <v>2.7900000000000001E-2</v>
      </c>
      <c r="D435" s="6"/>
      <c r="E435" s="6">
        <v>7</v>
      </c>
      <c r="F435" s="6">
        <v>55232992</v>
      </c>
      <c r="G435" s="6" t="s">
        <v>1082</v>
      </c>
      <c r="H435" s="6" t="s">
        <v>801</v>
      </c>
      <c r="I435" s="6">
        <v>895</v>
      </c>
      <c r="K435" s="19" t="str">
        <f t="shared" si="70"/>
        <v>N</v>
      </c>
      <c r="L435" s="20" t="str">
        <f t="shared" si="71"/>
        <v/>
      </c>
      <c r="M435" s="21" t="str">
        <f t="shared" si="68"/>
        <v/>
      </c>
      <c r="N435" s="22" t="str">
        <f t="shared" si="72"/>
        <v>N/A</v>
      </c>
      <c r="O435" s="23" t="str">
        <f t="shared" si="73"/>
        <v/>
      </c>
      <c r="P435" s="23" t="str">
        <f t="shared" si="74"/>
        <v/>
      </c>
      <c r="Q435" s="27"/>
      <c r="R435" s="24" t="str">
        <f>IF($K435="N","",IF($K435="Y",VLOOKUP($A435,'Run1-4'!$A:$J,3,FALSE)))</f>
        <v/>
      </c>
      <c r="S435" s="25" t="str">
        <f t="shared" si="75"/>
        <v/>
      </c>
      <c r="U435" s="24" t="str">
        <f>IF($K435="N","",IF($K435="Y",VLOOKUP($A435,'Run1-5'!$A:$J,3,FALSE)))</f>
        <v/>
      </c>
      <c r="V435" s="25" t="str">
        <f t="shared" si="76"/>
        <v/>
      </c>
      <c r="X435" s="25" t="str">
        <f t="shared" si="69"/>
        <v>N/A</v>
      </c>
    </row>
    <row r="436" spans="1:24" ht="15" customHeight="1" x14ac:dyDescent="0.3">
      <c r="A436" s="12" t="str">
        <f t="shared" si="67"/>
        <v>7-55233013-G-C</v>
      </c>
      <c r="B436" s="11" t="s">
        <v>1428</v>
      </c>
      <c r="C436" s="6">
        <v>2.2200000000000001E-2</v>
      </c>
      <c r="D436" s="6"/>
      <c r="E436" s="6">
        <v>7</v>
      </c>
      <c r="F436" s="6">
        <v>55233013</v>
      </c>
      <c r="G436" s="6" t="s">
        <v>187</v>
      </c>
      <c r="H436" s="6" t="s">
        <v>1035</v>
      </c>
      <c r="I436" s="6">
        <v>948</v>
      </c>
      <c r="K436" s="19" t="str">
        <f t="shared" si="70"/>
        <v>N</v>
      </c>
      <c r="L436" s="20" t="str">
        <f t="shared" si="71"/>
        <v/>
      </c>
      <c r="M436" s="21" t="str">
        <f t="shared" si="68"/>
        <v/>
      </c>
      <c r="N436" s="22" t="str">
        <f t="shared" si="72"/>
        <v>N/A</v>
      </c>
      <c r="O436" s="23" t="str">
        <f t="shared" si="73"/>
        <v/>
      </c>
      <c r="P436" s="23" t="str">
        <f t="shared" si="74"/>
        <v/>
      </c>
      <c r="Q436" s="27"/>
      <c r="R436" s="24" t="str">
        <f>IF($K436="N","",IF($K436="Y",VLOOKUP($A436,'Run1-4'!$A:$J,3,FALSE)))</f>
        <v/>
      </c>
      <c r="S436" s="25" t="str">
        <f t="shared" si="75"/>
        <v/>
      </c>
      <c r="U436" s="24" t="str">
        <f>IF($K436="N","",IF($K436="Y",VLOOKUP($A436,'Run1-5'!$A:$J,3,FALSE)))</f>
        <v/>
      </c>
      <c r="V436" s="25" t="str">
        <f t="shared" si="76"/>
        <v/>
      </c>
      <c r="X436" s="25" t="str">
        <f t="shared" si="69"/>
        <v>N/A</v>
      </c>
    </row>
    <row r="437" spans="1:24" ht="15" customHeight="1" x14ac:dyDescent="0.3">
      <c r="A437" s="12" t="str">
        <f t="shared" si="67"/>
        <v>7-55233018-A</v>
      </c>
      <c r="B437" s="11" t="s">
        <v>1429</v>
      </c>
      <c r="C437" s="6">
        <v>1.3899999999999999E-2</v>
      </c>
      <c r="D437" s="6"/>
      <c r="E437" s="6">
        <v>7</v>
      </c>
      <c r="F437" s="6">
        <v>55233018</v>
      </c>
      <c r="G437" s="6" t="s">
        <v>125</v>
      </c>
      <c r="H437" s="6" t="s">
        <v>1082</v>
      </c>
      <c r="I437" s="6">
        <v>717</v>
      </c>
      <c r="K437" s="19" t="str">
        <f t="shared" si="70"/>
        <v>N</v>
      </c>
      <c r="L437" s="20" t="str">
        <f t="shared" si="71"/>
        <v/>
      </c>
      <c r="M437" s="21" t="str">
        <f t="shared" si="68"/>
        <v/>
      </c>
      <c r="N437" s="22" t="str">
        <f t="shared" si="72"/>
        <v>N/A</v>
      </c>
      <c r="O437" s="23" t="str">
        <f t="shared" si="73"/>
        <v/>
      </c>
      <c r="P437" s="23" t="str">
        <f t="shared" si="74"/>
        <v/>
      </c>
      <c r="Q437" s="27"/>
      <c r="R437" s="24" t="str">
        <f>IF($K437="N","",IF($K437="Y",VLOOKUP($A437,'Run1-4'!$A:$J,3,FALSE)))</f>
        <v/>
      </c>
      <c r="S437" s="25" t="str">
        <f t="shared" si="75"/>
        <v/>
      </c>
      <c r="U437" s="24" t="str">
        <f>IF($K437="N","",IF($K437="Y",VLOOKUP($A437,'Run1-5'!$A:$J,3,FALSE)))</f>
        <v/>
      </c>
      <c r="V437" s="25" t="str">
        <f t="shared" si="76"/>
        <v/>
      </c>
      <c r="X437" s="25" t="str">
        <f t="shared" si="69"/>
        <v>N/A</v>
      </c>
    </row>
    <row r="438" spans="1:24" ht="15" customHeight="1" x14ac:dyDescent="0.3">
      <c r="A438" s="12" t="str">
        <f t="shared" si="67"/>
        <v>7-55233019-A+C</v>
      </c>
      <c r="B438" s="11" t="s">
        <v>1430</v>
      </c>
      <c r="C438" s="6">
        <v>6.4699999999999994E-2</v>
      </c>
      <c r="D438" s="6"/>
      <c r="E438" s="6">
        <v>7</v>
      </c>
      <c r="F438" s="6">
        <v>55233019</v>
      </c>
      <c r="G438" s="6" t="s">
        <v>1082</v>
      </c>
      <c r="H438" s="6" t="s">
        <v>709</v>
      </c>
      <c r="I438" s="6">
        <v>958</v>
      </c>
      <c r="K438" s="19" t="str">
        <f t="shared" si="70"/>
        <v>Y</v>
      </c>
      <c r="L438" s="20">
        <f t="shared" si="71"/>
        <v>6.4699999999999994E-2</v>
      </c>
      <c r="M438" s="21" t="str">
        <f t="shared" si="68"/>
        <v>A</v>
      </c>
      <c r="N438" s="22">
        <f t="shared" si="72"/>
        <v>5.2349999999999994E-2</v>
      </c>
      <c r="O438" s="23">
        <f t="shared" si="73"/>
        <v>1.235E-2</v>
      </c>
      <c r="P438" s="23">
        <f t="shared" si="74"/>
        <v>0.11704999999999999</v>
      </c>
      <c r="Q438" s="27"/>
      <c r="R438" s="24">
        <f>IF($K438="N","",IF($K438="Y",VLOOKUP($A438,'Run1-4'!$A:$J,3,FALSE)))</f>
        <v>5.5300000000000002E-2</v>
      </c>
      <c r="S438" s="25" t="str">
        <f t="shared" si="75"/>
        <v>Y</v>
      </c>
      <c r="U438" s="24">
        <f>IF($K438="N","",IF($K438="Y",VLOOKUP($A438,'Run1-5'!$A:$J,3,FALSE)))</f>
        <v>6.4699999999999994E-2</v>
      </c>
      <c r="V438" s="25" t="str">
        <f t="shared" si="76"/>
        <v>Y</v>
      </c>
      <c r="X438" s="25" t="str">
        <f t="shared" si="69"/>
        <v>Y</v>
      </c>
    </row>
    <row r="439" spans="1:24" ht="15" customHeight="1" x14ac:dyDescent="0.3">
      <c r="A439" s="12" t="str">
        <f t="shared" si="67"/>
        <v>7-55233019-C</v>
      </c>
      <c r="B439" s="11" t="s">
        <v>1431</v>
      </c>
      <c r="C439" s="6">
        <v>1.04E-2</v>
      </c>
      <c r="D439" s="6"/>
      <c r="E439" s="6">
        <v>7</v>
      </c>
      <c r="F439" s="6">
        <v>55233019</v>
      </c>
      <c r="G439" s="6" t="s">
        <v>1082</v>
      </c>
      <c r="H439" s="6" t="s">
        <v>125</v>
      </c>
      <c r="I439" s="6">
        <v>958</v>
      </c>
      <c r="K439" s="19" t="str">
        <f t="shared" si="70"/>
        <v>N</v>
      </c>
      <c r="L439" s="20" t="str">
        <f t="shared" si="71"/>
        <v/>
      </c>
      <c r="M439" s="21" t="str">
        <f t="shared" si="68"/>
        <v/>
      </c>
      <c r="N439" s="22" t="str">
        <f t="shared" si="72"/>
        <v>N/A</v>
      </c>
      <c r="O439" s="23" t="str">
        <f t="shared" si="73"/>
        <v/>
      </c>
      <c r="P439" s="23" t="str">
        <f t="shared" si="74"/>
        <v/>
      </c>
      <c r="Q439" s="27"/>
      <c r="R439" s="24" t="str">
        <f>IF($K439="N","",IF($K439="Y",VLOOKUP($A439,'Run1-4'!$A:$J,3,FALSE)))</f>
        <v/>
      </c>
      <c r="S439" s="25" t="str">
        <f t="shared" si="75"/>
        <v/>
      </c>
      <c r="U439" s="24" t="str">
        <f>IF($K439="N","",IF($K439="Y",VLOOKUP($A439,'Run1-5'!$A:$J,3,FALSE)))</f>
        <v/>
      </c>
      <c r="V439" s="25" t="str">
        <f t="shared" si="76"/>
        <v/>
      </c>
      <c r="X439" s="25" t="str">
        <f t="shared" si="69"/>
        <v>N/A</v>
      </c>
    </row>
    <row r="440" spans="1:24" ht="15" customHeight="1" x14ac:dyDescent="0.3">
      <c r="A440" s="12" t="str">
        <f t="shared" si="67"/>
        <v>7-55241676-A</v>
      </c>
      <c r="B440" s="11" t="s">
        <v>1432</v>
      </c>
      <c r="C440" s="6">
        <v>1.2800000000000001E-2</v>
      </c>
      <c r="D440" s="6"/>
      <c r="E440" s="6">
        <v>7</v>
      </c>
      <c r="F440" s="6">
        <v>55241676</v>
      </c>
      <c r="G440" s="6" t="s">
        <v>187</v>
      </c>
      <c r="H440" s="6" t="s">
        <v>1082</v>
      </c>
      <c r="I440" s="6">
        <v>862</v>
      </c>
      <c r="K440" s="19" t="str">
        <f t="shared" si="70"/>
        <v>N</v>
      </c>
      <c r="L440" s="20" t="str">
        <f t="shared" si="71"/>
        <v/>
      </c>
      <c r="M440" s="21" t="str">
        <f t="shared" si="68"/>
        <v/>
      </c>
      <c r="N440" s="22" t="str">
        <f t="shared" si="72"/>
        <v>N/A</v>
      </c>
      <c r="O440" s="23" t="str">
        <f t="shared" si="73"/>
        <v/>
      </c>
      <c r="P440" s="23" t="str">
        <f t="shared" si="74"/>
        <v/>
      </c>
      <c r="Q440" s="27"/>
      <c r="R440" s="24" t="str">
        <f>IF($K440="N","",IF($K440="Y",VLOOKUP($A440,'Run1-4'!$A:$J,3,FALSE)))</f>
        <v/>
      </c>
      <c r="S440" s="25" t="str">
        <f t="shared" si="75"/>
        <v/>
      </c>
      <c r="U440" s="24" t="str">
        <f>IF($K440="N","",IF($K440="Y",VLOOKUP($A440,'Run1-5'!$A:$J,3,FALSE)))</f>
        <v/>
      </c>
      <c r="V440" s="25" t="str">
        <f t="shared" si="76"/>
        <v/>
      </c>
      <c r="X440" s="25" t="str">
        <f t="shared" si="69"/>
        <v>N/A</v>
      </c>
    </row>
    <row r="441" spans="1:24" ht="15" customHeight="1" x14ac:dyDescent="0.3">
      <c r="A441" s="12" t="str">
        <f t="shared" si="67"/>
        <v>7-55241688-C+A</v>
      </c>
      <c r="B441" s="11" t="s">
        <v>1502</v>
      </c>
      <c r="C441" s="6">
        <v>2.6100000000000002E-2</v>
      </c>
      <c r="D441" s="6"/>
      <c r="E441" s="6">
        <v>7</v>
      </c>
      <c r="F441" s="6">
        <v>55241688</v>
      </c>
      <c r="G441" s="6" t="s">
        <v>125</v>
      </c>
      <c r="H441" s="6" t="s">
        <v>1189</v>
      </c>
      <c r="I441" s="6">
        <v>880</v>
      </c>
      <c r="K441" s="19" t="str">
        <f t="shared" si="70"/>
        <v>N</v>
      </c>
      <c r="L441" s="20" t="str">
        <f t="shared" si="71"/>
        <v/>
      </c>
      <c r="M441" s="21" t="str">
        <f t="shared" si="68"/>
        <v/>
      </c>
      <c r="N441" s="22" t="str">
        <f t="shared" si="72"/>
        <v>N/A</v>
      </c>
      <c r="O441" s="23" t="str">
        <f t="shared" si="73"/>
        <v/>
      </c>
      <c r="P441" s="23" t="str">
        <f t="shared" si="74"/>
        <v/>
      </c>
      <c r="Q441" s="27"/>
      <c r="R441" s="24" t="str">
        <f>IF($K441="N","",IF($K441="Y",VLOOKUP($A441,'Run1-4'!$A:$J,3,FALSE)))</f>
        <v/>
      </c>
      <c r="S441" s="25" t="str">
        <f t="shared" si="75"/>
        <v/>
      </c>
      <c r="U441" s="24" t="str">
        <f>IF($K441="N","",IF($K441="Y",VLOOKUP($A441,'Run1-5'!$A:$J,3,FALSE)))</f>
        <v/>
      </c>
      <c r="V441" s="25" t="str">
        <f t="shared" si="76"/>
        <v/>
      </c>
      <c r="X441" s="25" t="str">
        <f t="shared" si="69"/>
        <v>N/A</v>
      </c>
    </row>
    <row r="442" spans="1:24" ht="15" customHeight="1" x14ac:dyDescent="0.3">
      <c r="A442" s="12" t="str">
        <f t="shared" si="67"/>
        <v>7-55241688-C-A</v>
      </c>
      <c r="B442" s="11" t="s">
        <v>1501</v>
      </c>
      <c r="C442" s="6">
        <v>2.0500000000000001E-2</v>
      </c>
      <c r="D442" s="6"/>
      <c r="E442" s="6">
        <v>7</v>
      </c>
      <c r="F442" s="6">
        <v>55241688</v>
      </c>
      <c r="G442" s="6" t="s">
        <v>125</v>
      </c>
      <c r="H442" s="6" t="s">
        <v>403</v>
      </c>
      <c r="I442" s="6">
        <v>880</v>
      </c>
      <c r="K442" s="19" t="str">
        <f t="shared" si="70"/>
        <v>N</v>
      </c>
      <c r="L442" s="20" t="str">
        <f t="shared" si="71"/>
        <v/>
      </c>
      <c r="M442" s="21" t="str">
        <f t="shared" si="68"/>
        <v/>
      </c>
      <c r="N442" s="22" t="str">
        <f t="shared" si="72"/>
        <v>N/A</v>
      </c>
      <c r="O442" s="23" t="str">
        <f t="shared" si="73"/>
        <v/>
      </c>
      <c r="P442" s="23" t="str">
        <f t="shared" si="74"/>
        <v/>
      </c>
      <c r="Q442" s="27"/>
      <c r="R442" s="24" t="str">
        <f>IF($K442="N","",IF($K442="Y",VLOOKUP($A442,'Run1-4'!$A:$J,3,FALSE)))</f>
        <v/>
      </c>
      <c r="S442" s="25" t="str">
        <f t="shared" si="75"/>
        <v/>
      </c>
      <c r="U442" s="24" t="str">
        <f>IF($K442="N","",IF($K442="Y",VLOOKUP($A442,'Run1-5'!$A:$J,3,FALSE)))</f>
        <v/>
      </c>
      <c r="V442" s="25" t="str">
        <f t="shared" si="76"/>
        <v/>
      </c>
      <c r="X442" s="25" t="str">
        <f t="shared" si="69"/>
        <v>N/A</v>
      </c>
    </row>
    <row r="443" spans="1:24" ht="15" customHeight="1" x14ac:dyDescent="0.3">
      <c r="A443" s="12" t="str">
        <f t="shared" si="67"/>
        <v>7-55241697-C+A</v>
      </c>
      <c r="B443" s="11" t="s">
        <v>1503</v>
      </c>
      <c r="C443" s="6">
        <v>1.5900000000000001E-2</v>
      </c>
      <c r="D443" s="6"/>
      <c r="E443" s="6">
        <v>7</v>
      </c>
      <c r="F443" s="6">
        <v>55241697</v>
      </c>
      <c r="G443" s="6" t="s">
        <v>125</v>
      </c>
      <c r="H443" s="6" t="s">
        <v>1189</v>
      </c>
      <c r="I443" s="6">
        <v>881</v>
      </c>
      <c r="K443" s="19" t="str">
        <f t="shared" si="70"/>
        <v>N</v>
      </c>
      <c r="L443" s="20" t="str">
        <f t="shared" si="71"/>
        <v/>
      </c>
      <c r="M443" s="21" t="str">
        <f t="shared" si="68"/>
        <v/>
      </c>
      <c r="N443" s="22" t="str">
        <f t="shared" si="72"/>
        <v>N/A</v>
      </c>
      <c r="O443" s="23" t="str">
        <f t="shared" si="73"/>
        <v/>
      </c>
      <c r="P443" s="23" t="str">
        <f t="shared" si="74"/>
        <v/>
      </c>
      <c r="Q443" s="27"/>
      <c r="R443" s="24" t="str">
        <f>IF($K443="N","",IF($K443="Y",VLOOKUP($A443,'Run1-4'!$A:$J,3,FALSE)))</f>
        <v/>
      </c>
      <c r="S443" s="25" t="str">
        <f t="shared" si="75"/>
        <v/>
      </c>
      <c r="U443" s="24" t="str">
        <f>IF($K443="N","",IF($K443="Y",VLOOKUP($A443,'Run1-5'!$A:$J,3,FALSE)))</f>
        <v/>
      </c>
      <c r="V443" s="25" t="str">
        <f t="shared" si="76"/>
        <v/>
      </c>
      <c r="X443" s="25" t="str">
        <f t="shared" si="69"/>
        <v>N/A</v>
      </c>
    </row>
    <row r="444" spans="1:24" ht="15" customHeight="1" x14ac:dyDescent="0.3">
      <c r="A444" s="12" t="str">
        <f t="shared" si="67"/>
        <v>7-55241707-A</v>
      </c>
      <c r="B444" s="11" t="s">
        <v>1504</v>
      </c>
      <c r="C444" s="6">
        <v>1.12E-2</v>
      </c>
      <c r="D444" s="6" t="s">
        <v>1731</v>
      </c>
      <c r="E444" s="6">
        <v>7</v>
      </c>
      <c r="F444" s="6">
        <v>55241707</v>
      </c>
      <c r="G444" s="6" t="s">
        <v>187</v>
      </c>
      <c r="H444" s="6" t="s">
        <v>1082</v>
      </c>
      <c r="I444" s="6">
        <v>891</v>
      </c>
      <c r="K444" s="19" t="str">
        <f t="shared" si="70"/>
        <v>N</v>
      </c>
      <c r="L444" s="20" t="str">
        <f t="shared" si="71"/>
        <v/>
      </c>
      <c r="M444" s="21" t="str">
        <f t="shared" si="68"/>
        <v/>
      </c>
      <c r="N444" s="22" t="str">
        <f t="shared" si="72"/>
        <v>N/A</v>
      </c>
      <c r="O444" s="23" t="str">
        <f t="shared" si="73"/>
        <v/>
      </c>
      <c r="P444" s="23" t="str">
        <f t="shared" si="74"/>
        <v/>
      </c>
      <c r="Q444" s="27"/>
      <c r="R444" s="24" t="str">
        <f>IF($K444="N","",IF($K444="Y",VLOOKUP($A444,'Run1-4'!$A:$J,3,FALSE)))</f>
        <v/>
      </c>
      <c r="S444" s="25" t="str">
        <f t="shared" si="75"/>
        <v/>
      </c>
      <c r="U444" s="24" t="str">
        <f>IF($K444="N","",IF($K444="Y",VLOOKUP($A444,'Run1-5'!$A:$J,3,FALSE)))</f>
        <v/>
      </c>
      <c r="V444" s="25" t="str">
        <f t="shared" si="76"/>
        <v/>
      </c>
      <c r="X444" s="25" t="str">
        <f t="shared" si="69"/>
        <v>N/A</v>
      </c>
    </row>
    <row r="445" spans="1:24" ht="15" customHeight="1" x14ac:dyDescent="0.3">
      <c r="A445" s="12" t="str">
        <f t="shared" si="67"/>
        <v>7-55242493-G-C</v>
      </c>
      <c r="B445" s="11" t="s">
        <v>1505</v>
      </c>
      <c r="C445" s="6">
        <v>1.18E-2</v>
      </c>
      <c r="D445" s="6" t="s">
        <v>1411</v>
      </c>
      <c r="E445" s="6">
        <v>7</v>
      </c>
      <c r="F445" s="6">
        <v>55242493</v>
      </c>
      <c r="G445" s="6" t="s">
        <v>187</v>
      </c>
      <c r="H445" s="6" t="s">
        <v>1035</v>
      </c>
      <c r="I445" s="6">
        <v>593</v>
      </c>
      <c r="K445" s="19" t="str">
        <f t="shared" si="70"/>
        <v>N</v>
      </c>
      <c r="L445" s="20" t="str">
        <f t="shared" si="71"/>
        <v/>
      </c>
      <c r="M445" s="21" t="str">
        <f t="shared" si="68"/>
        <v/>
      </c>
      <c r="N445" s="22" t="str">
        <f t="shared" si="72"/>
        <v>N/A</v>
      </c>
      <c r="O445" s="23" t="str">
        <f t="shared" si="73"/>
        <v/>
      </c>
      <c r="P445" s="23" t="str">
        <f t="shared" si="74"/>
        <v/>
      </c>
      <c r="Q445" s="27"/>
      <c r="R445" s="24" t="str">
        <f>IF($K445="N","",IF($K445="Y",VLOOKUP($A445,'Run1-4'!$A:$J,3,FALSE)))</f>
        <v/>
      </c>
      <c r="S445" s="25" t="str">
        <f t="shared" si="75"/>
        <v/>
      </c>
      <c r="U445" s="24" t="str">
        <f>IF($K445="N","",IF($K445="Y",VLOOKUP($A445,'Run1-5'!$A:$J,3,FALSE)))</f>
        <v/>
      </c>
      <c r="V445" s="25" t="str">
        <f t="shared" si="76"/>
        <v/>
      </c>
      <c r="X445" s="25" t="str">
        <f t="shared" si="69"/>
        <v>N/A</v>
      </c>
    </row>
    <row r="446" spans="1:24" ht="15" customHeight="1" x14ac:dyDescent="0.3">
      <c r="A446" s="12" t="str">
        <f t="shared" si="67"/>
        <v>7-55242518-G+T</v>
      </c>
      <c r="B446" s="11" t="s">
        <v>1506</v>
      </c>
      <c r="C446" s="6">
        <v>1.03E-2</v>
      </c>
      <c r="D446" s="6"/>
      <c r="E446" s="6">
        <v>7</v>
      </c>
      <c r="F446" s="6">
        <v>55242518</v>
      </c>
      <c r="G446" s="6" t="s">
        <v>187</v>
      </c>
      <c r="H446" s="6" t="s">
        <v>84</v>
      </c>
      <c r="I446" s="6">
        <v>584</v>
      </c>
      <c r="K446" s="19" t="str">
        <f t="shared" si="70"/>
        <v>N</v>
      </c>
      <c r="L446" s="20" t="str">
        <f t="shared" si="71"/>
        <v/>
      </c>
      <c r="M446" s="21" t="str">
        <f t="shared" si="68"/>
        <v/>
      </c>
      <c r="N446" s="22" t="str">
        <f t="shared" si="72"/>
        <v>N/A</v>
      </c>
      <c r="O446" s="23" t="str">
        <f t="shared" si="73"/>
        <v/>
      </c>
      <c r="P446" s="23" t="str">
        <f t="shared" si="74"/>
        <v/>
      </c>
      <c r="Q446" s="27"/>
      <c r="R446" s="24" t="str">
        <f>IF($K446="N","",IF($K446="Y",VLOOKUP($A446,'Run1-4'!$A:$J,3,FALSE)))</f>
        <v/>
      </c>
      <c r="S446" s="25" t="str">
        <f t="shared" si="75"/>
        <v/>
      </c>
      <c r="U446" s="24" t="str">
        <f>IF($K446="N","",IF($K446="Y",VLOOKUP($A446,'Run1-5'!$A:$J,3,FALSE)))</f>
        <v/>
      </c>
      <c r="V446" s="25" t="str">
        <f t="shared" si="76"/>
        <v/>
      </c>
      <c r="X446" s="25" t="str">
        <f t="shared" si="69"/>
        <v>N/A</v>
      </c>
    </row>
    <row r="447" spans="1:24" ht="15" customHeight="1" x14ac:dyDescent="0.3">
      <c r="A447" s="12" t="str">
        <f t="shared" si="67"/>
        <v>7-55242518-A</v>
      </c>
      <c r="B447" s="11" t="s">
        <v>1507</v>
      </c>
      <c r="C447" s="6">
        <v>1.03E-2</v>
      </c>
      <c r="D447" s="6"/>
      <c r="E447" s="6">
        <v>7</v>
      </c>
      <c r="F447" s="6">
        <v>55242518</v>
      </c>
      <c r="G447" s="6" t="s">
        <v>187</v>
      </c>
      <c r="H447" s="6" t="s">
        <v>1082</v>
      </c>
      <c r="I447" s="6">
        <v>584</v>
      </c>
      <c r="K447" s="19" t="str">
        <f t="shared" si="70"/>
        <v>N</v>
      </c>
      <c r="L447" s="20" t="str">
        <f t="shared" si="71"/>
        <v/>
      </c>
      <c r="M447" s="21" t="str">
        <f t="shared" si="68"/>
        <v/>
      </c>
      <c r="N447" s="22" t="str">
        <f t="shared" si="72"/>
        <v>N/A</v>
      </c>
      <c r="O447" s="23" t="str">
        <f t="shared" si="73"/>
        <v/>
      </c>
      <c r="P447" s="23" t="str">
        <f t="shared" si="74"/>
        <v/>
      </c>
      <c r="Q447" s="27"/>
      <c r="R447" s="24" t="str">
        <f>IF($K447="N","",IF($K447="Y",VLOOKUP($A447,'Run1-4'!$A:$J,3,FALSE)))</f>
        <v/>
      </c>
      <c r="S447" s="25" t="str">
        <f t="shared" si="75"/>
        <v/>
      </c>
      <c r="U447" s="24" t="str">
        <f>IF($K447="N","",IF($K447="Y",VLOOKUP($A447,'Run1-5'!$A:$J,3,FALSE)))</f>
        <v/>
      </c>
      <c r="V447" s="25" t="str">
        <f t="shared" si="76"/>
        <v/>
      </c>
      <c r="X447" s="25" t="str">
        <f t="shared" si="69"/>
        <v>N/A</v>
      </c>
    </row>
    <row r="448" spans="1:24" ht="15" customHeight="1" x14ac:dyDescent="0.3">
      <c r="A448" s="12" t="str">
        <f t="shared" si="67"/>
        <v>7-55242524-A</v>
      </c>
      <c r="B448" s="11" t="s">
        <v>1508</v>
      </c>
      <c r="C448" s="6">
        <v>1.03E-2</v>
      </c>
      <c r="D448" s="6" t="s">
        <v>1732</v>
      </c>
      <c r="E448" s="6">
        <v>7</v>
      </c>
      <c r="F448" s="6">
        <v>55242524</v>
      </c>
      <c r="G448" s="6" t="s">
        <v>187</v>
      </c>
      <c r="H448" s="6" t="s">
        <v>1082</v>
      </c>
      <c r="I448" s="6">
        <v>585</v>
      </c>
      <c r="K448" s="19" t="str">
        <f t="shared" si="70"/>
        <v>N</v>
      </c>
      <c r="L448" s="20" t="str">
        <f t="shared" si="71"/>
        <v/>
      </c>
      <c r="M448" s="21" t="str">
        <f t="shared" si="68"/>
        <v/>
      </c>
      <c r="N448" s="22" t="str">
        <f t="shared" si="72"/>
        <v>N/A</v>
      </c>
      <c r="O448" s="23" t="str">
        <f t="shared" si="73"/>
        <v/>
      </c>
      <c r="P448" s="23" t="str">
        <f t="shared" si="74"/>
        <v/>
      </c>
      <c r="Q448" s="27"/>
      <c r="R448" s="24" t="str">
        <f>IF($K448="N","",IF($K448="Y",VLOOKUP($A448,'Run1-4'!$A:$J,3,FALSE)))</f>
        <v/>
      </c>
      <c r="S448" s="25" t="str">
        <f t="shared" si="75"/>
        <v/>
      </c>
      <c r="U448" s="24" t="str">
        <f>IF($K448="N","",IF($K448="Y",VLOOKUP($A448,'Run1-5'!$A:$J,3,FALSE)))</f>
        <v/>
      </c>
      <c r="V448" s="25" t="str">
        <f t="shared" si="76"/>
        <v/>
      </c>
      <c r="X448" s="25" t="str">
        <f t="shared" si="69"/>
        <v>N/A</v>
      </c>
    </row>
    <row r="449" spans="1:24" ht="15" customHeight="1" x14ac:dyDescent="0.3">
      <c r="A449" s="12" t="str">
        <f t="shared" si="67"/>
        <v>7-55242534-A</v>
      </c>
      <c r="B449" s="11" t="s">
        <v>1509</v>
      </c>
      <c r="C449" s="6">
        <v>1.06E-2</v>
      </c>
      <c r="D449" s="6"/>
      <c r="E449" s="6">
        <v>7</v>
      </c>
      <c r="F449" s="6">
        <v>55242534</v>
      </c>
      <c r="G449" s="6" t="s">
        <v>187</v>
      </c>
      <c r="H449" s="6" t="s">
        <v>1082</v>
      </c>
      <c r="I449" s="6">
        <v>565</v>
      </c>
      <c r="K449" s="19" t="str">
        <f t="shared" si="70"/>
        <v>N</v>
      </c>
      <c r="L449" s="20" t="str">
        <f t="shared" si="71"/>
        <v/>
      </c>
      <c r="M449" s="21" t="str">
        <f t="shared" si="68"/>
        <v/>
      </c>
      <c r="N449" s="22" t="str">
        <f t="shared" si="72"/>
        <v>N/A</v>
      </c>
      <c r="O449" s="23" t="str">
        <f t="shared" si="73"/>
        <v/>
      </c>
      <c r="P449" s="23" t="str">
        <f t="shared" si="74"/>
        <v/>
      </c>
      <c r="Q449" s="27"/>
      <c r="R449" s="24" t="str">
        <f>IF($K449="N","",IF($K449="Y",VLOOKUP($A449,'Run1-4'!$A:$J,3,FALSE)))</f>
        <v/>
      </c>
      <c r="S449" s="25" t="str">
        <f t="shared" si="75"/>
        <v/>
      </c>
      <c r="U449" s="24" t="str">
        <f>IF($K449="N","",IF($K449="Y",VLOOKUP($A449,'Run1-5'!$A:$J,3,FALSE)))</f>
        <v/>
      </c>
      <c r="V449" s="25" t="str">
        <f t="shared" si="76"/>
        <v/>
      </c>
      <c r="X449" s="25" t="str">
        <f t="shared" si="69"/>
        <v>N/A</v>
      </c>
    </row>
    <row r="450" spans="1:24" ht="15" customHeight="1" x14ac:dyDescent="0.3">
      <c r="A450" s="12" t="str">
        <f t="shared" si="67"/>
        <v>7-55242535-T-G</v>
      </c>
      <c r="B450" s="11" t="s">
        <v>1510</v>
      </c>
      <c r="C450" s="6">
        <v>2.3099999999999999E-2</v>
      </c>
      <c r="D450" s="6"/>
      <c r="E450" s="6">
        <v>7</v>
      </c>
      <c r="F450" s="6">
        <v>55242535</v>
      </c>
      <c r="G450" s="6" t="s">
        <v>1177</v>
      </c>
      <c r="H450" s="6" t="s">
        <v>610</v>
      </c>
      <c r="I450" s="6">
        <v>562</v>
      </c>
      <c r="K450" s="19" t="str">
        <f t="shared" si="70"/>
        <v>N</v>
      </c>
      <c r="L450" s="20" t="str">
        <f t="shared" si="71"/>
        <v/>
      </c>
      <c r="M450" s="21" t="str">
        <f t="shared" si="68"/>
        <v/>
      </c>
      <c r="N450" s="22" t="str">
        <f t="shared" si="72"/>
        <v>N/A</v>
      </c>
      <c r="O450" s="23" t="str">
        <f t="shared" si="73"/>
        <v/>
      </c>
      <c r="P450" s="23" t="str">
        <f t="shared" si="74"/>
        <v/>
      </c>
      <c r="Q450" s="27"/>
      <c r="R450" s="24" t="str">
        <f>IF($K450="N","",IF($K450="Y",VLOOKUP($A450,'Run1-4'!$A:$J,3,FALSE)))</f>
        <v/>
      </c>
      <c r="S450" s="25" t="str">
        <f t="shared" si="75"/>
        <v/>
      </c>
      <c r="U450" s="24" t="str">
        <f>IF($K450="N","",IF($K450="Y",VLOOKUP($A450,'Run1-5'!$A:$J,3,FALSE)))</f>
        <v/>
      </c>
      <c r="V450" s="25" t="str">
        <f t="shared" si="76"/>
        <v/>
      </c>
      <c r="X450" s="25" t="str">
        <f t="shared" si="69"/>
        <v>N/A</v>
      </c>
    </row>
    <row r="451" spans="1:24" ht="15" customHeight="1" x14ac:dyDescent="0.3">
      <c r="A451" s="12" t="str">
        <f t="shared" ref="A451:A514" si="77">E451&amp;"-"&amp;F451&amp;"-"&amp;H451</f>
        <v>7-55242535-T+G</v>
      </c>
      <c r="B451" s="11" t="s">
        <v>1512</v>
      </c>
      <c r="C451" s="6">
        <v>1.0699999999999999E-2</v>
      </c>
      <c r="D451" s="6"/>
      <c r="E451" s="6">
        <v>7</v>
      </c>
      <c r="F451" s="6">
        <v>55242535</v>
      </c>
      <c r="G451" s="6" t="s">
        <v>1177</v>
      </c>
      <c r="H451" s="6" t="s">
        <v>13</v>
      </c>
      <c r="I451" s="6">
        <v>562</v>
      </c>
      <c r="K451" s="19" t="str">
        <f t="shared" si="70"/>
        <v>N</v>
      </c>
      <c r="L451" s="20" t="str">
        <f t="shared" si="71"/>
        <v/>
      </c>
      <c r="M451" s="21" t="str">
        <f t="shared" ref="M451:M514" si="78">IF($L451="","",IF(AND($L451&gt;=0.05,$L451&lt;0.1),"A",IF(AND($L451&gt;=0.1,$L451&lt;0.2),"B",IF(AND($L451&gt;=0.2,$L451&lt;=0.25),"C"))))</f>
        <v/>
      </c>
      <c r="N451" s="22" t="str">
        <f t="shared" si="72"/>
        <v>N/A</v>
      </c>
      <c r="O451" s="23" t="str">
        <f t="shared" si="73"/>
        <v/>
      </c>
      <c r="P451" s="23" t="str">
        <f t="shared" si="74"/>
        <v/>
      </c>
      <c r="Q451" s="27"/>
      <c r="R451" s="24" t="str">
        <f>IF($K451="N","",IF($K451="Y",VLOOKUP($A451,'Run1-4'!$A:$J,3,FALSE)))</f>
        <v/>
      </c>
      <c r="S451" s="25" t="str">
        <f t="shared" si="75"/>
        <v/>
      </c>
      <c r="U451" s="24" t="str">
        <f>IF($K451="N","",IF($K451="Y",VLOOKUP($A451,'Run1-5'!$A:$J,3,FALSE)))</f>
        <v/>
      </c>
      <c r="V451" s="25" t="str">
        <f t="shared" si="76"/>
        <v/>
      </c>
      <c r="X451" s="25" t="str">
        <f t="shared" ref="X451:X514" si="79">IF($K451="N","N/A",IF(AND($S451="Y",$V451="Y"),"Y","N"))</f>
        <v>N/A</v>
      </c>
    </row>
    <row r="452" spans="1:24" ht="15" customHeight="1" x14ac:dyDescent="0.3">
      <c r="A452" s="12" t="str">
        <f t="shared" si="77"/>
        <v>7-55242540-T</v>
      </c>
      <c r="B452" s="11" t="s">
        <v>1513</v>
      </c>
      <c r="C452" s="6">
        <v>2.75E-2</v>
      </c>
      <c r="D452" s="6"/>
      <c r="E452" s="6">
        <v>7</v>
      </c>
      <c r="F452" s="6">
        <v>55242540</v>
      </c>
      <c r="G452" s="6" t="s">
        <v>187</v>
      </c>
      <c r="H452" s="6" t="s">
        <v>1177</v>
      </c>
      <c r="I452" s="6">
        <v>472</v>
      </c>
      <c r="K452" s="19" t="str">
        <f t="shared" ref="K452:K515" si="80">IF(AND($C452&lt;=0.25,C452&gt;=0.05),"Y","N")</f>
        <v>N</v>
      </c>
      <c r="L452" s="20" t="str">
        <f t="shared" ref="L452:L515" si="81">IF(K452="Y",C452,"")</f>
        <v/>
      </c>
      <c r="M452" s="21" t="str">
        <f t="shared" si="78"/>
        <v/>
      </c>
      <c r="N452" s="22" t="str">
        <f t="shared" ref="N452:N515" si="82">IF($M452="A",$L452*$C$1+$F$1,IF($M452="B",L452*$D$1+$F$1,IF($M452="C",L452*$E$1+$F$1,"N/A")))</f>
        <v>N/A</v>
      </c>
      <c r="O452" s="23" t="str">
        <f t="shared" ref="O452:O515" si="83">IF(L452="","",IF((L452-N452)&lt;0.01,0.01,L452-N452))</f>
        <v/>
      </c>
      <c r="P452" s="23" t="str">
        <f t="shared" ref="P452:P515" si="84">IF(L452="","",L452+N452)</f>
        <v/>
      </c>
      <c r="Q452" s="27"/>
      <c r="R452" s="24" t="str">
        <f>IF($K452="N","",IF($K452="Y",VLOOKUP($A452,'Run1-4'!$A:$J,3,FALSE)))</f>
        <v/>
      </c>
      <c r="S452" s="25" t="str">
        <f t="shared" ref="S452:S515" si="85">IF($K452="N","",IF(AND(R452&gt;=$O452,R452&lt;=$P452),"Y","N"))</f>
        <v/>
      </c>
      <c r="U452" s="24" t="str">
        <f>IF($K452="N","",IF($K452="Y",VLOOKUP($A452,'Run1-5'!$A:$J,3,FALSE)))</f>
        <v/>
      </c>
      <c r="V452" s="25" t="str">
        <f t="shared" ref="V452:V515" si="86">IF($K452="N","",IF(AND(U452&gt;=$O452,U452&lt;=$P452),"Y","N"))</f>
        <v/>
      </c>
      <c r="X452" s="25" t="str">
        <f t="shared" si="79"/>
        <v>N/A</v>
      </c>
    </row>
    <row r="453" spans="1:24" ht="15" customHeight="1" x14ac:dyDescent="0.3">
      <c r="A453" s="12" t="str">
        <f t="shared" si="77"/>
        <v>7-55248968-A</v>
      </c>
      <c r="B453" s="11" t="s">
        <v>1514</v>
      </c>
      <c r="C453" s="6">
        <v>1.3100000000000001E-2</v>
      </c>
      <c r="D453" s="6"/>
      <c r="E453" s="6">
        <v>7</v>
      </c>
      <c r="F453" s="6">
        <v>55248968</v>
      </c>
      <c r="G453" s="6" t="s">
        <v>187</v>
      </c>
      <c r="H453" s="6" t="s">
        <v>1082</v>
      </c>
      <c r="I453" s="6">
        <v>305</v>
      </c>
      <c r="K453" s="19" t="str">
        <f t="shared" si="80"/>
        <v>N</v>
      </c>
      <c r="L453" s="20" t="str">
        <f t="shared" si="81"/>
        <v/>
      </c>
      <c r="M453" s="21" t="str">
        <f t="shared" si="78"/>
        <v/>
      </c>
      <c r="N453" s="22" t="str">
        <f t="shared" si="82"/>
        <v>N/A</v>
      </c>
      <c r="O453" s="23" t="str">
        <f t="shared" si="83"/>
        <v/>
      </c>
      <c r="P453" s="23" t="str">
        <f t="shared" si="84"/>
        <v/>
      </c>
      <c r="Q453" s="27"/>
      <c r="R453" s="24" t="str">
        <f>IF($K453="N","",IF($K453="Y",VLOOKUP($A453,'Run1-4'!$A:$J,3,FALSE)))</f>
        <v/>
      </c>
      <c r="S453" s="25" t="str">
        <f t="shared" si="85"/>
        <v/>
      </c>
      <c r="U453" s="24" t="str">
        <f>IF($K453="N","",IF($K453="Y",VLOOKUP($A453,'Run1-5'!$A:$J,3,FALSE)))</f>
        <v/>
      </c>
      <c r="V453" s="25" t="str">
        <f t="shared" si="86"/>
        <v/>
      </c>
      <c r="X453" s="25" t="str">
        <f t="shared" si="79"/>
        <v>N/A</v>
      </c>
    </row>
    <row r="454" spans="1:24" ht="15" customHeight="1" x14ac:dyDescent="0.3">
      <c r="A454" s="12" t="str">
        <f t="shared" si="77"/>
        <v>7-55248981-C</v>
      </c>
      <c r="B454" s="11" t="s">
        <v>1601</v>
      </c>
      <c r="C454" s="6">
        <v>1.52E-2</v>
      </c>
      <c r="D454" s="6"/>
      <c r="E454" s="6">
        <v>7</v>
      </c>
      <c r="F454" s="6">
        <v>55248981</v>
      </c>
      <c r="G454" s="6" t="s">
        <v>1177</v>
      </c>
      <c r="H454" s="6" t="s">
        <v>125</v>
      </c>
      <c r="I454" s="6">
        <v>328</v>
      </c>
      <c r="K454" s="19" t="str">
        <f t="shared" si="80"/>
        <v>N</v>
      </c>
      <c r="L454" s="20" t="str">
        <f t="shared" si="81"/>
        <v/>
      </c>
      <c r="M454" s="21" t="str">
        <f t="shared" si="78"/>
        <v/>
      </c>
      <c r="N454" s="22" t="str">
        <f t="shared" si="82"/>
        <v>N/A</v>
      </c>
      <c r="O454" s="23" t="str">
        <f t="shared" si="83"/>
        <v/>
      </c>
      <c r="P454" s="23" t="str">
        <f t="shared" si="84"/>
        <v/>
      </c>
      <c r="Q454" s="27"/>
      <c r="R454" s="24" t="str">
        <f>IF($K454="N","",IF($K454="Y",VLOOKUP($A454,'Run1-4'!$A:$J,3,FALSE)))</f>
        <v/>
      </c>
      <c r="S454" s="25" t="str">
        <f t="shared" si="85"/>
        <v/>
      </c>
      <c r="U454" s="24" t="str">
        <f>IF($K454="N","",IF($K454="Y",VLOOKUP($A454,'Run1-5'!$A:$J,3,FALSE)))</f>
        <v/>
      </c>
      <c r="V454" s="25" t="str">
        <f t="shared" si="86"/>
        <v/>
      </c>
      <c r="X454" s="25" t="str">
        <f t="shared" si="79"/>
        <v>N/A</v>
      </c>
    </row>
    <row r="455" spans="1:24" ht="15" customHeight="1" x14ac:dyDescent="0.3">
      <c r="A455" s="12" t="str">
        <f t="shared" si="77"/>
        <v>7-55248983-T</v>
      </c>
      <c r="B455" s="11" t="s">
        <v>1602</v>
      </c>
      <c r="C455" s="6">
        <v>1.2200000000000001E-2</v>
      </c>
      <c r="D455" s="6"/>
      <c r="E455" s="6">
        <v>7</v>
      </c>
      <c r="F455" s="6">
        <v>55248983</v>
      </c>
      <c r="G455" s="6" t="s">
        <v>125</v>
      </c>
      <c r="H455" s="6" t="s">
        <v>1177</v>
      </c>
      <c r="I455" s="6">
        <v>327</v>
      </c>
      <c r="K455" s="19" t="str">
        <f t="shared" si="80"/>
        <v>N</v>
      </c>
      <c r="L455" s="20" t="str">
        <f t="shared" si="81"/>
        <v/>
      </c>
      <c r="M455" s="21" t="str">
        <f t="shared" si="78"/>
        <v/>
      </c>
      <c r="N455" s="22" t="str">
        <f t="shared" si="82"/>
        <v>N/A</v>
      </c>
      <c r="O455" s="23" t="str">
        <f t="shared" si="83"/>
        <v/>
      </c>
      <c r="P455" s="23" t="str">
        <f t="shared" si="84"/>
        <v/>
      </c>
      <c r="Q455" s="27"/>
      <c r="R455" s="24" t="str">
        <f>IF($K455="N","",IF($K455="Y",VLOOKUP($A455,'Run1-4'!$A:$J,3,FALSE)))</f>
        <v/>
      </c>
      <c r="S455" s="25" t="str">
        <f t="shared" si="85"/>
        <v/>
      </c>
      <c r="U455" s="24" t="str">
        <f>IF($K455="N","",IF($K455="Y",VLOOKUP($A455,'Run1-5'!$A:$J,3,FALSE)))</f>
        <v/>
      </c>
      <c r="V455" s="25" t="str">
        <f t="shared" si="86"/>
        <v/>
      </c>
      <c r="X455" s="25" t="str">
        <f t="shared" si="79"/>
        <v>N/A</v>
      </c>
    </row>
    <row r="456" spans="1:24" ht="15" customHeight="1" x14ac:dyDescent="0.3">
      <c r="A456" s="12" t="str">
        <f t="shared" si="77"/>
        <v>7-55249012-T</v>
      </c>
      <c r="B456" s="11" t="s">
        <v>1603</v>
      </c>
      <c r="C456" s="6">
        <v>1.47E-2</v>
      </c>
      <c r="D456" s="6"/>
      <c r="E456" s="6">
        <v>7</v>
      </c>
      <c r="F456" s="6">
        <v>55249012</v>
      </c>
      <c r="G456" s="6" t="s">
        <v>125</v>
      </c>
      <c r="H456" s="6" t="s">
        <v>1177</v>
      </c>
      <c r="I456" s="6">
        <v>340</v>
      </c>
      <c r="K456" s="19" t="str">
        <f t="shared" si="80"/>
        <v>N</v>
      </c>
      <c r="L456" s="20" t="str">
        <f t="shared" si="81"/>
        <v/>
      </c>
      <c r="M456" s="21" t="str">
        <f t="shared" si="78"/>
        <v/>
      </c>
      <c r="N456" s="22" t="str">
        <f t="shared" si="82"/>
        <v>N/A</v>
      </c>
      <c r="O456" s="23" t="str">
        <f t="shared" si="83"/>
        <v/>
      </c>
      <c r="P456" s="23" t="str">
        <f t="shared" si="84"/>
        <v/>
      </c>
      <c r="Q456" s="27"/>
      <c r="R456" s="24" t="str">
        <f>IF($K456="N","",IF($K456="Y",VLOOKUP($A456,'Run1-4'!$A:$J,3,FALSE)))</f>
        <v/>
      </c>
      <c r="S456" s="25" t="str">
        <f t="shared" si="85"/>
        <v/>
      </c>
      <c r="U456" s="24" t="str">
        <f>IF($K456="N","",IF($K456="Y",VLOOKUP($A456,'Run1-5'!$A:$J,3,FALSE)))</f>
        <v/>
      </c>
      <c r="V456" s="25" t="str">
        <f t="shared" si="86"/>
        <v/>
      </c>
      <c r="X456" s="25" t="str">
        <f t="shared" si="79"/>
        <v>N/A</v>
      </c>
    </row>
    <row r="457" spans="1:24" ht="15" customHeight="1" x14ac:dyDescent="0.3">
      <c r="A457" s="12" t="str">
        <f t="shared" si="77"/>
        <v>7-55249014-A+C</v>
      </c>
      <c r="B457" s="11" t="s">
        <v>1604</v>
      </c>
      <c r="C457" s="6">
        <v>3.2899999999999999E-2</v>
      </c>
      <c r="D457" s="6" t="s">
        <v>1325</v>
      </c>
      <c r="E457" s="6">
        <v>7</v>
      </c>
      <c r="F457" s="6">
        <v>55249014</v>
      </c>
      <c r="G457" s="6" t="s">
        <v>1082</v>
      </c>
      <c r="H457" s="6" t="s">
        <v>709</v>
      </c>
      <c r="I457" s="6">
        <v>334</v>
      </c>
      <c r="K457" s="19" t="str">
        <f t="shared" si="80"/>
        <v>N</v>
      </c>
      <c r="L457" s="20" t="str">
        <f t="shared" si="81"/>
        <v/>
      </c>
      <c r="M457" s="21" t="str">
        <f t="shared" si="78"/>
        <v/>
      </c>
      <c r="N457" s="22" t="str">
        <f t="shared" si="82"/>
        <v>N/A</v>
      </c>
      <c r="O457" s="23" t="str">
        <f t="shared" si="83"/>
        <v/>
      </c>
      <c r="P457" s="23" t="str">
        <f t="shared" si="84"/>
        <v/>
      </c>
      <c r="Q457" s="27"/>
      <c r="R457" s="24" t="str">
        <f>IF($K457="N","",IF($K457="Y",VLOOKUP($A457,'Run1-4'!$A:$J,3,FALSE)))</f>
        <v/>
      </c>
      <c r="S457" s="25" t="str">
        <f t="shared" si="85"/>
        <v/>
      </c>
      <c r="U457" s="24" t="str">
        <f>IF($K457="N","",IF($K457="Y",VLOOKUP($A457,'Run1-5'!$A:$J,3,FALSE)))</f>
        <v/>
      </c>
      <c r="V457" s="25" t="str">
        <f t="shared" si="86"/>
        <v/>
      </c>
      <c r="X457" s="25" t="str">
        <f t="shared" si="79"/>
        <v>N/A</v>
      </c>
    </row>
    <row r="458" spans="1:24" ht="15" customHeight="1" x14ac:dyDescent="0.3">
      <c r="A458" s="12" t="str">
        <f t="shared" si="77"/>
        <v>7-55249021-C-G</v>
      </c>
      <c r="B458" s="11" t="s">
        <v>1605</v>
      </c>
      <c r="C458" s="6">
        <v>2.98E-2</v>
      </c>
      <c r="D458" s="6"/>
      <c r="E458" s="6">
        <v>7</v>
      </c>
      <c r="F458" s="6">
        <v>55249021</v>
      </c>
      <c r="G458" s="6" t="s">
        <v>125</v>
      </c>
      <c r="H458" s="6" t="s">
        <v>903</v>
      </c>
      <c r="I458" s="6">
        <v>336</v>
      </c>
      <c r="K458" s="19" t="str">
        <f t="shared" si="80"/>
        <v>N</v>
      </c>
      <c r="L458" s="20" t="str">
        <f t="shared" si="81"/>
        <v/>
      </c>
      <c r="M458" s="21" t="str">
        <f t="shared" si="78"/>
        <v/>
      </c>
      <c r="N458" s="22" t="str">
        <f t="shared" si="82"/>
        <v>N/A</v>
      </c>
      <c r="O458" s="23" t="str">
        <f t="shared" si="83"/>
        <v/>
      </c>
      <c r="P458" s="23" t="str">
        <f t="shared" si="84"/>
        <v/>
      </c>
      <c r="Q458" s="27"/>
      <c r="R458" s="24" t="str">
        <f>IF($K458="N","",IF($K458="Y",VLOOKUP($A458,'Run1-4'!$A:$J,3,FALSE)))</f>
        <v/>
      </c>
      <c r="S458" s="25" t="str">
        <f t="shared" si="85"/>
        <v/>
      </c>
      <c r="U458" s="24" t="str">
        <f>IF($K458="N","",IF($K458="Y",VLOOKUP($A458,'Run1-5'!$A:$J,3,FALSE)))</f>
        <v/>
      </c>
      <c r="V458" s="25" t="str">
        <f t="shared" si="86"/>
        <v/>
      </c>
      <c r="X458" s="25" t="str">
        <f t="shared" si="79"/>
        <v>N/A</v>
      </c>
    </row>
    <row r="459" spans="1:24" ht="15" customHeight="1" x14ac:dyDescent="0.3">
      <c r="A459" s="12" t="str">
        <f t="shared" si="77"/>
        <v>7-55249029-A</v>
      </c>
      <c r="B459" s="11" t="s">
        <v>1606</v>
      </c>
      <c r="C459" s="6">
        <v>1.17E-2</v>
      </c>
      <c r="D459" s="6"/>
      <c r="E459" s="6">
        <v>7</v>
      </c>
      <c r="F459" s="6">
        <v>55249029</v>
      </c>
      <c r="G459" s="6" t="s">
        <v>187</v>
      </c>
      <c r="H459" s="6" t="s">
        <v>1082</v>
      </c>
      <c r="I459" s="6">
        <v>342</v>
      </c>
      <c r="K459" s="19" t="str">
        <f t="shared" si="80"/>
        <v>N</v>
      </c>
      <c r="L459" s="20" t="str">
        <f t="shared" si="81"/>
        <v/>
      </c>
      <c r="M459" s="21" t="str">
        <f t="shared" si="78"/>
        <v/>
      </c>
      <c r="N459" s="22" t="str">
        <f t="shared" si="82"/>
        <v>N/A</v>
      </c>
      <c r="O459" s="23" t="str">
        <f t="shared" si="83"/>
        <v/>
      </c>
      <c r="P459" s="23" t="str">
        <f t="shared" si="84"/>
        <v/>
      </c>
      <c r="Q459" s="27"/>
      <c r="R459" s="24" t="str">
        <f>IF($K459="N","",IF($K459="Y",VLOOKUP($A459,'Run1-4'!$A:$J,3,FALSE)))</f>
        <v/>
      </c>
      <c r="S459" s="25" t="str">
        <f t="shared" si="85"/>
        <v/>
      </c>
      <c r="U459" s="24" t="str">
        <f>IF($K459="N","",IF($K459="Y",VLOOKUP($A459,'Run1-5'!$A:$J,3,FALSE)))</f>
        <v/>
      </c>
      <c r="V459" s="25" t="str">
        <f t="shared" si="86"/>
        <v/>
      </c>
      <c r="X459" s="25" t="str">
        <f t="shared" si="79"/>
        <v>N/A</v>
      </c>
    </row>
    <row r="460" spans="1:24" ht="15" customHeight="1" x14ac:dyDescent="0.3">
      <c r="A460" s="12" t="str">
        <f t="shared" si="77"/>
        <v>7-55249035-T-G</v>
      </c>
      <c r="B460" s="11" t="s">
        <v>1607</v>
      </c>
      <c r="C460" s="6">
        <v>1.7600000000000001E-2</v>
      </c>
      <c r="D460" s="6"/>
      <c r="E460" s="6">
        <v>7</v>
      </c>
      <c r="F460" s="6">
        <v>55249035</v>
      </c>
      <c r="G460" s="6" t="s">
        <v>1177</v>
      </c>
      <c r="H460" s="6" t="s">
        <v>610</v>
      </c>
      <c r="I460" s="6">
        <v>341</v>
      </c>
      <c r="K460" s="19" t="str">
        <f t="shared" si="80"/>
        <v>N</v>
      </c>
      <c r="L460" s="20" t="str">
        <f t="shared" si="81"/>
        <v/>
      </c>
      <c r="M460" s="21" t="str">
        <f t="shared" si="78"/>
        <v/>
      </c>
      <c r="N460" s="22" t="str">
        <f t="shared" si="82"/>
        <v>N/A</v>
      </c>
      <c r="O460" s="23" t="str">
        <f t="shared" si="83"/>
        <v/>
      </c>
      <c r="P460" s="23" t="str">
        <f t="shared" si="84"/>
        <v/>
      </c>
      <c r="Q460" s="27"/>
      <c r="R460" s="24" t="str">
        <f>IF($K460="N","",IF($K460="Y",VLOOKUP($A460,'Run1-4'!$A:$J,3,FALSE)))</f>
        <v/>
      </c>
      <c r="S460" s="25" t="str">
        <f t="shared" si="85"/>
        <v/>
      </c>
      <c r="U460" s="24" t="str">
        <f>IF($K460="N","",IF($K460="Y",VLOOKUP($A460,'Run1-5'!$A:$J,3,FALSE)))</f>
        <v/>
      </c>
      <c r="V460" s="25" t="str">
        <f t="shared" si="86"/>
        <v/>
      </c>
      <c r="X460" s="25" t="str">
        <f t="shared" si="79"/>
        <v>N/A</v>
      </c>
    </row>
    <row r="461" spans="1:24" ht="15" customHeight="1" x14ac:dyDescent="0.3">
      <c r="A461" s="12" t="str">
        <f t="shared" si="77"/>
        <v>7-55249036-A</v>
      </c>
      <c r="B461" s="11" t="s">
        <v>1608</v>
      </c>
      <c r="C461" s="6">
        <v>1.54E-2</v>
      </c>
      <c r="D461" s="6"/>
      <c r="E461" s="6">
        <v>7</v>
      </c>
      <c r="F461" s="6">
        <v>55249036</v>
      </c>
      <c r="G461" s="6" t="s">
        <v>187</v>
      </c>
      <c r="H461" s="6" t="s">
        <v>1082</v>
      </c>
      <c r="I461" s="6">
        <v>259</v>
      </c>
      <c r="K461" s="19" t="str">
        <f t="shared" si="80"/>
        <v>N</v>
      </c>
      <c r="L461" s="20" t="str">
        <f t="shared" si="81"/>
        <v/>
      </c>
      <c r="M461" s="21" t="str">
        <f t="shared" si="78"/>
        <v/>
      </c>
      <c r="N461" s="22" t="str">
        <f t="shared" si="82"/>
        <v>N/A</v>
      </c>
      <c r="O461" s="23" t="str">
        <f t="shared" si="83"/>
        <v/>
      </c>
      <c r="P461" s="23" t="str">
        <f t="shared" si="84"/>
        <v/>
      </c>
      <c r="Q461" s="27"/>
      <c r="R461" s="24" t="str">
        <f>IF($K461="N","",IF($K461="Y",VLOOKUP($A461,'Run1-4'!$A:$J,3,FALSE)))</f>
        <v/>
      </c>
      <c r="S461" s="25" t="str">
        <f t="shared" si="85"/>
        <v/>
      </c>
      <c r="U461" s="24" t="str">
        <f>IF($K461="N","",IF($K461="Y",VLOOKUP($A461,'Run1-5'!$A:$J,3,FALSE)))</f>
        <v/>
      </c>
      <c r="V461" s="25" t="str">
        <f t="shared" si="86"/>
        <v/>
      </c>
      <c r="X461" s="25" t="str">
        <f t="shared" si="79"/>
        <v>N/A</v>
      </c>
    </row>
    <row r="462" spans="1:24" ht="15" customHeight="1" x14ac:dyDescent="0.3">
      <c r="A462" s="12" t="str">
        <f t="shared" si="77"/>
        <v>7-55249051-T</v>
      </c>
      <c r="B462" s="11" t="s">
        <v>1609</v>
      </c>
      <c r="C462" s="6">
        <v>1.1599999999999999E-2</v>
      </c>
      <c r="D462" s="6"/>
      <c r="E462" s="6">
        <v>7</v>
      </c>
      <c r="F462" s="6">
        <v>55249051</v>
      </c>
      <c r="G462" s="6" t="s">
        <v>125</v>
      </c>
      <c r="H462" s="6" t="s">
        <v>1177</v>
      </c>
      <c r="I462" s="6">
        <v>344</v>
      </c>
      <c r="K462" s="19" t="str">
        <f t="shared" si="80"/>
        <v>N</v>
      </c>
      <c r="L462" s="20" t="str">
        <f t="shared" si="81"/>
        <v/>
      </c>
      <c r="M462" s="21" t="str">
        <f t="shared" si="78"/>
        <v/>
      </c>
      <c r="N462" s="22" t="str">
        <f t="shared" si="82"/>
        <v>N/A</v>
      </c>
      <c r="O462" s="23" t="str">
        <f t="shared" si="83"/>
        <v/>
      </c>
      <c r="P462" s="23" t="str">
        <f t="shared" si="84"/>
        <v/>
      </c>
      <c r="Q462" s="27"/>
      <c r="R462" s="24" t="str">
        <f>IF($K462="N","",IF($K462="Y",VLOOKUP($A462,'Run1-4'!$A:$J,3,FALSE)))</f>
        <v/>
      </c>
      <c r="S462" s="25" t="str">
        <f t="shared" si="85"/>
        <v/>
      </c>
      <c r="U462" s="24" t="str">
        <f>IF($K462="N","",IF($K462="Y",VLOOKUP($A462,'Run1-5'!$A:$J,3,FALSE)))</f>
        <v/>
      </c>
      <c r="V462" s="25" t="str">
        <f t="shared" si="86"/>
        <v/>
      </c>
      <c r="X462" s="25" t="str">
        <f t="shared" si="79"/>
        <v>N/A</v>
      </c>
    </row>
    <row r="463" spans="1:24" ht="15" customHeight="1" x14ac:dyDescent="0.3">
      <c r="A463" s="12" t="str">
        <f t="shared" si="77"/>
        <v>7-55249054-T</v>
      </c>
      <c r="B463" s="11" t="s">
        <v>1610</v>
      </c>
      <c r="C463" s="6">
        <v>1.47E-2</v>
      </c>
      <c r="D463" s="6"/>
      <c r="E463" s="6">
        <v>7</v>
      </c>
      <c r="F463" s="6">
        <v>55249054</v>
      </c>
      <c r="G463" s="6" t="s">
        <v>125</v>
      </c>
      <c r="H463" s="6" t="s">
        <v>1177</v>
      </c>
      <c r="I463" s="6">
        <v>341</v>
      </c>
      <c r="K463" s="19" t="str">
        <f t="shared" si="80"/>
        <v>N</v>
      </c>
      <c r="L463" s="20" t="str">
        <f t="shared" si="81"/>
        <v/>
      </c>
      <c r="M463" s="21" t="str">
        <f t="shared" si="78"/>
        <v/>
      </c>
      <c r="N463" s="22" t="str">
        <f t="shared" si="82"/>
        <v>N/A</v>
      </c>
      <c r="O463" s="23" t="str">
        <f t="shared" si="83"/>
        <v/>
      </c>
      <c r="P463" s="23" t="str">
        <f t="shared" si="84"/>
        <v/>
      </c>
      <c r="Q463" s="27"/>
      <c r="R463" s="24" t="str">
        <f>IF($K463="N","",IF($K463="Y",VLOOKUP($A463,'Run1-4'!$A:$J,3,FALSE)))</f>
        <v/>
      </c>
      <c r="S463" s="25" t="str">
        <f t="shared" si="85"/>
        <v/>
      </c>
      <c r="U463" s="24" t="str">
        <f>IF($K463="N","",IF($K463="Y",VLOOKUP($A463,'Run1-5'!$A:$J,3,FALSE)))</f>
        <v/>
      </c>
      <c r="V463" s="25" t="str">
        <f t="shared" si="86"/>
        <v/>
      </c>
      <c r="X463" s="25" t="str">
        <f t="shared" si="79"/>
        <v>N/A</v>
      </c>
    </row>
    <row r="464" spans="1:24" ht="15" customHeight="1" x14ac:dyDescent="0.3">
      <c r="A464" s="12" t="str">
        <f t="shared" si="77"/>
        <v>7-55249071-T</v>
      </c>
      <c r="B464" s="11" t="s">
        <v>1611</v>
      </c>
      <c r="C464" s="6">
        <v>2.0799999999999999E-2</v>
      </c>
      <c r="D464" s="6" t="s">
        <v>1733</v>
      </c>
      <c r="E464" s="6">
        <v>7</v>
      </c>
      <c r="F464" s="6">
        <v>55249071</v>
      </c>
      <c r="G464" s="6" t="s">
        <v>125</v>
      </c>
      <c r="H464" s="6" t="s">
        <v>1177</v>
      </c>
      <c r="I464" s="6">
        <v>336</v>
      </c>
      <c r="K464" s="19" t="str">
        <f t="shared" si="80"/>
        <v>N</v>
      </c>
      <c r="L464" s="20" t="str">
        <f t="shared" si="81"/>
        <v/>
      </c>
      <c r="M464" s="21" t="str">
        <f t="shared" si="78"/>
        <v/>
      </c>
      <c r="N464" s="22" t="str">
        <f t="shared" si="82"/>
        <v>N/A</v>
      </c>
      <c r="O464" s="23" t="str">
        <f t="shared" si="83"/>
        <v/>
      </c>
      <c r="P464" s="23" t="str">
        <f t="shared" si="84"/>
        <v/>
      </c>
      <c r="Q464" s="27"/>
      <c r="R464" s="24" t="str">
        <f>IF($K464="N","",IF($K464="Y",VLOOKUP($A464,'Run1-4'!$A:$J,3,FALSE)))</f>
        <v/>
      </c>
      <c r="S464" s="25" t="str">
        <f t="shared" si="85"/>
        <v/>
      </c>
      <c r="U464" s="24" t="str">
        <f>IF($K464="N","",IF($K464="Y",VLOOKUP($A464,'Run1-5'!$A:$J,3,FALSE)))</f>
        <v/>
      </c>
      <c r="V464" s="25" t="str">
        <f t="shared" si="86"/>
        <v/>
      </c>
      <c r="X464" s="25" t="str">
        <f t="shared" si="79"/>
        <v>N/A</v>
      </c>
    </row>
    <row r="465" spans="1:24" ht="15" customHeight="1" x14ac:dyDescent="0.3">
      <c r="A465" s="12" t="str">
        <f t="shared" si="77"/>
        <v>7-55249078-T</v>
      </c>
      <c r="B465" s="11" t="s">
        <v>1612</v>
      </c>
      <c r="C465" s="6">
        <v>1.4500000000000001E-2</v>
      </c>
      <c r="D465" s="6"/>
      <c r="E465" s="6">
        <v>7</v>
      </c>
      <c r="F465" s="6">
        <v>55249078</v>
      </c>
      <c r="G465" s="6" t="s">
        <v>125</v>
      </c>
      <c r="H465" s="6" t="s">
        <v>1177</v>
      </c>
      <c r="I465" s="6">
        <v>345</v>
      </c>
      <c r="K465" s="19" t="str">
        <f t="shared" si="80"/>
        <v>N</v>
      </c>
      <c r="L465" s="20" t="str">
        <f t="shared" si="81"/>
        <v/>
      </c>
      <c r="M465" s="21" t="str">
        <f t="shared" si="78"/>
        <v/>
      </c>
      <c r="N465" s="22" t="str">
        <f t="shared" si="82"/>
        <v>N/A</v>
      </c>
      <c r="O465" s="23" t="str">
        <f t="shared" si="83"/>
        <v/>
      </c>
      <c r="P465" s="23" t="str">
        <f t="shared" si="84"/>
        <v/>
      </c>
      <c r="Q465" s="27"/>
      <c r="R465" s="24" t="str">
        <f>IF($K465="N","",IF($K465="Y",VLOOKUP($A465,'Run1-4'!$A:$J,3,FALSE)))</f>
        <v/>
      </c>
      <c r="S465" s="25" t="str">
        <f t="shared" si="85"/>
        <v/>
      </c>
      <c r="U465" s="24" t="str">
        <f>IF($K465="N","",IF($K465="Y",VLOOKUP($A465,'Run1-5'!$A:$J,3,FALSE)))</f>
        <v/>
      </c>
      <c r="V465" s="25" t="str">
        <f t="shared" si="86"/>
        <v/>
      </c>
      <c r="X465" s="25" t="str">
        <f t="shared" si="79"/>
        <v>N/A</v>
      </c>
    </row>
    <row r="466" spans="1:24" ht="15" customHeight="1" x14ac:dyDescent="0.3">
      <c r="A466" s="12" t="str">
        <f t="shared" si="77"/>
        <v>7-55249179-A</v>
      </c>
      <c r="B466" s="11" t="s">
        <v>1613</v>
      </c>
      <c r="C466" s="6">
        <v>1.43E-2</v>
      </c>
      <c r="D466" s="6"/>
      <c r="E466" s="6">
        <v>7</v>
      </c>
      <c r="F466" s="6">
        <v>55249179</v>
      </c>
      <c r="G466" s="6" t="s">
        <v>187</v>
      </c>
      <c r="H466" s="6" t="s">
        <v>1082</v>
      </c>
      <c r="I466" s="6">
        <v>419</v>
      </c>
      <c r="K466" s="19" t="str">
        <f t="shared" si="80"/>
        <v>N</v>
      </c>
      <c r="L466" s="20" t="str">
        <f t="shared" si="81"/>
        <v/>
      </c>
      <c r="M466" s="21" t="str">
        <f t="shared" si="78"/>
        <v/>
      </c>
      <c r="N466" s="22" t="str">
        <f t="shared" si="82"/>
        <v>N/A</v>
      </c>
      <c r="O466" s="23" t="str">
        <f t="shared" si="83"/>
        <v/>
      </c>
      <c r="P466" s="23" t="str">
        <f t="shared" si="84"/>
        <v/>
      </c>
      <c r="Q466" s="27"/>
      <c r="R466" s="24" t="str">
        <f>IF($K466="N","",IF($K466="Y",VLOOKUP($A466,'Run1-4'!$A:$J,3,FALSE)))</f>
        <v/>
      </c>
      <c r="S466" s="25" t="str">
        <f t="shared" si="85"/>
        <v/>
      </c>
      <c r="U466" s="24" t="str">
        <f>IF($K466="N","",IF($K466="Y",VLOOKUP($A466,'Run1-5'!$A:$J,3,FALSE)))</f>
        <v/>
      </c>
      <c r="V466" s="25" t="str">
        <f t="shared" si="86"/>
        <v/>
      </c>
      <c r="X466" s="25" t="str">
        <f t="shared" si="79"/>
        <v>N/A</v>
      </c>
    </row>
    <row r="467" spans="1:24" ht="15" customHeight="1" x14ac:dyDescent="0.3">
      <c r="A467" s="12" t="str">
        <f t="shared" si="77"/>
        <v>7-55249191-A-CGG</v>
      </c>
      <c r="B467" s="11" t="s">
        <v>1614</v>
      </c>
      <c r="C467" s="6">
        <v>1.1900000000000001E-2</v>
      </c>
      <c r="D467" s="6"/>
      <c r="E467" s="6">
        <v>7</v>
      </c>
      <c r="F467" s="6">
        <v>55249191</v>
      </c>
      <c r="G467" s="6" t="s">
        <v>1082</v>
      </c>
      <c r="H467" s="6" t="s">
        <v>1151</v>
      </c>
      <c r="I467" s="6">
        <v>420</v>
      </c>
      <c r="K467" s="19" t="str">
        <f t="shared" si="80"/>
        <v>N</v>
      </c>
      <c r="L467" s="20" t="str">
        <f t="shared" si="81"/>
        <v/>
      </c>
      <c r="M467" s="21" t="str">
        <f t="shared" si="78"/>
        <v/>
      </c>
      <c r="N467" s="22" t="str">
        <f t="shared" si="82"/>
        <v>N/A</v>
      </c>
      <c r="O467" s="23" t="str">
        <f t="shared" si="83"/>
        <v/>
      </c>
      <c r="P467" s="23" t="str">
        <f t="shared" si="84"/>
        <v/>
      </c>
      <c r="Q467" s="27"/>
      <c r="R467" s="24" t="str">
        <f>IF($K467="N","",IF($K467="Y",VLOOKUP($A467,'Run1-4'!$A:$J,3,FALSE)))</f>
        <v/>
      </c>
      <c r="S467" s="25" t="str">
        <f t="shared" si="85"/>
        <v/>
      </c>
      <c r="U467" s="24" t="str">
        <f>IF($K467="N","",IF($K467="Y",VLOOKUP($A467,'Run1-5'!$A:$J,3,FALSE)))</f>
        <v/>
      </c>
      <c r="V467" s="25" t="str">
        <f t="shared" si="86"/>
        <v/>
      </c>
      <c r="X467" s="25" t="str">
        <f t="shared" si="79"/>
        <v>N/A</v>
      </c>
    </row>
    <row r="468" spans="1:24" ht="15" customHeight="1" x14ac:dyDescent="0.3">
      <c r="A468" s="12" t="str">
        <f t="shared" si="77"/>
        <v>7-55249192-C-G</v>
      </c>
      <c r="B468" s="11" t="s">
        <v>1615</v>
      </c>
      <c r="C468" s="6">
        <v>1.7100000000000001E-2</v>
      </c>
      <c r="D468" s="6" t="s">
        <v>692</v>
      </c>
      <c r="E468" s="6">
        <v>7</v>
      </c>
      <c r="F468" s="6">
        <v>55249192</v>
      </c>
      <c r="G468" s="6" t="s">
        <v>125</v>
      </c>
      <c r="H468" s="6" t="s">
        <v>903</v>
      </c>
      <c r="I468" s="6">
        <v>409</v>
      </c>
      <c r="K468" s="19" t="str">
        <f t="shared" si="80"/>
        <v>N</v>
      </c>
      <c r="L468" s="20" t="str">
        <f t="shared" si="81"/>
        <v/>
      </c>
      <c r="M468" s="21" t="str">
        <f t="shared" si="78"/>
        <v/>
      </c>
      <c r="N468" s="22" t="str">
        <f t="shared" si="82"/>
        <v>N/A</v>
      </c>
      <c r="O468" s="23" t="str">
        <f t="shared" si="83"/>
        <v/>
      </c>
      <c r="P468" s="23" t="str">
        <f t="shared" si="84"/>
        <v/>
      </c>
      <c r="Q468" s="27"/>
      <c r="R468" s="24" t="str">
        <f>IF($K468="N","",IF($K468="Y",VLOOKUP($A468,'Run1-4'!$A:$J,3,FALSE)))</f>
        <v/>
      </c>
      <c r="S468" s="25" t="str">
        <f t="shared" si="85"/>
        <v/>
      </c>
      <c r="U468" s="24" t="str">
        <f>IF($K468="N","",IF($K468="Y",VLOOKUP($A468,'Run1-5'!$A:$J,3,FALSE)))</f>
        <v/>
      </c>
      <c r="V468" s="25" t="str">
        <f t="shared" si="86"/>
        <v/>
      </c>
      <c r="X468" s="25" t="str">
        <f t="shared" si="79"/>
        <v>N/A</v>
      </c>
    </row>
    <row r="469" spans="1:24" ht="15" customHeight="1" x14ac:dyDescent="0.3">
      <c r="A469" s="12" t="str">
        <f t="shared" si="77"/>
        <v>7-55249194-A</v>
      </c>
      <c r="B469" s="11" t="s">
        <v>1616</v>
      </c>
      <c r="C469" s="6">
        <v>2.2200000000000001E-2</v>
      </c>
      <c r="D469" s="6"/>
      <c r="E469" s="6">
        <v>7</v>
      </c>
      <c r="F469" s="6">
        <v>55249194</v>
      </c>
      <c r="G469" s="6" t="s">
        <v>187</v>
      </c>
      <c r="H469" s="6" t="s">
        <v>1082</v>
      </c>
      <c r="I469" s="6">
        <v>405</v>
      </c>
      <c r="K469" s="19" t="str">
        <f t="shared" si="80"/>
        <v>N</v>
      </c>
      <c r="L469" s="20" t="str">
        <f t="shared" si="81"/>
        <v/>
      </c>
      <c r="M469" s="21" t="str">
        <f t="shared" si="78"/>
        <v/>
      </c>
      <c r="N469" s="22" t="str">
        <f t="shared" si="82"/>
        <v>N/A</v>
      </c>
      <c r="O469" s="23" t="str">
        <f t="shared" si="83"/>
        <v/>
      </c>
      <c r="P469" s="23" t="str">
        <f t="shared" si="84"/>
        <v/>
      </c>
      <c r="Q469" s="27"/>
      <c r="R469" s="24" t="str">
        <f>IF($K469="N","",IF($K469="Y",VLOOKUP($A469,'Run1-4'!$A:$J,3,FALSE)))</f>
        <v/>
      </c>
      <c r="S469" s="25" t="str">
        <f t="shared" si="85"/>
        <v/>
      </c>
      <c r="U469" s="24" t="str">
        <f>IF($K469="N","",IF($K469="Y",VLOOKUP($A469,'Run1-5'!$A:$J,3,FALSE)))</f>
        <v/>
      </c>
      <c r="V469" s="25" t="str">
        <f t="shared" si="86"/>
        <v/>
      </c>
      <c r="X469" s="25" t="str">
        <f t="shared" si="79"/>
        <v>N/A</v>
      </c>
    </row>
    <row r="470" spans="1:24" ht="15" customHeight="1" x14ac:dyDescent="0.3">
      <c r="A470" s="12" t="str">
        <f t="shared" si="77"/>
        <v>7-55249195-A</v>
      </c>
      <c r="B470" s="11" t="s">
        <v>1617</v>
      </c>
      <c r="C470" s="6">
        <v>4.02E-2</v>
      </c>
      <c r="D470" s="6"/>
      <c r="E470" s="6">
        <v>7</v>
      </c>
      <c r="F470" s="6">
        <v>55249195</v>
      </c>
      <c r="G470" s="6" t="s">
        <v>187</v>
      </c>
      <c r="H470" s="6" t="s">
        <v>1082</v>
      </c>
      <c r="I470" s="6">
        <v>423</v>
      </c>
      <c r="K470" s="19" t="str">
        <f t="shared" si="80"/>
        <v>N</v>
      </c>
      <c r="L470" s="20" t="str">
        <f t="shared" si="81"/>
        <v/>
      </c>
      <c r="M470" s="21" t="str">
        <f t="shared" si="78"/>
        <v/>
      </c>
      <c r="N470" s="22" t="str">
        <f t="shared" si="82"/>
        <v>N/A</v>
      </c>
      <c r="O470" s="23" t="str">
        <f t="shared" si="83"/>
        <v/>
      </c>
      <c r="P470" s="23" t="str">
        <f t="shared" si="84"/>
        <v/>
      </c>
      <c r="Q470" s="27"/>
      <c r="R470" s="24" t="str">
        <f>IF($K470="N","",IF($K470="Y",VLOOKUP($A470,'Run1-4'!$A:$J,3,FALSE)))</f>
        <v/>
      </c>
      <c r="S470" s="25" t="str">
        <f t="shared" si="85"/>
        <v/>
      </c>
      <c r="U470" s="24" t="str">
        <f>IF($K470="N","",IF($K470="Y",VLOOKUP($A470,'Run1-5'!$A:$J,3,FALSE)))</f>
        <v/>
      </c>
      <c r="V470" s="25" t="str">
        <f t="shared" si="86"/>
        <v/>
      </c>
      <c r="X470" s="25" t="str">
        <f t="shared" si="79"/>
        <v>N/A</v>
      </c>
    </row>
    <row r="471" spans="1:24" ht="15" customHeight="1" x14ac:dyDescent="0.3">
      <c r="A471" s="12" t="str">
        <f t="shared" si="77"/>
        <v>7-55249195-G-GA</v>
      </c>
      <c r="B471" s="11" t="s">
        <v>1618</v>
      </c>
      <c r="C471" s="6">
        <v>2.5999999999999999E-2</v>
      </c>
      <c r="D471" s="6"/>
      <c r="E471" s="6">
        <v>7</v>
      </c>
      <c r="F471" s="6">
        <v>55249195</v>
      </c>
      <c r="G471" s="6" t="s">
        <v>187</v>
      </c>
      <c r="H471" s="6" t="s">
        <v>296</v>
      </c>
      <c r="I471" s="6">
        <v>423</v>
      </c>
      <c r="K471" s="19" t="str">
        <f t="shared" si="80"/>
        <v>N</v>
      </c>
      <c r="L471" s="20" t="str">
        <f t="shared" si="81"/>
        <v/>
      </c>
      <c r="M471" s="21" t="str">
        <f t="shared" si="78"/>
        <v/>
      </c>
      <c r="N471" s="22" t="str">
        <f t="shared" si="82"/>
        <v>N/A</v>
      </c>
      <c r="O471" s="23" t="str">
        <f t="shared" si="83"/>
        <v/>
      </c>
      <c r="P471" s="23" t="str">
        <f t="shared" si="84"/>
        <v/>
      </c>
      <c r="Q471" s="27"/>
      <c r="R471" s="24" t="str">
        <f>IF($K471="N","",IF($K471="Y",VLOOKUP($A471,'Run1-4'!$A:$J,3,FALSE)))</f>
        <v/>
      </c>
      <c r="S471" s="25" t="str">
        <f t="shared" si="85"/>
        <v/>
      </c>
      <c r="U471" s="24" t="str">
        <f>IF($K471="N","",IF($K471="Y",VLOOKUP($A471,'Run1-5'!$A:$J,3,FALSE)))</f>
        <v/>
      </c>
      <c r="V471" s="25" t="str">
        <f t="shared" si="86"/>
        <v/>
      </c>
      <c r="X471" s="25" t="str">
        <f t="shared" si="79"/>
        <v>N/A</v>
      </c>
    </row>
    <row r="472" spans="1:24" ht="15" customHeight="1" x14ac:dyDescent="0.3">
      <c r="A472" s="12" t="str">
        <f t="shared" si="77"/>
        <v>7-55249196-A</v>
      </c>
      <c r="B472" s="11" t="s">
        <v>1619</v>
      </c>
      <c r="C472" s="6">
        <v>2.1700000000000001E-2</v>
      </c>
      <c r="D472" s="6"/>
      <c r="E472" s="6">
        <v>7</v>
      </c>
      <c r="F472" s="6">
        <v>55249196</v>
      </c>
      <c r="G472" s="6" t="s">
        <v>187</v>
      </c>
      <c r="H472" s="6" t="s">
        <v>1082</v>
      </c>
      <c r="I472" s="6">
        <v>368</v>
      </c>
      <c r="K472" s="19" t="str">
        <f t="shared" si="80"/>
        <v>N</v>
      </c>
      <c r="L472" s="20" t="str">
        <f t="shared" si="81"/>
        <v/>
      </c>
      <c r="M472" s="21" t="str">
        <f t="shared" si="78"/>
        <v/>
      </c>
      <c r="N472" s="22" t="str">
        <f t="shared" si="82"/>
        <v>N/A</v>
      </c>
      <c r="O472" s="23" t="str">
        <f t="shared" si="83"/>
        <v/>
      </c>
      <c r="P472" s="23" t="str">
        <f t="shared" si="84"/>
        <v/>
      </c>
      <c r="Q472" s="27"/>
      <c r="R472" s="24" t="str">
        <f>IF($K472="N","",IF($K472="Y",VLOOKUP($A472,'Run1-4'!$A:$J,3,FALSE)))</f>
        <v/>
      </c>
      <c r="S472" s="25" t="str">
        <f t="shared" si="85"/>
        <v/>
      </c>
      <c r="U472" s="24" t="str">
        <f>IF($K472="N","",IF($K472="Y",VLOOKUP($A472,'Run1-5'!$A:$J,3,FALSE)))</f>
        <v/>
      </c>
      <c r="V472" s="25" t="str">
        <f t="shared" si="86"/>
        <v/>
      </c>
      <c r="X472" s="25" t="str">
        <f t="shared" si="79"/>
        <v>N/A</v>
      </c>
    </row>
    <row r="473" spans="1:24" ht="15" customHeight="1" x14ac:dyDescent="0.3">
      <c r="A473" s="12" t="str">
        <f t="shared" si="77"/>
        <v>7-55249197-G</v>
      </c>
      <c r="B473" s="11" t="s">
        <v>1620</v>
      </c>
      <c r="C473" s="6">
        <v>2.7300000000000001E-2</v>
      </c>
      <c r="D473" s="6"/>
      <c r="E473" s="6">
        <v>7</v>
      </c>
      <c r="F473" s="6">
        <v>55249197</v>
      </c>
      <c r="G473" s="6" t="s">
        <v>1082</v>
      </c>
      <c r="H473" s="6" t="s">
        <v>187</v>
      </c>
      <c r="I473" s="6">
        <v>403</v>
      </c>
      <c r="K473" s="19" t="str">
        <f t="shared" si="80"/>
        <v>N</v>
      </c>
      <c r="L473" s="20" t="str">
        <f t="shared" si="81"/>
        <v/>
      </c>
      <c r="M473" s="21" t="str">
        <f t="shared" si="78"/>
        <v/>
      </c>
      <c r="N473" s="22" t="str">
        <f t="shared" si="82"/>
        <v>N/A</v>
      </c>
      <c r="O473" s="23" t="str">
        <f t="shared" si="83"/>
        <v/>
      </c>
      <c r="P473" s="23" t="str">
        <f t="shared" si="84"/>
        <v/>
      </c>
      <c r="Q473" s="27"/>
      <c r="R473" s="24" t="str">
        <f>IF($K473="N","",IF($K473="Y",VLOOKUP($A473,'Run1-4'!$A:$J,3,FALSE)))</f>
        <v/>
      </c>
      <c r="S473" s="25" t="str">
        <f t="shared" si="85"/>
        <v/>
      </c>
      <c r="U473" s="24" t="str">
        <f>IF($K473="N","",IF($K473="Y",VLOOKUP($A473,'Run1-5'!$A:$J,3,FALSE)))</f>
        <v/>
      </c>
      <c r="V473" s="25" t="str">
        <f t="shared" si="86"/>
        <v/>
      </c>
      <c r="X473" s="25" t="str">
        <f t="shared" si="79"/>
        <v>N/A</v>
      </c>
    </row>
    <row r="474" spans="1:24" ht="15" customHeight="1" x14ac:dyDescent="0.3">
      <c r="A474" s="12" t="str">
        <f t="shared" si="77"/>
        <v>7-55249198-A</v>
      </c>
      <c r="B474" s="11" t="s">
        <v>1621</v>
      </c>
      <c r="C474" s="6">
        <v>6.7500000000000004E-2</v>
      </c>
      <c r="D474" s="6" t="s">
        <v>225</v>
      </c>
      <c r="E474" s="6">
        <v>7</v>
      </c>
      <c r="F474" s="6">
        <v>55249198</v>
      </c>
      <c r="G474" s="6" t="s">
        <v>187</v>
      </c>
      <c r="H474" s="6" t="s">
        <v>1082</v>
      </c>
      <c r="I474" s="6">
        <v>400</v>
      </c>
      <c r="K474" s="19" t="str">
        <f t="shared" si="80"/>
        <v>Y</v>
      </c>
      <c r="L474" s="20">
        <f t="shared" si="81"/>
        <v>6.7500000000000004E-2</v>
      </c>
      <c r="M474" s="21" t="str">
        <f t="shared" si="78"/>
        <v>A</v>
      </c>
      <c r="N474" s="22">
        <f t="shared" si="82"/>
        <v>5.3750000000000006E-2</v>
      </c>
      <c r="O474" s="23">
        <f t="shared" si="83"/>
        <v>1.3749999999999998E-2</v>
      </c>
      <c r="P474" s="23">
        <f t="shared" si="84"/>
        <v>0.12125000000000001</v>
      </c>
      <c r="Q474" s="27"/>
      <c r="R474" s="24">
        <f>IF($K474="N","",IF($K474="Y",VLOOKUP($A474,'Run1-4'!$A:$J,3,FALSE)))</f>
        <v>6.7400000000000002E-2</v>
      </c>
      <c r="S474" s="25" t="str">
        <f t="shared" si="85"/>
        <v>Y</v>
      </c>
      <c r="U474" s="24">
        <f>IF($K474="N","",IF($K474="Y",VLOOKUP($A474,'Run1-5'!$A:$J,3,FALSE)))</f>
        <v>6.4199999999999993E-2</v>
      </c>
      <c r="V474" s="25" t="str">
        <f t="shared" si="86"/>
        <v>Y</v>
      </c>
      <c r="X474" s="25" t="str">
        <f t="shared" si="79"/>
        <v>Y</v>
      </c>
    </row>
    <row r="475" spans="1:24" ht="15" customHeight="1" x14ac:dyDescent="0.3">
      <c r="A475" s="12" t="str">
        <f t="shared" si="77"/>
        <v>7-55249198-G+ATACGGGA</v>
      </c>
      <c r="B475" s="11" t="s">
        <v>1622</v>
      </c>
      <c r="C475" s="6">
        <v>1.2500000000000001E-2</v>
      </c>
      <c r="D475" s="6" t="s">
        <v>225</v>
      </c>
      <c r="E475" s="6">
        <v>7</v>
      </c>
      <c r="F475" s="6">
        <v>55249198</v>
      </c>
      <c r="G475" s="6" t="s">
        <v>187</v>
      </c>
      <c r="H475" s="6" t="s">
        <v>1734</v>
      </c>
      <c r="I475" s="6">
        <v>400</v>
      </c>
      <c r="K475" s="19" t="str">
        <f t="shared" si="80"/>
        <v>N</v>
      </c>
      <c r="L475" s="20" t="str">
        <f t="shared" si="81"/>
        <v/>
      </c>
      <c r="M475" s="21" t="str">
        <f t="shared" si="78"/>
        <v/>
      </c>
      <c r="N475" s="22" t="str">
        <f t="shared" si="82"/>
        <v>N/A</v>
      </c>
      <c r="O475" s="23" t="str">
        <f t="shared" si="83"/>
        <v/>
      </c>
      <c r="P475" s="23" t="str">
        <f t="shared" si="84"/>
        <v/>
      </c>
      <c r="Q475" s="27"/>
      <c r="R475" s="24" t="str">
        <f>IF($K475="N","",IF($K475="Y",VLOOKUP($A475,'Run1-4'!$A:$J,3,FALSE)))</f>
        <v/>
      </c>
      <c r="S475" s="25" t="str">
        <f t="shared" si="85"/>
        <v/>
      </c>
      <c r="U475" s="24" t="str">
        <f>IF($K475="N","",IF($K475="Y",VLOOKUP($A475,'Run1-5'!$A:$J,3,FALSE)))</f>
        <v/>
      </c>
      <c r="V475" s="25" t="str">
        <f t="shared" si="86"/>
        <v/>
      </c>
      <c r="X475" s="25" t="str">
        <f t="shared" si="79"/>
        <v>N/A</v>
      </c>
    </row>
    <row r="476" spans="1:24" ht="15" customHeight="1" x14ac:dyDescent="0.3">
      <c r="A476" s="12" t="str">
        <f t="shared" si="77"/>
        <v>7-55249198-G+ATAGGGA</v>
      </c>
      <c r="B476" s="11" t="s">
        <v>1623</v>
      </c>
      <c r="C476" s="6">
        <v>0.01</v>
      </c>
      <c r="D476" s="6" t="s">
        <v>225</v>
      </c>
      <c r="E476" s="6">
        <v>7</v>
      </c>
      <c r="F476" s="6">
        <v>55249198</v>
      </c>
      <c r="G476" s="6" t="s">
        <v>187</v>
      </c>
      <c r="H476" s="6" t="s">
        <v>1157</v>
      </c>
      <c r="I476" s="6">
        <v>400</v>
      </c>
      <c r="K476" s="19" t="str">
        <f t="shared" si="80"/>
        <v>N</v>
      </c>
      <c r="L476" s="20" t="str">
        <f t="shared" si="81"/>
        <v/>
      </c>
      <c r="M476" s="21" t="str">
        <f t="shared" si="78"/>
        <v/>
      </c>
      <c r="N476" s="22" t="str">
        <f t="shared" si="82"/>
        <v>N/A</v>
      </c>
      <c r="O476" s="23" t="str">
        <f t="shared" si="83"/>
        <v/>
      </c>
      <c r="P476" s="23" t="str">
        <f t="shared" si="84"/>
        <v/>
      </c>
      <c r="Q476" s="27"/>
      <c r="R476" s="24" t="str">
        <f>IF($K476="N","",IF($K476="Y",VLOOKUP($A476,'Run1-4'!$A:$J,3,FALSE)))</f>
        <v/>
      </c>
      <c r="S476" s="25" t="str">
        <f t="shared" si="85"/>
        <v/>
      </c>
      <c r="U476" s="24" t="str">
        <f>IF($K476="N","",IF($K476="Y",VLOOKUP($A476,'Run1-5'!$A:$J,3,FALSE)))</f>
        <v/>
      </c>
      <c r="V476" s="25" t="str">
        <f t="shared" si="86"/>
        <v/>
      </c>
      <c r="X476" s="25" t="str">
        <f t="shared" si="79"/>
        <v>N/A</v>
      </c>
    </row>
    <row r="477" spans="1:24" ht="15" customHeight="1" x14ac:dyDescent="0.3">
      <c r="A477" s="12" t="str">
        <f t="shared" si="77"/>
        <v>7-55249199-A</v>
      </c>
      <c r="B477" s="11" t="s">
        <v>1624</v>
      </c>
      <c r="C477" s="6">
        <v>1.6899999999999998E-2</v>
      </c>
      <c r="D477" s="6" t="s">
        <v>1004</v>
      </c>
      <c r="E477" s="6">
        <v>7</v>
      </c>
      <c r="F477" s="6">
        <v>55249199</v>
      </c>
      <c r="G477" s="6" t="s">
        <v>187</v>
      </c>
      <c r="H477" s="6" t="s">
        <v>1082</v>
      </c>
      <c r="I477" s="6">
        <v>413</v>
      </c>
      <c r="K477" s="19" t="str">
        <f t="shared" si="80"/>
        <v>N</v>
      </c>
      <c r="L477" s="20" t="str">
        <f t="shared" si="81"/>
        <v/>
      </c>
      <c r="M477" s="21" t="str">
        <f t="shared" si="78"/>
        <v/>
      </c>
      <c r="N477" s="22" t="str">
        <f t="shared" si="82"/>
        <v>N/A</v>
      </c>
      <c r="O477" s="23" t="str">
        <f t="shared" si="83"/>
        <v/>
      </c>
      <c r="P477" s="23" t="str">
        <f t="shared" si="84"/>
        <v/>
      </c>
      <c r="Q477" s="27"/>
      <c r="R477" s="24" t="str">
        <f>IF($K477="N","",IF($K477="Y",VLOOKUP($A477,'Run1-4'!$A:$J,3,FALSE)))</f>
        <v/>
      </c>
      <c r="S477" s="25" t="str">
        <f t="shared" si="85"/>
        <v/>
      </c>
      <c r="U477" s="24" t="str">
        <f>IF($K477="N","",IF($K477="Y",VLOOKUP($A477,'Run1-5'!$A:$J,3,FALSE)))</f>
        <v/>
      </c>
      <c r="V477" s="25" t="str">
        <f t="shared" si="86"/>
        <v/>
      </c>
      <c r="X477" s="25" t="str">
        <f t="shared" si="79"/>
        <v>N/A</v>
      </c>
    </row>
    <row r="478" spans="1:24" ht="15" customHeight="1" x14ac:dyDescent="0.3">
      <c r="A478" s="12" t="str">
        <f t="shared" si="77"/>
        <v>7-55249200-A</v>
      </c>
      <c r="B478" s="11" t="s">
        <v>1626</v>
      </c>
      <c r="C478" s="6">
        <v>1.0999999999999999E-2</v>
      </c>
      <c r="D478" s="6"/>
      <c r="E478" s="6">
        <v>7</v>
      </c>
      <c r="F478" s="6">
        <v>55249200</v>
      </c>
      <c r="G478" s="6" t="s">
        <v>187</v>
      </c>
      <c r="H478" s="6" t="s">
        <v>1082</v>
      </c>
      <c r="I478" s="6">
        <v>454</v>
      </c>
      <c r="K478" s="19" t="str">
        <f t="shared" si="80"/>
        <v>N</v>
      </c>
      <c r="L478" s="20" t="str">
        <f t="shared" si="81"/>
        <v/>
      </c>
      <c r="M478" s="21" t="str">
        <f t="shared" si="78"/>
        <v/>
      </c>
      <c r="N478" s="22" t="str">
        <f t="shared" si="82"/>
        <v>N/A</v>
      </c>
      <c r="O478" s="23" t="str">
        <f t="shared" si="83"/>
        <v/>
      </c>
      <c r="P478" s="23" t="str">
        <f t="shared" si="84"/>
        <v/>
      </c>
      <c r="Q478" s="27"/>
      <c r="R478" s="24" t="str">
        <f>IF($K478="N","",IF($K478="Y",VLOOKUP($A478,'Run1-4'!$A:$J,3,FALSE)))</f>
        <v/>
      </c>
      <c r="S478" s="25" t="str">
        <f t="shared" si="85"/>
        <v/>
      </c>
      <c r="U478" s="24" t="str">
        <f>IF($K478="N","",IF($K478="Y",VLOOKUP($A478,'Run1-5'!$A:$J,3,FALSE)))</f>
        <v/>
      </c>
      <c r="V478" s="25" t="str">
        <f t="shared" si="86"/>
        <v/>
      </c>
      <c r="X478" s="25" t="str">
        <f t="shared" si="79"/>
        <v>N/A</v>
      </c>
    </row>
    <row r="479" spans="1:24" ht="15" customHeight="1" x14ac:dyDescent="0.3">
      <c r="A479" s="12" t="str">
        <f t="shared" si="77"/>
        <v>7-55249201-A</v>
      </c>
      <c r="B479" s="11" t="s">
        <v>1625</v>
      </c>
      <c r="C479" s="6">
        <v>1.03E-2</v>
      </c>
      <c r="D479" s="6"/>
      <c r="E479" s="6">
        <v>7</v>
      </c>
      <c r="F479" s="6">
        <v>55249201</v>
      </c>
      <c r="G479" s="6" t="s">
        <v>187</v>
      </c>
      <c r="H479" s="6" t="s">
        <v>1082</v>
      </c>
      <c r="I479" s="6">
        <v>387</v>
      </c>
      <c r="K479" s="19" t="str">
        <f t="shared" si="80"/>
        <v>N</v>
      </c>
      <c r="L479" s="20" t="str">
        <f t="shared" si="81"/>
        <v/>
      </c>
      <c r="M479" s="21" t="str">
        <f t="shared" si="78"/>
        <v/>
      </c>
      <c r="N479" s="22" t="str">
        <f t="shared" si="82"/>
        <v>N/A</v>
      </c>
      <c r="O479" s="23" t="str">
        <f t="shared" si="83"/>
        <v/>
      </c>
      <c r="P479" s="23" t="str">
        <f t="shared" si="84"/>
        <v/>
      </c>
      <c r="Q479" s="27"/>
      <c r="R479" s="24" t="str">
        <f>IF($K479="N","",IF($K479="Y",VLOOKUP($A479,'Run1-4'!$A:$J,3,FALSE)))</f>
        <v/>
      </c>
      <c r="S479" s="25" t="str">
        <f t="shared" si="85"/>
        <v/>
      </c>
      <c r="U479" s="24" t="str">
        <f>IF($K479="N","",IF($K479="Y",VLOOKUP($A479,'Run1-5'!$A:$J,3,FALSE)))</f>
        <v/>
      </c>
      <c r="V479" s="25" t="str">
        <f t="shared" si="86"/>
        <v/>
      </c>
      <c r="X479" s="25" t="str">
        <f t="shared" si="79"/>
        <v>N/A</v>
      </c>
    </row>
    <row r="480" spans="1:24" ht="15" customHeight="1" x14ac:dyDescent="0.3">
      <c r="A480" s="12" t="str">
        <f t="shared" si="77"/>
        <v>7-55249203-A</v>
      </c>
      <c r="B480" s="11" t="s">
        <v>1627</v>
      </c>
      <c r="C480" s="6">
        <v>1.8700000000000001E-2</v>
      </c>
      <c r="D480" s="6"/>
      <c r="E480" s="6">
        <v>7</v>
      </c>
      <c r="F480" s="6">
        <v>55249203</v>
      </c>
      <c r="G480" s="6" t="s">
        <v>187</v>
      </c>
      <c r="H480" s="6" t="s">
        <v>1082</v>
      </c>
      <c r="I480" s="6">
        <v>482</v>
      </c>
      <c r="K480" s="19" t="str">
        <f t="shared" si="80"/>
        <v>N</v>
      </c>
      <c r="L480" s="20" t="str">
        <f t="shared" si="81"/>
        <v/>
      </c>
      <c r="M480" s="21" t="str">
        <f t="shared" si="78"/>
        <v/>
      </c>
      <c r="N480" s="22" t="str">
        <f t="shared" si="82"/>
        <v>N/A</v>
      </c>
      <c r="O480" s="23" t="str">
        <f t="shared" si="83"/>
        <v/>
      </c>
      <c r="P480" s="23" t="str">
        <f t="shared" si="84"/>
        <v/>
      </c>
      <c r="Q480" s="27"/>
      <c r="R480" s="24" t="str">
        <f>IF($K480="N","",IF($K480="Y",VLOOKUP($A480,'Run1-4'!$A:$J,3,FALSE)))</f>
        <v/>
      </c>
      <c r="S480" s="25" t="str">
        <f t="shared" si="85"/>
        <v/>
      </c>
      <c r="U480" s="24" t="str">
        <f>IF($K480="N","",IF($K480="Y",VLOOKUP($A480,'Run1-5'!$A:$J,3,FALSE)))</f>
        <v/>
      </c>
      <c r="V480" s="25" t="str">
        <f t="shared" si="86"/>
        <v/>
      </c>
      <c r="X480" s="25" t="str">
        <f t="shared" si="79"/>
        <v>N/A</v>
      </c>
    </row>
    <row r="481" spans="1:24" ht="15" customHeight="1" x14ac:dyDescent="0.3">
      <c r="A481" s="12" t="str">
        <f t="shared" si="77"/>
        <v>7-55249216-A</v>
      </c>
      <c r="B481" s="11" t="s">
        <v>1628</v>
      </c>
      <c r="C481" s="6">
        <v>1.8100000000000002E-2</v>
      </c>
      <c r="D481" s="6"/>
      <c r="E481" s="6">
        <v>7</v>
      </c>
      <c r="F481" s="6">
        <v>55249216</v>
      </c>
      <c r="G481" s="6" t="s">
        <v>187</v>
      </c>
      <c r="H481" s="6" t="s">
        <v>1082</v>
      </c>
      <c r="I481" s="6">
        <v>497</v>
      </c>
      <c r="K481" s="19" t="str">
        <f t="shared" si="80"/>
        <v>N</v>
      </c>
      <c r="L481" s="20" t="str">
        <f t="shared" si="81"/>
        <v/>
      </c>
      <c r="M481" s="21" t="str">
        <f t="shared" si="78"/>
        <v/>
      </c>
      <c r="N481" s="22" t="str">
        <f t="shared" si="82"/>
        <v>N/A</v>
      </c>
      <c r="O481" s="23" t="str">
        <f t="shared" si="83"/>
        <v/>
      </c>
      <c r="P481" s="23" t="str">
        <f t="shared" si="84"/>
        <v/>
      </c>
      <c r="Q481" s="27"/>
      <c r="R481" s="24" t="str">
        <f>IF($K481="N","",IF($K481="Y",VLOOKUP($A481,'Run1-4'!$A:$J,3,FALSE)))</f>
        <v/>
      </c>
      <c r="S481" s="25" t="str">
        <f t="shared" si="85"/>
        <v/>
      </c>
      <c r="U481" s="24" t="str">
        <f>IF($K481="N","",IF($K481="Y",VLOOKUP($A481,'Run1-5'!$A:$J,3,FALSE)))</f>
        <v/>
      </c>
      <c r="V481" s="25" t="str">
        <f t="shared" si="86"/>
        <v/>
      </c>
      <c r="X481" s="25" t="str">
        <f t="shared" si="79"/>
        <v>N/A</v>
      </c>
    </row>
    <row r="482" spans="1:24" ht="15" customHeight="1" x14ac:dyDescent="0.3">
      <c r="A482" s="12" t="str">
        <f t="shared" si="77"/>
        <v>7-55249242-A</v>
      </c>
      <c r="B482" s="11" t="s">
        <v>1629</v>
      </c>
      <c r="C482" s="6">
        <v>1.46E-2</v>
      </c>
      <c r="D482" s="6"/>
      <c r="E482" s="6">
        <v>7</v>
      </c>
      <c r="F482" s="6">
        <v>55249242</v>
      </c>
      <c r="G482" s="6" t="s">
        <v>187</v>
      </c>
      <c r="H482" s="6" t="s">
        <v>1082</v>
      </c>
      <c r="I482" s="6">
        <v>479</v>
      </c>
      <c r="K482" s="19" t="str">
        <f t="shared" si="80"/>
        <v>N</v>
      </c>
      <c r="L482" s="20" t="str">
        <f t="shared" si="81"/>
        <v/>
      </c>
      <c r="M482" s="21" t="str">
        <f t="shared" si="78"/>
        <v/>
      </c>
      <c r="N482" s="22" t="str">
        <f t="shared" si="82"/>
        <v>N/A</v>
      </c>
      <c r="O482" s="23" t="str">
        <f t="shared" si="83"/>
        <v/>
      </c>
      <c r="P482" s="23" t="str">
        <f t="shared" si="84"/>
        <v/>
      </c>
      <c r="Q482" s="27"/>
      <c r="R482" s="24" t="str">
        <f>IF($K482="N","",IF($K482="Y",VLOOKUP($A482,'Run1-4'!$A:$J,3,FALSE)))</f>
        <v/>
      </c>
      <c r="S482" s="25" t="str">
        <f t="shared" si="85"/>
        <v/>
      </c>
      <c r="U482" s="24" t="str">
        <f>IF($K482="N","",IF($K482="Y",VLOOKUP($A482,'Run1-5'!$A:$J,3,FALSE)))</f>
        <v/>
      </c>
      <c r="V482" s="25" t="str">
        <f t="shared" si="86"/>
        <v/>
      </c>
      <c r="X482" s="25" t="str">
        <f t="shared" si="79"/>
        <v>N/A</v>
      </c>
    </row>
    <row r="483" spans="1:24" ht="15" customHeight="1" x14ac:dyDescent="0.3">
      <c r="A483" s="12" t="str">
        <f t="shared" si="77"/>
        <v>7-55259509-T-T</v>
      </c>
      <c r="B483" s="11" t="s">
        <v>1630</v>
      </c>
      <c r="C483" s="6">
        <v>2.5100000000000001E-2</v>
      </c>
      <c r="D483" s="6"/>
      <c r="E483" s="6">
        <v>7</v>
      </c>
      <c r="F483" s="6">
        <v>55259509</v>
      </c>
      <c r="G483" s="6" t="s">
        <v>1177</v>
      </c>
      <c r="H483" s="6" t="s">
        <v>1028</v>
      </c>
      <c r="I483" s="6">
        <v>479</v>
      </c>
      <c r="K483" s="19" t="str">
        <f t="shared" si="80"/>
        <v>N</v>
      </c>
      <c r="L483" s="20" t="str">
        <f t="shared" si="81"/>
        <v/>
      </c>
      <c r="M483" s="21" t="str">
        <f t="shared" si="78"/>
        <v/>
      </c>
      <c r="N483" s="22" t="str">
        <f t="shared" si="82"/>
        <v>N/A</v>
      </c>
      <c r="O483" s="23" t="str">
        <f t="shared" si="83"/>
        <v/>
      </c>
      <c r="P483" s="23" t="str">
        <f t="shared" si="84"/>
        <v/>
      </c>
      <c r="Q483" s="27"/>
      <c r="R483" s="24" t="str">
        <f>IF($K483="N","",IF($K483="Y",VLOOKUP($A483,'Run1-4'!$A:$J,3,FALSE)))</f>
        <v/>
      </c>
      <c r="S483" s="25" t="str">
        <f t="shared" si="85"/>
        <v/>
      </c>
      <c r="U483" s="24" t="str">
        <f>IF($K483="N","",IF($K483="Y",VLOOKUP($A483,'Run1-5'!$A:$J,3,FALSE)))</f>
        <v/>
      </c>
      <c r="V483" s="25" t="str">
        <f t="shared" si="86"/>
        <v/>
      </c>
      <c r="X483" s="25" t="str">
        <f t="shared" si="79"/>
        <v>N/A</v>
      </c>
    </row>
    <row r="484" spans="1:24" ht="15" customHeight="1" x14ac:dyDescent="0.3">
      <c r="A484" s="12" t="str">
        <f t="shared" si="77"/>
        <v>7-55259510-T+T</v>
      </c>
      <c r="B484" s="11" t="s">
        <v>1631</v>
      </c>
      <c r="C484" s="6">
        <v>4.6100000000000002E-2</v>
      </c>
      <c r="D484" s="6"/>
      <c r="E484" s="6">
        <v>7</v>
      </c>
      <c r="F484" s="6">
        <v>55259510</v>
      </c>
      <c r="G484" s="6" t="s">
        <v>1177</v>
      </c>
      <c r="H484" s="6" t="s">
        <v>997</v>
      </c>
      <c r="I484" s="6">
        <v>347</v>
      </c>
      <c r="K484" s="19" t="str">
        <f t="shared" si="80"/>
        <v>N</v>
      </c>
      <c r="L484" s="20" t="str">
        <f t="shared" si="81"/>
        <v/>
      </c>
      <c r="M484" s="21" t="str">
        <f t="shared" si="78"/>
        <v/>
      </c>
      <c r="N484" s="22" t="str">
        <f t="shared" si="82"/>
        <v>N/A</v>
      </c>
      <c r="O484" s="23" t="str">
        <f t="shared" si="83"/>
        <v/>
      </c>
      <c r="P484" s="23" t="str">
        <f t="shared" si="84"/>
        <v/>
      </c>
      <c r="Q484" s="27"/>
      <c r="R484" s="24" t="str">
        <f>IF($K484="N","",IF($K484="Y",VLOOKUP($A484,'Run1-4'!$A:$J,3,FALSE)))</f>
        <v/>
      </c>
      <c r="S484" s="25" t="str">
        <f t="shared" si="85"/>
        <v/>
      </c>
      <c r="U484" s="24" t="str">
        <f>IF($K484="N","",IF($K484="Y",VLOOKUP($A484,'Run1-5'!$A:$J,3,FALSE)))</f>
        <v/>
      </c>
      <c r="V484" s="25" t="str">
        <f t="shared" si="86"/>
        <v/>
      </c>
      <c r="X484" s="25" t="str">
        <f t="shared" si="79"/>
        <v>N/A</v>
      </c>
    </row>
    <row r="485" spans="1:24" ht="15" customHeight="1" x14ac:dyDescent="0.3">
      <c r="A485" s="12" t="str">
        <f t="shared" si="77"/>
        <v>7-55259544-A</v>
      </c>
      <c r="B485" s="11" t="s">
        <v>1632</v>
      </c>
      <c r="C485" s="6">
        <v>1.61E-2</v>
      </c>
      <c r="D485" s="6" t="s">
        <v>1735</v>
      </c>
      <c r="E485" s="6">
        <v>7</v>
      </c>
      <c r="F485" s="6">
        <v>55259544</v>
      </c>
      <c r="G485" s="6" t="s">
        <v>187</v>
      </c>
      <c r="H485" s="6" t="s">
        <v>1082</v>
      </c>
      <c r="I485" s="6">
        <v>558</v>
      </c>
      <c r="K485" s="19" t="str">
        <f t="shared" si="80"/>
        <v>N</v>
      </c>
      <c r="L485" s="20" t="str">
        <f t="shared" si="81"/>
        <v/>
      </c>
      <c r="M485" s="21" t="str">
        <f t="shared" si="78"/>
        <v/>
      </c>
      <c r="N485" s="22" t="str">
        <f t="shared" si="82"/>
        <v>N/A</v>
      </c>
      <c r="O485" s="23" t="str">
        <f t="shared" si="83"/>
        <v/>
      </c>
      <c r="P485" s="23" t="str">
        <f t="shared" si="84"/>
        <v/>
      </c>
      <c r="Q485" s="27"/>
      <c r="R485" s="24" t="str">
        <f>IF($K485="N","",IF($K485="Y",VLOOKUP($A485,'Run1-4'!$A:$J,3,FALSE)))</f>
        <v/>
      </c>
      <c r="S485" s="25" t="str">
        <f t="shared" si="85"/>
        <v/>
      </c>
      <c r="U485" s="24" t="str">
        <f>IF($K485="N","",IF($K485="Y",VLOOKUP($A485,'Run1-5'!$A:$J,3,FALSE)))</f>
        <v/>
      </c>
      <c r="V485" s="25" t="str">
        <f t="shared" si="86"/>
        <v/>
      </c>
      <c r="X485" s="25" t="str">
        <f t="shared" si="79"/>
        <v>N/A</v>
      </c>
    </row>
    <row r="486" spans="1:24" ht="15" customHeight="1" x14ac:dyDescent="0.3">
      <c r="A486" s="12" t="str">
        <f t="shared" si="77"/>
        <v>7-55259553-A</v>
      </c>
      <c r="B486" s="11" t="s">
        <v>1633</v>
      </c>
      <c r="C486" s="6">
        <v>1.46E-2</v>
      </c>
      <c r="D486" s="6"/>
      <c r="E486" s="6">
        <v>7</v>
      </c>
      <c r="F486" s="6">
        <v>55259553</v>
      </c>
      <c r="G486" s="6" t="s">
        <v>187</v>
      </c>
      <c r="H486" s="6" t="s">
        <v>1082</v>
      </c>
      <c r="I486" s="6">
        <v>547</v>
      </c>
      <c r="K486" s="19" t="str">
        <f t="shared" si="80"/>
        <v>N</v>
      </c>
      <c r="L486" s="20" t="str">
        <f t="shared" si="81"/>
        <v/>
      </c>
      <c r="M486" s="21" t="str">
        <f t="shared" si="78"/>
        <v/>
      </c>
      <c r="N486" s="22" t="str">
        <f t="shared" si="82"/>
        <v>N/A</v>
      </c>
      <c r="O486" s="23" t="str">
        <f t="shared" si="83"/>
        <v/>
      </c>
      <c r="P486" s="23" t="str">
        <f t="shared" si="84"/>
        <v/>
      </c>
      <c r="Q486" s="27"/>
      <c r="R486" s="24" t="str">
        <f>IF($K486="N","",IF($K486="Y",VLOOKUP($A486,'Run1-4'!$A:$J,3,FALSE)))</f>
        <v/>
      </c>
      <c r="S486" s="25" t="str">
        <f t="shared" si="85"/>
        <v/>
      </c>
      <c r="U486" s="24" t="str">
        <f>IF($K486="N","",IF($K486="Y",VLOOKUP($A486,'Run1-5'!$A:$J,3,FALSE)))</f>
        <v/>
      </c>
      <c r="V486" s="25" t="str">
        <f t="shared" si="86"/>
        <v/>
      </c>
      <c r="X486" s="25" t="str">
        <f t="shared" si="79"/>
        <v>N/A</v>
      </c>
    </row>
    <row r="487" spans="1:24" ht="15" customHeight="1" x14ac:dyDescent="0.3">
      <c r="A487" s="12" t="str">
        <f t="shared" si="77"/>
        <v>7-55259575-A</v>
      </c>
      <c r="B487" s="11" t="s">
        <v>1634</v>
      </c>
      <c r="C487" s="6">
        <v>1.5599999999999999E-2</v>
      </c>
      <c r="D487" s="6" t="s">
        <v>1736</v>
      </c>
      <c r="E487" s="6">
        <v>7</v>
      </c>
      <c r="F487" s="6">
        <v>55259575</v>
      </c>
      <c r="G487" s="6" t="s">
        <v>187</v>
      </c>
      <c r="H487" s="6" t="s">
        <v>1082</v>
      </c>
      <c r="I487" s="6">
        <v>578</v>
      </c>
      <c r="K487" s="19" t="str">
        <f t="shared" si="80"/>
        <v>N</v>
      </c>
      <c r="L487" s="20" t="str">
        <f t="shared" si="81"/>
        <v/>
      </c>
      <c r="M487" s="21" t="str">
        <f t="shared" si="78"/>
        <v/>
      </c>
      <c r="N487" s="22" t="str">
        <f t="shared" si="82"/>
        <v>N/A</v>
      </c>
      <c r="O487" s="23" t="str">
        <f t="shared" si="83"/>
        <v/>
      </c>
      <c r="P487" s="23" t="str">
        <f t="shared" si="84"/>
        <v/>
      </c>
      <c r="Q487" s="27"/>
      <c r="R487" s="24" t="str">
        <f>IF($K487="N","",IF($K487="Y",VLOOKUP($A487,'Run1-4'!$A:$J,3,FALSE)))</f>
        <v/>
      </c>
      <c r="S487" s="25" t="str">
        <f t="shared" si="85"/>
        <v/>
      </c>
      <c r="U487" s="24" t="str">
        <f>IF($K487="N","",IF($K487="Y",VLOOKUP($A487,'Run1-5'!$A:$J,3,FALSE)))</f>
        <v/>
      </c>
      <c r="V487" s="25" t="str">
        <f t="shared" si="86"/>
        <v/>
      </c>
      <c r="X487" s="25" t="str">
        <f t="shared" si="79"/>
        <v>N/A</v>
      </c>
    </row>
    <row r="488" spans="1:24" ht="15" customHeight="1" x14ac:dyDescent="0.3">
      <c r="A488" s="12" t="str">
        <f t="shared" si="77"/>
        <v>7-55259596-A-T</v>
      </c>
      <c r="B488" s="11" t="s">
        <v>1635</v>
      </c>
      <c r="C488" s="6">
        <v>1.04E-2</v>
      </c>
      <c r="D488" s="6" t="s">
        <v>1594</v>
      </c>
      <c r="E488" s="6">
        <v>7</v>
      </c>
      <c r="F488" s="6">
        <v>55259596</v>
      </c>
      <c r="G488" s="6" t="s">
        <v>1082</v>
      </c>
      <c r="H488" s="6" t="s">
        <v>404</v>
      </c>
      <c r="I488" s="6">
        <v>579</v>
      </c>
      <c r="K488" s="19" t="str">
        <f t="shared" si="80"/>
        <v>N</v>
      </c>
      <c r="L488" s="20" t="str">
        <f t="shared" si="81"/>
        <v/>
      </c>
      <c r="M488" s="21" t="str">
        <f t="shared" si="78"/>
        <v/>
      </c>
      <c r="N488" s="22" t="str">
        <f t="shared" si="82"/>
        <v>N/A</v>
      </c>
      <c r="O488" s="23" t="str">
        <f t="shared" si="83"/>
        <v/>
      </c>
      <c r="P488" s="23" t="str">
        <f t="shared" si="84"/>
        <v/>
      </c>
      <c r="Q488" s="27"/>
      <c r="R488" s="24" t="str">
        <f>IF($K488="N","",IF($K488="Y",VLOOKUP($A488,'Run1-4'!$A:$J,3,FALSE)))</f>
        <v/>
      </c>
      <c r="S488" s="25" t="str">
        <f t="shared" si="85"/>
        <v/>
      </c>
      <c r="U488" s="24" t="str">
        <f>IF($K488="N","",IF($K488="Y",VLOOKUP($A488,'Run1-5'!$A:$J,3,FALSE)))</f>
        <v/>
      </c>
      <c r="V488" s="25" t="str">
        <f t="shared" si="86"/>
        <v/>
      </c>
      <c r="X488" s="25" t="str">
        <f t="shared" si="79"/>
        <v>N/A</v>
      </c>
    </row>
    <row r="489" spans="1:24" ht="15" customHeight="1" x14ac:dyDescent="0.3">
      <c r="A489" s="12" t="str">
        <f t="shared" si="77"/>
        <v>7-55259602-T</v>
      </c>
      <c r="B489" s="11" t="s">
        <v>1636</v>
      </c>
      <c r="C489" s="6">
        <v>1.04E-2</v>
      </c>
      <c r="D489" s="6"/>
      <c r="E489" s="6">
        <v>7</v>
      </c>
      <c r="F489" s="6">
        <v>55259602</v>
      </c>
      <c r="G489" s="6" t="s">
        <v>125</v>
      </c>
      <c r="H489" s="6" t="s">
        <v>1177</v>
      </c>
      <c r="I489" s="6">
        <v>576</v>
      </c>
      <c r="K489" s="19" t="str">
        <f t="shared" si="80"/>
        <v>N</v>
      </c>
      <c r="L489" s="20" t="str">
        <f t="shared" si="81"/>
        <v/>
      </c>
      <c r="M489" s="21" t="str">
        <f t="shared" si="78"/>
        <v/>
      </c>
      <c r="N489" s="22" t="str">
        <f t="shared" si="82"/>
        <v>N/A</v>
      </c>
      <c r="O489" s="23" t="str">
        <f t="shared" si="83"/>
        <v/>
      </c>
      <c r="P489" s="23" t="str">
        <f t="shared" si="84"/>
        <v/>
      </c>
      <c r="Q489" s="27"/>
      <c r="R489" s="24" t="str">
        <f>IF($K489="N","",IF($K489="Y",VLOOKUP($A489,'Run1-4'!$A:$J,3,FALSE)))</f>
        <v/>
      </c>
      <c r="S489" s="25" t="str">
        <f t="shared" si="85"/>
        <v/>
      </c>
      <c r="U489" s="24" t="str">
        <f>IF($K489="N","",IF($K489="Y",VLOOKUP($A489,'Run1-5'!$A:$J,3,FALSE)))</f>
        <v/>
      </c>
      <c r="V489" s="25" t="str">
        <f t="shared" si="86"/>
        <v/>
      </c>
      <c r="X489" s="25" t="str">
        <f t="shared" si="79"/>
        <v>N/A</v>
      </c>
    </row>
    <row r="490" spans="1:24" ht="15" customHeight="1" x14ac:dyDescent="0.3">
      <c r="A490" s="12" t="str">
        <f t="shared" si="77"/>
        <v>7-55259611-A</v>
      </c>
      <c r="B490" s="11" t="s">
        <v>1637</v>
      </c>
      <c r="C490" s="6">
        <v>1.0500000000000001E-2</v>
      </c>
      <c r="D490" s="6"/>
      <c r="E490" s="6">
        <v>7</v>
      </c>
      <c r="F490" s="6">
        <v>55259611</v>
      </c>
      <c r="G490" s="6" t="s">
        <v>187</v>
      </c>
      <c r="H490" s="6" t="s">
        <v>1082</v>
      </c>
      <c r="I490" s="6">
        <v>569</v>
      </c>
      <c r="K490" s="19" t="str">
        <f t="shared" si="80"/>
        <v>N</v>
      </c>
      <c r="L490" s="20" t="str">
        <f t="shared" si="81"/>
        <v/>
      </c>
      <c r="M490" s="21" t="str">
        <f t="shared" si="78"/>
        <v/>
      </c>
      <c r="N490" s="22" t="str">
        <f t="shared" si="82"/>
        <v>N/A</v>
      </c>
      <c r="O490" s="23" t="str">
        <f t="shared" si="83"/>
        <v/>
      </c>
      <c r="P490" s="23" t="str">
        <f t="shared" si="84"/>
        <v/>
      </c>
      <c r="Q490" s="27"/>
      <c r="R490" s="24" t="str">
        <f>IF($K490="N","",IF($K490="Y",VLOOKUP($A490,'Run1-4'!$A:$J,3,FALSE)))</f>
        <v/>
      </c>
      <c r="S490" s="25" t="str">
        <f t="shared" si="85"/>
        <v/>
      </c>
      <c r="U490" s="24" t="str">
        <f>IF($K490="N","",IF($K490="Y",VLOOKUP($A490,'Run1-5'!$A:$J,3,FALSE)))</f>
        <v/>
      </c>
      <c r="V490" s="25" t="str">
        <f t="shared" si="86"/>
        <v/>
      </c>
      <c r="X490" s="25" t="str">
        <f t="shared" si="79"/>
        <v>N/A</v>
      </c>
    </row>
    <row r="491" spans="1:24" ht="15" customHeight="1" x14ac:dyDescent="0.3">
      <c r="A491" s="12" t="str">
        <f t="shared" si="77"/>
        <v>7-116339625-T+C</v>
      </c>
      <c r="B491" s="11" t="s">
        <v>1638</v>
      </c>
      <c r="C491" s="6">
        <v>1.24E-2</v>
      </c>
      <c r="D491" s="6"/>
      <c r="E491" s="6">
        <v>7</v>
      </c>
      <c r="F491" s="6">
        <v>116339625</v>
      </c>
      <c r="G491" s="6" t="s">
        <v>1177</v>
      </c>
      <c r="H491" s="6" t="s">
        <v>1335</v>
      </c>
      <c r="I491" s="6">
        <v>727</v>
      </c>
      <c r="K491" s="19" t="str">
        <f t="shared" si="80"/>
        <v>N</v>
      </c>
      <c r="L491" s="20" t="str">
        <f t="shared" si="81"/>
        <v/>
      </c>
      <c r="M491" s="21" t="str">
        <f t="shared" si="78"/>
        <v/>
      </c>
      <c r="N491" s="22" t="str">
        <f t="shared" si="82"/>
        <v>N/A</v>
      </c>
      <c r="O491" s="23" t="str">
        <f t="shared" si="83"/>
        <v/>
      </c>
      <c r="P491" s="23" t="str">
        <f t="shared" si="84"/>
        <v/>
      </c>
      <c r="Q491" s="27"/>
      <c r="R491" s="24" t="str">
        <f>IF($K491="N","",IF($K491="Y",VLOOKUP($A491,'Run1-4'!$A:$J,3,FALSE)))</f>
        <v/>
      </c>
      <c r="S491" s="25" t="str">
        <f t="shared" si="85"/>
        <v/>
      </c>
      <c r="U491" s="24" t="str">
        <f>IF($K491="N","",IF($K491="Y",VLOOKUP($A491,'Run1-5'!$A:$J,3,FALSE)))</f>
        <v/>
      </c>
      <c r="V491" s="25" t="str">
        <f t="shared" si="86"/>
        <v/>
      </c>
      <c r="X491" s="25" t="str">
        <f t="shared" si="79"/>
        <v>N/A</v>
      </c>
    </row>
    <row r="492" spans="1:24" ht="15" customHeight="1" x14ac:dyDescent="0.3">
      <c r="A492" s="12" t="str">
        <f t="shared" si="77"/>
        <v>7-116339673-G-C</v>
      </c>
      <c r="B492" s="11" t="s">
        <v>1639</v>
      </c>
      <c r="C492" s="6">
        <v>0.435</v>
      </c>
      <c r="D492" s="6"/>
      <c r="E492" s="6">
        <v>7</v>
      </c>
      <c r="F492" s="6">
        <v>116339673</v>
      </c>
      <c r="G492" s="6" t="s">
        <v>187</v>
      </c>
      <c r="H492" s="6" t="s">
        <v>1035</v>
      </c>
      <c r="I492" s="6">
        <v>816</v>
      </c>
      <c r="K492" s="19" t="str">
        <f t="shared" si="80"/>
        <v>N</v>
      </c>
      <c r="L492" s="20" t="str">
        <f t="shared" si="81"/>
        <v/>
      </c>
      <c r="M492" s="21" t="str">
        <f t="shared" si="78"/>
        <v/>
      </c>
      <c r="N492" s="22" t="str">
        <f t="shared" si="82"/>
        <v>N/A</v>
      </c>
      <c r="O492" s="23" t="str">
        <f t="shared" si="83"/>
        <v/>
      </c>
      <c r="P492" s="23" t="str">
        <f t="shared" si="84"/>
        <v/>
      </c>
      <c r="Q492" s="27"/>
      <c r="R492" s="24" t="str">
        <f>IF($K492="N","",IF($K492="Y",VLOOKUP($A492,'Run1-4'!$A:$J,3,FALSE)))</f>
        <v/>
      </c>
      <c r="S492" s="25" t="str">
        <f t="shared" si="85"/>
        <v/>
      </c>
      <c r="U492" s="24" t="str">
        <f>IF($K492="N","",IF($K492="Y",VLOOKUP($A492,'Run1-5'!$A:$J,3,FALSE)))</f>
        <v/>
      </c>
      <c r="V492" s="25" t="str">
        <f t="shared" si="86"/>
        <v/>
      </c>
      <c r="X492" s="25" t="str">
        <f t="shared" si="79"/>
        <v>N/A</v>
      </c>
    </row>
    <row r="493" spans="1:24" ht="15" customHeight="1" x14ac:dyDescent="0.3">
      <c r="A493" s="12" t="str">
        <f t="shared" si="77"/>
        <v>7-116339674-T</v>
      </c>
      <c r="B493" s="11" t="s">
        <v>1640</v>
      </c>
      <c r="C493" s="6">
        <v>1.7000000000000001E-2</v>
      </c>
      <c r="D493" s="6"/>
      <c r="E493" s="6">
        <v>7</v>
      </c>
      <c r="F493" s="6">
        <v>116339674</v>
      </c>
      <c r="G493" s="6" t="s">
        <v>125</v>
      </c>
      <c r="H493" s="6" t="s">
        <v>1177</v>
      </c>
      <c r="I493" s="6">
        <v>352</v>
      </c>
      <c r="K493" s="19" t="str">
        <f t="shared" si="80"/>
        <v>N</v>
      </c>
      <c r="L493" s="20" t="str">
        <f t="shared" si="81"/>
        <v/>
      </c>
      <c r="M493" s="21" t="str">
        <f t="shared" si="78"/>
        <v/>
      </c>
      <c r="N493" s="22" t="str">
        <f t="shared" si="82"/>
        <v>N/A</v>
      </c>
      <c r="O493" s="23" t="str">
        <f t="shared" si="83"/>
        <v/>
      </c>
      <c r="P493" s="23" t="str">
        <f t="shared" si="84"/>
        <v/>
      </c>
      <c r="Q493" s="27"/>
      <c r="R493" s="24" t="str">
        <f>IF($K493="N","",IF($K493="Y",VLOOKUP($A493,'Run1-4'!$A:$J,3,FALSE)))</f>
        <v/>
      </c>
      <c r="S493" s="25" t="str">
        <f t="shared" si="85"/>
        <v/>
      </c>
      <c r="U493" s="24" t="str">
        <f>IF($K493="N","",IF($K493="Y",VLOOKUP($A493,'Run1-5'!$A:$J,3,FALSE)))</f>
        <v/>
      </c>
      <c r="V493" s="25" t="str">
        <f t="shared" si="86"/>
        <v/>
      </c>
      <c r="X493" s="25" t="str">
        <f t="shared" si="79"/>
        <v>N/A</v>
      </c>
    </row>
    <row r="494" spans="1:24" ht="15" customHeight="1" x14ac:dyDescent="0.3">
      <c r="A494" s="12" t="str">
        <f t="shared" si="77"/>
        <v>7-116339675-C-C</v>
      </c>
      <c r="B494" s="11" t="s">
        <v>1641</v>
      </c>
      <c r="C494" s="6">
        <v>1.4999999999999999E-2</v>
      </c>
      <c r="D494" s="6"/>
      <c r="E494" s="6">
        <v>7</v>
      </c>
      <c r="F494" s="6">
        <v>116339675</v>
      </c>
      <c r="G494" s="6" t="s">
        <v>125</v>
      </c>
      <c r="H494" s="6" t="s">
        <v>834</v>
      </c>
      <c r="I494" s="6">
        <v>735</v>
      </c>
      <c r="K494" s="19" t="str">
        <f t="shared" si="80"/>
        <v>N</v>
      </c>
      <c r="L494" s="20" t="str">
        <f t="shared" si="81"/>
        <v/>
      </c>
      <c r="M494" s="21" t="str">
        <f t="shared" si="78"/>
        <v/>
      </c>
      <c r="N494" s="22" t="str">
        <f t="shared" si="82"/>
        <v>N/A</v>
      </c>
      <c r="O494" s="23" t="str">
        <f t="shared" si="83"/>
        <v/>
      </c>
      <c r="P494" s="23" t="str">
        <f t="shared" si="84"/>
        <v/>
      </c>
      <c r="Q494" s="27"/>
      <c r="R494" s="24" t="str">
        <f>IF($K494="N","",IF($K494="Y",VLOOKUP($A494,'Run1-4'!$A:$J,3,FALSE)))</f>
        <v/>
      </c>
      <c r="S494" s="25" t="str">
        <f t="shared" si="85"/>
        <v/>
      </c>
      <c r="U494" s="24" t="str">
        <f>IF($K494="N","",IF($K494="Y",VLOOKUP($A494,'Run1-5'!$A:$J,3,FALSE)))</f>
        <v/>
      </c>
      <c r="V494" s="25" t="str">
        <f t="shared" si="86"/>
        <v/>
      </c>
      <c r="X494" s="25" t="str">
        <f t="shared" si="79"/>
        <v>N/A</v>
      </c>
    </row>
    <row r="495" spans="1:24" ht="15" customHeight="1" x14ac:dyDescent="0.3">
      <c r="A495" s="12" t="str">
        <f t="shared" si="77"/>
        <v>7-116340168-A</v>
      </c>
      <c r="B495" s="11" t="s">
        <v>1642</v>
      </c>
      <c r="C495" s="6">
        <v>1.54E-2</v>
      </c>
      <c r="D495" s="6"/>
      <c r="E495" s="6">
        <v>7</v>
      </c>
      <c r="F495" s="6">
        <v>116340168</v>
      </c>
      <c r="G495" s="6" t="s">
        <v>187</v>
      </c>
      <c r="H495" s="6" t="s">
        <v>1082</v>
      </c>
      <c r="I495" s="6">
        <v>324</v>
      </c>
      <c r="K495" s="19" t="str">
        <f t="shared" si="80"/>
        <v>N</v>
      </c>
      <c r="L495" s="20" t="str">
        <f t="shared" si="81"/>
        <v/>
      </c>
      <c r="M495" s="21" t="str">
        <f t="shared" si="78"/>
        <v/>
      </c>
      <c r="N495" s="22" t="str">
        <f t="shared" si="82"/>
        <v>N/A</v>
      </c>
      <c r="O495" s="23" t="str">
        <f t="shared" si="83"/>
        <v/>
      </c>
      <c r="P495" s="23" t="str">
        <f t="shared" si="84"/>
        <v/>
      </c>
      <c r="Q495" s="27"/>
      <c r="R495" s="24" t="str">
        <f>IF($K495="N","",IF($K495="Y",VLOOKUP($A495,'Run1-4'!$A:$J,3,FALSE)))</f>
        <v/>
      </c>
      <c r="S495" s="25" t="str">
        <f t="shared" si="85"/>
        <v/>
      </c>
      <c r="U495" s="24" t="str">
        <f>IF($K495="N","",IF($K495="Y",VLOOKUP($A495,'Run1-5'!$A:$J,3,FALSE)))</f>
        <v/>
      </c>
      <c r="V495" s="25" t="str">
        <f t="shared" si="86"/>
        <v/>
      </c>
      <c r="X495" s="25" t="str">
        <f t="shared" si="79"/>
        <v>N/A</v>
      </c>
    </row>
    <row r="496" spans="1:24" ht="15" customHeight="1" x14ac:dyDescent="0.3">
      <c r="A496" s="12" t="str">
        <f t="shared" si="77"/>
        <v>7-116340178-T</v>
      </c>
      <c r="B496" s="11" t="s">
        <v>1643</v>
      </c>
      <c r="C496" s="6">
        <v>1.0999999999999999E-2</v>
      </c>
      <c r="D496" s="6"/>
      <c r="E496" s="6">
        <v>7</v>
      </c>
      <c r="F496" s="6">
        <v>116340178</v>
      </c>
      <c r="G496" s="6" t="s">
        <v>125</v>
      </c>
      <c r="H496" s="6" t="s">
        <v>1177</v>
      </c>
      <c r="I496" s="6">
        <v>362</v>
      </c>
      <c r="K496" s="19" t="str">
        <f t="shared" si="80"/>
        <v>N</v>
      </c>
      <c r="L496" s="20" t="str">
        <f t="shared" si="81"/>
        <v/>
      </c>
      <c r="M496" s="21" t="str">
        <f t="shared" si="78"/>
        <v/>
      </c>
      <c r="N496" s="22" t="str">
        <f t="shared" si="82"/>
        <v>N/A</v>
      </c>
      <c r="O496" s="23" t="str">
        <f t="shared" si="83"/>
        <v/>
      </c>
      <c r="P496" s="23" t="str">
        <f t="shared" si="84"/>
        <v/>
      </c>
      <c r="Q496" s="27"/>
      <c r="R496" s="24" t="str">
        <f>IF($K496="N","",IF($K496="Y",VLOOKUP($A496,'Run1-4'!$A:$J,3,FALSE)))</f>
        <v/>
      </c>
      <c r="S496" s="25" t="str">
        <f t="shared" si="85"/>
        <v/>
      </c>
      <c r="U496" s="24" t="str">
        <f>IF($K496="N","",IF($K496="Y",VLOOKUP($A496,'Run1-5'!$A:$J,3,FALSE)))</f>
        <v/>
      </c>
      <c r="V496" s="25" t="str">
        <f t="shared" si="86"/>
        <v/>
      </c>
      <c r="X496" s="25" t="str">
        <f t="shared" si="79"/>
        <v>N/A</v>
      </c>
    </row>
    <row r="497" spans="1:24" ht="15" customHeight="1" x14ac:dyDescent="0.3">
      <c r="A497" s="12" t="str">
        <f t="shared" si="77"/>
        <v>7-116340203-G</v>
      </c>
      <c r="B497" s="11" t="s">
        <v>1645</v>
      </c>
      <c r="C497" s="6">
        <v>1.01E-2</v>
      </c>
      <c r="D497" s="6"/>
      <c r="E497" s="6">
        <v>7</v>
      </c>
      <c r="F497" s="6">
        <v>116340203</v>
      </c>
      <c r="G497" s="6" t="s">
        <v>1082</v>
      </c>
      <c r="H497" s="6" t="s">
        <v>187</v>
      </c>
      <c r="I497" s="6">
        <v>395</v>
      </c>
      <c r="K497" s="19" t="str">
        <f t="shared" si="80"/>
        <v>N</v>
      </c>
      <c r="L497" s="20" t="str">
        <f t="shared" si="81"/>
        <v/>
      </c>
      <c r="M497" s="21" t="str">
        <f t="shared" si="78"/>
        <v/>
      </c>
      <c r="N497" s="22" t="str">
        <f t="shared" si="82"/>
        <v>N/A</v>
      </c>
      <c r="O497" s="23" t="str">
        <f t="shared" si="83"/>
        <v/>
      </c>
      <c r="P497" s="23" t="str">
        <f t="shared" si="84"/>
        <v/>
      </c>
      <c r="Q497" s="27"/>
      <c r="R497" s="24" t="str">
        <f>IF($K497="N","",IF($K497="Y",VLOOKUP($A497,'Run1-4'!$A:$J,3,FALSE)))</f>
        <v/>
      </c>
      <c r="S497" s="25" t="str">
        <f t="shared" si="85"/>
        <v/>
      </c>
      <c r="U497" s="24" t="str">
        <f>IF($K497="N","",IF($K497="Y",VLOOKUP($A497,'Run1-5'!$A:$J,3,FALSE)))</f>
        <v/>
      </c>
      <c r="V497" s="25" t="str">
        <f t="shared" si="86"/>
        <v/>
      </c>
      <c r="X497" s="25" t="str">
        <f t="shared" si="79"/>
        <v>N/A</v>
      </c>
    </row>
    <row r="498" spans="1:24" ht="15" customHeight="1" x14ac:dyDescent="0.3">
      <c r="A498" s="12" t="str">
        <f t="shared" si="77"/>
        <v>7-116340209-A</v>
      </c>
      <c r="B498" s="11" t="s">
        <v>1646</v>
      </c>
      <c r="C498" s="6">
        <v>1.2800000000000001E-2</v>
      </c>
      <c r="D498" s="6"/>
      <c r="E498" s="6">
        <v>7</v>
      </c>
      <c r="F498" s="6">
        <v>116340209</v>
      </c>
      <c r="G498" s="6" t="s">
        <v>187</v>
      </c>
      <c r="H498" s="6" t="s">
        <v>1082</v>
      </c>
      <c r="I498" s="6">
        <v>391</v>
      </c>
      <c r="K498" s="19" t="str">
        <f t="shared" si="80"/>
        <v>N</v>
      </c>
      <c r="L498" s="20" t="str">
        <f t="shared" si="81"/>
        <v/>
      </c>
      <c r="M498" s="21" t="str">
        <f t="shared" si="78"/>
        <v/>
      </c>
      <c r="N498" s="22" t="str">
        <f t="shared" si="82"/>
        <v>N/A</v>
      </c>
      <c r="O498" s="23" t="str">
        <f t="shared" si="83"/>
        <v/>
      </c>
      <c r="P498" s="23" t="str">
        <f t="shared" si="84"/>
        <v/>
      </c>
      <c r="Q498" s="27"/>
      <c r="R498" s="24" t="str">
        <f>IF($K498="N","",IF($K498="Y",VLOOKUP($A498,'Run1-4'!$A:$J,3,FALSE)))</f>
        <v/>
      </c>
      <c r="S498" s="25" t="str">
        <f t="shared" si="85"/>
        <v/>
      </c>
      <c r="U498" s="24" t="str">
        <f>IF($K498="N","",IF($K498="Y",VLOOKUP($A498,'Run1-5'!$A:$J,3,FALSE)))</f>
        <v/>
      </c>
      <c r="V498" s="25" t="str">
        <f t="shared" si="86"/>
        <v/>
      </c>
      <c r="X498" s="25" t="str">
        <f t="shared" si="79"/>
        <v>N/A</v>
      </c>
    </row>
    <row r="499" spans="1:24" ht="15" customHeight="1" x14ac:dyDescent="0.3">
      <c r="A499" s="12" t="str">
        <f t="shared" si="77"/>
        <v>7-116340210-A</v>
      </c>
      <c r="B499" s="11" t="s">
        <v>1737</v>
      </c>
      <c r="C499" s="6">
        <v>1.0200000000000001E-2</v>
      </c>
      <c r="D499" s="6"/>
      <c r="E499" s="6">
        <v>7</v>
      </c>
      <c r="F499" s="6">
        <v>116340210</v>
      </c>
      <c r="G499" s="6" t="s">
        <v>187</v>
      </c>
      <c r="H499" s="6" t="s">
        <v>1082</v>
      </c>
      <c r="I499" s="6">
        <v>391</v>
      </c>
      <c r="K499" s="19" t="str">
        <f t="shared" si="80"/>
        <v>N</v>
      </c>
      <c r="L499" s="20" t="str">
        <f t="shared" si="81"/>
        <v/>
      </c>
      <c r="M499" s="21" t="str">
        <f t="shared" si="78"/>
        <v/>
      </c>
      <c r="N499" s="22" t="str">
        <f t="shared" si="82"/>
        <v>N/A</v>
      </c>
      <c r="O499" s="23" t="str">
        <f t="shared" si="83"/>
        <v/>
      </c>
      <c r="P499" s="23" t="str">
        <f t="shared" si="84"/>
        <v/>
      </c>
      <c r="Q499" s="27"/>
      <c r="R499" s="24" t="str">
        <f>IF($K499="N","",IF($K499="Y",VLOOKUP($A499,'Run1-4'!$A:$J,3,FALSE)))</f>
        <v/>
      </c>
      <c r="S499" s="25" t="str">
        <f t="shared" si="85"/>
        <v/>
      </c>
      <c r="U499" s="24" t="str">
        <f>IF($K499="N","",IF($K499="Y",VLOOKUP($A499,'Run1-5'!$A:$J,3,FALSE)))</f>
        <v/>
      </c>
      <c r="V499" s="25" t="str">
        <f t="shared" si="86"/>
        <v/>
      </c>
      <c r="X499" s="25" t="str">
        <f t="shared" si="79"/>
        <v>N/A</v>
      </c>
    </row>
    <row r="500" spans="1:24" ht="15" customHeight="1" x14ac:dyDescent="0.3">
      <c r="A500" s="12" t="str">
        <f t="shared" si="77"/>
        <v>7-116340219-G-C</v>
      </c>
      <c r="B500" s="11" t="s">
        <v>1738</v>
      </c>
      <c r="C500" s="6">
        <v>0.33510000000000001</v>
      </c>
      <c r="D500" s="6"/>
      <c r="E500" s="6">
        <v>7</v>
      </c>
      <c r="F500" s="6">
        <v>116340219</v>
      </c>
      <c r="G500" s="6" t="s">
        <v>187</v>
      </c>
      <c r="H500" s="6" t="s">
        <v>1035</v>
      </c>
      <c r="I500" s="6">
        <v>385</v>
      </c>
      <c r="K500" s="19" t="str">
        <f t="shared" si="80"/>
        <v>N</v>
      </c>
      <c r="L500" s="20" t="str">
        <f t="shared" si="81"/>
        <v/>
      </c>
      <c r="M500" s="21" t="str">
        <f t="shared" si="78"/>
        <v/>
      </c>
      <c r="N500" s="22" t="str">
        <f t="shared" si="82"/>
        <v>N/A</v>
      </c>
      <c r="O500" s="23" t="str">
        <f t="shared" si="83"/>
        <v/>
      </c>
      <c r="P500" s="23" t="str">
        <f t="shared" si="84"/>
        <v/>
      </c>
      <c r="Q500" s="27"/>
      <c r="R500" s="24" t="str">
        <f>IF($K500="N","",IF($K500="Y",VLOOKUP($A500,'Run1-4'!$A:$J,3,FALSE)))</f>
        <v/>
      </c>
      <c r="S500" s="25" t="str">
        <f t="shared" si="85"/>
        <v/>
      </c>
      <c r="U500" s="24" t="str">
        <f>IF($K500="N","",IF($K500="Y",VLOOKUP($A500,'Run1-5'!$A:$J,3,FALSE)))</f>
        <v/>
      </c>
      <c r="V500" s="25" t="str">
        <f t="shared" si="86"/>
        <v/>
      </c>
      <c r="X500" s="25" t="str">
        <f t="shared" si="79"/>
        <v>N/A</v>
      </c>
    </row>
    <row r="501" spans="1:24" ht="15" customHeight="1" x14ac:dyDescent="0.3">
      <c r="A501" s="12" t="str">
        <f t="shared" si="77"/>
        <v>7-116340239-T</v>
      </c>
      <c r="B501" s="11" t="s">
        <v>1739</v>
      </c>
      <c r="C501" s="6">
        <v>1.24E-2</v>
      </c>
      <c r="D501" s="6"/>
      <c r="E501" s="6">
        <v>7</v>
      </c>
      <c r="F501" s="6">
        <v>116340239</v>
      </c>
      <c r="G501" s="6" t="s">
        <v>125</v>
      </c>
      <c r="H501" s="6" t="s">
        <v>1177</v>
      </c>
      <c r="I501" s="6">
        <v>402</v>
      </c>
      <c r="K501" s="19" t="str">
        <f t="shared" si="80"/>
        <v>N</v>
      </c>
      <c r="L501" s="20" t="str">
        <f t="shared" si="81"/>
        <v/>
      </c>
      <c r="M501" s="21" t="str">
        <f t="shared" si="78"/>
        <v/>
      </c>
      <c r="N501" s="22" t="str">
        <f t="shared" si="82"/>
        <v>N/A</v>
      </c>
      <c r="O501" s="23" t="str">
        <f t="shared" si="83"/>
        <v/>
      </c>
      <c r="P501" s="23" t="str">
        <f t="shared" si="84"/>
        <v/>
      </c>
      <c r="Q501" s="27"/>
      <c r="R501" s="24" t="str">
        <f>IF($K501="N","",IF($K501="Y",VLOOKUP($A501,'Run1-4'!$A:$J,3,FALSE)))</f>
        <v/>
      </c>
      <c r="S501" s="25" t="str">
        <f t="shared" si="85"/>
        <v/>
      </c>
      <c r="U501" s="24" t="str">
        <f>IF($K501="N","",IF($K501="Y",VLOOKUP($A501,'Run1-5'!$A:$J,3,FALSE)))</f>
        <v/>
      </c>
      <c r="V501" s="25" t="str">
        <f t="shared" si="86"/>
        <v/>
      </c>
      <c r="X501" s="25" t="str">
        <f t="shared" si="79"/>
        <v>N/A</v>
      </c>
    </row>
    <row r="502" spans="1:24" ht="15" customHeight="1" x14ac:dyDescent="0.3">
      <c r="A502" s="12" t="str">
        <f t="shared" si="77"/>
        <v>7-116340248-T</v>
      </c>
      <c r="B502" s="11" t="s">
        <v>1740</v>
      </c>
      <c r="C502" s="6">
        <v>1.55E-2</v>
      </c>
      <c r="D502" s="6"/>
      <c r="E502" s="6">
        <v>7</v>
      </c>
      <c r="F502" s="6">
        <v>116340248</v>
      </c>
      <c r="G502" s="6" t="s">
        <v>125</v>
      </c>
      <c r="H502" s="6" t="s">
        <v>1177</v>
      </c>
      <c r="I502" s="6">
        <v>388</v>
      </c>
      <c r="K502" s="19" t="str">
        <f t="shared" si="80"/>
        <v>N</v>
      </c>
      <c r="L502" s="20" t="str">
        <f t="shared" si="81"/>
        <v/>
      </c>
      <c r="M502" s="21" t="str">
        <f t="shared" si="78"/>
        <v/>
      </c>
      <c r="N502" s="22" t="str">
        <f t="shared" si="82"/>
        <v>N/A</v>
      </c>
      <c r="O502" s="23" t="str">
        <f t="shared" si="83"/>
        <v/>
      </c>
      <c r="P502" s="23" t="str">
        <f t="shared" si="84"/>
        <v/>
      </c>
      <c r="Q502" s="27"/>
      <c r="R502" s="24" t="str">
        <f>IF($K502="N","",IF($K502="Y",VLOOKUP($A502,'Run1-4'!$A:$J,3,FALSE)))</f>
        <v/>
      </c>
      <c r="S502" s="25" t="str">
        <f t="shared" si="85"/>
        <v/>
      </c>
      <c r="U502" s="24" t="str">
        <f>IF($K502="N","",IF($K502="Y",VLOOKUP($A502,'Run1-5'!$A:$J,3,FALSE)))</f>
        <v/>
      </c>
      <c r="V502" s="25" t="str">
        <f t="shared" si="86"/>
        <v/>
      </c>
      <c r="X502" s="25" t="str">
        <f t="shared" si="79"/>
        <v>N/A</v>
      </c>
    </row>
    <row r="503" spans="1:24" ht="15" customHeight="1" x14ac:dyDescent="0.3">
      <c r="A503" s="12" t="str">
        <f t="shared" si="77"/>
        <v>7-116340251-T</v>
      </c>
      <c r="B503" s="11" t="s">
        <v>1741</v>
      </c>
      <c r="C503" s="6">
        <v>1.3100000000000001E-2</v>
      </c>
      <c r="D503" s="6"/>
      <c r="E503" s="6">
        <v>7</v>
      </c>
      <c r="F503" s="6">
        <v>116340251</v>
      </c>
      <c r="G503" s="6" t="s">
        <v>125</v>
      </c>
      <c r="H503" s="6" t="s">
        <v>1177</v>
      </c>
      <c r="I503" s="6">
        <v>382</v>
      </c>
      <c r="K503" s="19" t="str">
        <f t="shared" si="80"/>
        <v>N</v>
      </c>
      <c r="L503" s="20" t="str">
        <f t="shared" si="81"/>
        <v/>
      </c>
      <c r="M503" s="21" t="str">
        <f t="shared" si="78"/>
        <v/>
      </c>
      <c r="N503" s="22" t="str">
        <f t="shared" si="82"/>
        <v>N/A</v>
      </c>
      <c r="O503" s="23" t="str">
        <f t="shared" si="83"/>
        <v/>
      </c>
      <c r="P503" s="23" t="str">
        <f t="shared" si="84"/>
        <v/>
      </c>
      <c r="Q503" s="27"/>
      <c r="R503" s="24" t="str">
        <f>IF($K503="N","",IF($K503="Y",VLOOKUP($A503,'Run1-4'!$A:$J,3,FALSE)))</f>
        <v/>
      </c>
      <c r="S503" s="25" t="str">
        <f t="shared" si="85"/>
        <v/>
      </c>
      <c r="U503" s="24" t="str">
        <f>IF($K503="N","",IF($K503="Y",VLOOKUP($A503,'Run1-5'!$A:$J,3,FALSE)))</f>
        <v/>
      </c>
      <c r="V503" s="25" t="str">
        <f t="shared" si="86"/>
        <v/>
      </c>
      <c r="X503" s="25" t="str">
        <f t="shared" si="79"/>
        <v>N/A</v>
      </c>
    </row>
    <row r="504" spans="1:24" ht="15" customHeight="1" x14ac:dyDescent="0.3">
      <c r="A504" s="12" t="str">
        <f t="shared" si="77"/>
        <v>7-116403145-T</v>
      </c>
      <c r="B504" s="11" t="s">
        <v>1742</v>
      </c>
      <c r="C504" s="6">
        <v>1.29E-2</v>
      </c>
      <c r="D504" s="6"/>
      <c r="E504" s="6">
        <v>7</v>
      </c>
      <c r="F504" s="6">
        <v>116403145</v>
      </c>
      <c r="G504" s="6" t="s">
        <v>125</v>
      </c>
      <c r="H504" s="6" t="s">
        <v>1177</v>
      </c>
      <c r="I504" s="6">
        <v>309</v>
      </c>
      <c r="K504" s="19" t="str">
        <f t="shared" si="80"/>
        <v>N</v>
      </c>
      <c r="L504" s="20" t="str">
        <f t="shared" si="81"/>
        <v/>
      </c>
      <c r="M504" s="21" t="str">
        <f t="shared" si="78"/>
        <v/>
      </c>
      <c r="N504" s="22" t="str">
        <f t="shared" si="82"/>
        <v>N/A</v>
      </c>
      <c r="O504" s="23" t="str">
        <f t="shared" si="83"/>
        <v/>
      </c>
      <c r="P504" s="23" t="str">
        <f t="shared" si="84"/>
        <v/>
      </c>
      <c r="Q504" s="27"/>
      <c r="R504" s="24" t="str">
        <f>IF($K504="N","",IF($K504="Y",VLOOKUP($A504,'Run1-4'!$A:$J,3,FALSE)))</f>
        <v/>
      </c>
      <c r="S504" s="25" t="str">
        <f t="shared" si="85"/>
        <v/>
      </c>
      <c r="U504" s="24" t="str">
        <f>IF($K504="N","",IF($K504="Y",VLOOKUP($A504,'Run1-5'!$A:$J,3,FALSE)))</f>
        <v/>
      </c>
      <c r="V504" s="25" t="str">
        <f t="shared" si="86"/>
        <v/>
      </c>
      <c r="X504" s="25" t="str">
        <f t="shared" si="79"/>
        <v>N/A</v>
      </c>
    </row>
    <row r="505" spans="1:24" ht="15" customHeight="1" x14ac:dyDescent="0.3">
      <c r="A505" s="12" t="str">
        <f t="shared" si="77"/>
        <v>7-116403149-T</v>
      </c>
      <c r="B505" s="11" t="s">
        <v>1743</v>
      </c>
      <c r="C505" s="6">
        <v>1.2699999999999999E-2</v>
      </c>
      <c r="D505" s="6"/>
      <c r="E505" s="6">
        <v>7</v>
      </c>
      <c r="F505" s="6">
        <v>116403149</v>
      </c>
      <c r="G505" s="6" t="s">
        <v>125</v>
      </c>
      <c r="H505" s="6" t="s">
        <v>1177</v>
      </c>
      <c r="I505" s="6">
        <v>314</v>
      </c>
      <c r="K505" s="19" t="str">
        <f t="shared" si="80"/>
        <v>N</v>
      </c>
      <c r="L505" s="20" t="str">
        <f t="shared" si="81"/>
        <v/>
      </c>
      <c r="M505" s="21" t="str">
        <f t="shared" si="78"/>
        <v/>
      </c>
      <c r="N505" s="22" t="str">
        <f t="shared" si="82"/>
        <v>N/A</v>
      </c>
      <c r="O505" s="23" t="str">
        <f t="shared" si="83"/>
        <v/>
      </c>
      <c r="P505" s="23" t="str">
        <f t="shared" si="84"/>
        <v/>
      </c>
      <c r="Q505" s="27"/>
      <c r="R505" s="24" t="str">
        <f>IF($K505="N","",IF($K505="Y",VLOOKUP($A505,'Run1-4'!$A:$J,3,FALSE)))</f>
        <v/>
      </c>
      <c r="S505" s="25" t="str">
        <f t="shared" si="85"/>
        <v/>
      </c>
      <c r="U505" s="24" t="str">
        <f>IF($K505="N","",IF($K505="Y",VLOOKUP($A505,'Run1-5'!$A:$J,3,FALSE)))</f>
        <v/>
      </c>
      <c r="V505" s="25" t="str">
        <f t="shared" si="86"/>
        <v/>
      </c>
      <c r="X505" s="25" t="str">
        <f t="shared" si="79"/>
        <v>N/A</v>
      </c>
    </row>
    <row r="506" spans="1:24" ht="15" customHeight="1" x14ac:dyDescent="0.3">
      <c r="A506" s="12" t="str">
        <f t="shared" si="77"/>
        <v>7-116403154-T</v>
      </c>
      <c r="B506" s="11" t="s">
        <v>1744</v>
      </c>
      <c r="C506" s="6">
        <v>1.8800000000000001E-2</v>
      </c>
      <c r="D506" s="6"/>
      <c r="E506" s="6">
        <v>7</v>
      </c>
      <c r="F506" s="6">
        <v>116403154</v>
      </c>
      <c r="G506" s="6" t="s">
        <v>125</v>
      </c>
      <c r="H506" s="6" t="s">
        <v>1177</v>
      </c>
      <c r="I506" s="6">
        <v>320</v>
      </c>
      <c r="K506" s="19" t="str">
        <f t="shared" si="80"/>
        <v>N</v>
      </c>
      <c r="L506" s="20" t="str">
        <f t="shared" si="81"/>
        <v/>
      </c>
      <c r="M506" s="21" t="str">
        <f t="shared" si="78"/>
        <v/>
      </c>
      <c r="N506" s="22" t="str">
        <f t="shared" si="82"/>
        <v>N/A</v>
      </c>
      <c r="O506" s="23" t="str">
        <f t="shared" si="83"/>
        <v/>
      </c>
      <c r="P506" s="23" t="str">
        <f t="shared" si="84"/>
        <v/>
      </c>
      <c r="Q506" s="27"/>
      <c r="R506" s="24" t="str">
        <f>IF($K506="N","",IF($K506="Y",VLOOKUP($A506,'Run1-4'!$A:$J,3,FALSE)))</f>
        <v/>
      </c>
      <c r="S506" s="25" t="str">
        <f t="shared" si="85"/>
        <v/>
      </c>
      <c r="U506" s="24" t="str">
        <f>IF($K506="N","",IF($K506="Y",VLOOKUP($A506,'Run1-5'!$A:$J,3,FALSE)))</f>
        <v/>
      </c>
      <c r="V506" s="25" t="str">
        <f t="shared" si="86"/>
        <v/>
      </c>
      <c r="X506" s="25" t="str">
        <f t="shared" si="79"/>
        <v>N/A</v>
      </c>
    </row>
    <row r="507" spans="1:24" ht="15" customHeight="1" x14ac:dyDescent="0.3">
      <c r="A507" s="12" t="str">
        <f t="shared" si="77"/>
        <v>7-116403177-T-C</v>
      </c>
      <c r="B507" s="11" t="s">
        <v>1745</v>
      </c>
      <c r="C507" s="6">
        <v>1.7000000000000001E-2</v>
      </c>
      <c r="D507" s="6"/>
      <c r="E507" s="6">
        <v>7</v>
      </c>
      <c r="F507" s="6">
        <v>116403177</v>
      </c>
      <c r="G507" s="6" t="s">
        <v>1177</v>
      </c>
      <c r="H507" s="6" t="s">
        <v>551</v>
      </c>
      <c r="I507" s="6">
        <v>352</v>
      </c>
      <c r="K507" s="19" t="str">
        <f t="shared" si="80"/>
        <v>N</v>
      </c>
      <c r="L507" s="20" t="str">
        <f t="shared" si="81"/>
        <v/>
      </c>
      <c r="M507" s="21" t="str">
        <f t="shared" si="78"/>
        <v/>
      </c>
      <c r="N507" s="22" t="str">
        <f t="shared" si="82"/>
        <v>N/A</v>
      </c>
      <c r="O507" s="23" t="str">
        <f t="shared" si="83"/>
        <v/>
      </c>
      <c r="P507" s="23" t="str">
        <f t="shared" si="84"/>
        <v/>
      </c>
      <c r="Q507" s="27"/>
      <c r="R507" s="24" t="str">
        <f>IF($K507="N","",IF($K507="Y",VLOOKUP($A507,'Run1-4'!$A:$J,3,FALSE)))</f>
        <v/>
      </c>
      <c r="S507" s="25" t="str">
        <f t="shared" si="85"/>
        <v/>
      </c>
      <c r="U507" s="24" t="str">
        <f>IF($K507="N","",IF($K507="Y",VLOOKUP($A507,'Run1-5'!$A:$J,3,FALSE)))</f>
        <v/>
      </c>
      <c r="V507" s="25" t="str">
        <f t="shared" si="86"/>
        <v/>
      </c>
      <c r="X507" s="25" t="str">
        <f t="shared" si="79"/>
        <v>N/A</v>
      </c>
    </row>
    <row r="508" spans="1:24" ht="15" customHeight="1" x14ac:dyDescent="0.3">
      <c r="A508" s="12" t="str">
        <f t="shared" si="77"/>
        <v>7-116403184-G-A</v>
      </c>
      <c r="B508" s="11" t="s">
        <v>1746</v>
      </c>
      <c r="C508" s="6">
        <v>2.23E-2</v>
      </c>
      <c r="D508" s="6"/>
      <c r="E508" s="6">
        <v>7</v>
      </c>
      <c r="F508" s="6">
        <v>116403184</v>
      </c>
      <c r="G508" s="6" t="s">
        <v>187</v>
      </c>
      <c r="H508" s="6" t="s">
        <v>590</v>
      </c>
      <c r="I508" s="6">
        <v>359</v>
      </c>
      <c r="K508" s="19" t="str">
        <f t="shared" si="80"/>
        <v>N</v>
      </c>
      <c r="L508" s="20" t="str">
        <f t="shared" si="81"/>
        <v/>
      </c>
      <c r="M508" s="21" t="str">
        <f t="shared" si="78"/>
        <v/>
      </c>
      <c r="N508" s="22" t="str">
        <f t="shared" si="82"/>
        <v>N/A</v>
      </c>
      <c r="O508" s="23" t="str">
        <f t="shared" si="83"/>
        <v/>
      </c>
      <c r="P508" s="23" t="str">
        <f t="shared" si="84"/>
        <v/>
      </c>
      <c r="Q508" s="27"/>
      <c r="R508" s="24" t="str">
        <f>IF($K508="N","",IF($K508="Y",VLOOKUP($A508,'Run1-4'!$A:$J,3,FALSE)))</f>
        <v/>
      </c>
      <c r="S508" s="25" t="str">
        <f t="shared" si="85"/>
        <v/>
      </c>
      <c r="U508" s="24" t="str">
        <f>IF($K508="N","",IF($K508="Y",VLOOKUP($A508,'Run1-5'!$A:$J,3,FALSE)))</f>
        <v/>
      </c>
      <c r="V508" s="25" t="str">
        <f t="shared" si="86"/>
        <v/>
      </c>
      <c r="X508" s="25" t="str">
        <f t="shared" si="79"/>
        <v>N/A</v>
      </c>
    </row>
    <row r="509" spans="1:24" ht="15" customHeight="1" x14ac:dyDescent="0.3">
      <c r="A509" s="12" t="str">
        <f t="shared" si="77"/>
        <v>7-116403190-T</v>
      </c>
      <c r="B509" s="11" t="s">
        <v>1747</v>
      </c>
      <c r="C509" s="6">
        <v>1.11E-2</v>
      </c>
      <c r="D509" s="6"/>
      <c r="E509" s="6">
        <v>7</v>
      </c>
      <c r="F509" s="6">
        <v>116403190</v>
      </c>
      <c r="G509" s="6" t="s">
        <v>125</v>
      </c>
      <c r="H509" s="6" t="s">
        <v>1177</v>
      </c>
      <c r="I509" s="6">
        <v>361</v>
      </c>
      <c r="K509" s="19" t="str">
        <f t="shared" si="80"/>
        <v>N</v>
      </c>
      <c r="L509" s="20" t="str">
        <f t="shared" si="81"/>
        <v/>
      </c>
      <c r="M509" s="21" t="str">
        <f t="shared" si="78"/>
        <v/>
      </c>
      <c r="N509" s="22" t="str">
        <f t="shared" si="82"/>
        <v>N/A</v>
      </c>
      <c r="O509" s="23" t="str">
        <f t="shared" si="83"/>
        <v/>
      </c>
      <c r="P509" s="23" t="str">
        <f t="shared" si="84"/>
        <v/>
      </c>
      <c r="Q509" s="27"/>
      <c r="R509" s="24" t="str">
        <f>IF($K509="N","",IF($K509="Y",VLOOKUP($A509,'Run1-4'!$A:$J,3,FALSE)))</f>
        <v/>
      </c>
      <c r="S509" s="25" t="str">
        <f t="shared" si="85"/>
        <v/>
      </c>
      <c r="U509" s="24" t="str">
        <f>IF($K509="N","",IF($K509="Y",VLOOKUP($A509,'Run1-5'!$A:$J,3,FALSE)))</f>
        <v/>
      </c>
      <c r="V509" s="25" t="str">
        <f t="shared" si="86"/>
        <v/>
      </c>
      <c r="X509" s="25" t="str">
        <f t="shared" si="79"/>
        <v>N/A</v>
      </c>
    </row>
    <row r="510" spans="1:24" ht="15" customHeight="1" x14ac:dyDescent="0.3">
      <c r="A510" s="12" t="str">
        <f t="shared" si="77"/>
        <v>7-116403196-C+T</v>
      </c>
      <c r="B510" s="11" t="s">
        <v>1748</v>
      </c>
      <c r="C510" s="6">
        <v>5.6000000000000001E-2</v>
      </c>
      <c r="D510" s="6"/>
      <c r="E510" s="6">
        <v>7</v>
      </c>
      <c r="F510" s="6">
        <v>116403196</v>
      </c>
      <c r="G510" s="6" t="s">
        <v>125</v>
      </c>
      <c r="H510" s="6" t="s">
        <v>1283</v>
      </c>
      <c r="I510" s="6">
        <v>357</v>
      </c>
      <c r="K510" s="19" t="str">
        <f t="shared" si="80"/>
        <v>Y</v>
      </c>
      <c r="L510" s="20">
        <f t="shared" si="81"/>
        <v>5.6000000000000001E-2</v>
      </c>
      <c r="M510" s="21" t="str">
        <f t="shared" si="78"/>
        <v>A</v>
      </c>
      <c r="N510" s="22">
        <f t="shared" si="82"/>
        <v>4.8000000000000001E-2</v>
      </c>
      <c r="O510" s="23">
        <f t="shared" si="83"/>
        <v>0.01</v>
      </c>
      <c r="P510" s="23">
        <f t="shared" si="84"/>
        <v>0.10400000000000001</v>
      </c>
      <c r="Q510" s="27"/>
      <c r="R510" s="24">
        <f>IF($K510="N","",IF($K510="Y",VLOOKUP($A510,'Run1-4'!$A:$J,3,FALSE)))</f>
        <v>1.6899999999999998E-2</v>
      </c>
      <c r="S510" s="25" t="str">
        <f t="shared" si="85"/>
        <v>Y</v>
      </c>
      <c r="U510" s="24">
        <f>IF($K510="N","",IF($K510="Y",VLOOKUP($A510,'Run1-5'!$A:$J,3,FALSE)))</f>
        <v>2.8899999999999999E-2</v>
      </c>
      <c r="V510" s="25" t="str">
        <f t="shared" si="86"/>
        <v>Y</v>
      </c>
      <c r="X510" s="25" t="str">
        <f t="shared" si="79"/>
        <v>Y</v>
      </c>
    </row>
    <row r="511" spans="1:24" ht="15" customHeight="1" x14ac:dyDescent="0.3">
      <c r="A511" s="12" t="str">
        <f t="shared" si="77"/>
        <v>7-116411895-G+T</v>
      </c>
      <c r="B511" s="11" t="s">
        <v>1749</v>
      </c>
      <c r="C511" s="6">
        <v>1.84E-2</v>
      </c>
      <c r="D511" s="6"/>
      <c r="E511" s="6">
        <v>7</v>
      </c>
      <c r="F511" s="6">
        <v>116411895</v>
      </c>
      <c r="G511" s="6" t="s">
        <v>187</v>
      </c>
      <c r="H511" s="6" t="s">
        <v>84</v>
      </c>
      <c r="I511" s="6">
        <v>705</v>
      </c>
      <c r="K511" s="19" t="str">
        <f t="shared" si="80"/>
        <v>N</v>
      </c>
      <c r="L511" s="20" t="str">
        <f t="shared" si="81"/>
        <v/>
      </c>
      <c r="M511" s="21" t="str">
        <f t="shared" si="78"/>
        <v/>
      </c>
      <c r="N511" s="22" t="str">
        <f t="shared" si="82"/>
        <v>N/A</v>
      </c>
      <c r="O511" s="23" t="str">
        <f t="shared" si="83"/>
        <v/>
      </c>
      <c r="P511" s="23" t="str">
        <f t="shared" si="84"/>
        <v/>
      </c>
      <c r="Q511" s="27"/>
      <c r="R511" s="24" t="str">
        <f>IF($K511="N","",IF($K511="Y",VLOOKUP($A511,'Run1-4'!$A:$J,3,FALSE)))</f>
        <v/>
      </c>
      <c r="S511" s="25" t="str">
        <f t="shared" si="85"/>
        <v/>
      </c>
      <c r="U511" s="24" t="str">
        <f>IF($K511="N","",IF($K511="Y",VLOOKUP($A511,'Run1-5'!$A:$J,3,FALSE)))</f>
        <v/>
      </c>
      <c r="V511" s="25" t="str">
        <f t="shared" si="86"/>
        <v/>
      </c>
      <c r="X511" s="25" t="str">
        <f t="shared" si="79"/>
        <v>N/A</v>
      </c>
    </row>
    <row r="512" spans="1:24" ht="15" customHeight="1" x14ac:dyDescent="0.3">
      <c r="A512" s="12" t="str">
        <f t="shared" si="77"/>
        <v>7-116411932-G-C</v>
      </c>
      <c r="B512" s="11" t="s">
        <v>1750</v>
      </c>
      <c r="C512" s="6">
        <v>1.0200000000000001E-2</v>
      </c>
      <c r="D512" s="6"/>
      <c r="E512" s="6">
        <v>7</v>
      </c>
      <c r="F512" s="6">
        <v>116411932</v>
      </c>
      <c r="G512" s="6" t="s">
        <v>187</v>
      </c>
      <c r="H512" s="6" t="s">
        <v>1035</v>
      </c>
      <c r="I512" s="6">
        <v>786</v>
      </c>
      <c r="K512" s="19" t="str">
        <f t="shared" si="80"/>
        <v>N</v>
      </c>
      <c r="L512" s="20" t="str">
        <f t="shared" si="81"/>
        <v/>
      </c>
      <c r="M512" s="21" t="str">
        <f t="shared" si="78"/>
        <v/>
      </c>
      <c r="N512" s="22" t="str">
        <f t="shared" si="82"/>
        <v>N/A</v>
      </c>
      <c r="O512" s="23" t="str">
        <f t="shared" si="83"/>
        <v/>
      </c>
      <c r="P512" s="23" t="str">
        <f t="shared" si="84"/>
        <v/>
      </c>
      <c r="Q512" s="27"/>
      <c r="R512" s="24" t="str">
        <f>IF($K512="N","",IF($K512="Y",VLOOKUP($A512,'Run1-4'!$A:$J,3,FALSE)))</f>
        <v/>
      </c>
      <c r="S512" s="25" t="str">
        <f t="shared" si="85"/>
        <v/>
      </c>
      <c r="U512" s="24" t="str">
        <f>IF($K512="N","",IF($K512="Y",VLOOKUP($A512,'Run1-5'!$A:$J,3,FALSE)))</f>
        <v/>
      </c>
      <c r="V512" s="25" t="str">
        <f t="shared" si="86"/>
        <v/>
      </c>
      <c r="X512" s="25" t="str">
        <f t="shared" si="79"/>
        <v>N/A</v>
      </c>
    </row>
    <row r="513" spans="1:24" ht="15" customHeight="1" x14ac:dyDescent="0.3">
      <c r="A513" s="12" t="str">
        <f t="shared" si="77"/>
        <v>7-116411956-A</v>
      </c>
      <c r="B513" s="11" t="s">
        <v>1751</v>
      </c>
      <c r="C513" s="6">
        <v>1.17E-2</v>
      </c>
      <c r="D513" s="6"/>
      <c r="E513" s="6">
        <v>7</v>
      </c>
      <c r="F513" s="6">
        <v>116411956</v>
      </c>
      <c r="G513" s="6" t="s">
        <v>187</v>
      </c>
      <c r="H513" s="6" t="s">
        <v>1082</v>
      </c>
      <c r="I513" s="6">
        <v>769</v>
      </c>
      <c r="K513" s="19" t="str">
        <f t="shared" si="80"/>
        <v>N</v>
      </c>
      <c r="L513" s="20" t="str">
        <f t="shared" si="81"/>
        <v/>
      </c>
      <c r="M513" s="21" t="str">
        <f t="shared" si="78"/>
        <v/>
      </c>
      <c r="N513" s="22" t="str">
        <f t="shared" si="82"/>
        <v>N/A</v>
      </c>
      <c r="O513" s="23" t="str">
        <f t="shared" si="83"/>
        <v/>
      </c>
      <c r="P513" s="23" t="str">
        <f t="shared" si="84"/>
        <v/>
      </c>
      <c r="Q513" s="27"/>
      <c r="R513" s="24" t="str">
        <f>IF($K513="N","",IF($K513="Y",VLOOKUP($A513,'Run1-4'!$A:$J,3,FALSE)))</f>
        <v/>
      </c>
      <c r="S513" s="25" t="str">
        <f t="shared" si="85"/>
        <v/>
      </c>
      <c r="U513" s="24" t="str">
        <f>IF($K513="N","",IF($K513="Y",VLOOKUP($A513,'Run1-5'!$A:$J,3,FALSE)))</f>
        <v/>
      </c>
      <c r="V513" s="25" t="str">
        <f t="shared" si="86"/>
        <v/>
      </c>
      <c r="X513" s="25" t="str">
        <f t="shared" si="79"/>
        <v>N/A</v>
      </c>
    </row>
    <row r="514" spans="1:24" ht="15" customHeight="1" x14ac:dyDescent="0.3">
      <c r="A514" s="12" t="str">
        <f t="shared" si="77"/>
        <v>7-116411959-A-G</v>
      </c>
      <c r="B514" s="11" t="s">
        <v>1752</v>
      </c>
      <c r="C514" s="6">
        <v>5.2699999999999997E-2</v>
      </c>
      <c r="D514" s="6"/>
      <c r="E514" s="6">
        <v>7</v>
      </c>
      <c r="F514" s="6">
        <v>116411959</v>
      </c>
      <c r="G514" s="6" t="s">
        <v>1082</v>
      </c>
      <c r="H514" s="6" t="s">
        <v>801</v>
      </c>
      <c r="I514" s="6">
        <v>683</v>
      </c>
      <c r="K514" s="19" t="str">
        <f t="shared" si="80"/>
        <v>Y</v>
      </c>
      <c r="L514" s="20">
        <f t="shared" si="81"/>
        <v>5.2699999999999997E-2</v>
      </c>
      <c r="M514" s="21" t="str">
        <f t="shared" si="78"/>
        <v>A</v>
      </c>
      <c r="N514" s="22">
        <f t="shared" si="82"/>
        <v>4.6350000000000002E-2</v>
      </c>
      <c r="O514" s="23">
        <f t="shared" si="83"/>
        <v>0.01</v>
      </c>
      <c r="P514" s="23">
        <f t="shared" si="84"/>
        <v>9.9049999999999999E-2</v>
      </c>
      <c r="Q514" s="27"/>
      <c r="R514" s="24">
        <f>IF($K514="N","",IF($K514="Y",VLOOKUP($A514,'Run1-4'!$A:$J,3,FALSE)))</f>
        <v>8.5699999999999998E-2</v>
      </c>
      <c r="S514" s="25" t="str">
        <f t="shared" si="85"/>
        <v>Y</v>
      </c>
      <c r="U514" s="24">
        <f>IF($K514="N","",IF($K514="Y",VLOOKUP($A514,'Run1-5'!$A:$J,3,FALSE)))</f>
        <v>4.8899999999999999E-2</v>
      </c>
      <c r="V514" s="25" t="str">
        <f t="shared" si="86"/>
        <v>Y</v>
      </c>
      <c r="X514" s="25" t="str">
        <f t="shared" si="79"/>
        <v>Y</v>
      </c>
    </row>
    <row r="515" spans="1:24" ht="15" customHeight="1" x14ac:dyDescent="0.3">
      <c r="A515" s="12" t="str">
        <f t="shared" ref="A515:A578" si="87">E515&amp;"-"&amp;F515&amp;"-"&amp;H515</f>
        <v>7-116411960-A</v>
      </c>
      <c r="B515" s="11" t="s">
        <v>1753</v>
      </c>
      <c r="C515" s="6">
        <v>2.23E-2</v>
      </c>
      <c r="D515" s="6" t="s">
        <v>1412</v>
      </c>
      <c r="E515" s="6">
        <v>7</v>
      </c>
      <c r="F515" s="6">
        <v>116411960</v>
      </c>
      <c r="G515" s="6" t="s">
        <v>187</v>
      </c>
      <c r="H515" s="6" t="s">
        <v>1082</v>
      </c>
      <c r="I515" s="6">
        <v>538</v>
      </c>
      <c r="K515" s="19" t="str">
        <f t="shared" si="80"/>
        <v>N</v>
      </c>
      <c r="L515" s="20" t="str">
        <f t="shared" si="81"/>
        <v/>
      </c>
      <c r="M515" s="21" t="str">
        <f t="shared" ref="M515:M578" si="88">IF($L515="","",IF(AND($L515&gt;=0.05,$L515&lt;0.1),"A",IF(AND($L515&gt;=0.1,$L515&lt;0.2),"B",IF(AND($L515&gt;=0.2,$L515&lt;=0.25),"C"))))</f>
        <v/>
      </c>
      <c r="N515" s="22" t="str">
        <f t="shared" si="82"/>
        <v>N/A</v>
      </c>
      <c r="O515" s="23" t="str">
        <f t="shared" si="83"/>
        <v/>
      </c>
      <c r="P515" s="23" t="str">
        <f t="shared" si="84"/>
        <v/>
      </c>
      <c r="Q515" s="27"/>
      <c r="R515" s="24" t="str">
        <f>IF($K515="N","",IF($K515="Y",VLOOKUP($A515,'Run1-4'!$A:$J,3,FALSE)))</f>
        <v/>
      </c>
      <c r="S515" s="25" t="str">
        <f t="shared" si="85"/>
        <v/>
      </c>
      <c r="U515" s="24" t="str">
        <f>IF($K515="N","",IF($K515="Y",VLOOKUP($A515,'Run1-5'!$A:$J,3,FALSE)))</f>
        <v/>
      </c>
      <c r="V515" s="25" t="str">
        <f t="shared" si="86"/>
        <v/>
      </c>
      <c r="X515" s="25" t="str">
        <f t="shared" ref="X515:X578" si="89">IF($K515="N","N/A",IF(AND($S515="Y",$V515="Y"),"Y","N"))</f>
        <v>N/A</v>
      </c>
    </row>
    <row r="516" spans="1:24" ht="15" customHeight="1" x14ac:dyDescent="0.3">
      <c r="A516" s="12" t="str">
        <f t="shared" si="87"/>
        <v>7-116411971-G-C</v>
      </c>
      <c r="B516" s="11" t="s">
        <v>1754</v>
      </c>
      <c r="C516" s="6">
        <v>0.21229999999999999</v>
      </c>
      <c r="D516" s="6"/>
      <c r="E516" s="6">
        <v>7</v>
      </c>
      <c r="F516" s="6">
        <v>116411971</v>
      </c>
      <c r="G516" s="6" t="s">
        <v>187</v>
      </c>
      <c r="H516" s="6" t="s">
        <v>1035</v>
      </c>
      <c r="I516" s="6">
        <v>730</v>
      </c>
      <c r="K516" s="19" t="str">
        <f t="shared" ref="K516:K579" si="90">IF(AND($C516&lt;=0.25,C516&gt;=0.05),"Y","N")</f>
        <v>Y</v>
      </c>
      <c r="L516" s="20">
        <f t="shared" ref="L516:L579" si="91">IF(K516="Y",C516,"")</f>
        <v>0.21229999999999999</v>
      </c>
      <c r="M516" s="21" t="str">
        <f t="shared" si="88"/>
        <v>C</v>
      </c>
      <c r="N516" s="22">
        <f t="shared" ref="N516:N579" si="92">IF($M516="A",$L516*$C$1+$F$1,IF($M516="B",L516*$D$1+$F$1,IF($M516="C",L516*$E$1+$F$1,"N/A")))</f>
        <v>8.3690000000000001E-2</v>
      </c>
      <c r="O516" s="23">
        <f t="shared" ref="O516:O579" si="93">IF(L516="","",IF((L516-N516)&lt;0.01,0.01,L516-N516))</f>
        <v>0.12861</v>
      </c>
      <c r="P516" s="23">
        <f t="shared" ref="P516:P579" si="94">IF(L516="","",L516+N516)</f>
        <v>0.29598999999999998</v>
      </c>
      <c r="Q516" s="27"/>
      <c r="R516" s="24">
        <f>IF($K516="N","",IF($K516="Y",VLOOKUP($A516,'Run1-4'!$A:$J,3,FALSE)))</f>
        <v>0.20549999999999999</v>
      </c>
      <c r="S516" s="25" t="str">
        <f t="shared" ref="S516:S579" si="95">IF($K516="N","",IF(AND(R516&gt;=$O516,R516&lt;=$P516),"Y","N"))</f>
        <v>Y</v>
      </c>
      <c r="U516" s="24">
        <f>IF($K516="N","",IF($K516="Y",VLOOKUP($A516,'Run1-5'!$A:$J,3,FALSE)))</f>
        <v>0.20169999999999999</v>
      </c>
      <c r="V516" s="25" t="str">
        <f t="shared" ref="V516:V579" si="96">IF($K516="N","",IF(AND(U516&gt;=$O516,U516&lt;=$P516),"Y","N"))</f>
        <v>Y</v>
      </c>
      <c r="X516" s="25" t="str">
        <f t="shared" si="89"/>
        <v>Y</v>
      </c>
    </row>
    <row r="517" spans="1:24" ht="15" customHeight="1" x14ac:dyDescent="0.3">
      <c r="A517" s="12" t="str">
        <f t="shared" si="87"/>
        <v>7-116411972-T</v>
      </c>
      <c r="B517" s="11" t="s">
        <v>1755</v>
      </c>
      <c r="C517" s="6">
        <v>2.3199999999999998E-2</v>
      </c>
      <c r="D517" s="6"/>
      <c r="E517" s="6">
        <v>7</v>
      </c>
      <c r="F517" s="6">
        <v>116411972</v>
      </c>
      <c r="G517" s="6" t="s">
        <v>125</v>
      </c>
      <c r="H517" s="6" t="s">
        <v>1177</v>
      </c>
      <c r="I517" s="6">
        <v>560</v>
      </c>
      <c r="K517" s="19" t="str">
        <f t="shared" si="90"/>
        <v>N</v>
      </c>
      <c r="L517" s="20" t="str">
        <f t="shared" si="91"/>
        <v/>
      </c>
      <c r="M517" s="21" t="str">
        <f t="shared" si="88"/>
        <v/>
      </c>
      <c r="N517" s="22" t="str">
        <f t="shared" si="92"/>
        <v>N/A</v>
      </c>
      <c r="O517" s="23" t="str">
        <f t="shared" si="93"/>
        <v/>
      </c>
      <c r="P517" s="23" t="str">
        <f t="shared" si="94"/>
        <v/>
      </c>
      <c r="Q517" s="27"/>
      <c r="R517" s="24" t="str">
        <f>IF($K517="N","",IF($K517="Y",VLOOKUP($A517,'Run1-4'!$A:$J,3,FALSE)))</f>
        <v/>
      </c>
      <c r="S517" s="25" t="str">
        <f t="shared" si="95"/>
        <v/>
      </c>
      <c r="U517" s="24" t="str">
        <f>IF($K517="N","",IF($K517="Y",VLOOKUP($A517,'Run1-5'!$A:$J,3,FALSE)))</f>
        <v/>
      </c>
      <c r="V517" s="25" t="str">
        <f t="shared" si="96"/>
        <v/>
      </c>
      <c r="X517" s="25" t="str">
        <f t="shared" si="89"/>
        <v>N/A</v>
      </c>
    </row>
    <row r="518" spans="1:24" ht="15" customHeight="1" x14ac:dyDescent="0.3">
      <c r="A518" s="12" t="str">
        <f t="shared" si="87"/>
        <v>7-116411980-A</v>
      </c>
      <c r="B518" s="11" t="s">
        <v>1756</v>
      </c>
      <c r="C518" s="6">
        <v>1.0800000000000001E-2</v>
      </c>
      <c r="D518" s="6"/>
      <c r="E518" s="6">
        <v>7</v>
      </c>
      <c r="F518" s="6">
        <v>116411980</v>
      </c>
      <c r="G518" s="6" t="s">
        <v>187</v>
      </c>
      <c r="H518" s="6" t="s">
        <v>1082</v>
      </c>
      <c r="I518" s="6">
        <v>739</v>
      </c>
      <c r="K518" s="19" t="str">
        <f t="shared" si="90"/>
        <v>N</v>
      </c>
      <c r="L518" s="20" t="str">
        <f t="shared" si="91"/>
        <v/>
      </c>
      <c r="M518" s="21" t="str">
        <f t="shared" si="88"/>
        <v/>
      </c>
      <c r="N518" s="22" t="str">
        <f t="shared" si="92"/>
        <v>N/A</v>
      </c>
      <c r="O518" s="23" t="str">
        <f t="shared" si="93"/>
        <v/>
      </c>
      <c r="P518" s="23" t="str">
        <f t="shared" si="94"/>
        <v/>
      </c>
      <c r="Q518" s="27"/>
      <c r="R518" s="24" t="str">
        <f>IF($K518="N","",IF($K518="Y",VLOOKUP($A518,'Run1-4'!$A:$J,3,FALSE)))</f>
        <v/>
      </c>
      <c r="S518" s="25" t="str">
        <f t="shared" si="95"/>
        <v/>
      </c>
      <c r="U518" s="24" t="str">
        <f>IF($K518="N","",IF($K518="Y",VLOOKUP($A518,'Run1-5'!$A:$J,3,FALSE)))</f>
        <v/>
      </c>
      <c r="V518" s="25" t="str">
        <f t="shared" si="96"/>
        <v/>
      </c>
      <c r="X518" s="25" t="str">
        <f t="shared" si="89"/>
        <v>N/A</v>
      </c>
    </row>
    <row r="519" spans="1:24" ht="15" customHeight="1" x14ac:dyDescent="0.3">
      <c r="A519" s="12" t="str">
        <f t="shared" si="87"/>
        <v>7-116417428-C+T</v>
      </c>
      <c r="B519" s="11" t="s">
        <v>1757</v>
      </c>
      <c r="C519" s="6">
        <v>1.66E-2</v>
      </c>
      <c r="D519" s="6"/>
      <c r="E519" s="6">
        <v>7</v>
      </c>
      <c r="F519" s="6">
        <v>116417428</v>
      </c>
      <c r="G519" s="6" t="s">
        <v>125</v>
      </c>
      <c r="H519" s="6" t="s">
        <v>1283</v>
      </c>
      <c r="I519" s="6">
        <v>361</v>
      </c>
      <c r="K519" s="19" t="str">
        <f t="shared" si="90"/>
        <v>N</v>
      </c>
      <c r="L519" s="20" t="str">
        <f t="shared" si="91"/>
        <v/>
      </c>
      <c r="M519" s="21" t="str">
        <f t="shared" si="88"/>
        <v/>
      </c>
      <c r="N519" s="22" t="str">
        <f t="shared" si="92"/>
        <v>N/A</v>
      </c>
      <c r="O519" s="23" t="str">
        <f t="shared" si="93"/>
        <v/>
      </c>
      <c r="P519" s="23" t="str">
        <f t="shared" si="94"/>
        <v/>
      </c>
      <c r="Q519" s="27"/>
      <c r="R519" s="24" t="str">
        <f>IF($K519="N","",IF($K519="Y",VLOOKUP($A519,'Run1-4'!$A:$J,3,FALSE)))</f>
        <v/>
      </c>
      <c r="S519" s="25" t="str">
        <f t="shared" si="95"/>
        <v/>
      </c>
      <c r="U519" s="24" t="str">
        <f>IF($K519="N","",IF($K519="Y",VLOOKUP($A519,'Run1-5'!$A:$J,3,FALSE)))</f>
        <v/>
      </c>
      <c r="V519" s="25" t="str">
        <f t="shared" si="96"/>
        <v/>
      </c>
      <c r="X519" s="25" t="str">
        <f t="shared" si="89"/>
        <v>N/A</v>
      </c>
    </row>
    <row r="520" spans="1:24" ht="15" customHeight="1" x14ac:dyDescent="0.3">
      <c r="A520" s="12" t="str">
        <f t="shared" si="87"/>
        <v>7-116417431-T+T</v>
      </c>
      <c r="B520" s="11" t="s">
        <v>1758</v>
      </c>
      <c r="C520" s="6">
        <v>1.8100000000000002E-2</v>
      </c>
      <c r="D520" s="6"/>
      <c r="E520" s="6">
        <v>7</v>
      </c>
      <c r="F520" s="6">
        <v>116417431</v>
      </c>
      <c r="G520" s="6" t="s">
        <v>1177</v>
      </c>
      <c r="H520" s="6" t="s">
        <v>997</v>
      </c>
      <c r="I520" s="6">
        <v>387</v>
      </c>
      <c r="K520" s="19" t="str">
        <f t="shared" si="90"/>
        <v>N</v>
      </c>
      <c r="L520" s="20" t="str">
        <f t="shared" si="91"/>
        <v/>
      </c>
      <c r="M520" s="21" t="str">
        <f t="shared" si="88"/>
        <v/>
      </c>
      <c r="N520" s="22" t="str">
        <f t="shared" si="92"/>
        <v>N/A</v>
      </c>
      <c r="O520" s="23" t="str">
        <f t="shared" si="93"/>
        <v/>
      </c>
      <c r="P520" s="23" t="str">
        <f t="shared" si="94"/>
        <v/>
      </c>
      <c r="Q520" s="27"/>
      <c r="R520" s="24" t="str">
        <f>IF($K520="N","",IF($K520="Y",VLOOKUP($A520,'Run1-4'!$A:$J,3,FALSE)))</f>
        <v/>
      </c>
      <c r="S520" s="25" t="str">
        <f t="shared" si="95"/>
        <v/>
      </c>
      <c r="U520" s="24" t="str">
        <f>IF($K520="N","",IF($K520="Y",VLOOKUP($A520,'Run1-5'!$A:$J,3,FALSE)))</f>
        <v/>
      </c>
      <c r="V520" s="25" t="str">
        <f t="shared" si="96"/>
        <v/>
      </c>
      <c r="X520" s="25" t="str">
        <f t="shared" si="89"/>
        <v>N/A</v>
      </c>
    </row>
    <row r="521" spans="1:24" ht="15" customHeight="1" x14ac:dyDescent="0.3">
      <c r="A521" s="12" t="str">
        <f t="shared" si="87"/>
        <v>7-116417432-T</v>
      </c>
      <c r="B521" s="11" t="s">
        <v>1759</v>
      </c>
      <c r="C521" s="6">
        <v>1.49E-2</v>
      </c>
      <c r="D521" s="6"/>
      <c r="E521" s="6">
        <v>7</v>
      </c>
      <c r="F521" s="6">
        <v>116417432</v>
      </c>
      <c r="G521" s="6" t="s">
        <v>125</v>
      </c>
      <c r="H521" s="6" t="s">
        <v>1177</v>
      </c>
      <c r="I521" s="6">
        <v>403</v>
      </c>
      <c r="K521" s="19" t="str">
        <f t="shared" si="90"/>
        <v>N</v>
      </c>
      <c r="L521" s="20" t="str">
        <f t="shared" si="91"/>
        <v/>
      </c>
      <c r="M521" s="21" t="str">
        <f t="shared" si="88"/>
        <v/>
      </c>
      <c r="N521" s="22" t="str">
        <f t="shared" si="92"/>
        <v>N/A</v>
      </c>
      <c r="O521" s="23" t="str">
        <f t="shared" si="93"/>
        <v/>
      </c>
      <c r="P521" s="23" t="str">
        <f t="shared" si="94"/>
        <v/>
      </c>
      <c r="Q521" s="27"/>
      <c r="R521" s="24" t="str">
        <f>IF($K521="N","",IF($K521="Y",VLOOKUP($A521,'Run1-4'!$A:$J,3,FALSE)))</f>
        <v/>
      </c>
      <c r="S521" s="25" t="str">
        <f t="shared" si="95"/>
        <v/>
      </c>
      <c r="U521" s="24" t="str">
        <f>IF($K521="N","",IF($K521="Y",VLOOKUP($A521,'Run1-5'!$A:$J,3,FALSE)))</f>
        <v/>
      </c>
      <c r="V521" s="25" t="str">
        <f t="shared" si="96"/>
        <v/>
      </c>
      <c r="X521" s="25" t="str">
        <f t="shared" si="89"/>
        <v>N/A</v>
      </c>
    </row>
    <row r="522" spans="1:24" ht="15" customHeight="1" x14ac:dyDescent="0.3">
      <c r="A522" s="12" t="str">
        <f t="shared" si="87"/>
        <v>7-116417441-A-G</v>
      </c>
      <c r="B522" s="11" t="s">
        <v>1760</v>
      </c>
      <c r="C522" s="6">
        <v>0.1492</v>
      </c>
      <c r="D522" s="6"/>
      <c r="E522" s="6">
        <v>7</v>
      </c>
      <c r="F522" s="6">
        <v>116417441</v>
      </c>
      <c r="G522" s="6" t="s">
        <v>1082</v>
      </c>
      <c r="H522" s="6" t="s">
        <v>801</v>
      </c>
      <c r="I522" s="6">
        <v>429</v>
      </c>
      <c r="K522" s="19" t="str">
        <f t="shared" si="90"/>
        <v>Y</v>
      </c>
      <c r="L522" s="20">
        <f t="shared" si="91"/>
        <v>0.1492</v>
      </c>
      <c r="M522" s="21" t="str">
        <f t="shared" si="88"/>
        <v>B</v>
      </c>
      <c r="N522" s="22">
        <f t="shared" si="92"/>
        <v>7.9680000000000001E-2</v>
      </c>
      <c r="O522" s="23">
        <f t="shared" si="93"/>
        <v>6.9519999999999998E-2</v>
      </c>
      <c r="P522" s="23">
        <f t="shared" si="94"/>
        <v>0.22888</v>
      </c>
      <c r="Q522" s="27"/>
      <c r="R522" s="24">
        <f>IF($K522="N","",IF($K522="Y",VLOOKUP($A522,'Run1-4'!$A:$J,3,FALSE)))</f>
        <v>0.1171</v>
      </c>
      <c r="S522" s="25" t="str">
        <f t="shared" si="95"/>
        <v>Y</v>
      </c>
      <c r="U522" s="24">
        <f>IF($K522="N","",IF($K522="Y",VLOOKUP($A522,'Run1-5'!$A:$J,3,FALSE)))</f>
        <v>0.10249999999999999</v>
      </c>
      <c r="V522" s="25" t="str">
        <f t="shared" si="96"/>
        <v>Y</v>
      </c>
      <c r="X522" s="25" t="str">
        <f t="shared" si="89"/>
        <v>Y</v>
      </c>
    </row>
    <row r="523" spans="1:24" ht="15" customHeight="1" x14ac:dyDescent="0.3">
      <c r="A523" s="12" t="str">
        <f t="shared" si="87"/>
        <v>7-116417452-A</v>
      </c>
      <c r="B523" s="11" t="s">
        <v>1761</v>
      </c>
      <c r="C523" s="6">
        <v>1.11E-2</v>
      </c>
      <c r="D523" s="6"/>
      <c r="E523" s="6">
        <v>7</v>
      </c>
      <c r="F523" s="6">
        <v>116417452</v>
      </c>
      <c r="G523" s="6" t="s">
        <v>187</v>
      </c>
      <c r="H523" s="6" t="s">
        <v>1082</v>
      </c>
      <c r="I523" s="6">
        <v>451</v>
      </c>
      <c r="K523" s="19" t="str">
        <f t="shared" si="90"/>
        <v>N</v>
      </c>
      <c r="L523" s="20" t="str">
        <f t="shared" si="91"/>
        <v/>
      </c>
      <c r="M523" s="21" t="str">
        <f t="shared" si="88"/>
        <v/>
      </c>
      <c r="N523" s="22" t="str">
        <f t="shared" si="92"/>
        <v>N/A</v>
      </c>
      <c r="O523" s="23" t="str">
        <f t="shared" si="93"/>
        <v/>
      </c>
      <c r="P523" s="23" t="str">
        <f t="shared" si="94"/>
        <v/>
      </c>
      <c r="Q523" s="27"/>
      <c r="R523" s="24" t="str">
        <f>IF($K523="N","",IF($K523="Y",VLOOKUP($A523,'Run1-4'!$A:$J,3,FALSE)))</f>
        <v/>
      </c>
      <c r="S523" s="25" t="str">
        <f t="shared" si="95"/>
        <v/>
      </c>
      <c r="U523" s="24" t="str">
        <f>IF($K523="N","",IF($K523="Y",VLOOKUP($A523,'Run1-5'!$A:$J,3,FALSE)))</f>
        <v/>
      </c>
      <c r="V523" s="25" t="str">
        <f t="shared" si="96"/>
        <v/>
      </c>
      <c r="X523" s="25" t="str">
        <f t="shared" si="89"/>
        <v>N/A</v>
      </c>
    </row>
    <row r="524" spans="1:24" ht="15" customHeight="1" x14ac:dyDescent="0.3">
      <c r="A524" s="12" t="str">
        <f t="shared" si="87"/>
        <v>7-116417470-C-T</v>
      </c>
      <c r="B524" s="11" t="s">
        <v>1762</v>
      </c>
      <c r="C524" s="6">
        <v>4.4699999999999997E-2</v>
      </c>
      <c r="D524" s="6" t="s">
        <v>1118</v>
      </c>
      <c r="E524" s="6">
        <v>7</v>
      </c>
      <c r="F524" s="6">
        <v>116417470</v>
      </c>
      <c r="G524" s="6" t="s">
        <v>125</v>
      </c>
      <c r="H524" s="6" t="s">
        <v>493</v>
      </c>
      <c r="I524" s="6">
        <v>470</v>
      </c>
      <c r="K524" s="19" t="str">
        <f t="shared" si="90"/>
        <v>N</v>
      </c>
      <c r="L524" s="20" t="str">
        <f t="shared" si="91"/>
        <v/>
      </c>
      <c r="M524" s="21" t="str">
        <f t="shared" si="88"/>
        <v/>
      </c>
      <c r="N524" s="22" t="str">
        <f t="shared" si="92"/>
        <v>N/A</v>
      </c>
      <c r="O524" s="23" t="str">
        <f t="shared" si="93"/>
        <v/>
      </c>
      <c r="P524" s="23" t="str">
        <f t="shared" si="94"/>
        <v/>
      </c>
      <c r="Q524" s="27"/>
      <c r="R524" s="24" t="str">
        <f>IF($K524="N","",IF($K524="Y",VLOOKUP($A524,'Run1-4'!$A:$J,3,FALSE)))</f>
        <v/>
      </c>
      <c r="S524" s="25" t="str">
        <f t="shared" si="95"/>
        <v/>
      </c>
      <c r="U524" s="24" t="str">
        <f>IF($K524="N","",IF($K524="Y",VLOOKUP($A524,'Run1-5'!$A:$J,3,FALSE)))</f>
        <v/>
      </c>
      <c r="V524" s="25" t="str">
        <f t="shared" si="96"/>
        <v/>
      </c>
      <c r="X524" s="25" t="str">
        <f t="shared" si="89"/>
        <v>N/A</v>
      </c>
    </row>
    <row r="525" spans="1:24" ht="15" customHeight="1" x14ac:dyDescent="0.3">
      <c r="A525" s="12" t="str">
        <f t="shared" si="87"/>
        <v>7-116417506-T</v>
      </c>
      <c r="B525" s="11" t="s">
        <v>1763</v>
      </c>
      <c r="C525" s="6">
        <v>1.47E-2</v>
      </c>
      <c r="D525" s="6"/>
      <c r="E525" s="6">
        <v>7</v>
      </c>
      <c r="F525" s="6">
        <v>116417506</v>
      </c>
      <c r="G525" s="6" t="s">
        <v>125</v>
      </c>
      <c r="H525" s="6" t="s">
        <v>1177</v>
      </c>
      <c r="I525" s="6">
        <v>475</v>
      </c>
      <c r="K525" s="19" t="str">
        <f t="shared" si="90"/>
        <v>N</v>
      </c>
      <c r="L525" s="20" t="str">
        <f t="shared" si="91"/>
        <v/>
      </c>
      <c r="M525" s="21" t="str">
        <f t="shared" si="88"/>
        <v/>
      </c>
      <c r="N525" s="22" t="str">
        <f t="shared" si="92"/>
        <v>N/A</v>
      </c>
      <c r="O525" s="23" t="str">
        <f t="shared" si="93"/>
        <v/>
      </c>
      <c r="P525" s="23" t="str">
        <f t="shared" si="94"/>
        <v/>
      </c>
      <c r="Q525" s="27"/>
      <c r="R525" s="24" t="str">
        <f>IF($K525="N","",IF($K525="Y",VLOOKUP($A525,'Run1-4'!$A:$J,3,FALSE)))</f>
        <v/>
      </c>
      <c r="S525" s="25" t="str">
        <f t="shared" si="95"/>
        <v/>
      </c>
      <c r="U525" s="24" t="str">
        <f>IF($K525="N","",IF($K525="Y",VLOOKUP($A525,'Run1-5'!$A:$J,3,FALSE)))</f>
        <v/>
      </c>
      <c r="V525" s="25" t="str">
        <f t="shared" si="96"/>
        <v/>
      </c>
      <c r="X525" s="25" t="str">
        <f t="shared" si="89"/>
        <v>N/A</v>
      </c>
    </row>
    <row r="526" spans="1:24" ht="15" customHeight="1" x14ac:dyDescent="0.3">
      <c r="A526" s="12" t="str">
        <f t="shared" si="87"/>
        <v>7-116417515-T</v>
      </c>
      <c r="B526" s="11" t="s">
        <v>1764</v>
      </c>
      <c r="C526" s="6">
        <v>1.0699999999999999E-2</v>
      </c>
      <c r="D526" s="6"/>
      <c r="E526" s="6">
        <v>7</v>
      </c>
      <c r="F526" s="6">
        <v>116417515</v>
      </c>
      <c r="G526" s="6" t="s">
        <v>125</v>
      </c>
      <c r="H526" s="6" t="s">
        <v>1177</v>
      </c>
      <c r="I526" s="6">
        <v>468</v>
      </c>
      <c r="K526" s="19" t="str">
        <f t="shared" si="90"/>
        <v>N</v>
      </c>
      <c r="L526" s="20" t="str">
        <f t="shared" si="91"/>
        <v/>
      </c>
      <c r="M526" s="21" t="str">
        <f t="shared" si="88"/>
        <v/>
      </c>
      <c r="N526" s="22" t="str">
        <f t="shared" si="92"/>
        <v>N/A</v>
      </c>
      <c r="O526" s="23" t="str">
        <f t="shared" si="93"/>
        <v/>
      </c>
      <c r="P526" s="23" t="str">
        <f t="shared" si="94"/>
        <v/>
      </c>
      <c r="Q526" s="27"/>
      <c r="R526" s="24" t="str">
        <f>IF($K526="N","",IF($K526="Y",VLOOKUP($A526,'Run1-4'!$A:$J,3,FALSE)))</f>
        <v/>
      </c>
      <c r="S526" s="25" t="str">
        <f t="shared" si="95"/>
        <v/>
      </c>
      <c r="U526" s="24" t="str">
        <f>IF($K526="N","",IF($K526="Y",VLOOKUP($A526,'Run1-5'!$A:$J,3,FALSE)))</f>
        <v/>
      </c>
      <c r="V526" s="25" t="str">
        <f t="shared" si="96"/>
        <v/>
      </c>
      <c r="X526" s="25" t="str">
        <f t="shared" si="89"/>
        <v>N/A</v>
      </c>
    </row>
    <row r="527" spans="1:24" ht="15" customHeight="1" x14ac:dyDescent="0.3">
      <c r="A527" s="12" t="str">
        <f t="shared" si="87"/>
        <v>7-116417522-T</v>
      </c>
      <c r="B527" s="11" t="s">
        <v>1765</v>
      </c>
      <c r="C527" s="6">
        <v>1.2699999999999999E-2</v>
      </c>
      <c r="D527" s="6"/>
      <c r="E527" s="6">
        <v>7</v>
      </c>
      <c r="F527" s="6">
        <v>116417522</v>
      </c>
      <c r="G527" s="6" t="s">
        <v>125</v>
      </c>
      <c r="H527" s="6" t="s">
        <v>1177</v>
      </c>
      <c r="I527" s="6">
        <v>471</v>
      </c>
      <c r="K527" s="19" t="str">
        <f t="shared" si="90"/>
        <v>N</v>
      </c>
      <c r="L527" s="20" t="str">
        <f t="shared" si="91"/>
        <v/>
      </c>
      <c r="M527" s="21" t="str">
        <f t="shared" si="88"/>
        <v/>
      </c>
      <c r="N527" s="22" t="str">
        <f t="shared" si="92"/>
        <v>N/A</v>
      </c>
      <c r="O527" s="23" t="str">
        <f t="shared" si="93"/>
        <v/>
      </c>
      <c r="P527" s="23" t="str">
        <f t="shared" si="94"/>
        <v/>
      </c>
      <c r="Q527" s="27"/>
      <c r="R527" s="24" t="str">
        <f>IF($K527="N","",IF($K527="Y",VLOOKUP($A527,'Run1-4'!$A:$J,3,FALSE)))</f>
        <v/>
      </c>
      <c r="S527" s="25" t="str">
        <f t="shared" si="95"/>
        <v/>
      </c>
      <c r="U527" s="24" t="str">
        <f>IF($K527="N","",IF($K527="Y",VLOOKUP($A527,'Run1-5'!$A:$J,3,FALSE)))</f>
        <v/>
      </c>
      <c r="V527" s="25" t="str">
        <f t="shared" si="96"/>
        <v/>
      </c>
      <c r="X527" s="25" t="str">
        <f t="shared" si="89"/>
        <v>N/A</v>
      </c>
    </row>
    <row r="528" spans="1:24" ht="15" customHeight="1" x14ac:dyDescent="0.3">
      <c r="A528" s="12" t="str">
        <f t="shared" si="87"/>
        <v>7-116417532-T</v>
      </c>
      <c r="B528" s="11" t="s">
        <v>1766</v>
      </c>
      <c r="C528" s="6">
        <v>1.7399999999999999E-2</v>
      </c>
      <c r="D528" s="6"/>
      <c r="E528" s="6">
        <v>7</v>
      </c>
      <c r="F528" s="6">
        <v>116417532</v>
      </c>
      <c r="G528" s="6" t="s">
        <v>125</v>
      </c>
      <c r="H528" s="6" t="s">
        <v>1177</v>
      </c>
      <c r="I528" s="6">
        <v>460</v>
      </c>
      <c r="K528" s="19" t="str">
        <f t="shared" si="90"/>
        <v>N</v>
      </c>
      <c r="L528" s="20" t="str">
        <f t="shared" si="91"/>
        <v/>
      </c>
      <c r="M528" s="21" t="str">
        <f t="shared" si="88"/>
        <v/>
      </c>
      <c r="N528" s="22" t="str">
        <f t="shared" si="92"/>
        <v>N/A</v>
      </c>
      <c r="O528" s="23" t="str">
        <f t="shared" si="93"/>
        <v/>
      </c>
      <c r="P528" s="23" t="str">
        <f t="shared" si="94"/>
        <v/>
      </c>
      <c r="Q528" s="27"/>
      <c r="R528" s="24" t="str">
        <f>IF($K528="N","",IF($K528="Y",VLOOKUP($A528,'Run1-4'!$A:$J,3,FALSE)))</f>
        <v/>
      </c>
      <c r="S528" s="25" t="str">
        <f t="shared" si="95"/>
        <v/>
      </c>
      <c r="U528" s="24" t="str">
        <f>IF($K528="N","",IF($K528="Y",VLOOKUP($A528,'Run1-5'!$A:$J,3,FALSE)))</f>
        <v/>
      </c>
      <c r="V528" s="25" t="str">
        <f t="shared" si="96"/>
        <v/>
      </c>
      <c r="X528" s="25" t="str">
        <f t="shared" si="89"/>
        <v>N/A</v>
      </c>
    </row>
    <row r="529" spans="1:24" ht="15" customHeight="1" x14ac:dyDescent="0.3">
      <c r="A529" s="12" t="str">
        <f t="shared" si="87"/>
        <v>7-116423416-A</v>
      </c>
      <c r="B529" s="11" t="s">
        <v>1767</v>
      </c>
      <c r="C529" s="6">
        <v>1.2E-2</v>
      </c>
      <c r="D529" s="6"/>
      <c r="E529" s="6">
        <v>7</v>
      </c>
      <c r="F529" s="6">
        <v>116423416</v>
      </c>
      <c r="G529" s="6" t="s">
        <v>187</v>
      </c>
      <c r="H529" s="6" t="s">
        <v>1082</v>
      </c>
      <c r="I529" s="6">
        <v>752</v>
      </c>
      <c r="K529" s="19" t="str">
        <f t="shared" si="90"/>
        <v>N</v>
      </c>
      <c r="L529" s="20" t="str">
        <f t="shared" si="91"/>
        <v/>
      </c>
      <c r="M529" s="21" t="str">
        <f t="shared" si="88"/>
        <v/>
      </c>
      <c r="N529" s="22" t="str">
        <f t="shared" si="92"/>
        <v>N/A</v>
      </c>
      <c r="O529" s="23" t="str">
        <f t="shared" si="93"/>
        <v/>
      </c>
      <c r="P529" s="23" t="str">
        <f t="shared" si="94"/>
        <v/>
      </c>
      <c r="Q529" s="27"/>
      <c r="R529" s="24" t="str">
        <f>IF($K529="N","",IF($K529="Y",VLOOKUP($A529,'Run1-4'!$A:$J,3,FALSE)))</f>
        <v/>
      </c>
      <c r="S529" s="25" t="str">
        <f t="shared" si="95"/>
        <v/>
      </c>
      <c r="U529" s="24" t="str">
        <f>IF($K529="N","",IF($K529="Y",VLOOKUP($A529,'Run1-5'!$A:$J,3,FALSE)))</f>
        <v/>
      </c>
      <c r="V529" s="25" t="str">
        <f t="shared" si="96"/>
        <v/>
      </c>
      <c r="X529" s="25" t="str">
        <f t="shared" si="89"/>
        <v>N/A</v>
      </c>
    </row>
    <row r="530" spans="1:24" ht="15" customHeight="1" x14ac:dyDescent="0.3">
      <c r="A530" s="12" t="str">
        <f t="shared" si="87"/>
        <v>7-116423432-A</v>
      </c>
      <c r="B530" s="11" t="s">
        <v>1768</v>
      </c>
      <c r="C530" s="6">
        <v>1.04E-2</v>
      </c>
      <c r="D530" s="6"/>
      <c r="E530" s="6">
        <v>7</v>
      </c>
      <c r="F530" s="6">
        <v>116423432</v>
      </c>
      <c r="G530" s="6" t="s">
        <v>187</v>
      </c>
      <c r="H530" s="6" t="s">
        <v>1082</v>
      </c>
      <c r="I530" s="6">
        <v>771</v>
      </c>
      <c r="K530" s="19" t="str">
        <f t="shared" si="90"/>
        <v>N</v>
      </c>
      <c r="L530" s="20" t="str">
        <f t="shared" si="91"/>
        <v/>
      </c>
      <c r="M530" s="21" t="str">
        <f t="shared" si="88"/>
        <v/>
      </c>
      <c r="N530" s="22" t="str">
        <f t="shared" si="92"/>
        <v>N/A</v>
      </c>
      <c r="O530" s="23" t="str">
        <f t="shared" si="93"/>
        <v/>
      </c>
      <c r="P530" s="23" t="str">
        <f t="shared" si="94"/>
        <v/>
      </c>
      <c r="Q530" s="27"/>
      <c r="R530" s="24" t="str">
        <f>IF($K530="N","",IF($K530="Y",VLOOKUP($A530,'Run1-4'!$A:$J,3,FALSE)))</f>
        <v/>
      </c>
      <c r="S530" s="25" t="str">
        <f t="shared" si="95"/>
        <v/>
      </c>
      <c r="U530" s="24" t="str">
        <f>IF($K530="N","",IF($K530="Y",VLOOKUP($A530,'Run1-5'!$A:$J,3,FALSE)))</f>
        <v/>
      </c>
      <c r="V530" s="25" t="str">
        <f t="shared" si="96"/>
        <v/>
      </c>
      <c r="X530" s="25" t="str">
        <f t="shared" si="89"/>
        <v>N/A</v>
      </c>
    </row>
    <row r="531" spans="1:24" ht="15" customHeight="1" x14ac:dyDescent="0.3">
      <c r="A531" s="12" t="str">
        <f t="shared" si="87"/>
        <v>7-116423482-G-A</v>
      </c>
      <c r="B531" s="11" t="s">
        <v>1769</v>
      </c>
      <c r="C531" s="6">
        <v>4.0099999999999997E-2</v>
      </c>
      <c r="D531" s="6"/>
      <c r="E531" s="6">
        <v>7</v>
      </c>
      <c r="F531" s="6">
        <v>116423482</v>
      </c>
      <c r="G531" s="6" t="s">
        <v>187</v>
      </c>
      <c r="H531" s="6" t="s">
        <v>590</v>
      </c>
      <c r="I531" s="6">
        <v>748</v>
      </c>
      <c r="K531" s="19" t="str">
        <f t="shared" si="90"/>
        <v>N</v>
      </c>
      <c r="L531" s="20" t="str">
        <f t="shared" si="91"/>
        <v/>
      </c>
      <c r="M531" s="21" t="str">
        <f t="shared" si="88"/>
        <v/>
      </c>
      <c r="N531" s="22" t="str">
        <f t="shared" si="92"/>
        <v>N/A</v>
      </c>
      <c r="O531" s="23" t="str">
        <f t="shared" si="93"/>
        <v/>
      </c>
      <c r="P531" s="23" t="str">
        <f t="shared" si="94"/>
        <v/>
      </c>
      <c r="Q531" s="27"/>
      <c r="R531" s="24" t="str">
        <f>IF($K531="N","",IF($K531="Y",VLOOKUP($A531,'Run1-4'!$A:$J,3,FALSE)))</f>
        <v/>
      </c>
      <c r="S531" s="25" t="str">
        <f t="shared" si="95"/>
        <v/>
      </c>
      <c r="U531" s="24" t="str">
        <f>IF($K531="N","",IF($K531="Y",VLOOKUP($A531,'Run1-5'!$A:$J,3,FALSE)))</f>
        <v/>
      </c>
      <c r="V531" s="25" t="str">
        <f t="shared" si="96"/>
        <v/>
      </c>
      <c r="X531" s="25" t="str">
        <f t="shared" si="89"/>
        <v>N/A</v>
      </c>
    </row>
    <row r="532" spans="1:24" ht="15" customHeight="1" x14ac:dyDescent="0.3">
      <c r="A532" s="12" t="str">
        <f t="shared" si="87"/>
        <v>7-116423483-A+AGTCTGC</v>
      </c>
      <c r="B532" s="11" t="s">
        <v>1770</v>
      </c>
      <c r="C532" s="6">
        <v>0.2054</v>
      </c>
      <c r="D532" s="6"/>
      <c r="E532" s="6">
        <v>7</v>
      </c>
      <c r="F532" s="6">
        <v>116423483</v>
      </c>
      <c r="G532" s="6" t="s">
        <v>1082</v>
      </c>
      <c r="H532" s="6" t="s">
        <v>682</v>
      </c>
      <c r="I532" s="6">
        <v>521</v>
      </c>
      <c r="K532" s="19" t="str">
        <f t="shared" si="90"/>
        <v>Y</v>
      </c>
      <c r="L532" s="20">
        <f t="shared" si="91"/>
        <v>0.2054</v>
      </c>
      <c r="M532" s="21" t="str">
        <f t="shared" si="88"/>
        <v>C</v>
      </c>
      <c r="N532" s="22">
        <f t="shared" si="92"/>
        <v>8.1619999999999998E-2</v>
      </c>
      <c r="O532" s="23">
        <f t="shared" si="93"/>
        <v>0.12378</v>
      </c>
      <c r="P532" s="23">
        <f t="shared" si="94"/>
        <v>0.28702</v>
      </c>
      <c r="Q532" s="27"/>
      <c r="R532" s="24">
        <f>IF($K532="N","",IF($K532="Y",VLOOKUP($A532,'Run1-4'!$A:$J,3,FALSE)))</f>
        <v>0.13070000000000001</v>
      </c>
      <c r="S532" s="25" t="str">
        <f t="shared" si="95"/>
        <v>Y</v>
      </c>
      <c r="U532" s="24">
        <f>IF($K532="N","",IF($K532="Y",VLOOKUP($A532,'Run1-5'!$A:$J,3,FALSE)))</f>
        <v>0.1071</v>
      </c>
      <c r="V532" s="25" t="str">
        <f t="shared" si="96"/>
        <v>N</v>
      </c>
      <c r="X532" s="25" t="str">
        <f t="shared" si="89"/>
        <v>N</v>
      </c>
    </row>
    <row r="533" spans="1:24" ht="15" customHeight="1" x14ac:dyDescent="0.3">
      <c r="A533" s="12" t="str">
        <f t="shared" si="87"/>
        <v>7-128845110-C</v>
      </c>
      <c r="B533" s="11" t="s">
        <v>1771</v>
      </c>
      <c r="C533" s="6">
        <v>1.18E-2</v>
      </c>
      <c r="D533" s="6"/>
      <c r="E533" s="6">
        <v>7</v>
      </c>
      <c r="F533" s="6">
        <v>128845110</v>
      </c>
      <c r="G533" s="6" t="s">
        <v>1082</v>
      </c>
      <c r="H533" s="6" t="s">
        <v>125</v>
      </c>
      <c r="I533" s="6">
        <v>679</v>
      </c>
      <c r="K533" s="19" t="str">
        <f t="shared" si="90"/>
        <v>N</v>
      </c>
      <c r="L533" s="20" t="str">
        <f t="shared" si="91"/>
        <v/>
      </c>
      <c r="M533" s="21" t="str">
        <f t="shared" si="88"/>
        <v/>
      </c>
      <c r="N533" s="22" t="str">
        <f t="shared" si="92"/>
        <v>N/A</v>
      </c>
      <c r="O533" s="23" t="str">
        <f t="shared" si="93"/>
        <v/>
      </c>
      <c r="P533" s="23" t="str">
        <f t="shared" si="94"/>
        <v/>
      </c>
      <c r="Q533" s="27"/>
      <c r="R533" s="24" t="str">
        <f>IF($K533="N","",IF($K533="Y",VLOOKUP($A533,'Run1-4'!$A:$J,3,FALSE)))</f>
        <v/>
      </c>
      <c r="S533" s="25" t="str">
        <f t="shared" si="95"/>
        <v/>
      </c>
      <c r="U533" s="24" t="str">
        <f>IF($K533="N","",IF($K533="Y",VLOOKUP($A533,'Run1-5'!$A:$J,3,FALSE)))</f>
        <v/>
      </c>
      <c r="V533" s="25" t="str">
        <f t="shared" si="96"/>
        <v/>
      </c>
      <c r="X533" s="25" t="str">
        <f t="shared" si="89"/>
        <v>N/A</v>
      </c>
    </row>
    <row r="534" spans="1:24" ht="15" customHeight="1" x14ac:dyDescent="0.3">
      <c r="A534" s="12" t="str">
        <f t="shared" si="87"/>
        <v>7-128845111-A-C</v>
      </c>
      <c r="B534" s="11" t="s">
        <v>1772</v>
      </c>
      <c r="C534" s="6">
        <v>0.21490000000000001</v>
      </c>
      <c r="D534" s="6"/>
      <c r="E534" s="6">
        <v>7</v>
      </c>
      <c r="F534" s="6">
        <v>128845111</v>
      </c>
      <c r="G534" s="6" t="s">
        <v>1082</v>
      </c>
      <c r="H534" s="6" t="s">
        <v>738</v>
      </c>
      <c r="I534" s="6">
        <v>726</v>
      </c>
      <c r="K534" s="19" t="str">
        <f t="shared" si="90"/>
        <v>Y</v>
      </c>
      <c r="L534" s="20">
        <f t="shared" si="91"/>
        <v>0.21490000000000001</v>
      </c>
      <c r="M534" s="21" t="str">
        <f t="shared" si="88"/>
        <v>C</v>
      </c>
      <c r="N534" s="22">
        <f t="shared" si="92"/>
        <v>8.4470000000000003E-2</v>
      </c>
      <c r="O534" s="23">
        <f t="shared" si="93"/>
        <v>0.13042999999999999</v>
      </c>
      <c r="P534" s="23">
        <f t="shared" si="94"/>
        <v>0.29937000000000002</v>
      </c>
      <c r="Q534" s="27"/>
      <c r="R534" s="24">
        <f>IF($K534="N","",IF($K534="Y",VLOOKUP($A534,'Run1-4'!$A:$J,3,FALSE)))</f>
        <v>0.20960000000000001</v>
      </c>
      <c r="S534" s="25" t="str">
        <f t="shared" si="95"/>
        <v>Y</v>
      </c>
      <c r="U534" s="24">
        <f>IF($K534="N","",IF($K534="Y",VLOOKUP($A534,'Run1-5'!$A:$J,3,FALSE)))</f>
        <v>0.2112</v>
      </c>
      <c r="V534" s="25" t="str">
        <f t="shared" si="96"/>
        <v>Y</v>
      </c>
      <c r="X534" s="25" t="str">
        <f t="shared" si="89"/>
        <v>Y</v>
      </c>
    </row>
    <row r="535" spans="1:24" ht="15" customHeight="1" x14ac:dyDescent="0.3">
      <c r="A535" s="12" t="str">
        <f t="shared" si="87"/>
        <v>7-128845112-A</v>
      </c>
      <c r="B535" s="11" t="s">
        <v>1773</v>
      </c>
      <c r="C535" s="6">
        <v>2.75E-2</v>
      </c>
      <c r="D535" s="6"/>
      <c r="E535" s="6">
        <v>7</v>
      </c>
      <c r="F535" s="6">
        <v>128845112</v>
      </c>
      <c r="G535" s="6" t="s">
        <v>125</v>
      </c>
      <c r="H535" s="6" t="s">
        <v>1082</v>
      </c>
      <c r="I535" s="6">
        <v>436</v>
      </c>
      <c r="K535" s="19" t="str">
        <f t="shared" si="90"/>
        <v>N</v>
      </c>
      <c r="L535" s="20" t="str">
        <f t="shared" si="91"/>
        <v/>
      </c>
      <c r="M535" s="21" t="str">
        <f t="shared" si="88"/>
        <v/>
      </c>
      <c r="N535" s="22" t="str">
        <f t="shared" si="92"/>
        <v>N/A</v>
      </c>
      <c r="O535" s="23" t="str">
        <f t="shared" si="93"/>
        <v/>
      </c>
      <c r="P535" s="23" t="str">
        <f t="shared" si="94"/>
        <v/>
      </c>
      <c r="Q535" s="27"/>
      <c r="R535" s="24" t="str">
        <f>IF($K535="N","",IF($K535="Y",VLOOKUP($A535,'Run1-4'!$A:$J,3,FALSE)))</f>
        <v/>
      </c>
      <c r="S535" s="25" t="str">
        <f t="shared" si="95"/>
        <v/>
      </c>
      <c r="U535" s="24" t="str">
        <f>IF($K535="N","",IF($K535="Y",VLOOKUP($A535,'Run1-5'!$A:$J,3,FALSE)))</f>
        <v/>
      </c>
      <c r="V535" s="25" t="str">
        <f t="shared" si="96"/>
        <v/>
      </c>
      <c r="X535" s="25" t="str">
        <f t="shared" si="89"/>
        <v>N/A</v>
      </c>
    </row>
    <row r="536" spans="1:24" ht="15" customHeight="1" x14ac:dyDescent="0.3">
      <c r="A536" s="12" t="str">
        <f t="shared" si="87"/>
        <v>7-128845112-T</v>
      </c>
      <c r="B536" s="11" t="s">
        <v>1774</v>
      </c>
      <c r="C536" s="6">
        <v>1.38E-2</v>
      </c>
      <c r="D536" s="6"/>
      <c r="E536" s="6">
        <v>7</v>
      </c>
      <c r="F536" s="6">
        <v>128845112</v>
      </c>
      <c r="G536" s="6" t="s">
        <v>125</v>
      </c>
      <c r="H536" s="6" t="s">
        <v>1177</v>
      </c>
      <c r="I536" s="6">
        <v>436</v>
      </c>
      <c r="K536" s="19" t="str">
        <f t="shared" si="90"/>
        <v>N</v>
      </c>
      <c r="L536" s="20" t="str">
        <f t="shared" si="91"/>
        <v/>
      </c>
      <c r="M536" s="21" t="str">
        <f t="shared" si="88"/>
        <v/>
      </c>
      <c r="N536" s="22" t="str">
        <f t="shared" si="92"/>
        <v>N/A</v>
      </c>
      <c r="O536" s="23" t="str">
        <f t="shared" si="93"/>
        <v/>
      </c>
      <c r="P536" s="23" t="str">
        <f t="shared" si="94"/>
        <v/>
      </c>
      <c r="Q536" s="27"/>
      <c r="R536" s="24" t="str">
        <f>IF($K536="N","",IF($K536="Y",VLOOKUP($A536,'Run1-4'!$A:$J,3,FALSE)))</f>
        <v/>
      </c>
      <c r="S536" s="25" t="str">
        <f t="shared" si="95"/>
        <v/>
      </c>
      <c r="U536" s="24" t="str">
        <f>IF($K536="N","",IF($K536="Y",VLOOKUP($A536,'Run1-5'!$A:$J,3,FALSE)))</f>
        <v/>
      </c>
      <c r="V536" s="25" t="str">
        <f t="shared" si="96"/>
        <v/>
      </c>
      <c r="X536" s="25" t="str">
        <f t="shared" si="89"/>
        <v>N/A</v>
      </c>
    </row>
    <row r="537" spans="1:24" ht="15" customHeight="1" x14ac:dyDescent="0.3">
      <c r="A537" s="12" t="str">
        <f t="shared" si="87"/>
        <v>7-128845117-G</v>
      </c>
      <c r="B537" s="11" t="s">
        <v>1775</v>
      </c>
      <c r="C537" s="6">
        <v>2.2100000000000002E-2</v>
      </c>
      <c r="D537" s="6"/>
      <c r="E537" s="6">
        <v>7</v>
      </c>
      <c r="F537" s="6">
        <v>128845117</v>
      </c>
      <c r="G537" s="6" t="s">
        <v>1082</v>
      </c>
      <c r="H537" s="6" t="s">
        <v>187</v>
      </c>
      <c r="I537" s="6">
        <v>679</v>
      </c>
      <c r="K537" s="19" t="str">
        <f t="shared" si="90"/>
        <v>N</v>
      </c>
      <c r="L537" s="20" t="str">
        <f t="shared" si="91"/>
        <v/>
      </c>
      <c r="M537" s="21" t="str">
        <f t="shared" si="88"/>
        <v/>
      </c>
      <c r="N537" s="22" t="str">
        <f t="shared" si="92"/>
        <v>N/A</v>
      </c>
      <c r="O537" s="23" t="str">
        <f t="shared" si="93"/>
        <v/>
      </c>
      <c r="P537" s="23" t="str">
        <f t="shared" si="94"/>
        <v/>
      </c>
      <c r="Q537" s="27"/>
      <c r="R537" s="24" t="str">
        <f>IF($K537="N","",IF($K537="Y",VLOOKUP($A537,'Run1-4'!$A:$J,3,FALSE)))</f>
        <v/>
      </c>
      <c r="S537" s="25" t="str">
        <f t="shared" si="95"/>
        <v/>
      </c>
      <c r="U537" s="24" t="str">
        <f>IF($K537="N","",IF($K537="Y",VLOOKUP($A537,'Run1-5'!$A:$J,3,FALSE)))</f>
        <v/>
      </c>
      <c r="V537" s="25" t="str">
        <f t="shared" si="96"/>
        <v/>
      </c>
      <c r="X537" s="25" t="str">
        <f t="shared" si="89"/>
        <v>N/A</v>
      </c>
    </row>
    <row r="538" spans="1:24" ht="15" customHeight="1" x14ac:dyDescent="0.3">
      <c r="A538" s="12" t="str">
        <f t="shared" si="87"/>
        <v>7-128845118-A</v>
      </c>
      <c r="B538" s="11" t="s">
        <v>1776</v>
      </c>
      <c r="C538" s="6">
        <v>1.2200000000000001E-2</v>
      </c>
      <c r="D538" s="6"/>
      <c r="E538" s="6">
        <v>7</v>
      </c>
      <c r="F538" s="6">
        <v>128845118</v>
      </c>
      <c r="G538" s="6" t="s">
        <v>187</v>
      </c>
      <c r="H538" s="6" t="s">
        <v>1082</v>
      </c>
      <c r="I538" s="6">
        <v>657</v>
      </c>
      <c r="K538" s="19" t="str">
        <f t="shared" si="90"/>
        <v>N</v>
      </c>
      <c r="L538" s="20" t="str">
        <f t="shared" si="91"/>
        <v/>
      </c>
      <c r="M538" s="21" t="str">
        <f t="shared" si="88"/>
        <v/>
      </c>
      <c r="N538" s="22" t="str">
        <f t="shared" si="92"/>
        <v>N/A</v>
      </c>
      <c r="O538" s="23" t="str">
        <f t="shared" si="93"/>
        <v/>
      </c>
      <c r="P538" s="23" t="str">
        <f t="shared" si="94"/>
        <v/>
      </c>
      <c r="Q538" s="27"/>
      <c r="R538" s="24" t="str">
        <f>IF($K538="N","",IF($K538="Y",VLOOKUP($A538,'Run1-4'!$A:$J,3,FALSE)))</f>
        <v/>
      </c>
      <c r="S538" s="25" t="str">
        <f t="shared" si="95"/>
        <v/>
      </c>
      <c r="U538" s="24" t="str">
        <f>IF($K538="N","",IF($K538="Y",VLOOKUP($A538,'Run1-5'!$A:$J,3,FALSE)))</f>
        <v/>
      </c>
      <c r="V538" s="25" t="str">
        <f t="shared" si="96"/>
        <v/>
      </c>
      <c r="X538" s="25" t="str">
        <f t="shared" si="89"/>
        <v>N/A</v>
      </c>
    </row>
    <row r="539" spans="1:24" ht="15" customHeight="1" x14ac:dyDescent="0.3">
      <c r="A539" s="12" t="str">
        <f t="shared" si="87"/>
        <v>7-128845119-A-G</v>
      </c>
      <c r="B539" s="11" t="s">
        <v>1777</v>
      </c>
      <c r="C539" s="6">
        <v>1.26E-2</v>
      </c>
      <c r="D539" s="6"/>
      <c r="E539" s="6">
        <v>7</v>
      </c>
      <c r="F539" s="6">
        <v>128845119</v>
      </c>
      <c r="G539" s="6" t="s">
        <v>1082</v>
      </c>
      <c r="H539" s="6" t="s">
        <v>801</v>
      </c>
      <c r="I539" s="6">
        <v>557</v>
      </c>
      <c r="K539" s="19" t="str">
        <f t="shared" si="90"/>
        <v>N</v>
      </c>
      <c r="L539" s="20" t="str">
        <f t="shared" si="91"/>
        <v/>
      </c>
      <c r="M539" s="21" t="str">
        <f t="shared" si="88"/>
        <v/>
      </c>
      <c r="N539" s="22" t="str">
        <f t="shared" si="92"/>
        <v>N/A</v>
      </c>
      <c r="O539" s="23" t="str">
        <f t="shared" si="93"/>
        <v/>
      </c>
      <c r="P539" s="23" t="str">
        <f t="shared" si="94"/>
        <v/>
      </c>
      <c r="Q539" s="27"/>
      <c r="R539" s="24" t="str">
        <f>IF($K539="N","",IF($K539="Y",VLOOKUP($A539,'Run1-4'!$A:$J,3,FALSE)))</f>
        <v/>
      </c>
      <c r="S539" s="25" t="str">
        <f t="shared" si="95"/>
        <v/>
      </c>
      <c r="U539" s="24" t="str">
        <f>IF($K539="N","",IF($K539="Y",VLOOKUP($A539,'Run1-5'!$A:$J,3,FALSE)))</f>
        <v/>
      </c>
      <c r="V539" s="25" t="str">
        <f t="shared" si="96"/>
        <v/>
      </c>
      <c r="X539" s="25" t="str">
        <f t="shared" si="89"/>
        <v>N/A</v>
      </c>
    </row>
    <row r="540" spans="1:24" ht="15" customHeight="1" x14ac:dyDescent="0.3">
      <c r="A540" s="12" t="str">
        <f t="shared" si="87"/>
        <v>7-128845138-A-G</v>
      </c>
      <c r="B540" s="11" t="s">
        <v>1778</v>
      </c>
      <c r="C540" s="6">
        <v>0.3201</v>
      </c>
      <c r="D540" s="6"/>
      <c r="E540" s="6">
        <v>7</v>
      </c>
      <c r="F540" s="6">
        <v>128845138</v>
      </c>
      <c r="G540" s="6" t="s">
        <v>1082</v>
      </c>
      <c r="H540" s="6" t="s">
        <v>801</v>
      </c>
      <c r="I540" s="6">
        <v>778</v>
      </c>
      <c r="K540" s="19" t="str">
        <f t="shared" si="90"/>
        <v>N</v>
      </c>
      <c r="L540" s="20" t="str">
        <f t="shared" si="91"/>
        <v/>
      </c>
      <c r="M540" s="21" t="str">
        <f t="shared" si="88"/>
        <v/>
      </c>
      <c r="N540" s="22" t="str">
        <f t="shared" si="92"/>
        <v>N/A</v>
      </c>
      <c r="O540" s="23" t="str">
        <f t="shared" si="93"/>
        <v/>
      </c>
      <c r="P540" s="23" t="str">
        <f t="shared" si="94"/>
        <v/>
      </c>
      <c r="Q540" s="27"/>
      <c r="R540" s="24" t="str">
        <f>IF($K540="N","",IF($K540="Y",VLOOKUP($A540,'Run1-4'!$A:$J,3,FALSE)))</f>
        <v/>
      </c>
      <c r="S540" s="25" t="str">
        <f t="shared" si="95"/>
        <v/>
      </c>
      <c r="U540" s="24" t="str">
        <f>IF($K540="N","",IF($K540="Y",VLOOKUP($A540,'Run1-5'!$A:$J,3,FALSE)))</f>
        <v/>
      </c>
      <c r="V540" s="25" t="str">
        <f t="shared" si="96"/>
        <v/>
      </c>
      <c r="X540" s="25" t="str">
        <f t="shared" si="89"/>
        <v>N/A</v>
      </c>
    </row>
    <row r="541" spans="1:24" ht="15" customHeight="1" x14ac:dyDescent="0.3">
      <c r="A541" s="12" t="str">
        <f t="shared" si="87"/>
        <v>7-128845139-A</v>
      </c>
      <c r="B541" s="11" t="s">
        <v>1779</v>
      </c>
      <c r="C541" s="6">
        <v>1.18E-2</v>
      </c>
      <c r="D541" s="6"/>
      <c r="E541" s="6">
        <v>7</v>
      </c>
      <c r="F541" s="6">
        <v>128845139</v>
      </c>
      <c r="G541" s="6" t="s">
        <v>187</v>
      </c>
      <c r="H541" s="6" t="s">
        <v>1082</v>
      </c>
      <c r="I541" s="6">
        <v>510</v>
      </c>
      <c r="K541" s="19" t="str">
        <f t="shared" si="90"/>
        <v>N</v>
      </c>
      <c r="L541" s="20" t="str">
        <f t="shared" si="91"/>
        <v/>
      </c>
      <c r="M541" s="21" t="str">
        <f t="shared" si="88"/>
        <v/>
      </c>
      <c r="N541" s="22" t="str">
        <f t="shared" si="92"/>
        <v>N/A</v>
      </c>
      <c r="O541" s="23" t="str">
        <f t="shared" si="93"/>
        <v/>
      </c>
      <c r="P541" s="23" t="str">
        <f t="shared" si="94"/>
        <v/>
      </c>
      <c r="Q541" s="27"/>
      <c r="R541" s="24" t="str">
        <f>IF($K541="N","",IF($K541="Y",VLOOKUP($A541,'Run1-4'!$A:$J,3,FALSE)))</f>
        <v/>
      </c>
      <c r="S541" s="25" t="str">
        <f t="shared" si="95"/>
        <v/>
      </c>
      <c r="U541" s="24" t="str">
        <f>IF($K541="N","",IF($K541="Y",VLOOKUP($A541,'Run1-5'!$A:$J,3,FALSE)))</f>
        <v/>
      </c>
      <c r="V541" s="25" t="str">
        <f t="shared" si="96"/>
        <v/>
      </c>
      <c r="X541" s="25" t="str">
        <f t="shared" si="89"/>
        <v>N/A</v>
      </c>
    </row>
    <row r="542" spans="1:24" ht="15" customHeight="1" x14ac:dyDescent="0.3">
      <c r="A542" s="12" t="str">
        <f t="shared" si="87"/>
        <v>7-128845976-T</v>
      </c>
      <c r="B542" s="11" t="s">
        <v>1780</v>
      </c>
      <c r="C542" s="6">
        <v>1.2800000000000001E-2</v>
      </c>
      <c r="D542" s="6"/>
      <c r="E542" s="6">
        <v>7</v>
      </c>
      <c r="F542" s="6">
        <v>128845976</v>
      </c>
      <c r="G542" s="6" t="s">
        <v>125</v>
      </c>
      <c r="H542" s="6" t="s">
        <v>1177</v>
      </c>
      <c r="I542" s="6">
        <v>627</v>
      </c>
      <c r="K542" s="19" t="str">
        <f t="shared" si="90"/>
        <v>N</v>
      </c>
      <c r="L542" s="20" t="str">
        <f t="shared" si="91"/>
        <v/>
      </c>
      <c r="M542" s="21" t="str">
        <f t="shared" si="88"/>
        <v/>
      </c>
      <c r="N542" s="22" t="str">
        <f t="shared" si="92"/>
        <v>N/A</v>
      </c>
      <c r="O542" s="23" t="str">
        <f t="shared" si="93"/>
        <v/>
      </c>
      <c r="P542" s="23" t="str">
        <f t="shared" si="94"/>
        <v/>
      </c>
      <c r="Q542" s="27"/>
      <c r="R542" s="24" t="str">
        <f>IF($K542="N","",IF($K542="Y",VLOOKUP($A542,'Run1-4'!$A:$J,3,FALSE)))</f>
        <v/>
      </c>
      <c r="S542" s="25" t="str">
        <f t="shared" si="95"/>
        <v/>
      </c>
      <c r="U542" s="24" t="str">
        <f>IF($K542="N","",IF($K542="Y",VLOOKUP($A542,'Run1-5'!$A:$J,3,FALSE)))</f>
        <v/>
      </c>
      <c r="V542" s="25" t="str">
        <f t="shared" si="96"/>
        <v/>
      </c>
      <c r="X542" s="25" t="str">
        <f t="shared" si="89"/>
        <v>N/A</v>
      </c>
    </row>
    <row r="543" spans="1:24" ht="15" customHeight="1" x14ac:dyDescent="0.3">
      <c r="A543" s="12" t="str">
        <f t="shared" si="87"/>
        <v>7-128846053-A</v>
      </c>
      <c r="B543" s="11" t="s">
        <v>1781</v>
      </c>
      <c r="C543" s="6">
        <v>1.03E-2</v>
      </c>
      <c r="D543" s="6"/>
      <c r="E543" s="6">
        <v>7</v>
      </c>
      <c r="F543" s="6">
        <v>128846053</v>
      </c>
      <c r="G543" s="6" t="s">
        <v>187</v>
      </c>
      <c r="H543" s="6" t="s">
        <v>1082</v>
      </c>
      <c r="I543" s="6">
        <v>679</v>
      </c>
      <c r="K543" s="19" t="str">
        <f t="shared" si="90"/>
        <v>N</v>
      </c>
      <c r="L543" s="20" t="str">
        <f t="shared" si="91"/>
        <v/>
      </c>
      <c r="M543" s="21" t="str">
        <f t="shared" si="88"/>
        <v/>
      </c>
      <c r="N543" s="22" t="str">
        <f t="shared" si="92"/>
        <v>N/A</v>
      </c>
      <c r="O543" s="23" t="str">
        <f t="shared" si="93"/>
        <v/>
      </c>
      <c r="P543" s="23" t="str">
        <f t="shared" si="94"/>
        <v/>
      </c>
      <c r="Q543" s="27"/>
      <c r="R543" s="24" t="str">
        <f>IF($K543="N","",IF($K543="Y",VLOOKUP($A543,'Run1-4'!$A:$J,3,FALSE)))</f>
        <v/>
      </c>
      <c r="S543" s="25" t="str">
        <f t="shared" si="95"/>
        <v/>
      </c>
      <c r="U543" s="24" t="str">
        <f>IF($K543="N","",IF($K543="Y",VLOOKUP($A543,'Run1-5'!$A:$J,3,FALSE)))</f>
        <v/>
      </c>
      <c r="V543" s="25" t="str">
        <f t="shared" si="96"/>
        <v/>
      </c>
      <c r="X543" s="25" t="str">
        <f t="shared" si="89"/>
        <v>N/A</v>
      </c>
    </row>
    <row r="544" spans="1:24" ht="15" customHeight="1" x14ac:dyDescent="0.3">
      <c r="A544" s="12" t="str">
        <f t="shared" si="87"/>
        <v>7-128846373-T</v>
      </c>
      <c r="B544" s="11" t="s">
        <v>1782</v>
      </c>
      <c r="C544" s="6">
        <v>1.54E-2</v>
      </c>
      <c r="D544" s="6" t="s">
        <v>1783</v>
      </c>
      <c r="E544" s="6">
        <v>7</v>
      </c>
      <c r="F544" s="6">
        <v>128846373</v>
      </c>
      <c r="G544" s="6" t="s">
        <v>125</v>
      </c>
      <c r="H544" s="6" t="s">
        <v>1177</v>
      </c>
      <c r="I544" s="6">
        <v>650</v>
      </c>
      <c r="K544" s="19" t="str">
        <f t="shared" si="90"/>
        <v>N</v>
      </c>
      <c r="L544" s="20" t="str">
        <f t="shared" si="91"/>
        <v/>
      </c>
      <c r="M544" s="21" t="str">
        <f t="shared" si="88"/>
        <v/>
      </c>
      <c r="N544" s="22" t="str">
        <f t="shared" si="92"/>
        <v>N/A</v>
      </c>
      <c r="O544" s="23" t="str">
        <f t="shared" si="93"/>
        <v/>
      </c>
      <c r="P544" s="23" t="str">
        <f t="shared" si="94"/>
        <v/>
      </c>
      <c r="Q544" s="27"/>
      <c r="R544" s="24" t="str">
        <f>IF($K544="N","",IF($K544="Y",VLOOKUP($A544,'Run1-4'!$A:$J,3,FALSE)))</f>
        <v/>
      </c>
      <c r="S544" s="25" t="str">
        <f t="shared" si="95"/>
        <v/>
      </c>
      <c r="U544" s="24" t="str">
        <f>IF($K544="N","",IF($K544="Y",VLOOKUP($A544,'Run1-5'!$A:$J,3,FALSE)))</f>
        <v/>
      </c>
      <c r="V544" s="25" t="str">
        <f t="shared" si="96"/>
        <v/>
      </c>
      <c r="X544" s="25" t="str">
        <f t="shared" si="89"/>
        <v>N/A</v>
      </c>
    </row>
    <row r="545" spans="1:24" ht="15" customHeight="1" x14ac:dyDescent="0.3">
      <c r="A545" s="12" t="str">
        <f t="shared" si="87"/>
        <v>7-128846409-A-G</v>
      </c>
      <c r="B545" s="11" t="s">
        <v>1784</v>
      </c>
      <c r="C545" s="6">
        <v>1.9599999999999999E-2</v>
      </c>
      <c r="D545" s="6"/>
      <c r="E545" s="6">
        <v>7</v>
      </c>
      <c r="F545" s="6">
        <v>128846409</v>
      </c>
      <c r="G545" s="6" t="s">
        <v>1082</v>
      </c>
      <c r="H545" s="6" t="s">
        <v>801</v>
      </c>
      <c r="I545" s="6">
        <v>663</v>
      </c>
      <c r="K545" s="19" t="str">
        <f t="shared" si="90"/>
        <v>N</v>
      </c>
      <c r="L545" s="20" t="str">
        <f t="shared" si="91"/>
        <v/>
      </c>
      <c r="M545" s="21" t="str">
        <f t="shared" si="88"/>
        <v/>
      </c>
      <c r="N545" s="22" t="str">
        <f t="shared" si="92"/>
        <v>N/A</v>
      </c>
      <c r="O545" s="23" t="str">
        <f t="shared" si="93"/>
        <v/>
      </c>
      <c r="P545" s="23" t="str">
        <f t="shared" si="94"/>
        <v/>
      </c>
      <c r="Q545" s="27"/>
      <c r="R545" s="24" t="str">
        <f>IF($K545="N","",IF($K545="Y",VLOOKUP($A545,'Run1-4'!$A:$J,3,FALSE)))</f>
        <v/>
      </c>
      <c r="S545" s="25" t="str">
        <f t="shared" si="95"/>
        <v/>
      </c>
      <c r="U545" s="24" t="str">
        <f>IF($K545="N","",IF($K545="Y",VLOOKUP($A545,'Run1-5'!$A:$J,3,FALSE)))</f>
        <v/>
      </c>
      <c r="V545" s="25" t="str">
        <f t="shared" si="96"/>
        <v/>
      </c>
      <c r="X545" s="25" t="str">
        <f t="shared" si="89"/>
        <v>N/A</v>
      </c>
    </row>
    <row r="546" spans="1:24" ht="15" customHeight="1" x14ac:dyDescent="0.3">
      <c r="A546" s="12" t="str">
        <f t="shared" si="87"/>
        <v>7-128850278-G-C</v>
      </c>
      <c r="B546" s="11" t="s">
        <v>1785</v>
      </c>
      <c r="C546" s="6">
        <v>0.1236</v>
      </c>
      <c r="D546" s="6"/>
      <c r="E546" s="6">
        <v>7</v>
      </c>
      <c r="F546" s="6">
        <v>128850278</v>
      </c>
      <c r="G546" s="6" t="s">
        <v>187</v>
      </c>
      <c r="H546" s="6" t="s">
        <v>1035</v>
      </c>
      <c r="I546" s="6">
        <v>445</v>
      </c>
      <c r="K546" s="19" t="str">
        <f t="shared" si="90"/>
        <v>Y</v>
      </c>
      <c r="L546" s="20">
        <f t="shared" si="91"/>
        <v>0.1236</v>
      </c>
      <c r="M546" s="21" t="str">
        <f t="shared" si="88"/>
        <v>B</v>
      </c>
      <c r="N546" s="22">
        <f t="shared" si="92"/>
        <v>6.9440000000000002E-2</v>
      </c>
      <c r="O546" s="23">
        <f t="shared" si="93"/>
        <v>5.416E-2</v>
      </c>
      <c r="P546" s="23">
        <f t="shared" si="94"/>
        <v>0.19303999999999999</v>
      </c>
      <c r="Q546" s="27"/>
      <c r="R546" s="24">
        <f>IF($K546="N","",IF($K546="Y",VLOOKUP($A546,'Run1-4'!$A:$J,3,FALSE)))</f>
        <v>0.1019</v>
      </c>
      <c r="S546" s="25" t="str">
        <f t="shared" si="95"/>
        <v>Y</v>
      </c>
      <c r="U546" s="24">
        <f>IF($K546="N","",IF($K546="Y",VLOOKUP($A546,'Run1-5'!$A:$J,3,FALSE)))</f>
        <v>0.10059999999999999</v>
      </c>
      <c r="V546" s="25" t="str">
        <f t="shared" si="96"/>
        <v>Y</v>
      </c>
      <c r="X546" s="25" t="str">
        <f t="shared" si="89"/>
        <v>Y</v>
      </c>
    </row>
    <row r="547" spans="1:24" ht="15" customHeight="1" x14ac:dyDescent="0.3">
      <c r="A547" s="12" t="str">
        <f t="shared" si="87"/>
        <v>7-128850283-T</v>
      </c>
      <c r="B547" s="11" t="s">
        <v>1786</v>
      </c>
      <c r="C547" s="6">
        <v>1.24E-2</v>
      </c>
      <c r="D547" s="6"/>
      <c r="E547" s="6">
        <v>7</v>
      </c>
      <c r="F547" s="6">
        <v>128850283</v>
      </c>
      <c r="G547" s="6" t="s">
        <v>125</v>
      </c>
      <c r="H547" s="6" t="s">
        <v>1177</v>
      </c>
      <c r="I547" s="6">
        <v>565</v>
      </c>
      <c r="K547" s="19" t="str">
        <f t="shared" si="90"/>
        <v>N</v>
      </c>
      <c r="L547" s="20" t="str">
        <f t="shared" si="91"/>
        <v/>
      </c>
      <c r="M547" s="21" t="str">
        <f t="shared" si="88"/>
        <v/>
      </c>
      <c r="N547" s="22" t="str">
        <f t="shared" si="92"/>
        <v>N/A</v>
      </c>
      <c r="O547" s="23" t="str">
        <f t="shared" si="93"/>
        <v/>
      </c>
      <c r="P547" s="23" t="str">
        <f t="shared" si="94"/>
        <v/>
      </c>
      <c r="Q547" s="27"/>
      <c r="R547" s="24" t="str">
        <f>IF($K547="N","",IF($K547="Y",VLOOKUP($A547,'Run1-4'!$A:$J,3,FALSE)))</f>
        <v/>
      </c>
      <c r="S547" s="25" t="str">
        <f t="shared" si="95"/>
        <v/>
      </c>
      <c r="U547" s="24" t="str">
        <f>IF($K547="N","",IF($K547="Y",VLOOKUP($A547,'Run1-5'!$A:$J,3,FALSE)))</f>
        <v/>
      </c>
      <c r="V547" s="25" t="str">
        <f t="shared" si="96"/>
        <v/>
      </c>
      <c r="X547" s="25" t="str">
        <f t="shared" si="89"/>
        <v>N/A</v>
      </c>
    </row>
    <row r="548" spans="1:24" ht="15" customHeight="1" x14ac:dyDescent="0.3">
      <c r="A548" s="12" t="str">
        <f t="shared" si="87"/>
        <v>7-128850328-G-C</v>
      </c>
      <c r="B548" s="11" t="s">
        <v>1787</v>
      </c>
      <c r="C548" s="6">
        <v>0.2903</v>
      </c>
      <c r="D548" s="6" t="s">
        <v>61</v>
      </c>
      <c r="E548" s="6">
        <v>7</v>
      </c>
      <c r="F548" s="6">
        <v>128850328</v>
      </c>
      <c r="G548" s="6" t="s">
        <v>187</v>
      </c>
      <c r="H548" s="6" t="s">
        <v>1035</v>
      </c>
      <c r="I548" s="6">
        <v>565</v>
      </c>
      <c r="K548" s="19" t="str">
        <f t="shared" si="90"/>
        <v>N</v>
      </c>
      <c r="L548" s="20" t="str">
        <f t="shared" si="91"/>
        <v/>
      </c>
      <c r="M548" s="21" t="str">
        <f t="shared" si="88"/>
        <v/>
      </c>
      <c r="N548" s="22" t="str">
        <f t="shared" si="92"/>
        <v>N/A</v>
      </c>
      <c r="O548" s="23" t="str">
        <f t="shared" si="93"/>
        <v/>
      </c>
      <c r="P548" s="23" t="str">
        <f t="shared" si="94"/>
        <v/>
      </c>
      <c r="Q548" s="27"/>
      <c r="R548" s="24" t="str">
        <f>IF($K548="N","",IF($K548="Y",VLOOKUP($A548,'Run1-4'!$A:$J,3,FALSE)))</f>
        <v/>
      </c>
      <c r="S548" s="25" t="str">
        <f t="shared" si="95"/>
        <v/>
      </c>
      <c r="U548" s="24" t="str">
        <f>IF($K548="N","",IF($K548="Y",VLOOKUP($A548,'Run1-5'!$A:$J,3,FALSE)))</f>
        <v/>
      </c>
      <c r="V548" s="25" t="str">
        <f t="shared" si="96"/>
        <v/>
      </c>
      <c r="X548" s="25" t="str">
        <f t="shared" si="89"/>
        <v>N/A</v>
      </c>
    </row>
    <row r="549" spans="1:24" ht="15" customHeight="1" x14ac:dyDescent="0.3">
      <c r="A549" s="12" t="str">
        <f t="shared" si="87"/>
        <v>7-128850329-T</v>
      </c>
      <c r="B549" s="11" t="s">
        <v>1788</v>
      </c>
      <c r="C549" s="6">
        <v>1.06E-2</v>
      </c>
      <c r="D549" s="6"/>
      <c r="E549" s="6">
        <v>7</v>
      </c>
      <c r="F549" s="6">
        <v>128850329</v>
      </c>
      <c r="G549" s="6" t="s">
        <v>125</v>
      </c>
      <c r="H549" s="6" t="s">
        <v>1177</v>
      </c>
      <c r="I549" s="6">
        <v>284</v>
      </c>
      <c r="K549" s="19" t="str">
        <f t="shared" si="90"/>
        <v>N</v>
      </c>
      <c r="L549" s="20" t="str">
        <f t="shared" si="91"/>
        <v/>
      </c>
      <c r="M549" s="21" t="str">
        <f t="shared" si="88"/>
        <v/>
      </c>
      <c r="N549" s="22" t="str">
        <f t="shared" si="92"/>
        <v>N/A</v>
      </c>
      <c r="O549" s="23" t="str">
        <f t="shared" si="93"/>
        <v/>
      </c>
      <c r="P549" s="23" t="str">
        <f t="shared" si="94"/>
        <v/>
      </c>
      <c r="Q549" s="27"/>
      <c r="R549" s="24" t="str">
        <f>IF($K549="N","",IF($K549="Y",VLOOKUP($A549,'Run1-4'!$A:$J,3,FALSE)))</f>
        <v/>
      </c>
      <c r="S549" s="25" t="str">
        <f t="shared" si="95"/>
        <v/>
      </c>
      <c r="U549" s="24" t="str">
        <f>IF($K549="N","",IF($K549="Y",VLOOKUP($A549,'Run1-5'!$A:$J,3,FALSE)))</f>
        <v/>
      </c>
      <c r="V549" s="25" t="str">
        <f t="shared" si="96"/>
        <v/>
      </c>
      <c r="X549" s="25" t="str">
        <f t="shared" si="89"/>
        <v>N/A</v>
      </c>
    </row>
    <row r="550" spans="1:24" ht="15" customHeight="1" x14ac:dyDescent="0.3">
      <c r="A550" s="12" t="str">
        <f t="shared" si="87"/>
        <v>7-128850329-C-C</v>
      </c>
      <c r="B550" s="11" t="s">
        <v>1789</v>
      </c>
      <c r="C550" s="6">
        <v>1.06E-2</v>
      </c>
      <c r="D550" s="6"/>
      <c r="E550" s="6">
        <v>7</v>
      </c>
      <c r="F550" s="6">
        <v>128850329</v>
      </c>
      <c r="G550" s="6" t="s">
        <v>125</v>
      </c>
      <c r="H550" s="6" t="s">
        <v>834</v>
      </c>
      <c r="I550" s="6">
        <v>284</v>
      </c>
      <c r="K550" s="19" t="str">
        <f t="shared" si="90"/>
        <v>N</v>
      </c>
      <c r="L550" s="20" t="str">
        <f t="shared" si="91"/>
        <v/>
      </c>
      <c r="M550" s="21" t="str">
        <f t="shared" si="88"/>
        <v/>
      </c>
      <c r="N550" s="22" t="str">
        <f t="shared" si="92"/>
        <v>N/A</v>
      </c>
      <c r="O550" s="23" t="str">
        <f t="shared" si="93"/>
        <v/>
      </c>
      <c r="P550" s="23" t="str">
        <f t="shared" si="94"/>
        <v/>
      </c>
      <c r="Q550" s="27"/>
      <c r="R550" s="24" t="str">
        <f>IF($K550="N","",IF($K550="Y",VLOOKUP($A550,'Run1-4'!$A:$J,3,FALSE)))</f>
        <v/>
      </c>
      <c r="S550" s="25" t="str">
        <f t="shared" si="95"/>
        <v/>
      </c>
      <c r="U550" s="24" t="str">
        <f>IF($K550="N","",IF($K550="Y",VLOOKUP($A550,'Run1-5'!$A:$J,3,FALSE)))</f>
        <v/>
      </c>
      <c r="V550" s="25" t="str">
        <f t="shared" si="96"/>
        <v/>
      </c>
      <c r="X550" s="25" t="str">
        <f t="shared" si="89"/>
        <v>N/A</v>
      </c>
    </row>
    <row r="551" spans="1:24" ht="15" customHeight="1" x14ac:dyDescent="0.3">
      <c r="A551" s="12" t="str">
        <f t="shared" si="87"/>
        <v>7-128851504-C-C</v>
      </c>
      <c r="B551" s="11" t="s">
        <v>1790</v>
      </c>
      <c r="C551" s="6">
        <v>5.9200000000000003E-2</v>
      </c>
      <c r="D551" s="6"/>
      <c r="E551" s="6">
        <v>7</v>
      </c>
      <c r="F551" s="6">
        <v>128851504</v>
      </c>
      <c r="G551" s="6" t="s">
        <v>125</v>
      </c>
      <c r="H551" s="6" t="s">
        <v>834</v>
      </c>
      <c r="I551" s="6">
        <v>608</v>
      </c>
      <c r="K551" s="19" t="str">
        <f t="shared" si="90"/>
        <v>Y</v>
      </c>
      <c r="L551" s="20">
        <f t="shared" si="91"/>
        <v>5.9200000000000003E-2</v>
      </c>
      <c r="M551" s="21" t="str">
        <f t="shared" si="88"/>
        <v>A</v>
      </c>
      <c r="N551" s="22">
        <f t="shared" si="92"/>
        <v>4.9600000000000005E-2</v>
      </c>
      <c r="O551" s="23">
        <f t="shared" si="93"/>
        <v>0.01</v>
      </c>
      <c r="P551" s="23">
        <f t="shared" si="94"/>
        <v>0.10880000000000001</v>
      </c>
      <c r="Q551" s="27"/>
      <c r="R551" s="24">
        <f>IF($K551="N","",IF($K551="Y",VLOOKUP($A551,'Run1-4'!$A:$J,3,FALSE)))</f>
        <v>7.2499999999999995E-2</v>
      </c>
      <c r="S551" s="25" t="str">
        <f t="shared" si="95"/>
        <v>Y</v>
      </c>
      <c r="U551" s="24">
        <f>IF($K551="N","",IF($K551="Y",VLOOKUP($A551,'Run1-5'!$A:$J,3,FALSE)))</f>
        <v>5.6899999999999999E-2</v>
      </c>
      <c r="V551" s="25" t="str">
        <f t="shared" si="96"/>
        <v>Y</v>
      </c>
      <c r="X551" s="25" t="str">
        <f t="shared" si="89"/>
        <v>Y</v>
      </c>
    </row>
    <row r="552" spans="1:24" ht="15" customHeight="1" x14ac:dyDescent="0.3">
      <c r="A552" s="12" t="str">
        <f t="shared" si="87"/>
        <v>7-128851533-T</v>
      </c>
      <c r="B552" s="11" t="s">
        <v>1791</v>
      </c>
      <c r="C552" s="6">
        <v>1.34E-2</v>
      </c>
      <c r="D552" s="6"/>
      <c r="E552" s="6">
        <v>7</v>
      </c>
      <c r="F552" s="6">
        <v>128851533</v>
      </c>
      <c r="G552" s="6" t="s">
        <v>125</v>
      </c>
      <c r="H552" s="6" t="s">
        <v>1177</v>
      </c>
      <c r="I552" s="6">
        <v>749</v>
      </c>
      <c r="K552" s="19" t="str">
        <f t="shared" si="90"/>
        <v>N</v>
      </c>
      <c r="L552" s="20" t="str">
        <f t="shared" si="91"/>
        <v/>
      </c>
      <c r="M552" s="21" t="str">
        <f t="shared" si="88"/>
        <v/>
      </c>
      <c r="N552" s="22" t="str">
        <f t="shared" si="92"/>
        <v>N/A</v>
      </c>
      <c r="O552" s="23" t="str">
        <f t="shared" si="93"/>
        <v/>
      </c>
      <c r="P552" s="23" t="str">
        <f t="shared" si="94"/>
        <v/>
      </c>
      <c r="Q552" s="27"/>
      <c r="R552" s="24" t="str">
        <f>IF($K552="N","",IF($K552="Y",VLOOKUP($A552,'Run1-4'!$A:$J,3,FALSE)))</f>
        <v/>
      </c>
      <c r="S552" s="25" t="str">
        <f t="shared" si="95"/>
        <v/>
      </c>
      <c r="U552" s="24" t="str">
        <f>IF($K552="N","",IF($K552="Y",VLOOKUP($A552,'Run1-5'!$A:$J,3,FALSE)))</f>
        <v/>
      </c>
      <c r="V552" s="25" t="str">
        <f t="shared" si="96"/>
        <v/>
      </c>
      <c r="X552" s="25" t="str">
        <f t="shared" si="89"/>
        <v>N/A</v>
      </c>
    </row>
    <row r="553" spans="1:24" ht="15" customHeight="1" x14ac:dyDescent="0.3">
      <c r="A553" s="12" t="str">
        <f t="shared" si="87"/>
        <v>7-128851544-T</v>
      </c>
      <c r="B553" s="11" t="s">
        <v>1792</v>
      </c>
      <c r="C553" s="6">
        <v>1.32E-2</v>
      </c>
      <c r="D553" s="6"/>
      <c r="E553" s="6">
        <v>7</v>
      </c>
      <c r="F553" s="6">
        <v>128851544</v>
      </c>
      <c r="G553" s="6" t="s">
        <v>125</v>
      </c>
      <c r="H553" s="6" t="s">
        <v>1177</v>
      </c>
      <c r="I553" s="6">
        <v>683</v>
      </c>
      <c r="K553" s="19" t="str">
        <f t="shared" si="90"/>
        <v>N</v>
      </c>
      <c r="L553" s="20" t="str">
        <f t="shared" si="91"/>
        <v/>
      </c>
      <c r="M553" s="21" t="str">
        <f t="shared" si="88"/>
        <v/>
      </c>
      <c r="N553" s="22" t="str">
        <f t="shared" si="92"/>
        <v>N/A</v>
      </c>
      <c r="O553" s="23" t="str">
        <f t="shared" si="93"/>
        <v/>
      </c>
      <c r="P553" s="23" t="str">
        <f t="shared" si="94"/>
        <v/>
      </c>
      <c r="Q553" s="27"/>
      <c r="R553" s="24" t="str">
        <f>IF($K553="N","",IF($K553="Y",VLOOKUP($A553,'Run1-4'!$A:$J,3,FALSE)))</f>
        <v/>
      </c>
      <c r="S553" s="25" t="str">
        <f t="shared" si="95"/>
        <v/>
      </c>
      <c r="U553" s="24" t="str">
        <f>IF($K553="N","",IF($K553="Y",VLOOKUP($A553,'Run1-5'!$A:$J,3,FALSE)))</f>
        <v/>
      </c>
      <c r="V553" s="25" t="str">
        <f t="shared" si="96"/>
        <v/>
      </c>
      <c r="X553" s="25" t="str">
        <f t="shared" si="89"/>
        <v>N/A</v>
      </c>
    </row>
    <row r="554" spans="1:24" ht="15" customHeight="1" x14ac:dyDescent="0.3">
      <c r="A554" s="12" t="str">
        <f t="shared" si="87"/>
        <v>7-128851572-T</v>
      </c>
      <c r="B554" s="11" t="s">
        <v>1793</v>
      </c>
      <c r="C554" s="6">
        <v>1.11E-2</v>
      </c>
      <c r="D554" s="6"/>
      <c r="E554" s="6">
        <v>7</v>
      </c>
      <c r="F554" s="6">
        <v>128851572</v>
      </c>
      <c r="G554" s="6" t="s">
        <v>125</v>
      </c>
      <c r="H554" s="6" t="s">
        <v>1177</v>
      </c>
      <c r="I554" s="6">
        <v>809</v>
      </c>
      <c r="K554" s="19" t="str">
        <f t="shared" si="90"/>
        <v>N</v>
      </c>
      <c r="L554" s="20" t="str">
        <f t="shared" si="91"/>
        <v/>
      </c>
      <c r="M554" s="21" t="str">
        <f t="shared" si="88"/>
        <v/>
      </c>
      <c r="N554" s="22" t="str">
        <f t="shared" si="92"/>
        <v>N/A</v>
      </c>
      <c r="O554" s="23" t="str">
        <f t="shared" si="93"/>
        <v/>
      </c>
      <c r="P554" s="23" t="str">
        <f t="shared" si="94"/>
        <v/>
      </c>
      <c r="Q554" s="27"/>
      <c r="R554" s="24" t="str">
        <f>IF($K554="N","",IF($K554="Y",VLOOKUP($A554,'Run1-4'!$A:$J,3,FALSE)))</f>
        <v/>
      </c>
      <c r="S554" s="25" t="str">
        <f t="shared" si="95"/>
        <v/>
      </c>
      <c r="U554" s="24" t="str">
        <f>IF($K554="N","",IF($K554="Y",VLOOKUP($A554,'Run1-5'!$A:$J,3,FALSE)))</f>
        <v/>
      </c>
      <c r="V554" s="25" t="str">
        <f t="shared" si="96"/>
        <v/>
      </c>
      <c r="X554" s="25" t="str">
        <f t="shared" si="89"/>
        <v>N/A</v>
      </c>
    </row>
    <row r="555" spans="1:24" ht="15" customHeight="1" x14ac:dyDescent="0.3">
      <c r="A555" s="12" t="str">
        <f t="shared" si="87"/>
        <v>7-140453104-T</v>
      </c>
      <c r="B555" s="11" t="s">
        <v>1794</v>
      </c>
      <c r="C555" s="6">
        <v>3.6799999999999999E-2</v>
      </c>
      <c r="D555" s="6"/>
      <c r="E555" s="6">
        <v>7</v>
      </c>
      <c r="F555" s="6">
        <v>140453104</v>
      </c>
      <c r="G555" s="6" t="s">
        <v>125</v>
      </c>
      <c r="H555" s="6" t="s">
        <v>1177</v>
      </c>
      <c r="I555" s="6">
        <v>326</v>
      </c>
      <c r="K555" s="19" t="str">
        <f t="shared" si="90"/>
        <v>N</v>
      </c>
      <c r="L555" s="20" t="str">
        <f t="shared" si="91"/>
        <v/>
      </c>
      <c r="M555" s="21" t="str">
        <f t="shared" si="88"/>
        <v/>
      </c>
      <c r="N555" s="22" t="str">
        <f t="shared" si="92"/>
        <v>N/A</v>
      </c>
      <c r="O555" s="23" t="str">
        <f t="shared" si="93"/>
        <v/>
      </c>
      <c r="P555" s="23" t="str">
        <f t="shared" si="94"/>
        <v/>
      </c>
      <c r="Q555" s="27"/>
      <c r="R555" s="24" t="str">
        <f>IF($K555="N","",IF($K555="Y",VLOOKUP($A555,'Run1-4'!$A:$J,3,FALSE)))</f>
        <v/>
      </c>
      <c r="S555" s="25" t="str">
        <f t="shared" si="95"/>
        <v/>
      </c>
      <c r="U555" s="24" t="str">
        <f>IF($K555="N","",IF($K555="Y",VLOOKUP($A555,'Run1-5'!$A:$J,3,FALSE)))</f>
        <v/>
      </c>
      <c r="V555" s="25" t="str">
        <f t="shared" si="96"/>
        <v/>
      </c>
      <c r="X555" s="25" t="str">
        <f t="shared" si="89"/>
        <v>N/A</v>
      </c>
    </row>
    <row r="556" spans="1:24" ht="15" customHeight="1" x14ac:dyDescent="0.3">
      <c r="A556" s="12" t="str">
        <f t="shared" si="87"/>
        <v>7-140453105-C</v>
      </c>
      <c r="B556" s="11" t="s">
        <v>1795</v>
      </c>
      <c r="C556" s="6">
        <v>2.64E-2</v>
      </c>
      <c r="D556" s="6"/>
      <c r="E556" s="6">
        <v>7</v>
      </c>
      <c r="F556" s="6">
        <v>140453105</v>
      </c>
      <c r="G556" s="6" t="s">
        <v>1082</v>
      </c>
      <c r="H556" s="6" t="s">
        <v>125</v>
      </c>
      <c r="I556" s="6">
        <v>303</v>
      </c>
      <c r="K556" s="19" t="str">
        <f t="shared" si="90"/>
        <v>N</v>
      </c>
      <c r="L556" s="20" t="str">
        <f t="shared" si="91"/>
        <v/>
      </c>
      <c r="M556" s="21" t="str">
        <f t="shared" si="88"/>
        <v/>
      </c>
      <c r="N556" s="22" t="str">
        <f t="shared" si="92"/>
        <v>N/A</v>
      </c>
      <c r="O556" s="23" t="str">
        <f t="shared" si="93"/>
        <v/>
      </c>
      <c r="P556" s="23" t="str">
        <f t="shared" si="94"/>
        <v/>
      </c>
      <c r="Q556" s="27"/>
      <c r="R556" s="24" t="str">
        <f>IF($K556="N","",IF($K556="Y",VLOOKUP($A556,'Run1-4'!$A:$J,3,FALSE)))</f>
        <v/>
      </c>
      <c r="S556" s="25" t="str">
        <f t="shared" si="95"/>
        <v/>
      </c>
      <c r="U556" s="24" t="str">
        <f>IF($K556="N","",IF($K556="Y",VLOOKUP($A556,'Run1-5'!$A:$J,3,FALSE)))</f>
        <v/>
      </c>
      <c r="V556" s="25" t="str">
        <f t="shared" si="96"/>
        <v/>
      </c>
      <c r="X556" s="25" t="str">
        <f t="shared" si="89"/>
        <v>N/A</v>
      </c>
    </row>
    <row r="557" spans="1:24" ht="15" customHeight="1" x14ac:dyDescent="0.3">
      <c r="A557" s="12" t="str">
        <f t="shared" si="87"/>
        <v>7-140453106-A-A</v>
      </c>
      <c r="B557" s="11" t="s">
        <v>1796</v>
      </c>
      <c r="C557" s="6">
        <v>2.7799999999999998E-2</v>
      </c>
      <c r="D557" s="6"/>
      <c r="E557" s="6">
        <v>7</v>
      </c>
      <c r="F557" s="6">
        <v>140453106</v>
      </c>
      <c r="G557" s="6" t="s">
        <v>1082</v>
      </c>
      <c r="H557" s="6" t="s">
        <v>308</v>
      </c>
      <c r="I557" s="6">
        <v>324</v>
      </c>
      <c r="K557" s="19" t="str">
        <f t="shared" si="90"/>
        <v>N</v>
      </c>
      <c r="L557" s="20" t="str">
        <f t="shared" si="91"/>
        <v/>
      </c>
      <c r="M557" s="21" t="str">
        <f t="shared" si="88"/>
        <v/>
      </c>
      <c r="N557" s="22" t="str">
        <f t="shared" si="92"/>
        <v>N/A</v>
      </c>
      <c r="O557" s="23" t="str">
        <f t="shared" si="93"/>
        <v/>
      </c>
      <c r="P557" s="23" t="str">
        <f t="shared" si="94"/>
        <v/>
      </c>
      <c r="Q557" s="27"/>
      <c r="R557" s="24" t="str">
        <f>IF($K557="N","",IF($K557="Y",VLOOKUP($A557,'Run1-4'!$A:$J,3,FALSE)))</f>
        <v/>
      </c>
      <c r="S557" s="25" t="str">
        <f t="shared" si="95"/>
        <v/>
      </c>
      <c r="U557" s="24" t="str">
        <f>IF($K557="N","",IF($K557="Y",VLOOKUP($A557,'Run1-5'!$A:$J,3,FALSE)))</f>
        <v/>
      </c>
      <c r="V557" s="25" t="str">
        <f t="shared" si="96"/>
        <v/>
      </c>
      <c r="X557" s="25" t="str">
        <f t="shared" si="89"/>
        <v>N/A</v>
      </c>
    </row>
    <row r="558" spans="1:24" ht="15" customHeight="1" x14ac:dyDescent="0.3">
      <c r="A558" s="12" t="str">
        <f t="shared" si="87"/>
        <v>7-140453139-A</v>
      </c>
      <c r="B558" s="11" t="s">
        <v>1797</v>
      </c>
      <c r="C558" s="6">
        <v>1.0200000000000001E-2</v>
      </c>
      <c r="D558" s="6" t="s">
        <v>1498</v>
      </c>
      <c r="E558" s="6">
        <v>7</v>
      </c>
      <c r="F558" s="6">
        <v>140453139</v>
      </c>
      <c r="G558" s="6" t="s">
        <v>187</v>
      </c>
      <c r="H558" s="6" t="s">
        <v>1082</v>
      </c>
      <c r="I558" s="6">
        <v>392</v>
      </c>
      <c r="K558" s="19" t="str">
        <f t="shared" si="90"/>
        <v>N</v>
      </c>
      <c r="L558" s="20" t="str">
        <f t="shared" si="91"/>
        <v/>
      </c>
      <c r="M558" s="21" t="str">
        <f t="shared" si="88"/>
        <v/>
      </c>
      <c r="N558" s="22" t="str">
        <f t="shared" si="92"/>
        <v>N/A</v>
      </c>
      <c r="O558" s="23" t="str">
        <f t="shared" si="93"/>
        <v/>
      </c>
      <c r="P558" s="23" t="str">
        <f t="shared" si="94"/>
        <v/>
      </c>
      <c r="Q558" s="27"/>
      <c r="R558" s="24" t="str">
        <f>IF($K558="N","",IF($K558="Y",VLOOKUP($A558,'Run1-4'!$A:$J,3,FALSE)))</f>
        <v/>
      </c>
      <c r="S558" s="25" t="str">
        <f t="shared" si="95"/>
        <v/>
      </c>
      <c r="U558" s="24" t="str">
        <f>IF($K558="N","",IF($K558="Y",VLOOKUP($A558,'Run1-5'!$A:$J,3,FALSE)))</f>
        <v/>
      </c>
      <c r="V558" s="25" t="str">
        <f t="shared" si="96"/>
        <v/>
      </c>
      <c r="X558" s="25" t="str">
        <f t="shared" si="89"/>
        <v>N/A</v>
      </c>
    </row>
    <row r="559" spans="1:24" ht="15" customHeight="1" x14ac:dyDescent="0.3">
      <c r="A559" s="12" t="str">
        <f t="shared" si="87"/>
        <v>7-140453160-A+T</v>
      </c>
      <c r="B559" s="11" t="s">
        <v>1798</v>
      </c>
      <c r="C559" s="6">
        <v>1.95E-2</v>
      </c>
      <c r="D559" s="6" t="s">
        <v>93</v>
      </c>
      <c r="E559" s="6">
        <v>7</v>
      </c>
      <c r="F559" s="6">
        <v>140453160</v>
      </c>
      <c r="G559" s="6" t="s">
        <v>1082</v>
      </c>
      <c r="H559" s="6" t="s">
        <v>1191</v>
      </c>
      <c r="I559" s="6">
        <v>411</v>
      </c>
      <c r="K559" s="19" t="str">
        <f t="shared" si="90"/>
        <v>N</v>
      </c>
      <c r="L559" s="20" t="str">
        <f t="shared" si="91"/>
        <v/>
      </c>
      <c r="M559" s="21" t="str">
        <f t="shared" si="88"/>
        <v/>
      </c>
      <c r="N559" s="22" t="str">
        <f t="shared" si="92"/>
        <v>N/A</v>
      </c>
      <c r="O559" s="23" t="str">
        <f t="shared" si="93"/>
        <v/>
      </c>
      <c r="P559" s="23" t="str">
        <f t="shared" si="94"/>
        <v/>
      </c>
      <c r="Q559" s="27"/>
      <c r="R559" s="24" t="str">
        <f>IF($K559="N","",IF($K559="Y",VLOOKUP($A559,'Run1-4'!$A:$J,3,FALSE)))</f>
        <v/>
      </c>
      <c r="S559" s="25" t="str">
        <f t="shared" si="95"/>
        <v/>
      </c>
      <c r="U559" s="24" t="str">
        <f>IF($K559="N","",IF($K559="Y",VLOOKUP($A559,'Run1-5'!$A:$J,3,FALSE)))</f>
        <v/>
      </c>
      <c r="V559" s="25" t="str">
        <f t="shared" si="96"/>
        <v/>
      </c>
      <c r="X559" s="25" t="str">
        <f t="shared" si="89"/>
        <v>N/A</v>
      </c>
    </row>
    <row r="560" spans="1:24" ht="15" customHeight="1" x14ac:dyDescent="0.3">
      <c r="A560" s="12" t="str">
        <f t="shared" si="87"/>
        <v>7-140453173-A</v>
      </c>
      <c r="B560" s="11" t="s">
        <v>1799</v>
      </c>
      <c r="C560" s="6">
        <v>1.21E-2</v>
      </c>
      <c r="D560" s="6"/>
      <c r="E560" s="6">
        <v>7</v>
      </c>
      <c r="F560" s="6">
        <v>140453173</v>
      </c>
      <c r="G560" s="6" t="s">
        <v>187</v>
      </c>
      <c r="H560" s="6" t="s">
        <v>1082</v>
      </c>
      <c r="I560" s="6">
        <v>414</v>
      </c>
      <c r="K560" s="19" t="str">
        <f t="shared" si="90"/>
        <v>N</v>
      </c>
      <c r="L560" s="20" t="str">
        <f t="shared" si="91"/>
        <v/>
      </c>
      <c r="M560" s="21" t="str">
        <f t="shared" si="88"/>
        <v/>
      </c>
      <c r="N560" s="22" t="str">
        <f t="shared" si="92"/>
        <v>N/A</v>
      </c>
      <c r="O560" s="23" t="str">
        <f t="shared" si="93"/>
        <v/>
      </c>
      <c r="P560" s="23" t="str">
        <f t="shared" si="94"/>
        <v/>
      </c>
      <c r="Q560" s="27"/>
      <c r="R560" s="24" t="str">
        <f>IF($K560="N","",IF($K560="Y",VLOOKUP($A560,'Run1-4'!$A:$J,3,FALSE)))</f>
        <v/>
      </c>
      <c r="S560" s="25" t="str">
        <f t="shared" si="95"/>
        <v/>
      </c>
      <c r="U560" s="24" t="str">
        <f>IF($K560="N","",IF($K560="Y",VLOOKUP($A560,'Run1-5'!$A:$J,3,FALSE)))</f>
        <v/>
      </c>
      <c r="V560" s="25" t="str">
        <f t="shared" si="96"/>
        <v/>
      </c>
      <c r="X560" s="25" t="str">
        <f t="shared" si="89"/>
        <v>N/A</v>
      </c>
    </row>
    <row r="561" spans="1:24" ht="15" customHeight="1" x14ac:dyDescent="0.3">
      <c r="A561" s="12" t="str">
        <f t="shared" si="87"/>
        <v>7-140453208-A</v>
      </c>
      <c r="B561" s="11" t="s">
        <v>1800</v>
      </c>
      <c r="C561" s="6">
        <v>1.23E-2</v>
      </c>
      <c r="D561" s="6"/>
      <c r="E561" s="6">
        <v>7</v>
      </c>
      <c r="F561" s="6">
        <v>140453208</v>
      </c>
      <c r="G561" s="6" t="s">
        <v>187</v>
      </c>
      <c r="H561" s="6" t="s">
        <v>1082</v>
      </c>
      <c r="I561" s="6">
        <v>407</v>
      </c>
      <c r="K561" s="19" t="str">
        <f t="shared" si="90"/>
        <v>N</v>
      </c>
      <c r="L561" s="20" t="str">
        <f t="shared" si="91"/>
        <v/>
      </c>
      <c r="M561" s="21" t="str">
        <f t="shared" si="88"/>
        <v/>
      </c>
      <c r="N561" s="22" t="str">
        <f t="shared" si="92"/>
        <v>N/A</v>
      </c>
      <c r="O561" s="23" t="str">
        <f t="shared" si="93"/>
        <v/>
      </c>
      <c r="P561" s="23" t="str">
        <f t="shared" si="94"/>
        <v/>
      </c>
      <c r="Q561" s="27"/>
      <c r="R561" s="24" t="str">
        <f>IF($K561="N","",IF($K561="Y",VLOOKUP($A561,'Run1-4'!$A:$J,3,FALSE)))</f>
        <v/>
      </c>
      <c r="S561" s="25" t="str">
        <f t="shared" si="95"/>
        <v/>
      </c>
      <c r="U561" s="24" t="str">
        <f>IF($K561="N","",IF($K561="Y",VLOOKUP($A561,'Run1-5'!$A:$J,3,FALSE)))</f>
        <v/>
      </c>
      <c r="V561" s="25" t="str">
        <f t="shared" si="96"/>
        <v/>
      </c>
      <c r="X561" s="25" t="str">
        <f t="shared" si="89"/>
        <v>N/A</v>
      </c>
    </row>
    <row r="562" spans="1:24" ht="15" customHeight="1" x14ac:dyDescent="0.3">
      <c r="A562" s="12" t="str">
        <f t="shared" si="87"/>
        <v>7-140453214-A</v>
      </c>
      <c r="B562" s="11" t="s">
        <v>1801</v>
      </c>
      <c r="C562" s="6">
        <v>1.5299999999999999E-2</v>
      </c>
      <c r="D562" s="6"/>
      <c r="E562" s="6">
        <v>7</v>
      </c>
      <c r="F562" s="6">
        <v>140453214</v>
      </c>
      <c r="G562" s="6" t="s">
        <v>187</v>
      </c>
      <c r="H562" s="6" t="s">
        <v>1082</v>
      </c>
      <c r="I562" s="6">
        <v>392</v>
      </c>
      <c r="K562" s="19" t="str">
        <f t="shared" si="90"/>
        <v>N</v>
      </c>
      <c r="L562" s="20" t="str">
        <f t="shared" si="91"/>
        <v/>
      </c>
      <c r="M562" s="21" t="str">
        <f t="shared" si="88"/>
        <v/>
      </c>
      <c r="N562" s="22" t="str">
        <f t="shared" si="92"/>
        <v>N/A</v>
      </c>
      <c r="O562" s="23" t="str">
        <f t="shared" si="93"/>
        <v/>
      </c>
      <c r="P562" s="23" t="str">
        <f t="shared" si="94"/>
        <v/>
      </c>
      <c r="Q562" s="27"/>
      <c r="R562" s="24" t="str">
        <f>IF($K562="N","",IF($K562="Y",VLOOKUP($A562,'Run1-4'!$A:$J,3,FALSE)))</f>
        <v/>
      </c>
      <c r="S562" s="25" t="str">
        <f t="shared" si="95"/>
        <v/>
      </c>
      <c r="U562" s="24" t="str">
        <f>IF($K562="N","",IF($K562="Y",VLOOKUP($A562,'Run1-5'!$A:$J,3,FALSE)))</f>
        <v/>
      </c>
      <c r="V562" s="25" t="str">
        <f t="shared" si="96"/>
        <v/>
      </c>
      <c r="X562" s="25" t="str">
        <f t="shared" si="89"/>
        <v>N/A</v>
      </c>
    </row>
    <row r="563" spans="1:24" ht="15" customHeight="1" x14ac:dyDescent="0.3">
      <c r="A563" s="12" t="str">
        <f t="shared" si="87"/>
        <v>7-140453221-A</v>
      </c>
      <c r="B563" s="11" t="s">
        <v>1802</v>
      </c>
      <c r="C563" s="6">
        <v>1.0200000000000001E-2</v>
      </c>
      <c r="D563" s="6"/>
      <c r="E563" s="6">
        <v>7</v>
      </c>
      <c r="F563" s="6">
        <v>140453221</v>
      </c>
      <c r="G563" s="6" t="s">
        <v>187</v>
      </c>
      <c r="H563" s="6" t="s">
        <v>1082</v>
      </c>
      <c r="I563" s="6">
        <v>393</v>
      </c>
      <c r="K563" s="19" t="str">
        <f t="shared" si="90"/>
        <v>N</v>
      </c>
      <c r="L563" s="20" t="str">
        <f t="shared" si="91"/>
        <v/>
      </c>
      <c r="M563" s="21" t="str">
        <f t="shared" si="88"/>
        <v/>
      </c>
      <c r="N563" s="22" t="str">
        <f t="shared" si="92"/>
        <v>N/A</v>
      </c>
      <c r="O563" s="23" t="str">
        <f t="shared" si="93"/>
        <v/>
      </c>
      <c r="P563" s="23" t="str">
        <f t="shared" si="94"/>
        <v/>
      </c>
      <c r="Q563" s="27"/>
      <c r="R563" s="24" t="str">
        <f>IF($K563="N","",IF($K563="Y",VLOOKUP($A563,'Run1-4'!$A:$J,3,FALSE)))</f>
        <v/>
      </c>
      <c r="S563" s="25" t="str">
        <f t="shared" si="95"/>
        <v/>
      </c>
      <c r="U563" s="24" t="str">
        <f>IF($K563="N","",IF($K563="Y",VLOOKUP($A563,'Run1-5'!$A:$J,3,FALSE)))</f>
        <v/>
      </c>
      <c r="V563" s="25" t="str">
        <f t="shared" si="96"/>
        <v/>
      </c>
      <c r="X563" s="25" t="str">
        <f t="shared" si="89"/>
        <v>N/A</v>
      </c>
    </row>
    <row r="564" spans="1:24" ht="15" customHeight="1" x14ac:dyDescent="0.3">
      <c r="A564" s="12" t="str">
        <f t="shared" si="87"/>
        <v>7-140481489-G+T</v>
      </c>
      <c r="B564" s="11" t="s">
        <v>1803</v>
      </c>
      <c r="C564" s="6">
        <v>3.3300000000000003E-2</v>
      </c>
      <c r="D564" s="6"/>
      <c r="E564" s="6">
        <v>7</v>
      </c>
      <c r="F564" s="6">
        <v>140481489</v>
      </c>
      <c r="G564" s="6" t="s">
        <v>187</v>
      </c>
      <c r="H564" s="6" t="s">
        <v>84</v>
      </c>
      <c r="I564" s="6">
        <v>420</v>
      </c>
      <c r="K564" s="19" t="str">
        <f t="shared" si="90"/>
        <v>N</v>
      </c>
      <c r="L564" s="20" t="str">
        <f t="shared" si="91"/>
        <v/>
      </c>
      <c r="M564" s="21" t="str">
        <f t="shared" si="88"/>
        <v/>
      </c>
      <c r="N564" s="22" t="str">
        <f t="shared" si="92"/>
        <v>N/A</v>
      </c>
      <c r="O564" s="23" t="str">
        <f t="shared" si="93"/>
        <v/>
      </c>
      <c r="P564" s="23" t="str">
        <f t="shared" si="94"/>
        <v/>
      </c>
      <c r="Q564" s="27"/>
      <c r="R564" s="24" t="str">
        <f>IF($K564="N","",IF($K564="Y",VLOOKUP($A564,'Run1-4'!$A:$J,3,FALSE)))</f>
        <v/>
      </c>
      <c r="S564" s="25" t="str">
        <f t="shared" si="95"/>
        <v/>
      </c>
      <c r="U564" s="24" t="str">
        <f>IF($K564="N","",IF($K564="Y",VLOOKUP($A564,'Run1-5'!$A:$J,3,FALSE)))</f>
        <v/>
      </c>
      <c r="V564" s="25" t="str">
        <f t="shared" si="96"/>
        <v/>
      </c>
      <c r="X564" s="25" t="str">
        <f t="shared" si="89"/>
        <v>N/A</v>
      </c>
    </row>
    <row r="565" spans="1:24" ht="15" customHeight="1" x14ac:dyDescent="0.3">
      <c r="A565" s="12" t="str">
        <f t="shared" si="87"/>
        <v>7-140481499-T+A</v>
      </c>
      <c r="B565" s="11" t="s">
        <v>1804</v>
      </c>
      <c r="C565" s="6">
        <v>1.2E-2</v>
      </c>
      <c r="D565" s="6"/>
      <c r="E565" s="6">
        <v>7</v>
      </c>
      <c r="F565" s="6">
        <v>140481499</v>
      </c>
      <c r="G565" s="6" t="s">
        <v>1177</v>
      </c>
      <c r="H565" s="6" t="s">
        <v>897</v>
      </c>
      <c r="I565" s="6">
        <v>417</v>
      </c>
      <c r="K565" s="19" t="str">
        <f t="shared" si="90"/>
        <v>N</v>
      </c>
      <c r="L565" s="20" t="str">
        <f t="shared" si="91"/>
        <v/>
      </c>
      <c r="M565" s="21" t="str">
        <f t="shared" si="88"/>
        <v/>
      </c>
      <c r="N565" s="22" t="str">
        <f t="shared" si="92"/>
        <v>N/A</v>
      </c>
      <c r="O565" s="23" t="str">
        <f t="shared" si="93"/>
        <v/>
      </c>
      <c r="P565" s="23" t="str">
        <f t="shared" si="94"/>
        <v/>
      </c>
      <c r="Q565" s="27"/>
      <c r="R565" s="24" t="str">
        <f>IF($K565="N","",IF($K565="Y",VLOOKUP($A565,'Run1-4'!$A:$J,3,FALSE)))</f>
        <v/>
      </c>
      <c r="S565" s="25" t="str">
        <f t="shared" si="95"/>
        <v/>
      </c>
      <c r="U565" s="24" t="str">
        <f>IF($K565="N","",IF($K565="Y",VLOOKUP($A565,'Run1-5'!$A:$J,3,FALSE)))</f>
        <v/>
      </c>
      <c r="V565" s="25" t="str">
        <f t="shared" si="96"/>
        <v/>
      </c>
      <c r="X565" s="25" t="str">
        <f t="shared" si="89"/>
        <v>N/A</v>
      </c>
    </row>
    <row r="566" spans="1:24" ht="15" customHeight="1" x14ac:dyDescent="0.3">
      <c r="A566" s="12" t="str">
        <f t="shared" si="87"/>
        <v>7-140481499-T-A</v>
      </c>
      <c r="B566" s="11" t="s">
        <v>1805</v>
      </c>
      <c r="C566" s="6">
        <v>1.2E-2</v>
      </c>
      <c r="D566" s="6"/>
      <c r="E566" s="6">
        <v>7</v>
      </c>
      <c r="F566" s="6">
        <v>140481499</v>
      </c>
      <c r="G566" s="6" t="s">
        <v>1177</v>
      </c>
      <c r="H566" s="6" t="s">
        <v>928</v>
      </c>
      <c r="I566" s="6">
        <v>417</v>
      </c>
      <c r="K566" s="19" t="str">
        <f t="shared" si="90"/>
        <v>N</v>
      </c>
      <c r="L566" s="20" t="str">
        <f t="shared" si="91"/>
        <v/>
      </c>
      <c r="M566" s="21" t="str">
        <f t="shared" si="88"/>
        <v/>
      </c>
      <c r="N566" s="22" t="str">
        <f t="shared" si="92"/>
        <v>N/A</v>
      </c>
      <c r="O566" s="23" t="str">
        <f t="shared" si="93"/>
        <v/>
      </c>
      <c r="P566" s="23" t="str">
        <f t="shared" si="94"/>
        <v/>
      </c>
      <c r="Q566" s="27"/>
      <c r="R566" s="24" t="str">
        <f>IF($K566="N","",IF($K566="Y",VLOOKUP($A566,'Run1-4'!$A:$J,3,FALSE)))</f>
        <v/>
      </c>
      <c r="S566" s="25" t="str">
        <f t="shared" si="95"/>
        <v/>
      </c>
      <c r="U566" s="24" t="str">
        <f>IF($K566="N","",IF($K566="Y",VLOOKUP($A566,'Run1-5'!$A:$J,3,FALSE)))</f>
        <v/>
      </c>
      <c r="V566" s="25" t="str">
        <f t="shared" si="96"/>
        <v/>
      </c>
      <c r="X566" s="25" t="str">
        <f t="shared" si="89"/>
        <v>N/A</v>
      </c>
    </row>
    <row r="567" spans="1:24" ht="15" customHeight="1" x14ac:dyDescent="0.3">
      <c r="A567" s="12" t="str">
        <f t="shared" si="87"/>
        <v>7-140481508-T-A</v>
      </c>
      <c r="B567" s="11" t="s">
        <v>1806</v>
      </c>
      <c r="C567" s="6">
        <v>2.92E-2</v>
      </c>
      <c r="D567" s="6"/>
      <c r="E567" s="6">
        <v>7</v>
      </c>
      <c r="F567" s="6">
        <v>140481508</v>
      </c>
      <c r="G567" s="6" t="s">
        <v>1177</v>
      </c>
      <c r="H567" s="6" t="s">
        <v>928</v>
      </c>
      <c r="I567" s="6">
        <v>411</v>
      </c>
      <c r="K567" s="19" t="str">
        <f t="shared" si="90"/>
        <v>N</v>
      </c>
      <c r="L567" s="20" t="str">
        <f t="shared" si="91"/>
        <v/>
      </c>
      <c r="M567" s="21" t="str">
        <f t="shared" si="88"/>
        <v/>
      </c>
      <c r="N567" s="22" t="str">
        <f t="shared" si="92"/>
        <v>N/A</v>
      </c>
      <c r="O567" s="23" t="str">
        <f t="shared" si="93"/>
        <v/>
      </c>
      <c r="P567" s="23" t="str">
        <f t="shared" si="94"/>
        <v/>
      </c>
      <c r="Q567" s="27"/>
      <c r="R567" s="24" t="str">
        <f>IF($K567="N","",IF($K567="Y",VLOOKUP($A567,'Run1-4'!$A:$J,3,FALSE)))</f>
        <v/>
      </c>
      <c r="S567" s="25" t="str">
        <f t="shared" si="95"/>
        <v/>
      </c>
      <c r="U567" s="24" t="str">
        <f>IF($K567="N","",IF($K567="Y",VLOOKUP($A567,'Run1-5'!$A:$J,3,FALSE)))</f>
        <v/>
      </c>
      <c r="V567" s="25" t="str">
        <f t="shared" si="96"/>
        <v/>
      </c>
      <c r="X567" s="25" t="str">
        <f t="shared" si="89"/>
        <v>N/A</v>
      </c>
    </row>
    <row r="568" spans="1:24" ht="15" customHeight="1" x14ac:dyDescent="0.3">
      <c r="A568" s="12" t="str">
        <f t="shared" si="87"/>
        <v>7-140481508-T+A</v>
      </c>
      <c r="B568" s="11" t="s">
        <v>1807</v>
      </c>
      <c r="C568" s="6">
        <v>1.7000000000000001E-2</v>
      </c>
      <c r="D568" s="6"/>
      <c r="E568" s="6">
        <v>7</v>
      </c>
      <c r="F568" s="6">
        <v>140481508</v>
      </c>
      <c r="G568" s="6" t="s">
        <v>1177</v>
      </c>
      <c r="H568" s="6" t="s">
        <v>897</v>
      </c>
      <c r="I568" s="6">
        <v>411</v>
      </c>
      <c r="K568" s="19" t="str">
        <f t="shared" si="90"/>
        <v>N</v>
      </c>
      <c r="L568" s="20" t="str">
        <f t="shared" si="91"/>
        <v/>
      </c>
      <c r="M568" s="21" t="str">
        <f t="shared" si="88"/>
        <v/>
      </c>
      <c r="N568" s="22" t="str">
        <f t="shared" si="92"/>
        <v>N/A</v>
      </c>
      <c r="O568" s="23" t="str">
        <f t="shared" si="93"/>
        <v/>
      </c>
      <c r="P568" s="23" t="str">
        <f t="shared" si="94"/>
        <v/>
      </c>
      <c r="Q568" s="27"/>
      <c r="R568" s="24" t="str">
        <f>IF($K568="N","",IF($K568="Y",VLOOKUP($A568,'Run1-4'!$A:$J,3,FALSE)))</f>
        <v/>
      </c>
      <c r="S568" s="25" t="str">
        <f t="shared" si="95"/>
        <v/>
      </c>
      <c r="U568" s="24" t="str">
        <f>IF($K568="N","",IF($K568="Y",VLOOKUP($A568,'Run1-5'!$A:$J,3,FALSE)))</f>
        <v/>
      </c>
      <c r="V568" s="25" t="str">
        <f t="shared" si="96"/>
        <v/>
      </c>
      <c r="X568" s="25" t="str">
        <f t="shared" si="89"/>
        <v>N/A</v>
      </c>
    </row>
    <row r="569" spans="1:24" ht="15" customHeight="1" x14ac:dyDescent="0.3">
      <c r="A569" s="12" t="str">
        <f t="shared" si="87"/>
        <v>7-140481514-G</v>
      </c>
      <c r="B569" s="11" t="s">
        <v>1808</v>
      </c>
      <c r="C569" s="6">
        <v>1.0800000000000001E-2</v>
      </c>
      <c r="D569" s="6"/>
      <c r="E569" s="6">
        <v>7</v>
      </c>
      <c r="F569" s="6">
        <v>140481514</v>
      </c>
      <c r="G569" s="6" t="s">
        <v>1082</v>
      </c>
      <c r="H569" s="6" t="s">
        <v>187</v>
      </c>
      <c r="I569" s="6">
        <v>277</v>
      </c>
      <c r="K569" s="19" t="str">
        <f t="shared" si="90"/>
        <v>N</v>
      </c>
      <c r="L569" s="20" t="str">
        <f t="shared" si="91"/>
        <v/>
      </c>
      <c r="M569" s="21" t="str">
        <f t="shared" si="88"/>
        <v/>
      </c>
      <c r="N569" s="22" t="str">
        <f t="shared" si="92"/>
        <v>N/A</v>
      </c>
      <c r="O569" s="23" t="str">
        <f t="shared" si="93"/>
        <v/>
      </c>
      <c r="P569" s="23" t="str">
        <f t="shared" si="94"/>
        <v/>
      </c>
      <c r="Q569" s="27"/>
      <c r="R569" s="24" t="str">
        <f>IF($K569="N","",IF($K569="Y",VLOOKUP($A569,'Run1-4'!$A:$J,3,FALSE)))</f>
        <v/>
      </c>
      <c r="S569" s="25" t="str">
        <f t="shared" si="95"/>
        <v/>
      </c>
      <c r="U569" s="24" t="str">
        <f>IF($K569="N","",IF($K569="Y",VLOOKUP($A569,'Run1-5'!$A:$J,3,FALSE)))</f>
        <v/>
      </c>
      <c r="V569" s="25" t="str">
        <f t="shared" si="96"/>
        <v/>
      </c>
      <c r="X569" s="25" t="str">
        <f t="shared" si="89"/>
        <v>N/A</v>
      </c>
    </row>
    <row r="570" spans="1:24" ht="15" customHeight="1" x14ac:dyDescent="0.3">
      <c r="A570" s="12" t="str">
        <f t="shared" si="87"/>
        <v>7-148508708-A</v>
      </c>
      <c r="B570" s="11" t="s">
        <v>1809</v>
      </c>
      <c r="C570" s="6">
        <v>1.18E-2</v>
      </c>
      <c r="D570" s="6"/>
      <c r="E570" s="6">
        <v>7</v>
      </c>
      <c r="F570" s="6">
        <v>148508708</v>
      </c>
      <c r="G570" s="6" t="s">
        <v>187</v>
      </c>
      <c r="H570" s="6" t="s">
        <v>1082</v>
      </c>
      <c r="I570" s="6">
        <v>678</v>
      </c>
      <c r="K570" s="19" t="str">
        <f t="shared" si="90"/>
        <v>N</v>
      </c>
      <c r="L570" s="20" t="str">
        <f t="shared" si="91"/>
        <v/>
      </c>
      <c r="M570" s="21" t="str">
        <f t="shared" si="88"/>
        <v/>
      </c>
      <c r="N570" s="22" t="str">
        <f t="shared" si="92"/>
        <v>N/A</v>
      </c>
      <c r="O570" s="23" t="str">
        <f t="shared" si="93"/>
        <v/>
      </c>
      <c r="P570" s="23" t="str">
        <f t="shared" si="94"/>
        <v/>
      </c>
      <c r="Q570" s="27"/>
      <c r="R570" s="24" t="str">
        <f>IF($K570="N","",IF($K570="Y",VLOOKUP($A570,'Run1-4'!$A:$J,3,FALSE)))</f>
        <v/>
      </c>
      <c r="S570" s="25" t="str">
        <f t="shared" si="95"/>
        <v/>
      </c>
      <c r="U570" s="24" t="str">
        <f>IF($K570="N","",IF($K570="Y",VLOOKUP($A570,'Run1-5'!$A:$J,3,FALSE)))</f>
        <v/>
      </c>
      <c r="V570" s="25" t="str">
        <f t="shared" si="96"/>
        <v/>
      </c>
      <c r="X570" s="25" t="str">
        <f t="shared" si="89"/>
        <v>N/A</v>
      </c>
    </row>
    <row r="571" spans="1:24" ht="15" customHeight="1" x14ac:dyDescent="0.3">
      <c r="A571" s="12" t="str">
        <f t="shared" si="87"/>
        <v>7-148508744-A-T</v>
      </c>
      <c r="B571" s="11" t="s">
        <v>1810</v>
      </c>
      <c r="C571" s="6">
        <v>1.23E-2</v>
      </c>
      <c r="D571" s="6"/>
      <c r="E571" s="6">
        <v>7</v>
      </c>
      <c r="F571" s="6">
        <v>148508744</v>
      </c>
      <c r="G571" s="6" t="s">
        <v>1082</v>
      </c>
      <c r="H571" s="6" t="s">
        <v>404</v>
      </c>
      <c r="I571" s="6">
        <v>812</v>
      </c>
      <c r="K571" s="19" t="str">
        <f t="shared" si="90"/>
        <v>N</v>
      </c>
      <c r="L571" s="20" t="str">
        <f t="shared" si="91"/>
        <v/>
      </c>
      <c r="M571" s="21" t="str">
        <f t="shared" si="88"/>
        <v/>
      </c>
      <c r="N571" s="22" t="str">
        <f t="shared" si="92"/>
        <v>N/A</v>
      </c>
      <c r="O571" s="23" t="str">
        <f t="shared" si="93"/>
        <v/>
      </c>
      <c r="P571" s="23" t="str">
        <f t="shared" si="94"/>
        <v/>
      </c>
      <c r="Q571" s="27"/>
      <c r="R571" s="24" t="str">
        <f>IF($K571="N","",IF($K571="Y",VLOOKUP($A571,'Run1-4'!$A:$J,3,FALSE)))</f>
        <v/>
      </c>
      <c r="S571" s="25" t="str">
        <f t="shared" si="95"/>
        <v/>
      </c>
      <c r="U571" s="24" t="str">
        <f>IF($K571="N","",IF($K571="Y",VLOOKUP($A571,'Run1-5'!$A:$J,3,FALSE)))</f>
        <v/>
      </c>
      <c r="V571" s="25" t="str">
        <f t="shared" si="96"/>
        <v/>
      </c>
      <c r="X571" s="25" t="str">
        <f t="shared" si="89"/>
        <v>N/A</v>
      </c>
    </row>
    <row r="572" spans="1:24" ht="15" customHeight="1" x14ac:dyDescent="0.3">
      <c r="A572" s="12" t="str">
        <f t="shared" si="87"/>
        <v>7-148508765-A</v>
      </c>
      <c r="B572" s="11" t="s">
        <v>1811</v>
      </c>
      <c r="C572" s="6">
        <v>1.41E-2</v>
      </c>
      <c r="D572" s="6"/>
      <c r="E572" s="6">
        <v>7</v>
      </c>
      <c r="F572" s="6">
        <v>148508765</v>
      </c>
      <c r="G572" s="6" t="s">
        <v>187</v>
      </c>
      <c r="H572" s="6" t="s">
        <v>1082</v>
      </c>
      <c r="I572" s="6">
        <v>851</v>
      </c>
      <c r="K572" s="19" t="str">
        <f t="shared" si="90"/>
        <v>N</v>
      </c>
      <c r="L572" s="20" t="str">
        <f t="shared" si="91"/>
        <v/>
      </c>
      <c r="M572" s="21" t="str">
        <f t="shared" si="88"/>
        <v/>
      </c>
      <c r="N572" s="22" t="str">
        <f t="shared" si="92"/>
        <v>N/A</v>
      </c>
      <c r="O572" s="23" t="str">
        <f t="shared" si="93"/>
        <v/>
      </c>
      <c r="P572" s="23" t="str">
        <f t="shared" si="94"/>
        <v/>
      </c>
      <c r="Q572" s="27"/>
      <c r="R572" s="24" t="str">
        <f>IF($K572="N","",IF($K572="Y",VLOOKUP($A572,'Run1-4'!$A:$J,3,FALSE)))</f>
        <v/>
      </c>
      <c r="S572" s="25" t="str">
        <f t="shared" si="95"/>
        <v/>
      </c>
      <c r="U572" s="24" t="str">
        <f>IF($K572="N","",IF($K572="Y",VLOOKUP($A572,'Run1-5'!$A:$J,3,FALSE)))</f>
        <v/>
      </c>
      <c r="V572" s="25" t="str">
        <f t="shared" si="96"/>
        <v/>
      </c>
      <c r="X572" s="25" t="str">
        <f t="shared" si="89"/>
        <v>N/A</v>
      </c>
    </row>
    <row r="573" spans="1:24" ht="15" customHeight="1" x14ac:dyDescent="0.3">
      <c r="A573" s="12" t="str">
        <f t="shared" si="87"/>
        <v>7-148508773-T+C</v>
      </c>
      <c r="B573" s="11" t="s">
        <v>1812</v>
      </c>
      <c r="C573" s="6">
        <v>3.6700000000000003E-2</v>
      </c>
      <c r="D573" s="6"/>
      <c r="E573" s="6">
        <v>7</v>
      </c>
      <c r="F573" s="6">
        <v>148508773</v>
      </c>
      <c r="G573" s="6" t="s">
        <v>1177</v>
      </c>
      <c r="H573" s="6" t="s">
        <v>1335</v>
      </c>
      <c r="I573" s="6">
        <v>845</v>
      </c>
      <c r="K573" s="19" t="str">
        <f t="shared" si="90"/>
        <v>N</v>
      </c>
      <c r="L573" s="20" t="str">
        <f t="shared" si="91"/>
        <v/>
      </c>
      <c r="M573" s="21" t="str">
        <f t="shared" si="88"/>
        <v/>
      </c>
      <c r="N573" s="22" t="str">
        <f t="shared" si="92"/>
        <v>N/A</v>
      </c>
      <c r="O573" s="23" t="str">
        <f t="shared" si="93"/>
        <v/>
      </c>
      <c r="P573" s="23" t="str">
        <f t="shared" si="94"/>
        <v/>
      </c>
      <c r="Q573" s="27"/>
      <c r="R573" s="24" t="str">
        <f>IF($K573="N","",IF($K573="Y",VLOOKUP($A573,'Run1-4'!$A:$J,3,FALSE)))</f>
        <v/>
      </c>
      <c r="S573" s="25" t="str">
        <f t="shared" si="95"/>
        <v/>
      </c>
      <c r="U573" s="24" t="str">
        <f>IF($K573="N","",IF($K573="Y",VLOOKUP($A573,'Run1-5'!$A:$J,3,FALSE)))</f>
        <v/>
      </c>
      <c r="V573" s="25" t="str">
        <f t="shared" si="96"/>
        <v/>
      </c>
      <c r="X573" s="25" t="str">
        <f t="shared" si="89"/>
        <v>N/A</v>
      </c>
    </row>
    <row r="574" spans="1:24" ht="15" customHeight="1" x14ac:dyDescent="0.3">
      <c r="A574" s="12" t="str">
        <f t="shared" si="87"/>
        <v>7-148508785-C+CACT</v>
      </c>
      <c r="B574" s="11" t="s">
        <v>1813</v>
      </c>
      <c r="C574" s="6">
        <v>2.3099999999999999E-2</v>
      </c>
      <c r="D574" s="6"/>
      <c r="E574" s="6">
        <v>7</v>
      </c>
      <c r="F574" s="6">
        <v>148508785</v>
      </c>
      <c r="G574" s="6" t="s">
        <v>125</v>
      </c>
      <c r="H574" s="6" t="s">
        <v>981</v>
      </c>
      <c r="I574" s="6">
        <v>823</v>
      </c>
      <c r="K574" s="19" t="str">
        <f t="shared" si="90"/>
        <v>N</v>
      </c>
      <c r="L574" s="20" t="str">
        <f t="shared" si="91"/>
        <v/>
      </c>
      <c r="M574" s="21" t="str">
        <f t="shared" si="88"/>
        <v/>
      </c>
      <c r="N574" s="22" t="str">
        <f t="shared" si="92"/>
        <v>N/A</v>
      </c>
      <c r="O574" s="23" t="str">
        <f t="shared" si="93"/>
        <v/>
      </c>
      <c r="P574" s="23" t="str">
        <f t="shared" si="94"/>
        <v/>
      </c>
      <c r="Q574" s="27"/>
      <c r="R574" s="24" t="str">
        <f>IF($K574="N","",IF($K574="Y",VLOOKUP($A574,'Run1-4'!$A:$J,3,FALSE)))</f>
        <v/>
      </c>
      <c r="S574" s="25" t="str">
        <f t="shared" si="95"/>
        <v/>
      </c>
      <c r="U574" s="24" t="str">
        <f>IF($K574="N","",IF($K574="Y",VLOOKUP($A574,'Run1-5'!$A:$J,3,FALSE)))</f>
        <v/>
      </c>
      <c r="V574" s="25" t="str">
        <f t="shared" si="96"/>
        <v/>
      </c>
      <c r="X574" s="25" t="str">
        <f t="shared" si="89"/>
        <v>N/A</v>
      </c>
    </row>
    <row r="575" spans="1:24" ht="15" customHeight="1" x14ac:dyDescent="0.3">
      <c r="A575" s="12" t="str">
        <f t="shared" si="87"/>
        <v>7-148508788-C-G</v>
      </c>
      <c r="B575" s="11" t="s">
        <v>1814</v>
      </c>
      <c r="C575" s="6">
        <v>0.20599999999999999</v>
      </c>
      <c r="D575" s="6"/>
      <c r="E575" s="6">
        <v>7</v>
      </c>
      <c r="F575" s="6">
        <v>148508788</v>
      </c>
      <c r="G575" s="6" t="s">
        <v>125</v>
      </c>
      <c r="H575" s="6" t="s">
        <v>903</v>
      </c>
      <c r="I575" s="6">
        <v>796</v>
      </c>
      <c r="K575" s="19" t="str">
        <f t="shared" si="90"/>
        <v>Y</v>
      </c>
      <c r="L575" s="20">
        <f t="shared" si="91"/>
        <v>0.20599999999999999</v>
      </c>
      <c r="M575" s="21" t="str">
        <f t="shared" si="88"/>
        <v>C</v>
      </c>
      <c r="N575" s="22">
        <f t="shared" si="92"/>
        <v>8.1799999999999998E-2</v>
      </c>
      <c r="O575" s="23">
        <f t="shared" si="93"/>
        <v>0.12419999999999999</v>
      </c>
      <c r="P575" s="23">
        <f t="shared" si="94"/>
        <v>0.2878</v>
      </c>
      <c r="Q575" s="27"/>
      <c r="R575" s="24">
        <f>IF($K575="N","",IF($K575="Y",VLOOKUP($A575,'Run1-4'!$A:$J,3,FALSE)))</f>
        <v>0.14480000000000001</v>
      </c>
      <c r="S575" s="25" t="str">
        <f t="shared" si="95"/>
        <v>Y</v>
      </c>
      <c r="U575" s="24">
        <f>IF($K575="N","",IF($K575="Y",VLOOKUP($A575,'Run1-5'!$A:$J,3,FALSE)))</f>
        <v>0.15570000000000001</v>
      </c>
      <c r="V575" s="25" t="str">
        <f t="shared" si="96"/>
        <v>Y</v>
      </c>
      <c r="X575" s="25" t="str">
        <f t="shared" si="89"/>
        <v>Y</v>
      </c>
    </row>
    <row r="576" spans="1:24" ht="15" customHeight="1" x14ac:dyDescent="0.3">
      <c r="A576" s="12" t="str">
        <f t="shared" si="87"/>
        <v>8-38285859-T</v>
      </c>
      <c r="B576" s="11" t="s">
        <v>1815</v>
      </c>
      <c r="C576" s="6">
        <v>1.23E-2</v>
      </c>
      <c r="D576" s="6"/>
      <c r="E576" s="6">
        <v>8</v>
      </c>
      <c r="F576" s="6">
        <v>38285859</v>
      </c>
      <c r="G576" s="6" t="s">
        <v>125</v>
      </c>
      <c r="H576" s="6" t="s">
        <v>1177</v>
      </c>
      <c r="I576" s="6">
        <v>567</v>
      </c>
      <c r="K576" s="19" t="str">
        <f t="shared" si="90"/>
        <v>N</v>
      </c>
      <c r="L576" s="20" t="str">
        <f t="shared" si="91"/>
        <v/>
      </c>
      <c r="M576" s="21" t="str">
        <f t="shared" si="88"/>
        <v/>
      </c>
      <c r="N576" s="22" t="str">
        <f t="shared" si="92"/>
        <v>N/A</v>
      </c>
      <c r="O576" s="23" t="str">
        <f t="shared" si="93"/>
        <v/>
      </c>
      <c r="P576" s="23" t="str">
        <f t="shared" si="94"/>
        <v/>
      </c>
      <c r="Q576" s="27"/>
      <c r="R576" s="24" t="str">
        <f>IF($K576="N","",IF($K576="Y",VLOOKUP($A576,'Run1-4'!$A:$J,3,FALSE)))</f>
        <v/>
      </c>
      <c r="S576" s="25" t="str">
        <f t="shared" si="95"/>
        <v/>
      </c>
      <c r="U576" s="24" t="str">
        <f>IF($K576="N","",IF($K576="Y",VLOOKUP($A576,'Run1-5'!$A:$J,3,FALSE)))</f>
        <v/>
      </c>
      <c r="V576" s="25" t="str">
        <f t="shared" si="96"/>
        <v/>
      </c>
      <c r="X576" s="25" t="str">
        <f t="shared" si="89"/>
        <v>N/A</v>
      </c>
    </row>
    <row r="577" spans="1:24" ht="15" customHeight="1" x14ac:dyDescent="0.3">
      <c r="A577" s="12" t="str">
        <f t="shared" si="87"/>
        <v>8-38285863-G</v>
      </c>
      <c r="B577" s="11" t="s">
        <v>1816</v>
      </c>
      <c r="C577" s="6">
        <v>1.23E-2</v>
      </c>
      <c r="D577" s="6" t="s">
        <v>1415</v>
      </c>
      <c r="E577" s="6">
        <v>8</v>
      </c>
      <c r="F577" s="6">
        <v>38285863</v>
      </c>
      <c r="G577" s="6" t="s">
        <v>125</v>
      </c>
      <c r="H577" s="6" t="s">
        <v>187</v>
      </c>
      <c r="I577" s="6">
        <v>568</v>
      </c>
      <c r="K577" s="19" t="str">
        <f t="shared" si="90"/>
        <v>N</v>
      </c>
      <c r="L577" s="20" t="str">
        <f t="shared" si="91"/>
        <v/>
      </c>
      <c r="M577" s="21" t="str">
        <f t="shared" si="88"/>
        <v/>
      </c>
      <c r="N577" s="22" t="str">
        <f t="shared" si="92"/>
        <v>N/A</v>
      </c>
      <c r="O577" s="23" t="str">
        <f t="shared" si="93"/>
        <v/>
      </c>
      <c r="P577" s="23" t="str">
        <f t="shared" si="94"/>
        <v/>
      </c>
      <c r="Q577" s="27"/>
      <c r="R577" s="24" t="str">
        <f>IF($K577="N","",IF($K577="Y",VLOOKUP($A577,'Run1-4'!$A:$J,3,FALSE)))</f>
        <v/>
      </c>
      <c r="S577" s="25" t="str">
        <f t="shared" si="95"/>
        <v/>
      </c>
      <c r="U577" s="24" t="str">
        <f>IF($K577="N","",IF($K577="Y",VLOOKUP($A577,'Run1-5'!$A:$J,3,FALSE)))</f>
        <v/>
      </c>
      <c r="V577" s="25" t="str">
        <f t="shared" si="96"/>
        <v/>
      </c>
      <c r="X577" s="25" t="str">
        <f t="shared" si="89"/>
        <v>N/A</v>
      </c>
    </row>
    <row r="578" spans="1:24" ht="15" customHeight="1" x14ac:dyDescent="0.3">
      <c r="A578" s="12" t="str">
        <f t="shared" si="87"/>
        <v>8-38285864-C</v>
      </c>
      <c r="B578" s="11" t="s">
        <v>1817</v>
      </c>
      <c r="C578" s="6">
        <v>1.23E-2</v>
      </c>
      <c r="D578" s="6"/>
      <c r="E578" s="6">
        <v>8</v>
      </c>
      <c r="F578" s="6">
        <v>38285864</v>
      </c>
      <c r="G578" s="6" t="s">
        <v>187</v>
      </c>
      <c r="H578" s="6" t="s">
        <v>125</v>
      </c>
      <c r="I578" s="6">
        <v>568</v>
      </c>
      <c r="K578" s="19" t="str">
        <f t="shared" si="90"/>
        <v>N</v>
      </c>
      <c r="L578" s="20" t="str">
        <f t="shared" si="91"/>
        <v/>
      </c>
      <c r="M578" s="21" t="str">
        <f t="shared" si="88"/>
        <v/>
      </c>
      <c r="N578" s="22" t="str">
        <f t="shared" si="92"/>
        <v>N/A</v>
      </c>
      <c r="O578" s="23" t="str">
        <f t="shared" si="93"/>
        <v/>
      </c>
      <c r="P578" s="23" t="str">
        <f t="shared" si="94"/>
        <v/>
      </c>
      <c r="Q578" s="27"/>
      <c r="R578" s="24" t="str">
        <f>IF($K578="N","",IF($K578="Y",VLOOKUP($A578,'Run1-4'!$A:$J,3,FALSE)))</f>
        <v/>
      </c>
      <c r="S578" s="25" t="str">
        <f t="shared" si="95"/>
        <v/>
      </c>
      <c r="U578" s="24" t="str">
        <f>IF($K578="N","",IF($K578="Y",VLOOKUP($A578,'Run1-5'!$A:$J,3,FALSE)))</f>
        <v/>
      </c>
      <c r="V578" s="25" t="str">
        <f t="shared" si="96"/>
        <v/>
      </c>
      <c r="X578" s="25" t="str">
        <f t="shared" si="89"/>
        <v>N/A</v>
      </c>
    </row>
    <row r="579" spans="1:24" ht="15" customHeight="1" x14ac:dyDescent="0.3">
      <c r="A579" s="12" t="str">
        <f t="shared" ref="A579:A642" si="97">E579&amp;"-"&amp;F579&amp;"-"&amp;H579</f>
        <v>8-38285865-A</v>
      </c>
      <c r="B579" s="11" t="s">
        <v>1818</v>
      </c>
      <c r="C579" s="6">
        <v>1.0699999999999999E-2</v>
      </c>
      <c r="D579" s="6"/>
      <c r="E579" s="6">
        <v>8</v>
      </c>
      <c r="F579" s="6">
        <v>38285865</v>
      </c>
      <c r="G579" s="6" t="s">
        <v>125</v>
      </c>
      <c r="H579" s="6" t="s">
        <v>1082</v>
      </c>
      <c r="I579" s="6">
        <v>563</v>
      </c>
      <c r="K579" s="19" t="str">
        <f t="shared" si="90"/>
        <v>N</v>
      </c>
      <c r="L579" s="20" t="str">
        <f t="shared" si="91"/>
        <v/>
      </c>
      <c r="M579" s="21" t="str">
        <f t="shared" ref="M579:M642" si="98">IF($L579="","",IF(AND($L579&gt;=0.05,$L579&lt;0.1),"A",IF(AND($L579&gt;=0.1,$L579&lt;0.2),"B",IF(AND($L579&gt;=0.2,$L579&lt;=0.25),"C"))))</f>
        <v/>
      </c>
      <c r="N579" s="22" t="str">
        <f t="shared" si="92"/>
        <v>N/A</v>
      </c>
      <c r="O579" s="23" t="str">
        <f t="shared" si="93"/>
        <v/>
      </c>
      <c r="P579" s="23" t="str">
        <f t="shared" si="94"/>
        <v/>
      </c>
      <c r="Q579" s="27"/>
      <c r="R579" s="24" t="str">
        <f>IF($K579="N","",IF($K579="Y",VLOOKUP($A579,'Run1-4'!$A:$J,3,FALSE)))</f>
        <v/>
      </c>
      <c r="S579" s="25" t="str">
        <f t="shared" si="95"/>
        <v/>
      </c>
      <c r="U579" s="24" t="str">
        <f>IF($K579="N","",IF($K579="Y",VLOOKUP($A579,'Run1-5'!$A:$J,3,FALSE)))</f>
        <v/>
      </c>
      <c r="V579" s="25" t="str">
        <f t="shared" si="96"/>
        <v/>
      </c>
      <c r="X579" s="25" t="str">
        <f t="shared" ref="X579:X642" si="99">IF($K579="N","N/A",IF(AND($S579="Y",$V579="Y"),"Y","N"))</f>
        <v>N/A</v>
      </c>
    </row>
    <row r="580" spans="1:24" ht="15" customHeight="1" x14ac:dyDescent="0.3">
      <c r="A580" s="12" t="str">
        <f t="shared" si="97"/>
        <v>8-38285866-A+T</v>
      </c>
      <c r="B580" s="11" t="s">
        <v>1819</v>
      </c>
      <c r="C580" s="6">
        <v>2.5399999999999999E-2</v>
      </c>
      <c r="D580" s="6"/>
      <c r="E580" s="6">
        <v>8</v>
      </c>
      <c r="F580" s="6">
        <v>38285866</v>
      </c>
      <c r="G580" s="6" t="s">
        <v>1082</v>
      </c>
      <c r="H580" s="6" t="s">
        <v>1191</v>
      </c>
      <c r="I580" s="6">
        <v>552</v>
      </c>
      <c r="K580" s="19" t="str">
        <f t="shared" ref="K580:K643" si="100">IF(AND($C580&lt;=0.25,C580&gt;=0.05),"Y","N")</f>
        <v>N</v>
      </c>
      <c r="L580" s="20" t="str">
        <f t="shared" ref="L580:L643" si="101">IF(K580="Y",C580,"")</f>
        <v/>
      </c>
      <c r="M580" s="21" t="str">
        <f t="shared" si="98"/>
        <v/>
      </c>
      <c r="N580" s="22" t="str">
        <f t="shared" ref="N580:N643" si="102">IF($M580="A",$L580*$C$1+$F$1,IF($M580="B",L580*$D$1+$F$1,IF($M580="C",L580*$E$1+$F$1,"N/A")))</f>
        <v>N/A</v>
      </c>
      <c r="O580" s="23" t="str">
        <f t="shared" ref="O580:O643" si="103">IF(L580="","",IF((L580-N580)&lt;0.01,0.01,L580-N580))</f>
        <v/>
      </c>
      <c r="P580" s="23" t="str">
        <f t="shared" ref="P580:P643" si="104">IF(L580="","",L580+N580)</f>
        <v/>
      </c>
      <c r="Q580" s="27"/>
      <c r="R580" s="24" t="str">
        <f>IF($K580="N","",IF($K580="Y",VLOOKUP($A580,'Run1-4'!$A:$J,3,FALSE)))</f>
        <v/>
      </c>
      <c r="S580" s="25" t="str">
        <f t="shared" ref="S580:S643" si="105">IF($K580="N","",IF(AND(R580&gt;=$O580,R580&lt;=$P580),"Y","N"))</f>
        <v/>
      </c>
      <c r="U580" s="24" t="str">
        <f>IF($K580="N","",IF($K580="Y",VLOOKUP($A580,'Run1-5'!$A:$J,3,FALSE)))</f>
        <v/>
      </c>
      <c r="V580" s="25" t="str">
        <f t="shared" ref="V580:V643" si="106">IF($K580="N","",IF(AND(U580&gt;=$O580,U580&lt;=$P580),"Y","N"))</f>
        <v/>
      </c>
      <c r="X580" s="25" t="str">
        <f t="shared" si="99"/>
        <v>N/A</v>
      </c>
    </row>
    <row r="581" spans="1:24" ht="15" customHeight="1" x14ac:dyDescent="0.3">
      <c r="A581" s="12" t="str">
        <f t="shared" si="97"/>
        <v>8-38285871-G+T</v>
      </c>
      <c r="B581" s="11" t="s">
        <v>1820</v>
      </c>
      <c r="C581" s="6">
        <v>1.7000000000000001E-2</v>
      </c>
      <c r="D581" s="6"/>
      <c r="E581" s="6">
        <v>8</v>
      </c>
      <c r="F581" s="6">
        <v>38285871</v>
      </c>
      <c r="G581" s="6" t="s">
        <v>187</v>
      </c>
      <c r="H581" s="6" t="s">
        <v>84</v>
      </c>
      <c r="I581" s="6">
        <v>588</v>
      </c>
      <c r="K581" s="19" t="str">
        <f t="shared" si="100"/>
        <v>N</v>
      </c>
      <c r="L581" s="20" t="str">
        <f t="shared" si="101"/>
        <v/>
      </c>
      <c r="M581" s="21" t="str">
        <f t="shared" si="98"/>
        <v/>
      </c>
      <c r="N581" s="22" t="str">
        <f t="shared" si="102"/>
        <v>N/A</v>
      </c>
      <c r="O581" s="23" t="str">
        <f t="shared" si="103"/>
        <v/>
      </c>
      <c r="P581" s="23" t="str">
        <f t="shared" si="104"/>
        <v/>
      </c>
      <c r="Q581" s="27"/>
      <c r="R581" s="24" t="str">
        <f>IF($K581="N","",IF($K581="Y",VLOOKUP($A581,'Run1-4'!$A:$J,3,FALSE)))</f>
        <v/>
      </c>
      <c r="S581" s="25" t="str">
        <f t="shared" si="105"/>
        <v/>
      </c>
      <c r="U581" s="24" t="str">
        <f>IF($K581="N","",IF($K581="Y",VLOOKUP($A581,'Run1-5'!$A:$J,3,FALSE)))</f>
        <v/>
      </c>
      <c r="V581" s="25" t="str">
        <f t="shared" si="106"/>
        <v/>
      </c>
      <c r="X581" s="25" t="str">
        <f t="shared" si="99"/>
        <v>N/A</v>
      </c>
    </row>
    <row r="582" spans="1:24" ht="15" customHeight="1" x14ac:dyDescent="0.3">
      <c r="A582" s="12" t="str">
        <f t="shared" si="97"/>
        <v>8-38285875-T</v>
      </c>
      <c r="B582" s="11" t="s">
        <v>1821</v>
      </c>
      <c r="C582" s="6">
        <v>1.2200000000000001E-2</v>
      </c>
      <c r="D582" s="6"/>
      <c r="E582" s="6">
        <v>8</v>
      </c>
      <c r="F582" s="6">
        <v>38285875</v>
      </c>
      <c r="G582" s="6" t="s">
        <v>187</v>
      </c>
      <c r="H582" s="6" t="s">
        <v>1177</v>
      </c>
      <c r="I582" s="6">
        <v>575</v>
      </c>
      <c r="K582" s="19" t="str">
        <f t="shared" si="100"/>
        <v>N</v>
      </c>
      <c r="L582" s="20" t="str">
        <f t="shared" si="101"/>
        <v/>
      </c>
      <c r="M582" s="21" t="str">
        <f t="shared" si="98"/>
        <v/>
      </c>
      <c r="N582" s="22" t="str">
        <f t="shared" si="102"/>
        <v>N/A</v>
      </c>
      <c r="O582" s="23" t="str">
        <f t="shared" si="103"/>
        <v/>
      </c>
      <c r="P582" s="23" t="str">
        <f t="shared" si="104"/>
        <v/>
      </c>
      <c r="Q582" s="27"/>
      <c r="R582" s="24" t="str">
        <f>IF($K582="N","",IF($K582="Y",VLOOKUP($A582,'Run1-4'!$A:$J,3,FALSE)))</f>
        <v/>
      </c>
      <c r="S582" s="25" t="str">
        <f t="shared" si="105"/>
        <v/>
      </c>
      <c r="U582" s="24" t="str">
        <f>IF($K582="N","",IF($K582="Y",VLOOKUP($A582,'Run1-5'!$A:$J,3,FALSE)))</f>
        <v/>
      </c>
      <c r="V582" s="25" t="str">
        <f t="shared" si="106"/>
        <v/>
      </c>
      <c r="X582" s="25" t="str">
        <f t="shared" si="99"/>
        <v>N/A</v>
      </c>
    </row>
    <row r="583" spans="1:24" ht="15" customHeight="1" x14ac:dyDescent="0.3">
      <c r="A583" s="12" t="str">
        <f t="shared" si="97"/>
        <v>8-38285879-G</v>
      </c>
      <c r="B583" s="11" t="s">
        <v>1822</v>
      </c>
      <c r="C583" s="6">
        <v>2.5999999999999999E-2</v>
      </c>
      <c r="D583" s="6"/>
      <c r="E583" s="6">
        <v>8</v>
      </c>
      <c r="F583" s="6">
        <v>38285879</v>
      </c>
      <c r="G583" s="6" t="s">
        <v>1177</v>
      </c>
      <c r="H583" s="6" t="s">
        <v>187</v>
      </c>
      <c r="I583" s="6">
        <v>616</v>
      </c>
      <c r="K583" s="19" t="str">
        <f t="shared" si="100"/>
        <v>N</v>
      </c>
      <c r="L583" s="20" t="str">
        <f t="shared" si="101"/>
        <v/>
      </c>
      <c r="M583" s="21" t="str">
        <f t="shared" si="98"/>
        <v/>
      </c>
      <c r="N583" s="22" t="str">
        <f t="shared" si="102"/>
        <v>N/A</v>
      </c>
      <c r="O583" s="23" t="str">
        <f t="shared" si="103"/>
        <v/>
      </c>
      <c r="P583" s="23" t="str">
        <f t="shared" si="104"/>
        <v/>
      </c>
      <c r="Q583" s="27"/>
      <c r="R583" s="24" t="str">
        <f>IF($K583="N","",IF($K583="Y",VLOOKUP($A583,'Run1-4'!$A:$J,3,FALSE)))</f>
        <v/>
      </c>
      <c r="S583" s="25" t="str">
        <f t="shared" si="105"/>
        <v/>
      </c>
      <c r="U583" s="24" t="str">
        <f>IF($K583="N","",IF($K583="Y",VLOOKUP($A583,'Run1-5'!$A:$J,3,FALSE)))</f>
        <v/>
      </c>
      <c r="V583" s="25" t="str">
        <f t="shared" si="106"/>
        <v/>
      </c>
      <c r="X583" s="25" t="str">
        <f t="shared" si="99"/>
        <v>N/A</v>
      </c>
    </row>
    <row r="584" spans="1:24" ht="15" customHeight="1" x14ac:dyDescent="0.3">
      <c r="A584" s="12" t="str">
        <f t="shared" si="97"/>
        <v>8-38285881-T</v>
      </c>
      <c r="B584" s="11" t="s">
        <v>1823</v>
      </c>
      <c r="C584" s="6">
        <v>2.7799999999999998E-2</v>
      </c>
      <c r="D584" s="6"/>
      <c r="E584" s="6">
        <v>8</v>
      </c>
      <c r="F584" s="6">
        <v>38285881</v>
      </c>
      <c r="G584" s="6" t="s">
        <v>187</v>
      </c>
      <c r="H584" s="6" t="s">
        <v>1177</v>
      </c>
      <c r="I584" s="6">
        <v>576</v>
      </c>
      <c r="K584" s="19" t="str">
        <f t="shared" si="100"/>
        <v>N</v>
      </c>
      <c r="L584" s="20" t="str">
        <f t="shared" si="101"/>
        <v/>
      </c>
      <c r="M584" s="21" t="str">
        <f t="shared" si="98"/>
        <v/>
      </c>
      <c r="N584" s="22" t="str">
        <f t="shared" si="102"/>
        <v>N/A</v>
      </c>
      <c r="O584" s="23" t="str">
        <f t="shared" si="103"/>
        <v/>
      </c>
      <c r="P584" s="23" t="str">
        <f t="shared" si="104"/>
        <v/>
      </c>
      <c r="Q584" s="27"/>
      <c r="R584" s="24" t="str">
        <f>IF($K584="N","",IF($K584="Y",VLOOKUP($A584,'Run1-4'!$A:$J,3,FALSE)))</f>
        <v/>
      </c>
      <c r="S584" s="25" t="str">
        <f t="shared" si="105"/>
        <v/>
      </c>
      <c r="U584" s="24" t="str">
        <f>IF($K584="N","",IF($K584="Y",VLOOKUP($A584,'Run1-5'!$A:$J,3,FALSE)))</f>
        <v/>
      </c>
      <c r="V584" s="25" t="str">
        <f t="shared" si="106"/>
        <v/>
      </c>
      <c r="X584" s="25" t="str">
        <f t="shared" si="99"/>
        <v>N/A</v>
      </c>
    </row>
    <row r="585" spans="1:24" ht="15" customHeight="1" x14ac:dyDescent="0.3">
      <c r="A585" s="12" t="str">
        <f t="shared" si="97"/>
        <v>8-38285943-A</v>
      </c>
      <c r="B585" s="11" t="s">
        <v>1824</v>
      </c>
      <c r="C585" s="6">
        <v>1.15E-2</v>
      </c>
      <c r="D585" s="6"/>
      <c r="E585" s="6">
        <v>8</v>
      </c>
      <c r="F585" s="6">
        <v>38285943</v>
      </c>
      <c r="G585" s="6" t="s">
        <v>187</v>
      </c>
      <c r="H585" s="6" t="s">
        <v>1082</v>
      </c>
      <c r="I585" s="6">
        <v>695</v>
      </c>
      <c r="K585" s="19" t="str">
        <f t="shared" si="100"/>
        <v>N</v>
      </c>
      <c r="L585" s="20" t="str">
        <f t="shared" si="101"/>
        <v/>
      </c>
      <c r="M585" s="21" t="str">
        <f t="shared" si="98"/>
        <v/>
      </c>
      <c r="N585" s="22" t="str">
        <f t="shared" si="102"/>
        <v>N/A</v>
      </c>
      <c r="O585" s="23" t="str">
        <f t="shared" si="103"/>
        <v/>
      </c>
      <c r="P585" s="23" t="str">
        <f t="shared" si="104"/>
        <v/>
      </c>
      <c r="Q585" s="27"/>
      <c r="R585" s="24" t="str">
        <f>IF($K585="N","",IF($K585="Y",VLOOKUP($A585,'Run1-4'!$A:$J,3,FALSE)))</f>
        <v/>
      </c>
      <c r="S585" s="25" t="str">
        <f t="shared" si="105"/>
        <v/>
      </c>
      <c r="U585" s="24" t="str">
        <f>IF($K585="N","",IF($K585="Y",VLOOKUP($A585,'Run1-5'!$A:$J,3,FALSE)))</f>
        <v/>
      </c>
      <c r="V585" s="25" t="str">
        <f t="shared" si="106"/>
        <v/>
      </c>
      <c r="X585" s="25" t="str">
        <f t="shared" si="99"/>
        <v>N/A</v>
      </c>
    </row>
    <row r="586" spans="1:24" ht="15" customHeight="1" x14ac:dyDescent="0.3">
      <c r="A586" s="12" t="str">
        <f t="shared" si="97"/>
        <v>8-38285951-T</v>
      </c>
      <c r="B586" s="11" t="s">
        <v>1825</v>
      </c>
      <c r="C586" s="6">
        <v>1.15E-2</v>
      </c>
      <c r="D586" s="6"/>
      <c r="E586" s="6">
        <v>8</v>
      </c>
      <c r="F586" s="6">
        <v>38285951</v>
      </c>
      <c r="G586" s="6" t="s">
        <v>125</v>
      </c>
      <c r="H586" s="6" t="s">
        <v>1177</v>
      </c>
      <c r="I586" s="6">
        <v>784</v>
      </c>
      <c r="K586" s="19" t="str">
        <f t="shared" si="100"/>
        <v>N</v>
      </c>
      <c r="L586" s="20" t="str">
        <f t="shared" si="101"/>
        <v/>
      </c>
      <c r="M586" s="21" t="str">
        <f t="shared" si="98"/>
        <v/>
      </c>
      <c r="N586" s="22" t="str">
        <f t="shared" si="102"/>
        <v>N/A</v>
      </c>
      <c r="O586" s="23" t="str">
        <f t="shared" si="103"/>
        <v/>
      </c>
      <c r="P586" s="23" t="str">
        <f t="shared" si="104"/>
        <v/>
      </c>
      <c r="Q586" s="27"/>
      <c r="R586" s="24" t="str">
        <f>IF($K586="N","",IF($K586="Y",VLOOKUP($A586,'Run1-4'!$A:$J,3,FALSE)))</f>
        <v/>
      </c>
      <c r="S586" s="25" t="str">
        <f t="shared" si="105"/>
        <v/>
      </c>
      <c r="U586" s="24" t="str">
        <f>IF($K586="N","",IF($K586="Y",VLOOKUP($A586,'Run1-5'!$A:$J,3,FALSE)))</f>
        <v/>
      </c>
      <c r="V586" s="25" t="str">
        <f t="shared" si="106"/>
        <v/>
      </c>
      <c r="X586" s="25" t="str">
        <f t="shared" si="99"/>
        <v>N/A</v>
      </c>
    </row>
    <row r="587" spans="1:24" ht="15" customHeight="1" x14ac:dyDescent="0.3">
      <c r="A587" s="12" t="str">
        <f t="shared" si="97"/>
        <v>8-38285954-C+G</v>
      </c>
      <c r="B587" s="11" t="s">
        <v>1826</v>
      </c>
      <c r="C587" s="6">
        <v>1.3899999999999999E-2</v>
      </c>
      <c r="D587" s="6"/>
      <c r="E587" s="6">
        <v>8</v>
      </c>
      <c r="F587" s="6">
        <v>38285954</v>
      </c>
      <c r="G587" s="6" t="s">
        <v>125</v>
      </c>
      <c r="H587" s="6" t="s">
        <v>871</v>
      </c>
      <c r="I587" s="6">
        <v>793</v>
      </c>
      <c r="K587" s="19" t="str">
        <f t="shared" si="100"/>
        <v>N</v>
      </c>
      <c r="L587" s="20" t="str">
        <f t="shared" si="101"/>
        <v/>
      </c>
      <c r="M587" s="21" t="str">
        <f t="shared" si="98"/>
        <v/>
      </c>
      <c r="N587" s="22" t="str">
        <f t="shared" si="102"/>
        <v>N/A</v>
      </c>
      <c r="O587" s="23" t="str">
        <f t="shared" si="103"/>
        <v/>
      </c>
      <c r="P587" s="23" t="str">
        <f t="shared" si="104"/>
        <v/>
      </c>
      <c r="Q587" s="27"/>
      <c r="R587" s="24" t="str">
        <f>IF($K587="N","",IF($K587="Y",VLOOKUP($A587,'Run1-4'!$A:$J,3,FALSE)))</f>
        <v/>
      </c>
      <c r="S587" s="25" t="str">
        <f t="shared" si="105"/>
        <v/>
      </c>
      <c r="U587" s="24" t="str">
        <f>IF($K587="N","",IF($K587="Y",VLOOKUP($A587,'Run1-5'!$A:$J,3,FALSE)))</f>
        <v/>
      </c>
      <c r="V587" s="25" t="str">
        <f t="shared" si="106"/>
        <v/>
      </c>
      <c r="X587" s="25" t="str">
        <f t="shared" si="99"/>
        <v>N/A</v>
      </c>
    </row>
    <row r="588" spans="1:24" ht="15" customHeight="1" x14ac:dyDescent="0.3">
      <c r="A588" s="12" t="str">
        <f t="shared" si="97"/>
        <v>8-38285957-T+G</v>
      </c>
      <c r="B588" s="11" t="s">
        <v>1827</v>
      </c>
      <c r="C588" s="6">
        <v>1.15E-2</v>
      </c>
      <c r="D588" s="6" t="s">
        <v>580</v>
      </c>
      <c r="E588" s="6">
        <v>8</v>
      </c>
      <c r="F588" s="6">
        <v>38285957</v>
      </c>
      <c r="G588" s="6" t="s">
        <v>1177</v>
      </c>
      <c r="H588" s="6" t="s">
        <v>13</v>
      </c>
      <c r="I588" s="6">
        <v>784</v>
      </c>
      <c r="K588" s="19" t="str">
        <f t="shared" si="100"/>
        <v>N</v>
      </c>
      <c r="L588" s="20" t="str">
        <f t="shared" si="101"/>
        <v/>
      </c>
      <c r="M588" s="21" t="str">
        <f t="shared" si="98"/>
        <v/>
      </c>
      <c r="N588" s="22" t="str">
        <f t="shared" si="102"/>
        <v>N/A</v>
      </c>
      <c r="O588" s="23" t="str">
        <f t="shared" si="103"/>
        <v/>
      </c>
      <c r="P588" s="23" t="str">
        <f t="shared" si="104"/>
        <v/>
      </c>
      <c r="Q588" s="27"/>
      <c r="R588" s="24" t="str">
        <f>IF($K588="N","",IF($K588="Y",VLOOKUP($A588,'Run1-4'!$A:$J,3,FALSE)))</f>
        <v/>
      </c>
      <c r="S588" s="25" t="str">
        <f t="shared" si="105"/>
        <v/>
      </c>
      <c r="U588" s="24" t="str">
        <f>IF($K588="N","",IF($K588="Y",VLOOKUP($A588,'Run1-5'!$A:$J,3,FALSE)))</f>
        <v/>
      </c>
      <c r="V588" s="25" t="str">
        <f t="shared" si="106"/>
        <v/>
      </c>
      <c r="X588" s="25" t="str">
        <f t="shared" si="99"/>
        <v>N/A</v>
      </c>
    </row>
    <row r="589" spans="1:24" ht="15" customHeight="1" x14ac:dyDescent="0.3">
      <c r="A589" s="12" t="str">
        <f t="shared" si="97"/>
        <v>9-21970941-A</v>
      </c>
      <c r="B589" s="11" t="s">
        <v>1828</v>
      </c>
      <c r="C589" s="6">
        <v>1.01E-2</v>
      </c>
      <c r="D589" s="6"/>
      <c r="E589" s="6">
        <v>9</v>
      </c>
      <c r="F589" s="6">
        <v>21970941</v>
      </c>
      <c r="G589" s="6" t="s">
        <v>187</v>
      </c>
      <c r="H589" s="6" t="s">
        <v>1082</v>
      </c>
      <c r="I589" s="6">
        <v>298</v>
      </c>
      <c r="K589" s="19" t="str">
        <f t="shared" si="100"/>
        <v>N</v>
      </c>
      <c r="L589" s="20" t="str">
        <f t="shared" si="101"/>
        <v/>
      </c>
      <c r="M589" s="21" t="str">
        <f t="shared" si="98"/>
        <v/>
      </c>
      <c r="N589" s="22" t="str">
        <f t="shared" si="102"/>
        <v>N/A</v>
      </c>
      <c r="O589" s="23" t="str">
        <f t="shared" si="103"/>
        <v/>
      </c>
      <c r="P589" s="23" t="str">
        <f t="shared" si="104"/>
        <v/>
      </c>
      <c r="Q589" s="27"/>
      <c r="R589" s="24" t="str">
        <f>IF($K589="N","",IF($K589="Y",VLOOKUP($A589,'Run1-4'!$A:$J,3,FALSE)))</f>
        <v/>
      </c>
      <c r="S589" s="25" t="str">
        <f t="shared" si="105"/>
        <v/>
      </c>
      <c r="U589" s="24" t="str">
        <f>IF($K589="N","",IF($K589="Y",VLOOKUP($A589,'Run1-5'!$A:$J,3,FALSE)))</f>
        <v/>
      </c>
      <c r="V589" s="25" t="str">
        <f t="shared" si="106"/>
        <v/>
      </c>
      <c r="X589" s="25" t="str">
        <f t="shared" si="99"/>
        <v>N/A</v>
      </c>
    </row>
    <row r="590" spans="1:24" ht="15" customHeight="1" x14ac:dyDescent="0.3">
      <c r="A590" s="12" t="str">
        <f t="shared" si="97"/>
        <v>9-21970950-G-C</v>
      </c>
      <c r="B590" s="11" t="s">
        <v>1829</v>
      </c>
      <c r="C590" s="6">
        <v>4.2999999999999997E-2</v>
      </c>
      <c r="D590" s="6"/>
      <c r="E590" s="6">
        <v>9</v>
      </c>
      <c r="F590" s="6">
        <v>21970950</v>
      </c>
      <c r="G590" s="6" t="s">
        <v>187</v>
      </c>
      <c r="H590" s="6" t="s">
        <v>1035</v>
      </c>
      <c r="I590" s="6">
        <v>302</v>
      </c>
      <c r="K590" s="19" t="str">
        <f t="shared" si="100"/>
        <v>N</v>
      </c>
      <c r="L590" s="20" t="str">
        <f t="shared" si="101"/>
        <v/>
      </c>
      <c r="M590" s="21" t="str">
        <f t="shared" si="98"/>
        <v/>
      </c>
      <c r="N590" s="22" t="str">
        <f t="shared" si="102"/>
        <v>N/A</v>
      </c>
      <c r="O590" s="23" t="str">
        <f t="shared" si="103"/>
        <v/>
      </c>
      <c r="P590" s="23" t="str">
        <f t="shared" si="104"/>
        <v/>
      </c>
      <c r="Q590" s="27"/>
      <c r="R590" s="24" t="str">
        <f>IF($K590="N","",IF($K590="Y",VLOOKUP($A590,'Run1-4'!$A:$J,3,FALSE)))</f>
        <v/>
      </c>
      <c r="S590" s="25" t="str">
        <f t="shared" si="105"/>
        <v/>
      </c>
      <c r="U590" s="24" t="str">
        <f>IF($K590="N","",IF($K590="Y",VLOOKUP($A590,'Run1-5'!$A:$J,3,FALSE)))</f>
        <v/>
      </c>
      <c r="V590" s="25" t="str">
        <f t="shared" si="106"/>
        <v/>
      </c>
      <c r="X590" s="25" t="str">
        <f t="shared" si="99"/>
        <v>N/A</v>
      </c>
    </row>
    <row r="591" spans="1:24" ht="15" customHeight="1" x14ac:dyDescent="0.3">
      <c r="A591" s="12" t="str">
        <f t="shared" si="97"/>
        <v>9-21970950-G+C</v>
      </c>
      <c r="B591" s="11" t="s">
        <v>1830</v>
      </c>
      <c r="C591" s="6">
        <v>4.2999999999999997E-2</v>
      </c>
      <c r="D591" s="6"/>
      <c r="E591" s="6">
        <v>9</v>
      </c>
      <c r="F591" s="6">
        <v>21970950</v>
      </c>
      <c r="G591" s="6" t="s">
        <v>187</v>
      </c>
      <c r="H591" s="6" t="s">
        <v>1012</v>
      </c>
      <c r="I591" s="6">
        <v>302</v>
      </c>
      <c r="K591" s="19" t="str">
        <f t="shared" si="100"/>
        <v>N</v>
      </c>
      <c r="L591" s="20" t="str">
        <f t="shared" si="101"/>
        <v/>
      </c>
      <c r="M591" s="21" t="str">
        <f t="shared" si="98"/>
        <v/>
      </c>
      <c r="N591" s="22" t="str">
        <f t="shared" si="102"/>
        <v>N/A</v>
      </c>
      <c r="O591" s="23" t="str">
        <f t="shared" si="103"/>
        <v/>
      </c>
      <c r="P591" s="23" t="str">
        <f t="shared" si="104"/>
        <v/>
      </c>
      <c r="Q591" s="27"/>
      <c r="R591" s="24" t="str">
        <f>IF($K591="N","",IF($K591="Y",VLOOKUP($A591,'Run1-4'!$A:$J,3,FALSE)))</f>
        <v/>
      </c>
      <c r="S591" s="25" t="str">
        <f t="shared" si="105"/>
        <v/>
      </c>
      <c r="U591" s="24" t="str">
        <f>IF($K591="N","",IF($K591="Y",VLOOKUP($A591,'Run1-5'!$A:$J,3,FALSE)))</f>
        <v/>
      </c>
      <c r="V591" s="25" t="str">
        <f t="shared" si="106"/>
        <v/>
      </c>
      <c r="X591" s="25" t="str">
        <f t="shared" si="99"/>
        <v>N/A</v>
      </c>
    </row>
    <row r="592" spans="1:24" ht="15" customHeight="1" x14ac:dyDescent="0.3">
      <c r="A592" s="12" t="str">
        <f t="shared" si="97"/>
        <v>9-21970951-T</v>
      </c>
      <c r="B592" s="11" t="s">
        <v>1831</v>
      </c>
      <c r="C592" s="6">
        <v>1.0500000000000001E-2</v>
      </c>
      <c r="D592" s="6"/>
      <c r="E592" s="6">
        <v>9</v>
      </c>
      <c r="F592" s="6">
        <v>21970951</v>
      </c>
      <c r="G592" s="6" t="s">
        <v>125</v>
      </c>
      <c r="H592" s="6" t="s">
        <v>1177</v>
      </c>
      <c r="I592" s="6">
        <v>190</v>
      </c>
      <c r="K592" s="19" t="str">
        <f t="shared" si="100"/>
        <v>N</v>
      </c>
      <c r="L592" s="20" t="str">
        <f t="shared" si="101"/>
        <v/>
      </c>
      <c r="M592" s="21" t="str">
        <f t="shared" si="98"/>
        <v/>
      </c>
      <c r="N592" s="22" t="str">
        <f t="shared" si="102"/>
        <v>N/A</v>
      </c>
      <c r="O592" s="23" t="str">
        <f t="shared" si="103"/>
        <v/>
      </c>
      <c r="P592" s="23" t="str">
        <f t="shared" si="104"/>
        <v/>
      </c>
      <c r="Q592" s="27"/>
      <c r="R592" s="24" t="str">
        <f>IF($K592="N","",IF($K592="Y",VLOOKUP($A592,'Run1-4'!$A:$J,3,FALSE)))</f>
        <v/>
      </c>
      <c r="S592" s="25" t="str">
        <f t="shared" si="105"/>
        <v/>
      </c>
      <c r="U592" s="24" t="str">
        <f>IF($K592="N","",IF($K592="Y",VLOOKUP($A592,'Run1-5'!$A:$J,3,FALSE)))</f>
        <v/>
      </c>
      <c r="V592" s="25" t="str">
        <f t="shared" si="106"/>
        <v/>
      </c>
      <c r="X592" s="25" t="str">
        <f t="shared" si="99"/>
        <v>N/A</v>
      </c>
    </row>
    <row r="593" spans="1:24" ht="15" customHeight="1" x14ac:dyDescent="0.3">
      <c r="A593" s="12" t="str">
        <f t="shared" si="97"/>
        <v>9-21970956-G</v>
      </c>
      <c r="B593" s="11" t="s">
        <v>1832</v>
      </c>
      <c r="C593" s="6">
        <v>3.5099999999999999E-2</v>
      </c>
      <c r="D593" s="6"/>
      <c r="E593" s="6">
        <v>9</v>
      </c>
      <c r="F593" s="6">
        <v>21970956</v>
      </c>
      <c r="G593" s="6" t="s">
        <v>125</v>
      </c>
      <c r="H593" s="6" t="s">
        <v>187</v>
      </c>
      <c r="I593" s="6">
        <v>171</v>
      </c>
      <c r="K593" s="19" t="str">
        <f t="shared" si="100"/>
        <v>N</v>
      </c>
      <c r="L593" s="20" t="str">
        <f t="shared" si="101"/>
        <v/>
      </c>
      <c r="M593" s="21" t="str">
        <f t="shared" si="98"/>
        <v/>
      </c>
      <c r="N593" s="22" t="str">
        <f t="shared" si="102"/>
        <v>N/A</v>
      </c>
      <c r="O593" s="23" t="str">
        <f t="shared" si="103"/>
        <v/>
      </c>
      <c r="P593" s="23" t="str">
        <f t="shared" si="104"/>
        <v/>
      </c>
      <c r="Q593" s="27"/>
      <c r="R593" s="24" t="str">
        <f>IF($K593="N","",IF($K593="Y",VLOOKUP($A593,'Run1-4'!$A:$J,3,FALSE)))</f>
        <v/>
      </c>
      <c r="S593" s="25" t="str">
        <f t="shared" si="105"/>
        <v/>
      </c>
      <c r="U593" s="24" t="str">
        <f>IF($K593="N","",IF($K593="Y",VLOOKUP($A593,'Run1-5'!$A:$J,3,FALSE)))</f>
        <v/>
      </c>
      <c r="V593" s="25" t="str">
        <f t="shared" si="106"/>
        <v/>
      </c>
      <c r="X593" s="25" t="str">
        <f t="shared" si="99"/>
        <v>N/A</v>
      </c>
    </row>
    <row r="594" spans="1:24" ht="15" customHeight="1" x14ac:dyDescent="0.3">
      <c r="A594" s="12" t="str">
        <f t="shared" si="97"/>
        <v>9-21970957-C</v>
      </c>
      <c r="B594" s="11" t="s">
        <v>1833</v>
      </c>
      <c r="C594" s="6">
        <v>2.5600000000000001E-2</v>
      </c>
      <c r="D594" s="6"/>
      <c r="E594" s="6">
        <v>9</v>
      </c>
      <c r="F594" s="6">
        <v>21970957</v>
      </c>
      <c r="G594" s="6" t="s">
        <v>187</v>
      </c>
      <c r="H594" s="6" t="s">
        <v>125</v>
      </c>
      <c r="I594" s="6">
        <v>312</v>
      </c>
      <c r="K594" s="19" t="str">
        <f t="shared" si="100"/>
        <v>N</v>
      </c>
      <c r="L594" s="20" t="str">
        <f t="shared" si="101"/>
        <v/>
      </c>
      <c r="M594" s="21" t="str">
        <f t="shared" si="98"/>
        <v/>
      </c>
      <c r="N594" s="22" t="str">
        <f t="shared" si="102"/>
        <v>N/A</v>
      </c>
      <c r="O594" s="23" t="str">
        <f t="shared" si="103"/>
        <v/>
      </c>
      <c r="P594" s="23" t="str">
        <f t="shared" si="104"/>
        <v/>
      </c>
      <c r="Q594" s="27"/>
      <c r="R594" s="24" t="str">
        <f>IF($K594="N","",IF($K594="Y",VLOOKUP($A594,'Run1-4'!$A:$J,3,FALSE)))</f>
        <v/>
      </c>
      <c r="S594" s="25" t="str">
        <f t="shared" si="105"/>
        <v/>
      </c>
      <c r="U594" s="24" t="str">
        <f>IF($K594="N","",IF($K594="Y",VLOOKUP($A594,'Run1-5'!$A:$J,3,FALSE)))</f>
        <v/>
      </c>
      <c r="V594" s="25" t="str">
        <f t="shared" si="106"/>
        <v/>
      </c>
      <c r="X594" s="25" t="str">
        <f t="shared" si="99"/>
        <v>N/A</v>
      </c>
    </row>
    <row r="595" spans="1:24" ht="15" customHeight="1" x14ac:dyDescent="0.3">
      <c r="A595" s="12" t="str">
        <f t="shared" si="97"/>
        <v>9-21970957-G+C</v>
      </c>
      <c r="B595" s="11" t="s">
        <v>1834</v>
      </c>
      <c r="C595" s="6">
        <v>2.5600000000000001E-2</v>
      </c>
      <c r="D595" s="6"/>
      <c r="E595" s="6">
        <v>9</v>
      </c>
      <c r="F595" s="6">
        <v>21970957</v>
      </c>
      <c r="G595" s="6" t="s">
        <v>187</v>
      </c>
      <c r="H595" s="6" t="s">
        <v>1012</v>
      </c>
      <c r="I595" s="6">
        <v>312</v>
      </c>
      <c r="K595" s="19" t="str">
        <f t="shared" si="100"/>
        <v>N</v>
      </c>
      <c r="L595" s="20" t="str">
        <f t="shared" si="101"/>
        <v/>
      </c>
      <c r="M595" s="21" t="str">
        <f t="shared" si="98"/>
        <v/>
      </c>
      <c r="N595" s="22" t="str">
        <f t="shared" si="102"/>
        <v>N/A</v>
      </c>
      <c r="O595" s="23" t="str">
        <f t="shared" si="103"/>
        <v/>
      </c>
      <c r="P595" s="23" t="str">
        <f t="shared" si="104"/>
        <v/>
      </c>
      <c r="Q595" s="27"/>
      <c r="R595" s="24" t="str">
        <f>IF($K595="N","",IF($K595="Y",VLOOKUP($A595,'Run1-4'!$A:$J,3,FALSE)))</f>
        <v/>
      </c>
      <c r="S595" s="25" t="str">
        <f t="shared" si="105"/>
        <v/>
      </c>
      <c r="U595" s="24" t="str">
        <f>IF($K595="N","",IF($K595="Y",VLOOKUP($A595,'Run1-5'!$A:$J,3,FALSE)))</f>
        <v/>
      </c>
      <c r="V595" s="25" t="str">
        <f t="shared" si="106"/>
        <v/>
      </c>
      <c r="X595" s="25" t="str">
        <f t="shared" si="99"/>
        <v>N/A</v>
      </c>
    </row>
    <row r="596" spans="1:24" ht="15" customHeight="1" x14ac:dyDescent="0.3">
      <c r="A596" s="12" t="str">
        <f t="shared" si="97"/>
        <v>9-21970989-A-T</v>
      </c>
      <c r="B596" s="11" t="s">
        <v>1835</v>
      </c>
      <c r="C596" s="6">
        <v>1.4800000000000001E-2</v>
      </c>
      <c r="D596" s="6" t="s">
        <v>1215</v>
      </c>
      <c r="E596" s="6">
        <v>9</v>
      </c>
      <c r="F596" s="6">
        <v>21970989</v>
      </c>
      <c r="G596" s="6" t="s">
        <v>1082</v>
      </c>
      <c r="H596" s="6" t="s">
        <v>404</v>
      </c>
      <c r="I596" s="6">
        <v>337</v>
      </c>
      <c r="K596" s="19" t="str">
        <f t="shared" si="100"/>
        <v>N</v>
      </c>
      <c r="L596" s="20" t="str">
        <f t="shared" si="101"/>
        <v/>
      </c>
      <c r="M596" s="21" t="str">
        <f t="shared" si="98"/>
        <v/>
      </c>
      <c r="N596" s="22" t="str">
        <f t="shared" si="102"/>
        <v>N/A</v>
      </c>
      <c r="O596" s="23" t="str">
        <f t="shared" si="103"/>
        <v/>
      </c>
      <c r="P596" s="23" t="str">
        <f t="shared" si="104"/>
        <v/>
      </c>
      <c r="Q596" s="27"/>
      <c r="R596" s="24" t="str">
        <f>IF($K596="N","",IF($K596="Y",VLOOKUP($A596,'Run1-4'!$A:$J,3,FALSE)))</f>
        <v/>
      </c>
      <c r="S596" s="25" t="str">
        <f t="shared" si="105"/>
        <v/>
      </c>
      <c r="U596" s="24" t="str">
        <f>IF($K596="N","",IF($K596="Y",VLOOKUP($A596,'Run1-5'!$A:$J,3,FALSE)))</f>
        <v/>
      </c>
      <c r="V596" s="25" t="str">
        <f t="shared" si="106"/>
        <v/>
      </c>
      <c r="X596" s="25" t="str">
        <f t="shared" si="99"/>
        <v>N/A</v>
      </c>
    </row>
    <row r="597" spans="1:24" ht="15" customHeight="1" x14ac:dyDescent="0.3">
      <c r="A597" s="12" t="str">
        <f t="shared" si="97"/>
        <v>9-21971019-T</v>
      </c>
      <c r="B597" s="11" t="s">
        <v>1836</v>
      </c>
      <c r="C597" s="6">
        <v>1.0800000000000001E-2</v>
      </c>
      <c r="D597" s="6"/>
      <c r="E597" s="6">
        <v>9</v>
      </c>
      <c r="F597" s="6">
        <v>21971019</v>
      </c>
      <c r="G597" s="6" t="s">
        <v>125</v>
      </c>
      <c r="H597" s="6" t="s">
        <v>1177</v>
      </c>
      <c r="I597" s="6">
        <v>369</v>
      </c>
      <c r="K597" s="19" t="str">
        <f t="shared" si="100"/>
        <v>N</v>
      </c>
      <c r="L597" s="20" t="str">
        <f t="shared" si="101"/>
        <v/>
      </c>
      <c r="M597" s="21" t="str">
        <f t="shared" si="98"/>
        <v/>
      </c>
      <c r="N597" s="22" t="str">
        <f t="shared" si="102"/>
        <v>N/A</v>
      </c>
      <c r="O597" s="23" t="str">
        <f t="shared" si="103"/>
        <v/>
      </c>
      <c r="P597" s="23" t="str">
        <f t="shared" si="104"/>
        <v/>
      </c>
      <c r="Q597" s="27"/>
      <c r="R597" s="24" t="str">
        <f>IF($K597="N","",IF($K597="Y",VLOOKUP($A597,'Run1-4'!$A:$J,3,FALSE)))</f>
        <v/>
      </c>
      <c r="S597" s="25" t="str">
        <f t="shared" si="105"/>
        <v/>
      </c>
      <c r="U597" s="24" t="str">
        <f>IF($K597="N","",IF($K597="Y",VLOOKUP($A597,'Run1-5'!$A:$J,3,FALSE)))</f>
        <v/>
      </c>
      <c r="V597" s="25" t="str">
        <f t="shared" si="106"/>
        <v/>
      </c>
      <c r="X597" s="25" t="str">
        <f t="shared" si="99"/>
        <v>N/A</v>
      </c>
    </row>
    <row r="598" spans="1:24" ht="15" customHeight="1" x14ac:dyDescent="0.3">
      <c r="A598" s="12" t="str">
        <f t="shared" si="97"/>
        <v>9-21971041-C</v>
      </c>
      <c r="B598" s="11" t="s">
        <v>1837</v>
      </c>
      <c r="C598" s="6">
        <v>1.12E-2</v>
      </c>
      <c r="D598" s="6"/>
      <c r="E598" s="6">
        <v>9</v>
      </c>
      <c r="F598" s="6">
        <v>21971041</v>
      </c>
      <c r="G598" s="6" t="s">
        <v>1082</v>
      </c>
      <c r="H598" s="6" t="s">
        <v>125</v>
      </c>
      <c r="I598" s="6">
        <v>358</v>
      </c>
      <c r="K598" s="19" t="str">
        <f t="shared" si="100"/>
        <v>N</v>
      </c>
      <c r="L598" s="20" t="str">
        <f t="shared" si="101"/>
        <v/>
      </c>
      <c r="M598" s="21" t="str">
        <f t="shared" si="98"/>
        <v/>
      </c>
      <c r="N598" s="22" t="str">
        <f t="shared" si="102"/>
        <v>N/A</v>
      </c>
      <c r="O598" s="23" t="str">
        <f t="shared" si="103"/>
        <v/>
      </c>
      <c r="P598" s="23" t="str">
        <f t="shared" si="104"/>
        <v/>
      </c>
      <c r="Q598" s="27"/>
      <c r="R598" s="24" t="str">
        <f>IF($K598="N","",IF($K598="Y",VLOOKUP($A598,'Run1-4'!$A:$J,3,FALSE)))</f>
        <v/>
      </c>
      <c r="S598" s="25" t="str">
        <f t="shared" si="105"/>
        <v/>
      </c>
      <c r="U598" s="24" t="str">
        <f>IF($K598="N","",IF($K598="Y",VLOOKUP($A598,'Run1-5'!$A:$J,3,FALSE)))</f>
        <v/>
      </c>
      <c r="V598" s="25" t="str">
        <f t="shared" si="106"/>
        <v/>
      </c>
      <c r="X598" s="25" t="str">
        <f t="shared" si="99"/>
        <v>N/A</v>
      </c>
    </row>
    <row r="599" spans="1:24" ht="15" customHeight="1" x14ac:dyDescent="0.3">
      <c r="A599" s="12" t="str">
        <f t="shared" si="97"/>
        <v>9-21971091-A</v>
      </c>
      <c r="B599" s="11" t="s">
        <v>1838</v>
      </c>
      <c r="C599" s="6">
        <v>1.18E-2</v>
      </c>
      <c r="D599" s="6"/>
      <c r="E599" s="6">
        <v>9</v>
      </c>
      <c r="F599" s="6">
        <v>21971091</v>
      </c>
      <c r="G599" s="6" t="s">
        <v>187</v>
      </c>
      <c r="H599" s="6" t="s">
        <v>1082</v>
      </c>
      <c r="I599" s="6">
        <v>508</v>
      </c>
      <c r="K599" s="19" t="str">
        <f t="shared" si="100"/>
        <v>N</v>
      </c>
      <c r="L599" s="20" t="str">
        <f t="shared" si="101"/>
        <v/>
      </c>
      <c r="M599" s="21" t="str">
        <f t="shared" si="98"/>
        <v/>
      </c>
      <c r="N599" s="22" t="str">
        <f t="shared" si="102"/>
        <v>N/A</v>
      </c>
      <c r="O599" s="23" t="str">
        <f t="shared" si="103"/>
        <v/>
      </c>
      <c r="P599" s="23" t="str">
        <f t="shared" si="104"/>
        <v/>
      </c>
      <c r="Q599" s="27"/>
      <c r="R599" s="24" t="str">
        <f>IF($K599="N","",IF($K599="Y",VLOOKUP($A599,'Run1-4'!$A:$J,3,FALSE)))</f>
        <v/>
      </c>
      <c r="S599" s="25" t="str">
        <f t="shared" si="105"/>
        <v/>
      </c>
      <c r="U599" s="24" t="str">
        <f>IF($K599="N","",IF($K599="Y",VLOOKUP($A599,'Run1-5'!$A:$J,3,FALSE)))</f>
        <v/>
      </c>
      <c r="V599" s="25" t="str">
        <f t="shared" si="106"/>
        <v/>
      </c>
      <c r="X599" s="25" t="str">
        <f t="shared" si="99"/>
        <v>N/A</v>
      </c>
    </row>
    <row r="600" spans="1:24" ht="15" customHeight="1" x14ac:dyDescent="0.3">
      <c r="A600" s="12" t="str">
        <f t="shared" si="97"/>
        <v>9-21971092-G</v>
      </c>
      <c r="B600" s="11" t="s">
        <v>1839</v>
      </c>
      <c r="C600" s="6">
        <v>1.77E-2</v>
      </c>
      <c r="D600" s="6" t="s">
        <v>362</v>
      </c>
      <c r="E600" s="6">
        <v>9</v>
      </c>
      <c r="F600" s="6">
        <v>21971092</v>
      </c>
      <c r="G600" s="6" t="s">
        <v>125</v>
      </c>
      <c r="H600" s="6" t="s">
        <v>187</v>
      </c>
      <c r="I600" s="6">
        <v>396</v>
      </c>
      <c r="K600" s="19" t="str">
        <f t="shared" si="100"/>
        <v>N</v>
      </c>
      <c r="L600" s="20" t="str">
        <f t="shared" si="101"/>
        <v/>
      </c>
      <c r="M600" s="21" t="str">
        <f t="shared" si="98"/>
        <v/>
      </c>
      <c r="N600" s="22" t="str">
        <f t="shared" si="102"/>
        <v>N/A</v>
      </c>
      <c r="O600" s="23" t="str">
        <f t="shared" si="103"/>
        <v/>
      </c>
      <c r="P600" s="23" t="str">
        <f t="shared" si="104"/>
        <v/>
      </c>
      <c r="Q600" s="27"/>
      <c r="R600" s="24" t="str">
        <f>IF($K600="N","",IF($K600="Y",VLOOKUP($A600,'Run1-4'!$A:$J,3,FALSE)))</f>
        <v/>
      </c>
      <c r="S600" s="25" t="str">
        <f t="shared" si="105"/>
        <v/>
      </c>
      <c r="U600" s="24" t="str">
        <f>IF($K600="N","",IF($K600="Y",VLOOKUP($A600,'Run1-5'!$A:$J,3,FALSE)))</f>
        <v/>
      </c>
      <c r="V600" s="25" t="str">
        <f t="shared" si="106"/>
        <v/>
      </c>
      <c r="X600" s="25" t="str">
        <f t="shared" si="99"/>
        <v>N/A</v>
      </c>
    </row>
    <row r="601" spans="1:24" ht="15" customHeight="1" x14ac:dyDescent="0.3">
      <c r="A601" s="12" t="str">
        <f t="shared" si="97"/>
        <v>9-21971093-C-C</v>
      </c>
      <c r="B601" s="11" t="s">
        <v>1840</v>
      </c>
      <c r="C601" s="6">
        <v>1.37E-2</v>
      </c>
      <c r="D601" s="6" t="s">
        <v>1311</v>
      </c>
      <c r="E601" s="6">
        <v>9</v>
      </c>
      <c r="F601" s="6">
        <v>21971093</v>
      </c>
      <c r="G601" s="6" t="s">
        <v>125</v>
      </c>
      <c r="H601" s="6" t="s">
        <v>834</v>
      </c>
      <c r="I601" s="6">
        <v>510</v>
      </c>
      <c r="K601" s="19" t="str">
        <f t="shared" si="100"/>
        <v>N</v>
      </c>
      <c r="L601" s="20" t="str">
        <f t="shared" si="101"/>
        <v/>
      </c>
      <c r="M601" s="21" t="str">
        <f t="shared" si="98"/>
        <v/>
      </c>
      <c r="N601" s="22" t="str">
        <f t="shared" si="102"/>
        <v>N/A</v>
      </c>
      <c r="O601" s="23" t="str">
        <f t="shared" si="103"/>
        <v/>
      </c>
      <c r="P601" s="23" t="str">
        <f t="shared" si="104"/>
        <v/>
      </c>
      <c r="Q601" s="27"/>
      <c r="R601" s="24" t="str">
        <f>IF($K601="N","",IF($K601="Y",VLOOKUP($A601,'Run1-4'!$A:$J,3,FALSE)))</f>
        <v/>
      </c>
      <c r="S601" s="25" t="str">
        <f t="shared" si="105"/>
        <v/>
      </c>
      <c r="U601" s="24" t="str">
        <f>IF($K601="N","",IF($K601="Y",VLOOKUP($A601,'Run1-5'!$A:$J,3,FALSE)))</f>
        <v/>
      </c>
      <c r="V601" s="25" t="str">
        <f t="shared" si="106"/>
        <v/>
      </c>
      <c r="X601" s="25" t="str">
        <f t="shared" si="99"/>
        <v>N/A</v>
      </c>
    </row>
    <row r="602" spans="1:24" ht="15" customHeight="1" x14ac:dyDescent="0.3">
      <c r="A602" s="12" t="str">
        <f t="shared" si="97"/>
        <v>9-21971114-C-G</v>
      </c>
      <c r="B602" s="11" t="s">
        <v>1841</v>
      </c>
      <c r="C602" s="6">
        <v>3.4599999999999999E-2</v>
      </c>
      <c r="D602" s="6"/>
      <c r="E602" s="6">
        <v>9</v>
      </c>
      <c r="F602" s="6">
        <v>21971114</v>
      </c>
      <c r="G602" s="6" t="s">
        <v>125</v>
      </c>
      <c r="H602" s="6" t="s">
        <v>903</v>
      </c>
      <c r="I602" s="6">
        <v>549</v>
      </c>
      <c r="K602" s="19" t="str">
        <f t="shared" si="100"/>
        <v>N</v>
      </c>
      <c r="L602" s="20" t="str">
        <f t="shared" si="101"/>
        <v/>
      </c>
      <c r="M602" s="21" t="str">
        <f t="shared" si="98"/>
        <v/>
      </c>
      <c r="N602" s="22" t="str">
        <f t="shared" si="102"/>
        <v>N/A</v>
      </c>
      <c r="O602" s="23" t="str">
        <f t="shared" si="103"/>
        <v/>
      </c>
      <c r="P602" s="23" t="str">
        <f t="shared" si="104"/>
        <v/>
      </c>
      <c r="Q602" s="27"/>
      <c r="R602" s="24" t="str">
        <f>IF($K602="N","",IF($K602="Y",VLOOKUP($A602,'Run1-4'!$A:$J,3,FALSE)))</f>
        <v/>
      </c>
      <c r="S602" s="25" t="str">
        <f t="shared" si="105"/>
        <v/>
      </c>
      <c r="U602" s="24" t="str">
        <f>IF($K602="N","",IF($K602="Y",VLOOKUP($A602,'Run1-5'!$A:$J,3,FALSE)))</f>
        <v/>
      </c>
      <c r="V602" s="25" t="str">
        <f t="shared" si="106"/>
        <v/>
      </c>
      <c r="X602" s="25" t="str">
        <f t="shared" si="99"/>
        <v>N/A</v>
      </c>
    </row>
    <row r="603" spans="1:24" ht="15" customHeight="1" x14ac:dyDescent="0.3">
      <c r="A603" s="12" t="str">
        <f t="shared" si="97"/>
        <v>9-21971119-T</v>
      </c>
      <c r="B603" s="11" t="s">
        <v>1842</v>
      </c>
      <c r="C603" s="6">
        <v>1.2500000000000001E-2</v>
      </c>
      <c r="D603" s="6"/>
      <c r="E603" s="6">
        <v>9</v>
      </c>
      <c r="F603" s="6">
        <v>21971119</v>
      </c>
      <c r="G603" s="6" t="s">
        <v>125</v>
      </c>
      <c r="H603" s="6" t="s">
        <v>1177</v>
      </c>
      <c r="I603" s="6">
        <v>560</v>
      </c>
      <c r="K603" s="19" t="str">
        <f t="shared" si="100"/>
        <v>N</v>
      </c>
      <c r="L603" s="20" t="str">
        <f t="shared" si="101"/>
        <v/>
      </c>
      <c r="M603" s="21" t="str">
        <f t="shared" si="98"/>
        <v/>
      </c>
      <c r="N603" s="22" t="str">
        <f t="shared" si="102"/>
        <v>N/A</v>
      </c>
      <c r="O603" s="23" t="str">
        <f t="shared" si="103"/>
        <v/>
      </c>
      <c r="P603" s="23" t="str">
        <f t="shared" si="104"/>
        <v/>
      </c>
      <c r="Q603" s="27"/>
      <c r="R603" s="24" t="str">
        <f>IF($K603="N","",IF($K603="Y",VLOOKUP($A603,'Run1-4'!$A:$J,3,FALSE)))</f>
        <v/>
      </c>
      <c r="S603" s="25" t="str">
        <f t="shared" si="105"/>
        <v/>
      </c>
      <c r="U603" s="24" t="str">
        <f>IF($K603="N","",IF($K603="Y",VLOOKUP($A603,'Run1-5'!$A:$J,3,FALSE)))</f>
        <v/>
      </c>
      <c r="V603" s="25" t="str">
        <f t="shared" si="106"/>
        <v/>
      </c>
      <c r="X603" s="25" t="str">
        <f t="shared" si="99"/>
        <v>N/A</v>
      </c>
    </row>
    <row r="604" spans="1:24" ht="15" customHeight="1" x14ac:dyDescent="0.3">
      <c r="A604" s="12" t="str">
        <f t="shared" si="97"/>
        <v>9-21971129-T+G</v>
      </c>
      <c r="B604" s="11" t="s">
        <v>1843</v>
      </c>
      <c r="C604" s="6">
        <v>1.0500000000000001E-2</v>
      </c>
      <c r="D604" s="6"/>
      <c r="E604" s="6">
        <v>9</v>
      </c>
      <c r="F604" s="6">
        <v>21971129</v>
      </c>
      <c r="G604" s="6" t="s">
        <v>1177</v>
      </c>
      <c r="H604" s="6" t="s">
        <v>13</v>
      </c>
      <c r="I604" s="6">
        <v>569</v>
      </c>
      <c r="K604" s="19" t="str">
        <f t="shared" si="100"/>
        <v>N</v>
      </c>
      <c r="L604" s="20" t="str">
        <f t="shared" si="101"/>
        <v/>
      </c>
      <c r="M604" s="21" t="str">
        <f t="shared" si="98"/>
        <v/>
      </c>
      <c r="N604" s="22" t="str">
        <f t="shared" si="102"/>
        <v>N/A</v>
      </c>
      <c r="O604" s="23" t="str">
        <f t="shared" si="103"/>
        <v/>
      </c>
      <c r="P604" s="23" t="str">
        <f t="shared" si="104"/>
        <v/>
      </c>
      <c r="Q604" s="27"/>
      <c r="R604" s="24" t="str">
        <f>IF($K604="N","",IF($K604="Y",VLOOKUP($A604,'Run1-4'!$A:$J,3,FALSE)))</f>
        <v/>
      </c>
      <c r="S604" s="25" t="str">
        <f t="shared" si="105"/>
        <v/>
      </c>
      <c r="U604" s="24" t="str">
        <f>IF($K604="N","",IF($K604="Y",VLOOKUP($A604,'Run1-5'!$A:$J,3,FALSE)))</f>
        <v/>
      </c>
      <c r="V604" s="25" t="str">
        <f t="shared" si="106"/>
        <v/>
      </c>
      <c r="X604" s="25" t="str">
        <f t="shared" si="99"/>
        <v>N/A</v>
      </c>
    </row>
    <row r="605" spans="1:24" ht="15" customHeight="1" x14ac:dyDescent="0.3">
      <c r="A605" s="12" t="str">
        <f t="shared" si="97"/>
        <v>9-21971138-C-G</v>
      </c>
      <c r="B605" s="11" t="s">
        <v>1844</v>
      </c>
      <c r="C605" s="6">
        <v>1.04E-2</v>
      </c>
      <c r="D605" s="6"/>
      <c r="E605" s="6">
        <v>9</v>
      </c>
      <c r="F605" s="6">
        <v>21971138</v>
      </c>
      <c r="G605" s="6" t="s">
        <v>125</v>
      </c>
      <c r="H605" s="6" t="s">
        <v>903</v>
      </c>
      <c r="I605" s="6">
        <v>577</v>
      </c>
      <c r="K605" s="19" t="str">
        <f t="shared" si="100"/>
        <v>N</v>
      </c>
      <c r="L605" s="20" t="str">
        <f t="shared" si="101"/>
        <v/>
      </c>
      <c r="M605" s="21" t="str">
        <f t="shared" si="98"/>
        <v/>
      </c>
      <c r="N605" s="22" t="str">
        <f t="shared" si="102"/>
        <v>N/A</v>
      </c>
      <c r="O605" s="23" t="str">
        <f t="shared" si="103"/>
        <v/>
      </c>
      <c r="P605" s="23" t="str">
        <f t="shared" si="104"/>
        <v/>
      </c>
      <c r="Q605" s="27"/>
      <c r="R605" s="24" t="str">
        <f>IF($K605="N","",IF($K605="Y",VLOOKUP($A605,'Run1-4'!$A:$J,3,FALSE)))</f>
        <v/>
      </c>
      <c r="S605" s="25" t="str">
        <f t="shared" si="105"/>
        <v/>
      </c>
      <c r="U605" s="24" t="str">
        <f>IF($K605="N","",IF($K605="Y",VLOOKUP($A605,'Run1-5'!$A:$J,3,FALSE)))</f>
        <v/>
      </c>
      <c r="V605" s="25" t="str">
        <f t="shared" si="106"/>
        <v/>
      </c>
      <c r="X605" s="25" t="str">
        <f t="shared" si="99"/>
        <v>N/A</v>
      </c>
    </row>
    <row r="606" spans="1:24" ht="15" customHeight="1" x14ac:dyDescent="0.3">
      <c r="A606" s="12" t="str">
        <f t="shared" si="97"/>
        <v>9-21971145-A</v>
      </c>
      <c r="B606" s="11" t="s">
        <v>1845</v>
      </c>
      <c r="C606" s="6">
        <v>1.0200000000000001E-2</v>
      </c>
      <c r="D606" s="6"/>
      <c r="E606" s="6">
        <v>9</v>
      </c>
      <c r="F606" s="6">
        <v>21971145</v>
      </c>
      <c r="G606" s="6" t="s">
        <v>187</v>
      </c>
      <c r="H606" s="6" t="s">
        <v>1082</v>
      </c>
      <c r="I606" s="6">
        <v>587</v>
      </c>
      <c r="K606" s="19" t="str">
        <f t="shared" si="100"/>
        <v>N</v>
      </c>
      <c r="L606" s="20" t="str">
        <f t="shared" si="101"/>
        <v/>
      </c>
      <c r="M606" s="21" t="str">
        <f t="shared" si="98"/>
        <v/>
      </c>
      <c r="N606" s="22" t="str">
        <f t="shared" si="102"/>
        <v>N/A</v>
      </c>
      <c r="O606" s="23" t="str">
        <f t="shared" si="103"/>
        <v/>
      </c>
      <c r="P606" s="23" t="str">
        <f t="shared" si="104"/>
        <v/>
      </c>
      <c r="Q606" s="27"/>
      <c r="R606" s="24" t="str">
        <f>IF($K606="N","",IF($K606="Y",VLOOKUP($A606,'Run1-4'!$A:$J,3,FALSE)))</f>
        <v/>
      </c>
      <c r="S606" s="25" t="str">
        <f t="shared" si="105"/>
        <v/>
      </c>
      <c r="U606" s="24" t="str">
        <f>IF($K606="N","",IF($K606="Y",VLOOKUP($A606,'Run1-5'!$A:$J,3,FALSE)))</f>
        <v/>
      </c>
      <c r="V606" s="25" t="str">
        <f t="shared" si="106"/>
        <v/>
      </c>
      <c r="X606" s="25" t="str">
        <f t="shared" si="99"/>
        <v>N/A</v>
      </c>
    </row>
    <row r="607" spans="1:24" ht="15" customHeight="1" x14ac:dyDescent="0.3">
      <c r="A607" s="12" t="str">
        <f t="shared" si="97"/>
        <v>9-21971147-T-G</v>
      </c>
      <c r="B607" s="11" t="s">
        <v>1846</v>
      </c>
      <c r="C607" s="6">
        <v>1.89E-2</v>
      </c>
      <c r="D607" s="6"/>
      <c r="E607" s="6">
        <v>9</v>
      </c>
      <c r="F607" s="6">
        <v>21971147</v>
      </c>
      <c r="G607" s="6" t="s">
        <v>1177</v>
      </c>
      <c r="H607" s="6" t="s">
        <v>610</v>
      </c>
      <c r="I607" s="6">
        <v>581</v>
      </c>
      <c r="K607" s="19" t="str">
        <f t="shared" si="100"/>
        <v>N</v>
      </c>
      <c r="L607" s="20" t="str">
        <f t="shared" si="101"/>
        <v/>
      </c>
      <c r="M607" s="21" t="str">
        <f t="shared" si="98"/>
        <v/>
      </c>
      <c r="N607" s="22" t="str">
        <f t="shared" si="102"/>
        <v>N/A</v>
      </c>
      <c r="O607" s="23" t="str">
        <f t="shared" si="103"/>
        <v/>
      </c>
      <c r="P607" s="23" t="str">
        <f t="shared" si="104"/>
        <v/>
      </c>
      <c r="Q607" s="27"/>
      <c r="R607" s="24" t="str">
        <f>IF($K607="N","",IF($K607="Y",VLOOKUP($A607,'Run1-4'!$A:$J,3,FALSE)))</f>
        <v/>
      </c>
      <c r="S607" s="25" t="str">
        <f t="shared" si="105"/>
        <v/>
      </c>
      <c r="U607" s="24" t="str">
        <f>IF($K607="N","",IF($K607="Y",VLOOKUP($A607,'Run1-5'!$A:$J,3,FALSE)))</f>
        <v/>
      </c>
      <c r="V607" s="25" t="str">
        <f t="shared" si="106"/>
        <v/>
      </c>
      <c r="X607" s="25" t="str">
        <f t="shared" si="99"/>
        <v>N/A</v>
      </c>
    </row>
    <row r="608" spans="1:24" ht="15" customHeight="1" x14ac:dyDescent="0.3">
      <c r="A608" s="12" t="str">
        <f t="shared" si="97"/>
        <v>9-21971151-T</v>
      </c>
      <c r="B608" s="11" t="s">
        <v>1847</v>
      </c>
      <c r="C608" s="6">
        <v>1.0200000000000001E-2</v>
      </c>
      <c r="D608" s="6"/>
      <c r="E608" s="6">
        <v>9</v>
      </c>
      <c r="F608" s="6">
        <v>21971151</v>
      </c>
      <c r="G608" s="6" t="s">
        <v>125</v>
      </c>
      <c r="H608" s="6" t="s">
        <v>1177</v>
      </c>
      <c r="I608" s="6">
        <v>586</v>
      </c>
      <c r="K608" s="19" t="str">
        <f t="shared" si="100"/>
        <v>N</v>
      </c>
      <c r="L608" s="20" t="str">
        <f t="shared" si="101"/>
        <v/>
      </c>
      <c r="M608" s="21" t="str">
        <f t="shared" si="98"/>
        <v/>
      </c>
      <c r="N608" s="22" t="str">
        <f t="shared" si="102"/>
        <v>N/A</v>
      </c>
      <c r="O608" s="23" t="str">
        <f t="shared" si="103"/>
        <v/>
      </c>
      <c r="P608" s="23" t="str">
        <f t="shared" si="104"/>
        <v/>
      </c>
      <c r="Q608" s="27"/>
      <c r="R608" s="24" t="str">
        <f>IF($K608="N","",IF($K608="Y",VLOOKUP($A608,'Run1-4'!$A:$J,3,FALSE)))</f>
        <v/>
      </c>
      <c r="S608" s="25" t="str">
        <f t="shared" si="105"/>
        <v/>
      </c>
      <c r="U608" s="24" t="str">
        <f>IF($K608="N","",IF($K608="Y",VLOOKUP($A608,'Run1-5'!$A:$J,3,FALSE)))</f>
        <v/>
      </c>
      <c r="V608" s="25" t="str">
        <f t="shared" si="106"/>
        <v/>
      </c>
      <c r="X608" s="25" t="str">
        <f t="shared" si="99"/>
        <v>N/A</v>
      </c>
    </row>
    <row r="609" spans="1:24" ht="15" customHeight="1" x14ac:dyDescent="0.3">
      <c r="A609" s="12" t="str">
        <f t="shared" si="97"/>
        <v>9-21971195-T</v>
      </c>
      <c r="B609" s="11" t="s">
        <v>1848</v>
      </c>
      <c r="C609" s="6">
        <v>1.15E-2</v>
      </c>
      <c r="D609" s="6"/>
      <c r="E609" s="6">
        <v>9</v>
      </c>
      <c r="F609" s="6">
        <v>21971195</v>
      </c>
      <c r="G609" s="6" t="s">
        <v>125</v>
      </c>
      <c r="H609" s="6" t="s">
        <v>1177</v>
      </c>
      <c r="I609" s="6">
        <v>609</v>
      </c>
      <c r="K609" s="19" t="str">
        <f t="shared" si="100"/>
        <v>N</v>
      </c>
      <c r="L609" s="20" t="str">
        <f t="shared" si="101"/>
        <v/>
      </c>
      <c r="M609" s="21" t="str">
        <f t="shared" si="98"/>
        <v/>
      </c>
      <c r="N609" s="22" t="str">
        <f t="shared" si="102"/>
        <v>N/A</v>
      </c>
      <c r="O609" s="23" t="str">
        <f t="shared" si="103"/>
        <v/>
      </c>
      <c r="P609" s="23" t="str">
        <f t="shared" si="104"/>
        <v/>
      </c>
      <c r="Q609" s="27"/>
      <c r="R609" s="24" t="str">
        <f>IF($K609="N","",IF($K609="Y",VLOOKUP($A609,'Run1-4'!$A:$J,3,FALSE)))</f>
        <v/>
      </c>
      <c r="S609" s="25" t="str">
        <f t="shared" si="105"/>
        <v/>
      </c>
      <c r="U609" s="24" t="str">
        <f>IF($K609="N","",IF($K609="Y",VLOOKUP($A609,'Run1-5'!$A:$J,3,FALSE)))</f>
        <v/>
      </c>
      <c r="V609" s="25" t="str">
        <f t="shared" si="106"/>
        <v/>
      </c>
      <c r="X609" s="25" t="str">
        <f t="shared" si="99"/>
        <v>N/A</v>
      </c>
    </row>
    <row r="610" spans="1:24" ht="15" customHeight="1" x14ac:dyDescent="0.3">
      <c r="A610" s="12" t="str">
        <f t="shared" si="97"/>
        <v>9-21971202-T</v>
      </c>
      <c r="B610" s="11" t="s">
        <v>1849</v>
      </c>
      <c r="C610" s="6">
        <v>1.1599999999999999E-2</v>
      </c>
      <c r="D610" s="6"/>
      <c r="E610" s="6">
        <v>9</v>
      </c>
      <c r="F610" s="6">
        <v>21971202</v>
      </c>
      <c r="G610" s="6" t="s">
        <v>125</v>
      </c>
      <c r="H610" s="6" t="s">
        <v>1177</v>
      </c>
      <c r="I610" s="6">
        <v>605</v>
      </c>
      <c r="K610" s="19" t="str">
        <f t="shared" si="100"/>
        <v>N</v>
      </c>
      <c r="L610" s="20" t="str">
        <f t="shared" si="101"/>
        <v/>
      </c>
      <c r="M610" s="21" t="str">
        <f t="shared" si="98"/>
        <v/>
      </c>
      <c r="N610" s="22" t="str">
        <f t="shared" si="102"/>
        <v>N/A</v>
      </c>
      <c r="O610" s="23" t="str">
        <f t="shared" si="103"/>
        <v/>
      </c>
      <c r="P610" s="23" t="str">
        <f t="shared" si="104"/>
        <v/>
      </c>
      <c r="Q610" s="27"/>
      <c r="R610" s="24" t="str">
        <f>IF($K610="N","",IF($K610="Y",VLOOKUP($A610,'Run1-4'!$A:$J,3,FALSE)))</f>
        <v/>
      </c>
      <c r="S610" s="25" t="str">
        <f t="shared" si="105"/>
        <v/>
      </c>
      <c r="U610" s="24" t="str">
        <f>IF($K610="N","",IF($K610="Y",VLOOKUP($A610,'Run1-5'!$A:$J,3,FALSE)))</f>
        <v/>
      </c>
      <c r="V610" s="25" t="str">
        <f t="shared" si="106"/>
        <v/>
      </c>
      <c r="X610" s="25" t="str">
        <f t="shared" si="99"/>
        <v>N/A</v>
      </c>
    </row>
    <row r="611" spans="1:24" ht="15" customHeight="1" x14ac:dyDescent="0.3">
      <c r="A611" s="12" t="str">
        <f t="shared" si="97"/>
        <v>9-80409378-T</v>
      </c>
      <c r="B611" s="11" t="s">
        <v>1850</v>
      </c>
      <c r="C611" s="6">
        <v>1.01E-2</v>
      </c>
      <c r="D611" s="6"/>
      <c r="E611" s="6">
        <v>9</v>
      </c>
      <c r="F611" s="6">
        <v>80409378</v>
      </c>
      <c r="G611" s="6" t="s">
        <v>125</v>
      </c>
      <c r="H611" s="6" t="s">
        <v>1177</v>
      </c>
      <c r="I611" s="6">
        <v>494</v>
      </c>
      <c r="K611" s="19" t="str">
        <f t="shared" si="100"/>
        <v>N</v>
      </c>
      <c r="L611" s="20" t="str">
        <f t="shared" si="101"/>
        <v/>
      </c>
      <c r="M611" s="21" t="str">
        <f t="shared" si="98"/>
        <v/>
      </c>
      <c r="N611" s="22" t="str">
        <f t="shared" si="102"/>
        <v>N/A</v>
      </c>
      <c r="O611" s="23" t="str">
        <f t="shared" si="103"/>
        <v/>
      </c>
      <c r="P611" s="23" t="str">
        <f t="shared" si="104"/>
        <v/>
      </c>
      <c r="Q611" s="27"/>
      <c r="R611" s="24" t="str">
        <f>IF($K611="N","",IF($K611="Y",VLOOKUP($A611,'Run1-4'!$A:$J,3,FALSE)))</f>
        <v/>
      </c>
      <c r="S611" s="25" t="str">
        <f t="shared" si="105"/>
        <v/>
      </c>
      <c r="U611" s="24" t="str">
        <f>IF($K611="N","",IF($K611="Y",VLOOKUP($A611,'Run1-5'!$A:$J,3,FALSE)))</f>
        <v/>
      </c>
      <c r="V611" s="25" t="str">
        <f t="shared" si="106"/>
        <v/>
      </c>
      <c r="X611" s="25" t="str">
        <f t="shared" si="99"/>
        <v>N/A</v>
      </c>
    </row>
    <row r="612" spans="1:24" ht="15" customHeight="1" x14ac:dyDescent="0.3">
      <c r="A612" s="12" t="str">
        <f t="shared" si="97"/>
        <v>9-80409414-T</v>
      </c>
      <c r="B612" s="11" t="s">
        <v>1851</v>
      </c>
      <c r="C612" s="6">
        <v>1.38E-2</v>
      </c>
      <c r="D612" s="6"/>
      <c r="E612" s="6">
        <v>9</v>
      </c>
      <c r="F612" s="6">
        <v>80409414</v>
      </c>
      <c r="G612" s="6" t="s">
        <v>125</v>
      </c>
      <c r="H612" s="6" t="s">
        <v>1177</v>
      </c>
      <c r="I612" s="6">
        <v>509</v>
      </c>
      <c r="K612" s="19" t="str">
        <f t="shared" si="100"/>
        <v>N</v>
      </c>
      <c r="L612" s="20" t="str">
        <f t="shared" si="101"/>
        <v/>
      </c>
      <c r="M612" s="21" t="str">
        <f t="shared" si="98"/>
        <v/>
      </c>
      <c r="N612" s="22" t="str">
        <f t="shared" si="102"/>
        <v>N/A</v>
      </c>
      <c r="O612" s="23" t="str">
        <f t="shared" si="103"/>
        <v/>
      </c>
      <c r="P612" s="23" t="str">
        <f t="shared" si="104"/>
        <v/>
      </c>
      <c r="Q612" s="27"/>
      <c r="R612" s="24" t="str">
        <f>IF($K612="N","",IF($K612="Y",VLOOKUP($A612,'Run1-4'!$A:$J,3,FALSE)))</f>
        <v/>
      </c>
      <c r="S612" s="25" t="str">
        <f t="shared" si="105"/>
        <v/>
      </c>
      <c r="U612" s="24" t="str">
        <f>IF($K612="N","",IF($K612="Y",VLOOKUP($A612,'Run1-5'!$A:$J,3,FALSE)))</f>
        <v/>
      </c>
      <c r="V612" s="25" t="str">
        <f t="shared" si="106"/>
        <v/>
      </c>
      <c r="X612" s="25" t="str">
        <f t="shared" si="99"/>
        <v>N/A</v>
      </c>
    </row>
    <row r="613" spans="1:24" ht="15" customHeight="1" x14ac:dyDescent="0.3">
      <c r="A613" s="12" t="str">
        <f t="shared" si="97"/>
        <v>9-80409445-A</v>
      </c>
      <c r="B613" s="11" t="s">
        <v>1852</v>
      </c>
      <c r="C613" s="6">
        <v>1.35E-2</v>
      </c>
      <c r="D613" s="6"/>
      <c r="E613" s="6">
        <v>9</v>
      </c>
      <c r="F613" s="6">
        <v>80409445</v>
      </c>
      <c r="G613" s="6" t="s">
        <v>187</v>
      </c>
      <c r="H613" s="6" t="s">
        <v>1082</v>
      </c>
      <c r="I613" s="6">
        <v>517</v>
      </c>
      <c r="K613" s="19" t="str">
        <f t="shared" si="100"/>
        <v>N</v>
      </c>
      <c r="L613" s="20" t="str">
        <f t="shared" si="101"/>
        <v/>
      </c>
      <c r="M613" s="21" t="str">
        <f t="shared" si="98"/>
        <v/>
      </c>
      <c r="N613" s="22" t="str">
        <f t="shared" si="102"/>
        <v>N/A</v>
      </c>
      <c r="O613" s="23" t="str">
        <f t="shared" si="103"/>
        <v/>
      </c>
      <c r="P613" s="23" t="str">
        <f t="shared" si="104"/>
        <v/>
      </c>
      <c r="Q613" s="27"/>
      <c r="R613" s="24" t="str">
        <f>IF($K613="N","",IF($K613="Y",VLOOKUP($A613,'Run1-4'!$A:$J,3,FALSE)))</f>
        <v/>
      </c>
      <c r="S613" s="25" t="str">
        <f t="shared" si="105"/>
        <v/>
      </c>
      <c r="U613" s="24" t="str">
        <f>IF($K613="N","",IF($K613="Y",VLOOKUP($A613,'Run1-5'!$A:$J,3,FALSE)))</f>
        <v/>
      </c>
      <c r="V613" s="25" t="str">
        <f t="shared" si="106"/>
        <v/>
      </c>
      <c r="X613" s="25" t="str">
        <f t="shared" si="99"/>
        <v>N/A</v>
      </c>
    </row>
    <row r="614" spans="1:24" ht="15" customHeight="1" x14ac:dyDescent="0.3">
      <c r="A614" s="12" t="str">
        <f t="shared" si="97"/>
        <v>9-80409490-G-C</v>
      </c>
      <c r="B614" s="11" t="s">
        <v>1853</v>
      </c>
      <c r="C614" s="6">
        <v>3.1300000000000001E-2</v>
      </c>
      <c r="D614" s="6"/>
      <c r="E614" s="6">
        <v>9</v>
      </c>
      <c r="F614" s="6">
        <v>80409490</v>
      </c>
      <c r="G614" s="6" t="s">
        <v>187</v>
      </c>
      <c r="H614" s="6" t="s">
        <v>1035</v>
      </c>
      <c r="I614" s="6">
        <v>480</v>
      </c>
      <c r="K614" s="19" t="str">
        <f t="shared" si="100"/>
        <v>N</v>
      </c>
      <c r="L614" s="20" t="str">
        <f t="shared" si="101"/>
        <v/>
      </c>
      <c r="M614" s="21" t="str">
        <f t="shared" si="98"/>
        <v/>
      </c>
      <c r="N614" s="22" t="str">
        <f t="shared" si="102"/>
        <v>N/A</v>
      </c>
      <c r="O614" s="23" t="str">
        <f t="shared" si="103"/>
        <v/>
      </c>
      <c r="P614" s="23" t="str">
        <f t="shared" si="104"/>
        <v/>
      </c>
      <c r="Q614" s="27"/>
      <c r="R614" s="24" t="str">
        <f>IF($K614="N","",IF($K614="Y",VLOOKUP($A614,'Run1-4'!$A:$J,3,FALSE)))</f>
        <v/>
      </c>
      <c r="S614" s="25" t="str">
        <f t="shared" si="105"/>
        <v/>
      </c>
      <c r="U614" s="24" t="str">
        <f>IF($K614="N","",IF($K614="Y",VLOOKUP($A614,'Run1-5'!$A:$J,3,FALSE)))</f>
        <v/>
      </c>
      <c r="V614" s="25" t="str">
        <f t="shared" si="106"/>
        <v/>
      </c>
      <c r="X614" s="25" t="str">
        <f t="shared" si="99"/>
        <v>N/A</v>
      </c>
    </row>
    <row r="615" spans="1:24" ht="15" customHeight="1" x14ac:dyDescent="0.3">
      <c r="A615" s="12" t="str">
        <f t="shared" si="97"/>
        <v>9-80409490-G+C</v>
      </c>
      <c r="B615" s="11" t="s">
        <v>1854</v>
      </c>
      <c r="C615" s="6">
        <v>1.04E-2</v>
      </c>
      <c r="D615" s="6"/>
      <c r="E615" s="6">
        <v>9</v>
      </c>
      <c r="F615" s="6">
        <v>80409490</v>
      </c>
      <c r="G615" s="6" t="s">
        <v>187</v>
      </c>
      <c r="H615" s="6" t="s">
        <v>1012</v>
      </c>
      <c r="I615" s="6">
        <v>480</v>
      </c>
      <c r="K615" s="19" t="str">
        <f t="shared" si="100"/>
        <v>N</v>
      </c>
      <c r="L615" s="20" t="str">
        <f t="shared" si="101"/>
        <v/>
      </c>
      <c r="M615" s="21" t="str">
        <f t="shared" si="98"/>
        <v/>
      </c>
      <c r="N615" s="22" t="str">
        <f t="shared" si="102"/>
        <v>N/A</v>
      </c>
      <c r="O615" s="23" t="str">
        <f t="shared" si="103"/>
        <v/>
      </c>
      <c r="P615" s="23" t="str">
        <f t="shared" si="104"/>
        <v/>
      </c>
      <c r="Q615" s="27"/>
      <c r="R615" s="24" t="str">
        <f>IF($K615="N","",IF($K615="Y",VLOOKUP($A615,'Run1-4'!$A:$J,3,FALSE)))</f>
        <v/>
      </c>
      <c r="S615" s="25" t="str">
        <f t="shared" si="105"/>
        <v/>
      </c>
      <c r="U615" s="24" t="str">
        <f>IF($K615="N","",IF($K615="Y",VLOOKUP($A615,'Run1-5'!$A:$J,3,FALSE)))</f>
        <v/>
      </c>
      <c r="V615" s="25" t="str">
        <f t="shared" si="106"/>
        <v/>
      </c>
      <c r="X615" s="25" t="str">
        <f t="shared" si="99"/>
        <v>N/A</v>
      </c>
    </row>
    <row r="616" spans="1:24" ht="15" customHeight="1" x14ac:dyDescent="0.3">
      <c r="A616" s="12" t="str">
        <f t="shared" si="97"/>
        <v>9-80409495-T</v>
      </c>
      <c r="B616" s="11" t="s">
        <v>1855</v>
      </c>
      <c r="C616" s="6">
        <v>2.1600000000000001E-2</v>
      </c>
      <c r="D616" s="6"/>
      <c r="E616" s="6">
        <v>9</v>
      </c>
      <c r="F616" s="6">
        <v>80409495</v>
      </c>
      <c r="G616" s="6" t="s">
        <v>125</v>
      </c>
      <c r="H616" s="6" t="s">
        <v>1177</v>
      </c>
      <c r="I616" s="6">
        <v>371</v>
      </c>
      <c r="K616" s="19" t="str">
        <f t="shared" si="100"/>
        <v>N</v>
      </c>
      <c r="L616" s="20" t="str">
        <f t="shared" si="101"/>
        <v/>
      </c>
      <c r="M616" s="21" t="str">
        <f t="shared" si="98"/>
        <v/>
      </c>
      <c r="N616" s="22" t="str">
        <f t="shared" si="102"/>
        <v>N/A</v>
      </c>
      <c r="O616" s="23" t="str">
        <f t="shared" si="103"/>
        <v/>
      </c>
      <c r="P616" s="23" t="str">
        <f t="shared" si="104"/>
        <v/>
      </c>
      <c r="Q616" s="27"/>
      <c r="R616" s="24" t="str">
        <f>IF($K616="N","",IF($K616="Y",VLOOKUP($A616,'Run1-4'!$A:$J,3,FALSE)))</f>
        <v/>
      </c>
      <c r="S616" s="25" t="str">
        <f t="shared" si="105"/>
        <v/>
      </c>
      <c r="U616" s="24" t="str">
        <f>IF($K616="N","",IF($K616="Y",VLOOKUP($A616,'Run1-5'!$A:$J,3,FALSE)))</f>
        <v/>
      </c>
      <c r="V616" s="25" t="str">
        <f t="shared" si="106"/>
        <v/>
      </c>
      <c r="X616" s="25" t="str">
        <f t="shared" si="99"/>
        <v>N/A</v>
      </c>
    </row>
    <row r="617" spans="1:24" ht="15" customHeight="1" x14ac:dyDescent="0.3">
      <c r="A617" s="12" t="str">
        <f t="shared" si="97"/>
        <v>9-133738347-C-G</v>
      </c>
      <c r="B617" s="11" t="s">
        <v>1856</v>
      </c>
      <c r="C617" s="6">
        <v>1.7899999999999999E-2</v>
      </c>
      <c r="D617" s="6"/>
      <c r="E617" s="6">
        <v>9</v>
      </c>
      <c r="F617" s="6">
        <v>133738347</v>
      </c>
      <c r="G617" s="6" t="s">
        <v>125</v>
      </c>
      <c r="H617" s="6" t="s">
        <v>903</v>
      </c>
      <c r="I617" s="6">
        <v>1231</v>
      </c>
      <c r="K617" s="19" t="str">
        <f t="shared" si="100"/>
        <v>N</v>
      </c>
      <c r="L617" s="20" t="str">
        <f t="shared" si="101"/>
        <v/>
      </c>
      <c r="M617" s="21" t="str">
        <f t="shared" si="98"/>
        <v/>
      </c>
      <c r="N617" s="22" t="str">
        <f t="shared" si="102"/>
        <v>N/A</v>
      </c>
      <c r="O617" s="23" t="str">
        <f t="shared" si="103"/>
        <v/>
      </c>
      <c r="P617" s="23" t="str">
        <f t="shared" si="104"/>
        <v/>
      </c>
      <c r="Q617" s="27"/>
      <c r="R617" s="24" t="str">
        <f>IF($K617="N","",IF($K617="Y",VLOOKUP($A617,'Run1-4'!$A:$J,3,FALSE)))</f>
        <v/>
      </c>
      <c r="S617" s="25" t="str">
        <f t="shared" si="105"/>
        <v/>
      </c>
      <c r="U617" s="24" t="str">
        <f>IF($K617="N","",IF($K617="Y",VLOOKUP($A617,'Run1-5'!$A:$J,3,FALSE)))</f>
        <v/>
      </c>
      <c r="V617" s="25" t="str">
        <f t="shared" si="106"/>
        <v/>
      </c>
      <c r="X617" s="25" t="str">
        <f t="shared" si="99"/>
        <v>N/A</v>
      </c>
    </row>
    <row r="618" spans="1:24" ht="15" customHeight="1" x14ac:dyDescent="0.3">
      <c r="A618" s="12" t="str">
        <f t="shared" si="97"/>
        <v>9-133738347-C+G</v>
      </c>
      <c r="B618" s="11" t="s">
        <v>1857</v>
      </c>
      <c r="C618" s="6">
        <v>1.14E-2</v>
      </c>
      <c r="D618" s="6"/>
      <c r="E618" s="6">
        <v>9</v>
      </c>
      <c r="F618" s="6">
        <v>133738347</v>
      </c>
      <c r="G618" s="6" t="s">
        <v>125</v>
      </c>
      <c r="H618" s="6" t="s">
        <v>871</v>
      </c>
      <c r="I618" s="6">
        <v>1231</v>
      </c>
      <c r="K618" s="19" t="str">
        <f t="shared" si="100"/>
        <v>N</v>
      </c>
      <c r="L618" s="20" t="str">
        <f t="shared" si="101"/>
        <v/>
      </c>
      <c r="M618" s="21" t="str">
        <f t="shared" si="98"/>
        <v/>
      </c>
      <c r="N618" s="22" t="str">
        <f t="shared" si="102"/>
        <v>N/A</v>
      </c>
      <c r="O618" s="23" t="str">
        <f t="shared" si="103"/>
        <v/>
      </c>
      <c r="P618" s="23" t="str">
        <f t="shared" si="104"/>
        <v/>
      </c>
      <c r="Q618" s="27"/>
      <c r="R618" s="24" t="str">
        <f>IF($K618="N","",IF($K618="Y",VLOOKUP($A618,'Run1-4'!$A:$J,3,FALSE)))</f>
        <v/>
      </c>
      <c r="S618" s="25" t="str">
        <f t="shared" si="105"/>
        <v/>
      </c>
      <c r="U618" s="24" t="str">
        <f>IF($K618="N","",IF($K618="Y",VLOOKUP($A618,'Run1-5'!$A:$J,3,FALSE)))</f>
        <v/>
      </c>
      <c r="V618" s="25" t="str">
        <f t="shared" si="106"/>
        <v/>
      </c>
      <c r="X618" s="25" t="str">
        <f t="shared" si="99"/>
        <v>N/A</v>
      </c>
    </row>
    <row r="619" spans="1:24" ht="15" customHeight="1" x14ac:dyDescent="0.3">
      <c r="A619" s="12" t="str">
        <f t="shared" si="97"/>
        <v>9-133738374-G+GCGTGT</v>
      </c>
      <c r="B619" s="11" t="s">
        <v>1858</v>
      </c>
      <c r="C619" s="6">
        <v>1.1599999999999999E-2</v>
      </c>
      <c r="D619" s="6"/>
      <c r="E619" s="6">
        <v>9</v>
      </c>
      <c r="F619" s="6">
        <v>133738374</v>
      </c>
      <c r="G619" s="6" t="s">
        <v>187</v>
      </c>
      <c r="H619" s="6" t="s">
        <v>1500</v>
      </c>
      <c r="I619" s="6">
        <v>1125</v>
      </c>
      <c r="K619" s="19" t="str">
        <f t="shared" si="100"/>
        <v>N</v>
      </c>
      <c r="L619" s="20" t="str">
        <f t="shared" si="101"/>
        <v/>
      </c>
      <c r="M619" s="21" t="str">
        <f t="shared" si="98"/>
        <v/>
      </c>
      <c r="N619" s="22" t="str">
        <f t="shared" si="102"/>
        <v>N/A</v>
      </c>
      <c r="O619" s="23" t="str">
        <f t="shared" si="103"/>
        <v/>
      </c>
      <c r="P619" s="23" t="str">
        <f t="shared" si="104"/>
        <v/>
      </c>
      <c r="Q619" s="27"/>
      <c r="R619" s="24" t="str">
        <f>IF($K619="N","",IF($K619="Y",VLOOKUP($A619,'Run1-4'!$A:$J,3,FALSE)))</f>
        <v/>
      </c>
      <c r="S619" s="25" t="str">
        <f t="shared" si="105"/>
        <v/>
      </c>
      <c r="U619" s="24" t="str">
        <f>IF($K619="N","",IF($K619="Y",VLOOKUP($A619,'Run1-5'!$A:$J,3,FALSE)))</f>
        <v/>
      </c>
      <c r="V619" s="25" t="str">
        <f t="shared" si="106"/>
        <v/>
      </c>
      <c r="X619" s="25" t="str">
        <f t="shared" si="99"/>
        <v>N/A</v>
      </c>
    </row>
    <row r="620" spans="1:24" ht="15" customHeight="1" x14ac:dyDescent="0.3">
      <c r="A620" s="12" t="str">
        <f t="shared" si="97"/>
        <v>9-133747496-C</v>
      </c>
      <c r="B620" s="11" t="s">
        <v>1859</v>
      </c>
      <c r="C620" s="6">
        <v>0.01</v>
      </c>
      <c r="D620" s="6"/>
      <c r="E620" s="6">
        <v>9</v>
      </c>
      <c r="F620" s="6">
        <v>133747496</v>
      </c>
      <c r="G620" s="6" t="s">
        <v>1177</v>
      </c>
      <c r="H620" s="6" t="s">
        <v>125</v>
      </c>
      <c r="I620" s="6">
        <v>600</v>
      </c>
      <c r="K620" s="19" t="str">
        <f t="shared" si="100"/>
        <v>N</v>
      </c>
      <c r="L620" s="20" t="str">
        <f t="shared" si="101"/>
        <v/>
      </c>
      <c r="M620" s="21" t="str">
        <f t="shared" si="98"/>
        <v/>
      </c>
      <c r="N620" s="22" t="str">
        <f t="shared" si="102"/>
        <v>N/A</v>
      </c>
      <c r="O620" s="23" t="str">
        <f t="shared" si="103"/>
        <v/>
      </c>
      <c r="P620" s="23" t="str">
        <f t="shared" si="104"/>
        <v/>
      </c>
      <c r="Q620" s="27"/>
      <c r="R620" s="24" t="str">
        <f>IF($K620="N","",IF($K620="Y",VLOOKUP($A620,'Run1-4'!$A:$J,3,FALSE)))</f>
        <v/>
      </c>
      <c r="S620" s="25" t="str">
        <f t="shared" si="105"/>
        <v/>
      </c>
      <c r="U620" s="24" t="str">
        <f>IF($K620="N","",IF($K620="Y",VLOOKUP($A620,'Run1-5'!$A:$J,3,FALSE)))</f>
        <v/>
      </c>
      <c r="V620" s="25" t="str">
        <f t="shared" si="106"/>
        <v/>
      </c>
      <c r="X620" s="25" t="str">
        <f t="shared" si="99"/>
        <v>N/A</v>
      </c>
    </row>
    <row r="621" spans="1:24" ht="15" customHeight="1" x14ac:dyDescent="0.3">
      <c r="A621" s="12" t="str">
        <f t="shared" si="97"/>
        <v>9-133747498-G+T</v>
      </c>
      <c r="B621" s="11" t="s">
        <v>1860</v>
      </c>
      <c r="C621" s="6">
        <v>4.8800000000000003E-2</v>
      </c>
      <c r="D621" s="6"/>
      <c r="E621" s="6">
        <v>9</v>
      </c>
      <c r="F621" s="6">
        <v>133747498</v>
      </c>
      <c r="G621" s="6" t="s">
        <v>187</v>
      </c>
      <c r="H621" s="6" t="s">
        <v>84</v>
      </c>
      <c r="I621" s="6">
        <v>656</v>
      </c>
      <c r="K621" s="19" t="str">
        <f t="shared" si="100"/>
        <v>N</v>
      </c>
      <c r="L621" s="20" t="str">
        <f t="shared" si="101"/>
        <v/>
      </c>
      <c r="M621" s="21" t="str">
        <f t="shared" si="98"/>
        <v/>
      </c>
      <c r="N621" s="22" t="str">
        <f t="shared" si="102"/>
        <v>N/A</v>
      </c>
      <c r="O621" s="23" t="str">
        <f t="shared" si="103"/>
        <v/>
      </c>
      <c r="P621" s="23" t="str">
        <f t="shared" si="104"/>
        <v/>
      </c>
      <c r="Q621" s="27"/>
      <c r="R621" s="24" t="str">
        <f>IF($K621="N","",IF($K621="Y",VLOOKUP($A621,'Run1-4'!$A:$J,3,FALSE)))</f>
        <v/>
      </c>
      <c r="S621" s="25" t="str">
        <f t="shared" si="105"/>
        <v/>
      </c>
      <c r="U621" s="24" t="str">
        <f>IF($K621="N","",IF($K621="Y",VLOOKUP($A621,'Run1-5'!$A:$J,3,FALSE)))</f>
        <v/>
      </c>
      <c r="V621" s="25" t="str">
        <f t="shared" si="106"/>
        <v/>
      </c>
      <c r="X621" s="25" t="str">
        <f t="shared" si="99"/>
        <v>N/A</v>
      </c>
    </row>
    <row r="622" spans="1:24" ht="15" customHeight="1" x14ac:dyDescent="0.3">
      <c r="A622" s="12" t="str">
        <f t="shared" si="97"/>
        <v>9-133747498-G-T</v>
      </c>
      <c r="B622" s="11" t="s">
        <v>1861</v>
      </c>
      <c r="C622" s="6">
        <v>4.7300000000000002E-2</v>
      </c>
      <c r="D622" s="6"/>
      <c r="E622" s="6">
        <v>9</v>
      </c>
      <c r="F622" s="6">
        <v>133747498</v>
      </c>
      <c r="G622" s="6" t="s">
        <v>187</v>
      </c>
      <c r="H622" s="6" t="s">
        <v>680</v>
      </c>
      <c r="I622" s="6">
        <v>656</v>
      </c>
      <c r="K622" s="19" t="str">
        <f t="shared" si="100"/>
        <v>N</v>
      </c>
      <c r="L622" s="20" t="str">
        <f t="shared" si="101"/>
        <v/>
      </c>
      <c r="M622" s="21" t="str">
        <f t="shared" si="98"/>
        <v/>
      </c>
      <c r="N622" s="22" t="str">
        <f t="shared" si="102"/>
        <v>N/A</v>
      </c>
      <c r="O622" s="23" t="str">
        <f t="shared" si="103"/>
        <v/>
      </c>
      <c r="P622" s="23" t="str">
        <f t="shared" si="104"/>
        <v/>
      </c>
      <c r="Q622" s="27"/>
      <c r="R622" s="24" t="str">
        <f>IF($K622="N","",IF($K622="Y",VLOOKUP($A622,'Run1-4'!$A:$J,3,FALSE)))</f>
        <v/>
      </c>
      <c r="S622" s="25" t="str">
        <f t="shared" si="105"/>
        <v/>
      </c>
      <c r="U622" s="24" t="str">
        <f>IF($K622="N","",IF($K622="Y",VLOOKUP($A622,'Run1-5'!$A:$J,3,FALSE)))</f>
        <v/>
      </c>
      <c r="V622" s="25" t="str">
        <f t="shared" si="106"/>
        <v/>
      </c>
      <c r="X622" s="25" t="str">
        <f t="shared" si="99"/>
        <v>N/A</v>
      </c>
    </row>
    <row r="623" spans="1:24" ht="15" customHeight="1" x14ac:dyDescent="0.3">
      <c r="A623" s="12" t="str">
        <f t="shared" si="97"/>
        <v>9-133747505-C</v>
      </c>
      <c r="B623" s="11" t="s">
        <v>1862</v>
      </c>
      <c r="C623" s="6">
        <v>2.9100000000000001E-2</v>
      </c>
      <c r="D623" s="6"/>
      <c r="E623" s="6">
        <v>9</v>
      </c>
      <c r="F623" s="6">
        <v>133747505</v>
      </c>
      <c r="G623" s="6" t="s">
        <v>1177</v>
      </c>
      <c r="H623" s="6" t="s">
        <v>125</v>
      </c>
      <c r="I623" s="6">
        <v>447</v>
      </c>
      <c r="K623" s="19" t="str">
        <f t="shared" si="100"/>
        <v>N</v>
      </c>
      <c r="L623" s="20" t="str">
        <f t="shared" si="101"/>
        <v/>
      </c>
      <c r="M623" s="21" t="str">
        <f t="shared" si="98"/>
        <v/>
      </c>
      <c r="N623" s="22" t="str">
        <f t="shared" si="102"/>
        <v>N/A</v>
      </c>
      <c r="O623" s="23" t="str">
        <f t="shared" si="103"/>
        <v/>
      </c>
      <c r="P623" s="23" t="str">
        <f t="shared" si="104"/>
        <v/>
      </c>
      <c r="Q623" s="27"/>
      <c r="R623" s="24" t="str">
        <f>IF($K623="N","",IF($K623="Y",VLOOKUP($A623,'Run1-4'!$A:$J,3,FALSE)))</f>
        <v/>
      </c>
      <c r="S623" s="25" t="str">
        <f t="shared" si="105"/>
        <v/>
      </c>
      <c r="U623" s="24" t="str">
        <f>IF($K623="N","",IF($K623="Y",VLOOKUP($A623,'Run1-5'!$A:$J,3,FALSE)))</f>
        <v/>
      </c>
      <c r="V623" s="25" t="str">
        <f t="shared" si="106"/>
        <v/>
      </c>
      <c r="X623" s="25" t="str">
        <f t="shared" si="99"/>
        <v>N/A</v>
      </c>
    </row>
    <row r="624" spans="1:24" ht="15" customHeight="1" x14ac:dyDescent="0.3">
      <c r="A624" s="12" t="str">
        <f t="shared" si="97"/>
        <v>9-133747507-C+T</v>
      </c>
      <c r="B624" s="11" t="s">
        <v>1863</v>
      </c>
      <c r="C624" s="6">
        <v>3.27E-2</v>
      </c>
      <c r="D624" s="6"/>
      <c r="E624" s="6">
        <v>9</v>
      </c>
      <c r="F624" s="6">
        <v>133747507</v>
      </c>
      <c r="G624" s="6" t="s">
        <v>125</v>
      </c>
      <c r="H624" s="6" t="s">
        <v>1283</v>
      </c>
      <c r="I624" s="6">
        <v>581</v>
      </c>
      <c r="K624" s="19" t="str">
        <f t="shared" si="100"/>
        <v>N</v>
      </c>
      <c r="L624" s="20" t="str">
        <f t="shared" si="101"/>
        <v/>
      </c>
      <c r="M624" s="21" t="str">
        <f t="shared" si="98"/>
        <v/>
      </c>
      <c r="N624" s="22" t="str">
        <f t="shared" si="102"/>
        <v>N/A</v>
      </c>
      <c r="O624" s="23" t="str">
        <f t="shared" si="103"/>
        <v/>
      </c>
      <c r="P624" s="23" t="str">
        <f t="shared" si="104"/>
        <v/>
      </c>
      <c r="Q624" s="27"/>
      <c r="R624" s="24" t="str">
        <f>IF($K624="N","",IF($K624="Y",VLOOKUP($A624,'Run1-4'!$A:$J,3,FALSE)))</f>
        <v/>
      </c>
      <c r="S624" s="25" t="str">
        <f t="shared" si="105"/>
        <v/>
      </c>
      <c r="U624" s="24" t="str">
        <f>IF($K624="N","",IF($K624="Y",VLOOKUP($A624,'Run1-5'!$A:$J,3,FALSE)))</f>
        <v/>
      </c>
      <c r="V624" s="25" t="str">
        <f t="shared" si="106"/>
        <v/>
      </c>
      <c r="X624" s="25" t="str">
        <f t="shared" si="99"/>
        <v>N/A</v>
      </c>
    </row>
    <row r="625" spans="1:24" ht="15" customHeight="1" x14ac:dyDescent="0.3">
      <c r="A625" s="12" t="str">
        <f t="shared" si="97"/>
        <v>9-133747507-T</v>
      </c>
      <c r="B625" s="11" t="s">
        <v>1864</v>
      </c>
      <c r="C625" s="6">
        <v>2.58E-2</v>
      </c>
      <c r="D625" s="6"/>
      <c r="E625" s="6">
        <v>9</v>
      </c>
      <c r="F625" s="6">
        <v>133747507</v>
      </c>
      <c r="G625" s="6" t="s">
        <v>125</v>
      </c>
      <c r="H625" s="6" t="s">
        <v>1177</v>
      </c>
      <c r="I625" s="6">
        <v>581</v>
      </c>
      <c r="K625" s="19" t="str">
        <f t="shared" si="100"/>
        <v>N</v>
      </c>
      <c r="L625" s="20" t="str">
        <f t="shared" si="101"/>
        <v/>
      </c>
      <c r="M625" s="21" t="str">
        <f t="shared" si="98"/>
        <v/>
      </c>
      <c r="N625" s="22" t="str">
        <f t="shared" si="102"/>
        <v>N/A</v>
      </c>
      <c r="O625" s="23" t="str">
        <f t="shared" si="103"/>
        <v/>
      </c>
      <c r="P625" s="23" t="str">
        <f t="shared" si="104"/>
        <v/>
      </c>
      <c r="Q625" s="27"/>
      <c r="R625" s="24" t="str">
        <f>IF($K625="N","",IF($K625="Y",VLOOKUP($A625,'Run1-4'!$A:$J,3,FALSE)))</f>
        <v/>
      </c>
      <c r="S625" s="25" t="str">
        <f t="shared" si="105"/>
        <v/>
      </c>
      <c r="U625" s="24" t="str">
        <f>IF($K625="N","",IF($K625="Y",VLOOKUP($A625,'Run1-5'!$A:$J,3,FALSE)))</f>
        <v/>
      </c>
      <c r="V625" s="25" t="str">
        <f t="shared" si="106"/>
        <v/>
      </c>
      <c r="X625" s="25" t="str">
        <f t="shared" si="99"/>
        <v>N/A</v>
      </c>
    </row>
    <row r="626" spans="1:24" ht="15" customHeight="1" x14ac:dyDescent="0.3">
      <c r="A626" s="12" t="str">
        <f t="shared" si="97"/>
        <v>9-133748283-T</v>
      </c>
      <c r="B626" s="11" t="s">
        <v>1865</v>
      </c>
      <c r="C626" s="6">
        <v>1.15E-2</v>
      </c>
      <c r="D626" s="6" t="s">
        <v>1123</v>
      </c>
      <c r="E626" s="6">
        <v>9</v>
      </c>
      <c r="F626" s="6">
        <v>133748283</v>
      </c>
      <c r="G626" s="6" t="s">
        <v>125</v>
      </c>
      <c r="H626" s="6" t="s">
        <v>1177</v>
      </c>
      <c r="I626" s="6">
        <v>434</v>
      </c>
      <c r="K626" s="19" t="str">
        <f t="shared" si="100"/>
        <v>N</v>
      </c>
      <c r="L626" s="20" t="str">
        <f t="shared" si="101"/>
        <v/>
      </c>
      <c r="M626" s="21" t="str">
        <f t="shared" si="98"/>
        <v/>
      </c>
      <c r="N626" s="22" t="str">
        <f t="shared" si="102"/>
        <v>N/A</v>
      </c>
      <c r="O626" s="23" t="str">
        <f t="shared" si="103"/>
        <v/>
      </c>
      <c r="P626" s="23" t="str">
        <f t="shared" si="104"/>
        <v/>
      </c>
      <c r="Q626" s="27"/>
      <c r="R626" s="24" t="str">
        <f>IF($K626="N","",IF($K626="Y",VLOOKUP($A626,'Run1-4'!$A:$J,3,FALSE)))</f>
        <v/>
      </c>
      <c r="S626" s="25" t="str">
        <f t="shared" si="105"/>
        <v/>
      </c>
      <c r="U626" s="24" t="str">
        <f>IF($K626="N","",IF($K626="Y",VLOOKUP($A626,'Run1-5'!$A:$J,3,FALSE)))</f>
        <v/>
      </c>
      <c r="V626" s="25" t="str">
        <f t="shared" si="106"/>
        <v/>
      </c>
      <c r="X626" s="25" t="str">
        <f t="shared" si="99"/>
        <v>N/A</v>
      </c>
    </row>
    <row r="627" spans="1:24" ht="15" customHeight="1" x14ac:dyDescent="0.3">
      <c r="A627" s="12" t="str">
        <f t="shared" si="97"/>
        <v>9-133748300-A</v>
      </c>
      <c r="B627" s="11" t="s">
        <v>1866</v>
      </c>
      <c r="C627" s="6">
        <v>1.11E-2</v>
      </c>
      <c r="D627" s="6"/>
      <c r="E627" s="6">
        <v>9</v>
      </c>
      <c r="F627" s="6">
        <v>133748300</v>
      </c>
      <c r="G627" s="6" t="s">
        <v>187</v>
      </c>
      <c r="H627" s="6" t="s">
        <v>1082</v>
      </c>
      <c r="I627" s="6">
        <v>449</v>
      </c>
      <c r="K627" s="19" t="str">
        <f t="shared" si="100"/>
        <v>N</v>
      </c>
      <c r="L627" s="20" t="str">
        <f t="shared" si="101"/>
        <v/>
      </c>
      <c r="M627" s="21" t="str">
        <f t="shared" si="98"/>
        <v/>
      </c>
      <c r="N627" s="22" t="str">
        <f t="shared" si="102"/>
        <v>N/A</v>
      </c>
      <c r="O627" s="23" t="str">
        <f t="shared" si="103"/>
        <v/>
      </c>
      <c r="P627" s="23" t="str">
        <f t="shared" si="104"/>
        <v/>
      </c>
      <c r="Q627" s="27"/>
      <c r="R627" s="24" t="str">
        <f>IF($K627="N","",IF($K627="Y",VLOOKUP($A627,'Run1-4'!$A:$J,3,FALSE)))</f>
        <v/>
      </c>
      <c r="S627" s="25" t="str">
        <f t="shared" si="105"/>
        <v/>
      </c>
      <c r="U627" s="24" t="str">
        <f>IF($K627="N","",IF($K627="Y",VLOOKUP($A627,'Run1-5'!$A:$J,3,FALSE)))</f>
        <v/>
      </c>
      <c r="V627" s="25" t="str">
        <f t="shared" si="106"/>
        <v/>
      </c>
      <c r="X627" s="25" t="str">
        <f t="shared" si="99"/>
        <v>N/A</v>
      </c>
    </row>
    <row r="628" spans="1:24" ht="15" customHeight="1" x14ac:dyDescent="0.3">
      <c r="A628" s="12" t="str">
        <f t="shared" si="97"/>
        <v>9-133748302-A</v>
      </c>
      <c r="B628" s="11" t="s">
        <v>1867</v>
      </c>
      <c r="C628" s="6">
        <v>1.2999999999999999E-2</v>
      </c>
      <c r="D628" s="6"/>
      <c r="E628" s="6">
        <v>9</v>
      </c>
      <c r="F628" s="6">
        <v>133748302</v>
      </c>
      <c r="G628" s="6" t="s">
        <v>187</v>
      </c>
      <c r="H628" s="6" t="s">
        <v>1082</v>
      </c>
      <c r="I628" s="6">
        <v>385</v>
      </c>
      <c r="K628" s="19" t="str">
        <f t="shared" si="100"/>
        <v>N</v>
      </c>
      <c r="L628" s="20" t="str">
        <f t="shared" si="101"/>
        <v/>
      </c>
      <c r="M628" s="21" t="str">
        <f t="shared" si="98"/>
        <v/>
      </c>
      <c r="N628" s="22" t="str">
        <f t="shared" si="102"/>
        <v>N/A</v>
      </c>
      <c r="O628" s="23" t="str">
        <f t="shared" si="103"/>
        <v/>
      </c>
      <c r="P628" s="23" t="str">
        <f t="shared" si="104"/>
        <v/>
      </c>
      <c r="Q628" s="27"/>
      <c r="R628" s="24" t="str">
        <f>IF($K628="N","",IF($K628="Y",VLOOKUP($A628,'Run1-4'!$A:$J,3,FALSE)))</f>
        <v/>
      </c>
      <c r="S628" s="25" t="str">
        <f t="shared" si="105"/>
        <v/>
      </c>
      <c r="U628" s="24" t="str">
        <f>IF($K628="N","",IF($K628="Y",VLOOKUP($A628,'Run1-5'!$A:$J,3,FALSE)))</f>
        <v/>
      </c>
      <c r="V628" s="25" t="str">
        <f t="shared" si="106"/>
        <v/>
      </c>
      <c r="X628" s="25" t="str">
        <f t="shared" si="99"/>
        <v>N/A</v>
      </c>
    </row>
    <row r="629" spans="1:24" ht="15" customHeight="1" x14ac:dyDescent="0.3">
      <c r="A629" s="12" t="str">
        <f t="shared" si="97"/>
        <v>9-133748314-T</v>
      </c>
      <c r="B629" s="11" t="s">
        <v>1868</v>
      </c>
      <c r="C629" s="6">
        <v>1.0699999999999999E-2</v>
      </c>
      <c r="D629" s="6"/>
      <c r="E629" s="6">
        <v>9</v>
      </c>
      <c r="F629" s="6">
        <v>133748314</v>
      </c>
      <c r="G629" s="6" t="s">
        <v>125</v>
      </c>
      <c r="H629" s="6" t="s">
        <v>1177</v>
      </c>
      <c r="I629" s="6">
        <v>466</v>
      </c>
      <c r="K629" s="19" t="str">
        <f t="shared" si="100"/>
        <v>N</v>
      </c>
      <c r="L629" s="20" t="str">
        <f t="shared" si="101"/>
        <v/>
      </c>
      <c r="M629" s="21" t="str">
        <f t="shared" si="98"/>
        <v/>
      </c>
      <c r="N629" s="22" t="str">
        <f t="shared" si="102"/>
        <v>N/A</v>
      </c>
      <c r="O629" s="23" t="str">
        <f t="shared" si="103"/>
        <v/>
      </c>
      <c r="P629" s="23" t="str">
        <f t="shared" si="104"/>
        <v/>
      </c>
      <c r="Q629" s="27"/>
      <c r="R629" s="24" t="str">
        <f>IF($K629="N","",IF($K629="Y",VLOOKUP($A629,'Run1-4'!$A:$J,3,FALSE)))</f>
        <v/>
      </c>
      <c r="S629" s="25" t="str">
        <f t="shared" si="105"/>
        <v/>
      </c>
      <c r="U629" s="24" t="str">
        <f>IF($K629="N","",IF($K629="Y",VLOOKUP($A629,'Run1-5'!$A:$J,3,FALSE)))</f>
        <v/>
      </c>
      <c r="V629" s="25" t="str">
        <f t="shared" si="106"/>
        <v/>
      </c>
      <c r="X629" s="25" t="str">
        <f t="shared" si="99"/>
        <v>N/A</v>
      </c>
    </row>
    <row r="630" spans="1:24" ht="15" customHeight="1" x14ac:dyDescent="0.3">
      <c r="A630" s="12" t="str">
        <f t="shared" si="97"/>
        <v>9-133748344-G-A</v>
      </c>
      <c r="B630" s="11" t="s">
        <v>1869</v>
      </c>
      <c r="C630" s="6">
        <v>2.1000000000000001E-2</v>
      </c>
      <c r="D630" s="6"/>
      <c r="E630" s="6">
        <v>9</v>
      </c>
      <c r="F630" s="6">
        <v>133748344</v>
      </c>
      <c r="G630" s="6" t="s">
        <v>187</v>
      </c>
      <c r="H630" s="6" t="s">
        <v>590</v>
      </c>
      <c r="I630" s="6">
        <v>476</v>
      </c>
      <c r="K630" s="19" t="str">
        <f t="shared" si="100"/>
        <v>N</v>
      </c>
      <c r="L630" s="20" t="str">
        <f t="shared" si="101"/>
        <v/>
      </c>
      <c r="M630" s="21" t="str">
        <f t="shared" si="98"/>
        <v/>
      </c>
      <c r="N630" s="22" t="str">
        <f t="shared" si="102"/>
        <v>N/A</v>
      </c>
      <c r="O630" s="23" t="str">
        <f t="shared" si="103"/>
        <v/>
      </c>
      <c r="P630" s="23" t="str">
        <f t="shared" si="104"/>
        <v/>
      </c>
      <c r="Q630" s="27"/>
      <c r="R630" s="24" t="str">
        <f>IF($K630="N","",IF($K630="Y",VLOOKUP($A630,'Run1-4'!$A:$J,3,FALSE)))</f>
        <v/>
      </c>
      <c r="S630" s="25" t="str">
        <f t="shared" si="105"/>
        <v/>
      </c>
      <c r="U630" s="24" t="str">
        <f>IF($K630="N","",IF($K630="Y",VLOOKUP($A630,'Run1-5'!$A:$J,3,FALSE)))</f>
        <v/>
      </c>
      <c r="V630" s="25" t="str">
        <f t="shared" si="106"/>
        <v/>
      </c>
      <c r="X630" s="25" t="str">
        <f t="shared" si="99"/>
        <v>N/A</v>
      </c>
    </row>
    <row r="631" spans="1:24" ht="15" customHeight="1" x14ac:dyDescent="0.3">
      <c r="A631" s="12" t="str">
        <f t="shared" si="97"/>
        <v>9-133748353-A</v>
      </c>
      <c r="B631" s="11" t="s">
        <v>1870</v>
      </c>
      <c r="C631" s="6">
        <v>1.6899999999999998E-2</v>
      </c>
      <c r="D631" s="6"/>
      <c r="E631" s="6">
        <v>9</v>
      </c>
      <c r="F631" s="6">
        <v>133748353</v>
      </c>
      <c r="G631" s="6" t="s">
        <v>187</v>
      </c>
      <c r="H631" s="6" t="s">
        <v>1082</v>
      </c>
      <c r="I631" s="6">
        <v>474</v>
      </c>
      <c r="K631" s="19" t="str">
        <f t="shared" si="100"/>
        <v>N</v>
      </c>
      <c r="L631" s="20" t="str">
        <f t="shared" si="101"/>
        <v/>
      </c>
      <c r="M631" s="21" t="str">
        <f t="shared" si="98"/>
        <v/>
      </c>
      <c r="N631" s="22" t="str">
        <f t="shared" si="102"/>
        <v>N/A</v>
      </c>
      <c r="O631" s="23" t="str">
        <f t="shared" si="103"/>
        <v/>
      </c>
      <c r="P631" s="23" t="str">
        <f t="shared" si="104"/>
        <v/>
      </c>
      <c r="Q631" s="27"/>
      <c r="R631" s="24" t="str">
        <f>IF($K631="N","",IF($K631="Y",VLOOKUP($A631,'Run1-4'!$A:$J,3,FALSE)))</f>
        <v/>
      </c>
      <c r="S631" s="25" t="str">
        <f t="shared" si="105"/>
        <v/>
      </c>
      <c r="U631" s="24" t="str">
        <f>IF($K631="N","",IF($K631="Y",VLOOKUP($A631,'Run1-5'!$A:$J,3,FALSE)))</f>
        <v/>
      </c>
      <c r="V631" s="25" t="str">
        <f t="shared" si="106"/>
        <v/>
      </c>
      <c r="X631" s="25" t="str">
        <f t="shared" si="99"/>
        <v>N/A</v>
      </c>
    </row>
    <row r="632" spans="1:24" ht="15" customHeight="1" x14ac:dyDescent="0.3">
      <c r="A632" s="12" t="str">
        <f t="shared" si="97"/>
        <v>9-133748368-A</v>
      </c>
      <c r="B632" s="11" t="s">
        <v>1871</v>
      </c>
      <c r="C632" s="6">
        <v>1.2E-2</v>
      </c>
      <c r="D632" s="6"/>
      <c r="E632" s="6">
        <v>9</v>
      </c>
      <c r="F632" s="6">
        <v>133748368</v>
      </c>
      <c r="G632" s="6" t="s">
        <v>187</v>
      </c>
      <c r="H632" s="6" t="s">
        <v>1082</v>
      </c>
      <c r="I632" s="6">
        <v>498</v>
      </c>
      <c r="K632" s="19" t="str">
        <f t="shared" si="100"/>
        <v>N</v>
      </c>
      <c r="L632" s="20" t="str">
        <f t="shared" si="101"/>
        <v/>
      </c>
      <c r="M632" s="21" t="str">
        <f t="shared" si="98"/>
        <v/>
      </c>
      <c r="N632" s="22" t="str">
        <f t="shared" si="102"/>
        <v>N/A</v>
      </c>
      <c r="O632" s="23" t="str">
        <f t="shared" si="103"/>
        <v/>
      </c>
      <c r="P632" s="23" t="str">
        <f t="shared" si="104"/>
        <v/>
      </c>
      <c r="Q632" s="27"/>
      <c r="R632" s="24" t="str">
        <f>IF($K632="N","",IF($K632="Y",VLOOKUP($A632,'Run1-4'!$A:$J,3,FALSE)))</f>
        <v/>
      </c>
      <c r="S632" s="25" t="str">
        <f t="shared" si="105"/>
        <v/>
      </c>
      <c r="U632" s="24" t="str">
        <f>IF($K632="N","",IF($K632="Y",VLOOKUP($A632,'Run1-5'!$A:$J,3,FALSE)))</f>
        <v/>
      </c>
      <c r="V632" s="25" t="str">
        <f t="shared" si="106"/>
        <v/>
      </c>
      <c r="X632" s="25" t="str">
        <f t="shared" si="99"/>
        <v>N/A</v>
      </c>
    </row>
    <row r="633" spans="1:24" ht="15" customHeight="1" x14ac:dyDescent="0.3">
      <c r="A633" s="12" t="str">
        <f t="shared" si="97"/>
        <v>9-133748382-C-G</v>
      </c>
      <c r="B633" s="11" t="s">
        <v>1872</v>
      </c>
      <c r="C633" s="6">
        <v>1.8100000000000002E-2</v>
      </c>
      <c r="D633" s="6"/>
      <c r="E633" s="6">
        <v>9</v>
      </c>
      <c r="F633" s="6">
        <v>133748382</v>
      </c>
      <c r="G633" s="6" t="s">
        <v>125</v>
      </c>
      <c r="H633" s="6" t="s">
        <v>903</v>
      </c>
      <c r="I633" s="6">
        <v>497</v>
      </c>
      <c r="K633" s="19" t="str">
        <f t="shared" si="100"/>
        <v>N</v>
      </c>
      <c r="L633" s="20" t="str">
        <f t="shared" si="101"/>
        <v/>
      </c>
      <c r="M633" s="21" t="str">
        <f t="shared" si="98"/>
        <v/>
      </c>
      <c r="N633" s="22" t="str">
        <f t="shared" si="102"/>
        <v>N/A</v>
      </c>
      <c r="O633" s="23" t="str">
        <f t="shared" si="103"/>
        <v/>
      </c>
      <c r="P633" s="23" t="str">
        <f t="shared" si="104"/>
        <v/>
      </c>
      <c r="Q633" s="27"/>
      <c r="R633" s="24" t="str">
        <f>IF($K633="N","",IF($K633="Y",VLOOKUP($A633,'Run1-4'!$A:$J,3,FALSE)))</f>
        <v/>
      </c>
      <c r="S633" s="25" t="str">
        <f t="shared" si="105"/>
        <v/>
      </c>
      <c r="U633" s="24" t="str">
        <f>IF($K633="N","",IF($K633="Y",VLOOKUP($A633,'Run1-5'!$A:$J,3,FALSE)))</f>
        <v/>
      </c>
      <c r="V633" s="25" t="str">
        <f t="shared" si="106"/>
        <v/>
      </c>
      <c r="X633" s="25" t="str">
        <f t="shared" si="99"/>
        <v>N/A</v>
      </c>
    </row>
    <row r="634" spans="1:24" ht="15" customHeight="1" x14ac:dyDescent="0.3">
      <c r="A634" s="12" t="str">
        <f t="shared" si="97"/>
        <v>9-133748382-T</v>
      </c>
      <c r="B634" s="11" t="s">
        <v>1873</v>
      </c>
      <c r="C634" s="6">
        <v>1.01E-2</v>
      </c>
      <c r="D634" s="6"/>
      <c r="E634" s="6">
        <v>9</v>
      </c>
      <c r="F634" s="6">
        <v>133748382</v>
      </c>
      <c r="G634" s="6" t="s">
        <v>125</v>
      </c>
      <c r="H634" s="6" t="s">
        <v>1177</v>
      </c>
      <c r="I634" s="6">
        <v>497</v>
      </c>
      <c r="K634" s="19" t="str">
        <f t="shared" si="100"/>
        <v>N</v>
      </c>
      <c r="L634" s="20" t="str">
        <f t="shared" si="101"/>
        <v/>
      </c>
      <c r="M634" s="21" t="str">
        <f t="shared" si="98"/>
        <v/>
      </c>
      <c r="N634" s="22" t="str">
        <f t="shared" si="102"/>
        <v>N/A</v>
      </c>
      <c r="O634" s="23" t="str">
        <f t="shared" si="103"/>
        <v/>
      </c>
      <c r="P634" s="23" t="str">
        <f t="shared" si="104"/>
        <v/>
      </c>
      <c r="Q634" s="27"/>
      <c r="R634" s="24" t="str">
        <f>IF($K634="N","",IF($K634="Y",VLOOKUP($A634,'Run1-4'!$A:$J,3,FALSE)))</f>
        <v/>
      </c>
      <c r="S634" s="25" t="str">
        <f t="shared" si="105"/>
        <v/>
      </c>
      <c r="U634" s="24" t="str">
        <f>IF($K634="N","",IF($K634="Y",VLOOKUP($A634,'Run1-5'!$A:$J,3,FALSE)))</f>
        <v/>
      </c>
      <c r="V634" s="25" t="str">
        <f t="shared" si="106"/>
        <v/>
      </c>
      <c r="X634" s="25" t="str">
        <f t="shared" si="99"/>
        <v>N/A</v>
      </c>
    </row>
    <row r="635" spans="1:24" ht="15" customHeight="1" x14ac:dyDescent="0.3">
      <c r="A635" s="12" t="str">
        <f t="shared" si="97"/>
        <v>9-133748407-G+A</v>
      </c>
      <c r="B635" s="11" t="s">
        <v>1874</v>
      </c>
      <c r="C635" s="6">
        <v>1.2E-2</v>
      </c>
      <c r="D635" s="6"/>
      <c r="E635" s="6">
        <v>9</v>
      </c>
      <c r="F635" s="6">
        <v>133748407</v>
      </c>
      <c r="G635" s="6" t="s">
        <v>187</v>
      </c>
      <c r="H635" s="6" t="s">
        <v>1373</v>
      </c>
      <c r="I635" s="6">
        <v>500</v>
      </c>
      <c r="K635" s="19" t="str">
        <f t="shared" si="100"/>
        <v>N</v>
      </c>
      <c r="L635" s="20" t="str">
        <f t="shared" si="101"/>
        <v/>
      </c>
      <c r="M635" s="21" t="str">
        <f t="shared" si="98"/>
        <v/>
      </c>
      <c r="N635" s="22" t="str">
        <f t="shared" si="102"/>
        <v>N/A</v>
      </c>
      <c r="O635" s="23" t="str">
        <f t="shared" si="103"/>
        <v/>
      </c>
      <c r="P635" s="23" t="str">
        <f t="shared" si="104"/>
        <v/>
      </c>
      <c r="Q635" s="27"/>
      <c r="R635" s="24" t="str">
        <f>IF($K635="N","",IF($K635="Y",VLOOKUP($A635,'Run1-4'!$A:$J,3,FALSE)))</f>
        <v/>
      </c>
      <c r="S635" s="25" t="str">
        <f t="shared" si="105"/>
        <v/>
      </c>
      <c r="U635" s="24" t="str">
        <f>IF($K635="N","",IF($K635="Y",VLOOKUP($A635,'Run1-5'!$A:$J,3,FALSE)))</f>
        <v/>
      </c>
      <c r="V635" s="25" t="str">
        <f t="shared" si="106"/>
        <v/>
      </c>
      <c r="X635" s="25" t="str">
        <f t="shared" si="99"/>
        <v>N/A</v>
      </c>
    </row>
    <row r="636" spans="1:24" ht="15" customHeight="1" x14ac:dyDescent="0.3">
      <c r="A636" s="12" t="str">
        <f t="shared" si="97"/>
        <v>9-133748416-T</v>
      </c>
      <c r="B636" s="11" t="s">
        <v>1875</v>
      </c>
      <c r="C636" s="6">
        <v>1.0200000000000001E-2</v>
      </c>
      <c r="D636" s="6"/>
      <c r="E636" s="6">
        <v>9</v>
      </c>
      <c r="F636" s="6">
        <v>133748416</v>
      </c>
      <c r="G636" s="6" t="s">
        <v>125</v>
      </c>
      <c r="H636" s="6" t="s">
        <v>1177</v>
      </c>
      <c r="I636" s="6">
        <v>492</v>
      </c>
      <c r="K636" s="19" t="str">
        <f t="shared" si="100"/>
        <v>N</v>
      </c>
      <c r="L636" s="20" t="str">
        <f t="shared" si="101"/>
        <v/>
      </c>
      <c r="M636" s="21" t="str">
        <f t="shared" si="98"/>
        <v/>
      </c>
      <c r="N636" s="22" t="str">
        <f t="shared" si="102"/>
        <v>N/A</v>
      </c>
      <c r="O636" s="23" t="str">
        <f t="shared" si="103"/>
        <v/>
      </c>
      <c r="P636" s="23" t="str">
        <f t="shared" si="104"/>
        <v/>
      </c>
      <c r="Q636" s="27"/>
      <c r="R636" s="24" t="str">
        <f>IF($K636="N","",IF($K636="Y",VLOOKUP($A636,'Run1-4'!$A:$J,3,FALSE)))</f>
        <v/>
      </c>
      <c r="S636" s="25" t="str">
        <f t="shared" si="105"/>
        <v/>
      </c>
      <c r="U636" s="24" t="str">
        <f>IF($K636="N","",IF($K636="Y",VLOOKUP($A636,'Run1-5'!$A:$J,3,FALSE)))</f>
        <v/>
      </c>
      <c r="V636" s="25" t="str">
        <f t="shared" si="106"/>
        <v/>
      </c>
      <c r="X636" s="25" t="str">
        <f t="shared" si="99"/>
        <v>N/A</v>
      </c>
    </row>
    <row r="637" spans="1:24" ht="15" customHeight="1" x14ac:dyDescent="0.3">
      <c r="A637" s="12" t="str">
        <f t="shared" si="97"/>
        <v>9-133750336-A+G</v>
      </c>
      <c r="B637" s="11" t="s">
        <v>1876</v>
      </c>
      <c r="C637" s="6">
        <v>1.21E-2</v>
      </c>
      <c r="D637" s="6"/>
      <c r="E637" s="6">
        <v>9</v>
      </c>
      <c r="F637" s="6">
        <v>133750336</v>
      </c>
      <c r="G637" s="6" t="s">
        <v>1082</v>
      </c>
      <c r="H637" s="6" t="s">
        <v>775</v>
      </c>
      <c r="I637" s="6">
        <v>909</v>
      </c>
      <c r="K637" s="19" t="str">
        <f t="shared" si="100"/>
        <v>N</v>
      </c>
      <c r="L637" s="20" t="str">
        <f t="shared" si="101"/>
        <v/>
      </c>
      <c r="M637" s="21" t="str">
        <f t="shared" si="98"/>
        <v/>
      </c>
      <c r="N637" s="22" t="str">
        <f t="shared" si="102"/>
        <v>N/A</v>
      </c>
      <c r="O637" s="23" t="str">
        <f t="shared" si="103"/>
        <v/>
      </c>
      <c r="P637" s="23" t="str">
        <f t="shared" si="104"/>
        <v/>
      </c>
      <c r="Q637" s="27"/>
      <c r="R637" s="24" t="str">
        <f>IF($K637="N","",IF($K637="Y",VLOOKUP($A637,'Run1-4'!$A:$J,3,FALSE)))</f>
        <v/>
      </c>
      <c r="S637" s="25" t="str">
        <f t="shared" si="105"/>
        <v/>
      </c>
      <c r="U637" s="24" t="str">
        <f>IF($K637="N","",IF($K637="Y",VLOOKUP($A637,'Run1-5'!$A:$J,3,FALSE)))</f>
        <v/>
      </c>
      <c r="V637" s="25" t="str">
        <f t="shared" si="106"/>
        <v/>
      </c>
      <c r="X637" s="25" t="str">
        <f t="shared" si="99"/>
        <v>N/A</v>
      </c>
    </row>
    <row r="638" spans="1:24" ht="15" customHeight="1" x14ac:dyDescent="0.3">
      <c r="A638" s="12" t="str">
        <f t="shared" si="97"/>
        <v>9-133750361-A</v>
      </c>
      <c r="B638" s="11" t="s">
        <v>1877</v>
      </c>
      <c r="C638" s="6">
        <v>1.37E-2</v>
      </c>
      <c r="D638" s="6"/>
      <c r="E638" s="6">
        <v>9</v>
      </c>
      <c r="F638" s="6">
        <v>133750361</v>
      </c>
      <c r="G638" s="6" t="s">
        <v>187</v>
      </c>
      <c r="H638" s="6" t="s">
        <v>1082</v>
      </c>
      <c r="I638" s="6">
        <v>950</v>
      </c>
      <c r="K638" s="19" t="str">
        <f t="shared" si="100"/>
        <v>N</v>
      </c>
      <c r="L638" s="20" t="str">
        <f t="shared" si="101"/>
        <v/>
      </c>
      <c r="M638" s="21" t="str">
        <f t="shared" si="98"/>
        <v/>
      </c>
      <c r="N638" s="22" t="str">
        <f t="shared" si="102"/>
        <v>N/A</v>
      </c>
      <c r="O638" s="23" t="str">
        <f t="shared" si="103"/>
        <v/>
      </c>
      <c r="P638" s="23" t="str">
        <f t="shared" si="104"/>
        <v/>
      </c>
      <c r="Q638" s="27"/>
      <c r="R638" s="24" t="str">
        <f>IF($K638="N","",IF($K638="Y",VLOOKUP($A638,'Run1-4'!$A:$J,3,FALSE)))</f>
        <v/>
      </c>
      <c r="S638" s="25" t="str">
        <f t="shared" si="105"/>
        <v/>
      </c>
      <c r="U638" s="24" t="str">
        <f>IF($K638="N","",IF($K638="Y",VLOOKUP($A638,'Run1-5'!$A:$J,3,FALSE)))</f>
        <v/>
      </c>
      <c r="V638" s="25" t="str">
        <f t="shared" si="106"/>
        <v/>
      </c>
      <c r="X638" s="25" t="str">
        <f t="shared" si="99"/>
        <v>N/A</v>
      </c>
    </row>
    <row r="639" spans="1:24" ht="15" customHeight="1" x14ac:dyDescent="0.3">
      <c r="A639" s="12" t="str">
        <f t="shared" si="97"/>
        <v>9-133750373-T</v>
      </c>
      <c r="B639" s="11" t="s">
        <v>1878</v>
      </c>
      <c r="C639" s="6">
        <v>1.0200000000000001E-2</v>
      </c>
      <c r="D639" s="6"/>
      <c r="E639" s="6">
        <v>9</v>
      </c>
      <c r="F639" s="6">
        <v>133750373</v>
      </c>
      <c r="G639" s="6" t="s">
        <v>125</v>
      </c>
      <c r="H639" s="6" t="s">
        <v>1177</v>
      </c>
      <c r="I639" s="6">
        <v>976</v>
      </c>
      <c r="K639" s="19" t="str">
        <f t="shared" si="100"/>
        <v>N</v>
      </c>
      <c r="L639" s="20" t="str">
        <f t="shared" si="101"/>
        <v/>
      </c>
      <c r="M639" s="21" t="str">
        <f t="shared" si="98"/>
        <v/>
      </c>
      <c r="N639" s="22" t="str">
        <f t="shared" si="102"/>
        <v>N/A</v>
      </c>
      <c r="O639" s="23" t="str">
        <f t="shared" si="103"/>
        <v/>
      </c>
      <c r="P639" s="23" t="str">
        <f t="shared" si="104"/>
        <v/>
      </c>
      <c r="Q639" s="27"/>
      <c r="R639" s="24" t="str">
        <f>IF($K639="N","",IF($K639="Y",VLOOKUP($A639,'Run1-4'!$A:$J,3,FALSE)))</f>
        <v/>
      </c>
      <c r="S639" s="25" t="str">
        <f t="shared" si="105"/>
        <v/>
      </c>
      <c r="U639" s="24" t="str">
        <f>IF($K639="N","",IF($K639="Y",VLOOKUP($A639,'Run1-5'!$A:$J,3,FALSE)))</f>
        <v/>
      </c>
      <c r="V639" s="25" t="str">
        <f t="shared" si="106"/>
        <v/>
      </c>
      <c r="X639" s="25" t="str">
        <f t="shared" si="99"/>
        <v>N/A</v>
      </c>
    </row>
    <row r="640" spans="1:24" ht="15" customHeight="1" x14ac:dyDescent="0.3">
      <c r="A640" s="12" t="str">
        <f t="shared" si="97"/>
        <v>9-133750390-A-C</v>
      </c>
      <c r="B640" s="11" t="s">
        <v>1879</v>
      </c>
      <c r="C640" s="6">
        <v>1.8800000000000001E-2</v>
      </c>
      <c r="D640" s="6"/>
      <c r="E640" s="6">
        <v>9</v>
      </c>
      <c r="F640" s="6">
        <v>133750390</v>
      </c>
      <c r="G640" s="6" t="s">
        <v>1082</v>
      </c>
      <c r="H640" s="6" t="s">
        <v>738</v>
      </c>
      <c r="I640" s="6">
        <v>959</v>
      </c>
      <c r="K640" s="19" t="str">
        <f t="shared" si="100"/>
        <v>N</v>
      </c>
      <c r="L640" s="20" t="str">
        <f t="shared" si="101"/>
        <v/>
      </c>
      <c r="M640" s="21" t="str">
        <f t="shared" si="98"/>
        <v/>
      </c>
      <c r="N640" s="22" t="str">
        <f t="shared" si="102"/>
        <v>N/A</v>
      </c>
      <c r="O640" s="23" t="str">
        <f t="shared" si="103"/>
        <v/>
      </c>
      <c r="P640" s="23" t="str">
        <f t="shared" si="104"/>
        <v/>
      </c>
      <c r="Q640" s="27"/>
      <c r="R640" s="24" t="str">
        <f>IF($K640="N","",IF($K640="Y",VLOOKUP($A640,'Run1-4'!$A:$J,3,FALSE)))</f>
        <v/>
      </c>
      <c r="S640" s="25" t="str">
        <f t="shared" si="105"/>
        <v/>
      </c>
      <c r="U640" s="24" t="str">
        <f>IF($K640="N","",IF($K640="Y",VLOOKUP($A640,'Run1-5'!$A:$J,3,FALSE)))</f>
        <v/>
      </c>
      <c r="V640" s="25" t="str">
        <f t="shared" si="106"/>
        <v/>
      </c>
      <c r="X640" s="25" t="str">
        <f t="shared" si="99"/>
        <v>N/A</v>
      </c>
    </row>
    <row r="641" spans="1:24" ht="15" customHeight="1" x14ac:dyDescent="0.3">
      <c r="A641" s="12" t="str">
        <f t="shared" si="97"/>
        <v>9-139390787-T</v>
      </c>
      <c r="B641" s="11" t="s">
        <v>1880</v>
      </c>
      <c r="C641" s="6">
        <v>1.32E-2</v>
      </c>
      <c r="D641" s="6"/>
      <c r="E641" s="6">
        <v>9</v>
      </c>
      <c r="F641" s="6">
        <v>139390787</v>
      </c>
      <c r="G641" s="6" t="s">
        <v>125</v>
      </c>
      <c r="H641" s="6" t="s">
        <v>1177</v>
      </c>
      <c r="I641" s="6">
        <v>454</v>
      </c>
      <c r="K641" s="19" t="str">
        <f t="shared" si="100"/>
        <v>N</v>
      </c>
      <c r="L641" s="20" t="str">
        <f t="shared" si="101"/>
        <v/>
      </c>
      <c r="M641" s="21" t="str">
        <f t="shared" si="98"/>
        <v/>
      </c>
      <c r="N641" s="22" t="str">
        <f t="shared" si="102"/>
        <v>N/A</v>
      </c>
      <c r="O641" s="23" t="str">
        <f t="shared" si="103"/>
        <v/>
      </c>
      <c r="P641" s="23" t="str">
        <f t="shared" si="104"/>
        <v/>
      </c>
      <c r="Q641" s="27"/>
      <c r="R641" s="24" t="str">
        <f>IF($K641="N","",IF($K641="Y",VLOOKUP($A641,'Run1-4'!$A:$J,3,FALSE)))</f>
        <v/>
      </c>
      <c r="S641" s="25" t="str">
        <f t="shared" si="105"/>
        <v/>
      </c>
      <c r="U641" s="24" t="str">
        <f>IF($K641="N","",IF($K641="Y",VLOOKUP($A641,'Run1-5'!$A:$J,3,FALSE)))</f>
        <v/>
      </c>
      <c r="V641" s="25" t="str">
        <f t="shared" si="106"/>
        <v/>
      </c>
      <c r="X641" s="25" t="str">
        <f t="shared" si="99"/>
        <v>N/A</v>
      </c>
    </row>
    <row r="642" spans="1:24" ht="15" customHeight="1" x14ac:dyDescent="0.3">
      <c r="A642" s="12" t="str">
        <f t="shared" si="97"/>
        <v>9-139390794-A</v>
      </c>
      <c r="B642" s="11" t="s">
        <v>1881</v>
      </c>
      <c r="C642" s="6">
        <v>1.11E-2</v>
      </c>
      <c r="D642" s="6" t="s">
        <v>1882</v>
      </c>
      <c r="E642" s="6">
        <v>9</v>
      </c>
      <c r="F642" s="6">
        <v>139390794</v>
      </c>
      <c r="G642" s="6" t="s">
        <v>187</v>
      </c>
      <c r="H642" s="6" t="s">
        <v>1082</v>
      </c>
      <c r="I642" s="6">
        <v>449</v>
      </c>
      <c r="K642" s="19" t="str">
        <f t="shared" si="100"/>
        <v>N</v>
      </c>
      <c r="L642" s="20" t="str">
        <f t="shared" si="101"/>
        <v/>
      </c>
      <c r="M642" s="21" t="str">
        <f t="shared" si="98"/>
        <v/>
      </c>
      <c r="N642" s="22" t="str">
        <f t="shared" si="102"/>
        <v>N/A</v>
      </c>
      <c r="O642" s="23" t="str">
        <f t="shared" si="103"/>
        <v/>
      </c>
      <c r="P642" s="23" t="str">
        <f t="shared" si="104"/>
        <v/>
      </c>
      <c r="Q642" s="27"/>
      <c r="R642" s="24" t="str">
        <f>IF($K642="N","",IF($K642="Y",VLOOKUP($A642,'Run1-4'!$A:$J,3,FALSE)))</f>
        <v/>
      </c>
      <c r="S642" s="25" t="str">
        <f t="shared" si="105"/>
        <v/>
      </c>
      <c r="U642" s="24" t="str">
        <f>IF($K642="N","",IF($K642="Y",VLOOKUP($A642,'Run1-5'!$A:$J,3,FALSE)))</f>
        <v/>
      </c>
      <c r="V642" s="25" t="str">
        <f t="shared" si="106"/>
        <v/>
      </c>
      <c r="X642" s="25" t="str">
        <f t="shared" si="99"/>
        <v>N/A</v>
      </c>
    </row>
    <row r="643" spans="1:24" ht="15" customHeight="1" x14ac:dyDescent="0.3">
      <c r="A643" s="12" t="str">
        <f t="shared" ref="A643:A706" si="107">E643&amp;"-"&amp;F643&amp;"-"&amp;H643</f>
        <v>9-139390797-A</v>
      </c>
      <c r="B643" s="11" t="s">
        <v>1883</v>
      </c>
      <c r="C643" s="6">
        <v>1.0999999999999999E-2</v>
      </c>
      <c r="D643" s="6"/>
      <c r="E643" s="6">
        <v>9</v>
      </c>
      <c r="F643" s="6">
        <v>139390797</v>
      </c>
      <c r="G643" s="6" t="s">
        <v>187</v>
      </c>
      <c r="H643" s="6" t="s">
        <v>1082</v>
      </c>
      <c r="I643" s="6">
        <v>454</v>
      </c>
      <c r="K643" s="19" t="str">
        <f t="shared" si="100"/>
        <v>N</v>
      </c>
      <c r="L643" s="20" t="str">
        <f t="shared" si="101"/>
        <v/>
      </c>
      <c r="M643" s="21" t="str">
        <f t="shared" ref="M643:M706" si="108">IF($L643="","",IF(AND($L643&gt;=0.05,$L643&lt;0.1),"A",IF(AND($L643&gt;=0.1,$L643&lt;0.2),"B",IF(AND($L643&gt;=0.2,$L643&lt;=0.25),"C"))))</f>
        <v/>
      </c>
      <c r="N643" s="22" t="str">
        <f t="shared" si="102"/>
        <v>N/A</v>
      </c>
      <c r="O643" s="23" t="str">
        <f t="shared" si="103"/>
        <v/>
      </c>
      <c r="P643" s="23" t="str">
        <f t="shared" si="104"/>
        <v/>
      </c>
      <c r="Q643" s="27"/>
      <c r="R643" s="24" t="str">
        <f>IF($K643="N","",IF($K643="Y",VLOOKUP($A643,'Run1-4'!$A:$J,3,FALSE)))</f>
        <v/>
      </c>
      <c r="S643" s="25" t="str">
        <f t="shared" si="105"/>
        <v/>
      </c>
      <c r="U643" s="24" t="str">
        <f>IF($K643="N","",IF($K643="Y",VLOOKUP($A643,'Run1-5'!$A:$J,3,FALSE)))</f>
        <v/>
      </c>
      <c r="V643" s="25" t="str">
        <f t="shared" si="106"/>
        <v/>
      </c>
      <c r="X643" s="25" t="str">
        <f t="shared" ref="X643:X706" si="109">IF($K643="N","N/A",IF(AND($S643="Y",$V643="Y"),"Y","N"))</f>
        <v>N/A</v>
      </c>
    </row>
    <row r="644" spans="1:24" ht="15" customHeight="1" x14ac:dyDescent="0.3">
      <c r="A644" s="12" t="str">
        <f t="shared" si="107"/>
        <v>9-139390797-G-GC</v>
      </c>
      <c r="B644" s="11" t="s">
        <v>1884</v>
      </c>
      <c r="C644" s="6">
        <v>1.0999999999999999E-2</v>
      </c>
      <c r="D644" s="6"/>
      <c r="E644" s="6">
        <v>9</v>
      </c>
      <c r="F644" s="6">
        <v>139390797</v>
      </c>
      <c r="G644" s="6" t="s">
        <v>187</v>
      </c>
      <c r="H644" s="6" t="s">
        <v>1308</v>
      </c>
      <c r="I644" s="6">
        <v>454</v>
      </c>
      <c r="K644" s="19" t="str">
        <f t="shared" ref="K644:K707" si="110">IF(AND($C644&lt;=0.25,C644&gt;=0.05),"Y","N")</f>
        <v>N</v>
      </c>
      <c r="L644" s="20" t="str">
        <f t="shared" ref="L644:L707" si="111">IF(K644="Y",C644,"")</f>
        <v/>
      </c>
      <c r="M644" s="21" t="str">
        <f t="shared" si="108"/>
        <v/>
      </c>
      <c r="N644" s="22" t="str">
        <f t="shared" ref="N644:N707" si="112">IF($M644="A",$L644*$C$1+$F$1,IF($M644="B",L644*$D$1+$F$1,IF($M644="C",L644*$E$1+$F$1,"N/A")))</f>
        <v>N/A</v>
      </c>
      <c r="O644" s="23" t="str">
        <f t="shared" ref="O644:O707" si="113">IF(L644="","",IF((L644-N644)&lt;0.01,0.01,L644-N644))</f>
        <v/>
      </c>
      <c r="P644" s="23" t="str">
        <f t="shared" ref="P644:P707" si="114">IF(L644="","",L644+N644)</f>
        <v/>
      </c>
      <c r="Q644" s="27"/>
      <c r="R644" s="24" t="str">
        <f>IF($K644="N","",IF($K644="Y",VLOOKUP($A644,'Run1-4'!$A:$J,3,FALSE)))</f>
        <v/>
      </c>
      <c r="S644" s="25" t="str">
        <f t="shared" ref="S644:S707" si="115">IF($K644="N","",IF(AND(R644&gt;=$O644,R644&lt;=$P644),"Y","N"))</f>
        <v/>
      </c>
      <c r="U644" s="24" t="str">
        <f>IF($K644="N","",IF($K644="Y",VLOOKUP($A644,'Run1-5'!$A:$J,3,FALSE)))</f>
        <v/>
      </c>
      <c r="V644" s="25" t="str">
        <f t="shared" ref="V644:V707" si="116">IF($K644="N","",IF(AND(U644&gt;=$O644,U644&lt;=$P644),"Y","N"))</f>
        <v/>
      </c>
      <c r="X644" s="25" t="str">
        <f t="shared" si="109"/>
        <v>N/A</v>
      </c>
    </row>
    <row r="645" spans="1:24" ht="15" customHeight="1" x14ac:dyDescent="0.3">
      <c r="A645" s="12" t="str">
        <f t="shared" si="107"/>
        <v>9-139390798-A</v>
      </c>
      <c r="B645" s="11" t="s">
        <v>1885</v>
      </c>
      <c r="C645" s="6">
        <v>1.4E-2</v>
      </c>
      <c r="D645" s="6"/>
      <c r="E645" s="6">
        <v>9</v>
      </c>
      <c r="F645" s="6">
        <v>139390798</v>
      </c>
      <c r="G645" s="6" t="s">
        <v>187</v>
      </c>
      <c r="H645" s="6" t="s">
        <v>1082</v>
      </c>
      <c r="I645" s="6">
        <v>429</v>
      </c>
      <c r="K645" s="19" t="str">
        <f t="shared" si="110"/>
        <v>N</v>
      </c>
      <c r="L645" s="20" t="str">
        <f t="shared" si="111"/>
        <v/>
      </c>
      <c r="M645" s="21" t="str">
        <f t="shared" si="108"/>
        <v/>
      </c>
      <c r="N645" s="22" t="str">
        <f t="shared" si="112"/>
        <v>N/A</v>
      </c>
      <c r="O645" s="23" t="str">
        <f t="shared" si="113"/>
        <v/>
      </c>
      <c r="P645" s="23" t="str">
        <f t="shared" si="114"/>
        <v/>
      </c>
      <c r="Q645" s="27"/>
      <c r="R645" s="24" t="str">
        <f>IF($K645="N","",IF($K645="Y",VLOOKUP($A645,'Run1-4'!$A:$J,3,FALSE)))</f>
        <v/>
      </c>
      <c r="S645" s="25" t="str">
        <f t="shared" si="115"/>
        <v/>
      </c>
      <c r="U645" s="24" t="str">
        <f>IF($K645="N","",IF($K645="Y",VLOOKUP($A645,'Run1-5'!$A:$J,3,FALSE)))</f>
        <v/>
      </c>
      <c r="V645" s="25" t="str">
        <f t="shared" si="116"/>
        <v/>
      </c>
      <c r="X645" s="25" t="str">
        <f t="shared" si="109"/>
        <v>N/A</v>
      </c>
    </row>
    <row r="646" spans="1:24" ht="15" customHeight="1" x14ac:dyDescent="0.3">
      <c r="A646" s="12" t="str">
        <f t="shared" si="107"/>
        <v>9-139390800-C</v>
      </c>
      <c r="B646" s="11" t="s">
        <v>1886</v>
      </c>
      <c r="C646" s="6">
        <v>1.3100000000000001E-2</v>
      </c>
      <c r="D646" s="6"/>
      <c r="E646" s="6">
        <v>9</v>
      </c>
      <c r="F646" s="6">
        <v>139390800</v>
      </c>
      <c r="G646" s="6" t="s">
        <v>1082</v>
      </c>
      <c r="H646" s="6" t="s">
        <v>125</v>
      </c>
      <c r="I646" s="6">
        <v>458</v>
      </c>
      <c r="K646" s="19" t="str">
        <f t="shared" si="110"/>
        <v>N</v>
      </c>
      <c r="L646" s="20" t="str">
        <f t="shared" si="111"/>
        <v/>
      </c>
      <c r="M646" s="21" t="str">
        <f t="shared" si="108"/>
        <v/>
      </c>
      <c r="N646" s="22" t="str">
        <f t="shared" si="112"/>
        <v>N/A</v>
      </c>
      <c r="O646" s="23" t="str">
        <f t="shared" si="113"/>
        <v/>
      </c>
      <c r="P646" s="23" t="str">
        <f t="shared" si="114"/>
        <v/>
      </c>
      <c r="Q646" s="27"/>
      <c r="R646" s="24" t="str">
        <f>IF($K646="N","",IF($K646="Y",VLOOKUP($A646,'Run1-4'!$A:$J,3,FALSE)))</f>
        <v/>
      </c>
      <c r="S646" s="25" t="str">
        <f t="shared" si="115"/>
        <v/>
      </c>
      <c r="U646" s="24" t="str">
        <f>IF($K646="N","",IF($K646="Y",VLOOKUP($A646,'Run1-5'!$A:$J,3,FALSE)))</f>
        <v/>
      </c>
      <c r="V646" s="25" t="str">
        <f t="shared" si="116"/>
        <v/>
      </c>
      <c r="X646" s="25" t="str">
        <f t="shared" si="109"/>
        <v>N/A</v>
      </c>
    </row>
    <row r="647" spans="1:24" ht="15" customHeight="1" x14ac:dyDescent="0.3">
      <c r="A647" s="12" t="str">
        <f t="shared" si="107"/>
        <v>9-139390801-A</v>
      </c>
      <c r="B647" s="11" t="s">
        <v>1887</v>
      </c>
      <c r="C647" s="6">
        <v>2.0899999999999998E-2</v>
      </c>
      <c r="D647" s="6" t="s">
        <v>74</v>
      </c>
      <c r="E647" s="6">
        <v>9</v>
      </c>
      <c r="F647" s="6">
        <v>139390801</v>
      </c>
      <c r="G647" s="6" t="s">
        <v>187</v>
      </c>
      <c r="H647" s="6" t="s">
        <v>1082</v>
      </c>
      <c r="I647" s="6">
        <v>335</v>
      </c>
      <c r="K647" s="19" t="str">
        <f t="shared" si="110"/>
        <v>N</v>
      </c>
      <c r="L647" s="20" t="str">
        <f t="shared" si="111"/>
        <v/>
      </c>
      <c r="M647" s="21" t="str">
        <f t="shared" si="108"/>
        <v/>
      </c>
      <c r="N647" s="22" t="str">
        <f t="shared" si="112"/>
        <v>N/A</v>
      </c>
      <c r="O647" s="23" t="str">
        <f t="shared" si="113"/>
        <v/>
      </c>
      <c r="P647" s="23" t="str">
        <f t="shared" si="114"/>
        <v/>
      </c>
      <c r="Q647" s="27"/>
      <c r="R647" s="24" t="str">
        <f>IF($K647="N","",IF($K647="Y",VLOOKUP($A647,'Run1-4'!$A:$J,3,FALSE)))</f>
        <v/>
      </c>
      <c r="S647" s="25" t="str">
        <f t="shared" si="115"/>
        <v/>
      </c>
      <c r="U647" s="24" t="str">
        <f>IF($K647="N","",IF($K647="Y",VLOOKUP($A647,'Run1-5'!$A:$J,3,FALSE)))</f>
        <v/>
      </c>
      <c r="V647" s="25" t="str">
        <f t="shared" si="116"/>
        <v/>
      </c>
      <c r="X647" s="25" t="str">
        <f t="shared" si="109"/>
        <v>N/A</v>
      </c>
    </row>
    <row r="648" spans="1:24" ht="15" customHeight="1" x14ac:dyDescent="0.3">
      <c r="A648" s="12" t="str">
        <f t="shared" si="107"/>
        <v>9-139390802-G-GC</v>
      </c>
      <c r="B648" s="11" t="s">
        <v>1888</v>
      </c>
      <c r="C648" s="6">
        <v>5.2499999999999998E-2</v>
      </c>
      <c r="D648" s="6"/>
      <c r="E648" s="6">
        <v>9</v>
      </c>
      <c r="F648" s="6">
        <v>139390802</v>
      </c>
      <c r="G648" s="6" t="s">
        <v>187</v>
      </c>
      <c r="H648" s="6" t="s">
        <v>1308</v>
      </c>
      <c r="I648" s="6">
        <v>457</v>
      </c>
      <c r="K648" s="19" t="str">
        <f t="shared" si="110"/>
        <v>Y</v>
      </c>
      <c r="L648" s="20">
        <f t="shared" si="111"/>
        <v>5.2499999999999998E-2</v>
      </c>
      <c r="M648" s="21" t="str">
        <f t="shared" si="108"/>
        <v>A</v>
      </c>
      <c r="N648" s="22">
        <f t="shared" si="112"/>
        <v>4.6249999999999999E-2</v>
      </c>
      <c r="O648" s="23">
        <f t="shared" si="113"/>
        <v>0.01</v>
      </c>
      <c r="P648" s="23">
        <f t="shared" si="114"/>
        <v>9.8750000000000004E-2</v>
      </c>
      <c r="Q648" s="27"/>
      <c r="R648" s="24">
        <f>IF($K648="N","",IF($K648="Y",VLOOKUP($A648,'Run1-4'!$A:$J,3,FALSE)))</f>
        <v>3.4299999999999997E-2</v>
      </c>
      <c r="S648" s="25" t="str">
        <f t="shared" si="115"/>
        <v>Y</v>
      </c>
      <c r="U648" s="24">
        <f>IF($K648="N","",IF($K648="Y",VLOOKUP($A648,'Run1-5'!$A:$J,3,FALSE)))</f>
        <v>5.9499999999999997E-2</v>
      </c>
      <c r="V648" s="25" t="str">
        <f t="shared" si="116"/>
        <v>Y</v>
      </c>
      <c r="X648" s="25" t="str">
        <f t="shared" si="109"/>
        <v>Y</v>
      </c>
    </row>
    <row r="649" spans="1:24" ht="15" customHeight="1" x14ac:dyDescent="0.3">
      <c r="A649" s="12" t="str">
        <f t="shared" si="107"/>
        <v>9-139390804-C-G</v>
      </c>
      <c r="B649" s="11" t="s">
        <v>1889</v>
      </c>
      <c r="C649" s="6">
        <v>0.15679999999999999</v>
      </c>
      <c r="D649" s="6"/>
      <c r="E649" s="6">
        <v>9</v>
      </c>
      <c r="F649" s="6">
        <v>139390804</v>
      </c>
      <c r="G649" s="6" t="s">
        <v>125</v>
      </c>
      <c r="H649" s="6" t="s">
        <v>903</v>
      </c>
      <c r="I649" s="6">
        <v>440</v>
      </c>
      <c r="K649" s="19" t="str">
        <f t="shared" si="110"/>
        <v>Y</v>
      </c>
      <c r="L649" s="20">
        <f t="shared" si="111"/>
        <v>0.15679999999999999</v>
      </c>
      <c r="M649" s="21" t="str">
        <f t="shared" si="108"/>
        <v>B</v>
      </c>
      <c r="N649" s="22">
        <f t="shared" si="112"/>
        <v>8.2720000000000002E-2</v>
      </c>
      <c r="O649" s="23">
        <f t="shared" si="113"/>
        <v>7.4079999999999993E-2</v>
      </c>
      <c r="P649" s="23">
        <f t="shared" si="114"/>
        <v>0.23952000000000001</v>
      </c>
      <c r="Q649" s="27"/>
      <c r="R649" s="24">
        <f>IF($K649="N","",IF($K649="Y",VLOOKUP($A649,'Run1-4'!$A:$J,3,FALSE)))</f>
        <v>0.1389</v>
      </c>
      <c r="S649" s="25" t="str">
        <f t="shared" si="115"/>
        <v>Y</v>
      </c>
      <c r="U649" s="24">
        <f>IF($K649="N","",IF($K649="Y",VLOOKUP($A649,'Run1-5'!$A:$J,3,FALSE)))</f>
        <v>0.14510000000000001</v>
      </c>
      <c r="V649" s="25" t="str">
        <f t="shared" si="116"/>
        <v>Y</v>
      </c>
      <c r="X649" s="25" t="str">
        <f t="shared" si="109"/>
        <v>Y</v>
      </c>
    </row>
    <row r="650" spans="1:24" ht="15" customHeight="1" x14ac:dyDescent="0.3">
      <c r="A650" s="12" t="str">
        <f t="shared" si="107"/>
        <v>9-139390804-G</v>
      </c>
      <c r="B650" s="11" t="s">
        <v>1890</v>
      </c>
      <c r="C650" s="6">
        <v>1.5900000000000001E-2</v>
      </c>
      <c r="D650" s="6"/>
      <c r="E650" s="6">
        <v>9</v>
      </c>
      <c r="F650" s="6">
        <v>139390804</v>
      </c>
      <c r="G650" s="6" t="s">
        <v>125</v>
      </c>
      <c r="H650" s="6" t="s">
        <v>187</v>
      </c>
      <c r="I650" s="6">
        <v>440</v>
      </c>
      <c r="K650" s="19" t="str">
        <f t="shared" si="110"/>
        <v>N</v>
      </c>
      <c r="L650" s="20" t="str">
        <f t="shared" si="111"/>
        <v/>
      </c>
      <c r="M650" s="21" t="str">
        <f t="shared" si="108"/>
        <v/>
      </c>
      <c r="N650" s="22" t="str">
        <f t="shared" si="112"/>
        <v>N/A</v>
      </c>
      <c r="O650" s="23" t="str">
        <f t="shared" si="113"/>
        <v/>
      </c>
      <c r="P650" s="23" t="str">
        <f t="shared" si="114"/>
        <v/>
      </c>
      <c r="Q650" s="27"/>
      <c r="R650" s="24" t="str">
        <f>IF($K650="N","",IF($K650="Y",VLOOKUP($A650,'Run1-4'!$A:$J,3,FALSE)))</f>
        <v/>
      </c>
      <c r="S650" s="25" t="str">
        <f t="shared" si="115"/>
        <v/>
      </c>
      <c r="U650" s="24" t="str">
        <f>IF($K650="N","",IF($K650="Y",VLOOKUP($A650,'Run1-5'!$A:$J,3,FALSE)))</f>
        <v/>
      </c>
      <c r="V650" s="25" t="str">
        <f t="shared" si="116"/>
        <v/>
      </c>
      <c r="X650" s="25" t="str">
        <f t="shared" si="109"/>
        <v>N/A</v>
      </c>
    </row>
    <row r="651" spans="1:24" ht="15" customHeight="1" x14ac:dyDescent="0.3">
      <c r="A651" s="12" t="str">
        <f t="shared" si="107"/>
        <v>9-139390804-C+G</v>
      </c>
      <c r="B651" s="11" t="s">
        <v>1891</v>
      </c>
      <c r="C651" s="6">
        <v>1.14E-2</v>
      </c>
      <c r="D651" s="6"/>
      <c r="E651" s="6">
        <v>9</v>
      </c>
      <c r="F651" s="6">
        <v>139390804</v>
      </c>
      <c r="G651" s="6" t="s">
        <v>125</v>
      </c>
      <c r="H651" s="6" t="s">
        <v>871</v>
      </c>
      <c r="I651" s="6">
        <v>440</v>
      </c>
      <c r="K651" s="19" t="str">
        <f t="shared" si="110"/>
        <v>N</v>
      </c>
      <c r="L651" s="20" t="str">
        <f t="shared" si="111"/>
        <v/>
      </c>
      <c r="M651" s="21" t="str">
        <f t="shared" si="108"/>
        <v/>
      </c>
      <c r="N651" s="22" t="str">
        <f t="shared" si="112"/>
        <v>N/A</v>
      </c>
      <c r="O651" s="23" t="str">
        <f t="shared" si="113"/>
        <v/>
      </c>
      <c r="P651" s="23" t="str">
        <f t="shared" si="114"/>
        <v/>
      </c>
      <c r="Q651" s="27"/>
      <c r="R651" s="24" t="str">
        <f>IF($K651="N","",IF($K651="Y",VLOOKUP($A651,'Run1-4'!$A:$J,3,FALSE)))</f>
        <v/>
      </c>
      <c r="S651" s="25" t="str">
        <f t="shared" si="115"/>
        <v/>
      </c>
      <c r="U651" s="24" t="str">
        <f>IF($K651="N","",IF($K651="Y",VLOOKUP($A651,'Run1-5'!$A:$J,3,FALSE)))</f>
        <v/>
      </c>
      <c r="V651" s="25" t="str">
        <f t="shared" si="116"/>
        <v/>
      </c>
      <c r="X651" s="25" t="str">
        <f t="shared" si="109"/>
        <v>N/A</v>
      </c>
    </row>
    <row r="652" spans="1:24" ht="15" customHeight="1" x14ac:dyDescent="0.3">
      <c r="A652" s="12" t="str">
        <f t="shared" si="107"/>
        <v>9-139390805-C</v>
      </c>
      <c r="B652" s="11" t="s">
        <v>1892</v>
      </c>
      <c r="C652" s="6">
        <v>8.2600000000000007E-2</v>
      </c>
      <c r="D652" s="6" t="s">
        <v>298</v>
      </c>
      <c r="E652" s="6">
        <v>9</v>
      </c>
      <c r="F652" s="6">
        <v>139390805</v>
      </c>
      <c r="G652" s="6" t="s">
        <v>187</v>
      </c>
      <c r="H652" s="6" t="s">
        <v>125</v>
      </c>
      <c r="I652" s="6">
        <v>339</v>
      </c>
      <c r="K652" s="19" t="str">
        <f t="shared" si="110"/>
        <v>Y</v>
      </c>
      <c r="L652" s="20">
        <f t="shared" si="111"/>
        <v>8.2600000000000007E-2</v>
      </c>
      <c r="M652" s="21" t="str">
        <f t="shared" si="108"/>
        <v>A</v>
      </c>
      <c r="N652" s="22">
        <f t="shared" si="112"/>
        <v>6.1300000000000007E-2</v>
      </c>
      <c r="O652" s="23">
        <f t="shared" si="113"/>
        <v>2.1299999999999999E-2</v>
      </c>
      <c r="P652" s="23">
        <f t="shared" si="114"/>
        <v>0.14390000000000003</v>
      </c>
      <c r="Q652" s="27"/>
      <c r="R652" s="24">
        <f>IF($K652="N","",IF($K652="Y",VLOOKUP($A652,'Run1-4'!$A:$J,3,FALSE)))</f>
        <v>6.3500000000000001E-2</v>
      </c>
      <c r="S652" s="25" t="str">
        <f t="shared" si="115"/>
        <v>Y</v>
      </c>
      <c r="U652" s="24">
        <f>IF($K652="N","",IF($K652="Y",VLOOKUP($A652,'Run1-5'!$A:$J,3,FALSE)))</f>
        <v>0.115</v>
      </c>
      <c r="V652" s="25" t="str">
        <f t="shared" si="116"/>
        <v>Y</v>
      </c>
      <c r="X652" s="25" t="str">
        <f t="shared" si="109"/>
        <v>Y</v>
      </c>
    </row>
    <row r="653" spans="1:24" ht="15" customHeight="1" x14ac:dyDescent="0.3">
      <c r="A653" s="12" t="str">
        <f t="shared" si="107"/>
        <v>9-139390815-T-G</v>
      </c>
      <c r="B653" s="11" t="s">
        <v>1893</v>
      </c>
      <c r="C653" s="6">
        <v>4.7100000000000003E-2</v>
      </c>
      <c r="D653" s="6"/>
      <c r="E653" s="6">
        <v>9</v>
      </c>
      <c r="F653" s="6">
        <v>139390815</v>
      </c>
      <c r="G653" s="6" t="s">
        <v>1177</v>
      </c>
      <c r="H653" s="6" t="s">
        <v>610</v>
      </c>
      <c r="I653" s="6">
        <v>488</v>
      </c>
      <c r="K653" s="19" t="str">
        <f t="shared" si="110"/>
        <v>N</v>
      </c>
      <c r="L653" s="20" t="str">
        <f t="shared" si="111"/>
        <v/>
      </c>
      <c r="M653" s="21" t="str">
        <f t="shared" si="108"/>
        <v/>
      </c>
      <c r="N653" s="22" t="str">
        <f t="shared" si="112"/>
        <v>N/A</v>
      </c>
      <c r="O653" s="23" t="str">
        <f t="shared" si="113"/>
        <v/>
      </c>
      <c r="P653" s="23" t="str">
        <f t="shared" si="114"/>
        <v/>
      </c>
      <c r="Q653" s="27"/>
      <c r="R653" s="24" t="str">
        <f>IF($K653="N","",IF($K653="Y",VLOOKUP($A653,'Run1-4'!$A:$J,3,FALSE)))</f>
        <v/>
      </c>
      <c r="S653" s="25" t="str">
        <f t="shared" si="115"/>
        <v/>
      </c>
      <c r="U653" s="24" t="str">
        <f>IF($K653="N","",IF($K653="Y",VLOOKUP($A653,'Run1-5'!$A:$J,3,FALSE)))</f>
        <v/>
      </c>
      <c r="V653" s="25" t="str">
        <f t="shared" si="116"/>
        <v/>
      </c>
      <c r="X653" s="25" t="str">
        <f t="shared" si="109"/>
        <v>N/A</v>
      </c>
    </row>
    <row r="654" spans="1:24" ht="15" customHeight="1" x14ac:dyDescent="0.3">
      <c r="A654" s="12" t="str">
        <f t="shared" si="107"/>
        <v>9-139390816-T</v>
      </c>
      <c r="B654" s="11" t="s">
        <v>1894</v>
      </c>
      <c r="C654" s="6">
        <v>1.32E-2</v>
      </c>
      <c r="D654" s="6"/>
      <c r="E654" s="6">
        <v>9</v>
      </c>
      <c r="F654" s="6">
        <v>139390816</v>
      </c>
      <c r="G654" s="6" t="s">
        <v>187</v>
      </c>
      <c r="H654" s="6" t="s">
        <v>1177</v>
      </c>
      <c r="I654" s="6">
        <v>303</v>
      </c>
      <c r="K654" s="19" t="str">
        <f t="shared" si="110"/>
        <v>N</v>
      </c>
      <c r="L654" s="20" t="str">
        <f t="shared" si="111"/>
        <v/>
      </c>
      <c r="M654" s="21" t="str">
        <f t="shared" si="108"/>
        <v/>
      </c>
      <c r="N654" s="22" t="str">
        <f t="shared" si="112"/>
        <v>N/A</v>
      </c>
      <c r="O654" s="23" t="str">
        <f t="shared" si="113"/>
        <v/>
      </c>
      <c r="P654" s="23" t="str">
        <f t="shared" si="114"/>
        <v/>
      </c>
      <c r="Q654" s="27"/>
      <c r="R654" s="24" t="str">
        <f>IF($K654="N","",IF($K654="Y",VLOOKUP($A654,'Run1-4'!$A:$J,3,FALSE)))</f>
        <v/>
      </c>
      <c r="S654" s="25" t="str">
        <f t="shared" si="115"/>
        <v/>
      </c>
      <c r="U654" s="24" t="str">
        <f>IF($K654="N","",IF($K654="Y",VLOOKUP($A654,'Run1-5'!$A:$J,3,FALSE)))</f>
        <v/>
      </c>
      <c r="V654" s="25" t="str">
        <f t="shared" si="116"/>
        <v/>
      </c>
      <c r="X654" s="25" t="str">
        <f t="shared" si="109"/>
        <v>N/A</v>
      </c>
    </row>
    <row r="655" spans="1:24" ht="15" customHeight="1" x14ac:dyDescent="0.3">
      <c r="A655" s="12" t="str">
        <f t="shared" si="107"/>
        <v>9-139390818-G-G</v>
      </c>
      <c r="B655" s="11" t="s">
        <v>1895</v>
      </c>
      <c r="C655" s="6">
        <v>1.6199999999999999E-2</v>
      </c>
      <c r="D655" s="6"/>
      <c r="E655" s="6">
        <v>9</v>
      </c>
      <c r="F655" s="6">
        <v>139390818</v>
      </c>
      <c r="G655" s="6" t="s">
        <v>187</v>
      </c>
      <c r="H655" s="6" t="s">
        <v>1096</v>
      </c>
      <c r="I655" s="6">
        <v>493</v>
      </c>
      <c r="K655" s="19" t="str">
        <f t="shared" si="110"/>
        <v>N</v>
      </c>
      <c r="L655" s="20" t="str">
        <f t="shared" si="111"/>
        <v/>
      </c>
      <c r="M655" s="21" t="str">
        <f t="shared" si="108"/>
        <v/>
      </c>
      <c r="N655" s="22" t="str">
        <f t="shared" si="112"/>
        <v>N/A</v>
      </c>
      <c r="O655" s="23" t="str">
        <f t="shared" si="113"/>
        <v/>
      </c>
      <c r="P655" s="23" t="str">
        <f t="shared" si="114"/>
        <v/>
      </c>
      <c r="Q655" s="27"/>
      <c r="R655" s="24" t="str">
        <f>IF($K655="N","",IF($K655="Y",VLOOKUP($A655,'Run1-4'!$A:$J,3,FALSE)))</f>
        <v/>
      </c>
      <c r="S655" s="25" t="str">
        <f t="shared" si="115"/>
        <v/>
      </c>
      <c r="U655" s="24" t="str">
        <f>IF($K655="N","",IF($K655="Y",VLOOKUP($A655,'Run1-5'!$A:$J,3,FALSE)))</f>
        <v/>
      </c>
      <c r="V655" s="25" t="str">
        <f t="shared" si="116"/>
        <v/>
      </c>
      <c r="X655" s="25" t="str">
        <f t="shared" si="109"/>
        <v>N/A</v>
      </c>
    </row>
    <row r="656" spans="1:24" ht="15" customHeight="1" x14ac:dyDescent="0.3">
      <c r="A656" s="12" t="str">
        <f t="shared" si="107"/>
        <v>9-139390829-A</v>
      </c>
      <c r="B656" s="11" t="s">
        <v>1896</v>
      </c>
      <c r="C656" s="6">
        <v>2.0299999999999999E-2</v>
      </c>
      <c r="D656" s="6"/>
      <c r="E656" s="6">
        <v>9</v>
      </c>
      <c r="F656" s="6">
        <v>139390829</v>
      </c>
      <c r="G656" s="6" t="s">
        <v>187</v>
      </c>
      <c r="H656" s="6" t="s">
        <v>1082</v>
      </c>
      <c r="I656" s="6">
        <v>492</v>
      </c>
      <c r="K656" s="19" t="str">
        <f t="shared" si="110"/>
        <v>N</v>
      </c>
      <c r="L656" s="20" t="str">
        <f t="shared" si="111"/>
        <v/>
      </c>
      <c r="M656" s="21" t="str">
        <f t="shared" si="108"/>
        <v/>
      </c>
      <c r="N656" s="22" t="str">
        <f t="shared" si="112"/>
        <v>N/A</v>
      </c>
      <c r="O656" s="23" t="str">
        <f t="shared" si="113"/>
        <v/>
      </c>
      <c r="P656" s="23" t="str">
        <f t="shared" si="114"/>
        <v/>
      </c>
      <c r="Q656" s="27"/>
      <c r="R656" s="24" t="str">
        <f>IF($K656="N","",IF($K656="Y",VLOOKUP($A656,'Run1-4'!$A:$J,3,FALSE)))</f>
        <v/>
      </c>
      <c r="S656" s="25" t="str">
        <f t="shared" si="115"/>
        <v/>
      </c>
      <c r="U656" s="24" t="str">
        <f>IF($K656="N","",IF($K656="Y",VLOOKUP($A656,'Run1-5'!$A:$J,3,FALSE)))</f>
        <v/>
      </c>
      <c r="V656" s="25" t="str">
        <f t="shared" si="116"/>
        <v/>
      </c>
      <c r="X656" s="25" t="str">
        <f t="shared" si="109"/>
        <v>N/A</v>
      </c>
    </row>
    <row r="657" spans="1:24" ht="15" customHeight="1" x14ac:dyDescent="0.3">
      <c r="A657" s="12" t="str">
        <f t="shared" si="107"/>
        <v>9-139390841-A</v>
      </c>
      <c r="B657" s="11" t="s">
        <v>1897</v>
      </c>
      <c r="C657" s="6">
        <v>1.24E-2</v>
      </c>
      <c r="D657" s="6"/>
      <c r="E657" s="6">
        <v>9</v>
      </c>
      <c r="F657" s="6">
        <v>139390841</v>
      </c>
      <c r="G657" s="6" t="s">
        <v>187</v>
      </c>
      <c r="H657" s="6" t="s">
        <v>1082</v>
      </c>
      <c r="I657" s="6">
        <v>483</v>
      </c>
      <c r="K657" s="19" t="str">
        <f t="shared" si="110"/>
        <v>N</v>
      </c>
      <c r="L657" s="20" t="str">
        <f t="shared" si="111"/>
        <v/>
      </c>
      <c r="M657" s="21" t="str">
        <f t="shared" si="108"/>
        <v/>
      </c>
      <c r="N657" s="22" t="str">
        <f t="shared" si="112"/>
        <v>N/A</v>
      </c>
      <c r="O657" s="23" t="str">
        <f t="shared" si="113"/>
        <v/>
      </c>
      <c r="P657" s="23" t="str">
        <f t="shared" si="114"/>
        <v/>
      </c>
      <c r="Q657" s="27"/>
      <c r="R657" s="24" t="str">
        <f>IF($K657="N","",IF($K657="Y",VLOOKUP($A657,'Run1-4'!$A:$J,3,FALSE)))</f>
        <v/>
      </c>
      <c r="S657" s="25" t="str">
        <f t="shared" si="115"/>
        <v/>
      </c>
      <c r="U657" s="24" t="str">
        <f>IF($K657="N","",IF($K657="Y",VLOOKUP($A657,'Run1-5'!$A:$J,3,FALSE)))</f>
        <v/>
      </c>
      <c r="V657" s="25" t="str">
        <f t="shared" si="116"/>
        <v/>
      </c>
      <c r="X657" s="25" t="str">
        <f t="shared" si="109"/>
        <v>N/A</v>
      </c>
    </row>
    <row r="658" spans="1:24" ht="15" customHeight="1" x14ac:dyDescent="0.3">
      <c r="A658" s="12" t="str">
        <f t="shared" si="107"/>
        <v>9-139390847-A</v>
      </c>
      <c r="B658" s="11" t="s">
        <v>1898</v>
      </c>
      <c r="C658" s="6">
        <v>1.09E-2</v>
      </c>
      <c r="D658" s="6"/>
      <c r="E658" s="6">
        <v>9</v>
      </c>
      <c r="F658" s="6">
        <v>139390847</v>
      </c>
      <c r="G658" s="6" t="s">
        <v>187</v>
      </c>
      <c r="H658" s="6" t="s">
        <v>1082</v>
      </c>
      <c r="I658" s="6">
        <v>458</v>
      </c>
      <c r="K658" s="19" t="str">
        <f t="shared" si="110"/>
        <v>N</v>
      </c>
      <c r="L658" s="20" t="str">
        <f t="shared" si="111"/>
        <v/>
      </c>
      <c r="M658" s="21" t="str">
        <f t="shared" si="108"/>
        <v/>
      </c>
      <c r="N658" s="22" t="str">
        <f t="shared" si="112"/>
        <v>N/A</v>
      </c>
      <c r="O658" s="23" t="str">
        <f t="shared" si="113"/>
        <v/>
      </c>
      <c r="P658" s="23" t="str">
        <f t="shared" si="114"/>
        <v/>
      </c>
      <c r="Q658" s="27"/>
      <c r="R658" s="24" t="str">
        <f>IF($K658="N","",IF($K658="Y",VLOOKUP($A658,'Run1-4'!$A:$J,3,FALSE)))</f>
        <v/>
      </c>
      <c r="S658" s="25" t="str">
        <f t="shared" si="115"/>
        <v/>
      </c>
      <c r="U658" s="24" t="str">
        <f>IF($K658="N","",IF($K658="Y",VLOOKUP($A658,'Run1-5'!$A:$J,3,FALSE)))</f>
        <v/>
      </c>
      <c r="V658" s="25" t="str">
        <f t="shared" si="116"/>
        <v/>
      </c>
      <c r="X658" s="25" t="str">
        <f t="shared" si="109"/>
        <v>N/A</v>
      </c>
    </row>
    <row r="659" spans="1:24" ht="15" customHeight="1" x14ac:dyDescent="0.3">
      <c r="A659" s="12" t="str">
        <f t="shared" si="107"/>
        <v>9-139390850-G-C</v>
      </c>
      <c r="B659" s="11" t="s">
        <v>1899</v>
      </c>
      <c r="C659" s="6">
        <v>1.37E-2</v>
      </c>
      <c r="D659" s="6"/>
      <c r="E659" s="6">
        <v>9</v>
      </c>
      <c r="F659" s="6">
        <v>139390850</v>
      </c>
      <c r="G659" s="6" t="s">
        <v>187</v>
      </c>
      <c r="H659" s="6" t="s">
        <v>1035</v>
      </c>
      <c r="I659" s="6">
        <v>365</v>
      </c>
      <c r="K659" s="19" t="str">
        <f t="shared" si="110"/>
        <v>N</v>
      </c>
      <c r="L659" s="20" t="str">
        <f t="shared" si="111"/>
        <v/>
      </c>
      <c r="M659" s="21" t="str">
        <f t="shared" si="108"/>
        <v/>
      </c>
      <c r="N659" s="22" t="str">
        <f t="shared" si="112"/>
        <v>N/A</v>
      </c>
      <c r="O659" s="23" t="str">
        <f t="shared" si="113"/>
        <v/>
      </c>
      <c r="P659" s="23" t="str">
        <f t="shared" si="114"/>
        <v/>
      </c>
      <c r="Q659" s="27"/>
      <c r="R659" s="24" t="str">
        <f>IF($K659="N","",IF($K659="Y",VLOOKUP($A659,'Run1-4'!$A:$J,3,FALSE)))</f>
        <v/>
      </c>
      <c r="S659" s="25" t="str">
        <f t="shared" si="115"/>
        <v/>
      </c>
      <c r="U659" s="24" t="str">
        <f>IF($K659="N","",IF($K659="Y",VLOOKUP($A659,'Run1-5'!$A:$J,3,FALSE)))</f>
        <v/>
      </c>
      <c r="V659" s="25" t="str">
        <f t="shared" si="116"/>
        <v/>
      </c>
      <c r="X659" s="25" t="str">
        <f t="shared" si="109"/>
        <v>N/A</v>
      </c>
    </row>
    <row r="660" spans="1:24" ht="15" customHeight="1" x14ac:dyDescent="0.3">
      <c r="A660" s="12" t="str">
        <f t="shared" si="107"/>
        <v>9-139390874-A</v>
      </c>
      <c r="B660" s="11" t="s">
        <v>1900</v>
      </c>
      <c r="C660" s="6">
        <v>1.26E-2</v>
      </c>
      <c r="D660" s="6"/>
      <c r="E660" s="6">
        <v>9</v>
      </c>
      <c r="F660" s="6">
        <v>139390874</v>
      </c>
      <c r="G660" s="6" t="s">
        <v>187</v>
      </c>
      <c r="H660" s="6" t="s">
        <v>1082</v>
      </c>
      <c r="I660" s="6">
        <v>475</v>
      </c>
      <c r="K660" s="19" t="str">
        <f t="shared" si="110"/>
        <v>N</v>
      </c>
      <c r="L660" s="20" t="str">
        <f t="shared" si="111"/>
        <v/>
      </c>
      <c r="M660" s="21" t="str">
        <f t="shared" si="108"/>
        <v/>
      </c>
      <c r="N660" s="22" t="str">
        <f t="shared" si="112"/>
        <v>N/A</v>
      </c>
      <c r="O660" s="23" t="str">
        <f t="shared" si="113"/>
        <v/>
      </c>
      <c r="P660" s="23" t="str">
        <f t="shared" si="114"/>
        <v/>
      </c>
      <c r="Q660" s="27"/>
      <c r="R660" s="24" t="str">
        <f>IF($K660="N","",IF($K660="Y",VLOOKUP($A660,'Run1-4'!$A:$J,3,FALSE)))</f>
        <v/>
      </c>
      <c r="S660" s="25" t="str">
        <f t="shared" si="115"/>
        <v/>
      </c>
      <c r="U660" s="24" t="str">
        <f>IF($K660="N","",IF($K660="Y",VLOOKUP($A660,'Run1-5'!$A:$J,3,FALSE)))</f>
        <v/>
      </c>
      <c r="V660" s="25" t="str">
        <f t="shared" si="116"/>
        <v/>
      </c>
      <c r="X660" s="25" t="str">
        <f t="shared" si="109"/>
        <v>N/A</v>
      </c>
    </row>
    <row r="661" spans="1:24" ht="15" customHeight="1" x14ac:dyDescent="0.3">
      <c r="A661" s="12" t="str">
        <f t="shared" si="107"/>
        <v>9-139397766-C-C</v>
      </c>
      <c r="B661" s="11" t="s">
        <v>1901</v>
      </c>
      <c r="C661" s="6">
        <v>1.2E-2</v>
      </c>
      <c r="D661" s="6"/>
      <c r="E661" s="6">
        <v>9</v>
      </c>
      <c r="F661" s="6">
        <v>139397766</v>
      </c>
      <c r="G661" s="6" t="s">
        <v>125</v>
      </c>
      <c r="H661" s="6" t="s">
        <v>834</v>
      </c>
      <c r="I661" s="6">
        <v>753</v>
      </c>
      <c r="K661" s="19" t="str">
        <f t="shared" si="110"/>
        <v>N</v>
      </c>
      <c r="L661" s="20" t="str">
        <f t="shared" si="111"/>
        <v/>
      </c>
      <c r="M661" s="21" t="str">
        <f t="shared" si="108"/>
        <v/>
      </c>
      <c r="N661" s="22" t="str">
        <f t="shared" si="112"/>
        <v>N/A</v>
      </c>
      <c r="O661" s="23" t="str">
        <f t="shared" si="113"/>
        <v/>
      </c>
      <c r="P661" s="23" t="str">
        <f t="shared" si="114"/>
        <v/>
      </c>
      <c r="Q661" s="27"/>
      <c r="R661" s="24" t="str">
        <f>IF($K661="N","",IF($K661="Y",VLOOKUP($A661,'Run1-4'!$A:$J,3,FALSE)))</f>
        <v/>
      </c>
      <c r="S661" s="25" t="str">
        <f t="shared" si="115"/>
        <v/>
      </c>
      <c r="U661" s="24" t="str">
        <f>IF($K661="N","",IF($K661="Y",VLOOKUP($A661,'Run1-5'!$A:$J,3,FALSE)))</f>
        <v/>
      </c>
      <c r="V661" s="25" t="str">
        <f t="shared" si="116"/>
        <v/>
      </c>
      <c r="X661" s="25" t="str">
        <f t="shared" si="109"/>
        <v>N/A</v>
      </c>
    </row>
    <row r="662" spans="1:24" ht="15" customHeight="1" x14ac:dyDescent="0.3">
      <c r="A662" s="12" t="str">
        <f t="shared" si="107"/>
        <v>9-139397779-A</v>
      </c>
      <c r="B662" s="11" t="s">
        <v>1902</v>
      </c>
      <c r="C662" s="6">
        <v>1.11E-2</v>
      </c>
      <c r="D662" s="6"/>
      <c r="E662" s="6">
        <v>9</v>
      </c>
      <c r="F662" s="6">
        <v>139397779</v>
      </c>
      <c r="G662" s="6" t="s">
        <v>187</v>
      </c>
      <c r="H662" s="6" t="s">
        <v>1082</v>
      </c>
      <c r="I662" s="6">
        <v>808</v>
      </c>
      <c r="K662" s="19" t="str">
        <f t="shared" si="110"/>
        <v>N</v>
      </c>
      <c r="L662" s="20" t="str">
        <f t="shared" si="111"/>
        <v/>
      </c>
      <c r="M662" s="21" t="str">
        <f t="shared" si="108"/>
        <v/>
      </c>
      <c r="N662" s="22" t="str">
        <f t="shared" si="112"/>
        <v>N/A</v>
      </c>
      <c r="O662" s="23" t="str">
        <f t="shared" si="113"/>
        <v/>
      </c>
      <c r="P662" s="23" t="str">
        <f t="shared" si="114"/>
        <v/>
      </c>
      <c r="Q662" s="27"/>
      <c r="R662" s="24" t="str">
        <f>IF($K662="N","",IF($K662="Y",VLOOKUP($A662,'Run1-4'!$A:$J,3,FALSE)))</f>
        <v/>
      </c>
      <c r="S662" s="25" t="str">
        <f t="shared" si="115"/>
        <v/>
      </c>
      <c r="U662" s="24" t="str">
        <f>IF($K662="N","",IF($K662="Y",VLOOKUP($A662,'Run1-5'!$A:$J,3,FALSE)))</f>
        <v/>
      </c>
      <c r="V662" s="25" t="str">
        <f t="shared" si="116"/>
        <v/>
      </c>
      <c r="X662" s="25" t="str">
        <f t="shared" si="109"/>
        <v>N/A</v>
      </c>
    </row>
    <row r="663" spans="1:24" ht="15" customHeight="1" x14ac:dyDescent="0.3">
      <c r="A663" s="12" t="str">
        <f t="shared" si="107"/>
        <v>9-139397814-T</v>
      </c>
      <c r="B663" s="11" t="s">
        <v>1903</v>
      </c>
      <c r="C663" s="6">
        <v>1.06E-2</v>
      </c>
      <c r="D663" s="6"/>
      <c r="E663" s="6">
        <v>9</v>
      </c>
      <c r="F663" s="6">
        <v>139397814</v>
      </c>
      <c r="G663" s="6" t="s">
        <v>125</v>
      </c>
      <c r="H663" s="6" t="s">
        <v>1177</v>
      </c>
      <c r="I663" s="6">
        <v>851</v>
      </c>
      <c r="K663" s="19" t="str">
        <f t="shared" si="110"/>
        <v>N</v>
      </c>
      <c r="L663" s="20" t="str">
        <f t="shared" si="111"/>
        <v/>
      </c>
      <c r="M663" s="21" t="str">
        <f t="shared" si="108"/>
        <v/>
      </c>
      <c r="N663" s="22" t="str">
        <f t="shared" si="112"/>
        <v>N/A</v>
      </c>
      <c r="O663" s="23" t="str">
        <f t="shared" si="113"/>
        <v/>
      </c>
      <c r="P663" s="23" t="str">
        <f t="shared" si="114"/>
        <v/>
      </c>
      <c r="Q663" s="27"/>
      <c r="R663" s="24" t="str">
        <f>IF($K663="N","",IF($K663="Y",VLOOKUP($A663,'Run1-4'!$A:$J,3,FALSE)))</f>
        <v/>
      </c>
      <c r="S663" s="25" t="str">
        <f t="shared" si="115"/>
        <v/>
      </c>
      <c r="U663" s="24" t="str">
        <f>IF($K663="N","",IF($K663="Y",VLOOKUP($A663,'Run1-5'!$A:$J,3,FALSE)))</f>
        <v/>
      </c>
      <c r="V663" s="25" t="str">
        <f t="shared" si="116"/>
        <v/>
      </c>
      <c r="X663" s="25" t="str">
        <f t="shared" si="109"/>
        <v>N/A</v>
      </c>
    </row>
    <row r="664" spans="1:24" ht="15" customHeight="1" x14ac:dyDescent="0.3">
      <c r="A664" s="12" t="str">
        <f t="shared" si="107"/>
        <v>9-139397829-T</v>
      </c>
      <c r="B664" s="11" t="s">
        <v>1904</v>
      </c>
      <c r="C664" s="6">
        <v>1.03E-2</v>
      </c>
      <c r="D664" s="6"/>
      <c r="E664" s="6">
        <v>9</v>
      </c>
      <c r="F664" s="6">
        <v>139397829</v>
      </c>
      <c r="G664" s="6" t="s">
        <v>125</v>
      </c>
      <c r="H664" s="6" t="s">
        <v>1177</v>
      </c>
      <c r="I664" s="6">
        <v>874</v>
      </c>
      <c r="K664" s="19" t="str">
        <f t="shared" si="110"/>
        <v>N</v>
      </c>
      <c r="L664" s="20" t="str">
        <f t="shared" si="111"/>
        <v/>
      </c>
      <c r="M664" s="21" t="str">
        <f t="shared" si="108"/>
        <v/>
      </c>
      <c r="N664" s="22" t="str">
        <f t="shared" si="112"/>
        <v>N/A</v>
      </c>
      <c r="O664" s="23" t="str">
        <f t="shared" si="113"/>
        <v/>
      </c>
      <c r="P664" s="23" t="str">
        <f t="shared" si="114"/>
        <v/>
      </c>
      <c r="Q664" s="27"/>
      <c r="R664" s="24" t="str">
        <f>IF($K664="N","",IF($K664="Y",VLOOKUP($A664,'Run1-4'!$A:$J,3,FALSE)))</f>
        <v/>
      </c>
      <c r="S664" s="25" t="str">
        <f t="shared" si="115"/>
        <v/>
      </c>
      <c r="U664" s="24" t="str">
        <f>IF($K664="N","",IF($K664="Y",VLOOKUP($A664,'Run1-5'!$A:$J,3,FALSE)))</f>
        <v/>
      </c>
      <c r="V664" s="25" t="str">
        <f t="shared" si="116"/>
        <v/>
      </c>
      <c r="X664" s="25" t="str">
        <f t="shared" si="109"/>
        <v>N/A</v>
      </c>
    </row>
    <row r="665" spans="1:24" ht="15" customHeight="1" x14ac:dyDescent="0.3">
      <c r="A665" s="12" t="str">
        <f t="shared" si="107"/>
        <v>9-139397831-T</v>
      </c>
      <c r="B665" s="11" t="s">
        <v>1905</v>
      </c>
      <c r="C665" s="6">
        <v>1.03E-2</v>
      </c>
      <c r="D665" s="6" t="s">
        <v>1906</v>
      </c>
      <c r="E665" s="6">
        <v>9</v>
      </c>
      <c r="F665" s="6">
        <v>139397831</v>
      </c>
      <c r="G665" s="6" t="s">
        <v>125</v>
      </c>
      <c r="H665" s="6" t="s">
        <v>1177</v>
      </c>
      <c r="I665" s="6">
        <v>878</v>
      </c>
      <c r="K665" s="19" t="str">
        <f t="shared" si="110"/>
        <v>N</v>
      </c>
      <c r="L665" s="20" t="str">
        <f t="shared" si="111"/>
        <v/>
      </c>
      <c r="M665" s="21" t="str">
        <f t="shared" si="108"/>
        <v/>
      </c>
      <c r="N665" s="22" t="str">
        <f t="shared" si="112"/>
        <v>N/A</v>
      </c>
      <c r="O665" s="23" t="str">
        <f t="shared" si="113"/>
        <v/>
      </c>
      <c r="P665" s="23" t="str">
        <f t="shared" si="114"/>
        <v/>
      </c>
      <c r="Q665" s="27"/>
      <c r="R665" s="24" t="str">
        <f>IF($K665="N","",IF($K665="Y",VLOOKUP($A665,'Run1-4'!$A:$J,3,FALSE)))</f>
        <v/>
      </c>
      <c r="S665" s="25" t="str">
        <f t="shared" si="115"/>
        <v/>
      </c>
      <c r="U665" s="24" t="str">
        <f>IF($K665="N","",IF($K665="Y",VLOOKUP($A665,'Run1-5'!$A:$J,3,FALSE)))</f>
        <v/>
      </c>
      <c r="V665" s="25" t="str">
        <f t="shared" si="116"/>
        <v/>
      </c>
      <c r="X665" s="25" t="str">
        <f t="shared" si="109"/>
        <v>N/A</v>
      </c>
    </row>
    <row r="666" spans="1:24" ht="15" customHeight="1" x14ac:dyDescent="0.3">
      <c r="A666" s="12" t="str">
        <f t="shared" si="107"/>
        <v>9-139397837-A+C</v>
      </c>
      <c r="B666" s="11" t="s">
        <v>1907</v>
      </c>
      <c r="C666" s="6">
        <v>1.2500000000000001E-2</v>
      </c>
      <c r="D666" s="6"/>
      <c r="E666" s="6">
        <v>9</v>
      </c>
      <c r="F666" s="6">
        <v>139397837</v>
      </c>
      <c r="G666" s="6" t="s">
        <v>1082</v>
      </c>
      <c r="H666" s="6" t="s">
        <v>709</v>
      </c>
      <c r="I666" s="6">
        <v>877</v>
      </c>
      <c r="K666" s="19" t="str">
        <f t="shared" si="110"/>
        <v>N</v>
      </c>
      <c r="L666" s="20" t="str">
        <f t="shared" si="111"/>
        <v/>
      </c>
      <c r="M666" s="21" t="str">
        <f t="shared" si="108"/>
        <v/>
      </c>
      <c r="N666" s="22" t="str">
        <f t="shared" si="112"/>
        <v>N/A</v>
      </c>
      <c r="O666" s="23" t="str">
        <f t="shared" si="113"/>
        <v/>
      </c>
      <c r="P666" s="23" t="str">
        <f t="shared" si="114"/>
        <v/>
      </c>
      <c r="Q666" s="27"/>
      <c r="R666" s="24" t="str">
        <f>IF($K666="N","",IF($K666="Y",VLOOKUP($A666,'Run1-4'!$A:$J,3,FALSE)))</f>
        <v/>
      </c>
      <c r="S666" s="25" t="str">
        <f t="shared" si="115"/>
        <v/>
      </c>
      <c r="U666" s="24" t="str">
        <f>IF($K666="N","",IF($K666="Y",VLOOKUP($A666,'Run1-5'!$A:$J,3,FALSE)))</f>
        <v/>
      </c>
      <c r="V666" s="25" t="str">
        <f t="shared" si="116"/>
        <v/>
      </c>
      <c r="X666" s="25" t="str">
        <f t="shared" si="109"/>
        <v>N/A</v>
      </c>
    </row>
    <row r="667" spans="1:24" ht="15" customHeight="1" x14ac:dyDescent="0.3">
      <c r="A667" s="12" t="str">
        <f t="shared" si="107"/>
        <v>9-139397868-G+CCCATGAC</v>
      </c>
      <c r="B667" s="11" t="s">
        <v>1908</v>
      </c>
      <c r="C667" s="6">
        <v>2.63E-2</v>
      </c>
      <c r="D667" s="6"/>
      <c r="E667" s="6">
        <v>9</v>
      </c>
      <c r="F667" s="6">
        <v>139397868</v>
      </c>
      <c r="G667" s="6" t="s">
        <v>187</v>
      </c>
      <c r="H667" s="6" t="s">
        <v>375</v>
      </c>
      <c r="I667" s="6">
        <v>799</v>
      </c>
      <c r="K667" s="19" t="str">
        <f t="shared" si="110"/>
        <v>N</v>
      </c>
      <c r="L667" s="20" t="str">
        <f t="shared" si="111"/>
        <v/>
      </c>
      <c r="M667" s="21" t="str">
        <f t="shared" si="108"/>
        <v/>
      </c>
      <c r="N667" s="22" t="str">
        <f t="shared" si="112"/>
        <v>N/A</v>
      </c>
      <c r="O667" s="23" t="str">
        <f t="shared" si="113"/>
        <v/>
      </c>
      <c r="P667" s="23" t="str">
        <f t="shared" si="114"/>
        <v/>
      </c>
      <c r="Q667" s="27"/>
      <c r="R667" s="24" t="str">
        <f>IF($K667="N","",IF($K667="Y",VLOOKUP($A667,'Run1-4'!$A:$J,3,FALSE)))</f>
        <v/>
      </c>
      <c r="S667" s="25" t="str">
        <f t="shared" si="115"/>
        <v/>
      </c>
      <c r="U667" s="24" t="str">
        <f>IF($K667="N","",IF($K667="Y",VLOOKUP($A667,'Run1-5'!$A:$J,3,FALSE)))</f>
        <v/>
      </c>
      <c r="V667" s="25" t="str">
        <f t="shared" si="116"/>
        <v/>
      </c>
      <c r="X667" s="25" t="str">
        <f t="shared" si="109"/>
        <v>N/A</v>
      </c>
    </row>
    <row r="668" spans="1:24" ht="15" customHeight="1" x14ac:dyDescent="0.3">
      <c r="A668" s="12" t="str">
        <f t="shared" si="107"/>
        <v>9-139399341-A</v>
      </c>
      <c r="B668" s="11" t="s">
        <v>1909</v>
      </c>
      <c r="C668" s="6">
        <v>1.0200000000000001E-2</v>
      </c>
      <c r="D668" s="6"/>
      <c r="E668" s="6">
        <v>9</v>
      </c>
      <c r="F668" s="6">
        <v>139399341</v>
      </c>
      <c r="G668" s="6" t="s">
        <v>1177</v>
      </c>
      <c r="H668" s="6" t="s">
        <v>1082</v>
      </c>
      <c r="I668" s="6">
        <v>394</v>
      </c>
      <c r="K668" s="19" t="str">
        <f t="shared" si="110"/>
        <v>N</v>
      </c>
      <c r="L668" s="20" t="str">
        <f t="shared" si="111"/>
        <v/>
      </c>
      <c r="M668" s="21" t="str">
        <f t="shared" si="108"/>
        <v/>
      </c>
      <c r="N668" s="22" t="str">
        <f t="shared" si="112"/>
        <v>N/A</v>
      </c>
      <c r="O668" s="23" t="str">
        <f t="shared" si="113"/>
        <v/>
      </c>
      <c r="P668" s="23" t="str">
        <f t="shared" si="114"/>
        <v/>
      </c>
      <c r="Q668" s="27"/>
      <c r="R668" s="24" t="str">
        <f>IF($K668="N","",IF($K668="Y",VLOOKUP($A668,'Run1-4'!$A:$J,3,FALSE)))</f>
        <v/>
      </c>
      <c r="S668" s="25" t="str">
        <f t="shared" si="115"/>
        <v/>
      </c>
      <c r="U668" s="24" t="str">
        <f>IF($K668="N","",IF($K668="Y",VLOOKUP($A668,'Run1-5'!$A:$J,3,FALSE)))</f>
        <v/>
      </c>
      <c r="V668" s="25" t="str">
        <f t="shared" si="116"/>
        <v/>
      </c>
      <c r="X668" s="25" t="str">
        <f t="shared" si="109"/>
        <v>N/A</v>
      </c>
    </row>
    <row r="669" spans="1:24" ht="15" customHeight="1" x14ac:dyDescent="0.3">
      <c r="A669" s="12" t="str">
        <f t="shared" si="107"/>
        <v>9-139399408-G-CAC</v>
      </c>
      <c r="B669" s="11" t="s">
        <v>1910</v>
      </c>
      <c r="C669" s="6">
        <v>1.41E-2</v>
      </c>
      <c r="D669" s="6"/>
      <c r="E669" s="6">
        <v>9</v>
      </c>
      <c r="F669" s="6">
        <v>139399408</v>
      </c>
      <c r="G669" s="6" t="s">
        <v>187</v>
      </c>
      <c r="H669" s="6" t="s">
        <v>1511</v>
      </c>
      <c r="I669" s="6">
        <v>427</v>
      </c>
      <c r="K669" s="19" t="str">
        <f t="shared" si="110"/>
        <v>N</v>
      </c>
      <c r="L669" s="20" t="str">
        <f t="shared" si="111"/>
        <v/>
      </c>
      <c r="M669" s="21" t="str">
        <f t="shared" si="108"/>
        <v/>
      </c>
      <c r="N669" s="22" t="str">
        <f t="shared" si="112"/>
        <v>N/A</v>
      </c>
      <c r="O669" s="23" t="str">
        <f t="shared" si="113"/>
        <v/>
      </c>
      <c r="P669" s="23" t="str">
        <f t="shared" si="114"/>
        <v/>
      </c>
      <c r="Q669" s="27"/>
      <c r="R669" s="24" t="str">
        <f>IF($K669="N","",IF($K669="Y",VLOOKUP($A669,'Run1-4'!$A:$J,3,FALSE)))</f>
        <v/>
      </c>
      <c r="S669" s="25" t="str">
        <f t="shared" si="115"/>
        <v/>
      </c>
      <c r="U669" s="24" t="str">
        <f>IF($K669="N","",IF($K669="Y",VLOOKUP($A669,'Run1-5'!$A:$J,3,FALSE)))</f>
        <v/>
      </c>
      <c r="V669" s="25" t="str">
        <f t="shared" si="116"/>
        <v/>
      </c>
      <c r="X669" s="25" t="str">
        <f t="shared" si="109"/>
        <v>N/A</v>
      </c>
    </row>
    <row r="670" spans="1:24" ht="15" customHeight="1" x14ac:dyDescent="0.3">
      <c r="A670" s="12" t="str">
        <f t="shared" si="107"/>
        <v>9-139399427-G-C</v>
      </c>
      <c r="B670" s="11" t="s">
        <v>1911</v>
      </c>
      <c r="C670" s="6">
        <v>1.9599999999999999E-2</v>
      </c>
      <c r="D670" s="6"/>
      <c r="E670" s="6">
        <v>9</v>
      </c>
      <c r="F670" s="6">
        <v>139399427</v>
      </c>
      <c r="G670" s="6" t="s">
        <v>187</v>
      </c>
      <c r="H670" s="6" t="s">
        <v>1035</v>
      </c>
      <c r="I670" s="6">
        <v>409</v>
      </c>
      <c r="K670" s="19" t="str">
        <f t="shared" si="110"/>
        <v>N</v>
      </c>
      <c r="L670" s="20" t="str">
        <f t="shared" si="111"/>
        <v/>
      </c>
      <c r="M670" s="21" t="str">
        <f t="shared" si="108"/>
        <v/>
      </c>
      <c r="N670" s="22" t="str">
        <f t="shared" si="112"/>
        <v>N/A</v>
      </c>
      <c r="O670" s="23" t="str">
        <f t="shared" si="113"/>
        <v/>
      </c>
      <c r="P670" s="23" t="str">
        <f t="shared" si="114"/>
        <v/>
      </c>
      <c r="Q670" s="27"/>
      <c r="R670" s="24" t="str">
        <f>IF($K670="N","",IF($K670="Y",VLOOKUP($A670,'Run1-4'!$A:$J,3,FALSE)))</f>
        <v/>
      </c>
      <c r="S670" s="25" t="str">
        <f t="shared" si="115"/>
        <v/>
      </c>
      <c r="U670" s="24" t="str">
        <f>IF($K670="N","",IF($K670="Y",VLOOKUP($A670,'Run1-5'!$A:$J,3,FALSE)))</f>
        <v/>
      </c>
      <c r="V670" s="25" t="str">
        <f t="shared" si="116"/>
        <v/>
      </c>
      <c r="X670" s="25" t="str">
        <f t="shared" si="109"/>
        <v>N/A</v>
      </c>
    </row>
    <row r="671" spans="1:24" ht="15" customHeight="1" x14ac:dyDescent="0.3">
      <c r="A671" s="12" t="str">
        <f t="shared" si="107"/>
        <v>9-139399428-T</v>
      </c>
      <c r="B671" s="11" t="s">
        <v>1912</v>
      </c>
      <c r="C671" s="6">
        <v>1.0699999999999999E-2</v>
      </c>
      <c r="D671" s="6"/>
      <c r="E671" s="6">
        <v>9</v>
      </c>
      <c r="F671" s="6">
        <v>139399428</v>
      </c>
      <c r="G671" s="6" t="s">
        <v>125</v>
      </c>
      <c r="H671" s="6" t="s">
        <v>1177</v>
      </c>
      <c r="I671" s="6">
        <v>374</v>
      </c>
      <c r="K671" s="19" t="str">
        <f t="shared" si="110"/>
        <v>N</v>
      </c>
      <c r="L671" s="20" t="str">
        <f t="shared" si="111"/>
        <v/>
      </c>
      <c r="M671" s="21" t="str">
        <f t="shared" si="108"/>
        <v/>
      </c>
      <c r="N671" s="22" t="str">
        <f t="shared" si="112"/>
        <v>N/A</v>
      </c>
      <c r="O671" s="23" t="str">
        <f t="shared" si="113"/>
        <v/>
      </c>
      <c r="P671" s="23" t="str">
        <f t="shared" si="114"/>
        <v/>
      </c>
      <c r="Q671" s="27"/>
      <c r="R671" s="24" t="str">
        <f>IF($K671="N","",IF($K671="Y",VLOOKUP($A671,'Run1-4'!$A:$J,3,FALSE)))</f>
        <v/>
      </c>
      <c r="S671" s="25" t="str">
        <f t="shared" si="115"/>
        <v/>
      </c>
      <c r="U671" s="24" t="str">
        <f>IF($K671="N","",IF($K671="Y",VLOOKUP($A671,'Run1-5'!$A:$J,3,FALSE)))</f>
        <v/>
      </c>
      <c r="V671" s="25" t="str">
        <f t="shared" si="116"/>
        <v/>
      </c>
      <c r="X671" s="25" t="str">
        <f t="shared" si="109"/>
        <v>N/A</v>
      </c>
    </row>
    <row r="672" spans="1:24" ht="15" customHeight="1" x14ac:dyDescent="0.3">
      <c r="A672" s="12" t="str">
        <f t="shared" si="107"/>
        <v>9-139399438-G+C</v>
      </c>
      <c r="B672" s="11" t="s">
        <v>1913</v>
      </c>
      <c r="C672" s="6">
        <v>2.58E-2</v>
      </c>
      <c r="D672" s="6"/>
      <c r="E672" s="6">
        <v>9</v>
      </c>
      <c r="F672" s="6">
        <v>139399438</v>
      </c>
      <c r="G672" s="6" t="s">
        <v>187</v>
      </c>
      <c r="H672" s="6" t="s">
        <v>1012</v>
      </c>
      <c r="I672" s="6">
        <v>387</v>
      </c>
      <c r="K672" s="19" t="str">
        <f t="shared" si="110"/>
        <v>N</v>
      </c>
      <c r="L672" s="20" t="str">
        <f t="shared" si="111"/>
        <v/>
      </c>
      <c r="M672" s="21" t="str">
        <f t="shared" si="108"/>
        <v/>
      </c>
      <c r="N672" s="22" t="str">
        <f t="shared" si="112"/>
        <v>N/A</v>
      </c>
      <c r="O672" s="23" t="str">
        <f t="shared" si="113"/>
        <v/>
      </c>
      <c r="P672" s="23" t="str">
        <f t="shared" si="114"/>
        <v/>
      </c>
      <c r="Q672" s="27"/>
      <c r="R672" s="24" t="str">
        <f>IF($K672="N","",IF($K672="Y",VLOOKUP($A672,'Run1-4'!$A:$J,3,FALSE)))</f>
        <v/>
      </c>
      <c r="S672" s="25" t="str">
        <f t="shared" si="115"/>
        <v/>
      </c>
      <c r="U672" s="24" t="str">
        <f>IF($K672="N","",IF($K672="Y",VLOOKUP($A672,'Run1-5'!$A:$J,3,FALSE)))</f>
        <v/>
      </c>
      <c r="V672" s="25" t="str">
        <f t="shared" si="116"/>
        <v/>
      </c>
      <c r="X672" s="25" t="str">
        <f t="shared" si="109"/>
        <v>N/A</v>
      </c>
    </row>
    <row r="673" spans="1:24" ht="15" customHeight="1" x14ac:dyDescent="0.3">
      <c r="A673" s="12" t="str">
        <f t="shared" si="107"/>
        <v>9-139399444-C-G</v>
      </c>
      <c r="B673" s="11" t="s">
        <v>1914</v>
      </c>
      <c r="C673" s="6">
        <v>9.2499999999999999E-2</v>
      </c>
      <c r="D673" s="6"/>
      <c r="E673" s="6">
        <v>9</v>
      </c>
      <c r="F673" s="6">
        <v>139399444</v>
      </c>
      <c r="G673" s="6" t="s">
        <v>125</v>
      </c>
      <c r="H673" s="6" t="s">
        <v>903</v>
      </c>
      <c r="I673" s="6">
        <v>389</v>
      </c>
      <c r="K673" s="19" t="str">
        <f t="shared" si="110"/>
        <v>Y</v>
      </c>
      <c r="L673" s="20">
        <f t="shared" si="111"/>
        <v>9.2499999999999999E-2</v>
      </c>
      <c r="M673" s="21" t="str">
        <f t="shared" si="108"/>
        <v>A</v>
      </c>
      <c r="N673" s="22">
        <f t="shared" si="112"/>
        <v>6.6250000000000003E-2</v>
      </c>
      <c r="O673" s="23">
        <f t="shared" si="113"/>
        <v>2.6249999999999996E-2</v>
      </c>
      <c r="P673" s="23">
        <f t="shared" si="114"/>
        <v>0.15875</v>
      </c>
      <c r="Q673" s="27"/>
      <c r="R673" s="24">
        <f>IF($K673="N","",IF($K673="Y",VLOOKUP($A673,'Run1-4'!$A:$J,3,FALSE)))</f>
        <v>5.5E-2</v>
      </c>
      <c r="S673" s="25" t="str">
        <f t="shared" si="115"/>
        <v>Y</v>
      </c>
      <c r="U673" s="24">
        <f>IF($K673="N","",IF($K673="Y",VLOOKUP($A673,'Run1-5'!$A:$J,3,FALSE)))</f>
        <v>6.8500000000000005E-2</v>
      </c>
      <c r="V673" s="25" t="str">
        <f t="shared" si="116"/>
        <v>Y</v>
      </c>
      <c r="X673" s="25" t="str">
        <f t="shared" si="109"/>
        <v>Y</v>
      </c>
    </row>
    <row r="674" spans="1:24" ht="15" customHeight="1" x14ac:dyDescent="0.3">
      <c r="A674" s="12" t="str">
        <f t="shared" si="107"/>
        <v>9-139399447-A</v>
      </c>
      <c r="B674" s="11" t="s">
        <v>1915</v>
      </c>
      <c r="C674" s="6">
        <v>1.06E-2</v>
      </c>
      <c r="D674" s="6"/>
      <c r="E674" s="6">
        <v>9</v>
      </c>
      <c r="F674" s="6">
        <v>139399447</v>
      </c>
      <c r="G674" s="6" t="s">
        <v>187</v>
      </c>
      <c r="H674" s="6" t="s">
        <v>1082</v>
      </c>
      <c r="I674" s="6">
        <v>377</v>
      </c>
      <c r="K674" s="19" t="str">
        <f t="shared" si="110"/>
        <v>N</v>
      </c>
      <c r="L674" s="20" t="str">
        <f t="shared" si="111"/>
        <v/>
      </c>
      <c r="M674" s="21" t="str">
        <f t="shared" si="108"/>
        <v/>
      </c>
      <c r="N674" s="22" t="str">
        <f t="shared" si="112"/>
        <v>N/A</v>
      </c>
      <c r="O674" s="23" t="str">
        <f t="shared" si="113"/>
        <v/>
      </c>
      <c r="P674" s="23" t="str">
        <f t="shared" si="114"/>
        <v/>
      </c>
      <c r="Q674" s="27"/>
      <c r="R674" s="24" t="str">
        <f>IF($K674="N","",IF($K674="Y",VLOOKUP($A674,'Run1-4'!$A:$J,3,FALSE)))</f>
        <v/>
      </c>
      <c r="S674" s="25" t="str">
        <f t="shared" si="115"/>
        <v/>
      </c>
      <c r="U674" s="24" t="str">
        <f>IF($K674="N","",IF($K674="Y",VLOOKUP($A674,'Run1-5'!$A:$J,3,FALSE)))</f>
        <v/>
      </c>
      <c r="V674" s="25" t="str">
        <f t="shared" si="116"/>
        <v/>
      </c>
      <c r="X674" s="25" t="str">
        <f t="shared" si="109"/>
        <v>N/A</v>
      </c>
    </row>
    <row r="675" spans="1:24" ht="15" customHeight="1" x14ac:dyDescent="0.3">
      <c r="A675" s="12" t="str">
        <f t="shared" si="107"/>
        <v>10-43609875-T</v>
      </c>
      <c r="B675" s="11" t="s">
        <v>1248</v>
      </c>
      <c r="C675" s="6">
        <v>1.11E-2</v>
      </c>
      <c r="D675" s="6"/>
      <c r="E675" s="6">
        <v>10</v>
      </c>
      <c r="F675" s="6">
        <v>43609875</v>
      </c>
      <c r="G675" s="6" t="s">
        <v>125</v>
      </c>
      <c r="H675" s="6" t="s">
        <v>1177</v>
      </c>
      <c r="I675" s="6">
        <v>451</v>
      </c>
      <c r="K675" s="19" t="str">
        <f t="shared" si="110"/>
        <v>N</v>
      </c>
      <c r="L675" s="20" t="str">
        <f t="shared" si="111"/>
        <v/>
      </c>
      <c r="M675" s="21" t="str">
        <f t="shared" si="108"/>
        <v/>
      </c>
      <c r="N675" s="22" t="str">
        <f t="shared" si="112"/>
        <v>N/A</v>
      </c>
      <c r="O675" s="23" t="str">
        <f t="shared" si="113"/>
        <v/>
      </c>
      <c r="P675" s="23" t="str">
        <f t="shared" si="114"/>
        <v/>
      </c>
      <c r="Q675" s="27"/>
      <c r="R675" s="24" t="str">
        <f>IF($K675="N","",IF($K675="Y",VLOOKUP($A675,'Run1-4'!$A:$J,3,FALSE)))</f>
        <v/>
      </c>
      <c r="S675" s="25" t="str">
        <f t="shared" si="115"/>
        <v/>
      </c>
      <c r="U675" s="24" t="str">
        <f>IF($K675="N","",IF($K675="Y",VLOOKUP($A675,'Run1-5'!$A:$J,3,FALSE)))</f>
        <v/>
      </c>
      <c r="V675" s="25" t="str">
        <f t="shared" si="116"/>
        <v/>
      </c>
      <c r="X675" s="25" t="str">
        <f t="shared" si="109"/>
        <v>N/A</v>
      </c>
    </row>
    <row r="676" spans="1:24" ht="15" customHeight="1" x14ac:dyDescent="0.3">
      <c r="A676" s="12" t="str">
        <f t="shared" si="107"/>
        <v>10-43609907-T+C</v>
      </c>
      <c r="B676" s="11" t="s">
        <v>648</v>
      </c>
      <c r="C676" s="6">
        <v>2.5399999999999999E-2</v>
      </c>
      <c r="D676" s="6"/>
      <c r="E676" s="6">
        <v>10</v>
      </c>
      <c r="F676" s="6">
        <v>43609907</v>
      </c>
      <c r="G676" s="6" t="s">
        <v>1177</v>
      </c>
      <c r="H676" s="6" t="s">
        <v>1335</v>
      </c>
      <c r="I676" s="6">
        <v>512</v>
      </c>
      <c r="K676" s="19" t="str">
        <f t="shared" si="110"/>
        <v>N</v>
      </c>
      <c r="L676" s="20" t="str">
        <f t="shared" si="111"/>
        <v/>
      </c>
      <c r="M676" s="21" t="str">
        <f t="shared" si="108"/>
        <v/>
      </c>
      <c r="N676" s="22" t="str">
        <f t="shared" si="112"/>
        <v>N/A</v>
      </c>
      <c r="O676" s="23" t="str">
        <f t="shared" si="113"/>
        <v/>
      </c>
      <c r="P676" s="23" t="str">
        <f t="shared" si="114"/>
        <v/>
      </c>
      <c r="Q676" s="27"/>
      <c r="R676" s="24" t="str">
        <f>IF($K676="N","",IF($K676="Y",VLOOKUP($A676,'Run1-4'!$A:$J,3,FALSE)))</f>
        <v/>
      </c>
      <c r="S676" s="25" t="str">
        <f t="shared" si="115"/>
        <v/>
      </c>
      <c r="U676" s="24" t="str">
        <f>IF($K676="N","",IF($K676="Y",VLOOKUP($A676,'Run1-5'!$A:$J,3,FALSE)))</f>
        <v/>
      </c>
      <c r="V676" s="25" t="str">
        <f t="shared" si="116"/>
        <v/>
      </c>
      <c r="X676" s="25" t="str">
        <f t="shared" si="109"/>
        <v>N/A</v>
      </c>
    </row>
    <row r="677" spans="1:24" ht="15" customHeight="1" x14ac:dyDescent="0.3">
      <c r="A677" s="12" t="str">
        <f t="shared" si="107"/>
        <v>10-43609908-C+CA</v>
      </c>
      <c r="B677" s="11" t="s">
        <v>247</v>
      </c>
      <c r="C677" s="6">
        <v>1.9800000000000002E-2</v>
      </c>
      <c r="D677" s="6"/>
      <c r="E677" s="6">
        <v>10</v>
      </c>
      <c r="F677" s="6">
        <v>43609908</v>
      </c>
      <c r="G677" s="6" t="s">
        <v>125</v>
      </c>
      <c r="H677" s="6" t="s">
        <v>1553</v>
      </c>
      <c r="I677" s="6">
        <v>504</v>
      </c>
      <c r="K677" s="19" t="str">
        <f t="shared" si="110"/>
        <v>N</v>
      </c>
      <c r="L677" s="20" t="str">
        <f t="shared" si="111"/>
        <v/>
      </c>
      <c r="M677" s="21" t="str">
        <f t="shared" si="108"/>
        <v/>
      </c>
      <c r="N677" s="22" t="str">
        <f t="shared" si="112"/>
        <v>N/A</v>
      </c>
      <c r="O677" s="23" t="str">
        <f t="shared" si="113"/>
        <v/>
      </c>
      <c r="P677" s="23" t="str">
        <f t="shared" si="114"/>
        <v/>
      </c>
      <c r="Q677" s="27"/>
      <c r="R677" s="24" t="str">
        <f>IF($K677="N","",IF($K677="Y",VLOOKUP($A677,'Run1-4'!$A:$J,3,FALSE)))</f>
        <v/>
      </c>
      <c r="S677" s="25" t="str">
        <f t="shared" si="115"/>
        <v/>
      </c>
      <c r="U677" s="24" t="str">
        <f>IF($K677="N","",IF($K677="Y",VLOOKUP($A677,'Run1-5'!$A:$J,3,FALSE)))</f>
        <v/>
      </c>
      <c r="V677" s="25" t="str">
        <f t="shared" si="116"/>
        <v/>
      </c>
      <c r="X677" s="25" t="str">
        <f t="shared" si="109"/>
        <v>N/A</v>
      </c>
    </row>
    <row r="678" spans="1:24" ht="15" customHeight="1" x14ac:dyDescent="0.3">
      <c r="A678" s="12" t="str">
        <f t="shared" si="107"/>
        <v>10-43609908-T</v>
      </c>
      <c r="B678" s="11" t="s">
        <v>866</v>
      </c>
      <c r="C678" s="6">
        <v>1.5900000000000001E-2</v>
      </c>
      <c r="D678" s="6"/>
      <c r="E678" s="6">
        <v>10</v>
      </c>
      <c r="F678" s="6">
        <v>43609908</v>
      </c>
      <c r="G678" s="6" t="s">
        <v>125</v>
      </c>
      <c r="H678" s="6" t="s">
        <v>1177</v>
      </c>
      <c r="I678" s="6">
        <v>504</v>
      </c>
      <c r="K678" s="19" t="str">
        <f t="shared" si="110"/>
        <v>N</v>
      </c>
      <c r="L678" s="20" t="str">
        <f t="shared" si="111"/>
        <v/>
      </c>
      <c r="M678" s="21" t="str">
        <f t="shared" si="108"/>
        <v/>
      </c>
      <c r="N678" s="22" t="str">
        <f t="shared" si="112"/>
        <v>N/A</v>
      </c>
      <c r="O678" s="23" t="str">
        <f t="shared" si="113"/>
        <v/>
      </c>
      <c r="P678" s="23" t="str">
        <f t="shared" si="114"/>
        <v/>
      </c>
      <c r="Q678" s="27"/>
      <c r="R678" s="24" t="str">
        <f>IF($K678="N","",IF($K678="Y",VLOOKUP($A678,'Run1-4'!$A:$J,3,FALSE)))</f>
        <v/>
      </c>
      <c r="S678" s="25" t="str">
        <f t="shared" si="115"/>
        <v/>
      </c>
      <c r="U678" s="24" t="str">
        <f>IF($K678="N","",IF($K678="Y",VLOOKUP($A678,'Run1-5'!$A:$J,3,FALSE)))</f>
        <v/>
      </c>
      <c r="V678" s="25" t="str">
        <f t="shared" si="116"/>
        <v/>
      </c>
      <c r="X678" s="25" t="str">
        <f t="shared" si="109"/>
        <v>N/A</v>
      </c>
    </row>
    <row r="679" spans="1:24" ht="15" customHeight="1" x14ac:dyDescent="0.3">
      <c r="A679" s="12" t="str">
        <f t="shared" si="107"/>
        <v>10-43609909-C</v>
      </c>
      <c r="B679" s="11" t="s">
        <v>1052</v>
      </c>
      <c r="C679" s="6">
        <v>1.21E-2</v>
      </c>
      <c r="D679" s="6"/>
      <c r="E679" s="6">
        <v>10</v>
      </c>
      <c r="F679" s="6">
        <v>43609909</v>
      </c>
      <c r="G679" s="6" t="s">
        <v>1082</v>
      </c>
      <c r="H679" s="6" t="s">
        <v>125</v>
      </c>
      <c r="I679" s="6">
        <v>495</v>
      </c>
      <c r="K679" s="19" t="str">
        <f t="shared" si="110"/>
        <v>N</v>
      </c>
      <c r="L679" s="20" t="str">
        <f t="shared" si="111"/>
        <v/>
      </c>
      <c r="M679" s="21" t="str">
        <f t="shared" si="108"/>
        <v/>
      </c>
      <c r="N679" s="22" t="str">
        <f t="shared" si="112"/>
        <v>N/A</v>
      </c>
      <c r="O679" s="23" t="str">
        <f t="shared" si="113"/>
        <v/>
      </c>
      <c r="P679" s="23" t="str">
        <f t="shared" si="114"/>
        <v/>
      </c>
      <c r="Q679" s="27"/>
      <c r="R679" s="24" t="str">
        <f>IF($K679="N","",IF($K679="Y",VLOOKUP($A679,'Run1-4'!$A:$J,3,FALSE)))</f>
        <v/>
      </c>
      <c r="S679" s="25" t="str">
        <f t="shared" si="115"/>
        <v/>
      </c>
      <c r="U679" s="24" t="str">
        <f>IF($K679="N","",IF($K679="Y",VLOOKUP($A679,'Run1-5'!$A:$J,3,FALSE)))</f>
        <v/>
      </c>
      <c r="V679" s="25" t="str">
        <f t="shared" si="116"/>
        <v/>
      </c>
      <c r="X679" s="25" t="str">
        <f t="shared" si="109"/>
        <v>N/A</v>
      </c>
    </row>
    <row r="680" spans="1:24" ht="15" customHeight="1" x14ac:dyDescent="0.3">
      <c r="A680" s="12" t="str">
        <f t="shared" si="107"/>
        <v>10-43609912-T</v>
      </c>
      <c r="B680" s="11" t="s">
        <v>1268</v>
      </c>
      <c r="C680" s="6">
        <v>1.5100000000000001E-2</v>
      </c>
      <c r="D680" s="6"/>
      <c r="E680" s="6">
        <v>10</v>
      </c>
      <c r="F680" s="6">
        <v>43609912</v>
      </c>
      <c r="G680" s="6" t="s">
        <v>125</v>
      </c>
      <c r="H680" s="6" t="s">
        <v>1177</v>
      </c>
      <c r="I680" s="6">
        <v>530</v>
      </c>
      <c r="K680" s="19" t="str">
        <f t="shared" si="110"/>
        <v>N</v>
      </c>
      <c r="L680" s="20" t="str">
        <f t="shared" si="111"/>
        <v/>
      </c>
      <c r="M680" s="21" t="str">
        <f t="shared" si="108"/>
        <v/>
      </c>
      <c r="N680" s="22" t="str">
        <f t="shared" si="112"/>
        <v>N/A</v>
      </c>
      <c r="O680" s="23" t="str">
        <f t="shared" si="113"/>
        <v/>
      </c>
      <c r="P680" s="23" t="str">
        <f t="shared" si="114"/>
        <v/>
      </c>
      <c r="Q680" s="27"/>
      <c r="R680" s="24" t="str">
        <f>IF($K680="N","",IF($K680="Y",VLOOKUP($A680,'Run1-4'!$A:$J,3,FALSE)))</f>
        <v/>
      </c>
      <c r="S680" s="25" t="str">
        <f t="shared" si="115"/>
        <v/>
      </c>
      <c r="U680" s="24" t="str">
        <f>IF($K680="N","",IF($K680="Y",VLOOKUP($A680,'Run1-5'!$A:$J,3,FALSE)))</f>
        <v/>
      </c>
      <c r="V680" s="25" t="str">
        <f t="shared" si="116"/>
        <v/>
      </c>
      <c r="X680" s="25" t="str">
        <f t="shared" si="109"/>
        <v>N/A</v>
      </c>
    </row>
    <row r="681" spans="1:24" ht="15" customHeight="1" x14ac:dyDescent="0.3">
      <c r="A681" s="12" t="str">
        <f t="shared" si="107"/>
        <v>10-43609914-A-C</v>
      </c>
      <c r="B681" s="11" t="s">
        <v>96</v>
      </c>
      <c r="C681" s="6">
        <v>8.6499999999999994E-2</v>
      </c>
      <c r="D681" s="6"/>
      <c r="E681" s="6">
        <v>10</v>
      </c>
      <c r="F681" s="6">
        <v>43609914</v>
      </c>
      <c r="G681" s="6" t="s">
        <v>1082</v>
      </c>
      <c r="H681" s="6" t="s">
        <v>738</v>
      </c>
      <c r="I681" s="6">
        <v>532</v>
      </c>
      <c r="K681" s="19" t="str">
        <f t="shared" si="110"/>
        <v>Y</v>
      </c>
      <c r="L681" s="20">
        <f t="shared" si="111"/>
        <v>8.6499999999999994E-2</v>
      </c>
      <c r="M681" s="21" t="str">
        <f t="shared" si="108"/>
        <v>A</v>
      </c>
      <c r="N681" s="22">
        <f t="shared" si="112"/>
        <v>6.3250000000000001E-2</v>
      </c>
      <c r="O681" s="23">
        <f t="shared" si="113"/>
        <v>2.3249999999999993E-2</v>
      </c>
      <c r="P681" s="23">
        <f t="shared" si="114"/>
        <v>0.14974999999999999</v>
      </c>
      <c r="Q681" s="27"/>
      <c r="R681" s="24">
        <f>IF($K681="N","",IF($K681="Y",VLOOKUP($A681,'Run1-4'!$A:$J,3,FALSE)))</f>
        <v>6.8199999999999997E-2</v>
      </c>
      <c r="S681" s="25" t="str">
        <f t="shared" si="115"/>
        <v>Y</v>
      </c>
      <c r="U681" s="24">
        <f>IF($K681="N","",IF($K681="Y",VLOOKUP($A681,'Run1-5'!$A:$J,3,FALSE)))</f>
        <v>8.3500000000000005E-2</v>
      </c>
      <c r="V681" s="25" t="str">
        <f t="shared" si="116"/>
        <v>Y</v>
      </c>
      <c r="X681" s="25" t="str">
        <f t="shared" si="109"/>
        <v>Y</v>
      </c>
    </row>
    <row r="682" spans="1:24" ht="15" customHeight="1" x14ac:dyDescent="0.3">
      <c r="A682" s="12" t="str">
        <f t="shared" si="107"/>
        <v>10-43609914-A+C</v>
      </c>
      <c r="B682" s="11" t="s">
        <v>313</v>
      </c>
      <c r="C682" s="6">
        <v>1.1299999999999999E-2</v>
      </c>
      <c r="D682" s="6"/>
      <c r="E682" s="6">
        <v>10</v>
      </c>
      <c r="F682" s="6">
        <v>43609914</v>
      </c>
      <c r="G682" s="6" t="s">
        <v>1082</v>
      </c>
      <c r="H682" s="6" t="s">
        <v>709</v>
      </c>
      <c r="I682" s="6">
        <v>532</v>
      </c>
      <c r="K682" s="19" t="str">
        <f t="shared" si="110"/>
        <v>N</v>
      </c>
      <c r="L682" s="20" t="str">
        <f t="shared" si="111"/>
        <v/>
      </c>
      <c r="M682" s="21" t="str">
        <f t="shared" si="108"/>
        <v/>
      </c>
      <c r="N682" s="22" t="str">
        <f t="shared" si="112"/>
        <v>N/A</v>
      </c>
      <c r="O682" s="23" t="str">
        <f t="shared" si="113"/>
        <v/>
      </c>
      <c r="P682" s="23" t="str">
        <f t="shared" si="114"/>
        <v/>
      </c>
      <c r="Q682" s="27"/>
      <c r="R682" s="24" t="str">
        <f>IF($K682="N","",IF($K682="Y",VLOOKUP($A682,'Run1-4'!$A:$J,3,FALSE)))</f>
        <v/>
      </c>
      <c r="S682" s="25" t="str">
        <f t="shared" si="115"/>
        <v/>
      </c>
      <c r="U682" s="24" t="str">
        <f>IF($K682="N","",IF($K682="Y",VLOOKUP($A682,'Run1-5'!$A:$J,3,FALSE)))</f>
        <v/>
      </c>
      <c r="V682" s="25" t="str">
        <f t="shared" si="116"/>
        <v/>
      </c>
      <c r="X682" s="25" t="str">
        <f t="shared" si="109"/>
        <v>N/A</v>
      </c>
    </row>
    <row r="683" spans="1:24" ht="15" customHeight="1" x14ac:dyDescent="0.3">
      <c r="A683" s="12" t="str">
        <f t="shared" si="107"/>
        <v>10-43609919-T</v>
      </c>
      <c r="B683" s="11" t="s">
        <v>1115</v>
      </c>
      <c r="C683" s="6">
        <v>1.18E-2</v>
      </c>
      <c r="D683" s="6"/>
      <c r="E683" s="6">
        <v>10</v>
      </c>
      <c r="F683" s="6">
        <v>43609919</v>
      </c>
      <c r="G683" s="6" t="s">
        <v>125</v>
      </c>
      <c r="H683" s="6" t="s">
        <v>1177</v>
      </c>
      <c r="I683" s="6">
        <v>340</v>
      </c>
      <c r="K683" s="19" t="str">
        <f t="shared" si="110"/>
        <v>N</v>
      </c>
      <c r="L683" s="20" t="str">
        <f t="shared" si="111"/>
        <v/>
      </c>
      <c r="M683" s="21" t="str">
        <f t="shared" si="108"/>
        <v/>
      </c>
      <c r="N683" s="22" t="str">
        <f t="shared" si="112"/>
        <v>N/A</v>
      </c>
      <c r="O683" s="23" t="str">
        <f t="shared" si="113"/>
        <v/>
      </c>
      <c r="P683" s="23" t="str">
        <f t="shared" si="114"/>
        <v/>
      </c>
      <c r="Q683" s="27"/>
      <c r="R683" s="24" t="str">
        <f>IF($K683="N","",IF($K683="Y",VLOOKUP($A683,'Run1-4'!$A:$J,3,FALSE)))</f>
        <v/>
      </c>
      <c r="S683" s="25" t="str">
        <f t="shared" si="115"/>
        <v/>
      </c>
      <c r="U683" s="24" t="str">
        <f>IF($K683="N","",IF($K683="Y",VLOOKUP($A683,'Run1-5'!$A:$J,3,FALSE)))</f>
        <v/>
      </c>
      <c r="V683" s="25" t="str">
        <f t="shared" si="116"/>
        <v/>
      </c>
      <c r="X683" s="25" t="str">
        <f t="shared" si="109"/>
        <v>N/A</v>
      </c>
    </row>
    <row r="684" spans="1:24" ht="15" customHeight="1" x14ac:dyDescent="0.3">
      <c r="A684" s="12" t="str">
        <f t="shared" si="107"/>
        <v>10-43609923-T</v>
      </c>
      <c r="B684" s="11" t="s">
        <v>1330</v>
      </c>
      <c r="C684" s="6">
        <v>1.7500000000000002E-2</v>
      </c>
      <c r="D684" s="6"/>
      <c r="E684" s="6">
        <v>10</v>
      </c>
      <c r="F684" s="6">
        <v>43609923</v>
      </c>
      <c r="G684" s="6" t="s">
        <v>125</v>
      </c>
      <c r="H684" s="6" t="s">
        <v>1177</v>
      </c>
      <c r="I684" s="6">
        <v>457</v>
      </c>
      <c r="K684" s="19" t="str">
        <f t="shared" si="110"/>
        <v>N</v>
      </c>
      <c r="L684" s="20" t="str">
        <f t="shared" si="111"/>
        <v/>
      </c>
      <c r="M684" s="21" t="str">
        <f t="shared" si="108"/>
        <v/>
      </c>
      <c r="N684" s="22" t="str">
        <f t="shared" si="112"/>
        <v>N/A</v>
      </c>
      <c r="O684" s="23" t="str">
        <f t="shared" si="113"/>
        <v/>
      </c>
      <c r="P684" s="23" t="str">
        <f t="shared" si="114"/>
        <v/>
      </c>
      <c r="Q684" s="27"/>
      <c r="R684" s="24" t="str">
        <f>IF($K684="N","",IF($K684="Y",VLOOKUP($A684,'Run1-4'!$A:$J,3,FALSE)))</f>
        <v/>
      </c>
      <c r="S684" s="25" t="str">
        <f t="shared" si="115"/>
        <v/>
      </c>
      <c r="U684" s="24" t="str">
        <f>IF($K684="N","",IF($K684="Y",VLOOKUP($A684,'Run1-5'!$A:$J,3,FALSE)))</f>
        <v/>
      </c>
      <c r="V684" s="25" t="str">
        <f t="shared" si="116"/>
        <v/>
      </c>
      <c r="X684" s="25" t="str">
        <f t="shared" si="109"/>
        <v>N/A</v>
      </c>
    </row>
    <row r="685" spans="1:24" ht="15" customHeight="1" x14ac:dyDescent="0.3">
      <c r="A685" s="12" t="str">
        <f t="shared" si="107"/>
        <v>10-43609931-T</v>
      </c>
      <c r="B685" s="11" t="s">
        <v>157</v>
      </c>
      <c r="C685" s="6">
        <v>1.6E-2</v>
      </c>
      <c r="D685" s="6"/>
      <c r="E685" s="6">
        <v>10</v>
      </c>
      <c r="F685" s="6">
        <v>43609931</v>
      </c>
      <c r="G685" s="6" t="s">
        <v>125</v>
      </c>
      <c r="H685" s="6" t="s">
        <v>1177</v>
      </c>
      <c r="I685" s="6">
        <v>500</v>
      </c>
      <c r="K685" s="19" t="str">
        <f t="shared" si="110"/>
        <v>N</v>
      </c>
      <c r="L685" s="20" t="str">
        <f t="shared" si="111"/>
        <v/>
      </c>
      <c r="M685" s="21" t="str">
        <f t="shared" si="108"/>
        <v/>
      </c>
      <c r="N685" s="22" t="str">
        <f t="shared" si="112"/>
        <v>N/A</v>
      </c>
      <c r="O685" s="23" t="str">
        <f t="shared" si="113"/>
        <v/>
      </c>
      <c r="P685" s="23" t="str">
        <f t="shared" si="114"/>
        <v/>
      </c>
      <c r="Q685" s="27"/>
      <c r="R685" s="24" t="str">
        <f>IF($K685="N","",IF($K685="Y",VLOOKUP($A685,'Run1-4'!$A:$J,3,FALSE)))</f>
        <v/>
      </c>
      <c r="S685" s="25" t="str">
        <f t="shared" si="115"/>
        <v/>
      </c>
      <c r="U685" s="24" t="str">
        <f>IF($K685="N","",IF($K685="Y",VLOOKUP($A685,'Run1-5'!$A:$J,3,FALSE)))</f>
        <v/>
      </c>
      <c r="V685" s="25" t="str">
        <f t="shared" si="116"/>
        <v/>
      </c>
      <c r="X685" s="25" t="str">
        <f t="shared" si="109"/>
        <v>N/A</v>
      </c>
    </row>
    <row r="686" spans="1:24" ht="15" customHeight="1" x14ac:dyDescent="0.3">
      <c r="A686" s="12" t="str">
        <f t="shared" si="107"/>
        <v>10-43609950-T</v>
      </c>
      <c r="B686" s="11" t="s">
        <v>376</v>
      </c>
      <c r="C686" s="6">
        <v>1.2800000000000001E-2</v>
      </c>
      <c r="D686" s="6" t="s">
        <v>1916</v>
      </c>
      <c r="E686" s="6">
        <v>10</v>
      </c>
      <c r="F686" s="6">
        <v>43609950</v>
      </c>
      <c r="G686" s="6" t="s">
        <v>125</v>
      </c>
      <c r="H686" s="6" t="s">
        <v>1177</v>
      </c>
      <c r="I686" s="6">
        <v>545</v>
      </c>
      <c r="K686" s="19" t="str">
        <f t="shared" si="110"/>
        <v>N</v>
      </c>
      <c r="L686" s="20" t="str">
        <f t="shared" si="111"/>
        <v/>
      </c>
      <c r="M686" s="21" t="str">
        <f t="shared" si="108"/>
        <v/>
      </c>
      <c r="N686" s="22" t="str">
        <f t="shared" si="112"/>
        <v>N/A</v>
      </c>
      <c r="O686" s="23" t="str">
        <f t="shared" si="113"/>
        <v/>
      </c>
      <c r="P686" s="23" t="str">
        <f t="shared" si="114"/>
        <v/>
      </c>
      <c r="Q686" s="27"/>
      <c r="R686" s="24" t="str">
        <f>IF($K686="N","",IF($K686="Y",VLOOKUP($A686,'Run1-4'!$A:$J,3,FALSE)))</f>
        <v/>
      </c>
      <c r="S686" s="25" t="str">
        <f t="shared" si="115"/>
        <v/>
      </c>
      <c r="U686" s="24" t="str">
        <f>IF($K686="N","",IF($K686="Y",VLOOKUP($A686,'Run1-5'!$A:$J,3,FALSE)))</f>
        <v/>
      </c>
      <c r="V686" s="25" t="str">
        <f t="shared" si="116"/>
        <v/>
      </c>
      <c r="X686" s="25" t="str">
        <f t="shared" si="109"/>
        <v>N/A</v>
      </c>
    </row>
    <row r="687" spans="1:24" ht="15" customHeight="1" x14ac:dyDescent="0.3">
      <c r="A687" s="12" t="str">
        <f t="shared" si="107"/>
        <v>10-43609951-T</v>
      </c>
      <c r="B687" s="11" t="s">
        <v>1179</v>
      </c>
      <c r="C687" s="6">
        <v>1.09E-2</v>
      </c>
      <c r="D687" s="6" t="s">
        <v>1516</v>
      </c>
      <c r="E687" s="6">
        <v>10</v>
      </c>
      <c r="F687" s="6">
        <v>43609951</v>
      </c>
      <c r="G687" s="6" t="s">
        <v>125</v>
      </c>
      <c r="H687" s="6" t="s">
        <v>1177</v>
      </c>
      <c r="I687" s="6">
        <v>552</v>
      </c>
      <c r="K687" s="19" t="str">
        <f t="shared" si="110"/>
        <v>N</v>
      </c>
      <c r="L687" s="20" t="str">
        <f t="shared" si="111"/>
        <v/>
      </c>
      <c r="M687" s="21" t="str">
        <f t="shared" si="108"/>
        <v/>
      </c>
      <c r="N687" s="22" t="str">
        <f t="shared" si="112"/>
        <v>N/A</v>
      </c>
      <c r="O687" s="23" t="str">
        <f t="shared" si="113"/>
        <v/>
      </c>
      <c r="P687" s="23" t="str">
        <f t="shared" si="114"/>
        <v/>
      </c>
      <c r="Q687" s="27"/>
      <c r="R687" s="24" t="str">
        <f>IF($K687="N","",IF($K687="Y",VLOOKUP($A687,'Run1-4'!$A:$J,3,FALSE)))</f>
        <v/>
      </c>
      <c r="S687" s="25" t="str">
        <f t="shared" si="115"/>
        <v/>
      </c>
      <c r="U687" s="24" t="str">
        <f>IF($K687="N","",IF($K687="Y",VLOOKUP($A687,'Run1-5'!$A:$J,3,FALSE)))</f>
        <v/>
      </c>
      <c r="V687" s="25" t="str">
        <f t="shared" si="116"/>
        <v/>
      </c>
      <c r="X687" s="25" t="str">
        <f t="shared" si="109"/>
        <v>N/A</v>
      </c>
    </row>
    <row r="688" spans="1:24" ht="15" customHeight="1" x14ac:dyDescent="0.3">
      <c r="A688" s="12" t="str">
        <f t="shared" si="107"/>
        <v>10-43609966-A</v>
      </c>
      <c r="B688" s="11" t="s">
        <v>553</v>
      </c>
      <c r="C688" s="6">
        <v>1.06E-2</v>
      </c>
      <c r="D688" s="6" t="s">
        <v>1516</v>
      </c>
      <c r="E688" s="6">
        <v>10</v>
      </c>
      <c r="F688" s="6">
        <v>43609966</v>
      </c>
      <c r="G688" s="6" t="s">
        <v>187</v>
      </c>
      <c r="H688" s="6" t="s">
        <v>1082</v>
      </c>
      <c r="I688" s="6">
        <v>566</v>
      </c>
      <c r="K688" s="19" t="str">
        <f t="shared" si="110"/>
        <v>N</v>
      </c>
      <c r="L688" s="20" t="str">
        <f t="shared" si="111"/>
        <v/>
      </c>
      <c r="M688" s="21" t="str">
        <f t="shared" si="108"/>
        <v/>
      </c>
      <c r="N688" s="22" t="str">
        <f t="shared" si="112"/>
        <v>N/A</v>
      </c>
      <c r="O688" s="23" t="str">
        <f t="shared" si="113"/>
        <v/>
      </c>
      <c r="P688" s="23" t="str">
        <f t="shared" si="114"/>
        <v/>
      </c>
      <c r="Q688" s="27"/>
      <c r="R688" s="24" t="str">
        <f>IF($K688="N","",IF($K688="Y",VLOOKUP($A688,'Run1-4'!$A:$J,3,FALSE)))</f>
        <v/>
      </c>
      <c r="S688" s="25" t="str">
        <f t="shared" si="115"/>
        <v/>
      </c>
      <c r="U688" s="24" t="str">
        <f>IF($K688="N","",IF($K688="Y",VLOOKUP($A688,'Run1-5'!$A:$J,3,FALSE)))</f>
        <v/>
      </c>
      <c r="V688" s="25" t="str">
        <f t="shared" si="116"/>
        <v/>
      </c>
      <c r="X688" s="25" t="str">
        <f t="shared" si="109"/>
        <v>N/A</v>
      </c>
    </row>
    <row r="689" spans="1:24" ht="15" customHeight="1" x14ac:dyDescent="0.3">
      <c r="A689" s="12" t="str">
        <f t="shared" si="107"/>
        <v>10-43609983-T</v>
      </c>
      <c r="B689" s="11" t="s">
        <v>768</v>
      </c>
      <c r="C689" s="6">
        <v>1.23E-2</v>
      </c>
      <c r="D689" s="6"/>
      <c r="E689" s="6">
        <v>10</v>
      </c>
      <c r="F689" s="6">
        <v>43609983</v>
      </c>
      <c r="G689" s="6" t="s">
        <v>125</v>
      </c>
      <c r="H689" s="6" t="s">
        <v>1177</v>
      </c>
      <c r="I689" s="6">
        <v>571</v>
      </c>
      <c r="K689" s="19" t="str">
        <f t="shared" si="110"/>
        <v>N</v>
      </c>
      <c r="L689" s="20" t="str">
        <f t="shared" si="111"/>
        <v/>
      </c>
      <c r="M689" s="21" t="str">
        <f t="shared" si="108"/>
        <v/>
      </c>
      <c r="N689" s="22" t="str">
        <f t="shared" si="112"/>
        <v>N/A</v>
      </c>
      <c r="O689" s="23" t="str">
        <f t="shared" si="113"/>
        <v/>
      </c>
      <c r="P689" s="23" t="str">
        <f t="shared" si="114"/>
        <v/>
      </c>
      <c r="Q689" s="27"/>
      <c r="R689" s="24" t="str">
        <f>IF($K689="N","",IF($K689="Y",VLOOKUP($A689,'Run1-4'!$A:$J,3,FALSE)))</f>
        <v/>
      </c>
      <c r="S689" s="25" t="str">
        <f t="shared" si="115"/>
        <v/>
      </c>
      <c r="U689" s="24" t="str">
        <f>IF($K689="N","",IF($K689="Y",VLOOKUP($A689,'Run1-5'!$A:$J,3,FALSE)))</f>
        <v/>
      </c>
      <c r="V689" s="25" t="str">
        <f t="shared" si="116"/>
        <v/>
      </c>
      <c r="X689" s="25" t="str">
        <f t="shared" si="109"/>
        <v>N/A</v>
      </c>
    </row>
    <row r="690" spans="1:24" ht="15" customHeight="1" x14ac:dyDescent="0.3">
      <c r="A690" s="12" t="str">
        <f t="shared" si="107"/>
        <v>10-43609987-A-T</v>
      </c>
      <c r="B690" s="11" t="s">
        <v>182</v>
      </c>
      <c r="C690" s="6">
        <v>1.0699999999999999E-2</v>
      </c>
      <c r="D690" s="6"/>
      <c r="E690" s="6">
        <v>10</v>
      </c>
      <c r="F690" s="6">
        <v>43609987</v>
      </c>
      <c r="G690" s="6" t="s">
        <v>1082</v>
      </c>
      <c r="H690" s="6" t="s">
        <v>404</v>
      </c>
      <c r="I690" s="6">
        <v>562</v>
      </c>
      <c r="K690" s="19" t="str">
        <f t="shared" si="110"/>
        <v>N</v>
      </c>
      <c r="L690" s="20" t="str">
        <f t="shared" si="111"/>
        <v/>
      </c>
      <c r="M690" s="21" t="str">
        <f t="shared" si="108"/>
        <v/>
      </c>
      <c r="N690" s="22" t="str">
        <f t="shared" si="112"/>
        <v>N/A</v>
      </c>
      <c r="O690" s="23" t="str">
        <f t="shared" si="113"/>
        <v/>
      </c>
      <c r="P690" s="23" t="str">
        <f t="shared" si="114"/>
        <v/>
      </c>
      <c r="Q690" s="27"/>
      <c r="R690" s="24" t="str">
        <f>IF($K690="N","",IF($K690="Y",VLOOKUP($A690,'Run1-4'!$A:$J,3,FALSE)))</f>
        <v/>
      </c>
      <c r="S690" s="25" t="str">
        <f t="shared" si="115"/>
        <v/>
      </c>
      <c r="U690" s="24" t="str">
        <f>IF($K690="N","",IF($K690="Y",VLOOKUP($A690,'Run1-5'!$A:$J,3,FALSE)))</f>
        <v/>
      </c>
      <c r="V690" s="25" t="str">
        <f t="shared" si="116"/>
        <v/>
      </c>
      <c r="X690" s="25" t="str">
        <f t="shared" si="109"/>
        <v>N/A</v>
      </c>
    </row>
    <row r="691" spans="1:24" ht="15" customHeight="1" x14ac:dyDescent="0.3">
      <c r="A691" s="12" t="str">
        <f t="shared" si="107"/>
        <v>10-43609989-T</v>
      </c>
      <c r="B691" s="11" t="s">
        <v>399</v>
      </c>
      <c r="C691" s="6">
        <v>1.6199999999999999E-2</v>
      </c>
      <c r="D691" s="6" t="s">
        <v>1517</v>
      </c>
      <c r="E691" s="6">
        <v>10</v>
      </c>
      <c r="F691" s="6">
        <v>43609989</v>
      </c>
      <c r="G691" s="6" t="s">
        <v>125</v>
      </c>
      <c r="H691" s="6" t="s">
        <v>1177</v>
      </c>
      <c r="I691" s="6">
        <v>557</v>
      </c>
      <c r="K691" s="19" t="str">
        <f t="shared" si="110"/>
        <v>N</v>
      </c>
      <c r="L691" s="20" t="str">
        <f t="shared" si="111"/>
        <v/>
      </c>
      <c r="M691" s="21" t="str">
        <f t="shared" si="108"/>
        <v/>
      </c>
      <c r="N691" s="22" t="str">
        <f t="shared" si="112"/>
        <v>N/A</v>
      </c>
      <c r="O691" s="23" t="str">
        <f t="shared" si="113"/>
        <v/>
      </c>
      <c r="P691" s="23" t="str">
        <f t="shared" si="114"/>
        <v/>
      </c>
      <c r="Q691" s="27"/>
      <c r="R691" s="24" t="str">
        <f>IF($K691="N","",IF($K691="Y",VLOOKUP($A691,'Run1-4'!$A:$J,3,FALSE)))</f>
        <v/>
      </c>
      <c r="S691" s="25" t="str">
        <f t="shared" si="115"/>
        <v/>
      </c>
      <c r="U691" s="24" t="str">
        <f>IF($K691="N","",IF($K691="Y",VLOOKUP($A691,'Run1-5'!$A:$J,3,FALSE)))</f>
        <v/>
      </c>
      <c r="V691" s="25" t="str">
        <f t="shared" si="116"/>
        <v/>
      </c>
      <c r="X691" s="25" t="str">
        <f t="shared" si="109"/>
        <v>N/A</v>
      </c>
    </row>
    <row r="692" spans="1:24" ht="15" customHeight="1" x14ac:dyDescent="0.3">
      <c r="A692" s="12" t="str">
        <f t="shared" si="107"/>
        <v>10-43610000-T+C</v>
      </c>
      <c r="B692" s="11" t="s">
        <v>615</v>
      </c>
      <c r="C692" s="6">
        <v>2.75E-2</v>
      </c>
      <c r="D692" s="6"/>
      <c r="E692" s="6">
        <v>10</v>
      </c>
      <c r="F692" s="6">
        <v>43610000</v>
      </c>
      <c r="G692" s="6" t="s">
        <v>1177</v>
      </c>
      <c r="H692" s="6" t="s">
        <v>1335</v>
      </c>
      <c r="I692" s="6">
        <v>545</v>
      </c>
      <c r="K692" s="19" t="str">
        <f t="shared" si="110"/>
        <v>N</v>
      </c>
      <c r="L692" s="20" t="str">
        <f t="shared" si="111"/>
        <v/>
      </c>
      <c r="M692" s="21" t="str">
        <f t="shared" si="108"/>
        <v/>
      </c>
      <c r="N692" s="22" t="str">
        <f t="shared" si="112"/>
        <v>N/A</v>
      </c>
      <c r="O692" s="23" t="str">
        <f t="shared" si="113"/>
        <v/>
      </c>
      <c r="P692" s="23" t="str">
        <f t="shared" si="114"/>
        <v/>
      </c>
      <c r="Q692" s="27"/>
      <c r="R692" s="24" t="str">
        <f>IF($K692="N","",IF($K692="Y",VLOOKUP($A692,'Run1-4'!$A:$J,3,FALSE)))</f>
        <v/>
      </c>
      <c r="S692" s="25" t="str">
        <f t="shared" si="115"/>
        <v/>
      </c>
      <c r="U692" s="24" t="str">
        <f>IF($K692="N","",IF($K692="Y",VLOOKUP($A692,'Run1-5'!$A:$J,3,FALSE)))</f>
        <v/>
      </c>
      <c r="V692" s="25" t="str">
        <f t="shared" si="116"/>
        <v/>
      </c>
      <c r="X692" s="25" t="str">
        <f t="shared" si="109"/>
        <v>N/A</v>
      </c>
    </row>
    <row r="693" spans="1:24" ht="15" customHeight="1" x14ac:dyDescent="0.3">
      <c r="A693" s="12" t="str">
        <f t="shared" si="107"/>
        <v>10-43610003-C</v>
      </c>
      <c r="B693" s="11" t="s">
        <v>832</v>
      </c>
      <c r="C693" s="6">
        <v>1.2800000000000001E-2</v>
      </c>
      <c r="D693" s="6"/>
      <c r="E693" s="6">
        <v>10</v>
      </c>
      <c r="F693" s="6">
        <v>43610003</v>
      </c>
      <c r="G693" s="6" t="s">
        <v>1177</v>
      </c>
      <c r="H693" s="6" t="s">
        <v>125</v>
      </c>
      <c r="I693" s="6">
        <v>548</v>
      </c>
      <c r="K693" s="19" t="str">
        <f t="shared" si="110"/>
        <v>N</v>
      </c>
      <c r="L693" s="20" t="str">
        <f t="shared" si="111"/>
        <v/>
      </c>
      <c r="M693" s="21" t="str">
        <f t="shared" si="108"/>
        <v/>
      </c>
      <c r="N693" s="22" t="str">
        <f t="shared" si="112"/>
        <v>N/A</v>
      </c>
      <c r="O693" s="23" t="str">
        <f t="shared" si="113"/>
        <v/>
      </c>
      <c r="P693" s="23" t="str">
        <f t="shared" si="114"/>
        <v/>
      </c>
      <c r="Q693" s="27"/>
      <c r="R693" s="24" t="str">
        <f>IF($K693="N","",IF($K693="Y",VLOOKUP($A693,'Run1-4'!$A:$J,3,FALSE)))</f>
        <v/>
      </c>
      <c r="S693" s="25" t="str">
        <f t="shared" si="115"/>
        <v/>
      </c>
      <c r="U693" s="24" t="str">
        <f>IF($K693="N","",IF($K693="Y",VLOOKUP($A693,'Run1-5'!$A:$J,3,FALSE)))</f>
        <v/>
      </c>
      <c r="V693" s="25" t="str">
        <f t="shared" si="116"/>
        <v/>
      </c>
      <c r="X693" s="25" t="str">
        <f t="shared" si="109"/>
        <v>N/A</v>
      </c>
    </row>
    <row r="694" spans="1:24" ht="15" customHeight="1" x14ac:dyDescent="0.3">
      <c r="A694" s="12" t="str">
        <f t="shared" si="107"/>
        <v>10-43613826-G-C</v>
      </c>
      <c r="B694" s="11" t="s">
        <v>241</v>
      </c>
      <c r="C694" s="6">
        <v>1.01E-2</v>
      </c>
      <c r="D694" s="6"/>
      <c r="E694" s="6">
        <v>10</v>
      </c>
      <c r="F694" s="6">
        <v>43613826</v>
      </c>
      <c r="G694" s="6" t="s">
        <v>187</v>
      </c>
      <c r="H694" s="6" t="s">
        <v>1035</v>
      </c>
      <c r="I694" s="6">
        <v>596</v>
      </c>
      <c r="K694" s="19" t="str">
        <f t="shared" si="110"/>
        <v>N</v>
      </c>
      <c r="L694" s="20" t="str">
        <f t="shared" si="111"/>
        <v/>
      </c>
      <c r="M694" s="21" t="str">
        <f t="shared" si="108"/>
        <v/>
      </c>
      <c r="N694" s="22" t="str">
        <f t="shared" si="112"/>
        <v>N/A</v>
      </c>
      <c r="O694" s="23" t="str">
        <f t="shared" si="113"/>
        <v/>
      </c>
      <c r="P694" s="23" t="str">
        <f t="shared" si="114"/>
        <v/>
      </c>
      <c r="Q694" s="27"/>
      <c r="R694" s="24" t="str">
        <f>IF($K694="N","",IF($K694="Y",VLOOKUP($A694,'Run1-4'!$A:$J,3,FALSE)))</f>
        <v/>
      </c>
      <c r="S694" s="25" t="str">
        <f t="shared" si="115"/>
        <v/>
      </c>
      <c r="U694" s="24" t="str">
        <f>IF($K694="N","",IF($K694="Y",VLOOKUP($A694,'Run1-5'!$A:$J,3,FALSE)))</f>
        <v/>
      </c>
      <c r="V694" s="25" t="str">
        <f t="shared" si="116"/>
        <v/>
      </c>
      <c r="X694" s="25" t="str">
        <f t="shared" si="109"/>
        <v>N/A</v>
      </c>
    </row>
    <row r="695" spans="1:24" ht="15" customHeight="1" x14ac:dyDescent="0.3">
      <c r="A695" s="12" t="str">
        <f t="shared" si="107"/>
        <v>10-43613828-T</v>
      </c>
      <c r="B695" s="11" t="s">
        <v>462</v>
      </c>
      <c r="C695" s="6">
        <v>1.5299999999999999E-2</v>
      </c>
      <c r="D695" s="6"/>
      <c r="E695" s="6">
        <v>10</v>
      </c>
      <c r="F695" s="6">
        <v>43613828</v>
      </c>
      <c r="G695" s="6" t="s">
        <v>125</v>
      </c>
      <c r="H695" s="6" t="s">
        <v>1177</v>
      </c>
      <c r="I695" s="6">
        <v>589</v>
      </c>
      <c r="K695" s="19" t="str">
        <f t="shared" si="110"/>
        <v>N</v>
      </c>
      <c r="L695" s="20" t="str">
        <f t="shared" si="111"/>
        <v/>
      </c>
      <c r="M695" s="21" t="str">
        <f t="shared" si="108"/>
        <v/>
      </c>
      <c r="N695" s="22" t="str">
        <f t="shared" si="112"/>
        <v>N/A</v>
      </c>
      <c r="O695" s="23" t="str">
        <f t="shared" si="113"/>
        <v/>
      </c>
      <c r="P695" s="23" t="str">
        <f t="shared" si="114"/>
        <v/>
      </c>
      <c r="Q695" s="27"/>
      <c r="R695" s="24" t="str">
        <f>IF($K695="N","",IF($K695="Y",VLOOKUP($A695,'Run1-4'!$A:$J,3,FALSE)))</f>
        <v/>
      </c>
      <c r="S695" s="25" t="str">
        <f t="shared" si="115"/>
        <v/>
      </c>
      <c r="U695" s="24" t="str">
        <f>IF($K695="N","",IF($K695="Y",VLOOKUP($A695,'Run1-5'!$A:$J,3,FALSE)))</f>
        <v/>
      </c>
      <c r="V695" s="25" t="str">
        <f t="shared" si="116"/>
        <v/>
      </c>
      <c r="X695" s="25" t="str">
        <f t="shared" si="109"/>
        <v>N/A</v>
      </c>
    </row>
    <row r="696" spans="1:24" ht="15" customHeight="1" x14ac:dyDescent="0.3">
      <c r="A696" s="12" t="str">
        <f t="shared" si="107"/>
        <v>10-43613832-T</v>
      </c>
      <c r="B696" s="11" t="s">
        <v>671</v>
      </c>
      <c r="C696" s="6">
        <v>1.32E-2</v>
      </c>
      <c r="D696" s="6"/>
      <c r="E696" s="6">
        <v>10</v>
      </c>
      <c r="F696" s="6">
        <v>43613832</v>
      </c>
      <c r="G696" s="6" t="s">
        <v>125</v>
      </c>
      <c r="H696" s="6" t="s">
        <v>1177</v>
      </c>
      <c r="I696" s="6">
        <v>607</v>
      </c>
      <c r="K696" s="19" t="str">
        <f t="shared" si="110"/>
        <v>N</v>
      </c>
      <c r="L696" s="20" t="str">
        <f t="shared" si="111"/>
        <v/>
      </c>
      <c r="M696" s="21" t="str">
        <f t="shared" si="108"/>
        <v/>
      </c>
      <c r="N696" s="22" t="str">
        <f t="shared" si="112"/>
        <v>N/A</v>
      </c>
      <c r="O696" s="23" t="str">
        <f t="shared" si="113"/>
        <v/>
      </c>
      <c r="P696" s="23" t="str">
        <f t="shared" si="114"/>
        <v/>
      </c>
      <c r="Q696" s="27"/>
      <c r="R696" s="24" t="str">
        <f>IF($K696="N","",IF($K696="Y",VLOOKUP($A696,'Run1-4'!$A:$J,3,FALSE)))</f>
        <v/>
      </c>
      <c r="S696" s="25" t="str">
        <f t="shared" si="115"/>
        <v/>
      </c>
      <c r="U696" s="24" t="str">
        <f>IF($K696="N","",IF($K696="Y",VLOOKUP($A696,'Run1-5'!$A:$J,3,FALSE)))</f>
        <v/>
      </c>
      <c r="V696" s="25" t="str">
        <f t="shared" si="116"/>
        <v/>
      </c>
      <c r="X696" s="25" t="str">
        <f t="shared" si="109"/>
        <v>N/A</v>
      </c>
    </row>
    <row r="697" spans="1:24" ht="15" customHeight="1" x14ac:dyDescent="0.3">
      <c r="A697" s="12" t="str">
        <f t="shared" si="107"/>
        <v>10-43613833-T</v>
      </c>
      <c r="B697" s="11" t="s">
        <v>899</v>
      </c>
      <c r="C697" s="6">
        <v>1.0800000000000001E-2</v>
      </c>
      <c r="D697" s="6"/>
      <c r="E697" s="6">
        <v>10</v>
      </c>
      <c r="F697" s="6">
        <v>43613833</v>
      </c>
      <c r="G697" s="6" t="s">
        <v>125</v>
      </c>
      <c r="H697" s="6" t="s">
        <v>1177</v>
      </c>
      <c r="I697" s="6">
        <v>557</v>
      </c>
      <c r="K697" s="19" t="str">
        <f t="shared" si="110"/>
        <v>N</v>
      </c>
      <c r="L697" s="20" t="str">
        <f t="shared" si="111"/>
        <v/>
      </c>
      <c r="M697" s="21" t="str">
        <f t="shared" si="108"/>
        <v/>
      </c>
      <c r="N697" s="22" t="str">
        <f t="shared" si="112"/>
        <v>N/A</v>
      </c>
      <c r="O697" s="23" t="str">
        <f t="shared" si="113"/>
        <v/>
      </c>
      <c r="P697" s="23" t="str">
        <f t="shared" si="114"/>
        <v/>
      </c>
      <c r="Q697" s="27"/>
      <c r="R697" s="24" t="str">
        <f>IF($K697="N","",IF($K697="Y",VLOOKUP($A697,'Run1-4'!$A:$J,3,FALSE)))</f>
        <v/>
      </c>
      <c r="S697" s="25" t="str">
        <f t="shared" si="115"/>
        <v/>
      </c>
      <c r="U697" s="24" t="str">
        <f>IF($K697="N","",IF($K697="Y",VLOOKUP($A697,'Run1-5'!$A:$J,3,FALSE)))</f>
        <v/>
      </c>
      <c r="V697" s="25" t="str">
        <f t="shared" si="116"/>
        <v/>
      </c>
      <c r="X697" s="25" t="str">
        <f t="shared" si="109"/>
        <v>N/A</v>
      </c>
    </row>
    <row r="698" spans="1:24" ht="15" customHeight="1" x14ac:dyDescent="0.3">
      <c r="A698" s="12" t="str">
        <f t="shared" si="107"/>
        <v>10-43613835-A+C</v>
      </c>
      <c r="B698" s="11" t="s">
        <v>855</v>
      </c>
      <c r="C698" s="6">
        <v>1.9800000000000002E-2</v>
      </c>
      <c r="D698" s="6"/>
      <c r="E698" s="6">
        <v>10</v>
      </c>
      <c r="F698" s="6">
        <v>43613835</v>
      </c>
      <c r="G698" s="6" t="s">
        <v>1082</v>
      </c>
      <c r="H698" s="6" t="s">
        <v>709</v>
      </c>
      <c r="I698" s="6">
        <v>606</v>
      </c>
      <c r="K698" s="19" t="str">
        <f t="shared" si="110"/>
        <v>N</v>
      </c>
      <c r="L698" s="20" t="str">
        <f t="shared" si="111"/>
        <v/>
      </c>
      <c r="M698" s="21" t="str">
        <f t="shared" si="108"/>
        <v/>
      </c>
      <c r="N698" s="22" t="str">
        <f t="shared" si="112"/>
        <v>N/A</v>
      </c>
      <c r="O698" s="23" t="str">
        <f t="shared" si="113"/>
        <v/>
      </c>
      <c r="P698" s="23" t="str">
        <f t="shared" si="114"/>
        <v/>
      </c>
      <c r="Q698" s="27"/>
      <c r="R698" s="24" t="str">
        <f>IF($K698="N","",IF($K698="Y",VLOOKUP($A698,'Run1-4'!$A:$J,3,FALSE)))</f>
        <v/>
      </c>
      <c r="S698" s="25" t="str">
        <f t="shared" si="115"/>
        <v/>
      </c>
      <c r="U698" s="24" t="str">
        <f>IF($K698="N","",IF($K698="Y",VLOOKUP($A698,'Run1-5'!$A:$J,3,FALSE)))</f>
        <v/>
      </c>
      <c r="V698" s="25" t="str">
        <f t="shared" si="116"/>
        <v/>
      </c>
      <c r="X698" s="25" t="str">
        <f t="shared" si="109"/>
        <v>N/A</v>
      </c>
    </row>
    <row r="699" spans="1:24" ht="15" customHeight="1" x14ac:dyDescent="0.3">
      <c r="A699" s="12" t="str">
        <f t="shared" si="107"/>
        <v>10-43613843-T</v>
      </c>
      <c r="B699" s="11" t="s">
        <v>1080</v>
      </c>
      <c r="C699" s="6">
        <v>0.99660000000000004</v>
      </c>
      <c r="D699" s="6" t="s">
        <v>1323</v>
      </c>
      <c r="E699" s="6">
        <v>10</v>
      </c>
      <c r="F699" s="6">
        <v>43613843</v>
      </c>
      <c r="G699" s="6" t="s">
        <v>187</v>
      </c>
      <c r="H699" s="6" t="s">
        <v>1177</v>
      </c>
      <c r="I699" s="6">
        <v>597</v>
      </c>
      <c r="K699" s="19" t="str">
        <f t="shared" si="110"/>
        <v>N</v>
      </c>
      <c r="L699" s="20" t="str">
        <f t="shared" si="111"/>
        <v/>
      </c>
      <c r="M699" s="21" t="str">
        <f t="shared" si="108"/>
        <v/>
      </c>
      <c r="N699" s="22" t="str">
        <f t="shared" si="112"/>
        <v>N/A</v>
      </c>
      <c r="O699" s="23" t="str">
        <f t="shared" si="113"/>
        <v/>
      </c>
      <c r="P699" s="23" t="str">
        <f t="shared" si="114"/>
        <v/>
      </c>
      <c r="Q699" s="27"/>
      <c r="R699" s="24" t="str">
        <f>IF($K699="N","",IF($K699="Y",VLOOKUP($A699,'Run1-4'!$A:$J,3,FALSE)))</f>
        <v/>
      </c>
      <c r="S699" s="25" t="str">
        <f t="shared" si="115"/>
        <v/>
      </c>
      <c r="U699" s="24" t="str">
        <f>IF($K699="N","",IF($K699="Y",VLOOKUP($A699,'Run1-5'!$A:$J,3,FALSE)))</f>
        <v/>
      </c>
      <c r="V699" s="25" t="str">
        <f t="shared" si="116"/>
        <v/>
      </c>
      <c r="X699" s="25" t="str">
        <f t="shared" si="109"/>
        <v>N/A</v>
      </c>
    </row>
    <row r="700" spans="1:24" ht="15" customHeight="1" x14ac:dyDescent="0.3">
      <c r="A700" s="12" t="str">
        <f t="shared" si="107"/>
        <v>10-43613864-C-A</v>
      </c>
      <c r="B700" s="11" t="s">
        <v>1294</v>
      </c>
      <c r="C700" s="6">
        <v>1.15E-2</v>
      </c>
      <c r="D700" s="6"/>
      <c r="E700" s="6">
        <v>10</v>
      </c>
      <c r="F700" s="6">
        <v>43613864</v>
      </c>
      <c r="G700" s="6" t="s">
        <v>125</v>
      </c>
      <c r="H700" s="6" t="s">
        <v>403</v>
      </c>
      <c r="I700" s="6">
        <v>610</v>
      </c>
      <c r="K700" s="19" t="str">
        <f t="shared" si="110"/>
        <v>N</v>
      </c>
      <c r="L700" s="20" t="str">
        <f t="shared" si="111"/>
        <v/>
      </c>
      <c r="M700" s="21" t="str">
        <f t="shared" si="108"/>
        <v/>
      </c>
      <c r="N700" s="22" t="str">
        <f t="shared" si="112"/>
        <v>N/A</v>
      </c>
      <c r="O700" s="23" t="str">
        <f t="shared" si="113"/>
        <v/>
      </c>
      <c r="P700" s="23" t="str">
        <f t="shared" si="114"/>
        <v/>
      </c>
      <c r="Q700" s="27"/>
      <c r="R700" s="24" t="str">
        <f>IF($K700="N","",IF($K700="Y",VLOOKUP($A700,'Run1-4'!$A:$J,3,FALSE)))</f>
        <v/>
      </c>
      <c r="S700" s="25" t="str">
        <f t="shared" si="115"/>
        <v/>
      </c>
      <c r="U700" s="24" t="str">
        <f>IF($K700="N","",IF($K700="Y",VLOOKUP($A700,'Run1-5'!$A:$J,3,FALSE)))</f>
        <v/>
      </c>
      <c r="V700" s="25" t="str">
        <f t="shared" si="116"/>
        <v/>
      </c>
      <c r="X700" s="25" t="str">
        <f t="shared" si="109"/>
        <v>N/A</v>
      </c>
    </row>
    <row r="701" spans="1:24" ht="15" customHeight="1" x14ac:dyDescent="0.3">
      <c r="A701" s="12" t="str">
        <f t="shared" si="107"/>
        <v>10-43615550-A</v>
      </c>
      <c r="B701" s="11" t="s">
        <v>696</v>
      </c>
      <c r="C701" s="6">
        <v>1.12E-2</v>
      </c>
      <c r="D701" s="6"/>
      <c r="E701" s="6">
        <v>10</v>
      </c>
      <c r="F701" s="6">
        <v>43615550</v>
      </c>
      <c r="G701" s="6" t="s">
        <v>187</v>
      </c>
      <c r="H701" s="6" t="s">
        <v>1082</v>
      </c>
      <c r="I701" s="6">
        <v>447</v>
      </c>
      <c r="K701" s="19" t="str">
        <f t="shared" si="110"/>
        <v>N</v>
      </c>
      <c r="L701" s="20" t="str">
        <f t="shared" si="111"/>
        <v/>
      </c>
      <c r="M701" s="21" t="str">
        <f t="shared" si="108"/>
        <v/>
      </c>
      <c r="N701" s="22" t="str">
        <f t="shared" si="112"/>
        <v>N/A</v>
      </c>
      <c r="O701" s="23" t="str">
        <f t="shared" si="113"/>
        <v/>
      </c>
      <c r="P701" s="23" t="str">
        <f t="shared" si="114"/>
        <v/>
      </c>
      <c r="Q701" s="27"/>
      <c r="R701" s="24" t="str">
        <f>IF($K701="N","",IF($K701="Y",VLOOKUP($A701,'Run1-4'!$A:$J,3,FALSE)))</f>
        <v/>
      </c>
      <c r="S701" s="25" t="str">
        <f t="shared" si="115"/>
        <v/>
      </c>
      <c r="U701" s="24" t="str">
        <f>IF($K701="N","",IF($K701="Y",VLOOKUP($A701,'Run1-5'!$A:$J,3,FALSE)))</f>
        <v/>
      </c>
      <c r="V701" s="25" t="str">
        <f t="shared" si="116"/>
        <v/>
      </c>
      <c r="X701" s="25" t="str">
        <f t="shared" si="109"/>
        <v>N/A</v>
      </c>
    </row>
    <row r="702" spans="1:24" ht="15" customHeight="1" x14ac:dyDescent="0.3">
      <c r="A702" s="12" t="str">
        <f t="shared" si="107"/>
        <v>10-43615551-T</v>
      </c>
      <c r="B702" s="11" t="s">
        <v>923</v>
      </c>
      <c r="C702" s="6">
        <v>1.8100000000000002E-2</v>
      </c>
      <c r="D702" s="6"/>
      <c r="E702" s="6">
        <v>10</v>
      </c>
      <c r="F702" s="6">
        <v>43615551</v>
      </c>
      <c r="G702" s="6" t="s">
        <v>125</v>
      </c>
      <c r="H702" s="6" t="s">
        <v>1177</v>
      </c>
      <c r="I702" s="6">
        <v>442</v>
      </c>
      <c r="K702" s="19" t="str">
        <f t="shared" si="110"/>
        <v>N</v>
      </c>
      <c r="L702" s="20" t="str">
        <f t="shared" si="111"/>
        <v/>
      </c>
      <c r="M702" s="21" t="str">
        <f t="shared" si="108"/>
        <v/>
      </c>
      <c r="N702" s="22" t="str">
        <f t="shared" si="112"/>
        <v>N/A</v>
      </c>
      <c r="O702" s="23" t="str">
        <f t="shared" si="113"/>
        <v/>
      </c>
      <c r="P702" s="23" t="str">
        <f t="shared" si="114"/>
        <v/>
      </c>
      <c r="Q702" s="27"/>
      <c r="R702" s="24" t="str">
        <f>IF($K702="N","",IF($K702="Y",VLOOKUP($A702,'Run1-4'!$A:$J,3,FALSE)))</f>
        <v/>
      </c>
      <c r="S702" s="25" t="str">
        <f t="shared" si="115"/>
        <v/>
      </c>
      <c r="U702" s="24" t="str">
        <f>IF($K702="N","",IF($K702="Y",VLOOKUP($A702,'Run1-5'!$A:$J,3,FALSE)))</f>
        <v/>
      </c>
      <c r="V702" s="25" t="str">
        <f t="shared" si="116"/>
        <v/>
      </c>
      <c r="X702" s="25" t="str">
        <f t="shared" si="109"/>
        <v>N/A</v>
      </c>
    </row>
    <row r="703" spans="1:24" ht="15" customHeight="1" x14ac:dyDescent="0.3">
      <c r="A703" s="12" t="str">
        <f t="shared" si="107"/>
        <v>10-43615616-A</v>
      </c>
      <c r="B703" s="11" t="s">
        <v>1141</v>
      </c>
      <c r="C703" s="6">
        <v>1.1299999999999999E-2</v>
      </c>
      <c r="D703" s="6" t="s">
        <v>1433</v>
      </c>
      <c r="E703" s="6">
        <v>10</v>
      </c>
      <c r="F703" s="6">
        <v>43615616</v>
      </c>
      <c r="G703" s="6" t="s">
        <v>187</v>
      </c>
      <c r="H703" s="6" t="s">
        <v>1082</v>
      </c>
      <c r="I703" s="6">
        <v>533</v>
      </c>
      <c r="K703" s="19" t="str">
        <f t="shared" si="110"/>
        <v>N</v>
      </c>
      <c r="L703" s="20" t="str">
        <f t="shared" si="111"/>
        <v/>
      </c>
      <c r="M703" s="21" t="str">
        <f t="shared" si="108"/>
        <v/>
      </c>
      <c r="N703" s="22" t="str">
        <f t="shared" si="112"/>
        <v>N/A</v>
      </c>
      <c r="O703" s="23" t="str">
        <f t="shared" si="113"/>
        <v/>
      </c>
      <c r="P703" s="23" t="str">
        <f t="shared" si="114"/>
        <v/>
      </c>
      <c r="Q703" s="27"/>
      <c r="R703" s="24" t="str">
        <f>IF($K703="N","",IF($K703="Y",VLOOKUP($A703,'Run1-4'!$A:$J,3,FALSE)))</f>
        <v/>
      </c>
      <c r="S703" s="25" t="str">
        <f t="shared" si="115"/>
        <v/>
      </c>
      <c r="U703" s="24" t="str">
        <f>IF($K703="N","",IF($K703="Y",VLOOKUP($A703,'Run1-5'!$A:$J,3,FALSE)))</f>
        <v/>
      </c>
      <c r="V703" s="25" t="str">
        <f t="shared" si="116"/>
        <v/>
      </c>
      <c r="X703" s="25" t="str">
        <f t="shared" si="109"/>
        <v>N/A</v>
      </c>
    </row>
    <row r="704" spans="1:24" ht="15" customHeight="1" x14ac:dyDescent="0.3">
      <c r="A704" s="12" t="str">
        <f t="shared" si="107"/>
        <v>10-43615633-G</v>
      </c>
      <c r="B704" s="11" t="s">
        <v>1355</v>
      </c>
      <c r="C704" s="6">
        <v>0.48480000000000001</v>
      </c>
      <c r="D704" s="6" t="s">
        <v>374</v>
      </c>
      <c r="E704" s="6">
        <v>10</v>
      </c>
      <c r="F704" s="6">
        <v>43615633</v>
      </c>
      <c r="G704" s="6" t="s">
        <v>125</v>
      </c>
      <c r="H704" s="6" t="s">
        <v>187</v>
      </c>
      <c r="I704" s="6">
        <v>526</v>
      </c>
      <c r="K704" s="19" t="str">
        <f t="shared" si="110"/>
        <v>N</v>
      </c>
      <c r="L704" s="20" t="str">
        <f t="shared" si="111"/>
        <v/>
      </c>
      <c r="M704" s="21" t="str">
        <f t="shared" si="108"/>
        <v/>
      </c>
      <c r="N704" s="22" t="str">
        <f t="shared" si="112"/>
        <v>N/A</v>
      </c>
      <c r="O704" s="23" t="str">
        <f t="shared" si="113"/>
        <v/>
      </c>
      <c r="P704" s="23" t="str">
        <f t="shared" si="114"/>
        <v/>
      </c>
      <c r="Q704" s="27"/>
      <c r="R704" s="24" t="str">
        <f>IF($K704="N","",IF($K704="Y",VLOOKUP($A704,'Run1-4'!$A:$J,3,FALSE)))</f>
        <v/>
      </c>
      <c r="S704" s="25" t="str">
        <f t="shared" si="115"/>
        <v/>
      </c>
      <c r="U704" s="24" t="str">
        <f>IF($K704="N","",IF($K704="Y",VLOOKUP($A704,'Run1-5'!$A:$J,3,FALSE)))</f>
        <v/>
      </c>
      <c r="V704" s="25" t="str">
        <f t="shared" si="116"/>
        <v/>
      </c>
      <c r="X704" s="25" t="str">
        <f t="shared" si="109"/>
        <v>N/A</v>
      </c>
    </row>
    <row r="705" spans="1:24" ht="15" customHeight="1" x14ac:dyDescent="0.3">
      <c r="A705" s="12" t="str">
        <f t="shared" si="107"/>
        <v>10-43615654-G-C</v>
      </c>
      <c r="B705" s="11" t="s">
        <v>763</v>
      </c>
      <c r="C705" s="6">
        <v>4.2799999999999998E-2</v>
      </c>
      <c r="D705" s="6"/>
      <c r="E705" s="6">
        <v>10</v>
      </c>
      <c r="F705" s="6">
        <v>43615654</v>
      </c>
      <c r="G705" s="6" t="s">
        <v>187</v>
      </c>
      <c r="H705" s="6" t="s">
        <v>1035</v>
      </c>
      <c r="I705" s="6">
        <v>514</v>
      </c>
      <c r="K705" s="19" t="str">
        <f t="shared" si="110"/>
        <v>N</v>
      </c>
      <c r="L705" s="20" t="str">
        <f t="shared" si="111"/>
        <v/>
      </c>
      <c r="M705" s="21" t="str">
        <f t="shared" si="108"/>
        <v/>
      </c>
      <c r="N705" s="22" t="str">
        <f t="shared" si="112"/>
        <v>N/A</v>
      </c>
      <c r="O705" s="23" t="str">
        <f t="shared" si="113"/>
        <v/>
      </c>
      <c r="P705" s="23" t="str">
        <f t="shared" si="114"/>
        <v/>
      </c>
      <c r="Q705" s="27"/>
      <c r="R705" s="24" t="str">
        <f>IF($K705="N","",IF($K705="Y",VLOOKUP($A705,'Run1-4'!$A:$J,3,FALSE)))</f>
        <v/>
      </c>
      <c r="S705" s="25" t="str">
        <f t="shared" si="115"/>
        <v/>
      </c>
      <c r="U705" s="24" t="str">
        <f>IF($K705="N","",IF($K705="Y",VLOOKUP($A705,'Run1-5'!$A:$J,3,FALSE)))</f>
        <v/>
      </c>
      <c r="V705" s="25" t="str">
        <f t="shared" si="116"/>
        <v/>
      </c>
      <c r="X705" s="25" t="str">
        <f t="shared" si="109"/>
        <v>N/A</v>
      </c>
    </row>
    <row r="706" spans="1:24" ht="15" customHeight="1" x14ac:dyDescent="0.3">
      <c r="A706" s="12" t="str">
        <f t="shared" si="107"/>
        <v>10-43617337-T</v>
      </c>
      <c r="B706" s="11" t="s">
        <v>987</v>
      </c>
      <c r="C706" s="6">
        <v>1.7600000000000001E-2</v>
      </c>
      <c r="D706" s="6"/>
      <c r="E706" s="6">
        <v>10</v>
      </c>
      <c r="F706" s="6">
        <v>43617337</v>
      </c>
      <c r="G706" s="6" t="s">
        <v>125</v>
      </c>
      <c r="H706" s="6" t="s">
        <v>1177</v>
      </c>
      <c r="I706" s="6">
        <v>512</v>
      </c>
      <c r="K706" s="19" t="str">
        <f t="shared" si="110"/>
        <v>N</v>
      </c>
      <c r="L706" s="20" t="str">
        <f t="shared" si="111"/>
        <v/>
      </c>
      <c r="M706" s="21" t="str">
        <f t="shared" si="108"/>
        <v/>
      </c>
      <c r="N706" s="22" t="str">
        <f t="shared" si="112"/>
        <v>N/A</v>
      </c>
      <c r="O706" s="23" t="str">
        <f t="shared" si="113"/>
        <v/>
      </c>
      <c r="P706" s="23" t="str">
        <f t="shared" si="114"/>
        <v/>
      </c>
      <c r="Q706" s="27"/>
      <c r="R706" s="24" t="str">
        <f>IF($K706="N","",IF($K706="Y",VLOOKUP($A706,'Run1-4'!$A:$J,3,FALSE)))</f>
        <v/>
      </c>
      <c r="S706" s="25" t="str">
        <f t="shared" si="115"/>
        <v/>
      </c>
      <c r="U706" s="24" t="str">
        <f>IF($K706="N","",IF($K706="Y",VLOOKUP($A706,'Run1-5'!$A:$J,3,FALSE)))</f>
        <v/>
      </c>
      <c r="V706" s="25" t="str">
        <f t="shared" si="116"/>
        <v/>
      </c>
      <c r="X706" s="25" t="str">
        <f t="shared" si="109"/>
        <v>N/A</v>
      </c>
    </row>
    <row r="707" spans="1:24" ht="15" customHeight="1" x14ac:dyDescent="0.3">
      <c r="A707" s="12" t="str">
        <f t="shared" ref="A707:A770" si="117">E707&amp;"-"&amp;F707&amp;"-"&amp;H707</f>
        <v>10-43617341-T</v>
      </c>
      <c r="B707" s="11" t="s">
        <v>1204</v>
      </c>
      <c r="C707" s="6">
        <v>1.15E-2</v>
      </c>
      <c r="D707" s="6"/>
      <c r="E707" s="6">
        <v>10</v>
      </c>
      <c r="F707" s="6">
        <v>43617341</v>
      </c>
      <c r="G707" s="6" t="s">
        <v>125</v>
      </c>
      <c r="H707" s="6" t="s">
        <v>1177</v>
      </c>
      <c r="I707" s="6">
        <v>522</v>
      </c>
      <c r="K707" s="19" t="str">
        <f t="shared" si="110"/>
        <v>N</v>
      </c>
      <c r="L707" s="20" t="str">
        <f t="shared" si="111"/>
        <v/>
      </c>
      <c r="M707" s="21" t="str">
        <f t="shared" ref="M707:M770" si="118">IF($L707="","",IF(AND($L707&gt;=0.05,$L707&lt;0.1),"A",IF(AND($L707&gt;=0.1,$L707&lt;0.2),"B",IF(AND($L707&gt;=0.2,$L707&lt;=0.25),"C"))))</f>
        <v/>
      </c>
      <c r="N707" s="22" t="str">
        <f t="shared" si="112"/>
        <v>N/A</v>
      </c>
      <c r="O707" s="23" t="str">
        <f t="shared" si="113"/>
        <v/>
      </c>
      <c r="P707" s="23" t="str">
        <f t="shared" si="114"/>
        <v/>
      </c>
      <c r="Q707" s="27"/>
      <c r="R707" s="24" t="str">
        <f>IF($K707="N","",IF($K707="Y",VLOOKUP($A707,'Run1-4'!$A:$J,3,FALSE)))</f>
        <v/>
      </c>
      <c r="S707" s="25" t="str">
        <f t="shared" si="115"/>
        <v/>
      </c>
      <c r="U707" s="24" t="str">
        <f>IF($K707="N","",IF($K707="Y",VLOOKUP($A707,'Run1-5'!$A:$J,3,FALSE)))</f>
        <v/>
      </c>
      <c r="V707" s="25" t="str">
        <f t="shared" si="116"/>
        <v/>
      </c>
      <c r="X707" s="25" t="str">
        <f t="shared" ref="X707:X770" si="119">IF($K707="N","N/A",IF(AND($S707="Y",$V707="Y"),"Y","N"))</f>
        <v>N/A</v>
      </c>
    </row>
    <row r="708" spans="1:24" ht="15" customHeight="1" x14ac:dyDescent="0.3">
      <c r="A708" s="12" t="str">
        <f t="shared" si="117"/>
        <v>10-43617379-T</v>
      </c>
      <c r="B708" s="11" t="s">
        <v>1163</v>
      </c>
      <c r="C708" s="6">
        <v>1.2500000000000001E-2</v>
      </c>
      <c r="D708" s="6"/>
      <c r="E708" s="6">
        <v>10</v>
      </c>
      <c r="F708" s="6">
        <v>43617379</v>
      </c>
      <c r="G708" s="6" t="s">
        <v>125</v>
      </c>
      <c r="H708" s="6" t="s">
        <v>1177</v>
      </c>
      <c r="I708" s="6">
        <v>559</v>
      </c>
      <c r="K708" s="19" t="str">
        <f t="shared" ref="K708:K771" si="120">IF(AND($C708&lt;=0.25,C708&gt;=0.05),"Y","N")</f>
        <v>N</v>
      </c>
      <c r="L708" s="20" t="str">
        <f t="shared" ref="L708:L771" si="121">IF(K708="Y",C708,"")</f>
        <v/>
      </c>
      <c r="M708" s="21" t="str">
        <f t="shared" si="118"/>
        <v/>
      </c>
      <c r="N708" s="22" t="str">
        <f t="shared" ref="N708:N771" si="122">IF($M708="A",$L708*$C$1+$F$1,IF($M708="B",L708*$D$1+$F$1,IF($M708="C",L708*$E$1+$F$1,"N/A")))</f>
        <v>N/A</v>
      </c>
      <c r="O708" s="23" t="str">
        <f t="shared" ref="O708:O771" si="123">IF(L708="","",IF((L708-N708)&lt;0.01,0.01,L708-N708))</f>
        <v/>
      </c>
      <c r="P708" s="23" t="str">
        <f t="shared" ref="P708:P771" si="124">IF(L708="","",L708+N708)</f>
        <v/>
      </c>
      <c r="Q708" s="27"/>
      <c r="R708" s="24" t="str">
        <f>IF($K708="N","",IF($K708="Y",VLOOKUP($A708,'Run1-4'!$A:$J,3,FALSE)))</f>
        <v/>
      </c>
      <c r="S708" s="25" t="str">
        <f t="shared" ref="S708:S771" si="125">IF($K708="N","",IF(AND(R708&gt;=$O708,R708&lt;=$P708),"Y","N"))</f>
        <v/>
      </c>
      <c r="U708" s="24" t="str">
        <f>IF($K708="N","",IF($K708="Y",VLOOKUP($A708,'Run1-5'!$A:$J,3,FALSE)))</f>
        <v/>
      </c>
      <c r="V708" s="25" t="str">
        <f t="shared" ref="V708:V771" si="126">IF($K708="N","",IF(AND(U708&gt;=$O708,U708&lt;=$P708),"Y","N"))</f>
        <v/>
      </c>
      <c r="X708" s="25" t="str">
        <f t="shared" si="119"/>
        <v>N/A</v>
      </c>
    </row>
    <row r="709" spans="1:24" ht="15" customHeight="1" x14ac:dyDescent="0.3">
      <c r="A709" s="12" t="str">
        <f t="shared" si="117"/>
        <v>10-43617380-T</v>
      </c>
      <c r="B709" s="11" t="s">
        <v>1375</v>
      </c>
      <c r="C709" s="6">
        <v>1.0699999999999999E-2</v>
      </c>
      <c r="D709" s="6"/>
      <c r="E709" s="6">
        <v>10</v>
      </c>
      <c r="F709" s="6">
        <v>43617380</v>
      </c>
      <c r="G709" s="6" t="s">
        <v>125</v>
      </c>
      <c r="H709" s="6" t="s">
        <v>1177</v>
      </c>
      <c r="I709" s="6">
        <v>559</v>
      </c>
      <c r="K709" s="19" t="str">
        <f t="shared" si="120"/>
        <v>N</v>
      </c>
      <c r="L709" s="20" t="str">
        <f t="shared" si="121"/>
        <v/>
      </c>
      <c r="M709" s="21" t="str">
        <f t="shared" si="118"/>
        <v/>
      </c>
      <c r="N709" s="22" t="str">
        <f t="shared" si="122"/>
        <v>N/A</v>
      </c>
      <c r="O709" s="23" t="str">
        <f t="shared" si="123"/>
        <v/>
      </c>
      <c r="P709" s="23" t="str">
        <f t="shared" si="124"/>
        <v/>
      </c>
      <c r="Q709" s="27"/>
      <c r="R709" s="24" t="str">
        <f>IF($K709="N","",IF($K709="Y",VLOOKUP($A709,'Run1-4'!$A:$J,3,FALSE)))</f>
        <v/>
      </c>
      <c r="S709" s="25" t="str">
        <f t="shared" si="125"/>
        <v/>
      </c>
      <c r="U709" s="24" t="str">
        <f>IF($K709="N","",IF($K709="Y",VLOOKUP($A709,'Run1-5'!$A:$J,3,FALSE)))</f>
        <v/>
      </c>
      <c r="V709" s="25" t="str">
        <f t="shared" si="126"/>
        <v/>
      </c>
      <c r="X709" s="25" t="str">
        <f t="shared" si="119"/>
        <v>N/A</v>
      </c>
    </row>
    <row r="710" spans="1:24" ht="15" customHeight="1" x14ac:dyDescent="0.3">
      <c r="A710" s="12" t="str">
        <f t="shared" si="117"/>
        <v>10-43617383-T</v>
      </c>
      <c r="B710" s="11" t="s">
        <v>203</v>
      </c>
      <c r="C710" s="6">
        <v>1.26E-2</v>
      </c>
      <c r="D710" s="6"/>
      <c r="E710" s="6">
        <v>10</v>
      </c>
      <c r="F710" s="6">
        <v>43617383</v>
      </c>
      <c r="G710" s="6" t="s">
        <v>125</v>
      </c>
      <c r="H710" s="6" t="s">
        <v>1177</v>
      </c>
      <c r="I710" s="6">
        <v>555</v>
      </c>
      <c r="K710" s="19" t="str">
        <f t="shared" si="120"/>
        <v>N</v>
      </c>
      <c r="L710" s="20" t="str">
        <f t="shared" si="121"/>
        <v/>
      </c>
      <c r="M710" s="21" t="str">
        <f t="shared" si="118"/>
        <v/>
      </c>
      <c r="N710" s="22" t="str">
        <f t="shared" si="122"/>
        <v>N/A</v>
      </c>
      <c r="O710" s="23" t="str">
        <f t="shared" si="123"/>
        <v/>
      </c>
      <c r="P710" s="23" t="str">
        <f t="shared" si="124"/>
        <v/>
      </c>
      <c r="Q710" s="27"/>
      <c r="R710" s="24" t="str">
        <f>IF($K710="N","",IF($K710="Y",VLOOKUP($A710,'Run1-4'!$A:$J,3,FALSE)))</f>
        <v/>
      </c>
      <c r="S710" s="25" t="str">
        <f t="shared" si="125"/>
        <v/>
      </c>
      <c r="U710" s="24" t="str">
        <f>IF($K710="N","",IF($K710="Y",VLOOKUP($A710,'Run1-5'!$A:$J,3,FALSE)))</f>
        <v/>
      </c>
      <c r="V710" s="25" t="str">
        <f t="shared" si="126"/>
        <v/>
      </c>
      <c r="X710" s="25" t="str">
        <f t="shared" si="119"/>
        <v>N/A</v>
      </c>
    </row>
    <row r="711" spans="1:24" ht="15" customHeight="1" x14ac:dyDescent="0.3">
      <c r="A711" s="12" t="str">
        <f t="shared" si="117"/>
        <v>10-43617388-T</v>
      </c>
      <c r="B711" s="11" t="s">
        <v>424</v>
      </c>
      <c r="C711" s="6">
        <v>1.14E-2</v>
      </c>
      <c r="D711" s="6"/>
      <c r="E711" s="6">
        <v>10</v>
      </c>
      <c r="F711" s="6">
        <v>43617388</v>
      </c>
      <c r="G711" s="6" t="s">
        <v>125</v>
      </c>
      <c r="H711" s="6" t="s">
        <v>1177</v>
      </c>
      <c r="I711" s="6">
        <v>528</v>
      </c>
      <c r="K711" s="19" t="str">
        <f t="shared" si="120"/>
        <v>N</v>
      </c>
      <c r="L711" s="20" t="str">
        <f t="shared" si="121"/>
        <v/>
      </c>
      <c r="M711" s="21" t="str">
        <f t="shared" si="118"/>
        <v/>
      </c>
      <c r="N711" s="22" t="str">
        <f t="shared" si="122"/>
        <v>N/A</v>
      </c>
      <c r="O711" s="23" t="str">
        <f t="shared" si="123"/>
        <v/>
      </c>
      <c r="P711" s="23" t="str">
        <f t="shared" si="124"/>
        <v/>
      </c>
      <c r="Q711" s="27"/>
      <c r="R711" s="24" t="str">
        <f>IF($K711="N","",IF($K711="Y",VLOOKUP($A711,'Run1-4'!$A:$J,3,FALSE)))</f>
        <v/>
      </c>
      <c r="S711" s="25" t="str">
        <f t="shared" si="125"/>
        <v/>
      </c>
      <c r="U711" s="24" t="str">
        <f>IF($K711="N","",IF($K711="Y",VLOOKUP($A711,'Run1-5'!$A:$J,3,FALSE)))</f>
        <v/>
      </c>
      <c r="V711" s="25" t="str">
        <f t="shared" si="126"/>
        <v/>
      </c>
      <c r="X711" s="25" t="str">
        <f t="shared" si="119"/>
        <v>N/A</v>
      </c>
    </row>
    <row r="712" spans="1:24" ht="15" customHeight="1" x14ac:dyDescent="0.3">
      <c r="A712" s="12" t="str">
        <f t="shared" si="117"/>
        <v>10-43617392-A+T</v>
      </c>
      <c r="B712" s="11" t="s">
        <v>1227</v>
      </c>
      <c r="C712" s="6">
        <v>1.32E-2</v>
      </c>
      <c r="D712" s="6"/>
      <c r="E712" s="6">
        <v>10</v>
      </c>
      <c r="F712" s="6">
        <v>43617392</v>
      </c>
      <c r="G712" s="6" t="s">
        <v>1082</v>
      </c>
      <c r="H712" s="6" t="s">
        <v>1191</v>
      </c>
      <c r="I712" s="6">
        <v>454</v>
      </c>
      <c r="K712" s="19" t="str">
        <f t="shared" si="120"/>
        <v>N</v>
      </c>
      <c r="L712" s="20" t="str">
        <f t="shared" si="121"/>
        <v/>
      </c>
      <c r="M712" s="21" t="str">
        <f t="shared" si="118"/>
        <v/>
      </c>
      <c r="N712" s="22" t="str">
        <f t="shared" si="122"/>
        <v>N/A</v>
      </c>
      <c r="O712" s="23" t="str">
        <f t="shared" si="123"/>
        <v/>
      </c>
      <c r="P712" s="23" t="str">
        <f t="shared" si="124"/>
        <v/>
      </c>
      <c r="Q712" s="27"/>
      <c r="R712" s="24" t="str">
        <f>IF($K712="N","",IF($K712="Y",VLOOKUP($A712,'Run1-4'!$A:$J,3,FALSE)))</f>
        <v/>
      </c>
      <c r="S712" s="25" t="str">
        <f t="shared" si="125"/>
        <v/>
      </c>
      <c r="U712" s="24" t="str">
        <f>IF($K712="N","",IF($K712="Y",VLOOKUP($A712,'Run1-5'!$A:$J,3,FALSE)))</f>
        <v/>
      </c>
      <c r="V712" s="25" t="str">
        <f t="shared" si="126"/>
        <v/>
      </c>
      <c r="X712" s="25" t="str">
        <f t="shared" si="119"/>
        <v>N/A</v>
      </c>
    </row>
    <row r="713" spans="1:24" ht="15" customHeight="1" x14ac:dyDescent="0.3">
      <c r="A713" s="12" t="str">
        <f t="shared" si="117"/>
        <v>10-43617399-A</v>
      </c>
      <c r="B713" s="11" t="s">
        <v>53</v>
      </c>
      <c r="C713" s="6">
        <v>1.23E-2</v>
      </c>
      <c r="D713" s="6"/>
      <c r="E713" s="6">
        <v>10</v>
      </c>
      <c r="F713" s="6">
        <v>43617399</v>
      </c>
      <c r="G713" s="6" t="s">
        <v>187</v>
      </c>
      <c r="H713" s="6" t="s">
        <v>1082</v>
      </c>
      <c r="I713" s="6">
        <v>487</v>
      </c>
      <c r="K713" s="19" t="str">
        <f t="shared" si="120"/>
        <v>N</v>
      </c>
      <c r="L713" s="20" t="str">
        <f t="shared" si="121"/>
        <v/>
      </c>
      <c r="M713" s="21" t="str">
        <f t="shared" si="118"/>
        <v/>
      </c>
      <c r="N713" s="22" t="str">
        <f t="shared" si="122"/>
        <v>N/A</v>
      </c>
      <c r="O713" s="23" t="str">
        <f t="shared" si="123"/>
        <v/>
      </c>
      <c r="P713" s="23" t="str">
        <f t="shared" si="124"/>
        <v/>
      </c>
      <c r="Q713" s="27"/>
      <c r="R713" s="24" t="str">
        <f>IF($K713="N","",IF($K713="Y",VLOOKUP($A713,'Run1-4'!$A:$J,3,FALSE)))</f>
        <v/>
      </c>
      <c r="S713" s="25" t="str">
        <f t="shared" si="125"/>
        <v/>
      </c>
      <c r="U713" s="24" t="str">
        <f>IF($K713="N","",IF($K713="Y",VLOOKUP($A713,'Run1-5'!$A:$J,3,FALSE)))</f>
        <v/>
      </c>
      <c r="V713" s="25" t="str">
        <f t="shared" si="126"/>
        <v/>
      </c>
      <c r="X713" s="25" t="str">
        <f t="shared" si="119"/>
        <v>N/A</v>
      </c>
    </row>
    <row r="714" spans="1:24" ht="15" customHeight="1" x14ac:dyDescent="0.3">
      <c r="A714" s="12" t="str">
        <f t="shared" si="117"/>
        <v>10-43617400-A+G</v>
      </c>
      <c r="B714" s="11" t="s">
        <v>266</v>
      </c>
      <c r="C714" s="6">
        <v>2.0299999999999999E-2</v>
      </c>
      <c r="D714" s="6"/>
      <c r="E714" s="6">
        <v>10</v>
      </c>
      <c r="F714" s="6">
        <v>43617400</v>
      </c>
      <c r="G714" s="6" t="s">
        <v>1082</v>
      </c>
      <c r="H714" s="6" t="s">
        <v>775</v>
      </c>
      <c r="I714" s="6">
        <v>492</v>
      </c>
      <c r="K714" s="19" t="str">
        <f t="shared" si="120"/>
        <v>N</v>
      </c>
      <c r="L714" s="20" t="str">
        <f t="shared" si="121"/>
        <v/>
      </c>
      <c r="M714" s="21" t="str">
        <f t="shared" si="118"/>
        <v/>
      </c>
      <c r="N714" s="22" t="str">
        <f t="shared" si="122"/>
        <v>N/A</v>
      </c>
      <c r="O714" s="23" t="str">
        <f t="shared" si="123"/>
        <v/>
      </c>
      <c r="P714" s="23" t="str">
        <f t="shared" si="124"/>
        <v/>
      </c>
      <c r="Q714" s="27"/>
      <c r="R714" s="24" t="str">
        <f>IF($K714="N","",IF($K714="Y",VLOOKUP($A714,'Run1-4'!$A:$J,3,FALSE)))</f>
        <v/>
      </c>
      <c r="S714" s="25" t="str">
        <f t="shared" si="125"/>
        <v/>
      </c>
      <c r="U714" s="24" t="str">
        <f>IF($K714="N","",IF($K714="Y",VLOOKUP($A714,'Run1-5'!$A:$J,3,FALSE)))</f>
        <v/>
      </c>
      <c r="V714" s="25" t="str">
        <f t="shared" si="126"/>
        <v/>
      </c>
      <c r="X714" s="25" t="str">
        <f t="shared" si="119"/>
        <v>N/A</v>
      </c>
    </row>
    <row r="715" spans="1:24" ht="15" customHeight="1" x14ac:dyDescent="0.3">
      <c r="A715" s="12" t="str">
        <f t="shared" si="117"/>
        <v>10-43617400-G</v>
      </c>
      <c r="B715" s="11" t="s">
        <v>484</v>
      </c>
      <c r="C715" s="6">
        <v>1.0200000000000001E-2</v>
      </c>
      <c r="D715" s="6"/>
      <c r="E715" s="6">
        <v>10</v>
      </c>
      <c r="F715" s="6">
        <v>43617400</v>
      </c>
      <c r="G715" s="6" t="s">
        <v>1082</v>
      </c>
      <c r="H715" s="6" t="s">
        <v>187</v>
      </c>
      <c r="I715" s="6">
        <v>492</v>
      </c>
      <c r="K715" s="19" t="str">
        <f t="shared" si="120"/>
        <v>N</v>
      </c>
      <c r="L715" s="20" t="str">
        <f t="shared" si="121"/>
        <v/>
      </c>
      <c r="M715" s="21" t="str">
        <f t="shared" si="118"/>
        <v/>
      </c>
      <c r="N715" s="22" t="str">
        <f t="shared" si="122"/>
        <v>N/A</v>
      </c>
      <c r="O715" s="23" t="str">
        <f t="shared" si="123"/>
        <v/>
      </c>
      <c r="P715" s="23" t="str">
        <f t="shared" si="124"/>
        <v/>
      </c>
      <c r="Q715" s="27"/>
      <c r="R715" s="24" t="str">
        <f>IF($K715="N","",IF($K715="Y",VLOOKUP($A715,'Run1-4'!$A:$J,3,FALSE)))</f>
        <v/>
      </c>
      <c r="S715" s="25" t="str">
        <f t="shared" si="125"/>
        <v/>
      </c>
      <c r="U715" s="24" t="str">
        <f>IF($K715="N","",IF($K715="Y",VLOOKUP($A715,'Run1-5'!$A:$J,3,FALSE)))</f>
        <v/>
      </c>
      <c r="V715" s="25" t="str">
        <f t="shared" si="126"/>
        <v/>
      </c>
      <c r="X715" s="25" t="str">
        <f t="shared" si="119"/>
        <v>N/A</v>
      </c>
    </row>
    <row r="716" spans="1:24" ht="15" customHeight="1" x14ac:dyDescent="0.3">
      <c r="A716" s="12" t="str">
        <f t="shared" si="117"/>
        <v>10-43617403-T</v>
      </c>
      <c r="B716" s="11" t="s">
        <v>1291</v>
      </c>
      <c r="C716" s="6">
        <v>1.01E-2</v>
      </c>
      <c r="D716" s="6"/>
      <c r="E716" s="6">
        <v>10</v>
      </c>
      <c r="F716" s="6">
        <v>43617403</v>
      </c>
      <c r="G716" s="6" t="s">
        <v>125</v>
      </c>
      <c r="H716" s="6" t="s">
        <v>1177</v>
      </c>
      <c r="I716" s="6">
        <v>494</v>
      </c>
      <c r="K716" s="19" t="str">
        <f t="shared" si="120"/>
        <v>N</v>
      </c>
      <c r="L716" s="20" t="str">
        <f t="shared" si="121"/>
        <v/>
      </c>
      <c r="M716" s="21" t="str">
        <f t="shared" si="118"/>
        <v/>
      </c>
      <c r="N716" s="22" t="str">
        <f t="shared" si="122"/>
        <v>N/A</v>
      </c>
      <c r="O716" s="23" t="str">
        <f t="shared" si="123"/>
        <v/>
      </c>
      <c r="P716" s="23" t="str">
        <f t="shared" si="124"/>
        <v/>
      </c>
      <c r="Q716" s="27"/>
      <c r="R716" s="24" t="str">
        <f>IF($K716="N","",IF($K716="Y",VLOOKUP($A716,'Run1-4'!$A:$J,3,FALSE)))</f>
        <v/>
      </c>
      <c r="S716" s="25" t="str">
        <f t="shared" si="125"/>
        <v/>
      </c>
      <c r="U716" s="24" t="str">
        <f>IF($K716="N","",IF($K716="Y",VLOOKUP($A716,'Run1-5'!$A:$J,3,FALSE)))</f>
        <v/>
      </c>
      <c r="V716" s="25" t="str">
        <f t="shared" si="126"/>
        <v/>
      </c>
      <c r="X716" s="25" t="str">
        <f t="shared" si="119"/>
        <v>N/A</v>
      </c>
    </row>
    <row r="717" spans="1:24" ht="15" customHeight="1" x14ac:dyDescent="0.3">
      <c r="A717" s="12" t="str">
        <f t="shared" si="117"/>
        <v>10-43617415-G</v>
      </c>
      <c r="B717" s="11" t="s">
        <v>117</v>
      </c>
      <c r="C717" s="6">
        <v>0.01</v>
      </c>
      <c r="D717" s="6"/>
      <c r="E717" s="6">
        <v>10</v>
      </c>
      <c r="F717" s="6">
        <v>43617415</v>
      </c>
      <c r="G717" s="6" t="s">
        <v>1082</v>
      </c>
      <c r="H717" s="6" t="s">
        <v>187</v>
      </c>
      <c r="I717" s="6">
        <v>499</v>
      </c>
      <c r="K717" s="19" t="str">
        <f t="shared" si="120"/>
        <v>N</v>
      </c>
      <c r="L717" s="20" t="str">
        <f t="shared" si="121"/>
        <v/>
      </c>
      <c r="M717" s="21" t="str">
        <f t="shared" si="118"/>
        <v/>
      </c>
      <c r="N717" s="22" t="str">
        <f t="shared" si="122"/>
        <v>N/A</v>
      </c>
      <c r="O717" s="23" t="str">
        <f t="shared" si="123"/>
        <v/>
      </c>
      <c r="P717" s="23" t="str">
        <f t="shared" si="124"/>
        <v/>
      </c>
      <c r="Q717" s="27"/>
      <c r="R717" s="24" t="str">
        <f>IF($K717="N","",IF($K717="Y",VLOOKUP($A717,'Run1-4'!$A:$J,3,FALSE)))</f>
        <v/>
      </c>
      <c r="S717" s="25" t="str">
        <f t="shared" si="125"/>
        <v/>
      </c>
      <c r="U717" s="24" t="str">
        <f>IF($K717="N","",IF($K717="Y",VLOOKUP($A717,'Run1-5'!$A:$J,3,FALSE)))</f>
        <v/>
      </c>
      <c r="V717" s="25" t="str">
        <f t="shared" si="126"/>
        <v/>
      </c>
      <c r="X717" s="25" t="str">
        <f t="shared" si="119"/>
        <v>N/A</v>
      </c>
    </row>
    <row r="718" spans="1:24" ht="15" customHeight="1" x14ac:dyDescent="0.3">
      <c r="A718" s="12" t="str">
        <f t="shared" si="117"/>
        <v>10-43617417-A</v>
      </c>
      <c r="B718" s="11" t="s">
        <v>882</v>
      </c>
      <c r="C718" s="6">
        <v>1.2E-2</v>
      </c>
      <c r="D718" s="6"/>
      <c r="E718" s="6">
        <v>10</v>
      </c>
      <c r="F718" s="6">
        <v>43617417</v>
      </c>
      <c r="G718" s="6" t="s">
        <v>187</v>
      </c>
      <c r="H718" s="6" t="s">
        <v>1082</v>
      </c>
      <c r="I718" s="6">
        <v>500</v>
      </c>
      <c r="K718" s="19" t="str">
        <f t="shared" si="120"/>
        <v>N</v>
      </c>
      <c r="L718" s="20" t="str">
        <f t="shared" si="121"/>
        <v/>
      </c>
      <c r="M718" s="21" t="str">
        <f t="shared" si="118"/>
        <v/>
      </c>
      <c r="N718" s="22" t="str">
        <f t="shared" si="122"/>
        <v>N/A</v>
      </c>
      <c r="O718" s="23" t="str">
        <f t="shared" si="123"/>
        <v/>
      </c>
      <c r="P718" s="23" t="str">
        <f t="shared" si="124"/>
        <v/>
      </c>
      <c r="Q718" s="27"/>
      <c r="R718" s="24" t="str">
        <f>IF($K718="N","",IF($K718="Y",VLOOKUP($A718,'Run1-4'!$A:$J,3,FALSE)))</f>
        <v/>
      </c>
      <c r="S718" s="25" t="str">
        <f t="shared" si="125"/>
        <v/>
      </c>
      <c r="U718" s="24" t="str">
        <f>IF($K718="N","",IF($K718="Y",VLOOKUP($A718,'Run1-5'!$A:$J,3,FALSE)))</f>
        <v/>
      </c>
      <c r="V718" s="25" t="str">
        <f t="shared" si="126"/>
        <v/>
      </c>
      <c r="X718" s="25" t="str">
        <f t="shared" si="119"/>
        <v>N/A</v>
      </c>
    </row>
    <row r="719" spans="1:24" ht="15" customHeight="1" x14ac:dyDescent="0.3">
      <c r="A719" s="12" t="str">
        <f t="shared" si="117"/>
        <v>10-89624210-G-C</v>
      </c>
      <c r="B719" s="11" t="s">
        <v>289</v>
      </c>
      <c r="C719" s="6">
        <v>2.1999999999999999E-2</v>
      </c>
      <c r="D719" s="6"/>
      <c r="E719" s="6">
        <v>10</v>
      </c>
      <c r="F719" s="6">
        <v>89624210</v>
      </c>
      <c r="G719" s="6" t="s">
        <v>187</v>
      </c>
      <c r="H719" s="6" t="s">
        <v>1035</v>
      </c>
      <c r="I719" s="6">
        <v>501</v>
      </c>
      <c r="K719" s="19" t="str">
        <f t="shared" si="120"/>
        <v>N</v>
      </c>
      <c r="L719" s="20" t="str">
        <f t="shared" si="121"/>
        <v/>
      </c>
      <c r="M719" s="21" t="str">
        <f t="shared" si="118"/>
        <v/>
      </c>
      <c r="N719" s="22" t="str">
        <f t="shared" si="122"/>
        <v>N/A</v>
      </c>
      <c r="O719" s="23" t="str">
        <f t="shared" si="123"/>
        <v/>
      </c>
      <c r="P719" s="23" t="str">
        <f t="shared" si="124"/>
        <v/>
      </c>
      <c r="Q719" s="27"/>
      <c r="R719" s="24" t="str">
        <f>IF($K719="N","",IF($K719="Y",VLOOKUP($A719,'Run1-4'!$A:$J,3,FALSE)))</f>
        <v/>
      </c>
      <c r="S719" s="25" t="str">
        <f t="shared" si="125"/>
        <v/>
      </c>
      <c r="U719" s="24" t="str">
        <f>IF($K719="N","",IF($K719="Y",VLOOKUP($A719,'Run1-5'!$A:$J,3,FALSE)))</f>
        <v/>
      </c>
      <c r="V719" s="25" t="str">
        <f t="shared" si="126"/>
        <v/>
      </c>
      <c r="X719" s="25" t="str">
        <f t="shared" si="119"/>
        <v>N/A</v>
      </c>
    </row>
    <row r="720" spans="1:24" ht="15" customHeight="1" x14ac:dyDescent="0.3">
      <c r="A720" s="12" t="str">
        <f t="shared" si="117"/>
        <v>10-89624211-C-C</v>
      </c>
      <c r="B720" s="11" t="s">
        <v>507</v>
      </c>
      <c r="C720" s="6">
        <v>0.38829999999999998</v>
      </c>
      <c r="D720" s="6"/>
      <c r="E720" s="6">
        <v>10</v>
      </c>
      <c r="F720" s="6">
        <v>89624211</v>
      </c>
      <c r="G720" s="6" t="s">
        <v>125</v>
      </c>
      <c r="H720" s="6" t="s">
        <v>834</v>
      </c>
      <c r="I720" s="6">
        <v>497</v>
      </c>
      <c r="K720" s="19" t="str">
        <f t="shared" si="120"/>
        <v>N</v>
      </c>
      <c r="L720" s="20" t="str">
        <f t="shared" si="121"/>
        <v/>
      </c>
      <c r="M720" s="21" t="str">
        <f t="shared" si="118"/>
        <v/>
      </c>
      <c r="N720" s="22" t="str">
        <f t="shared" si="122"/>
        <v>N/A</v>
      </c>
      <c r="O720" s="23" t="str">
        <f t="shared" si="123"/>
        <v/>
      </c>
      <c r="P720" s="23" t="str">
        <f t="shared" si="124"/>
        <v/>
      </c>
      <c r="Q720" s="27"/>
      <c r="R720" s="24" t="str">
        <f>IF($K720="N","",IF($K720="Y",VLOOKUP($A720,'Run1-4'!$A:$J,3,FALSE)))</f>
        <v/>
      </c>
      <c r="S720" s="25" t="str">
        <f t="shared" si="125"/>
        <v/>
      </c>
      <c r="U720" s="24" t="str">
        <f>IF($K720="N","",IF($K720="Y",VLOOKUP($A720,'Run1-5'!$A:$J,3,FALSE)))</f>
        <v/>
      </c>
      <c r="V720" s="25" t="str">
        <f t="shared" si="126"/>
        <v/>
      </c>
      <c r="X720" s="25" t="str">
        <f t="shared" si="119"/>
        <v>N/A</v>
      </c>
    </row>
    <row r="721" spans="1:24" ht="15" customHeight="1" x14ac:dyDescent="0.3">
      <c r="A721" s="12" t="str">
        <f t="shared" si="117"/>
        <v>10-89624211-T</v>
      </c>
      <c r="B721" s="11" t="s">
        <v>723</v>
      </c>
      <c r="C721" s="6">
        <v>1.01E-2</v>
      </c>
      <c r="D721" s="6"/>
      <c r="E721" s="6">
        <v>10</v>
      </c>
      <c r="F721" s="6">
        <v>89624211</v>
      </c>
      <c r="G721" s="6" t="s">
        <v>125</v>
      </c>
      <c r="H721" s="6" t="s">
        <v>1177</v>
      </c>
      <c r="I721" s="6">
        <v>497</v>
      </c>
      <c r="K721" s="19" t="str">
        <f t="shared" si="120"/>
        <v>N</v>
      </c>
      <c r="L721" s="20" t="str">
        <f t="shared" si="121"/>
        <v/>
      </c>
      <c r="M721" s="21" t="str">
        <f t="shared" si="118"/>
        <v/>
      </c>
      <c r="N721" s="22" t="str">
        <f t="shared" si="122"/>
        <v>N/A</v>
      </c>
      <c r="O721" s="23" t="str">
        <f t="shared" si="123"/>
        <v/>
      </c>
      <c r="P721" s="23" t="str">
        <f t="shared" si="124"/>
        <v/>
      </c>
      <c r="Q721" s="27"/>
      <c r="R721" s="24" t="str">
        <f>IF($K721="N","",IF($K721="Y",VLOOKUP($A721,'Run1-4'!$A:$J,3,FALSE)))</f>
        <v/>
      </c>
      <c r="S721" s="25" t="str">
        <f t="shared" si="125"/>
        <v/>
      </c>
      <c r="U721" s="24" t="str">
        <f>IF($K721="N","",IF($K721="Y",VLOOKUP($A721,'Run1-5'!$A:$J,3,FALSE)))</f>
        <v/>
      </c>
      <c r="V721" s="25" t="str">
        <f t="shared" si="126"/>
        <v/>
      </c>
      <c r="X721" s="25" t="str">
        <f t="shared" si="119"/>
        <v>N/A</v>
      </c>
    </row>
    <row r="722" spans="1:24" ht="15" customHeight="1" x14ac:dyDescent="0.3">
      <c r="A722" s="12" t="str">
        <f t="shared" si="117"/>
        <v>10-89624212-T</v>
      </c>
      <c r="B722" s="11" t="s">
        <v>947</v>
      </c>
      <c r="C722" s="6">
        <v>1.41E-2</v>
      </c>
      <c r="D722" s="6"/>
      <c r="E722" s="6">
        <v>10</v>
      </c>
      <c r="F722" s="6">
        <v>89624212</v>
      </c>
      <c r="G722" s="6" t="s">
        <v>125</v>
      </c>
      <c r="H722" s="6" t="s">
        <v>1177</v>
      </c>
      <c r="I722" s="6">
        <v>283</v>
      </c>
      <c r="K722" s="19" t="str">
        <f t="shared" si="120"/>
        <v>N</v>
      </c>
      <c r="L722" s="20" t="str">
        <f t="shared" si="121"/>
        <v/>
      </c>
      <c r="M722" s="21" t="str">
        <f t="shared" si="118"/>
        <v/>
      </c>
      <c r="N722" s="22" t="str">
        <f t="shared" si="122"/>
        <v>N/A</v>
      </c>
      <c r="O722" s="23" t="str">
        <f t="shared" si="123"/>
        <v/>
      </c>
      <c r="P722" s="23" t="str">
        <f t="shared" si="124"/>
        <v/>
      </c>
      <c r="Q722" s="27"/>
      <c r="R722" s="24" t="str">
        <f>IF($K722="N","",IF($K722="Y",VLOOKUP($A722,'Run1-4'!$A:$J,3,FALSE)))</f>
        <v/>
      </c>
      <c r="S722" s="25" t="str">
        <f t="shared" si="125"/>
        <v/>
      </c>
      <c r="U722" s="24" t="str">
        <f>IF($K722="N","",IF($K722="Y",VLOOKUP($A722,'Run1-5'!$A:$J,3,FALSE)))</f>
        <v/>
      </c>
      <c r="V722" s="25" t="str">
        <f t="shared" si="126"/>
        <v/>
      </c>
      <c r="X722" s="25" t="str">
        <f t="shared" si="119"/>
        <v>N/A</v>
      </c>
    </row>
    <row r="723" spans="1:24" ht="15" customHeight="1" x14ac:dyDescent="0.3">
      <c r="A723" s="12" t="str">
        <f t="shared" si="117"/>
        <v>10-89624214-T</v>
      </c>
      <c r="B723" s="11" t="s">
        <v>356</v>
      </c>
      <c r="C723" s="6">
        <v>1.14E-2</v>
      </c>
      <c r="D723" s="6"/>
      <c r="E723" s="6">
        <v>10</v>
      </c>
      <c r="F723" s="6">
        <v>89624214</v>
      </c>
      <c r="G723" s="6" t="s">
        <v>125</v>
      </c>
      <c r="H723" s="6" t="s">
        <v>1177</v>
      </c>
      <c r="I723" s="6">
        <v>525</v>
      </c>
      <c r="K723" s="19" t="str">
        <f t="shared" si="120"/>
        <v>N</v>
      </c>
      <c r="L723" s="20" t="str">
        <f t="shared" si="121"/>
        <v/>
      </c>
      <c r="M723" s="21" t="str">
        <f t="shared" si="118"/>
        <v/>
      </c>
      <c r="N723" s="22" t="str">
        <f t="shared" si="122"/>
        <v>N/A</v>
      </c>
      <c r="O723" s="23" t="str">
        <f t="shared" si="123"/>
        <v/>
      </c>
      <c r="P723" s="23" t="str">
        <f t="shared" si="124"/>
        <v/>
      </c>
      <c r="Q723" s="27"/>
      <c r="R723" s="24" t="str">
        <f>IF($K723="N","",IF($K723="Y",VLOOKUP($A723,'Run1-4'!$A:$J,3,FALSE)))</f>
        <v/>
      </c>
      <c r="S723" s="25" t="str">
        <f t="shared" si="125"/>
        <v/>
      </c>
      <c r="U723" s="24" t="str">
        <f>IF($K723="N","",IF($K723="Y",VLOOKUP($A723,'Run1-5'!$A:$J,3,FALSE)))</f>
        <v/>
      </c>
      <c r="V723" s="25" t="str">
        <f t="shared" si="126"/>
        <v/>
      </c>
      <c r="X723" s="25" t="str">
        <f t="shared" si="119"/>
        <v>N/A</v>
      </c>
    </row>
    <row r="724" spans="1:24" ht="15" customHeight="1" x14ac:dyDescent="0.3">
      <c r="A724" s="12" t="str">
        <f t="shared" si="117"/>
        <v>10-89624215-A-G</v>
      </c>
      <c r="B724" s="11" t="s">
        <v>571</v>
      </c>
      <c r="C724" s="6">
        <v>5.0999999999999997E-2</v>
      </c>
      <c r="D724" s="6"/>
      <c r="E724" s="6">
        <v>10</v>
      </c>
      <c r="F724" s="6">
        <v>89624215</v>
      </c>
      <c r="G724" s="6" t="s">
        <v>1082</v>
      </c>
      <c r="H724" s="6" t="s">
        <v>801</v>
      </c>
      <c r="I724" s="6">
        <v>510</v>
      </c>
      <c r="K724" s="19" t="str">
        <f t="shared" si="120"/>
        <v>Y</v>
      </c>
      <c r="L724" s="20">
        <f t="shared" si="121"/>
        <v>5.0999999999999997E-2</v>
      </c>
      <c r="M724" s="21" t="str">
        <f t="shared" si="118"/>
        <v>A</v>
      </c>
      <c r="N724" s="22">
        <f t="shared" si="122"/>
        <v>4.5499999999999999E-2</v>
      </c>
      <c r="O724" s="23">
        <f t="shared" si="123"/>
        <v>0.01</v>
      </c>
      <c r="P724" s="23">
        <f t="shared" si="124"/>
        <v>9.6500000000000002E-2</v>
      </c>
      <c r="Q724" s="27"/>
      <c r="R724" s="24">
        <f>IF($K724="N","",IF($K724="Y",VLOOKUP($A724,'Run1-4'!$A:$J,3,FALSE)))</f>
        <v>4.7500000000000001E-2</v>
      </c>
      <c r="S724" s="25" t="str">
        <f t="shared" si="125"/>
        <v>Y</v>
      </c>
      <c r="U724" s="24">
        <f>IF($K724="N","",IF($K724="Y",VLOOKUP($A724,'Run1-5'!$A:$J,3,FALSE)))</f>
        <v>4.99E-2</v>
      </c>
      <c r="V724" s="25" t="str">
        <f t="shared" si="126"/>
        <v>Y</v>
      </c>
      <c r="X724" s="25" t="str">
        <f t="shared" si="119"/>
        <v>Y</v>
      </c>
    </row>
    <row r="725" spans="1:24" ht="15" customHeight="1" x14ac:dyDescent="0.3">
      <c r="A725" s="12" t="str">
        <f t="shared" si="117"/>
        <v>10-89624215-C</v>
      </c>
      <c r="B725" s="11" t="s">
        <v>788</v>
      </c>
      <c r="C725" s="6">
        <v>1.9599999999999999E-2</v>
      </c>
      <c r="D725" s="6"/>
      <c r="E725" s="6">
        <v>10</v>
      </c>
      <c r="F725" s="6">
        <v>89624215</v>
      </c>
      <c r="G725" s="6" t="s">
        <v>1082</v>
      </c>
      <c r="H725" s="6" t="s">
        <v>125</v>
      </c>
      <c r="I725" s="6">
        <v>510</v>
      </c>
      <c r="K725" s="19" t="str">
        <f t="shared" si="120"/>
        <v>N</v>
      </c>
      <c r="L725" s="20" t="str">
        <f t="shared" si="121"/>
        <v/>
      </c>
      <c r="M725" s="21" t="str">
        <f t="shared" si="118"/>
        <v/>
      </c>
      <c r="N725" s="22" t="str">
        <f t="shared" si="122"/>
        <v>N/A</v>
      </c>
      <c r="O725" s="23" t="str">
        <f t="shared" si="123"/>
        <v/>
      </c>
      <c r="P725" s="23" t="str">
        <f t="shared" si="124"/>
        <v/>
      </c>
      <c r="Q725" s="27"/>
      <c r="R725" s="24" t="str">
        <f>IF($K725="N","",IF($K725="Y",VLOOKUP($A725,'Run1-4'!$A:$J,3,FALSE)))</f>
        <v/>
      </c>
      <c r="S725" s="25" t="str">
        <f t="shared" si="125"/>
        <v/>
      </c>
      <c r="U725" s="24" t="str">
        <f>IF($K725="N","",IF($K725="Y",VLOOKUP($A725,'Run1-5'!$A:$J,3,FALSE)))</f>
        <v/>
      </c>
      <c r="V725" s="25" t="str">
        <f t="shared" si="126"/>
        <v/>
      </c>
      <c r="X725" s="25" t="str">
        <f t="shared" si="119"/>
        <v>N/A</v>
      </c>
    </row>
    <row r="726" spans="1:24" ht="15" customHeight="1" x14ac:dyDescent="0.3">
      <c r="A726" s="12" t="str">
        <f t="shared" si="117"/>
        <v>10-89624216-G-G</v>
      </c>
      <c r="B726" s="11" t="s">
        <v>1020</v>
      </c>
      <c r="C726" s="6">
        <v>7.3099999999999998E-2</v>
      </c>
      <c r="D726" s="6"/>
      <c r="E726" s="6">
        <v>10</v>
      </c>
      <c r="F726" s="6">
        <v>89624216</v>
      </c>
      <c r="G726" s="6" t="s">
        <v>187</v>
      </c>
      <c r="H726" s="6" t="s">
        <v>1096</v>
      </c>
      <c r="I726" s="6">
        <v>438</v>
      </c>
      <c r="K726" s="19" t="str">
        <f t="shared" si="120"/>
        <v>Y</v>
      </c>
      <c r="L726" s="20">
        <f t="shared" si="121"/>
        <v>7.3099999999999998E-2</v>
      </c>
      <c r="M726" s="21" t="str">
        <f t="shared" si="118"/>
        <v>A</v>
      </c>
      <c r="N726" s="22">
        <f t="shared" si="122"/>
        <v>5.6550000000000003E-2</v>
      </c>
      <c r="O726" s="23">
        <f t="shared" si="123"/>
        <v>1.6549999999999995E-2</v>
      </c>
      <c r="P726" s="23">
        <f t="shared" si="124"/>
        <v>0.12964999999999999</v>
      </c>
      <c r="Q726" s="27"/>
      <c r="R726" s="24">
        <f>IF($K726="N","",IF($K726="Y",VLOOKUP($A726,'Run1-4'!$A:$J,3,FALSE)))</f>
        <v>8.3500000000000005E-2</v>
      </c>
      <c r="S726" s="25" t="str">
        <f t="shared" si="125"/>
        <v>Y</v>
      </c>
      <c r="U726" s="24">
        <f>IF($K726="N","",IF($K726="Y",VLOOKUP($A726,'Run1-5'!$A:$J,3,FALSE)))</f>
        <v>0.10680000000000001</v>
      </c>
      <c r="V726" s="25" t="str">
        <f t="shared" si="126"/>
        <v>Y</v>
      </c>
      <c r="X726" s="25" t="str">
        <f t="shared" si="119"/>
        <v>Y</v>
      </c>
    </row>
    <row r="727" spans="1:24" ht="15" customHeight="1" x14ac:dyDescent="0.3">
      <c r="A727" s="12" t="str">
        <f t="shared" si="117"/>
        <v>10-89624241-T</v>
      </c>
      <c r="B727" s="11" t="s">
        <v>419</v>
      </c>
      <c r="C727" s="6">
        <v>1.2E-2</v>
      </c>
      <c r="D727" s="6"/>
      <c r="E727" s="6">
        <v>10</v>
      </c>
      <c r="F727" s="6">
        <v>89624241</v>
      </c>
      <c r="G727" s="6" t="s">
        <v>125</v>
      </c>
      <c r="H727" s="6" t="s">
        <v>1177</v>
      </c>
      <c r="I727" s="6">
        <v>668</v>
      </c>
      <c r="K727" s="19" t="str">
        <f t="shared" si="120"/>
        <v>N</v>
      </c>
      <c r="L727" s="20" t="str">
        <f t="shared" si="121"/>
        <v/>
      </c>
      <c r="M727" s="21" t="str">
        <f t="shared" si="118"/>
        <v/>
      </c>
      <c r="N727" s="22" t="str">
        <f t="shared" si="122"/>
        <v>N/A</v>
      </c>
      <c r="O727" s="23" t="str">
        <f t="shared" si="123"/>
        <v/>
      </c>
      <c r="P727" s="23" t="str">
        <f t="shared" si="124"/>
        <v/>
      </c>
      <c r="Q727" s="27"/>
      <c r="R727" s="24" t="str">
        <f>IF($K727="N","",IF($K727="Y",VLOOKUP($A727,'Run1-4'!$A:$J,3,FALSE)))</f>
        <v/>
      </c>
      <c r="S727" s="25" t="str">
        <f t="shared" si="125"/>
        <v/>
      </c>
      <c r="U727" s="24" t="str">
        <f>IF($K727="N","",IF($K727="Y",VLOOKUP($A727,'Run1-5'!$A:$J,3,FALSE)))</f>
        <v/>
      </c>
      <c r="V727" s="25" t="str">
        <f t="shared" si="126"/>
        <v/>
      </c>
      <c r="X727" s="25" t="str">
        <f t="shared" si="119"/>
        <v>N/A</v>
      </c>
    </row>
    <row r="728" spans="1:24" ht="15" customHeight="1" x14ac:dyDescent="0.3">
      <c r="A728" s="12" t="str">
        <f t="shared" si="117"/>
        <v>10-89624262-C-A</v>
      </c>
      <c r="B728" s="11" t="s">
        <v>1192</v>
      </c>
      <c r="C728" s="6">
        <v>1.7100000000000001E-2</v>
      </c>
      <c r="D728" s="6"/>
      <c r="E728" s="6">
        <v>10</v>
      </c>
      <c r="F728" s="6">
        <v>89624262</v>
      </c>
      <c r="G728" s="6" t="s">
        <v>125</v>
      </c>
      <c r="H728" s="6" t="s">
        <v>403</v>
      </c>
      <c r="I728" s="6">
        <v>701</v>
      </c>
      <c r="K728" s="19" t="str">
        <f t="shared" si="120"/>
        <v>N</v>
      </c>
      <c r="L728" s="20" t="str">
        <f t="shared" si="121"/>
        <v/>
      </c>
      <c r="M728" s="21" t="str">
        <f t="shared" si="118"/>
        <v/>
      </c>
      <c r="N728" s="22" t="str">
        <f t="shared" si="122"/>
        <v>N/A</v>
      </c>
      <c r="O728" s="23" t="str">
        <f t="shared" si="123"/>
        <v/>
      </c>
      <c r="P728" s="23" t="str">
        <f t="shared" si="124"/>
        <v/>
      </c>
      <c r="Q728" s="27"/>
      <c r="R728" s="24" t="str">
        <f>IF($K728="N","",IF($K728="Y",VLOOKUP($A728,'Run1-4'!$A:$J,3,FALSE)))</f>
        <v/>
      </c>
      <c r="S728" s="25" t="str">
        <f t="shared" si="125"/>
        <v/>
      </c>
      <c r="U728" s="24" t="str">
        <f>IF($K728="N","",IF($K728="Y",VLOOKUP($A728,'Run1-5'!$A:$J,3,FALSE)))</f>
        <v/>
      </c>
      <c r="V728" s="25" t="str">
        <f t="shared" si="126"/>
        <v/>
      </c>
      <c r="X728" s="25" t="str">
        <f t="shared" si="119"/>
        <v>N/A</v>
      </c>
    </row>
    <row r="729" spans="1:24" ht="15" customHeight="1" x14ac:dyDescent="0.3">
      <c r="A729" s="12" t="str">
        <f t="shared" si="117"/>
        <v>10-89624284-A</v>
      </c>
      <c r="B729" s="11" t="s">
        <v>18</v>
      </c>
      <c r="C729" s="6">
        <v>1.26E-2</v>
      </c>
      <c r="D729" s="6"/>
      <c r="E729" s="6">
        <v>10</v>
      </c>
      <c r="F729" s="6">
        <v>89624284</v>
      </c>
      <c r="G729" s="6" t="s">
        <v>187</v>
      </c>
      <c r="H729" s="6" t="s">
        <v>1082</v>
      </c>
      <c r="I729" s="6">
        <v>716</v>
      </c>
      <c r="K729" s="19" t="str">
        <f t="shared" si="120"/>
        <v>N</v>
      </c>
      <c r="L729" s="20" t="str">
        <f t="shared" si="121"/>
        <v/>
      </c>
      <c r="M729" s="21" t="str">
        <f t="shared" si="118"/>
        <v/>
      </c>
      <c r="N729" s="22" t="str">
        <f t="shared" si="122"/>
        <v>N/A</v>
      </c>
      <c r="O729" s="23" t="str">
        <f t="shared" si="123"/>
        <v/>
      </c>
      <c r="P729" s="23" t="str">
        <f t="shared" si="124"/>
        <v/>
      </c>
      <c r="Q729" s="27"/>
      <c r="R729" s="24" t="str">
        <f>IF($K729="N","",IF($K729="Y",VLOOKUP($A729,'Run1-4'!$A:$J,3,FALSE)))</f>
        <v/>
      </c>
      <c r="S729" s="25" t="str">
        <f t="shared" si="125"/>
        <v/>
      </c>
      <c r="U729" s="24" t="str">
        <f>IF($K729="N","",IF($K729="Y",VLOOKUP($A729,'Run1-5'!$A:$J,3,FALSE)))</f>
        <v/>
      </c>
      <c r="V729" s="25" t="str">
        <f t="shared" si="126"/>
        <v/>
      </c>
      <c r="X729" s="25" t="str">
        <f t="shared" si="119"/>
        <v>N/A</v>
      </c>
    </row>
    <row r="730" spans="1:24" ht="15" customHeight="1" x14ac:dyDescent="0.3">
      <c r="A730" s="12" t="str">
        <f t="shared" si="117"/>
        <v>10-89685261-G</v>
      </c>
      <c r="B730" s="11" t="s">
        <v>812</v>
      </c>
      <c r="C730" s="6">
        <v>2.46E-2</v>
      </c>
      <c r="D730" s="6"/>
      <c r="E730" s="6">
        <v>10</v>
      </c>
      <c r="F730" s="6">
        <v>89685261</v>
      </c>
      <c r="G730" s="6" t="s">
        <v>1177</v>
      </c>
      <c r="H730" s="6" t="s">
        <v>187</v>
      </c>
      <c r="I730" s="6">
        <v>122</v>
      </c>
      <c r="K730" s="19" t="str">
        <f t="shared" si="120"/>
        <v>N</v>
      </c>
      <c r="L730" s="20" t="str">
        <f t="shared" si="121"/>
        <v/>
      </c>
      <c r="M730" s="21" t="str">
        <f t="shared" si="118"/>
        <v/>
      </c>
      <c r="N730" s="22" t="str">
        <f t="shared" si="122"/>
        <v>N/A</v>
      </c>
      <c r="O730" s="23" t="str">
        <f t="shared" si="123"/>
        <v/>
      </c>
      <c r="P730" s="23" t="str">
        <f t="shared" si="124"/>
        <v/>
      </c>
      <c r="Q730" s="27"/>
      <c r="R730" s="24" t="str">
        <f>IF($K730="N","",IF($K730="Y",VLOOKUP($A730,'Run1-4'!$A:$J,3,FALSE)))</f>
        <v/>
      </c>
      <c r="S730" s="25" t="str">
        <f t="shared" si="125"/>
        <v/>
      </c>
      <c r="U730" s="24" t="str">
        <f>IF($K730="N","",IF($K730="Y",VLOOKUP($A730,'Run1-5'!$A:$J,3,FALSE)))</f>
        <v/>
      </c>
      <c r="V730" s="25" t="str">
        <f t="shared" si="126"/>
        <v/>
      </c>
      <c r="X730" s="25" t="str">
        <f t="shared" si="119"/>
        <v>N/A</v>
      </c>
    </row>
    <row r="731" spans="1:24" ht="15" customHeight="1" x14ac:dyDescent="0.3">
      <c r="A731" s="12" t="str">
        <f t="shared" si="117"/>
        <v>10-89685266-T+T</v>
      </c>
      <c r="B731" s="11" t="s">
        <v>1038</v>
      </c>
      <c r="C731" s="6">
        <v>2.4E-2</v>
      </c>
      <c r="D731" s="6"/>
      <c r="E731" s="6">
        <v>10</v>
      </c>
      <c r="F731" s="6">
        <v>89685266</v>
      </c>
      <c r="G731" s="6" t="s">
        <v>1177</v>
      </c>
      <c r="H731" s="6" t="s">
        <v>997</v>
      </c>
      <c r="I731" s="6">
        <v>125</v>
      </c>
      <c r="K731" s="19" t="str">
        <f t="shared" si="120"/>
        <v>N</v>
      </c>
      <c r="L731" s="20" t="str">
        <f t="shared" si="121"/>
        <v/>
      </c>
      <c r="M731" s="21" t="str">
        <f t="shared" si="118"/>
        <v/>
      </c>
      <c r="N731" s="22" t="str">
        <f t="shared" si="122"/>
        <v>N/A</v>
      </c>
      <c r="O731" s="23" t="str">
        <f t="shared" si="123"/>
        <v/>
      </c>
      <c r="P731" s="23" t="str">
        <f t="shared" si="124"/>
        <v/>
      </c>
      <c r="Q731" s="27"/>
      <c r="R731" s="24" t="str">
        <f>IF($K731="N","",IF($K731="Y",VLOOKUP($A731,'Run1-4'!$A:$J,3,FALSE)))</f>
        <v/>
      </c>
      <c r="S731" s="25" t="str">
        <f t="shared" si="125"/>
        <v/>
      </c>
      <c r="U731" s="24" t="str">
        <f>IF($K731="N","",IF($K731="Y",VLOOKUP($A731,'Run1-5'!$A:$J,3,FALSE)))</f>
        <v/>
      </c>
      <c r="V731" s="25" t="str">
        <f t="shared" si="126"/>
        <v/>
      </c>
      <c r="X731" s="25" t="str">
        <f t="shared" si="119"/>
        <v>N/A</v>
      </c>
    </row>
    <row r="732" spans="1:24" ht="15" customHeight="1" x14ac:dyDescent="0.3">
      <c r="A732" s="12" t="str">
        <f t="shared" si="117"/>
        <v>10-89685268-A+A</v>
      </c>
      <c r="B732" s="11" t="s">
        <v>1252</v>
      </c>
      <c r="C732" s="6">
        <v>1.35E-2</v>
      </c>
      <c r="D732" s="6"/>
      <c r="E732" s="6">
        <v>10</v>
      </c>
      <c r="F732" s="6">
        <v>89685268</v>
      </c>
      <c r="G732" s="6" t="s">
        <v>1082</v>
      </c>
      <c r="H732" s="6" t="s">
        <v>1092</v>
      </c>
      <c r="I732" s="6">
        <v>148</v>
      </c>
      <c r="K732" s="19" t="str">
        <f t="shared" si="120"/>
        <v>N</v>
      </c>
      <c r="L732" s="20" t="str">
        <f t="shared" si="121"/>
        <v/>
      </c>
      <c r="M732" s="21" t="str">
        <f t="shared" si="118"/>
        <v/>
      </c>
      <c r="N732" s="22" t="str">
        <f t="shared" si="122"/>
        <v>N/A</v>
      </c>
      <c r="O732" s="23" t="str">
        <f t="shared" si="123"/>
        <v/>
      </c>
      <c r="P732" s="23" t="str">
        <f t="shared" si="124"/>
        <v/>
      </c>
      <c r="Q732" s="27"/>
      <c r="R732" s="24" t="str">
        <f>IF($K732="N","",IF($K732="Y",VLOOKUP($A732,'Run1-4'!$A:$J,3,FALSE)))</f>
        <v/>
      </c>
      <c r="S732" s="25" t="str">
        <f t="shared" si="125"/>
        <v/>
      </c>
      <c r="U732" s="24" t="str">
        <f>IF($K732="N","",IF($K732="Y",VLOOKUP($A732,'Run1-5'!$A:$J,3,FALSE)))</f>
        <v/>
      </c>
      <c r="V732" s="25" t="str">
        <f t="shared" si="126"/>
        <v/>
      </c>
      <c r="X732" s="25" t="str">
        <f t="shared" si="119"/>
        <v>N/A</v>
      </c>
    </row>
    <row r="733" spans="1:24" ht="15" customHeight="1" x14ac:dyDescent="0.3">
      <c r="A733" s="12" t="str">
        <f t="shared" si="117"/>
        <v>10-89685270-G-T</v>
      </c>
      <c r="B733" s="11" t="s">
        <v>80</v>
      </c>
      <c r="C733" s="6">
        <v>3.3799999999999997E-2</v>
      </c>
      <c r="D733" s="6"/>
      <c r="E733" s="6">
        <v>10</v>
      </c>
      <c r="F733" s="6">
        <v>89685270</v>
      </c>
      <c r="G733" s="6" t="s">
        <v>187</v>
      </c>
      <c r="H733" s="6" t="s">
        <v>680</v>
      </c>
      <c r="I733" s="6">
        <v>148</v>
      </c>
      <c r="K733" s="19" t="str">
        <f t="shared" si="120"/>
        <v>N</v>
      </c>
      <c r="L733" s="20" t="str">
        <f t="shared" si="121"/>
        <v/>
      </c>
      <c r="M733" s="21" t="str">
        <f t="shared" si="118"/>
        <v/>
      </c>
      <c r="N733" s="22" t="str">
        <f t="shared" si="122"/>
        <v>N/A</v>
      </c>
      <c r="O733" s="23" t="str">
        <f t="shared" si="123"/>
        <v/>
      </c>
      <c r="P733" s="23" t="str">
        <f t="shared" si="124"/>
        <v/>
      </c>
      <c r="Q733" s="27"/>
      <c r="R733" s="24" t="str">
        <f>IF($K733="N","",IF($K733="Y",VLOOKUP($A733,'Run1-4'!$A:$J,3,FALSE)))</f>
        <v/>
      </c>
      <c r="S733" s="25" t="str">
        <f t="shared" si="125"/>
        <v/>
      </c>
      <c r="U733" s="24" t="str">
        <f>IF($K733="N","",IF($K733="Y",VLOOKUP($A733,'Run1-5'!$A:$J,3,FALSE)))</f>
        <v/>
      </c>
      <c r="V733" s="25" t="str">
        <f t="shared" si="126"/>
        <v/>
      </c>
      <c r="X733" s="25" t="str">
        <f t="shared" si="119"/>
        <v>N/A</v>
      </c>
    </row>
    <row r="734" spans="1:24" ht="15" customHeight="1" x14ac:dyDescent="0.3">
      <c r="A734" s="12" t="str">
        <f t="shared" si="117"/>
        <v>10-89685279-C</v>
      </c>
      <c r="B734" s="11" t="s">
        <v>875</v>
      </c>
      <c r="C734" s="6">
        <v>1.32E-2</v>
      </c>
      <c r="D734" s="6"/>
      <c r="E734" s="6">
        <v>10</v>
      </c>
      <c r="F734" s="6">
        <v>89685279</v>
      </c>
      <c r="G734" s="6" t="s">
        <v>1177</v>
      </c>
      <c r="H734" s="6" t="s">
        <v>125</v>
      </c>
      <c r="I734" s="6">
        <v>152</v>
      </c>
      <c r="K734" s="19" t="str">
        <f t="shared" si="120"/>
        <v>N</v>
      </c>
      <c r="L734" s="20" t="str">
        <f t="shared" si="121"/>
        <v/>
      </c>
      <c r="M734" s="21" t="str">
        <f t="shared" si="118"/>
        <v/>
      </c>
      <c r="N734" s="22" t="str">
        <f t="shared" si="122"/>
        <v>N/A</v>
      </c>
      <c r="O734" s="23" t="str">
        <f t="shared" si="123"/>
        <v/>
      </c>
      <c r="P734" s="23" t="str">
        <f t="shared" si="124"/>
        <v/>
      </c>
      <c r="Q734" s="27"/>
      <c r="R734" s="24" t="str">
        <f>IF($K734="N","",IF($K734="Y",VLOOKUP($A734,'Run1-4'!$A:$J,3,FALSE)))</f>
        <v/>
      </c>
      <c r="S734" s="25" t="str">
        <f t="shared" si="125"/>
        <v/>
      </c>
      <c r="U734" s="24" t="str">
        <f>IF($K734="N","",IF($K734="Y",VLOOKUP($A734,'Run1-5'!$A:$J,3,FALSE)))</f>
        <v/>
      </c>
      <c r="V734" s="25" t="str">
        <f t="shared" si="126"/>
        <v/>
      </c>
      <c r="X734" s="25" t="str">
        <f t="shared" si="119"/>
        <v>N/A</v>
      </c>
    </row>
    <row r="735" spans="1:24" ht="15" customHeight="1" x14ac:dyDescent="0.3">
      <c r="A735" s="12" t="str">
        <f t="shared" si="117"/>
        <v>10-89685281-C+A</v>
      </c>
      <c r="B735" s="11" t="s">
        <v>1100</v>
      </c>
      <c r="C735" s="6">
        <v>1.2699999999999999E-2</v>
      </c>
      <c r="D735" s="6"/>
      <c r="E735" s="6">
        <v>10</v>
      </c>
      <c r="F735" s="6">
        <v>89685281</v>
      </c>
      <c r="G735" s="6" t="s">
        <v>125</v>
      </c>
      <c r="H735" s="6" t="s">
        <v>1189</v>
      </c>
      <c r="I735" s="6">
        <v>158</v>
      </c>
      <c r="K735" s="19" t="str">
        <f t="shared" si="120"/>
        <v>N</v>
      </c>
      <c r="L735" s="20" t="str">
        <f t="shared" si="121"/>
        <v/>
      </c>
      <c r="M735" s="21" t="str">
        <f t="shared" si="118"/>
        <v/>
      </c>
      <c r="N735" s="22" t="str">
        <f t="shared" si="122"/>
        <v>N/A</v>
      </c>
      <c r="O735" s="23" t="str">
        <f t="shared" si="123"/>
        <v/>
      </c>
      <c r="P735" s="23" t="str">
        <f t="shared" si="124"/>
        <v/>
      </c>
      <c r="Q735" s="27"/>
      <c r="R735" s="24" t="str">
        <f>IF($K735="N","",IF($K735="Y",VLOOKUP($A735,'Run1-4'!$A:$J,3,FALSE)))</f>
        <v/>
      </c>
      <c r="S735" s="25" t="str">
        <f t="shared" si="125"/>
        <v/>
      </c>
      <c r="U735" s="24" t="str">
        <f>IF($K735="N","",IF($K735="Y",VLOOKUP($A735,'Run1-5'!$A:$J,3,FALSE)))</f>
        <v/>
      </c>
      <c r="V735" s="25" t="str">
        <f t="shared" si="126"/>
        <v/>
      </c>
      <c r="X735" s="25" t="str">
        <f t="shared" si="119"/>
        <v>N/A</v>
      </c>
    </row>
    <row r="736" spans="1:24" ht="15" customHeight="1" x14ac:dyDescent="0.3">
      <c r="A736" s="12" t="str">
        <f t="shared" si="117"/>
        <v>10-89685288-T+A</v>
      </c>
      <c r="B736" s="11" t="s">
        <v>1314</v>
      </c>
      <c r="C736" s="6">
        <v>3.1600000000000003E-2</v>
      </c>
      <c r="D736" s="6"/>
      <c r="E736" s="6">
        <v>10</v>
      </c>
      <c r="F736" s="6">
        <v>89685288</v>
      </c>
      <c r="G736" s="6" t="s">
        <v>1177</v>
      </c>
      <c r="H736" s="6" t="s">
        <v>897</v>
      </c>
      <c r="I736" s="6">
        <v>158</v>
      </c>
      <c r="K736" s="19" t="str">
        <f t="shared" si="120"/>
        <v>N</v>
      </c>
      <c r="L736" s="20" t="str">
        <f t="shared" si="121"/>
        <v/>
      </c>
      <c r="M736" s="21" t="str">
        <f t="shared" si="118"/>
        <v/>
      </c>
      <c r="N736" s="22" t="str">
        <f t="shared" si="122"/>
        <v>N/A</v>
      </c>
      <c r="O736" s="23" t="str">
        <f t="shared" si="123"/>
        <v/>
      </c>
      <c r="P736" s="23" t="str">
        <f t="shared" si="124"/>
        <v/>
      </c>
      <c r="Q736" s="27"/>
      <c r="R736" s="24" t="str">
        <f>IF($K736="N","",IF($K736="Y",VLOOKUP($A736,'Run1-4'!$A:$J,3,FALSE)))</f>
        <v/>
      </c>
      <c r="S736" s="25" t="str">
        <f t="shared" si="125"/>
        <v/>
      </c>
      <c r="U736" s="24" t="str">
        <f>IF($K736="N","",IF($K736="Y",VLOOKUP($A736,'Run1-5'!$A:$J,3,FALSE)))</f>
        <v/>
      </c>
      <c r="V736" s="25" t="str">
        <f t="shared" si="126"/>
        <v/>
      </c>
      <c r="X736" s="25" t="str">
        <f t="shared" si="119"/>
        <v>N/A</v>
      </c>
    </row>
    <row r="737" spans="1:24" ht="15" customHeight="1" x14ac:dyDescent="0.3">
      <c r="A737" s="12" t="str">
        <f t="shared" si="117"/>
        <v>10-89685290-G</v>
      </c>
      <c r="B737" s="11" t="s">
        <v>142</v>
      </c>
      <c r="C737" s="6">
        <v>1.26E-2</v>
      </c>
      <c r="D737" s="6"/>
      <c r="E737" s="6">
        <v>10</v>
      </c>
      <c r="F737" s="6">
        <v>89685290</v>
      </c>
      <c r="G737" s="6" t="s">
        <v>1082</v>
      </c>
      <c r="H737" s="6" t="s">
        <v>187</v>
      </c>
      <c r="I737" s="6">
        <v>159</v>
      </c>
      <c r="K737" s="19" t="str">
        <f t="shared" si="120"/>
        <v>N</v>
      </c>
      <c r="L737" s="20" t="str">
        <f t="shared" si="121"/>
        <v/>
      </c>
      <c r="M737" s="21" t="str">
        <f t="shared" si="118"/>
        <v/>
      </c>
      <c r="N737" s="22" t="str">
        <f t="shared" si="122"/>
        <v>N/A</v>
      </c>
      <c r="O737" s="23" t="str">
        <f t="shared" si="123"/>
        <v/>
      </c>
      <c r="P737" s="23" t="str">
        <f t="shared" si="124"/>
        <v/>
      </c>
      <c r="Q737" s="27"/>
      <c r="R737" s="24" t="str">
        <f>IF($K737="N","",IF($K737="Y",VLOOKUP($A737,'Run1-4'!$A:$J,3,FALSE)))</f>
        <v/>
      </c>
      <c r="S737" s="25" t="str">
        <f t="shared" si="125"/>
        <v/>
      </c>
      <c r="U737" s="24" t="str">
        <f>IF($K737="N","",IF($K737="Y",VLOOKUP($A737,'Run1-5'!$A:$J,3,FALSE)))</f>
        <v/>
      </c>
      <c r="V737" s="25" t="str">
        <f t="shared" si="126"/>
        <v/>
      </c>
      <c r="X737" s="25" t="str">
        <f t="shared" si="119"/>
        <v>N/A</v>
      </c>
    </row>
    <row r="738" spans="1:24" ht="15" customHeight="1" x14ac:dyDescent="0.3">
      <c r="A738" s="12" t="str">
        <f t="shared" si="117"/>
        <v>10-89685294-T</v>
      </c>
      <c r="B738" s="11" t="s">
        <v>102</v>
      </c>
      <c r="C738" s="6">
        <v>1.2699999999999999E-2</v>
      </c>
      <c r="D738" s="6"/>
      <c r="E738" s="6">
        <v>10</v>
      </c>
      <c r="F738" s="6">
        <v>89685294</v>
      </c>
      <c r="G738" s="6" t="s">
        <v>125</v>
      </c>
      <c r="H738" s="6" t="s">
        <v>1177</v>
      </c>
      <c r="I738" s="6">
        <v>158</v>
      </c>
      <c r="K738" s="19" t="str">
        <f t="shared" si="120"/>
        <v>N</v>
      </c>
      <c r="L738" s="20" t="str">
        <f t="shared" si="121"/>
        <v/>
      </c>
      <c r="M738" s="21" t="str">
        <f t="shared" si="118"/>
        <v/>
      </c>
      <c r="N738" s="22" t="str">
        <f t="shared" si="122"/>
        <v>N/A</v>
      </c>
      <c r="O738" s="23" t="str">
        <f t="shared" si="123"/>
        <v/>
      </c>
      <c r="P738" s="23" t="str">
        <f t="shared" si="124"/>
        <v/>
      </c>
      <c r="Q738" s="27"/>
      <c r="R738" s="24" t="str">
        <f>IF($K738="N","",IF($K738="Y",VLOOKUP($A738,'Run1-4'!$A:$J,3,FALSE)))</f>
        <v/>
      </c>
      <c r="S738" s="25" t="str">
        <f t="shared" si="125"/>
        <v/>
      </c>
      <c r="U738" s="24" t="str">
        <f>IF($K738="N","",IF($K738="Y",VLOOKUP($A738,'Run1-5'!$A:$J,3,FALSE)))</f>
        <v/>
      </c>
      <c r="V738" s="25" t="str">
        <f t="shared" si="126"/>
        <v/>
      </c>
      <c r="X738" s="25" t="str">
        <f t="shared" si="119"/>
        <v>N/A</v>
      </c>
    </row>
    <row r="739" spans="1:24" ht="15" customHeight="1" x14ac:dyDescent="0.3">
      <c r="A739" s="12" t="str">
        <f t="shared" si="117"/>
        <v>10-89685328-C-T</v>
      </c>
      <c r="B739" s="11" t="s">
        <v>318</v>
      </c>
      <c r="C739" s="6">
        <v>1.1599999999999999E-2</v>
      </c>
      <c r="D739" s="6"/>
      <c r="E739" s="6">
        <v>10</v>
      </c>
      <c r="F739" s="6">
        <v>89685328</v>
      </c>
      <c r="G739" s="6" t="s">
        <v>125</v>
      </c>
      <c r="H739" s="6" t="s">
        <v>493</v>
      </c>
      <c r="I739" s="6">
        <v>172</v>
      </c>
      <c r="K739" s="19" t="str">
        <f t="shared" si="120"/>
        <v>N</v>
      </c>
      <c r="L739" s="20" t="str">
        <f t="shared" si="121"/>
        <v/>
      </c>
      <c r="M739" s="21" t="str">
        <f t="shared" si="118"/>
        <v/>
      </c>
      <c r="N739" s="22" t="str">
        <f t="shared" si="122"/>
        <v>N/A</v>
      </c>
      <c r="O739" s="23" t="str">
        <f t="shared" si="123"/>
        <v/>
      </c>
      <c r="P739" s="23" t="str">
        <f t="shared" si="124"/>
        <v/>
      </c>
      <c r="Q739" s="27"/>
      <c r="R739" s="24" t="str">
        <f>IF($K739="N","",IF($K739="Y",VLOOKUP($A739,'Run1-4'!$A:$J,3,FALSE)))</f>
        <v/>
      </c>
      <c r="S739" s="25" t="str">
        <f t="shared" si="125"/>
        <v/>
      </c>
      <c r="U739" s="24" t="str">
        <f>IF($K739="N","",IF($K739="Y",VLOOKUP($A739,'Run1-5'!$A:$J,3,FALSE)))</f>
        <v/>
      </c>
      <c r="V739" s="25" t="str">
        <f t="shared" si="126"/>
        <v/>
      </c>
      <c r="X739" s="25" t="str">
        <f t="shared" si="119"/>
        <v>N/A</v>
      </c>
    </row>
    <row r="740" spans="1:24" ht="15" customHeight="1" x14ac:dyDescent="0.3">
      <c r="A740" s="12" t="str">
        <f t="shared" si="117"/>
        <v>10-89685328-C+T</v>
      </c>
      <c r="B740" s="11" t="s">
        <v>533</v>
      </c>
      <c r="C740" s="6">
        <v>1.1599999999999999E-2</v>
      </c>
      <c r="D740" s="6"/>
      <c r="E740" s="6">
        <v>10</v>
      </c>
      <c r="F740" s="6">
        <v>89685328</v>
      </c>
      <c r="G740" s="6" t="s">
        <v>125</v>
      </c>
      <c r="H740" s="6" t="s">
        <v>1283</v>
      </c>
      <c r="I740" s="6">
        <v>172</v>
      </c>
      <c r="K740" s="19" t="str">
        <f t="shared" si="120"/>
        <v>N</v>
      </c>
      <c r="L740" s="20" t="str">
        <f t="shared" si="121"/>
        <v/>
      </c>
      <c r="M740" s="21" t="str">
        <f t="shared" si="118"/>
        <v/>
      </c>
      <c r="N740" s="22" t="str">
        <f t="shared" si="122"/>
        <v>N/A</v>
      </c>
      <c r="O740" s="23" t="str">
        <f t="shared" si="123"/>
        <v/>
      </c>
      <c r="P740" s="23" t="str">
        <f t="shared" si="124"/>
        <v/>
      </c>
      <c r="Q740" s="27"/>
      <c r="R740" s="24" t="str">
        <f>IF($K740="N","",IF($K740="Y",VLOOKUP($A740,'Run1-4'!$A:$J,3,FALSE)))</f>
        <v/>
      </c>
      <c r="S740" s="25" t="str">
        <f t="shared" si="125"/>
        <v/>
      </c>
      <c r="U740" s="24" t="str">
        <f>IF($K740="N","",IF($K740="Y",VLOOKUP($A740,'Run1-5'!$A:$J,3,FALSE)))</f>
        <v/>
      </c>
      <c r="V740" s="25" t="str">
        <f t="shared" si="126"/>
        <v/>
      </c>
      <c r="X740" s="25" t="str">
        <f t="shared" si="119"/>
        <v>N/A</v>
      </c>
    </row>
    <row r="741" spans="1:24" ht="15" customHeight="1" x14ac:dyDescent="0.3">
      <c r="A741" s="12" t="str">
        <f t="shared" si="117"/>
        <v>10-89685350-C</v>
      </c>
      <c r="B741" s="11" t="s">
        <v>1338</v>
      </c>
      <c r="C741" s="6">
        <v>1.14E-2</v>
      </c>
      <c r="D741" s="6"/>
      <c r="E741" s="6">
        <v>10</v>
      </c>
      <c r="F741" s="6">
        <v>89685350</v>
      </c>
      <c r="G741" s="6" t="s">
        <v>1177</v>
      </c>
      <c r="H741" s="6" t="s">
        <v>125</v>
      </c>
      <c r="I741" s="6">
        <v>176</v>
      </c>
      <c r="K741" s="19" t="str">
        <f t="shared" si="120"/>
        <v>N</v>
      </c>
      <c r="L741" s="20" t="str">
        <f t="shared" si="121"/>
        <v/>
      </c>
      <c r="M741" s="21" t="str">
        <f t="shared" si="118"/>
        <v/>
      </c>
      <c r="N741" s="22" t="str">
        <f t="shared" si="122"/>
        <v>N/A</v>
      </c>
      <c r="O741" s="23" t="str">
        <f t="shared" si="123"/>
        <v/>
      </c>
      <c r="P741" s="23" t="str">
        <f t="shared" si="124"/>
        <v/>
      </c>
      <c r="Q741" s="27"/>
      <c r="R741" s="24" t="str">
        <f>IF($K741="N","",IF($K741="Y",VLOOKUP($A741,'Run1-4'!$A:$J,3,FALSE)))</f>
        <v/>
      </c>
      <c r="S741" s="25" t="str">
        <f t="shared" si="125"/>
        <v/>
      </c>
      <c r="U741" s="24" t="str">
        <f>IF($K741="N","",IF($K741="Y",VLOOKUP($A741,'Run1-5'!$A:$J,3,FALSE)))</f>
        <v/>
      </c>
      <c r="V741" s="25" t="str">
        <f t="shared" si="126"/>
        <v/>
      </c>
      <c r="X741" s="25" t="str">
        <f t="shared" si="119"/>
        <v>N/A</v>
      </c>
    </row>
    <row r="742" spans="1:24" ht="15" customHeight="1" x14ac:dyDescent="0.3">
      <c r="A742" s="12" t="str">
        <f t="shared" si="117"/>
        <v>10-89685351-T</v>
      </c>
      <c r="B742" s="11" t="s">
        <v>164</v>
      </c>
      <c r="C742" s="6">
        <v>1.12E-2</v>
      </c>
      <c r="D742" s="6"/>
      <c r="E742" s="6">
        <v>10</v>
      </c>
      <c r="F742" s="6">
        <v>89685351</v>
      </c>
      <c r="G742" s="6" t="s">
        <v>125</v>
      </c>
      <c r="H742" s="6" t="s">
        <v>1177</v>
      </c>
      <c r="I742" s="6">
        <v>178</v>
      </c>
      <c r="K742" s="19" t="str">
        <f t="shared" si="120"/>
        <v>N</v>
      </c>
      <c r="L742" s="20" t="str">
        <f t="shared" si="121"/>
        <v/>
      </c>
      <c r="M742" s="21" t="str">
        <f t="shared" si="118"/>
        <v/>
      </c>
      <c r="N742" s="22" t="str">
        <f t="shared" si="122"/>
        <v>N/A</v>
      </c>
      <c r="O742" s="23" t="str">
        <f t="shared" si="123"/>
        <v/>
      </c>
      <c r="P742" s="23" t="str">
        <f t="shared" si="124"/>
        <v/>
      </c>
      <c r="Q742" s="27"/>
      <c r="R742" s="24" t="str">
        <f>IF($K742="N","",IF($K742="Y",VLOOKUP($A742,'Run1-4'!$A:$J,3,FALSE)))</f>
        <v/>
      </c>
      <c r="S742" s="25" t="str">
        <f t="shared" si="125"/>
        <v/>
      </c>
      <c r="U742" s="24" t="str">
        <f>IF($K742="N","",IF($K742="Y",VLOOKUP($A742,'Run1-5'!$A:$J,3,FALSE)))</f>
        <v/>
      </c>
      <c r="V742" s="25" t="str">
        <f t="shared" si="126"/>
        <v/>
      </c>
      <c r="X742" s="25" t="str">
        <f t="shared" si="119"/>
        <v>N/A</v>
      </c>
    </row>
    <row r="743" spans="1:24" ht="15" customHeight="1" x14ac:dyDescent="0.3">
      <c r="A743" s="12" t="str">
        <f t="shared" si="117"/>
        <v>10-89685354-T</v>
      </c>
      <c r="B743" s="11" t="s">
        <v>382</v>
      </c>
      <c r="C743" s="6">
        <v>1.14E-2</v>
      </c>
      <c r="D743" s="6"/>
      <c r="E743" s="6">
        <v>10</v>
      </c>
      <c r="F743" s="6">
        <v>89685354</v>
      </c>
      <c r="G743" s="6" t="s">
        <v>125</v>
      </c>
      <c r="H743" s="6" t="s">
        <v>1177</v>
      </c>
      <c r="I743" s="6">
        <v>175</v>
      </c>
      <c r="K743" s="19" t="str">
        <f t="shared" si="120"/>
        <v>N</v>
      </c>
      <c r="L743" s="20" t="str">
        <f t="shared" si="121"/>
        <v/>
      </c>
      <c r="M743" s="21" t="str">
        <f t="shared" si="118"/>
        <v/>
      </c>
      <c r="N743" s="22" t="str">
        <f t="shared" si="122"/>
        <v>N/A</v>
      </c>
      <c r="O743" s="23" t="str">
        <f t="shared" si="123"/>
        <v/>
      </c>
      <c r="P743" s="23" t="str">
        <f t="shared" si="124"/>
        <v/>
      </c>
      <c r="Q743" s="27"/>
      <c r="R743" s="24" t="str">
        <f>IF($K743="N","",IF($K743="Y",VLOOKUP($A743,'Run1-4'!$A:$J,3,FALSE)))</f>
        <v/>
      </c>
      <c r="S743" s="25" t="str">
        <f t="shared" si="125"/>
        <v/>
      </c>
      <c r="U743" s="24" t="str">
        <f>IF($K743="N","",IF($K743="Y",VLOOKUP($A743,'Run1-5'!$A:$J,3,FALSE)))</f>
        <v/>
      </c>
      <c r="V743" s="25" t="str">
        <f t="shared" si="126"/>
        <v/>
      </c>
      <c r="X743" s="25" t="str">
        <f t="shared" si="119"/>
        <v>N/A</v>
      </c>
    </row>
    <row r="744" spans="1:24" ht="15" customHeight="1" x14ac:dyDescent="0.3">
      <c r="A744" s="12" t="str">
        <f t="shared" si="117"/>
        <v>10-89685365-A+TTAAGTGAAG</v>
      </c>
      <c r="B744" s="11" t="s">
        <v>596</v>
      </c>
      <c r="C744" s="6">
        <v>1.7600000000000001E-2</v>
      </c>
      <c r="D744" s="6"/>
      <c r="E744" s="6">
        <v>10</v>
      </c>
      <c r="F744" s="6">
        <v>89685365</v>
      </c>
      <c r="G744" s="6" t="s">
        <v>1082</v>
      </c>
      <c r="H744" s="6" t="s">
        <v>1170</v>
      </c>
      <c r="I744" s="6">
        <v>170</v>
      </c>
      <c r="K744" s="19" t="str">
        <f t="shared" si="120"/>
        <v>N</v>
      </c>
      <c r="L744" s="20" t="str">
        <f t="shared" si="121"/>
        <v/>
      </c>
      <c r="M744" s="21" t="str">
        <f t="shared" si="118"/>
        <v/>
      </c>
      <c r="N744" s="22" t="str">
        <f t="shared" si="122"/>
        <v>N/A</v>
      </c>
      <c r="O744" s="23" t="str">
        <f t="shared" si="123"/>
        <v/>
      </c>
      <c r="P744" s="23" t="str">
        <f t="shared" si="124"/>
        <v/>
      </c>
      <c r="Q744" s="27"/>
      <c r="R744" s="24" t="str">
        <f>IF($K744="N","",IF($K744="Y",VLOOKUP($A744,'Run1-4'!$A:$J,3,FALSE)))</f>
        <v/>
      </c>
      <c r="S744" s="25" t="str">
        <f t="shared" si="125"/>
        <v/>
      </c>
      <c r="U744" s="24" t="str">
        <f>IF($K744="N","",IF($K744="Y",VLOOKUP($A744,'Run1-5'!$A:$J,3,FALSE)))</f>
        <v/>
      </c>
      <c r="V744" s="25" t="str">
        <f t="shared" si="126"/>
        <v/>
      </c>
      <c r="X744" s="25" t="str">
        <f t="shared" si="119"/>
        <v>N/A</v>
      </c>
    </row>
    <row r="745" spans="1:24" ht="15" customHeight="1" x14ac:dyDescent="0.3">
      <c r="A745" s="12" t="str">
        <f t="shared" si="117"/>
        <v>10-89692874-A</v>
      </c>
      <c r="B745" s="11" t="s">
        <v>16</v>
      </c>
      <c r="C745" s="6">
        <v>1.17E-2</v>
      </c>
      <c r="D745" s="6"/>
      <c r="E745" s="6">
        <v>10</v>
      </c>
      <c r="F745" s="6">
        <v>89692874</v>
      </c>
      <c r="G745" s="6" t="s">
        <v>187</v>
      </c>
      <c r="H745" s="6" t="s">
        <v>1082</v>
      </c>
      <c r="I745" s="6">
        <v>514</v>
      </c>
      <c r="K745" s="19" t="str">
        <f t="shared" si="120"/>
        <v>N</v>
      </c>
      <c r="L745" s="20" t="str">
        <f t="shared" si="121"/>
        <v/>
      </c>
      <c r="M745" s="21" t="str">
        <f t="shared" si="118"/>
        <v/>
      </c>
      <c r="N745" s="22" t="str">
        <f t="shared" si="122"/>
        <v>N/A</v>
      </c>
      <c r="O745" s="23" t="str">
        <f t="shared" si="123"/>
        <v/>
      </c>
      <c r="P745" s="23" t="str">
        <f t="shared" si="124"/>
        <v/>
      </c>
      <c r="Q745" s="27"/>
      <c r="R745" s="24" t="str">
        <f>IF($K745="N","",IF($K745="Y",VLOOKUP($A745,'Run1-4'!$A:$J,3,FALSE)))</f>
        <v/>
      </c>
      <c r="S745" s="25" t="str">
        <f t="shared" si="125"/>
        <v/>
      </c>
      <c r="U745" s="24" t="str">
        <f>IF($K745="N","",IF($K745="Y",VLOOKUP($A745,'Run1-5'!$A:$J,3,FALSE)))</f>
        <v/>
      </c>
      <c r="V745" s="25" t="str">
        <f t="shared" si="126"/>
        <v/>
      </c>
      <c r="X745" s="25" t="str">
        <f t="shared" si="119"/>
        <v>N/A</v>
      </c>
    </row>
    <row r="746" spans="1:24" ht="15" customHeight="1" x14ac:dyDescent="0.3">
      <c r="A746" s="12" t="str">
        <f t="shared" si="117"/>
        <v>10-89692896-A</v>
      </c>
      <c r="B746" s="11" t="s">
        <v>226</v>
      </c>
      <c r="C746" s="6">
        <v>1.01E-2</v>
      </c>
      <c r="D746" s="6"/>
      <c r="E746" s="6">
        <v>10</v>
      </c>
      <c r="F746" s="6">
        <v>89692896</v>
      </c>
      <c r="G746" s="6" t="s">
        <v>187</v>
      </c>
      <c r="H746" s="6" t="s">
        <v>1082</v>
      </c>
      <c r="I746" s="6">
        <v>497</v>
      </c>
      <c r="K746" s="19" t="str">
        <f t="shared" si="120"/>
        <v>N</v>
      </c>
      <c r="L746" s="20" t="str">
        <f t="shared" si="121"/>
        <v/>
      </c>
      <c r="M746" s="21" t="str">
        <f t="shared" si="118"/>
        <v/>
      </c>
      <c r="N746" s="22" t="str">
        <f t="shared" si="122"/>
        <v>N/A</v>
      </c>
      <c r="O746" s="23" t="str">
        <f t="shared" si="123"/>
        <v/>
      </c>
      <c r="P746" s="23" t="str">
        <f t="shared" si="124"/>
        <v/>
      </c>
      <c r="Q746" s="27"/>
      <c r="R746" s="24" t="str">
        <f>IF($K746="N","",IF($K746="Y",VLOOKUP($A746,'Run1-4'!$A:$J,3,FALSE)))</f>
        <v/>
      </c>
      <c r="S746" s="25" t="str">
        <f t="shared" si="125"/>
        <v/>
      </c>
      <c r="U746" s="24" t="str">
        <f>IF($K746="N","",IF($K746="Y",VLOOKUP($A746,'Run1-5'!$A:$J,3,FALSE)))</f>
        <v/>
      </c>
      <c r="V746" s="25" t="str">
        <f t="shared" si="126"/>
        <v/>
      </c>
      <c r="X746" s="25" t="str">
        <f t="shared" si="119"/>
        <v>N/A</v>
      </c>
    </row>
    <row r="747" spans="1:24" ht="15" customHeight="1" x14ac:dyDescent="0.3">
      <c r="A747" s="12" t="str">
        <f t="shared" si="117"/>
        <v>10-89711814-A</v>
      </c>
      <c r="B747" s="11" t="s">
        <v>448</v>
      </c>
      <c r="C747" s="6">
        <v>1.0800000000000001E-2</v>
      </c>
      <c r="D747" s="6"/>
      <c r="E747" s="6">
        <v>10</v>
      </c>
      <c r="F747" s="6">
        <v>89711814</v>
      </c>
      <c r="G747" s="6" t="s">
        <v>187</v>
      </c>
      <c r="H747" s="6" t="s">
        <v>1082</v>
      </c>
      <c r="I747" s="6">
        <v>278</v>
      </c>
      <c r="K747" s="19" t="str">
        <f t="shared" si="120"/>
        <v>N</v>
      </c>
      <c r="L747" s="20" t="str">
        <f t="shared" si="121"/>
        <v/>
      </c>
      <c r="M747" s="21" t="str">
        <f t="shared" si="118"/>
        <v/>
      </c>
      <c r="N747" s="22" t="str">
        <f t="shared" si="122"/>
        <v>N/A</v>
      </c>
      <c r="O747" s="23" t="str">
        <f t="shared" si="123"/>
        <v/>
      </c>
      <c r="P747" s="23" t="str">
        <f t="shared" si="124"/>
        <v/>
      </c>
      <c r="Q747" s="27"/>
      <c r="R747" s="24" t="str">
        <f>IF($K747="N","",IF($K747="Y",VLOOKUP($A747,'Run1-4'!$A:$J,3,FALSE)))</f>
        <v/>
      </c>
      <c r="S747" s="25" t="str">
        <f t="shared" si="125"/>
        <v/>
      </c>
      <c r="U747" s="24" t="str">
        <f>IF($K747="N","",IF($K747="Y",VLOOKUP($A747,'Run1-5'!$A:$J,3,FALSE)))</f>
        <v/>
      </c>
      <c r="V747" s="25" t="str">
        <f t="shared" si="126"/>
        <v/>
      </c>
      <c r="X747" s="25" t="str">
        <f t="shared" si="119"/>
        <v>N/A</v>
      </c>
    </row>
    <row r="748" spans="1:24" ht="15" customHeight="1" x14ac:dyDescent="0.3">
      <c r="A748" s="12" t="str">
        <f t="shared" si="117"/>
        <v>10-89711833-A+T</v>
      </c>
      <c r="B748" s="11" t="s">
        <v>405</v>
      </c>
      <c r="C748" s="6">
        <v>0.24429999999999999</v>
      </c>
      <c r="D748" s="6"/>
      <c r="E748" s="6">
        <v>10</v>
      </c>
      <c r="F748" s="6">
        <v>89711833</v>
      </c>
      <c r="G748" s="6" t="s">
        <v>1082</v>
      </c>
      <c r="H748" s="6" t="s">
        <v>1191</v>
      </c>
      <c r="I748" s="6">
        <v>307</v>
      </c>
      <c r="K748" s="19" t="str">
        <f t="shared" si="120"/>
        <v>Y</v>
      </c>
      <c r="L748" s="20">
        <f t="shared" si="121"/>
        <v>0.24429999999999999</v>
      </c>
      <c r="M748" s="21" t="str">
        <f t="shared" si="118"/>
        <v>C</v>
      </c>
      <c r="N748" s="22">
        <f t="shared" si="122"/>
        <v>9.3289999999999998E-2</v>
      </c>
      <c r="O748" s="23">
        <f t="shared" si="123"/>
        <v>0.15100999999999998</v>
      </c>
      <c r="P748" s="23">
        <f t="shared" si="124"/>
        <v>0.33759</v>
      </c>
      <c r="Q748" s="27"/>
      <c r="R748" s="24">
        <f>IF($K748="N","",IF($K748="Y",VLOOKUP($A748,'Run1-4'!$A:$J,3,FALSE)))</f>
        <v>0.2777</v>
      </c>
      <c r="S748" s="25" t="str">
        <f t="shared" si="125"/>
        <v>Y</v>
      </c>
      <c r="U748" s="24">
        <f>IF($K748="N","",IF($K748="Y",VLOOKUP($A748,'Run1-5'!$A:$J,3,FALSE)))</f>
        <v>0.16120000000000001</v>
      </c>
      <c r="V748" s="25" t="str">
        <f t="shared" si="126"/>
        <v>Y</v>
      </c>
      <c r="X748" s="25" t="str">
        <f t="shared" si="119"/>
        <v>Y</v>
      </c>
    </row>
    <row r="749" spans="1:24" ht="15" customHeight="1" x14ac:dyDescent="0.3">
      <c r="A749" s="12" t="str">
        <f t="shared" si="117"/>
        <v>10-89711833-A-T</v>
      </c>
      <c r="B749" s="11" t="s">
        <v>838</v>
      </c>
      <c r="C749" s="6">
        <v>2.93E-2</v>
      </c>
      <c r="D749" s="6"/>
      <c r="E749" s="6">
        <v>10</v>
      </c>
      <c r="F749" s="6">
        <v>89711833</v>
      </c>
      <c r="G749" s="6" t="s">
        <v>1082</v>
      </c>
      <c r="H749" s="6" t="s">
        <v>404</v>
      </c>
      <c r="I749" s="6">
        <v>307</v>
      </c>
      <c r="K749" s="19" t="str">
        <f t="shared" si="120"/>
        <v>N</v>
      </c>
      <c r="L749" s="20" t="str">
        <f t="shared" si="121"/>
        <v/>
      </c>
      <c r="M749" s="21" t="str">
        <f t="shared" si="118"/>
        <v/>
      </c>
      <c r="N749" s="22" t="str">
        <f t="shared" si="122"/>
        <v>N/A</v>
      </c>
      <c r="O749" s="23" t="str">
        <f t="shared" si="123"/>
        <v/>
      </c>
      <c r="P749" s="23" t="str">
        <f t="shared" si="124"/>
        <v/>
      </c>
      <c r="Q749" s="27"/>
      <c r="R749" s="24" t="str">
        <f>IF($K749="N","",IF($K749="Y",VLOOKUP($A749,'Run1-4'!$A:$J,3,FALSE)))</f>
        <v/>
      </c>
      <c r="S749" s="25" t="str">
        <f t="shared" si="125"/>
        <v/>
      </c>
      <c r="U749" s="24" t="str">
        <f>IF($K749="N","",IF($K749="Y",VLOOKUP($A749,'Run1-5'!$A:$J,3,FALSE)))</f>
        <v/>
      </c>
      <c r="V749" s="25" t="str">
        <f t="shared" si="126"/>
        <v/>
      </c>
      <c r="X749" s="25" t="str">
        <f t="shared" si="119"/>
        <v>N/A</v>
      </c>
    </row>
    <row r="750" spans="1:24" ht="15" customHeight="1" x14ac:dyDescent="0.3">
      <c r="A750" s="12" t="str">
        <f t="shared" si="117"/>
        <v>10-89711833-A+TT</v>
      </c>
      <c r="B750" s="11" t="s">
        <v>620</v>
      </c>
      <c r="C750" s="6">
        <v>1.6299999999999999E-2</v>
      </c>
      <c r="D750" s="6"/>
      <c r="E750" s="6">
        <v>10</v>
      </c>
      <c r="F750" s="6">
        <v>89711833</v>
      </c>
      <c r="G750" s="6" t="s">
        <v>1082</v>
      </c>
      <c r="H750" s="6" t="s">
        <v>1434</v>
      </c>
      <c r="I750" s="6">
        <v>307</v>
      </c>
      <c r="K750" s="19" t="str">
        <f t="shared" si="120"/>
        <v>N</v>
      </c>
      <c r="L750" s="20" t="str">
        <f t="shared" si="121"/>
        <v/>
      </c>
      <c r="M750" s="21" t="str">
        <f t="shared" si="118"/>
        <v/>
      </c>
      <c r="N750" s="22" t="str">
        <f t="shared" si="122"/>
        <v>N/A</v>
      </c>
      <c r="O750" s="23" t="str">
        <f t="shared" si="123"/>
        <v/>
      </c>
      <c r="P750" s="23" t="str">
        <f t="shared" si="124"/>
        <v/>
      </c>
      <c r="Q750" s="27"/>
      <c r="R750" s="24" t="str">
        <f>IF($K750="N","",IF($K750="Y",VLOOKUP($A750,'Run1-4'!$A:$J,3,FALSE)))</f>
        <v/>
      </c>
      <c r="S750" s="25" t="str">
        <f t="shared" si="125"/>
        <v/>
      </c>
      <c r="U750" s="24" t="str">
        <f>IF($K750="N","",IF($K750="Y",VLOOKUP($A750,'Run1-5'!$A:$J,3,FALSE)))</f>
        <v/>
      </c>
      <c r="V750" s="25" t="str">
        <f t="shared" si="126"/>
        <v/>
      </c>
      <c r="X750" s="25" t="str">
        <f t="shared" si="119"/>
        <v>N/A</v>
      </c>
    </row>
    <row r="751" spans="1:24" ht="15" customHeight="1" x14ac:dyDescent="0.3">
      <c r="A751" s="12" t="str">
        <f t="shared" si="117"/>
        <v>10-89711841-T+TC</v>
      </c>
      <c r="B751" s="11" t="s">
        <v>1062</v>
      </c>
      <c r="C751" s="6">
        <v>1.0999999999999999E-2</v>
      </c>
      <c r="D751" s="6"/>
      <c r="E751" s="6">
        <v>10</v>
      </c>
      <c r="F751" s="6">
        <v>89711841</v>
      </c>
      <c r="G751" s="6" t="s">
        <v>1177</v>
      </c>
      <c r="H751" s="6" t="s">
        <v>1457</v>
      </c>
      <c r="I751" s="6">
        <v>181</v>
      </c>
      <c r="K751" s="19" t="str">
        <f t="shared" si="120"/>
        <v>N</v>
      </c>
      <c r="L751" s="20" t="str">
        <f t="shared" si="121"/>
        <v/>
      </c>
      <c r="M751" s="21" t="str">
        <f t="shared" si="118"/>
        <v/>
      </c>
      <c r="N751" s="22" t="str">
        <f t="shared" si="122"/>
        <v>N/A</v>
      </c>
      <c r="O751" s="23" t="str">
        <f t="shared" si="123"/>
        <v/>
      </c>
      <c r="P751" s="23" t="str">
        <f t="shared" si="124"/>
        <v/>
      </c>
      <c r="Q751" s="27"/>
      <c r="R751" s="24" t="str">
        <f>IF($K751="N","",IF($K751="Y",VLOOKUP($A751,'Run1-4'!$A:$J,3,FALSE)))</f>
        <v/>
      </c>
      <c r="S751" s="25" t="str">
        <f t="shared" si="125"/>
        <v/>
      </c>
      <c r="U751" s="24" t="str">
        <f>IF($K751="N","",IF($K751="Y",VLOOKUP($A751,'Run1-5'!$A:$J,3,FALSE)))</f>
        <v/>
      </c>
      <c r="V751" s="25" t="str">
        <f t="shared" si="126"/>
        <v/>
      </c>
      <c r="X751" s="25" t="str">
        <f t="shared" si="119"/>
        <v>N/A</v>
      </c>
    </row>
    <row r="752" spans="1:24" ht="15" customHeight="1" x14ac:dyDescent="0.3">
      <c r="A752" s="12" t="str">
        <f t="shared" si="117"/>
        <v>10-89711855-C-T</v>
      </c>
      <c r="B752" s="11" t="s">
        <v>467</v>
      </c>
      <c r="C752" s="6">
        <v>0.1178</v>
      </c>
      <c r="D752" s="6"/>
      <c r="E752" s="6">
        <v>10</v>
      </c>
      <c r="F752" s="6">
        <v>89711855</v>
      </c>
      <c r="G752" s="6" t="s">
        <v>125</v>
      </c>
      <c r="H752" s="6" t="s">
        <v>493</v>
      </c>
      <c r="I752" s="6">
        <v>331</v>
      </c>
      <c r="K752" s="19" t="str">
        <f t="shared" si="120"/>
        <v>Y</v>
      </c>
      <c r="L752" s="20">
        <f t="shared" si="121"/>
        <v>0.1178</v>
      </c>
      <c r="M752" s="21" t="str">
        <f t="shared" si="118"/>
        <v>B</v>
      </c>
      <c r="N752" s="22">
        <f t="shared" si="122"/>
        <v>6.7119999999999999E-2</v>
      </c>
      <c r="O752" s="23">
        <f t="shared" si="123"/>
        <v>5.0680000000000003E-2</v>
      </c>
      <c r="P752" s="23">
        <f t="shared" si="124"/>
        <v>0.18492</v>
      </c>
      <c r="Q752" s="27"/>
      <c r="R752" s="24">
        <f>IF($K752="N","",IF($K752="Y",VLOOKUP($A752,'Run1-4'!$A:$J,3,FALSE)))</f>
        <v>0.11749999999999999</v>
      </c>
      <c r="S752" s="25" t="str">
        <f t="shared" si="125"/>
        <v>Y</v>
      </c>
      <c r="U752" s="24">
        <f>IF($K752="N","",IF($K752="Y",VLOOKUP($A752,'Run1-5'!$A:$J,3,FALSE)))</f>
        <v>0.1037</v>
      </c>
      <c r="V752" s="25" t="str">
        <f t="shared" si="126"/>
        <v>Y</v>
      </c>
      <c r="X752" s="25" t="str">
        <f t="shared" si="119"/>
        <v>Y</v>
      </c>
    </row>
    <row r="753" spans="1:24" ht="15" customHeight="1" x14ac:dyDescent="0.3">
      <c r="A753" s="12" t="str">
        <f t="shared" si="117"/>
        <v>10-89711855-C+T</v>
      </c>
      <c r="B753" s="11" t="s">
        <v>676</v>
      </c>
      <c r="C753" s="6">
        <v>6.6500000000000004E-2</v>
      </c>
      <c r="D753" s="6"/>
      <c r="E753" s="6">
        <v>10</v>
      </c>
      <c r="F753" s="6">
        <v>89711855</v>
      </c>
      <c r="G753" s="6" t="s">
        <v>125</v>
      </c>
      <c r="H753" s="6" t="s">
        <v>1283</v>
      </c>
      <c r="I753" s="6">
        <v>331</v>
      </c>
      <c r="K753" s="19" t="str">
        <f t="shared" si="120"/>
        <v>Y</v>
      </c>
      <c r="L753" s="20">
        <f t="shared" si="121"/>
        <v>6.6500000000000004E-2</v>
      </c>
      <c r="M753" s="21" t="str">
        <f t="shared" si="118"/>
        <v>A</v>
      </c>
      <c r="N753" s="22">
        <f t="shared" si="122"/>
        <v>5.3250000000000006E-2</v>
      </c>
      <c r="O753" s="23">
        <f t="shared" si="123"/>
        <v>1.3249999999999998E-2</v>
      </c>
      <c r="P753" s="23">
        <f t="shared" si="124"/>
        <v>0.11975000000000001</v>
      </c>
      <c r="Q753" s="27"/>
      <c r="R753" s="24">
        <f>IF($K753="N","",IF($K753="Y",VLOOKUP($A753,'Run1-4'!$A:$J,3,FALSE)))</f>
        <v>4.1200000000000001E-2</v>
      </c>
      <c r="S753" s="25" t="str">
        <f t="shared" si="125"/>
        <v>Y</v>
      </c>
      <c r="U753" s="24">
        <f>IF($K753="N","",IF($K753="Y",VLOOKUP($A753,'Run1-5'!$A:$J,3,FALSE)))</f>
        <v>5.6800000000000003E-2</v>
      </c>
      <c r="V753" s="25" t="str">
        <f t="shared" si="126"/>
        <v>Y</v>
      </c>
      <c r="X753" s="25" t="str">
        <f t="shared" si="119"/>
        <v>Y</v>
      </c>
    </row>
    <row r="754" spans="1:24" ht="15" customHeight="1" x14ac:dyDescent="0.3">
      <c r="A754" s="12" t="str">
        <f t="shared" si="117"/>
        <v>10-89711872-T</v>
      </c>
      <c r="B754" s="11" t="s">
        <v>907</v>
      </c>
      <c r="C754" s="6">
        <v>1.1599999999999999E-2</v>
      </c>
      <c r="D754" s="6"/>
      <c r="E754" s="6">
        <v>10</v>
      </c>
      <c r="F754" s="6">
        <v>89711872</v>
      </c>
      <c r="G754" s="6" t="s">
        <v>125</v>
      </c>
      <c r="H754" s="6" t="s">
        <v>1177</v>
      </c>
      <c r="I754" s="6">
        <v>345</v>
      </c>
      <c r="K754" s="19" t="str">
        <f t="shared" si="120"/>
        <v>N</v>
      </c>
      <c r="L754" s="20" t="str">
        <f t="shared" si="121"/>
        <v/>
      </c>
      <c r="M754" s="21" t="str">
        <f t="shared" si="118"/>
        <v/>
      </c>
      <c r="N754" s="22" t="str">
        <f t="shared" si="122"/>
        <v>N/A</v>
      </c>
      <c r="O754" s="23" t="str">
        <f t="shared" si="123"/>
        <v/>
      </c>
      <c r="P754" s="23" t="str">
        <f t="shared" si="124"/>
        <v/>
      </c>
      <c r="Q754" s="27"/>
      <c r="R754" s="24" t="str">
        <f>IF($K754="N","",IF($K754="Y",VLOOKUP($A754,'Run1-4'!$A:$J,3,FALSE)))</f>
        <v/>
      </c>
      <c r="S754" s="25" t="str">
        <f t="shared" si="125"/>
        <v/>
      </c>
      <c r="U754" s="24" t="str">
        <f>IF($K754="N","",IF($K754="Y",VLOOKUP($A754,'Run1-5'!$A:$J,3,FALSE)))</f>
        <v/>
      </c>
      <c r="V754" s="25" t="str">
        <f t="shared" si="126"/>
        <v/>
      </c>
      <c r="X754" s="25" t="str">
        <f t="shared" si="119"/>
        <v>N/A</v>
      </c>
    </row>
    <row r="755" spans="1:24" ht="15" customHeight="1" x14ac:dyDescent="0.3">
      <c r="A755" s="12" t="str">
        <f t="shared" si="117"/>
        <v>10-89717535-T+T</v>
      </c>
      <c r="B755" s="11" t="s">
        <v>1127</v>
      </c>
      <c r="C755" s="6">
        <v>1.32E-2</v>
      </c>
      <c r="D755" s="6"/>
      <c r="E755" s="6">
        <v>10</v>
      </c>
      <c r="F755" s="6">
        <v>89717535</v>
      </c>
      <c r="G755" s="6" t="s">
        <v>1177</v>
      </c>
      <c r="H755" s="6" t="s">
        <v>997</v>
      </c>
      <c r="I755" s="6">
        <v>456</v>
      </c>
      <c r="K755" s="19" t="str">
        <f t="shared" si="120"/>
        <v>N</v>
      </c>
      <c r="L755" s="20" t="str">
        <f t="shared" si="121"/>
        <v/>
      </c>
      <c r="M755" s="21" t="str">
        <f t="shared" si="118"/>
        <v/>
      </c>
      <c r="N755" s="22" t="str">
        <f t="shared" si="122"/>
        <v>N/A</v>
      </c>
      <c r="O755" s="23" t="str">
        <f t="shared" si="123"/>
        <v/>
      </c>
      <c r="P755" s="23" t="str">
        <f t="shared" si="124"/>
        <v/>
      </c>
      <c r="Q755" s="27"/>
      <c r="R755" s="24" t="str">
        <f>IF($K755="N","",IF($K755="Y",VLOOKUP($A755,'Run1-4'!$A:$J,3,FALSE)))</f>
        <v/>
      </c>
      <c r="S755" s="25" t="str">
        <f t="shared" si="125"/>
        <v/>
      </c>
      <c r="U755" s="24" t="str">
        <f>IF($K755="N","",IF($K755="Y",VLOOKUP($A755,'Run1-5'!$A:$J,3,FALSE)))</f>
        <v/>
      </c>
      <c r="V755" s="25" t="str">
        <f t="shared" si="126"/>
        <v/>
      </c>
      <c r="X755" s="25" t="str">
        <f t="shared" si="119"/>
        <v>N/A</v>
      </c>
    </row>
    <row r="756" spans="1:24" ht="15" customHeight="1" x14ac:dyDescent="0.3">
      <c r="A756" s="12" t="str">
        <f t="shared" si="117"/>
        <v>10-89717542-G+T</v>
      </c>
      <c r="B756" s="11" t="s">
        <v>527</v>
      </c>
      <c r="C756" s="6">
        <v>1.6799999999999999E-2</v>
      </c>
      <c r="D756" s="6"/>
      <c r="E756" s="6">
        <v>10</v>
      </c>
      <c r="F756" s="6">
        <v>89717542</v>
      </c>
      <c r="G756" s="6" t="s">
        <v>187</v>
      </c>
      <c r="H756" s="6" t="s">
        <v>84</v>
      </c>
      <c r="I756" s="6">
        <v>477</v>
      </c>
      <c r="K756" s="19" t="str">
        <f t="shared" si="120"/>
        <v>N</v>
      </c>
      <c r="L756" s="20" t="str">
        <f t="shared" si="121"/>
        <v/>
      </c>
      <c r="M756" s="21" t="str">
        <f t="shared" si="118"/>
        <v/>
      </c>
      <c r="N756" s="22" t="str">
        <f t="shared" si="122"/>
        <v>N/A</v>
      </c>
      <c r="O756" s="23" t="str">
        <f t="shared" si="123"/>
        <v/>
      </c>
      <c r="P756" s="23" t="str">
        <f t="shared" si="124"/>
        <v/>
      </c>
      <c r="Q756" s="27"/>
      <c r="R756" s="24" t="str">
        <f>IF($K756="N","",IF($K756="Y",VLOOKUP($A756,'Run1-4'!$A:$J,3,FALSE)))</f>
        <v/>
      </c>
      <c r="S756" s="25" t="str">
        <f t="shared" si="125"/>
        <v/>
      </c>
      <c r="U756" s="24" t="str">
        <f>IF($K756="N","",IF($K756="Y",VLOOKUP($A756,'Run1-5'!$A:$J,3,FALSE)))</f>
        <v/>
      </c>
      <c r="V756" s="25" t="str">
        <f t="shared" si="126"/>
        <v/>
      </c>
      <c r="X756" s="25" t="str">
        <f t="shared" si="119"/>
        <v>N/A</v>
      </c>
    </row>
    <row r="757" spans="1:24" ht="15" customHeight="1" x14ac:dyDescent="0.3">
      <c r="A757" s="12" t="str">
        <f t="shared" si="117"/>
        <v>10-89717552-G+T</v>
      </c>
      <c r="B757" s="11" t="s">
        <v>747</v>
      </c>
      <c r="C757" s="6">
        <v>1.26E-2</v>
      </c>
      <c r="D757" s="6"/>
      <c r="E757" s="6">
        <v>10</v>
      </c>
      <c r="F757" s="6">
        <v>89717552</v>
      </c>
      <c r="G757" s="6" t="s">
        <v>187</v>
      </c>
      <c r="H757" s="6" t="s">
        <v>84</v>
      </c>
      <c r="I757" s="6">
        <v>475</v>
      </c>
      <c r="K757" s="19" t="str">
        <f t="shared" si="120"/>
        <v>N</v>
      </c>
      <c r="L757" s="20" t="str">
        <f t="shared" si="121"/>
        <v/>
      </c>
      <c r="M757" s="21" t="str">
        <f t="shared" si="118"/>
        <v/>
      </c>
      <c r="N757" s="22" t="str">
        <f t="shared" si="122"/>
        <v>N/A</v>
      </c>
      <c r="O757" s="23" t="str">
        <f t="shared" si="123"/>
        <v/>
      </c>
      <c r="P757" s="23" t="str">
        <f t="shared" si="124"/>
        <v/>
      </c>
      <c r="Q757" s="27"/>
      <c r="R757" s="24" t="str">
        <f>IF($K757="N","",IF($K757="Y",VLOOKUP($A757,'Run1-4'!$A:$J,3,FALSE)))</f>
        <v/>
      </c>
      <c r="S757" s="25" t="str">
        <f t="shared" si="125"/>
        <v/>
      </c>
      <c r="U757" s="24" t="str">
        <f>IF($K757="N","",IF($K757="Y",VLOOKUP($A757,'Run1-5'!$A:$J,3,FALSE)))</f>
        <v/>
      </c>
      <c r="V757" s="25" t="str">
        <f t="shared" si="126"/>
        <v/>
      </c>
      <c r="X757" s="25" t="str">
        <f t="shared" si="119"/>
        <v>N/A</v>
      </c>
    </row>
    <row r="758" spans="1:24" ht="15" customHeight="1" x14ac:dyDescent="0.3">
      <c r="A758" s="12" t="str">
        <f t="shared" si="117"/>
        <v>10-89717558-T</v>
      </c>
      <c r="B758" s="11" t="s">
        <v>1367</v>
      </c>
      <c r="C758" s="6">
        <v>1.23E-2</v>
      </c>
      <c r="D758" s="6"/>
      <c r="E758" s="6">
        <v>10</v>
      </c>
      <c r="F758" s="6">
        <v>89717558</v>
      </c>
      <c r="G758" s="6" t="s">
        <v>125</v>
      </c>
      <c r="H758" s="6" t="s">
        <v>1177</v>
      </c>
      <c r="I758" s="6">
        <v>487</v>
      </c>
      <c r="K758" s="19" t="str">
        <f t="shared" si="120"/>
        <v>N</v>
      </c>
      <c r="L758" s="20" t="str">
        <f t="shared" si="121"/>
        <v/>
      </c>
      <c r="M758" s="21" t="str">
        <f t="shared" si="118"/>
        <v/>
      </c>
      <c r="N758" s="22" t="str">
        <f t="shared" si="122"/>
        <v>N/A</v>
      </c>
      <c r="O758" s="23" t="str">
        <f t="shared" si="123"/>
        <v/>
      </c>
      <c r="P758" s="23" t="str">
        <f t="shared" si="124"/>
        <v/>
      </c>
      <c r="Q758" s="27"/>
      <c r="R758" s="24" t="str">
        <f>IF($K758="N","",IF($K758="Y",VLOOKUP($A758,'Run1-4'!$A:$J,3,FALSE)))</f>
        <v/>
      </c>
      <c r="S758" s="25" t="str">
        <f t="shared" si="125"/>
        <v/>
      </c>
      <c r="U758" s="24" t="str">
        <f>IF($K758="N","",IF($K758="Y",VLOOKUP($A758,'Run1-5'!$A:$J,3,FALSE)))</f>
        <v/>
      </c>
      <c r="V758" s="25" t="str">
        <f t="shared" si="126"/>
        <v/>
      </c>
      <c r="X758" s="25" t="str">
        <f t="shared" si="119"/>
        <v>N/A</v>
      </c>
    </row>
    <row r="759" spans="1:24" ht="15" customHeight="1" x14ac:dyDescent="0.3">
      <c r="A759" s="12" t="str">
        <f t="shared" si="117"/>
        <v>10-89717590-A</v>
      </c>
      <c r="B759" s="11" t="s">
        <v>773</v>
      </c>
      <c r="C759" s="6">
        <v>1.03E-2</v>
      </c>
      <c r="D759" s="6"/>
      <c r="E759" s="6">
        <v>10</v>
      </c>
      <c r="F759" s="6">
        <v>89717590</v>
      </c>
      <c r="G759" s="6" t="s">
        <v>187</v>
      </c>
      <c r="H759" s="6" t="s">
        <v>1082</v>
      </c>
      <c r="I759" s="6">
        <v>487</v>
      </c>
      <c r="K759" s="19" t="str">
        <f t="shared" si="120"/>
        <v>N</v>
      </c>
      <c r="L759" s="20" t="str">
        <f t="shared" si="121"/>
        <v/>
      </c>
      <c r="M759" s="21" t="str">
        <f t="shared" si="118"/>
        <v/>
      </c>
      <c r="N759" s="22" t="str">
        <f t="shared" si="122"/>
        <v>N/A</v>
      </c>
      <c r="O759" s="23" t="str">
        <f t="shared" si="123"/>
        <v/>
      </c>
      <c r="P759" s="23" t="str">
        <f t="shared" si="124"/>
        <v/>
      </c>
      <c r="Q759" s="27"/>
      <c r="R759" s="24" t="str">
        <f>IF($K759="N","",IF($K759="Y",VLOOKUP($A759,'Run1-4'!$A:$J,3,FALSE)))</f>
        <v/>
      </c>
      <c r="S759" s="25" t="str">
        <f t="shared" si="125"/>
        <v/>
      </c>
      <c r="U759" s="24" t="str">
        <f>IF($K759="N","",IF($K759="Y",VLOOKUP($A759,'Run1-5'!$A:$J,3,FALSE)))</f>
        <v/>
      </c>
      <c r="V759" s="25" t="str">
        <f t="shared" si="126"/>
        <v/>
      </c>
      <c r="X759" s="25" t="str">
        <f t="shared" si="119"/>
        <v>N/A</v>
      </c>
    </row>
    <row r="760" spans="1:24" ht="15" customHeight="1" x14ac:dyDescent="0.3">
      <c r="A760" s="12" t="str">
        <f t="shared" si="117"/>
        <v>10-89717603-T</v>
      </c>
      <c r="B760" s="11" t="s">
        <v>1001</v>
      </c>
      <c r="C760" s="6">
        <v>1.0200000000000001E-2</v>
      </c>
      <c r="D760" s="6"/>
      <c r="E760" s="6">
        <v>10</v>
      </c>
      <c r="F760" s="6">
        <v>89717603</v>
      </c>
      <c r="G760" s="6" t="s">
        <v>125</v>
      </c>
      <c r="H760" s="6" t="s">
        <v>1177</v>
      </c>
      <c r="I760" s="6">
        <v>490</v>
      </c>
      <c r="K760" s="19" t="str">
        <f t="shared" si="120"/>
        <v>N</v>
      </c>
      <c r="L760" s="20" t="str">
        <f t="shared" si="121"/>
        <v/>
      </c>
      <c r="M760" s="21" t="str">
        <f t="shared" si="118"/>
        <v/>
      </c>
      <c r="N760" s="22" t="str">
        <f t="shared" si="122"/>
        <v>N/A</v>
      </c>
      <c r="O760" s="23" t="str">
        <f t="shared" si="123"/>
        <v/>
      </c>
      <c r="P760" s="23" t="str">
        <f t="shared" si="124"/>
        <v/>
      </c>
      <c r="Q760" s="27"/>
      <c r="R760" s="24" t="str">
        <f>IF($K760="N","",IF($K760="Y",VLOOKUP($A760,'Run1-4'!$A:$J,3,FALSE)))</f>
        <v/>
      </c>
      <c r="S760" s="25" t="str">
        <f t="shared" si="125"/>
        <v/>
      </c>
      <c r="U760" s="24" t="str">
        <f>IF($K760="N","",IF($K760="Y",VLOOKUP($A760,'Run1-5'!$A:$J,3,FALSE)))</f>
        <v/>
      </c>
      <c r="V760" s="25" t="str">
        <f t="shared" si="126"/>
        <v/>
      </c>
      <c r="X760" s="25" t="str">
        <f t="shared" si="119"/>
        <v>N/A</v>
      </c>
    </row>
    <row r="761" spans="1:24" ht="15" customHeight="1" x14ac:dyDescent="0.3">
      <c r="A761" s="12" t="str">
        <f t="shared" si="117"/>
        <v>10-89717683-T</v>
      </c>
      <c r="B761" s="11" t="s">
        <v>1216</v>
      </c>
      <c r="C761" s="6">
        <v>1.21E-2</v>
      </c>
      <c r="D761" s="6"/>
      <c r="E761" s="6">
        <v>10</v>
      </c>
      <c r="F761" s="6">
        <v>89717683</v>
      </c>
      <c r="G761" s="6" t="s">
        <v>125</v>
      </c>
      <c r="H761" s="6" t="s">
        <v>1177</v>
      </c>
      <c r="I761" s="6">
        <v>413</v>
      </c>
      <c r="K761" s="19" t="str">
        <f t="shared" si="120"/>
        <v>N</v>
      </c>
      <c r="L761" s="20" t="str">
        <f t="shared" si="121"/>
        <v/>
      </c>
      <c r="M761" s="21" t="str">
        <f t="shared" si="118"/>
        <v/>
      </c>
      <c r="N761" s="22" t="str">
        <f t="shared" si="122"/>
        <v>N/A</v>
      </c>
      <c r="O761" s="23" t="str">
        <f t="shared" si="123"/>
        <v/>
      </c>
      <c r="P761" s="23" t="str">
        <f t="shared" si="124"/>
        <v/>
      </c>
      <c r="Q761" s="27"/>
      <c r="R761" s="24" t="str">
        <f>IF($K761="N","",IF($K761="Y",VLOOKUP($A761,'Run1-4'!$A:$J,3,FALSE)))</f>
        <v/>
      </c>
      <c r="S761" s="25" t="str">
        <f t="shared" si="125"/>
        <v/>
      </c>
      <c r="U761" s="24" t="str">
        <f>IF($K761="N","",IF($K761="Y",VLOOKUP($A761,'Run1-5'!$A:$J,3,FALSE)))</f>
        <v/>
      </c>
      <c r="V761" s="25" t="str">
        <f t="shared" si="126"/>
        <v/>
      </c>
      <c r="X761" s="25" t="str">
        <f t="shared" si="119"/>
        <v>N/A</v>
      </c>
    </row>
    <row r="762" spans="1:24" ht="15" customHeight="1" x14ac:dyDescent="0.3">
      <c r="A762" s="12" t="str">
        <f t="shared" si="117"/>
        <v>10-89717738-A</v>
      </c>
      <c r="B762" s="11" t="s">
        <v>47</v>
      </c>
      <c r="C762" s="6">
        <v>1.47E-2</v>
      </c>
      <c r="D762" s="6"/>
      <c r="E762" s="6">
        <v>10</v>
      </c>
      <c r="F762" s="6">
        <v>89717738</v>
      </c>
      <c r="G762" s="6" t="s">
        <v>187</v>
      </c>
      <c r="H762" s="6" t="s">
        <v>1082</v>
      </c>
      <c r="I762" s="6">
        <v>477</v>
      </c>
      <c r="K762" s="19" t="str">
        <f t="shared" si="120"/>
        <v>N</v>
      </c>
      <c r="L762" s="20" t="str">
        <f t="shared" si="121"/>
        <v/>
      </c>
      <c r="M762" s="21" t="str">
        <f t="shared" si="118"/>
        <v/>
      </c>
      <c r="N762" s="22" t="str">
        <f t="shared" si="122"/>
        <v>N/A</v>
      </c>
      <c r="O762" s="23" t="str">
        <f t="shared" si="123"/>
        <v/>
      </c>
      <c r="P762" s="23" t="str">
        <f t="shared" si="124"/>
        <v/>
      </c>
      <c r="Q762" s="27"/>
      <c r="R762" s="24" t="str">
        <f>IF($K762="N","",IF($K762="Y",VLOOKUP($A762,'Run1-4'!$A:$J,3,FALSE)))</f>
        <v/>
      </c>
      <c r="S762" s="25" t="str">
        <f t="shared" si="125"/>
        <v/>
      </c>
      <c r="U762" s="24" t="str">
        <f>IF($K762="N","",IF($K762="Y",VLOOKUP($A762,'Run1-5'!$A:$J,3,FALSE)))</f>
        <v/>
      </c>
      <c r="V762" s="25" t="str">
        <f t="shared" si="126"/>
        <v/>
      </c>
      <c r="X762" s="25" t="str">
        <f t="shared" si="119"/>
        <v>N/A</v>
      </c>
    </row>
    <row r="763" spans="1:24" ht="15" customHeight="1" x14ac:dyDescent="0.3">
      <c r="A763" s="12" t="str">
        <f t="shared" si="117"/>
        <v>10-89717758-G+A</v>
      </c>
      <c r="B763" s="11" t="s">
        <v>840</v>
      </c>
      <c r="C763" s="6">
        <v>4.99E-2</v>
      </c>
      <c r="D763" s="6"/>
      <c r="E763" s="6">
        <v>10</v>
      </c>
      <c r="F763" s="6">
        <v>89717758</v>
      </c>
      <c r="G763" s="6" t="s">
        <v>187</v>
      </c>
      <c r="H763" s="6" t="s">
        <v>1373</v>
      </c>
      <c r="I763" s="6">
        <v>461</v>
      </c>
      <c r="K763" s="19" t="str">
        <f t="shared" si="120"/>
        <v>N</v>
      </c>
      <c r="L763" s="20" t="str">
        <f t="shared" si="121"/>
        <v/>
      </c>
      <c r="M763" s="21" t="str">
        <f t="shared" si="118"/>
        <v/>
      </c>
      <c r="N763" s="22" t="str">
        <f t="shared" si="122"/>
        <v>N/A</v>
      </c>
      <c r="O763" s="23" t="str">
        <f t="shared" si="123"/>
        <v/>
      </c>
      <c r="P763" s="23" t="str">
        <f t="shared" si="124"/>
        <v/>
      </c>
      <c r="Q763" s="27"/>
      <c r="R763" s="24" t="str">
        <f>IF($K763="N","",IF($K763="Y",VLOOKUP($A763,'Run1-4'!$A:$J,3,FALSE)))</f>
        <v/>
      </c>
      <c r="S763" s="25" t="str">
        <f t="shared" si="125"/>
        <v/>
      </c>
      <c r="U763" s="24" t="str">
        <f>IF($K763="N","",IF($K763="Y",VLOOKUP($A763,'Run1-5'!$A:$J,3,FALSE)))</f>
        <v/>
      </c>
      <c r="V763" s="25" t="str">
        <f t="shared" si="126"/>
        <v/>
      </c>
      <c r="X763" s="25" t="str">
        <f t="shared" si="119"/>
        <v>N/A</v>
      </c>
    </row>
    <row r="764" spans="1:24" ht="15" customHeight="1" x14ac:dyDescent="0.3">
      <c r="A764" s="12" t="str">
        <f t="shared" si="117"/>
        <v>10-89717761-T</v>
      </c>
      <c r="B764" s="11" t="s">
        <v>1065</v>
      </c>
      <c r="C764" s="6">
        <v>1.1599999999999999E-2</v>
      </c>
      <c r="D764" s="6"/>
      <c r="E764" s="6">
        <v>10</v>
      </c>
      <c r="F764" s="6">
        <v>89717761</v>
      </c>
      <c r="G764" s="6" t="s">
        <v>125</v>
      </c>
      <c r="H764" s="6" t="s">
        <v>1177</v>
      </c>
      <c r="I764" s="6">
        <v>431</v>
      </c>
      <c r="K764" s="19" t="str">
        <f t="shared" si="120"/>
        <v>N</v>
      </c>
      <c r="L764" s="20" t="str">
        <f t="shared" si="121"/>
        <v/>
      </c>
      <c r="M764" s="21" t="str">
        <f t="shared" si="118"/>
        <v/>
      </c>
      <c r="N764" s="22" t="str">
        <f t="shared" si="122"/>
        <v>N/A</v>
      </c>
      <c r="O764" s="23" t="str">
        <f t="shared" si="123"/>
        <v/>
      </c>
      <c r="P764" s="23" t="str">
        <f t="shared" si="124"/>
        <v/>
      </c>
      <c r="Q764" s="27"/>
      <c r="R764" s="24" t="str">
        <f>IF($K764="N","",IF($K764="Y",VLOOKUP($A764,'Run1-4'!$A:$J,3,FALSE)))</f>
        <v/>
      </c>
      <c r="S764" s="25" t="str">
        <f t="shared" si="125"/>
        <v/>
      </c>
      <c r="U764" s="24" t="str">
        <f>IF($K764="N","",IF($K764="Y",VLOOKUP($A764,'Run1-5'!$A:$J,3,FALSE)))</f>
        <v/>
      </c>
      <c r="V764" s="25" t="str">
        <f t="shared" si="126"/>
        <v/>
      </c>
      <c r="X764" s="25" t="str">
        <f t="shared" si="119"/>
        <v>N/A</v>
      </c>
    </row>
    <row r="765" spans="1:24" ht="15" customHeight="1" x14ac:dyDescent="0.3">
      <c r="A765" s="12" t="str">
        <f t="shared" si="117"/>
        <v>10-89717769-T+A</v>
      </c>
      <c r="B765" s="11" t="s">
        <v>1281</v>
      </c>
      <c r="C765" s="6">
        <v>3.8399999999999997E-2</v>
      </c>
      <c r="D765" s="6"/>
      <c r="E765" s="6">
        <v>10</v>
      </c>
      <c r="F765" s="6">
        <v>89717769</v>
      </c>
      <c r="G765" s="6" t="s">
        <v>1177</v>
      </c>
      <c r="H765" s="6" t="s">
        <v>897</v>
      </c>
      <c r="I765" s="6">
        <v>469</v>
      </c>
      <c r="K765" s="19" t="str">
        <f t="shared" si="120"/>
        <v>N</v>
      </c>
      <c r="L765" s="20" t="str">
        <f t="shared" si="121"/>
        <v/>
      </c>
      <c r="M765" s="21" t="str">
        <f t="shared" si="118"/>
        <v/>
      </c>
      <c r="N765" s="22" t="str">
        <f t="shared" si="122"/>
        <v>N/A</v>
      </c>
      <c r="O765" s="23" t="str">
        <f t="shared" si="123"/>
        <v/>
      </c>
      <c r="P765" s="23" t="str">
        <f t="shared" si="124"/>
        <v/>
      </c>
      <c r="Q765" s="27"/>
      <c r="R765" s="24" t="str">
        <f>IF($K765="N","",IF($K765="Y",VLOOKUP($A765,'Run1-4'!$A:$J,3,FALSE)))</f>
        <v/>
      </c>
      <c r="S765" s="25" t="str">
        <f t="shared" si="125"/>
        <v/>
      </c>
      <c r="U765" s="24" t="str">
        <f>IF($K765="N","",IF($K765="Y",VLOOKUP($A765,'Run1-5'!$A:$J,3,FALSE)))</f>
        <v/>
      </c>
      <c r="V765" s="25" t="str">
        <f t="shared" si="126"/>
        <v/>
      </c>
      <c r="X765" s="25" t="str">
        <f t="shared" si="119"/>
        <v>N/A</v>
      </c>
    </row>
    <row r="766" spans="1:24" ht="15" customHeight="1" x14ac:dyDescent="0.3">
      <c r="A766" s="12" t="str">
        <f t="shared" si="117"/>
        <v>10-89720711-G-A</v>
      </c>
      <c r="B766" s="11" t="s">
        <v>109</v>
      </c>
      <c r="C766" s="6">
        <v>2.3099999999999999E-2</v>
      </c>
      <c r="D766" s="6"/>
      <c r="E766" s="6">
        <v>10</v>
      </c>
      <c r="F766" s="6">
        <v>89720711</v>
      </c>
      <c r="G766" s="6" t="s">
        <v>187</v>
      </c>
      <c r="H766" s="6" t="s">
        <v>590</v>
      </c>
      <c r="I766" s="6">
        <v>347</v>
      </c>
      <c r="K766" s="19" t="str">
        <f t="shared" si="120"/>
        <v>N</v>
      </c>
      <c r="L766" s="20" t="str">
        <f t="shared" si="121"/>
        <v/>
      </c>
      <c r="M766" s="21" t="str">
        <f t="shared" si="118"/>
        <v/>
      </c>
      <c r="N766" s="22" t="str">
        <f t="shared" si="122"/>
        <v>N/A</v>
      </c>
      <c r="O766" s="23" t="str">
        <f t="shared" si="123"/>
        <v/>
      </c>
      <c r="P766" s="23" t="str">
        <f t="shared" si="124"/>
        <v/>
      </c>
      <c r="Q766" s="27"/>
      <c r="R766" s="24" t="str">
        <f>IF($K766="N","",IF($K766="Y",VLOOKUP($A766,'Run1-4'!$A:$J,3,FALSE)))</f>
        <v/>
      </c>
      <c r="S766" s="25" t="str">
        <f t="shared" si="125"/>
        <v/>
      </c>
      <c r="U766" s="24" t="str">
        <f>IF($K766="N","",IF($K766="Y",VLOOKUP($A766,'Run1-5'!$A:$J,3,FALSE)))</f>
        <v/>
      </c>
      <c r="V766" s="25" t="str">
        <f t="shared" si="126"/>
        <v/>
      </c>
      <c r="X766" s="25" t="str">
        <f t="shared" si="119"/>
        <v>N/A</v>
      </c>
    </row>
    <row r="767" spans="1:24" ht="15" customHeight="1" x14ac:dyDescent="0.3">
      <c r="A767" s="12" t="str">
        <f t="shared" si="117"/>
        <v>10-89720804-C</v>
      </c>
      <c r="B767" s="11" t="s">
        <v>909</v>
      </c>
      <c r="C767" s="6">
        <v>1.04E-2</v>
      </c>
      <c r="D767" s="6" t="s">
        <v>1521</v>
      </c>
      <c r="E767" s="6">
        <v>10</v>
      </c>
      <c r="F767" s="6">
        <v>89720804</v>
      </c>
      <c r="G767" s="6" t="s">
        <v>1082</v>
      </c>
      <c r="H767" s="6" t="s">
        <v>125</v>
      </c>
      <c r="I767" s="6">
        <v>482</v>
      </c>
      <c r="K767" s="19" t="str">
        <f t="shared" si="120"/>
        <v>N</v>
      </c>
      <c r="L767" s="20" t="str">
        <f t="shared" si="121"/>
        <v/>
      </c>
      <c r="M767" s="21" t="str">
        <f t="shared" si="118"/>
        <v/>
      </c>
      <c r="N767" s="22" t="str">
        <f t="shared" si="122"/>
        <v>N/A</v>
      </c>
      <c r="O767" s="23" t="str">
        <f t="shared" si="123"/>
        <v/>
      </c>
      <c r="P767" s="23" t="str">
        <f t="shared" si="124"/>
        <v/>
      </c>
      <c r="Q767" s="27"/>
      <c r="R767" s="24" t="str">
        <f>IF($K767="N","",IF($K767="Y",VLOOKUP($A767,'Run1-4'!$A:$J,3,FALSE)))</f>
        <v/>
      </c>
      <c r="S767" s="25" t="str">
        <f t="shared" si="125"/>
        <v/>
      </c>
      <c r="U767" s="24" t="str">
        <f>IF($K767="N","",IF($K767="Y",VLOOKUP($A767,'Run1-5'!$A:$J,3,FALSE)))</f>
        <v/>
      </c>
      <c r="V767" s="25" t="str">
        <f t="shared" si="126"/>
        <v/>
      </c>
      <c r="X767" s="25" t="str">
        <f t="shared" si="119"/>
        <v>N/A</v>
      </c>
    </row>
    <row r="768" spans="1:24" ht="15" customHeight="1" x14ac:dyDescent="0.3">
      <c r="A768" s="12" t="str">
        <f t="shared" si="117"/>
        <v>10-89720805-T</v>
      </c>
      <c r="B768" s="11" t="s">
        <v>278</v>
      </c>
      <c r="C768" s="6">
        <v>1.03E-2</v>
      </c>
      <c r="D768" s="6" t="s">
        <v>1521</v>
      </c>
      <c r="E768" s="6">
        <v>10</v>
      </c>
      <c r="F768" s="6">
        <v>89720805</v>
      </c>
      <c r="G768" s="6" t="s">
        <v>125</v>
      </c>
      <c r="H768" s="6" t="s">
        <v>1177</v>
      </c>
      <c r="I768" s="6">
        <v>485</v>
      </c>
      <c r="K768" s="19" t="str">
        <f t="shared" si="120"/>
        <v>N</v>
      </c>
      <c r="L768" s="20" t="str">
        <f t="shared" si="121"/>
        <v/>
      </c>
      <c r="M768" s="21" t="str">
        <f t="shared" si="118"/>
        <v/>
      </c>
      <c r="N768" s="22" t="str">
        <f t="shared" si="122"/>
        <v>N/A</v>
      </c>
      <c r="O768" s="23" t="str">
        <f t="shared" si="123"/>
        <v/>
      </c>
      <c r="P768" s="23" t="str">
        <f t="shared" si="124"/>
        <v/>
      </c>
      <c r="Q768" s="27"/>
      <c r="R768" s="24" t="str">
        <f>IF($K768="N","",IF($K768="Y",VLOOKUP($A768,'Run1-4'!$A:$J,3,FALSE)))</f>
        <v/>
      </c>
      <c r="S768" s="25" t="str">
        <f t="shared" si="125"/>
        <v/>
      </c>
      <c r="U768" s="24" t="str">
        <f>IF($K768="N","",IF($K768="Y",VLOOKUP($A768,'Run1-5'!$A:$J,3,FALSE)))</f>
        <v/>
      </c>
      <c r="V768" s="25" t="str">
        <f t="shared" si="126"/>
        <v/>
      </c>
      <c r="X768" s="25" t="str">
        <f t="shared" si="119"/>
        <v>N/A</v>
      </c>
    </row>
    <row r="769" spans="1:24" ht="15" customHeight="1" x14ac:dyDescent="0.3">
      <c r="A769" s="12" t="str">
        <f t="shared" si="117"/>
        <v>10-89720808-A</v>
      </c>
      <c r="B769" s="11" t="s">
        <v>495</v>
      </c>
      <c r="C769" s="6">
        <v>1.3100000000000001E-2</v>
      </c>
      <c r="D769" s="6"/>
      <c r="E769" s="6">
        <v>10</v>
      </c>
      <c r="F769" s="6">
        <v>89720808</v>
      </c>
      <c r="G769" s="6" t="s">
        <v>1177</v>
      </c>
      <c r="H769" s="6" t="s">
        <v>1082</v>
      </c>
      <c r="I769" s="6">
        <v>457</v>
      </c>
      <c r="K769" s="19" t="str">
        <f t="shared" si="120"/>
        <v>N</v>
      </c>
      <c r="L769" s="20" t="str">
        <f t="shared" si="121"/>
        <v/>
      </c>
      <c r="M769" s="21" t="str">
        <f t="shared" si="118"/>
        <v/>
      </c>
      <c r="N769" s="22" t="str">
        <f t="shared" si="122"/>
        <v>N/A</v>
      </c>
      <c r="O769" s="23" t="str">
        <f t="shared" si="123"/>
        <v/>
      </c>
      <c r="P769" s="23" t="str">
        <f t="shared" si="124"/>
        <v/>
      </c>
      <c r="Q769" s="27"/>
      <c r="R769" s="24" t="str">
        <f>IF($K769="N","",IF($K769="Y",VLOOKUP($A769,'Run1-4'!$A:$J,3,FALSE)))</f>
        <v/>
      </c>
      <c r="S769" s="25" t="str">
        <f t="shared" si="125"/>
        <v/>
      </c>
      <c r="U769" s="24" t="str">
        <f>IF($K769="N","",IF($K769="Y",VLOOKUP($A769,'Run1-5'!$A:$J,3,FALSE)))</f>
        <v/>
      </c>
      <c r="V769" s="25" t="str">
        <f t="shared" si="126"/>
        <v/>
      </c>
      <c r="X769" s="25" t="str">
        <f t="shared" si="119"/>
        <v>N/A</v>
      </c>
    </row>
    <row r="770" spans="1:24" ht="15" customHeight="1" x14ac:dyDescent="0.3">
      <c r="A770" s="12" t="str">
        <f t="shared" si="117"/>
        <v>10-89720810-C</v>
      </c>
      <c r="B770" s="11" t="s">
        <v>1300</v>
      </c>
      <c r="C770" s="6">
        <v>1.18E-2</v>
      </c>
      <c r="D770" s="6"/>
      <c r="E770" s="6">
        <v>10</v>
      </c>
      <c r="F770" s="6">
        <v>89720810</v>
      </c>
      <c r="G770" s="6" t="s">
        <v>1082</v>
      </c>
      <c r="H770" s="6" t="s">
        <v>125</v>
      </c>
      <c r="I770" s="6">
        <v>509</v>
      </c>
      <c r="K770" s="19" t="str">
        <f t="shared" si="120"/>
        <v>N</v>
      </c>
      <c r="L770" s="20" t="str">
        <f t="shared" si="121"/>
        <v/>
      </c>
      <c r="M770" s="21" t="str">
        <f t="shared" si="118"/>
        <v/>
      </c>
      <c r="N770" s="22" t="str">
        <f t="shared" si="122"/>
        <v>N/A</v>
      </c>
      <c r="O770" s="23" t="str">
        <f t="shared" si="123"/>
        <v/>
      </c>
      <c r="P770" s="23" t="str">
        <f t="shared" si="124"/>
        <v/>
      </c>
      <c r="Q770" s="27"/>
      <c r="R770" s="24" t="str">
        <f>IF($K770="N","",IF($K770="Y",VLOOKUP($A770,'Run1-4'!$A:$J,3,FALSE)))</f>
        <v/>
      </c>
      <c r="S770" s="25" t="str">
        <f t="shared" si="125"/>
        <v/>
      </c>
      <c r="U770" s="24" t="str">
        <f>IF($K770="N","",IF($K770="Y",VLOOKUP($A770,'Run1-5'!$A:$J,3,FALSE)))</f>
        <v/>
      </c>
      <c r="V770" s="25" t="str">
        <f t="shared" si="126"/>
        <v/>
      </c>
      <c r="X770" s="25" t="str">
        <f t="shared" si="119"/>
        <v>N/A</v>
      </c>
    </row>
    <row r="771" spans="1:24" ht="15" customHeight="1" x14ac:dyDescent="0.3">
      <c r="A771" s="12" t="str">
        <f t="shared" ref="A771:A834" si="127">E771&amp;"-"&amp;F771&amp;"-"&amp;H771</f>
        <v>10-89720811-C+A</v>
      </c>
      <c r="B771" s="11" t="s">
        <v>127</v>
      </c>
      <c r="C771" s="6">
        <v>1.37E-2</v>
      </c>
      <c r="D771" s="6"/>
      <c r="E771" s="6">
        <v>10</v>
      </c>
      <c r="F771" s="6">
        <v>89720811</v>
      </c>
      <c r="G771" s="6" t="s">
        <v>125</v>
      </c>
      <c r="H771" s="6" t="s">
        <v>1189</v>
      </c>
      <c r="I771" s="6">
        <v>510</v>
      </c>
      <c r="K771" s="19" t="str">
        <f t="shared" si="120"/>
        <v>N</v>
      </c>
      <c r="L771" s="20" t="str">
        <f t="shared" si="121"/>
        <v/>
      </c>
      <c r="M771" s="21" t="str">
        <f t="shared" ref="M771:M834" si="128">IF($L771="","",IF(AND($L771&gt;=0.05,$L771&lt;0.1),"A",IF(AND($L771&gt;=0.1,$L771&lt;0.2),"B",IF(AND($L771&gt;=0.2,$L771&lt;=0.25),"C"))))</f>
        <v/>
      </c>
      <c r="N771" s="22" t="str">
        <f t="shared" si="122"/>
        <v>N/A</v>
      </c>
      <c r="O771" s="23" t="str">
        <f t="shared" si="123"/>
        <v/>
      </c>
      <c r="P771" s="23" t="str">
        <f t="shared" si="124"/>
        <v/>
      </c>
      <c r="Q771" s="27"/>
      <c r="R771" s="24" t="str">
        <f>IF($K771="N","",IF($K771="Y",VLOOKUP($A771,'Run1-4'!$A:$J,3,FALSE)))</f>
        <v/>
      </c>
      <c r="S771" s="25" t="str">
        <f t="shared" si="125"/>
        <v/>
      </c>
      <c r="U771" s="24" t="str">
        <f>IF($K771="N","",IF($K771="Y",VLOOKUP($A771,'Run1-5'!$A:$J,3,FALSE)))</f>
        <v/>
      </c>
      <c r="V771" s="25" t="str">
        <f t="shared" si="126"/>
        <v/>
      </c>
      <c r="X771" s="25" t="str">
        <f t="shared" ref="X771:X834" si="129">IF($K771="N","N/A",IF(AND($S771="Y",$V771="Y"),"Y","N"))</f>
        <v>N/A</v>
      </c>
    </row>
    <row r="772" spans="1:24" ht="15" customHeight="1" x14ac:dyDescent="0.3">
      <c r="A772" s="12" t="str">
        <f t="shared" si="127"/>
        <v>10-89720811-C-A</v>
      </c>
      <c r="B772" s="11" t="s">
        <v>347</v>
      </c>
      <c r="C772" s="6">
        <v>1.37E-2</v>
      </c>
      <c r="D772" s="6"/>
      <c r="E772" s="6">
        <v>10</v>
      </c>
      <c r="F772" s="6">
        <v>89720811</v>
      </c>
      <c r="G772" s="6" t="s">
        <v>125</v>
      </c>
      <c r="H772" s="6" t="s">
        <v>403</v>
      </c>
      <c r="I772" s="6">
        <v>510</v>
      </c>
      <c r="K772" s="19" t="str">
        <f t="shared" ref="K772:K835" si="130">IF(AND($C772&lt;=0.25,C772&gt;=0.05),"Y","N")</f>
        <v>N</v>
      </c>
      <c r="L772" s="20" t="str">
        <f t="shared" ref="L772:L835" si="131">IF(K772="Y",C772,"")</f>
        <v/>
      </c>
      <c r="M772" s="21" t="str">
        <f t="shared" si="128"/>
        <v/>
      </c>
      <c r="N772" s="22" t="str">
        <f t="shared" ref="N772:N835" si="132">IF($M772="A",$L772*$C$1+$F$1,IF($M772="B",L772*$D$1+$F$1,IF($M772="C",L772*$E$1+$F$1,"N/A")))</f>
        <v>N/A</v>
      </c>
      <c r="O772" s="23" t="str">
        <f t="shared" ref="O772:O835" si="133">IF(L772="","",IF((L772-N772)&lt;0.01,0.01,L772-N772))</f>
        <v/>
      </c>
      <c r="P772" s="23" t="str">
        <f t="shared" ref="P772:P835" si="134">IF(L772="","",L772+N772)</f>
        <v/>
      </c>
      <c r="Q772" s="27"/>
      <c r="R772" s="24" t="str">
        <f>IF($K772="N","",IF($K772="Y",VLOOKUP($A772,'Run1-4'!$A:$J,3,FALSE)))</f>
        <v/>
      </c>
      <c r="S772" s="25" t="str">
        <f t="shared" ref="S772:S835" si="135">IF($K772="N","",IF(AND(R772&gt;=$O772,R772&lt;=$P772),"Y","N"))</f>
        <v/>
      </c>
      <c r="U772" s="24" t="str">
        <f>IF($K772="N","",IF($K772="Y",VLOOKUP($A772,'Run1-5'!$A:$J,3,FALSE)))</f>
        <v/>
      </c>
      <c r="V772" s="25" t="str">
        <f t="shared" ref="V772:V835" si="136">IF($K772="N","",IF(AND(U772&gt;=$O772,U772&lt;=$P772),"Y","N"))</f>
        <v/>
      </c>
      <c r="X772" s="25" t="str">
        <f t="shared" si="129"/>
        <v>N/A</v>
      </c>
    </row>
    <row r="773" spans="1:24" ht="15" customHeight="1" x14ac:dyDescent="0.3">
      <c r="A773" s="12" t="str">
        <f t="shared" si="127"/>
        <v>10-89720822-T</v>
      </c>
      <c r="B773" s="11" t="s">
        <v>562</v>
      </c>
      <c r="C773" s="6">
        <v>1.35E-2</v>
      </c>
      <c r="D773" s="6"/>
      <c r="E773" s="6">
        <v>10</v>
      </c>
      <c r="F773" s="6">
        <v>89720822</v>
      </c>
      <c r="G773" s="6" t="s">
        <v>125</v>
      </c>
      <c r="H773" s="6" t="s">
        <v>1177</v>
      </c>
      <c r="I773" s="6">
        <v>517</v>
      </c>
      <c r="K773" s="19" t="str">
        <f t="shared" si="130"/>
        <v>N</v>
      </c>
      <c r="L773" s="20" t="str">
        <f t="shared" si="131"/>
        <v/>
      </c>
      <c r="M773" s="21" t="str">
        <f t="shared" si="128"/>
        <v/>
      </c>
      <c r="N773" s="22" t="str">
        <f t="shared" si="132"/>
        <v>N/A</v>
      </c>
      <c r="O773" s="23" t="str">
        <f t="shared" si="133"/>
        <v/>
      </c>
      <c r="P773" s="23" t="str">
        <f t="shared" si="134"/>
        <v/>
      </c>
      <c r="Q773" s="27"/>
      <c r="R773" s="24" t="str">
        <f>IF($K773="N","",IF($K773="Y",VLOOKUP($A773,'Run1-4'!$A:$J,3,FALSE)))</f>
        <v/>
      </c>
      <c r="S773" s="25" t="str">
        <f t="shared" si="135"/>
        <v/>
      </c>
      <c r="U773" s="24" t="str">
        <f>IF($K773="N","",IF($K773="Y",VLOOKUP($A773,'Run1-5'!$A:$J,3,FALSE)))</f>
        <v/>
      </c>
      <c r="V773" s="25" t="str">
        <f t="shared" si="136"/>
        <v/>
      </c>
      <c r="X773" s="25" t="str">
        <f t="shared" si="129"/>
        <v>N/A</v>
      </c>
    </row>
    <row r="774" spans="1:24" ht="15" customHeight="1" x14ac:dyDescent="0.3">
      <c r="A774" s="12" t="str">
        <f t="shared" si="127"/>
        <v>10-89720836-T+A</v>
      </c>
      <c r="B774" s="11" t="s">
        <v>1362</v>
      </c>
      <c r="C774" s="6">
        <v>1.72E-2</v>
      </c>
      <c r="D774" s="6"/>
      <c r="E774" s="6">
        <v>10</v>
      </c>
      <c r="F774" s="6">
        <v>89720836</v>
      </c>
      <c r="G774" s="6" t="s">
        <v>1177</v>
      </c>
      <c r="H774" s="6" t="s">
        <v>897</v>
      </c>
      <c r="I774" s="6">
        <v>522</v>
      </c>
      <c r="K774" s="19" t="str">
        <f t="shared" si="130"/>
        <v>N</v>
      </c>
      <c r="L774" s="20" t="str">
        <f t="shared" si="131"/>
        <v/>
      </c>
      <c r="M774" s="21" t="str">
        <f t="shared" si="128"/>
        <v/>
      </c>
      <c r="N774" s="22" t="str">
        <f t="shared" si="132"/>
        <v>N/A</v>
      </c>
      <c r="O774" s="23" t="str">
        <f t="shared" si="133"/>
        <v/>
      </c>
      <c r="P774" s="23" t="str">
        <f t="shared" si="134"/>
        <v/>
      </c>
      <c r="Q774" s="27"/>
      <c r="R774" s="24" t="str">
        <f>IF($K774="N","",IF($K774="Y",VLOOKUP($A774,'Run1-4'!$A:$J,3,FALSE)))</f>
        <v/>
      </c>
      <c r="S774" s="25" t="str">
        <f t="shared" si="135"/>
        <v/>
      </c>
      <c r="U774" s="24" t="str">
        <f>IF($K774="N","",IF($K774="Y",VLOOKUP($A774,'Run1-5'!$A:$J,3,FALSE)))</f>
        <v/>
      </c>
      <c r="V774" s="25" t="str">
        <f t="shared" si="136"/>
        <v/>
      </c>
      <c r="X774" s="25" t="str">
        <f t="shared" si="129"/>
        <v>N/A</v>
      </c>
    </row>
    <row r="775" spans="1:24" ht="15" customHeight="1" x14ac:dyDescent="0.3">
      <c r="A775" s="12" t="str">
        <f t="shared" si="127"/>
        <v>10-89720865-C-A</v>
      </c>
      <c r="B775" s="11" t="s">
        <v>193</v>
      </c>
      <c r="C775" s="6">
        <v>1.6400000000000001E-2</v>
      </c>
      <c r="D775" s="6"/>
      <c r="E775" s="6">
        <v>10</v>
      </c>
      <c r="F775" s="6">
        <v>89720865</v>
      </c>
      <c r="G775" s="6" t="s">
        <v>125</v>
      </c>
      <c r="H775" s="6" t="s">
        <v>403</v>
      </c>
      <c r="I775" s="6">
        <v>549</v>
      </c>
      <c r="K775" s="19" t="str">
        <f t="shared" si="130"/>
        <v>N</v>
      </c>
      <c r="L775" s="20" t="str">
        <f t="shared" si="131"/>
        <v/>
      </c>
      <c r="M775" s="21" t="str">
        <f t="shared" si="128"/>
        <v/>
      </c>
      <c r="N775" s="22" t="str">
        <f t="shared" si="132"/>
        <v>N/A</v>
      </c>
      <c r="O775" s="23" t="str">
        <f t="shared" si="133"/>
        <v/>
      </c>
      <c r="P775" s="23" t="str">
        <f t="shared" si="134"/>
        <v/>
      </c>
      <c r="Q775" s="27"/>
      <c r="R775" s="24" t="str">
        <f>IF($K775="N","",IF($K775="Y",VLOOKUP($A775,'Run1-4'!$A:$J,3,FALSE)))</f>
        <v/>
      </c>
      <c r="S775" s="25" t="str">
        <f t="shared" si="135"/>
        <v/>
      </c>
      <c r="U775" s="24" t="str">
        <f>IF($K775="N","",IF($K775="Y",VLOOKUP($A775,'Run1-5'!$A:$J,3,FALSE)))</f>
        <v/>
      </c>
      <c r="V775" s="25" t="str">
        <f t="shared" si="136"/>
        <v/>
      </c>
      <c r="X775" s="25" t="str">
        <f t="shared" si="129"/>
        <v>N/A</v>
      </c>
    </row>
    <row r="776" spans="1:24" ht="15" customHeight="1" x14ac:dyDescent="0.3">
      <c r="A776" s="12" t="str">
        <f t="shared" si="127"/>
        <v>10-89720875-A</v>
      </c>
      <c r="B776" s="11" t="s">
        <v>410</v>
      </c>
      <c r="C776" s="6">
        <v>1.2800000000000001E-2</v>
      </c>
      <c r="D776" s="6"/>
      <c r="E776" s="6">
        <v>10</v>
      </c>
      <c r="F776" s="6">
        <v>89720875</v>
      </c>
      <c r="G776" s="6" t="s">
        <v>187</v>
      </c>
      <c r="H776" s="6" t="s">
        <v>1082</v>
      </c>
      <c r="I776" s="6">
        <v>545</v>
      </c>
      <c r="K776" s="19" t="str">
        <f t="shared" si="130"/>
        <v>N</v>
      </c>
      <c r="L776" s="20" t="str">
        <f t="shared" si="131"/>
        <v/>
      </c>
      <c r="M776" s="21" t="str">
        <f t="shared" si="128"/>
        <v/>
      </c>
      <c r="N776" s="22" t="str">
        <f t="shared" si="132"/>
        <v>N/A</v>
      </c>
      <c r="O776" s="23" t="str">
        <f t="shared" si="133"/>
        <v/>
      </c>
      <c r="P776" s="23" t="str">
        <f t="shared" si="134"/>
        <v/>
      </c>
      <c r="Q776" s="27"/>
      <c r="R776" s="24" t="str">
        <f>IF($K776="N","",IF($K776="Y",VLOOKUP($A776,'Run1-4'!$A:$J,3,FALSE)))</f>
        <v/>
      </c>
      <c r="S776" s="25" t="str">
        <f t="shared" si="135"/>
        <v/>
      </c>
      <c r="U776" s="24" t="str">
        <f>IF($K776="N","",IF($K776="Y",VLOOKUP($A776,'Run1-5'!$A:$J,3,FALSE)))</f>
        <v/>
      </c>
      <c r="V776" s="25" t="str">
        <f t="shared" si="136"/>
        <v/>
      </c>
      <c r="X776" s="25" t="str">
        <f t="shared" si="129"/>
        <v>N/A</v>
      </c>
    </row>
    <row r="777" spans="1:24" ht="15" customHeight="1" x14ac:dyDescent="0.3">
      <c r="A777" s="12" t="str">
        <f t="shared" si="127"/>
        <v>10-89720876-A</v>
      </c>
      <c r="B777" s="11" t="s">
        <v>625</v>
      </c>
      <c r="C777" s="6">
        <v>1.2800000000000001E-2</v>
      </c>
      <c r="D777" s="6"/>
      <c r="E777" s="6">
        <v>10</v>
      </c>
      <c r="F777" s="6">
        <v>89720876</v>
      </c>
      <c r="G777" s="6" t="s">
        <v>187</v>
      </c>
      <c r="H777" s="6" t="s">
        <v>1082</v>
      </c>
      <c r="I777" s="6">
        <v>548</v>
      </c>
      <c r="K777" s="19" t="str">
        <f t="shared" si="130"/>
        <v>N</v>
      </c>
      <c r="L777" s="20" t="str">
        <f t="shared" si="131"/>
        <v/>
      </c>
      <c r="M777" s="21" t="str">
        <f t="shared" si="128"/>
        <v/>
      </c>
      <c r="N777" s="22" t="str">
        <f t="shared" si="132"/>
        <v>N/A</v>
      </c>
      <c r="O777" s="23" t="str">
        <f t="shared" si="133"/>
        <v/>
      </c>
      <c r="P777" s="23" t="str">
        <f t="shared" si="134"/>
        <v/>
      </c>
      <c r="Q777" s="27"/>
      <c r="R777" s="24" t="str">
        <f>IF($K777="N","",IF($K777="Y",VLOOKUP($A777,'Run1-4'!$A:$J,3,FALSE)))</f>
        <v/>
      </c>
      <c r="S777" s="25" t="str">
        <f t="shared" si="135"/>
        <v/>
      </c>
      <c r="U777" s="24" t="str">
        <f>IF($K777="N","",IF($K777="Y",VLOOKUP($A777,'Run1-5'!$A:$J,3,FALSE)))</f>
        <v/>
      </c>
      <c r="V777" s="25" t="str">
        <f t="shared" si="136"/>
        <v/>
      </c>
      <c r="X777" s="25" t="str">
        <f t="shared" si="129"/>
        <v>N/A</v>
      </c>
    </row>
    <row r="778" spans="1:24" ht="15" customHeight="1" x14ac:dyDescent="0.3">
      <c r="A778" s="12" t="str">
        <f t="shared" si="127"/>
        <v>10-89720891-T</v>
      </c>
      <c r="B778" s="11" t="s">
        <v>583</v>
      </c>
      <c r="C778" s="6">
        <v>2.1899999999999999E-2</v>
      </c>
      <c r="D778" s="6"/>
      <c r="E778" s="6">
        <v>10</v>
      </c>
      <c r="F778" s="6">
        <v>89720891</v>
      </c>
      <c r="G778" s="6" t="s">
        <v>125</v>
      </c>
      <c r="H778" s="6" t="s">
        <v>1177</v>
      </c>
      <c r="I778" s="6">
        <v>549</v>
      </c>
      <c r="K778" s="19" t="str">
        <f t="shared" si="130"/>
        <v>N</v>
      </c>
      <c r="L778" s="20" t="str">
        <f t="shared" si="131"/>
        <v/>
      </c>
      <c r="M778" s="21" t="str">
        <f t="shared" si="128"/>
        <v/>
      </c>
      <c r="N778" s="22" t="str">
        <f t="shared" si="132"/>
        <v>N/A</v>
      </c>
      <c r="O778" s="23" t="str">
        <f t="shared" si="133"/>
        <v/>
      </c>
      <c r="P778" s="23" t="str">
        <f t="shared" si="134"/>
        <v/>
      </c>
      <c r="Q778" s="27"/>
      <c r="R778" s="24" t="str">
        <f>IF($K778="N","",IF($K778="Y",VLOOKUP($A778,'Run1-4'!$A:$J,3,FALSE)))</f>
        <v/>
      </c>
      <c r="S778" s="25" t="str">
        <f t="shared" si="135"/>
        <v/>
      </c>
      <c r="U778" s="24" t="str">
        <f>IF($K778="N","",IF($K778="Y",VLOOKUP($A778,'Run1-5'!$A:$J,3,FALSE)))</f>
        <v/>
      </c>
      <c r="V778" s="25" t="str">
        <f t="shared" si="136"/>
        <v/>
      </c>
      <c r="X778" s="25" t="str">
        <f t="shared" si="129"/>
        <v>N/A</v>
      </c>
    </row>
    <row r="779" spans="1:24" ht="15" customHeight="1" x14ac:dyDescent="0.3">
      <c r="A779" s="12" t="str">
        <f t="shared" si="127"/>
        <v>10-123257991-G-T</v>
      </c>
      <c r="B779" s="11" t="s">
        <v>799</v>
      </c>
      <c r="C779" s="6">
        <v>1.84E-2</v>
      </c>
      <c r="D779" s="6"/>
      <c r="E779" s="6">
        <v>10</v>
      </c>
      <c r="F779" s="6">
        <v>123257991</v>
      </c>
      <c r="G779" s="6" t="s">
        <v>187</v>
      </c>
      <c r="H779" s="6" t="s">
        <v>680</v>
      </c>
      <c r="I779" s="6">
        <v>543</v>
      </c>
      <c r="K779" s="19" t="str">
        <f t="shared" si="130"/>
        <v>N</v>
      </c>
      <c r="L779" s="20" t="str">
        <f t="shared" si="131"/>
        <v/>
      </c>
      <c r="M779" s="21" t="str">
        <f t="shared" si="128"/>
        <v/>
      </c>
      <c r="N779" s="22" t="str">
        <f t="shared" si="132"/>
        <v>N/A</v>
      </c>
      <c r="O779" s="23" t="str">
        <f t="shared" si="133"/>
        <v/>
      </c>
      <c r="P779" s="23" t="str">
        <f t="shared" si="134"/>
        <v/>
      </c>
      <c r="Q779" s="27"/>
      <c r="R779" s="24" t="str">
        <f>IF($K779="N","",IF($K779="Y",VLOOKUP($A779,'Run1-4'!$A:$J,3,FALSE)))</f>
        <v/>
      </c>
      <c r="S779" s="25" t="str">
        <f t="shared" si="135"/>
        <v/>
      </c>
      <c r="U779" s="24" t="str">
        <f>IF($K779="N","",IF($K779="Y",VLOOKUP($A779,'Run1-5'!$A:$J,3,FALSE)))</f>
        <v/>
      </c>
      <c r="V779" s="25" t="str">
        <f t="shared" si="136"/>
        <v/>
      </c>
      <c r="X779" s="25" t="str">
        <f t="shared" si="129"/>
        <v>N/A</v>
      </c>
    </row>
    <row r="780" spans="1:24" ht="15" customHeight="1" x14ac:dyDescent="0.3">
      <c r="A780" s="12" t="str">
        <f t="shared" si="127"/>
        <v>10-123258011-T-C</v>
      </c>
      <c r="B780" s="11" t="s">
        <v>1029</v>
      </c>
      <c r="C780" s="6">
        <v>0.38030000000000003</v>
      </c>
      <c r="D780" s="6"/>
      <c r="E780" s="6">
        <v>10</v>
      </c>
      <c r="F780" s="6">
        <v>123258011</v>
      </c>
      <c r="G780" s="6" t="s">
        <v>1177</v>
      </c>
      <c r="H780" s="6" t="s">
        <v>551</v>
      </c>
      <c r="I780" s="6">
        <v>539</v>
      </c>
      <c r="K780" s="19" t="str">
        <f t="shared" si="130"/>
        <v>N</v>
      </c>
      <c r="L780" s="20" t="str">
        <f t="shared" si="131"/>
        <v/>
      </c>
      <c r="M780" s="21" t="str">
        <f t="shared" si="128"/>
        <v/>
      </c>
      <c r="N780" s="22" t="str">
        <f t="shared" si="132"/>
        <v>N/A</v>
      </c>
      <c r="O780" s="23" t="str">
        <f t="shared" si="133"/>
        <v/>
      </c>
      <c r="P780" s="23" t="str">
        <f t="shared" si="134"/>
        <v/>
      </c>
      <c r="Q780" s="27"/>
      <c r="R780" s="24" t="str">
        <f>IF($K780="N","",IF($K780="Y",VLOOKUP($A780,'Run1-4'!$A:$J,3,FALSE)))</f>
        <v/>
      </c>
      <c r="S780" s="25" t="str">
        <f t="shared" si="135"/>
        <v/>
      </c>
      <c r="U780" s="24" t="str">
        <f>IF($K780="N","",IF($K780="Y",VLOOKUP($A780,'Run1-5'!$A:$J,3,FALSE)))</f>
        <v/>
      </c>
      <c r="V780" s="25" t="str">
        <f t="shared" si="136"/>
        <v/>
      </c>
      <c r="X780" s="25" t="str">
        <f t="shared" si="129"/>
        <v>N/A</v>
      </c>
    </row>
    <row r="781" spans="1:24" ht="15" customHeight="1" x14ac:dyDescent="0.3">
      <c r="A781" s="12" t="str">
        <f t="shared" si="127"/>
        <v>10-123258013-T</v>
      </c>
      <c r="B781" s="11" t="s">
        <v>431</v>
      </c>
      <c r="C781" s="6">
        <v>1.18E-2</v>
      </c>
      <c r="D781" s="6"/>
      <c r="E781" s="6">
        <v>10</v>
      </c>
      <c r="F781" s="6">
        <v>123258013</v>
      </c>
      <c r="G781" s="6" t="s">
        <v>125</v>
      </c>
      <c r="H781" s="6" t="s">
        <v>1177</v>
      </c>
      <c r="I781" s="6">
        <v>509</v>
      </c>
      <c r="K781" s="19" t="str">
        <f t="shared" si="130"/>
        <v>N</v>
      </c>
      <c r="L781" s="20" t="str">
        <f t="shared" si="131"/>
        <v/>
      </c>
      <c r="M781" s="21" t="str">
        <f t="shared" si="128"/>
        <v/>
      </c>
      <c r="N781" s="22" t="str">
        <f t="shared" si="132"/>
        <v>N/A</v>
      </c>
      <c r="O781" s="23" t="str">
        <f t="shared" si="133"/>
        <v/>
      </c>
      <c r="P781" s="23" t="str">
        <f t="shared" si="134"/>
        <v/>
      </c>
      <c r="Q781" s="27"/>
      <c r="R781" s="24" t="str">
        <f>IF($K781="N","",IF($K781="Y",VLOOKUP($A781,'Run1-4'!$A:$J,3,FALSE)))</f>
        <v/>
      </c>
      <c r="S781" s="25" t="str">
        <f t="shared" si="135"/>
        <v/>
      </c>
      <c r="U781" s="24" t="str">
        <f>IF($K781="N","",IF($K781="Y",VLOOKUP($A781,'Run1-5'!$A:$J,3,FALSE)))</f>
        <v/>
      </c>
      <c r="V781" s="25" t="str">
        <f t="shared" si="136"/>
        <v/>
      </c>
      <c r="X781" s="25" t="str">
        <f t="shared" si="129"/>
        <v>N/A</v>
      </c>
    </row>
    <row r="782" spans="1:24" ht="15" customHeight="1" x14ac:dyDescent="0.3">
      <c r="A782" s="12" t="str">
        <f t="shared" si="127"/>
        <v>10-123258027-T</v>
      </c>
      <c r="B782" s="11" t="s">
        <v>645</v>
      </c>
      <c r="C782" s="6">
        <v>1.2999999999999999E-2</v>
      </c>
      <c r="D782" s="6"/>
      <c r="E782" s="6">
        <v>10</v>
      </c>
      <c r="F782" s="6">
        <v>123258027</v>
      </c>
      <c r="G782" s="6" t="s">
        <v>125</v>
      </c>
      <c r="H782" s="6" t="s">
        <v>1177</v>
      </c>
      <c r="I782" s="6">
        <v>540</v>
      </c>
      <c r="K782" s="19" t="str">
        <f t="shared" si="130"/>
        <v>N</v>
      </c>
      <c r="L782" s="20" t="str">
        <f t="shared" si="131"/>
        <v/>
      </c>
      <c r="M782" s="21" t="str">
        <f t="shared" si="128"/>
        <v/>
      </c>
      <c r="N782" s="22" t="str">
        <f t="shared" si="132"/>
        <v>N/A</v>
      </c>
      <c r="O782" s="23" t="str">
        <f t="shared" si="133"/>
        <v/>
      </c>
      <c r="P782" s="23" t="str">
        <f t="shared" si="134"/>
        <v/>
      </c>
      <c r="Q782" s="27"/>
      <c r="R782" s="24" t="str">
        <f>IF($K782="N","",IF($K782="Y",VLOOKUP($A782,'Run1-4'!$A:$J,3,FALSE)))</f>
        <v/>
      </c>
      <c r="S782" s="25" t="str">
        <f t="shared" si="135"/>
        <v/>
      </c>
      <c r="U782" s="24" t="str">
        <f>IF($K782="N","",IF($K782="Y",VLOOKUP($A782,'Run1-5'!$A:$J,3,FALSE)))</f>
        <v/>
      </c>
      <c r="V782" s="25" t="str">
        <f t="shared" si="136"/>
        <v/>
      </c>
      <c r="X782" s="25" t="str">
        <f t="shared" si="129"/>
        <v>N/A</v>
      </c>
    </row>
    <row r="783" spans="1:24" ht="15" customHeight="1" x14ac:dyDescent="0.3">
      <c r="A783" s="12" t="str">
        <f t="shared" si="127"/>
        <v>10-123274722-T</v>
      </c>
      <c r="B783" s="11" t="s">
        <v>863</v>
      </c>
      <c r="C783" s="6">
        <v>1.0500000000000001E-2</v>
      </c>
      <c r="D783" s="6"/>
      <c r="E783" s="6">
        <v>10</v>
      </c>
      <c r="F783" s="6">
        <v>123274722</v>
      </c>
      <c r="G783" s="6" t="s">
        <v>125</v>
      </c>
      <c r="H783" s="6" t="s">
        <v>1177</v>
      </c>
      <c r="I783" s="6">
        <v>478</v>
      </c>
      <c r="K783" s="19" t="str">
        <f t="shared" si="130"/>
        <v>N</v>
      </c>
      <c r="L783" s="20" t="str">
        <f t="shared" si="131"/>
        <v/>
      </c>
      <c r="M783" s="21" t="str">
        <f t="shared" si="128"/>
        <v/>
      </c>
      <c r="N783" s="22" t="str">
        <f t="shared" si="132"/>
        <v>N/A</v>
      </c>
      <c r="O783" s="23" t="str">
        <f t="shared" si="133"/>
        <v/>
      </c>
      <c r="P783" s="23" t="str">
        <f t="shared" si="134"/>
        <v/>
      </c>
      <c r="Q783" s="27"/>
      <c r="R783" s="24" t="str">
        <f>IF($K783="N","",IF($K783="Y",VLOOKUP($A783,'Run1-4'!$A:$J,3,FALSE)))</f>
        <v/>
      </c>
      <c r="S783" s="25" t="str">
        <f t="shared" si="135"/>
        <v/>
      </c>
      <c r="U783" s="24" t="str">
        <f>IF($K783="N","",IF($K783="Y",VLOOKUP($A783,'Run1-5'!$A:$J,3,FALSE)))</f>
        <v/>
      </c>
      <c r="V783" s="25" t="str">
        <f t="shared" si="136"/>
        <v/>
      </c>
      <c r="X783" s="25" t="str">
        <f t="shared" si="129"/>
        <v>N/A</v>
      </c>
    </row>
    <row r="784" spans="1:24" ht="15" customHeight="1" x14ac:dyDescent="0.3">
      <c r="A784" s="12" t="str">
        <f t="shared" si="127"/>
        <v>10-123274763-A</v>
      </c>
      <c r="B784" s="11" t="s">
        <v>1090</v>
      </c>
      <c r="C784" s="6">
        <v>1.12E-2</v>
      </c>
      <c r="D784" s="6"/>
      <c r="E784" s="6">
        <v>10</v>
      </c>
      <c r="F784" s="6">
        <v>123274763</v>
      </c>
      <c r="G784" s="6" t="s">
        <v>187</v>
      </c>
      <c r="H784" s="6" t="s">
        <v>1082</v>
      </c>
      <c r="I784" s="6">
        <v>536</v>
      </c>
      <c r="K784" s="19" t="str">
        <f t="shared" si="130"/>
        <v>N</v>
      </c>
      <c r="L784" s="20" t="str">
        <f t="shared" si="131"/>
        <v/>
      </c>
      <c r="M784" s="21" t="str">
        <f t="shared" si="128"/>
        <v/>
      </c>
      <c r="N784" s="22" t="str">
        <f t="shared" si="132"/>
        <v>N/A</v>
      </c>
      <c r="O784" s="23" t="str">
        <f t="shared" si="133"/>
        <v/>
      </c>
      <c r="P784" s="23" t="str">
        <f t="shared" si="134"/>
        <v/>
      </c>
      <c r="Q784" s="27"/>
      <c r="R784" s="24" t="str">
        <f>IF($K784="N","",IF($K784="Y",VLOOKUP($A784,'Run1-4'!$A:$J,3,FALSE)))</f>
        <v/>
      </c>
      <c r="S784" s="25" t="str">
        <f t="shared" si="135"/>
        <v/>
      </c>
      <c r="U784" s="24" t="str">
        <f>IF($K784="N","",IF($K784="Y",VLOOKUP($A784,'Run1-5'!$A:$J,3,FALSE)))</f>
        <v/>
      </c>
      <c r="V784" s="25" t="str">
        <f t="shared" si="136"/>
        <v/>
      </c>
      <c r="X784" s="25" t="str">
        <f t="shared" si="129"/>
        <v>N/A</v>
      </c>
    </row>
    <row r="785" spans="1:24" ht="15" customHeight="1" x14ac:dyDescent="0.3">
      <c r="A785" s="12" t="str">
        <f t="shared" si="127"/>
        <v>10-123274764-A-C</v>
      </c>
      <c r="B785" s="11" t="s">
        <v>491</v>
      </c>
      <c r="C785" s="6">
        <v>1.11E-2</v>
      </c>
      <c r="D785" s="6"/>
      <c r="E785" s="6">
        <v>10</v>
      </c>
      <c r="F785" s="6">
        <v>123274764</v>
      </c>
      <c r="G785" s="6" t="s">
        <v>1082</v>
      </c>
      <c r="H785" s="6" t="s">
        <v>738</v>
      </c>
      <c r="I785" s="6">
        <v>542</v>
      </c>
      <c r="K785" s="19" t="str">
        <f t="shared" si="130"/>
        <v>N</v>
      </c>
      <c r="L785" s="20" t="str">
        <f t="shared" si="131"/>
        <v/>
      </c>
      <c r="M785" s="21" t="str">
        <f t="shared" si="128"/>
        <v/>
      </c>
      <c r="N785" s="22" t="str">
        <f t="shared" si="132"/>
        <v>N/A</v>
      </c>
      <c r="O785" s="23" t="str">
        <f t="shared" si="133"/>
        <v/>
      </c>
      <c r="P785" s="23" t="str">
        <f t="shared" si="134"/>
        <v/>
      </c>
      <c r="Q785" s="27"/>
      <c r="R785" s="24" t="str">
        <f>IF($K785="N","",IF($K785="Y",VLOOKUP($A785,'Run1-4'!$A:$J,3,FALSE)))</f>
        <v/>
      </c>
      <c r="S785" s="25" t="str">
        <f t="shared" si="135"/>
        <v/>
      </c>
      <c r="U785" s="24" t="str">
        <f>IF($K785="N","",IF($K785="Y",VLOOKUP($A785,'Run1-5'!$A:$J,3,FALSE)))</f>
        <v/>
      </c>
      <c r="V785" s="25" t="str">
        <f t="shared" si="136"/>
        <v/>
      </c>
      <c r="X785" s="25" t="str">
        <f t="shared" si="129"/>
        <v>N/A</v>
      </c>
    </row>
    <row r="786" spans="1:24" ht="15" customHeight="1" x14ac:dyDescent="0.3">
      <c r="A786" s="12" t="str">
        <f t="shared" si="127"/>
        <v>10-123274765-T</v>
      </c>
      <c r="B786" s="11" t="s">
        <v>706</v>
      </c>
      <c r="C786" s="6">
        <v>1.6199999999999999E-2</v>
      </c>
      <c r="D786" s="6"/>
      <c r="E786" s="6">
        <v>10</v>
      </c>
      <c r="F786" s="6">
        <v>123274765</v>
      </c>
      <c r="G786" s="6" t="s">
        <v>125</v>
      </c>
      <c r="H786" s="6" t="s">
        <v>1177</v>
      </c>
      <c r="I786" s="6">
        <v>493</v>
      </c>
      <c r="K786" s="19" t="str">
        <f t="shared" si="130"/>
        <v>N</v>
      </c>
      <c r="L786" s="20" t="str">
        <f t="shared" si="131"/>
        <v/>
      </c>
      <c r="M786" s="21" t="str">
        <f t="shared" si="128"/>
        <v/>
      </c>
      <c r="N786" s="22" t="str">
        <f t="shared" si="132"/>
        <v>N/A</v>
      </c>
      <c r="O786" s="23" t="str">
        <f t="shared" si="133"/>
        <v/>
      </c>
      <c r="P786" s="23" t="str">
        <f t="shared" si="134"/>
        <v/>
      </c>
      <c r="Q786" s="27"/>
      <c r="R786" s="24" t="str">
        <f>IF($K786="N","",IF($K786="Y",VLOOKUP($A786,'Run1-4'!$A:$J,3,FALSE)))</f>
        <v/>
      </c>
      <c r="S786" s="25" t="str">
        <f t="shared" si="135"/>
        <v/>
      </c>
      <c r="U786" s="24" t="str">
        <f>IF($K786="N","",IF($K786="Y",VLOOKUP($A786,'Run1-5'!$A:$J,3,FALSE)))</f>
        <v/>
      </c>
      <c r="V786" s="25" t="str">
        <f t="shared" si="136"/>
        <v/>
      </c>
      <c r="X786" s="25" t="str">
        <f t="shared" si="129"/>
        <v>N/A</v>
      </c>
    </row>
    <row r="787" spans="1:24" ht="15" customHeight="1" x14ac:dyDescent="0.3">
      <c r="A787" s="12" t="str">
        <f t="shared" si="127"/>
        <v>10-123274776-T-A</v>
      </c>
      <c r="B787" s="11" t="s">
        <v>931</v>
      </c>
      <c r="C787" s="6">
        <v>1.2800000000000001E-2</v>
      </c>
      <c r="D787" s="6"/>
      <c r="E787" s="6">
        <v>10</v>
      </c>
      <c r="F787" s="6">
        <v>123274776</v>
      </c>
      <c r="G787" s="6" t="s">
        <v>1177</v>
      </c>
      <c r="H787" s="6" t="s">
        <v>928</v>
      </c>
      <c r="I787" s="6">
        <v>548</v>
      </c>
      <c r="K787" s="19" t="str">
        <f t="shared" si="130"/>
        <v>N</v>
      </c>
      <c r="L787" s="20" t="str">
        <f t="shared" si="131"/>
        <v/>
      </c>
      <c r="M787" s="21" t="str">
        <f t="shared" si="128"/>
        <v/>
      </c>
      <c r="N787" s="22" t="str">
        <f t="shared" si="132"/>
        <v>N/A</v>
      </c>
      <c r="O787" s="23" t="str">
        <f t="shared" si="133"/>
        <v/>
      </c>
      <c r="P787" s="23" t="str">
        <f t="shared" si="134"/>
        <v/>
      </c>
      <c r="Q787" s="27"/>
      <c r="R787" s="24" t="str">
        <f>IF($K787="N","",IF($K787="Y",VLOOKUP($A787,'Run1-4'!$A:$J,3,FALSE)))</f>
        <v/>
      </c>
      <c r="S787" s="25" t="str">
        <f t="shared" si="135"/>
        <v/>
      </c>
      <c r="U787" s="24" t="str">
        <f>IF($K787="N","",IF($K787="Y",VLOOKUP($A787,'Run1-5'!$A:$J,3,FALSE)))</f>
        <v/>
      </c>
      <c r="V787" s="25" t="str">
        <f t="shared" si="136"/>
        <v/>
      </c>
      <c r="X787" s="25" t="str">
        <f t="shared" si="129"/>
        <v>N/A</v>
      </c>
    </row>
    <row r="788" spans="1:24" ht="15" customHeight="1" x14ac:dyDescent="0.3">
      <c r="A788" s="12" t="str">
        <f t="shared" si="127"/>
        <v>10-123274799-T+G</v>
      </c>
      <c r="B788" s="11" t="s">
        <v>892</v>
      </c>
      <c r="C788" s="6">
        <v>2.76E-2</v>
      </c>
      <c r="D788" s="6"/>
      <c r="E788" s="6">
        <v>10</v>
      </c>
      <c r="F788" s="6">
        <v>123274799</v>
      </c>
      <c r="G788" s="6" t="s">
        <v>1177</v>
      </c>
      <c r="H788" s="6" t="s">
        <v>13</v>
      </c>
      <c r="I788" s="6">
        <v>544</v>
      </c>
      <c r="K788" s="19" t="str">
        <f t="shared" si="130"/>
        <v>N</v>
      </c>
      <c r="L788" s="20" t="str">
        <f t="shared" si="131"/>
        <v/>
      </c>
      <c r="M788" s="21" t="str">
        <f t="shared" si="128"/>
        <v/>
      </c>
      <c r="N788" s="22" t="str">
        <f t="shared" si="132"/>
        <v>N/A</v>
      </c>
      <c r="O788" s="23" t="str">
        <f t="shared" si="133"/>
        <v/>
      </c>
      <c r="P788" s="23" t="str">
        <f t="shared" si="134"/>
        <v/>
      </c>
      <c r="Q788" s="27"/>
      <c r="R788" s="24" t="str">
        <f>IF($K788="N","",IF($K788="Y",VLOOKUP($A788,'Run1-4'!$A:$J,3,FALSE)))</f>
        <v/>
      </c>
      <c r="S788" s="25" t="str">
        <f t="shared" si="135"/>
        <v/>
      </c>
      <c r="U788" s="24" t="str">
        <f>IF($K788="N","",IF($K788="Y",VLOOKUP($A788,'Run1-5'!$A:$J,3,FALSE)))</f>
        <v/>
      </c>
      <c r="V788" s="25" t="str">
        <f t="shared" si="136"/>
        <v/>
      </c>
      <c r="X788" s="25" t="str">
        <f t="shared" si="129"/>
        <v>N/A</v>
      </c>
    </row>
    <row r="789" spans="1:24" ht="15" customHeight="1" x14ac:dyDescent="0.3">
      <c r="A789" s="12" t="str">
        <f t="shared" si="127"/>
        <v>10-123274816-T</v>
      </c>
      <c r="B789" s="11" t="s">
        <v>1112</v>
      </c>
      <c r="C789" s="6">
        <v>1.46E-2</v>
      </c>
      <c r="D789" s="6"/>
      <c r="E789" s="6">
        <v>10</v>
      </c>
      <c r="F789" s="6">
        <v>123274816</v>
      </c>
      <c r="G789" s="6" t="s">
        <v>125</v>
      </c>
      <c r="H789" s="6" t="s">
        <v>1177</v>
      </c>
      <c r="I789" s="6">
        <v>547</v>
      </c>
      <c r="K789" s="19" t="str">
        <f t="shared" si="130"/>
        <v>N</v>
      </c>
      <c r="L789" s="20" t="str">
        <f t="shared" si="131"/>
        <v/>
      </c>
      <c r="M789" s="21" t="str">
        <f t="shared" si="128"/>
        <v/>
      </c>
      <c r="N789" s="22" t="str">
        <f t="shared" si="132"/>
        <v>N/A</v>
      </c>
      <c r="O789" s="23" t="str">
        <f t="shared" si="133"/>
        <v/>
      </c>
      <c r="P789" s="23" t="str">
        <f t="shared" si="134"/>
        <v/>
      </c>
      <c r="Q789" s="27"/>
      <c r="R789" s="24" t="str">
        <f>IF($K789="N","",IF($K789="Y",VLOOKUP($A789,'Run1-4'!$A:$J,3,FALSE)))</f>
        <v/>
      </c>
      <c r="S789" s="25" t="str">
        <f t="shared" si="135"/>
        <v/>
      </c>
      <c r="U789" s="24" t="str">
        <f>IF($K789="N","",IF($K789="Y",VLOOKUP($A789,'Run1-5'!$A:$J,3,FALSE)))</f>
        <v/>
      </c>
      <c r="V789" s="25" t="str">
        <f t="shared" si="136"/>
        <v/>
      </c>
      <c r="X789" s="25" t="str">
        <f t="shared" si="129"/>
        <v>N/A</v>
      </c>
    </row>
    <row r="790" spans="1:24" ht="15" customHeight="1" x14ac:dyDescent="0.3">
      <c r="A790" s="12" t="str">
        <f t="shared" si="127"/>
        <v>10-123279481-G-A</v>
      </c>
      <c r="B790" s="11" t="s">
        <v>1327</v>
      </c>
      <c r="C790" s="6">
        <v>8.5699999999999998E-2</v>
      </c>
      <c r="D790" s="6"/>
      <c r="E790" s="6">
        <v>10</v>
      </c>
      <c r="F790" s="6">
        <v>123279481</v>
      </c>
      <c r="G790" s="6" t="s">
        <v>187</v>
      </c>
      <c r="H790" s="6" t="s">
        <v>590</v>
      </c>
      <c r="I790" s="6">
        <v>607</v>
      </c>
      <c r="K790" s="19" t="str">
        <f t="shared" si="130"/>
        <v>Y</v>
      </c>
      <c r="L790" s="20">
        <f t="shared" si="131"/>
        <v>8.5699999999999998E-2</v>
      </c>
      <c r="M790" s="21" t="str">
        <f t="shared" si="128"/>
        <v>A</v>
      </c>
      <c r="N790" s="22">
        <f t="shared" si="132"/>
        <v>6.2850000000000003E-2</v>
      </c>
      <c r="O790" s="23">
        <f t="shared" si="133"/>
        <v>2.2849999999999995E-2</v>
      </c>
      <c r="P790" s="23">
        <f t="shared" si="134"/>
        <v>0.14855000000000002</v>
      </c>
      <c r="Q790" s="27"/>
      <c r="R790" s="24">
        <f>IF($K790="N","",IF($K790="Y",VLOOKUP($A790,'Run1-4'!$A:$J,3,FALSE)))</f>
        <v>7.8200000000000006E-2</v>
      </c>
      <c r="S790" s="25" t="str">
        <f t="shared" si="135"/>
        <v>Y</v>
      </c>
      <c r="U790" s="24">
        <f>IF($K790="N","",IF($K790="Y",VLOOKUP($A790,'Run1-5'!$A:$J,3,FALSE)))</f>
        <v>6.6699999999999995E-2</v>
      </c>
      <c r="V790" s="25" t="str">
        <f t="shared" si="136"/>
        <v>Y</v>
      </c>
      <c r="X790" s="25" t="str">
        <f t="shared" si="129"/>
        <v>Y</v>
      </c>
    </row>
    <row r="791" spans="1:24" ht="15" customHeight="1" x14ac:dyDescent="0.3">
      <c r="A791" s="12" t="str">
        <f t="shared" si="127"/>
        <v>10-123279487-T</v>
      </c>
      <c r="B791" s="11" t="s">
        <v>155</v>
      </c>
      <c r="C791" s="6">
        <v>1.32E-2</v>
      </c>
      <c r="D791" s="6"/>
      <c r="E791" s="6">
        <v>10</v>
      </c>
      <c r="F791" s="6">
        <v>123279487</v>
      </c>
      <c r="G791" s="6" t="s">
        <v>125</v>
      </c>
      <c r="H791" s="6" t="s">
        <v>1177</v>
      </c>
      <c r="I791" s="6">
        <v>607</v>
      </c>
      <c r="K791" s="19" t="str">
        <f t="shared" si="130"/>
        <v>N</v>
      </c>
      <c r="L791" s="20" t="str">
        <f t="shared" si="131"/>
        <v/>
      </c>
      <c r="M791" s="21" t="str">
        <f t="shared" si="128"/>
        <v/>
      </c>
      <c r="N791" s="22" t="str">
        <f t="shared" si="132"/>
        <v>N/A</v>
      </c>
      <c r="O791" s="23" t="str">
        <f t="shared" si="133"/>
        <v/>
      </c>
      <c r="P791" s="23" t="str">
        <f t="shared" si="134"/>
        <v/>
      </c>
      <c r="Q791" s="27"/>
      <c r="R791" s="24" t="str">
        <f>IF($K791="N","",IF($K791="Y",VLOOKUP($A791,'Run1-4'!$A:$J,3,FALSE)))</f>
        <v/>
      </c>
      <c r="S791" s="25" t="str">
        <f t="shared" si="135"/>
        <v/>
      </c>
      <c r="U791" s="24" t="str">
        <f>IF($K791="N","",IF($K791="Y",VLOOKUP($A791,'Run1-5'!$A:$J,3,FALSE)))</f>
        <v/>
      </c>
      <c r="V791" s="25" t="str">
        <f t="shared" si="136"/>
        <v/>
      </c>
      <c r="X791" s="25" t="str">
        <f t="shared" si="129"/>
        <v>N/A</v>
      </c>
    </row>
    <row r="792" spans="1:24" ht="15" customHeight="1" x14ac:dyDescent="0.3">
      <c r="A792" s="12" t="str">
        <f t="shared" si="127"/>
        <v>10-123279508-A</v>
      </c>
      <c r="B792" s="11" t="s">
        <v>955</v>
      </c>
      <c r="C792" s="6">
        <v>1.2800000000000001E-2</v>
      </c>
      <c r="D792" s="6"/>
      <c r="E792" s="6">
        <v>10</v>
      </c>
      <c r="F792" s="6">
        <v>123279508</v>
      </c>
      <c r="G792" s="6" t="s">
        <v>187</v>
      </c>
      <c r="H792" s="6" t="s">
        <v>1082</v>
      </c>
      <c r="I792" s="6">
        <v>624</v>
      </c>
      <c r="K792" s="19" t="str">
        <f t="shared" si="130"/>
        <v>N</v>
      </c>
      <c r="L792" s="20" t="str">
        <f t="shared" si="131"/>
        <v/>
      </c>
      <c r="M792" s="21" t="str">
        <f t="shared" si="128"/>
        <v/>
      </c>
      <c r="N792" s="22" t="str">
        <f t="shared" si="132"/>
        <v>N/A</v>
      </c>
      <c r="O792" s="23" t="str">
        <f t="shared" si="133"/>
        <v/>
      </c>
      <c r="P792" s="23" t="str">
        <f t="shared" si="134"/>
        <v/>
      </c>
      <c r="Q792" s="27"/>
      <c r="R792" s="24" t="str">
        <f>IF($K792="N","",IF($K792="Y",VLOOKUP($A792,'Run1-4'!$A:$J,3,FALSE)))</f>
        <v/>
      </c>
      <c r="S792" s="25" t="str">
        <f t="shared" si="135"/>
        <v/>
      </c>
      <c r="U792" s="24" t="str">
        <f>IF($K792="N","",IF($K792="Y",VLOOKUP($A792,'Run1-5'!$A:$J,3,FALSE)))</f>
        <v/>
      </c>
      <c r="V792" s="25" t="str">
        <f t="shared" si="136"/>
        <v/>
      </c>
      <c r="X792" s="25" t="str">
        <f t="shared" si="129"/>
        <v>N/A</v>
      </c>
    </row>
    <row r="793" spans="1:24" ht="15" customHeight="1" x14ac:dyDescent="0.3">
      <c r="A793" s="12" t="str">
        <f t="shared" si="127"/>
        <v>10-123279623-A-C</v>
      </c>
      <c r="B793" s="11" t="s">
        <v>1175</v>
      </c>
      <c r="C793" s="6">
        <v>2.69E-2</v>
      </c>
      <c r="D793" s="6"/>
      <c r="E793" s="6">
        <v>10</v>
      </c>
      <c r="F793" s="6">
        <v>123279623</v>
      </c>
      <c r="G793" s="6" t="s">
        <v>1082</v>
      </c>
      <c r="H793" s="6" t="s">
        <v>738</v>
      </c>
      <c r="I793" s="6">
        <v>744</v>
      </c>
      <c r="K793" s="19" t="str">
        <f t="shared" si="130"/>
        <v>N</v>
      </c>
      <c r="L793" s="20" t="str">
        <f t="shared" si="131"/>
        <v/>
      </c>
      <c r="M793" s="21" t="str">
        <f t="shared" si="128"/>
        <v/>
      </c>
      <c r="N793" s="22" t="str">
        <f t="shared" si="132"/>
        <v>N/A</v>
      </c>
      <c r="O793" s="23" t="str">
        <f t="shared" si="133"/>
        <v/>
      </c>
      <c r="P793" s="23" t="str">
        <f t="shared" si="134"/>
        <v/>
      </c>
      <c r="Q793" s="27"/>
      <c r="R793" s="24" t="str">
        <f>IF($K793="N","",IF($K793="Y",VLOOKUP($A793,'Run1-4'!$A:$J,3,FALSE)))</f>
        <v/>
      </c>
      <c r="S793" s="25" t="str">
        <f t="shared" si="135"/>
        <v/>
      </c>
      <c r="U793" s="24" t="str">
        <f>IF($K793="N","",IF($K793="Y",VLOOKUP($A793,'Run1-5'!$A:$J,3,FALSE)))</f>
        <v/>
      </c>
      <c r="V793" s="25" t="str">
        <f t="shared" si="136"/>
        <v/>
      </c>
      <c r="X793" s="25" t="str">
        <f t="shared" si="129"/>
        <v>N/A</v>
      </c>
    </row>
    <row r="794" spans="1:24" ht="15" customHeight="1" x14ac:dyDescent="0.3">
      <c r="A794" s="12" t="str">
        <f t="shared" si="127"/>
        <v>10-123279653-G-C</v>
      </c>
      <c r="B794" s="11" t="s">
        <v>5</v>
      </c>
      <c r="C794" s="6">
        <v>6.8199999999999997E-2</v>
      </c>
      <c r="D794" s="6"/>
      <c r="E794" s="6">
        <v>10</v>
      </c>
      <c r="F794" s="6">
        <v>123279653</v>
      </c>
      <c r="G794" s="6" t="s">
        <v>187</v>
      </c>
      <c r="H794" s="6" t="s">
        <v>1035</v>
      </c>
      <c r="I794" s="6">
        <v>689</v>
      </c>
      <c r="K794" s="19" t="str">
        <f t="shared" si="130"/>
        <v>Y</v>
      </c>
      <c r="L794" s="20">
        <f t="shared" si="131"/>
        <v>6.8199999999999997E-2</v>
      </c>
      <c r="M794" s="21" t="str">
        <f t="shared" si="128"/>
        <v>A</v>
      </c>
      <c r="N794" s="22">
        <f t="shared" si="132"/>
        <v>5.4099999999999995E-2</v>
      </c>
      <c r="O794" s="23">
        <f t="shared" si="133"/>
        <v>1.4100000000000001E-2</v>
      </c>
      <c r="P794" s="23">
        <f t="shared" si="134"/>
        <v>0.12229999999999999</v>
      </c>
      <c r="Q794" s="27"/>
      <c r="R794" s="24">
        <f>IF($K794="N","",IF($K794="Y",VLOOKUP($A794,'Run1-4'!$A:$J,3,FALSE)))</f>
        <v>7.2800000000000004E-2</v>
      </c>
      <c r="S794" s="25" t="str">
        <f t="shared" si="135"/>
        <v>Y</v>
      </c>
      <c r="U794" s="24">
        <f>IF($K794="N","",IF($K794="Y",VLOOKUP($A794,'Run1-5'!$A:$J,3,FALSE)))</f>
        <v>7.22E-2</v>
      </c>
      <c r="V794" s="25" t="str">
        <f t="shared" si="136"/>
        <v>Y</v>
      </c>
      <c r="X794" s="25" t="str">
        <f t="shared" si="129"/>
        <v>Y</v>
      </c>
    </row>
    <row r="795" spans="1:24" ht="15" customHeight="1" x14ac:dyDescent="0.3">
      <c r="A795" s="12" t="str">
        <f t="shared" si="127"/>
        <v>10-123279661-A</v>
      </c>
      <c r="B795" s="11" t="s">
        <v>216</v>
      </c>
      <c r="C795" s="6">
        <v>1.2E-2</v>
      </c>
      <c r="D795" s="6"/>
      <c r="E795" s="6">
        <v>10</v>
      </c>
      <c r="F795" s="6">
        <v>123279661</v>
      </c>
      <c r="G795" s="6" t="s">
        <v>187</v>
      </c>
      <c r="H795" s="6" t="s">
        <v>1082</v>
      </c>
      <c r="I795" s="6">
        <v>749</v>
      </c>
      <c r="K795" s="19" t="str">
        <f t="shared" si="130"/>
        <v>N</v>
      </c>
      <c r="L795" s="20" t="str">
        <f t="shared" si="131"/>
        <v/>
      </c>
      <c r="M795" s="21" t="str">
        <f t="shared" si="128"/>
        <v/>
      </c>
      <c r="N795" s="22" t="str">
        <f t="shared" si="132"/>
        <v>N/A</v>
      </c>
      <c r="O795" s="23" t="str">
        <f t="shared" si="133"/>
        <v/>
      </c>
      <c r="P795" s="23" t="str">
        <f t="shared" si="134"/>
        <v/>
      </c>
      <c r="Q795" s="27"/>
      <c r="R795" s="24" t="str">
        <f>IF($K795="N","",IF($K795="Y",VLOOKUP($A795,'Run1-4'!$A:$J,3,FALSE)))</f>
        <v/>
      </c>
      <c r="S795" s="25" t="str">
        <f t="shared" si="135"/>
        <v/>
      </c>
      <c r="U795" s="24" t="str">
        <f>IF($K795="N","",IF($K795="Y",VLOOKUP($A795,'Run1-5'!$A:$J,3,FALSE)))</f>
        <v/>
      </c>
      <c r="V795" s="25" t="str">
        <f t="shared" si="136"/>
        <v/>
      </c>
      <c r="X795" s="25" t="str">
        <f t="shared" si="129"/>
        <v>N/A</v>
      </c>
    </row>
    <row r="796" spans="1:24" ht="15" customHeight="1" x14ac:dyDescent="0.3">
      <c r="A796" s="12" t="str">
        <f t="shared" si="127"/>
        <v>10-123279663-T-G</v>
      </c>
      <c r="B796" s="11" t="s">
        <v>1025</v>
      </c>
      <c r="C796" s="6">
        <v>5.7299999999999997E-2</v>
      </c>
      <c r="D796" s="6"/>
      <c r="E796" s="6">
        <v>10</v>
      </c>
      <c r="F796" s="6">
        <v>123279663</v>
      </c>
      <c r="G796" s="6" t="s">
        <v>1177</v>
      </c>
      <c r="H796" s="6" t="s">
        <v>610</v>
      </c>
      <c r="I796" s="6">
        <v>750</v>
      </c>
      <c r="K796" s="19" t="str">
        <f t="shared" si="130"/>
        <v>Y</v>
      </c>
      <c r="L796" s="20">
        <f t="shared" si="131"/>
        <v>5.7299999999999997E-2</v>
      </c>
      <c r="M796" s="21" t="str">
        <f t="shared" si="128"/>
        <v>A</v>
      </c>
      <c r="N796" s="22">
        <f t="shared" si="132"/>
        <v>4.8649999999999999E-2</v>
      </c>
      <c r="O796" s="23">
        <f t="shared" si="133"/>
        <v>0.01</v>
      </c>
      <c r="P796" s="23">
        <f t="shared" si="134"/>
        <v>0.10594999999999999</v>
      </c>
      <c r="Q796" s="27"/>
      <c r="R796" s="24">
        <f>IF($K796="N","",IF($K796="Y",VLOOKUP($A796,'Run1-4'!$A:$J,3,FALSE)))</f>
        <v>5.6300000000000003E-2</v>
      </c>
      <c r="S796" s="25" t="str">
        <f t="shared" si="135"/>
        <v>Y</v>
      </c>
      <c r="U796" s="24">
        <f>IF($K796="N","",IF($K796="Y",VLOOKUP($A796,'Run1-5'!$A:$J,3,FALSE)))</f>
        <v>5.8700000000000002E-2</v>
      </c>
      <c r="V796" s="25" t="str">
        <f t="shared" si="136"/>
        <v>Y</v>
      </c>
      <c r="X796" s="25" t="str">
        <f t="shared" si="129"/>
        <v>Y</v>
      </c>
    </row>
    <row r="797" spans="1:24" ht="15" customHeight="1" x14ac:dyDescent="0.3">
      <c r="A797" s="12" t="str">
        <f t="shared" si="127"/>
        <v>10-123279671-T+G</v>
      </c>
      <c r="B797" s="11" t="s">
        <v>1237</v>
      </c>
      <c r="C797" s="6">
        <v>7.4399999999999994E-2</v>
      </c>
      <c r="D797" s="6"/>
      <c r="E797" s="6">
        <v>10</v>
      </c>
      <c r="F797" s="6">
        <v>123279671</v>
      </c>
      <c r="G797" s="6" t="s">
        <v>1177</v>
      </c>
      <c r="H797" s="6" t="s">
        <v>13</v>
      </c>
      <c r="I797" s="6">
        <v>699</v>
      </c>
      <c r="K797" s="19" t="str">
        <f t="shared" si="130"/>
        <v>Y</v>
      </c>
      <c r="L797" s="20">
        <f t="shared" si="131"/>
        <v>7.4399999999999994E-2</v>
      </c>
      <c r="M797" s="21" t="str">
        <f t="shared" si="128"/>
        <v>A</v>
      </c>
      <c r="N797" s="22">
        <f t="shared" si="132"/>
        <v>5.7200000000000001E-2</v>
      </c>
      <c r="O797" s="23">
        <f t="shared" si="133"/>
        <v>1.7199999999999993E-2</v>
      </c>
      <c r="P797" s="23">
        <f t="shared" si="134"/>
        <v>0.13159999999999999</v>
      </c>
      <c r="Q797" s="27"/>
      <c r="R797" s="24">
        <f>IF($K797="N","",IF($K797="Y",VLOOKUP($A797,'Run1-4'!$A:$J,3,FALSE)))</f>
        <v>4.7100000000000003E-2</v>
      </c>
      <c r="S797" s="25" t="str">
        <f t="shared" si="135"/>
        <v>Y</v>
      </c>
      <c r="U797" s="24">
        <f>IF($K797="N","",IF($K797="Y",VLOOKUP($A797,'Run1-5'!$A:$J,3,FALSE)))</f>
        <v>5.5800000000000002E-2</v>
      </c>
      <c r="V797" s="25" t="str">
        <f t="shared" si="136"/>
        <v>Y</v>
      </c>
      <c r="X797" s="25" t="str">
        <f t="shared" si="129"/>
        <v>Y</v>
      </c>
    </row>
    <row r="798" spans="1:24" ht="15" customHeight="1" x14ac:dyDescent="0.3">
      <c r="A798" s="12" t="str">
        <f t="shared" si="127"/>
        <v>10-123279709-A</v>
      </c>
      <c r="B798" s="11" t="s">
        <v>612</v>
      </c>
      <c r="C798" s="6">
        <v>1.1299999999999999E-2</v>
      </c>
      <c r="D798" s="6"/>
      <c r="E798" s="6">
        <v>10</v>
      </c>
      <c r="F798" s="6">
        <v>123279709</v>
      </c>
      <c r="G798" s="6" t="s">
        <v>187</v>
      </c>
      <c r="H798" s="6" t="s">
        <v>1082</v>
      </c>
      <c r="I798" s="6">
        <v>709</v>
      </c>
      <c r="K798" s="19" t="str">
        <f t="shared" si="130"/>
        <v>N</v>
      </c>
      <c r="L798" s="20" t="str">
        <f t="shared" si="131"/>
        <v/>
      </c>
      <c r="M798" s="21" t="str">
        <f t="shared" si="128"/>
        <v/>
      </c>
      <c r="N798" s="22" t="str">
        <f t="shared" si="132"/>
        <v>N/A</v>
      </c>
      <c r="O798" s="23" t="str">
        <f t="shared" si="133"/>
        <v/>
      </c>
      <c r="P798" s="23" t="str">
        <f t="shared" si="134"/>
        <v/>
      </c>
      <c r="Q798" s="27"/>
      <c r="R798" s="24" t="str">
        <f>IF($K798="N","",IF($K798="Y",VLOOKUP($A798,'Run1-4'!$A:$J,3,FALSE)))</f>
        <v/>
      </c>
      <c r="S798" s="25" t="str">
        <f t="shared" si="135"/>
        <v/>
      </c>
      <c r="U798" s="24" t="str">
        <f>IF($K798="N","",IF($K798="Y",VLOOKUP($A798,'Run1-5'!$A:$J,3,FALSE)))</f>
        <v/>
      </c>
      <c r="V798" s="25" t="str">
        <f t="shared" si="136"/>
        <v/>
      </c>
      <c r="X798" s="25" t="str">
        <f t="shared" si="129"/>
        <v>N/A</v>
      </c>
    </row>
    <row r="799" spans="1:24" ht="15" customHeight="1" x14ac:dyDescent="0.3">
      <c r="A799" s="12" t="str">
        <f t="shared" si="127"/>
        <v>10-123279713-T</v>
      </c>
      <c r="B799" s="11" t="s">
        <v>26</v>
      </c>
      <c r="C799" s="6">
        <v>2.12E-2</v>
      </c>
      <c r="D799" s="6"/>
      <c r="E799" s="6">
        <v>10</v>
      </c>
      <c r="F799" s="6">
        <v>123279713</v>
      </c>
      <c r="G799" s="6" t="s">
        <v>187</v>
      </c>
      <c r="H799" s="6" t="s">
        <v>1177</v>
      </c>
      <c r="I799" s="6">
        <v>659</v>
      </c>
      <c r="K799" s="19" t="str">
        <f t="shared" si="130"/>
        <v>N</v>
      </c>
      <c r="L799" s="20" t="str">
        <f t="shared" si="131"/>
        <v/>
      </c>
      <c r="M799" s="21" t="str">
        <f t="shared" si="128"/>
        <v/>
      </c>
      <c r="N799" s="22" t="str">
        <f t="shared" si="132"/>
        <v>N/A</v>
      </c>
      <c r="O799" s="23" t="str">
        <f t="shared" si="133"/>
        <v/>
      </c>
      <c r="P799" s="23" t="str">
        <f t="shared" si="134"/>
        <v/>
      </c>
      <c r="Q799" s="27"/>
      <c r="R799" s="24" t="str">
        <f>IF($K799="N","",IF($K799="Y",VLOOKUP($A799,'Run1-4'!$A:$J,3,FALSE)))</f>
        <v/>
      </c>
      <c r="S799" s="25" t="str">
        <f t="shared" si="135"/>
        <v/>
      </c>
      <c r="U799" s="24" t="str">
        <f>IF($K799="N","",IF($K799="Y",VLOOKUP($A799,'Run1-5'!$A:$J,3,FALSE)))</f>
        <v/>
      </c>
      <c r="V799" s="25" t="str">
        <f t="shared" si="136"/>
        <v/>
      </c>
      <c r="X799" s="25" t="str">
        <f t="shared" si="129"/>
        <v>N/A</v>
      </c>
    </row>
    <row r="800" spans="1:24" ht="15" customHeight="1" x14ac:dyDescent="0.3">
      <c r="A800" s="12" t="str">
        <f t="shared" si="127"/>
        <v>11-534281-T</v>
      </c>
      <c r="B800" s="11" t="s">
        <v>237</v>
      </c>
      <c r="C800" s="6">
        <v>1.44E-2</v>
      </c>
      <c r="D800" s="6"/>
      <c r="E800" s="6">
        <v>11</v>
      </c>
      <c r="F800" s="6">
        <v>534281</v>
      </c>
      <c r="G800" s="6" t="s">
        <v>125</v>
      </c>
      <c r="H800" s="6" t="s">
        <v>1177</v>
      </c>
      <c r="I800" s="6">
        <v>627</v>
      </c>
      <c r="K800" s="19" t="str">
        <f t="shared" si="130"/>
        <v>N</v>
      </c>
      <c r="L800" s="20" t="str">
        <f t="shared" si="131"/>
        <v/>
      </c>
      <c r="M800" s="21" t="str">
        <f t="shared" si="128"/>
        <v/>
      </c>
      <c r="N800" s="22" t="str">
        <f t="shared" si="132"/>
        <v>N/A</v>
      </c>
      <c r="O800" s="23" t="str">
        <f t="shared" si="133"/>
        <v/>
      </c>
      <c r="P800" s="23" t="str">
        <f t="shared" si="134"/>
        <v/>
      </c>
      <c r="Q800" s="27"/>
      <c r="R800" s="24" t="str">
        <f>IF($K800="N","",IF($K800="Y",VLOOKUP($A800,'Run1-4'!$A:$J,3,FALSE)))</f>
        <v/>
      </c>
      <c r="S800" s="25" t="str">
        <f t="shared" si="135"/>
        <v/>
      </c>
      <c r="U800" s="24" t="str">
        <f>IF($K800="N","",IF($K800="Y",VLOOKUP($A800,'Run1-5'!$A:$J,3,FALSE)))</f>
        <v/>
      </c>
      <c r="V800" s="25" t="str">
        <f t="shared" si="136"/>
        <v/>
      </c>
      <c r="X800" s="25" t="str">
        <f t="shared" si="129"/>
        <v>N/A</v>
      </c>
    </row>
    <row r="801" spans="1:24" ht="15" customHeight="1" x14ac:dyDescent="0.3">
      <c r="A801" s="12" t="str">
        <f t="shared" si="127"/>
        <v>11-534293-G-C</v>
      </c>
      <c r="B801" s="11" t="s">
        <v>458</v>
      </c>
      <c r="C801" s="6">
        <v>0.20930000000000001</v>
      </c>
      <c r="D801" s="6"/>
      <c r="E801" s="6">
        <v>11</v>
      </c>
      <c r="F801" s="6">
        <v>534293</v>
      </c>
      <c r="G801" s="6" t="s">
        <v>187</v>
      </c>
      <c r="H801" s="6" t="s">
        <v>1035</v>
      </c>
      <c r="I801" s="6">
        <v>621</v>
      </c>
      <c r="K801" s="19" t="str">
        <f t="shared" si="130"/>
        <v>Y</v>
      </c>
      <c r="L801" s="20">
        <f t="shared" si="131"/>
        <v>0.20930000000000001</v>
      </c>
      <c r="M801" s="21" t="str">
        <f t="shared" si="128"/>
        <v>C</v>
      </c>
      <c r="N801" s="22">
        <f t="shared" si="132"/>
        <v>8.2790000000000002E-2</v>
      </c>
      <c r="O801" s="23">
        <f t="shared" si="133"/>
        <v>0.12651000000000001</v>
      </c>
      <c r="P801" s="23">
        <f t="shared" si="134"/>
        <v>0.29209000000000002</v>
      </c>
      <c r="Q801" s="27"/>
      <c r="R801" s="24">
        <f>IF($K801="N","",IF($K801="Y",VLOOKUP($A801,'Run1-4'!$A:$J,3,FALSE)))</f>
        <v>0.16400000000000001</v>
      </c>
      <c r="S801" s="25" t="str">
        <f t="shared" si="135"/>
        <v>Y</v>
      </c>
      <c r="U801" s="24">
        <f>IF($K801="N","",IF($K801="Y",VLOOKUP($A801,'Run1-5'!$A:$J,3,FALSE)))</f>
        <v>0.14779999999999999</v>
      </c>
      <c r="V801" s="25" t="str">
        <f t="shared" si="136"/>
        <v>Y</v>
      </c>
      <c r="X801" s="25" t="str">
        <f t="shared" si="129"/>
        <v>Y</v>
      </c>
    </row>
    <row r="802" spans="1:24" ht="15" customHeight="1" x14ac:dyDescent="0.3">
      <c r="A802" s="12" t="str">
        <f t="shared" si="127"/>
        <v>11-534294-C+CA</v>
      </c>
      <c r="B802" s="11" t="s">
        <v>670</v>
      </c>
      <c r="C802" s="6">
        <v>1.4999999999999999E-2</v>
      </c>
      <c r="D802" s="6"/>
      <c r="E802" s="6">
        <v>11</v>
      </c>
      <c r="F802" s="6">
        <v>534294</v>
      </c>
      <c r="G802" s="6" t="s">
        <v>125</v>
      </c>
      <c r="H802" s="6" t="s">
        <v>1553</v>
      </c>
      <c r="I802" s="6">
        <v>401</v>
      </c>
      <c r="K802" s="19" t="str">
        <f t="shared" si="130"/>
        <v>N</v>
      </c>
      <c r="L802" s="20" t="str">
        <f t="shared" si="131"/>
        <v/>
      </c>
      <c r="M802" s="21" t="str">
        <f t="shared" si="128"/>
        <v/>
      </c>
      <c r="N802" s="22" t="str">
        <f t="shared" si="132"/>
        <v>N/A</v>
      </c>
      <c r="O802" s="23" t="str">
        <f t="shared" si="133"/>
        <v/>
      </c>
      <c r="P802" s="23" t="str">
        <f t="shared" si="134"/>
        <v/>
      </c>
      <c r="Q802" s="27"/>
      <c r="R802" s="24" t="str">
        <f>IF($K802="N","",IF($K802="Y",VLOOKUP($A802,'Run1-4'!$A:$J,3,FALSE)))</f>
        <v/>
      </c>
      <c r="S802" s="25" t="str">
        <f t="shared" si="135"/>
        <v/>
      </c>
      <c r="U802" s="24" t="str">
        <f>IF($K802="N","",IF($K802="Y",VLOOKUP($A802,'Run1-5'!$A:$J,3,FALSE)))</f>
        <v/>
      </c>
      <c r="V802" s="25" t="str">
        <f t="shared" si="136"/>
        <v/>
      </c>
      <c r="X802" s="25" t="str">
        <f t="shared" si="129"/>
        <v>N/A</v>
      </c>
    </row>
    <row r="803" spans="1:24" ht="15" customHeight="1" x14ac:dyDescent="0.3">
      <c r="A803" s="12" t="str">
        <f t="shared" si="127"/>
        <v>11-534294-T</v>
      </c>
      <c r="B803" s="11" t="s">
        <v>90</v>
      </c>
      <c r="C803" s="6">
        <v>1.2500000000000001E-2</v>
      </c>
      <c r="D803" s="6"/>
      <c r="E803" s="6">
        <v>11</v>
      </c>
      <c r="F803" s="6">
        <v>534294</v>
      </c>
      <c r="G803" s="6" t="s">
        <v>125</v>
      </c>
      <c r="H803" s="6" t="s">
        <v>1177</v>
      </c>
      <c r="I803" s="6">
        <v>401</v>
      </c>
      <c r="K803" s="19" t="str">
        <f t="shared" si="130"/>
        <v>N</v>
      </c>
      <c r="L803" s="20" t="str">
        <f t="shared" si="131"/>
        <v/>
      </c>
      <c r="M803" s="21" t="str">
        <f t="shared" si="128"/>
        <v/>
      </c>
      <c r="N803" s="22" t="str">
        <f t="shared" si="132"/>
        <v>N/A</v>
      </c>
      <c r="O803" s="23" t="str">
        <f t="shared" si="133"/>
        <v/>
      </c>
      <c r="P803" s="23" t="str">
        <f t="shared" si="134"/>
        <v/>
      </c>
      <c r="Q803" s="27"/>
      <c r="R803" s="24" t="str">
        <f>IF($K803="N","",IF($K803="Y",VLOOKUP($A803,'Run1-4'!$A:$J,3,FALSE)))</f>
        <v/>
      </c>
      <c r="S803" s="25" t="str">
        <f t="shared" si="135"/>
        <v/>
      </c>
      <c r="U803" s="24" t="str">
        <f>IF($K803="N","",IF($K803="Y",VLOOKUP($A803,'Run1-5'!$A:$J,3,FALSE)))</f>
        <v/>
      </c>
      <c r="V803" s="25" t="str">
        <f t="shared" si="136"/>
        <v/>
      </c>
      <c r="X803" s="25" t="str">
        <f t="shared" si="129"/>
        <v>N/A</v>
      </c>
    </row>
    <row r="804" spans="1:24" ht="15" customHeight="1" x14ac:dyDescent="0.3">
      <c r="A804" s="12" t="str">
        <f t="shared" si="127"/>
        <v>11-108117778-G-A</v>
      </c>
      <c r="B804" s="11" t="s">
        <v>304</v>
      </c>
      <c r="C804" s="6">
        <v>2.1999999999999999E-2</v>
      </c>
      <c r="D804" s="6"/>
      <c r="E804" s="6">
        <v>11</v>
      </c>
      <c r="F804" s="6">
        <v>108117778</v>
      </c>
      <c r="G804" s="6" t="s">
        <v>187</v>
      </c>
      <c r="H804" s="6" t="s">
        <v>590</v>
      </c>
      <c r="I804" s="6">
        <v>273</v>
      </c>
      <c r="K804" s="19" t="str">
        <f t="shared" si="130"/>
        <v>N</v>
      </c>
      <c r="L804" s="20" t="str">
        <f t="shared" si="131"/>
        <v/>
      </c>
      <c r="M804" s="21" t="str">
        <f t="shared" si="128"/>
        <v/>
      </c>
      <c r="N804" s="22" t="str">
        <f t="shared" si="132"/>
        <v>N/A</v>
      </c>
      <c r="O804" s="23" t="str">
        <f t="shared" si="133"/>
        <v/>
      </c>
      <c r="P804" s="23" t="str">
        <f t="shared" si="134"/>
        <v/>
      </c>
      <c r="Q804" s="27"/>
      <c r="R804" s="24" t="str">
        <f>IF($K804="N","",IF($K804="Y",VLOOKUP($A804,'Run1-4'!$A:$J,3,FALSE)))</f>
        <v/>
      </c>
      <c r="S804" s="25" t="str">
        <f t="shared" si="135"/>
        <v/>
      </c>
      <c r="U804" s="24" t="str">
        <f>IF($K804="N","",IF($K804="Y",VLOOKUP($A804,'Run1-5'!$A:$J,3,FALSE)))</f>
        <v/>
      </c>
      <c r="V804" s="25" t="str">
        <f t="shared" si="136"/>
        <v/>
      </c>
      <c r="X804" s="25" t="str">
        <f t="shared" si="129"/>
        <v>N/A</v>
      </c>
    </row>
    <row r="805" spans="1:24" ht="15" customHeight="1" x14ac:dyDescent="0.3">
      <c r="A805" s="12" t="str">
        <f t="shared" si="127"/>
        <v>11-108117783-C</v>
      </c>
      <c r="B805" s="11" t="s">
        <v>520</v>
      </c>
      <c r="C805" s="6">
        <v>1.0699999999999999E-2</v>
      </c>
      <c r="D805" s="6"/>
      <c r="E805" s="6">
        <v>11</v>
      </c>
      <c r="F805" s="6">
        <v>108117783</v>
      </c>
      <c r="G805" s="6" t="s">
        <v>1177</v>
      </c>
      <c r="H805" s="6" t="s">
        <v>125</v>
      </c>
      <c r="I805" s="6">
        <v>280</v>
      </c>
      <c r="K805" s="19" t="str">
        <f t="shared" si="130"/>
        <v>N</v>
      </c>
      <c r="L805" s="20" t="str">
        <f t="shared" si="131"/>
        <v/>
      </c>
      <c r="M805" s="21" t="str">
        <f t="shared" si="128"/>
        <v/>
      </c>
      <c r="N805" s="22" t="str">
        <f t="shared" si="132"/>
        <v>N/A</v>
      </c>
      <c r="O805" s="23" t="str">
        <f t="shared" si="133"/>
        <v/>
      </c>
      <c r="P805" s="23" t="str">
        <f t="shared" si="134"/>
        <v/>
      </c>
      <c r="Q805" s="27"/>
      <c r="R805" s="24" t="str">
        <f>IF($K805="N","",IF($K805="Y",VLOOKUP($A805,'Run1-4'!$A:$J,3,FALSE)))</f>
        <v/>
      </c>
      <c r="S805" s="25" t="str">
        <f t="shared" si="135"/>
        <v/>
      </c>
      <c r="U805" s="24" t="str">
        <f>IF($K805="N","",IF($K805="Y",VLOOKUP($A805,'Run1-5'!$A:$J,3,FALSE)))</f>
        <v/>
      </c>
      <c r="V805" s="25" t="str">
        <f t="shared" si="136"/>
        <v/>
      </c>
      <c r="X805" s="25" t="str">
        <f t="shared" si="129"/>
        <v>N/A</v>
      </c>
    </row>
    <row r="806" spans="1:24" ht="15" customHeight="1" x14ac:dyDescent="0.3">
      <c r="A806" s="12" t="str">
        <f t="shared" si="127"/>
        <v>11-108117787-T</v>
      </c>
      <c r="B806" s="11" t="s">
        <v>737</v>
      </c>
      <c r="C806" s="6">
        <v>1.35E-2</v>
      </c>
      <c r="D806" s="6" t="s">
        <v>1917</v>
      </c>
      <c r="E806" s="6">
        <v>11</v>
      </c>
      <c r="F806" s="6">
        <v>108117787</v>
      </c>
      <c r="G806" s="6" t="s">
        <v>125</v>
      </c>
      <c r="H806" s="6" t="s">
        <v>1177</v>
      </c>
      <c r="I806" s="6">
        <v>297</v>
      </c>
      <c r="K806" s="19" t="str">
        <f t="shared" si="130"/>
        <v>N</v>
      </c>
      <c r="L806" s="20" t="str">
        <f t="shared" si="131"/>
        <v/>
      </c>
      <c r="M806" s="21" t="str">
        <f t="shared" si="128"/>
        <v/>
      </c>
      <c r="N806" s="22" t="str">
        <f t="shared" si="132"/>
        <v>N/A</v>
      </c>
      <c r="O806" s="23" t="str">
        <f t="shared" si="133"/>
        <v/>
      </c>
      <c r="P806" s="23" t="str">
        <f t="shared" si="134"/>
        <v/>
      </c>
      <c r="Q806" s="27"/>
      <c r="R806" s="24" t="str">
        <f>IF($K806="N","",IF($K806="Y",VLOOKUP($A806,'Run1-4'!$A:$J,3,FALSE)))</f>
        <v/>
      </c>
      <c r="S806" s="25" t="str">
        <f t="shared" si="135"/>
        <v/>
      </c>
      <c r="U806" s="24" t="str">
        <f>IF($K806="N","",IF($K806="Y",VLOOKUP($A806,'Run1-5'!$A:$J,3,FALSE)))</f>
        <v/>
      </c>
      <c r="V806" s="25" t="str">
        <f t="shared" si="136"/>
        <v/>
      </c>
      <c r="X806" s="25" t="str">
        <f t="shared" si="129"/>
        <v>N/A</v>
      </c>
    </row>
    <row r="807" spans="1:24" ht="15" customHeight="1" x14ac:dyDescent="0.3">
      <c r="A807" s="12" t="str">
        <f t="shared" si="127"/>
        <v>11-108117793-A</v>
      </c>
      <c r="B807" s="11" t="s">
        <v>149</v>
      </c>
      <c r="C807" s="6">
        <v>1.3100000000000001E-2</v>
      </c>
      <c r="D807" s="6"/>
      <c r="E807" s="6">
        <v>11</v>
      </c>
      <c r="F807" s="6">
        <v>108117793</v>
      </c>
      <c r="G807" s="6" t="s">
        <v>187</v>
      </c>
      <c r="H807" s="6" t="s">
        <v>1082</v>
      </c>
      <c r="I807" s="6">
        <v>306</v>
      </c>
      <c r="K807" s="19" t="str">
        <f t="shared" si="130"/>
        <v>N</v>
      </c>
      <c r="L807" s="20" t="str">
        <f t="shared" si="131"/>
        <v/>
      </c>
      <c r="M807" s="21" t="str">
        <f t="shared" si="128"/>
        <v/>
      </c>
      <c r="N807" s="22" t="str">
        <f t="shared" si="132"/>
        <v>N/A</v>
      </c>
      <c r="O807" s="23" t="str">
        <f t="shared" si="133"/>
        <v/>
      </c>
      <c r="P807" s="23" t="str">
        <f t="shared" si="134"/>
        <v/>
      </c>
      <c r="Q807" s="27"/>
      <c r="R807" s="24" t="str">
        <f>IF($K807="N","",IF($K807="Y",VLOOKUP($A807,'Run1-4'!$A:$J,3,FALSE)))</f>
        <v/>
      </c>
      <c r="S807" s="25" t="str">
        <f t="shared" si="135"/>
        <v/>
      </c>
      <c r="U807" s="24" t="str">
        <f>IF($K807="N","",IF($K807="Y",VLOOKUP($A807,'Run1-5'!$A:$J,3,FALSE)))</f>
        <v/>
      </c>
      <c r="V807" s="25" t="str">
        <f t="shared" si="136"/>
        <v/>
      </c>
      <c r="X807" s="25" t="str">
        <f t="shared" si="129"/>
        <v>N/A</v>
      </c>
    </row>
    <row r="808" spans="1:24" ht="15" customHeight="1" x14ac:dyDescent="0.3">
      <c r="A808" s="12" t="str">
        <f t="shared" si="127"/>
        <v>11-108117804-A+T</v>
      </c>
      <c r="B808" s="11" t="s">
        <v>921</v>
      </c>
      <c r="C808" s="6">
        <v>1.0200000000000001E-2</v>
      </c>
      <c r="D808" s="6"/>
      <c r="E808" s="6">
        <v>11</v>
      </c>
      <c r="F808" s="6">
        <v>108117804</v>
      </c>
      <c r="G808" s="6" t="s">
        <v>1082</v>
      </c>
      <c r="H808" s="6" t="s">
        <v>1191</v>
      </c>
      <c r="I808" s="6">
        <v>294</v>
      </c>
      <c r="K808" s="19" t="str">
        <f t="shared" si="130"/>
        <v>N</v>
      </c>
      <c r="L808" s="20" t="str">
        <f t="shared" si="131"/>
        <v/>
      </c>
      <c r="M808" s="21" t="str">
        <f t="shared" si="128"/>
        <v/>
      </c>
      <c r="N808" s="22" t="str">
        <f t="shared" si="132"/>
        <v>N/A</v>
      </c>
      <c r="O808" s="23" t="str">
        <f t="shared" si="133"/>
        <v/>
      </c>
      <c r="P808" s="23" t="str">
        <f t="shared" si="134"/>
        <v/>
      </c>
      <c r="Q808" s="27"/>
      <c r="R808" s="24" t="str">
        <f>IF($K808="N","",IF($K808="Y",VLOOKUP($A808,'Run1-4'!$A:$J,3,FALSE)))</f>
        <v/>
      </c>
      <c r="S808" s="25" t="str">
        <f t="shared" si="135"/>
        <v/>
      </c>
      <c r="U808" s="24" t="str">
        <f>IF($K808="N","",IF($K808="Y",VLOOKUP($A808,'Run1-5'!$A:$J,3,FALSE)))</f>
        <v/>
      </c>
      <c r="V808" s="25" t="str">
        <f t="shared" si="136"/>
        <v/>
      </c>
      <c r="X808" s="25" t="str">
        <f t="shared" si="129"/>
        <v>N/A</v>
      </c>
    </row>
    <row r="809" spans="1:24" ht="15" customHeight="1" x14ac:dyDescent="0.3">
      <c r="A809" s="12" t="str">
        <f t="shared" si="127"/>
        <v>11-108117806-T+A</v>
      </c>
      <c r="B809" s="11" t="s">
        <v>1138</v>
      </c>
      <c r="C809" s="6">
        <v>1.3899999999999999E-2</v>
      </c>
      <c r="D809" s="6"/>
      <c r="E809" s="6">
        <v>11</v>
      </c>
      <c r="F809" s="6">
        <v>108117806</v>
      </c>
      <c r="G809" s="6" t="s">
        <v>1177</v>
      </c>
      <c r="H809" s="6" t="s">
        <v>897</v>
      </c>
      <c r="I809" s="6">
        <v>288</v>
      </c>
      <c r="K809" s="19" t="str">
        <f t="shared" si="130"/>
        <v>N</v>
      </c>
      <c r="L809" s="20" t="str">
        <f t="shared" si="131"/>
        <v/>
      </c>
      <c r="M809" s="21" t="str">
        <f t="shared" si="128"/>
        <v/>
      </c>
      <c r="N809" s="22" t="str">
        <f t="shared" si="132"/>
        <v>N/A</v>
      </c>
      <c r="O809" s="23" t="str">
        <f t="shared" si="133"/>
        <v/>
      </c>
      <c r="P809" s="23" t="str">
        <f t="shared" si="134"/>
        <v/>
      </c>
      <c r="Q809" s="27"/>
      <c r="R809" s="24" t="str">
        <f>IF($K809="N","",IF($K809="Y",VLOOKUP($A809,'Run1-4'!$A:$J,3,FALSE)))</f>
        <v/>
      </c>
      <c r="S809" s="25" t="str">
        <f t="shared" si="135"/>
        <v/>
      </c>
      <c r="U809" s="24" t="str">
        <f>IF($K809="N","",IF($K809="Y",VLOOKUP($A809,'Run1-5'!$A:$J,3,FALSE)))</f>
        <v/>
      </c>
      <c r="V809" s="25" t="str">
        <f t="shared" si="136"/>
        <v/>
      </c>
      <c r="X809" s="25" t="str">
        <f t="shared" si="129"/>
        <v>N/A</v>
      </c>
    </row>
    <row r="810" spans="1:24" ht="15" customHeight="1" x14ac:dyDescent="0.3">
      <c r="A810" s="12" t="str">
        <f t="shared" si="127"/>
        <v>11-108117816-A</v>
      </c>
      <c r="B810" s="11" t="s">
        <v>544</v>
      </c>
      <c r="C810" s="6">
        <v>1.8599999999999998E-2</v>
      </c>
      <c r="D810" s="6"/>
      <c r="E810" s="6">
        <v>11</v>
      </c>
      <c r="F810" s="6">
        <v>108117816</v>
      </c>
      <c r="G810" s="6" t="s">
        <v>187</v>
      </c>
      <c r="H810" s="6" t="s">
        <v>1082</v>
      </c>
      <c r="I810" s="6">
        <v>322</v>
      </c>
      <c r="K810" s="19" t="str">
        <f t="shared" si="130"/>
        <v>N</v>
      </c>
      <c r="L810" s="20" t="str">
        <f t="shared" si="131"/>
        <v/>
      </c>
      <c r="M810" s="21" t="str">
        <f t="shared" si="128"/>
        <v/>
      </c>
      <c r="N810" s="22" t="str">
        <f t="shared" si="132"/>
        <v>N/A</v>
      </c>
      <c r="O810" s="23" t="str">
        <f t="shared" si="133"/>
        <v/>
      </c>
      <c r="P810" s="23" t="str">
        <f t="shared" si="134"/>
        <v/>
      </c>
      <c r="Q810" s="27"/>
      <c r="R810" s="24" t="str">
        <f>IF($K810="N","",IF($K810="Y",VLOOKUP($A810,'Run1-4'!$A:$J,3,FALSE)))</f>
        <v/>
      </c>
      <c r="S810" s="25" t="str">
        <f t="shared" si="135"/>
        <v/>
      </c>
      <c r="U810" s="24" t="str">
        <f>IF($K810="N","",IF($K810="Y",VLOOKUP($A810,'Run1-5'!$A:$J,3,FALSE)))</f>
        <v/>
      </c>
      <c r="V810" s="25" t="str">
        <f t="shared" si="136"/>
        <v/>
      </c>
      <c r="X810" s="25" t="str">
        <f t="shared" si="129"/>
        <v>N/A</v>
      </c>
    </row>
    <row r="811" spans="1:24" ht="15" customHeight="1" x14ac:dyDescent="0.3">
      <c r="A811" s="12" t="str">
        <f t="shared" si="127"/>
        <v>11-108117828-G-A</v>
      </c>
      <c r="B811" s="11" t="s">
        <v>759</v>
      </c>
      <c r="C811" s="6">
        <v>5.2600000000000001E-2</v>
      </c>
      <c r="D811" s="6"/>
      <c r="E811" s="6">
        <v>11</v>
      </c>
      <c r="F811" s="6">
        <v>108117828</v>
      </c>
      <c r="G811" s="6" t="s">
        <v>187</v>
      </c>
      <c r="H811" s="6" t="s">
        <v>590</v>
      </c>
      <c r="I811" s="6">
        <v>304</v>
      </c>
      <c r="K811" s="19" t="str">
        <f t="shared" si="130"/>
        <v>Y</v>
      </c>
      <c r="L811" s="20">
        <f t="shared" si="131"/>
        <v>5.2600000000000001E-2</v>
      </c>
      <c r="M811" s="21" t="str">
        <f t="shared" si="128"/>
        <v>A</v>
      </c>
      <c r="N811" s="22">
        <f t="shared" si="132"/>
        <v>4.6300000000000001E-2</v>
      </c>
      <c r="O811" s="23">
        <f t="shared" si="133"/>
        <v>0.01</v>
      </c>
      <c r="P811" s="23">
        <f t="shared" si="134"/>
        <v>9.8900000000000002E-2</v>
      </c>
      <c r="Q811" s="27"/>
      <c r="R811" s="24">
        <f>IF($K811="N","",IF($K811="Y",VLOOKUP($A811,'Run1-4'!$A:$J,3,FALSE)))</f>
        <v>4.2999999999999997E-2</v>
      </c>
      <c r="S811" s="25" t="str">
        <f t="shared" si="135"/>
        <v>Y</v>
      </c>
      <c r="U811" s="24">
        <f>IF($K811="N","",IF($K811="Y",VLOOKUP($A811,'Run1-5'!$A:$J,3,FALSE)))</f>
        <v>2.9000000000000001E-2</v>
      </c>
      <c r="V811" s="25" t="str">
        <f t="shared" si="136"/>
        <v>Y</v>
      </c>
      <c r="X811" s="25" t="str">
        <f t="shared" si="129"/>
        <v>Y</v>
      </c>
    </row>
    <row r="812" spans="1:24" ht="15" customHeight="1" x14ac:dyDescent="0.3">
      <c r="A812" s="12" t="str">
        <f t="shared" si="127"/>
        <v>11-108119825-C-C</v>
      </c>
      <c r="B812" s="11" t="s">
        <v>984</v>
      </c>
      <c r="C812" s="6">
        <v>3.9100000000000003E-2</v>
      </c>
      <c r="D812" s="6"/>
      <c r="E812" s="6">
        <v>11</v>
      </c>
      <c r="F812" s="6">
        <v>108119825</v>
      </c>
      <c r="G812" s="6" t="s">
        <v>125</v>
      </c>
      <c r="H812" s="6" t="s">
        <v>834</v>
      </c>
      <c r="I812" s="6">
        <v>128</v>
      </c>
      <c r="K812" s="19" t="str">
        <f t="shared" si="130"/>
        <v>N</v>
      </c>
      <c r="L812" s="20" t="str">
        <f t="shared" si="131"/>
        <v/>
      </c>
      <c r="M812" s="21" t="str">
        <f t="shared" si="128"/>
        <v/>
      </c>
      <c r="N812" s="22" t="str">
        <f t="shared" si="132"/>
        <v>N/A</v>
      </c>
      <c r="O812" s="23" t="str">
        <f t="shared" si="133"/>
        <v/>
      </c>
      <c r="P812" s="23" t="str">
        <f t="shared" si="134"/>
        <v/>
      </c>
      <c r="Q812" s="27"/>
      <c r="R812" s="24" t="str">
        <f>IF($K812="N","",IF($K812="Y",VLOOKUP($A812,'Run1-4'!$A:$J,3,FALSE)))</f>
        <v/>
      </c>
      <c r="S812" s="25" t="str">
        <f t="shared" si="135"/>
        <v/>
      </c>
      <c r="U812" s="24" t="str">
        <f>IF($K812="N","",IF($K812="Y",VLOOKUP($A812,'Run1-5'!$A:$J,3,FALSE)))</f>
        <v/>
      </c>
      <c r="V812" s="25" t="str">
        <f t="shared" si="136"/>
        <v/>
      </c>
      <c r="X812" s="25" t="str">
        <f t="shared" si="129"/>
        <v>N/A</v>
      </c>
    </row>
    <row r="813" spans="1:24" ht="15" customHeight="1" x14ac:dyDescent="0.3">
      <c r="A813" s="12" t="str">
        <f t="shared" si="127"/>
        <v>11-108119831-T-A</v>
      </c>
      <c r="B813" s="11" t="s">
        <v>1203</v>
      </c>
      <c r="C813" s="6">
        <v>1.21E-2</v>
      </c>
      <c r="D813" s="6"/>
      <c r="E813" s="6">
        <v>11</v>
      </c>
      <c r="F813" s="6">
        <v>108119831</v>
      </c>
      <c r="G813" s="6" t="s">
        <v>1177</v>
      </c>
      <c r="H813" s="6" t="s">
        <v>928</v>
      </c>
      <c r="I813" s="6">
        <v>165</v>
      </c>
      <c r="K813" s="19" t="str">
        <f t="shared" si="130"/>
        <v>N</v>
      </c>
      <c r="L813" s="20" t="str">
        <f t="shared" si="131"/>
        <v/>
      </c>
      <c r="M813" s="21" t="str">
        <f t="shared" si="128"/>
        <v/>
      </c>
      <c r="N813" s="22" t="str">
        <f t="shared" si="132"/>
        <v>N/A</v>
      </c>
      <c r="O813" s="23" t="str">
        <f t="shared" si="133"/>
        <v/>
      </c>
      <c r="P813" s="23" t="str">
        <f t="shared" si="134"/>
        <v/>
      </c>
      <c r="Q813" s="27"/>
      <c r="R813" s="24" t="str">
        <f>IF($K813="N","",IF($K813="Y",VLOOKUP($A813,'Run1-4'!$A:$J,3,FALSE)))</f>
        <v/>
      </c>
      <c r="S813" s="25" t="str">
        <f t="shared" si="135"/>
        <v/>
      </c>
      <c r="U813" s="24" t="str">
        <f>IF($K813="N","",IF($K813="Y",VLOOKUP($A813,'Run1-5'!$A:$J,3,FALSE)))</f>
        <v/>
      </c>
      <c r="V813" s="25" t="str">
        <f t="shared" si="136"/>
        <v/>
      </c>
      <c r="X813" s="25" t="str">
        <f t="shared" si="129"/>
        <v>N/A</v>
      </c>
    </row>
    <row r="814" spans="1:24" ht="15" customHeight="1" x14ac:dyDescent="0.3">
      <c r="A814" s="12" t="str">
        <f t="shared" si="127"/>
        <v>11-108119869-T</v>
      </c>
      <c r="B814" s="11" t="s">
        <v>606</v>
      </c>
      <c r="C814" s="6">
        <v>1.09E-2</v>
      </c>
      <c r="D814" s="6"/>
      <c r="E814" s="6">
        <v>11</v>
      </c>
      <c r="F814" s="6">
        <v>108119869</v>
      </c>
      <c r="G814" s="6" t="s">
        <v>125</v>
      </c>
      <c r="H814" s="6" t="s">
        <v>1177</v>
      </c>
      <c r="I814" s="6">
        <v>184</v>
      </c>
      <c r="K814" s="19" t="str">
        <f t="shared" si="130"/>
        <v>N</v>
      </c>
      <c r="L814" s="20" t="str">
        <f t="shared" si="131"/>
        <v/>
      </c>
      <c r="M814" s="21" t="str">
        <f t="shared" si="128"/>
        <v/>
      </c>
      <c r="N814" s="22" t="str">
        <f t="shared" si="132"/>
        <v>N/A</v>
      </c>
      <c r="O814" s="23" t="str">
        <f t="shared" si="133"/>
        <v/>
      </c>
      <c r="P814" s="23" t="str">
        <f t="shared" si="134"/>
        <v/>
      </c>
      <c r="Q814" s="27"/>
      <c r="R814" s="24" t="str">
        <f>IF($K814="N","",IF($K814="Y",VLOOKUP($A814,'Run1-4'!$A:$J,3,FALSE)))</f>
        <v/>
      </c>
      <c r="S814" s="25" t="str">
        <f t="shared" si="135"/>
        <v/>
      </c>
      <c r="U814" s="24" t="str">
        <f>IF($K814="N","",IF($K814="Y",VLOOKUP($A814,'Run1-5'!$A:$J,3,FALSE)))</f>
        <v/>
      </c>
      <c r="V814" s="25" t="str">
        <f t="shared" si="136"/>
        <v/>
      </c>
      <c r="X814" s="25" t="str">
        <f t="shared" si="129"/>
        <v>N/A</v>
      </c>
    </row>
    <row r="815" spans="1:24" ht="15" customHeight="1" x14ac:dyDescent="0.3">
      <c r="A815" s="12" t="str">
        <f t="shared" si="127"/>
        <v>11-108119871-T</v>
      </c>
      <c r="B815" s="11" t="s">
        <v>822</v>
      </c>
      <c r="C815" s="6">
        <v>1.6400000000000001E-2</v>
      </c>
      <c r="D815" s="6"/>
      <c r="E815" s="6">
        <v>11</v>
      </c>
      <c r="F815" s="6">
        <v>108119871</v>
      </c>
      <c r="G815" s="6" t="s">
        <v>125</v>
      </c>
      <c r="H815" s="6" t="s">
        <v>1177</v>
      </c>
      <c r="I815" s="6">
        <v>183</v>
      </c>
      <c r="K815" s="19" t="str">
        <f t="shared" si="130"/>
        <v>N</v>
      </c>
      <c r="L815" s="20" t="str">
        <f t="shared" si="131"/>
        <v/>
      </c>
      <c r="M815" s="21" t="str">
        <f t="shared" si="128"/>
        <v/>
      </c>
      <c r="N815" s="22" t="str">
        <f t="shared" si="132"/>
        <v>N/A</v>
      </c>
      <c r="O815" s="23" t="str">
        <f t="shared" si="133"/>
        <v/>
      </c>
      <c r="P815" s="23" t="str">
        <f t="shared" si="134"/>
        <v/>
      </c>
      <c r="Q815" s="27"/>
      <c r="R815" s="24" t="str">
        <f>IF($K815="N","",IF($K815="Y",VLOOKUP($A815,'Run1-4'!$A:$J,3,FALSE)))</f>
        <v/>
      </c>
      <c r="S815" s="25" t="str">
        <f t="shared" si="135"/>
        <v/>
      </c>
      <c r="U815" s="24" t="str">
        <f>IF($K815="N","",IF($K815="Y",VLOOKUP($A815,'Run1-5'!$A:$J,3,FALSE)))</f>
        <v/>
      </c>
      <c r="V815" s="25" t="str">
        <f t="shared" si="136"/>
        <v/>
      </c>
      <c r="X815" s="25" t="str">
        <f t="shared" si="129"/>
        <v>N/A</v>
      </c>
    </row>
    <row r="816" spans="1:24" ht="15" customHeight="1" x14ac:dyDescent="0.3">
      <c r="A816" s="12" t="str">
        <f t="shared" si="127"/>
        <v>11-108119881-A-T</v>
      </c>
      <c r="B816" s="11" t="s">
        <v>1049</v>
      </c>
      <c r="C816" s="6">
        <v>1.0999999999999999E-2</v>
      </c>
      <c r="D816" s="6"/>
      <c r="E816" s="6">
        <v>11</v>
      </c>
      <c r="F816" s="6">
        <v>108119881</v>
      </c>
      <c r="G816" s="6" t="s">
        <v>1082</v>
      </c>
      <c r="H816" s="6" t="s">
        <v>404</v>
      </c>
      <c r="I816" s="6">
        <v>182</v>
      </c>
      <c r="K816" s="19" t="str">
        <f t="shared" si="130"/>
        <v>N</v>
      </c>
      <c r="L816" s="20" t="str">
        <f t="shared" si="131"/>
        <v/>
      </c>
      <c r="M816" s="21" t="str">
        <f t="shared" si="128"/>
        <v/>
      </c>
      <c r="N816" s="22" t="str">
        <f t="shared" si="132"/>
        <v>N/A</v>
      </c>
      <c r="O816" s="23" t="str">
        <f t="shared" si="133"/>
        <v/>
      </c>
      <c r="P816" s="23" t="str">
        <f t="shared" si="134"/>
        <v/>
      </c>
      <c r="Q816" s="27"/>
      <c r="R816" s="24" t="str">
        <f>IF($K816="N","",IF($K816="Y",VLOOKUP($A816,'Run1-4'!$A:$J,3,FALSE)))</f>
        <v/>
      </c>
      <c r="S816" s="25" t="str">
        <f t="shared" si="135"/>
        <v/>
      </c>
      <c r="U816" s="24" t="str">
        <f>IF($K816="N","",IF($K816="Y",VLOOKUP($A816,'Run1-5'!$A:$J,3,FALSE)))</f>
        <v/>
      </c>
      <c r="V816" s="25" t="str">
        <f t="shared" si="136"/>
        <v/>
      </c>
      <c r="X816" s="25" t="str">
        <f t="shared" si="129"/>
        <v>N/A</v>
      </c>
    </row>
    <row r="817" spans="1:24" ht="15" customHeight="1" x14ac:dyDescent="0.3">
      <c r="A817" s="12" t="str">
        <f t="shared" si="127"/>
        <v>11-108123518-G+T</v>
      </c>
      <c r="B817" s="11" t="s">
        <v>1264</v>
      </c>
      <c r="C817" s="6">
        <v>1.6500000000000001E-2</v>
      </c>
      <c r="D817" s="6"/>
      <c r="E817" s="6">
        <v>11</v>
      </c>
      <c r="F817" s="6">
        <v>108123518</v>
      </c>
      <c r="G817" s="6" t="s">
        <v>187</v>
      </c>
      <c r="H817" s="6" t="s">
        <v>84</v>
      </c>
      <c r="I817" s="6">
        <v>303</v>
      </c>
      <c r="K817" s="19" t="str">
        <f t="shared" si="130"/>
        <v>N</v>
      </c>
      <c r="L817" s="20" t="str">
        <f t="shared" si="131"/>
        <v/>
      </c>
      <c r="M817" s="21" t="str">
        <f t="shared" si="128"/>
        <v/>
      </c>
      <c r="N817" s="22" t="str">
        <f t="shared" si="132"/>
        <v>N/A</v>
      </c>
      <c r="O817" s="23" t="str">
        <f t="shared" si="133"/>
        <v/>
      </c>
      <c r="P817" s="23" t="str">
        <f t="shared" si="134"/>
        <v/>
      </c>
      <c r="Q817" s="27"/>
      <c r="R817" s="24" t="str">
        <f>IF($K817="N","",IF($K817="Y",VLOOKUP($A817,'Run1-4'!$A:$J,3,FALSE)))</f>
        <v/>
      </c>
      <c r="S817" s="25" t="str">
        <f t="shared" si="135"/>
        <v/>
      </c>
      <c r="U817" s="24" t="str">
        <f>IF($K817="N","",IF($K817="Y",VLOOKUP($A817,'Run1-5'!$A:$J,3,FALSE)))</f>
        <v/>
      </c>
      <c r="V817" s="25" t="str">
        <f t="shared" si="136"/>
        <v/>
      </c>
      <c r="X817" s="25" t="str">
        <f t="shared" si="129"/>
        <v>N/A</v>
      </c>
    </row>
    <row r="818" spans="1:24" ht="15" customHeight="1" x14ac:dyDescent="0.3">
      <c r="A818" s="12" t="str">
        <f t="shared" si="127"/>
        <v>11-108123520-G+T</v>
      </c>
      <c r="B818" s="11" t="s">
        <v>50</v>
      </c>
      <c r="C818" s="6">
        <v>2.46E-2</v>
      </c>
      <c r="D818" s="6"/>
      <c r="E818" s="6">
        <v>11</v>
      </c>
      <c r="F818" s="6">
        <v>108123520</v>
      </c>
      <c r="G818" s="6" t="s">
        <v>187</v>
      </c>
      <c r="H818" s="6" t="s">
        <v>84</v>
      </c>
      <c r="I818" s="6">
        <v>325</v>
      </c>
      <c r="K818" s="19" t="str">
        <f t="shared" si="130"/>
        <v>N</v>
      </c>
      <c r="L818" s="20" t="str">
        <f t="shared" si="131"/>
        <v/>
      </c>
      <c r="M818" s="21" t="str">
        <f t="shared" si="128"/>
        <v/>
      </c>
      <c r="N818" s="22" t="str">
        <f t="shared" si="132"/>
        <v>N/A</v>
      </c>
      <c r="O818" s="23" t="str">
        <f t="shared" si="133"/>
        <v/>
      </c>
      <c r="P818" s="23" t="str">
        <f t="shared" si="134"/>
        <v/>
      </c>
      <c r="Q818" s="27"/>
      <c r="R818" s="24" t="str">
        <f>IF($K818="N","",IF($K818="Y",VLOOKUP($A818,'Run1-4'!$A:$J,3,FALSE)))</f>
        <v/>
      </c>
      <c r="S818" s="25" t="str">
        <f t="shared" si="135"/>
        <v/>
      </c>
      <c r="U818" s="24" t="str">
        <f>IF($K818="N","",IF($K818="Y",VLOOKUP($A818,'Run1-5'!$A:$J,3,FALSE)))</f>
        <v/>
      </c>
      <c r="V818" s="25" t="str">
        <f t="shared" si="136"/>
        <v/>
      </c>
      <c r="X818" s="25" t="str">
        <f t="shared" si="129"/>
        <v>N/A</v>
      </c>
    </row>
    <row r="819" spans="1:24" ht="15" customHeight="1" x14ac:dyDescent="0.3">
      <c r="A819" s="12" t="str">
        <f t="shared" si="127"/>
        <v>11-108123520-T</v>
      </c>
      <c r="B819" s="11" t="s">
        <v>1225</v>
      </c>
      <c r="C819" s="6">
        <v>1.8499999999999999E-2</v>
      </c>
      <c r="D819" s="6"/>
      <c r="E819" s="6">
        <v>11</v>
      </c>
      <c r="F819" s="6">
        <v>108123520</v>
      </c>
      <c r="G819" s="6" t="s">
        <v>187</v>
      </c>
      <c r="H819" s="6" t="s">
        <v>1177</v>
      </c>
      <c r="I819" s="6">
        <v>325</v>
      </c>
      <c r="K819" s="19" t="str">
        <f t="shared" si="130"/>
        <v>N</v>
      </c>
      <c r="L819" s="20" t="str">
        <f t="shared" si="131"/>
        <v/>
      </c>
      <c r="M819" s="21" t="str">
        <f t="shared" si="128"/>
        <v/>
      </c>
      <c r="N819" s="22" t="str">
        <f t="shared" si="132"/>
        <v>N/A</v>
      </c>
      <c r="O819" s="23" t="str">
        <f t="shared" si="133"/>
        <v/>
      </c>
      <c r="P819" s="23" t="str">
        <f t="shared" si="134"/>
        <v/>
      </c>
      <c r="Q819" s="27"/>
      <c r="R819" s="24" t="str">
        <f>IF($K819="N","",IF($K819="Y",VLOOKUP($A819,'Run1-4'!$A:$J,3,FALSE)))</f>
        <v/>
      </c>
      <c r="S819" s="25" t="str">
        <f t="shared" si="135"/>
        <v/>
      </c>
      <c r="U819" s="24" t="str">
        <f>IF($K819="N","",IF($K819="Y",VLOOKUP($A819,'Run1-5'!$A:$J,3,FALSE)))</f>
        <v/>
      </c>
      <c r="V819" s="25" t="str">
        <f t="shared" si="136"/>
        <v/>
      </c>
      <c r="X819" s="25" t="str">
        <f t="shared" si="129"/>
        <v>N/A</v>
      </c>
    </row>
    <row r="820" spans="1:24" ht="15" customHeight="1" x14ac:dyDescent="0.3">
      <c r="A820" s="12" t="str">
        <f t="shared" si="127"/>
        <v>11-108123522-G</v>
      </c>
      <c r="B820" s="11" t="s">
        <v>264</v>
      </c>
      <c r="C820" s="6">
        <v>1.41E-2</v>
      </c>
      <c r="D820" s="6"/>
      <c r="E820" s="6">
        <v>11</v>
      </c>
      <c r="F820" s="6">
        <v>108123522</v>
      </c>
      <c r="G820" s="6" t="s">
        <v>1082</v>
      </c>
      <c r="H820" s="6" t="s">
        <v>187</v>
      </c>
      <c r="I820" s="6">
        <v>354</v>
      </c>
      <c r="K820" s="19" t="str">
        <f t="shared" si="130"/>
        <v>N</v>
      </c>
      <c r="L820" s="20" t="str">
        <f t="shared" si="131"/>
        <v/>
      </c>
      <c r="M820" s="21" t="str">
        <f t="shared" si="128"/>
        <v/>
      </c>
      <c r="N820" s="22" t="str">
        <f t="shared" si="132"/>
        <v>N/A</v>
      </c>
      <c r="O820" s="23" t="str">
        <f t="shared" si="133"/>
        <v/>
      </c>
      <c r="P820" s="23" t="str">
        <f t="shared" si="134"/>
        <v/>
      </c>
      <c r="Q820" s="27"/>
      <c r="R820" s="24" t="str">
        <f>IF($K820="N","",IF($K820="Y",VLOOKUP($A820,'Run1-4'!$A:$J,3,FALSE)))</f>
        <v/>
      </c>
      <c r="S820" s="25" t="str">
        <f t="shared" si="135"/>
        <v/>
      </c>
      <c r="U820" s="24" t="str">
        <f>IF($K820="N","",IF($K820="Y",VLOOKUP($A820,'Run1-5'!$A:$J,3,FALSE)))</f>
        <v/>
      </c>
      <c r="V820" s="25" t="str">
        <f t="shared" si="136"/>
        <v/>
      </c>
      <c r="X820" s="25" t="str">
        <f t="shared" si="129"/>
        <v>N/A</v>
      </c>
    </row>
    <row r="821" spans="1:24" ht="15" customHeight="1" x14ac:dyDescent="0.3">
      <c r="A821" s="12" t="str">
        <f t="shared" si="127"/>
        <v>11-108123523-C</v>
      </c>
      <c r="B821" s="11" t="s">
        <v>1072</v>
      </c>
      <c r="C821" s="6">
        <v>1.1299999999999999E-2</v>
      </c>
      <c r="D821" s="6"/>
      <c r="E821" s="6">
        <v>11</v>
      </c>
      <c r="F821" s="6">
        <v>108123523</v>
      </c>
      <c r="G821" s="6" t="s">
        <v>187</v>
      </c>
      <c r="H821" s="6" t="s">
        <v>125</v>
      </c>
      <c r="I821" s="6">
        <v>355</v>
      </c>
      <c r="K821" s="19" t="str">
        <f t="shared" si="130"/>
        <v>N</v>
      </c>
      <c r="L821" s="20" t="str">
        <f t="shared" si="131"/>
        <v/>
      </c>
      <c r="M821" s="21" t="str">
        <f t="shared" si="128"/>
        <v/>
      </c>
      <c r="N821" s="22" t="str">
        <f t="shared" si="132"/>
        <v>N/A</v>
      </c>
      <c r="O821" s="23" t="str">
        <f t="shared" si="133"/>
        <v/>
      </c>
      <c r="P821" s="23" t="str">
        <f t="shared" si="134"/>
        <v/>
      </c>
      <c r="Q821" s="27"/>
      <c r="R821" s="24" t="str">
        <f>IF($K821="N","",IF($K821="Y",VLOOKUP($A821,'Run1-4'!$A:$J,3,FALSE)))</f>
        <v/>
      </c>
      <c r="S821" s="25" t="str">
        <f t="shared" si="135"/>
        <v/>
      </c>
      <c r="U821" s="24" t="str">
        <f>IF($K821="N","",IF($K821="Y",VLOOKUP($A821,'Run1-5'!$A:$J,3,FALSE)))</f>
        <v/>
      </c>
      <c r="V821" s="25" t="str">
        <f t="shared" si="136"/>
        <v/>
      </c>
      <c r="X821" s="25" t="str">
        <f t="shared" si="129"/>
        <v>N/A</v>
      </c>
    </row>
    <row r="822" spans="1:24" ht="15" customHeight="1" x14ac:dyDescent="0.3">
      <c r="A822" s="12" t="str">
        <f t="shared" si="127"/>
        <v>11-108123524-C+T</v>
      </c>
      <c r="B822" s="11" t="s">
        <v>1288</v>
      </c>
      <c r="C822" s="6">
        <v>1.7100000000000001E-2</v>
      </c>
      <c r="D822" s="6"/>
      <c r="E822" s="6">
        <v>11</v>
      </c>
      <c r="F822" s="6">
        <v>108123524</v>
      </c>
      <c r="G822" s="6" t="s">
        <v>125</v>
      </c>
      <c r="H822" s="6" t="s">
        <v>1283</v>
      </c>
      <c r="I822" s="6">
        <v>351</v>
      </c>
      <c r="K822" s="19" t="str">
        <f t="shared" si="130"/>
        <v>N</v>
      </c>
      <c r="L822" s="20" t="str">
        <f t="shared" si="131"/>
        <v/>
      </c>
      <c r="M822" s="21" t="str">
        <f t="shared" si="128"/>
        <v/>
      </c>
      <c r="N822" s="22" t="str">
        <f t="shared" si="132"/>
        <v>N/A</v>
      </c>
      <c r="O822" s="23" t="str">
        <f t="shared" si="133"/>
        <v/>
      </c>
      <c r="P822" s="23" t="str">
        <f t="shared" si="134"/>
        <v/>
      </c>
      <c r="Q822" s="27"/>
      <c r="R822" s="24" t="str">
        <f>IF($K822="N","",IF($K822="Y",VLOOKUP($A822,'Run1-4'!$A:$J,3,FALSE)))</f>
        <v/>
      </c>
      <c r="S822" s="25" t="str">
        <f t="shared" si="135"/>
        <v/>
      </c>
      <c r="U822" s="24" t="str">
        <f>IF($K822="N","",IF($K822="Y",VLOOKUP($A822,'Run1-5'!$A:$J,3,FALSE)))</f>
        <v/>
      </c>
      <c r="V822" s="25" t="str">
        <f t="shared" si="136"/>
        <v/>
      </c>
      <c r="X822" s="25" t="str">
        <f t="shared" si="129"/>
        <v>N/A</v>
      </c>
    </row>
    <row r="823" spans="1:24" ht="15" customHeight="1" x14ac:dyDescent="0.3">
      <c r="A823" s="12" t="str">
        <f t="shared" si="127"/>
        <v>11-108123525-C</v>
      </c>
      <c r="B823" s="11" t="s">
        <v>114</v>
      </c>
      <c r="C823" s="6">
        <v>1.47E-2</v>
      </c>
      <c r="D823" s="6"/>
      <c r="E823" s="6">
        <v>11</v>
      </c>
      <c r="F823" s="6">
        <v>108123525</v>
      </c>
      <c r="G823" s="6" t="s">
        <v>1177</v>
      </c>
      <c r="H823" s="6" t="s">
        <v>125</v>
      </c>
      <c r="I823" s="6">
        <v>204</v>
      </c>
      <c r="K823" s="19" t="str">
        <f t="shared" si="130"/>
        <v>N</v>
      </c>
      <c r="L823" s="20" t="str">
        <f t="shared" si="131"/>
        <v/>
      </c>
      <c r="M823" s="21" t="str">
        <f t="shared" si="128"/>
        <v/>
      </c>
      <c r="N823" s="22" t="str">
        <f t="shared" si="132"/>
        <v>N/A</v>
      </c>
      <c r="O823" s="23" t="str">
        <f t="shared" si="133"/>
        <v/>
      </c>
      <c r="P823" s="23" t="str">
        <f t="shared" si="134"/>
        <v/>
      </c>
      <c r="Q823" s="27"/>
      <c r="R823" s="24" t="str">
        <f>IF($K823="N","",IF($K823="Y",VLOOKUP($A823,'Run1-4'!$A:$J,3,FALSE)))</f>
        <v/>
      </c>
      <c r="S823" s="25" t="str">
        <f t="shared" si="135"/>
        <v/>
      </c>
      <c r="U823" s="24" t="str">
        <f>IF($K823="N","",IF($K823="Y",VLOOKUP($A823,'Run1-5'!$A:$J,3,FALSE)))</f>
        <v/>
      </c>
      <c r="V823" s="25" t="str">
        <f t="shared" si="136"/>
        <v/>
      </c>
      <c r="X823" s="25" t="str">
        <f t="shared" si="129"/>
        <v>N/A</v>
      </c>
    </row>
    <row r="824" spans="1:24" ht="15" customHeight="1" x14ac:dyDescent="0.3">
      <c r="A824" s="12" t="str">
        <f t="shared" si="127"/>
        <v>11-108123557-T</v>
      </c>
      <c r="B824" s="11" t="s">
        <v>333</v>
      </c>
      <c r="C824" s="6">
        <v>1.46E-2</v>
      </c>
      <c r="D824" s="6"/>
      <c r="E824" s="6">
        <v>11</v>
      </c>
      <c r="F824" s="6">
        <v>108123557</v>
      </c>
      <c r="G824" s="6" t="s">
        <v>125</v>
      </c>
      <c r="H824" s="6" t="s">
        <v>1177</v>
      </c>
      <c r="I824" s="6">
        <v>412</v>
      </c>
      <c r="K824" s="19" t="str">
        <f t="shared" si="130"/>
        <v>N</v>
      </c>
      <c r="L824" s="20" t="str">
        <f t="shared" si="131"/>
        <v/>
      </c>
      <c r="M824" s="21" t="str">
        <f t="shared" si="128"/>
        <v/>
      </c>
      <c r="N824" s="22" t="str">
        <f t="shared" si="132"/>
        <v>N/A</v>
      </c>
      <c r="O824" s="23" t="str">
        <f t="shared" si="133"/>
        <v/>
      </c>
      <c r="P824" s="23" t="str">
        <f t="shared" si="134"/>
        <v/>
      </c>
      <c r="Q824" s="27"/>
      <c r="R824" s="24" t="str">
        <f>IF($K824="N","",IF($K824="Y",VLOOKUP($A824,'Run1-4'!$A:$J,3,FALSE)))</f>
        <v/>
      </c>
      <c r="S824" s="25" t="str">
        <f t="shared" si="135"/>
        <v/>
      </c>
      <c r="U824" s="24" t="str">
        <f>IF($K824="N","",IF($K824="Y",VLOOKUP($A824,'Run1-5'!$A:$J,3,FALSE)))</f>
        <v/>
      </c>
      <c r="V824" s="25" t="str">
        <f t="shared" si="136"/>
        <v/>
      </c>
      <c r="X824" s="25" t="str">
        <f t="shared" si="129"/>
        <v>N/A</v>
      </c>
    </row>
    <row r="825" spans="1:24" ht="15" customHeight="1" x14ac:dyDescent="0.3">
      <c r="A825" s="12" t="str">
        <f t="shared" si="127"/>
        <v>11-108123560-A</v>
      </c>
      <c r="B825" s="11" t="s">
        <v>1134</v>
      </c>
      <c r="C825" s="6">
        <v>1.1900000000000001E-2</v>
      </c>
      <c r="D825" s="6"/>
      <c r="E825" s="6">
        <v>11</v>
      </c>
      <c r="F825" s="6">
        <v>108123560</v>
      </c>
      <c r="G825" s="6" t="s">
        <v>187</v>
      </c>
      <c r="H825" s="6" t="s">
        <v>1082</v>
      </c>
      <c r="I825" s="6">
        <v>419</v>
      </c>
      <c r="K825" s="19" t="str">
        <f t="shared" si="130"/>
        <v>N</v>
      </c>
      <c r="L825" s="20" t="str">
        <f t="shared" si="131"/>
        <v/>
      </c>
      <c r="M825" s="21" t="str">
        <f t="shared" si="128"/>
        <v/>
      </c>
      <c r="N825" s="22" t="str">
        <f t="shared" si="132"/>
        <v>N/A</v>
      </c>
      <c r="O825" s="23" t="str">
        <f t="shared" si="133"/>
        <v/>
      </c>
      <c r="P825" s="23" t="str">
        <f t="shared" si="134"/>
        <v/>
      </c>
      <c r="Q825" s="27"/>
      <c r="R825" s="24" t="str">
        <f>IF($K825="N","",IF($K825="Y",VLOOKUP($A825,'Run1-4'!$A:$J,3,FALSE)))</f>
        <v/>
      </c>
      <c r="S825" s="25" t="str">
        <f t="shared" si="135"/>
        <v/>
      </c>
      <c r="U825" s="24" t="str">
        <f>IF($K825="N","",IF($K825="Y",VLOOKUP($A825,'Run1-5'!$A:$J,3,FALSE)))</f>
        <v/>
      </c>
      <c r="V825" s="25" t="str">
        <f t="shared" si="136"/>
        <v/>
      </c>
      <c r="X825" s="25" t="str">
        <f t="shared" si="129"/>
        <v>N/A</v>
      </c>
    </row>
    <row r="826" spans="1:24" ht="15" customHeight="1" x14ac:dyDescent="0.3">
      <c r="A826" s="12" t="str">
        <f t="shared" si="127"/>
        <v>11-108123568-G+A</v>
      </c>
      <c r="B826" s="11" t="s">
        <v>176</v>
      </c>
      <c r="C826" s="6">
        <v>4.0599999999999997E-2</v>
      </c>
      <c r="D826" s="6"/>
      <c r="E826" s="6">
        <v>11</v>
      </c>
      <c r="F826" s="6">
        <v>108123568</v>
      </c>
      <c r="G826" s="6" t="s">
        <v>187</v>
      </c>
      <c r="H826" s="6" t="s">
        <v>1373</v>
      </c>
      <c r="I826" s="6">
        <v>419</v>
      </c>
      <c r="K826" s="19" t="str">
        <f t="shared" si="130"/>
        <v>N</v>
      </c>
      <c r="L826" s="20" t="str">
        <f t="shared" si="131"/>
        <v/>
      </c>
      <c r="M826" s="21" t="str">
        <f t="shared" si="128"/>
        <v/>
      </c>
      <c r="N826" s="22" t="str">
        <f t="shared" si="132"/>
        <v>N/A</v>
      </c>
      <c r="O826" s="23" t="str">
        <f t="shared" si="133"/>
        <v/>
      </c>
      <c r="P826" s="23" t="str">
        <f t="shared" si="134"/>
        <v/>
      </c>
      <c r="Q826" s="27"/>
      <c r="R826" s="24" t="str">
        <f>IF($K826="N","",IF($K826="Y",VLOOKUP($A826,'Run1-4'!$A:$J,3,FALSE)))</f>
        <v/>
      </c>
      <c r="S826" s="25" t="str">
        <f t="shared" si="135"/>
        <v/>
      </c>
      <c r="U826" s="24" t="str">
        <f>IF($K826="N","",IF($K826="Y",VLOOKUP($A826,'Run1-5'!$A:$J,3,FALSE)))</f>
        <v/>
      </c>
      <c r="V826" s="25" t="str">
        <f t="shared" si="136"/>
        <v/>
      </c>
      <c r="X826" s="25" t="str">
        <f t="shared" si="129"/>
        <v>N/A</v>
      </c>
    </row>
    <row r="827" spans="1:24" ht="15" customHeight="1" x14ac:dyDescent="0.3">
      <c r="A827" s="12" t="str">
        <f t="shared" si="127"/>
        <v>11-108123568-G-A</v>
      </c>
      <c r="B827" s="11" t="s">
        <v>1348</v>
      </c>
      <c r="C827" s="6">
        <v>1.9099999999999999E-2</v>
      </c>
      <c r="D827" s="6"/>
      <c r="E827" s="6">
        <v>11</v>
      </c>
      <c r="F827" s="6">
        <v>108123568</v>
      </c>
      <c r="G827" s="6" t="s">
        <v>187</v>
      </c>
      <c r="H827" s="6" t="s">
        <v>590</v>
      </c>
      <c r="I827" s="6">
        <v>419</v>
      </c>
      <c r="K827" s="19" t="str">
        <f t="shared" si="130"/>
        <v>N</v>
      </c>
      <c r="L827" s="20" t="str">
        <f t="shared" si="131"/>
        <v/>
      </c>
      <c r="M827" s="21" t="str">
        <f t="shared" si="128"/>
        <v/>
      </c>
      <c r="N827" s="22" t="str">
        <f t="shared" si="132"/>
        <v>N/A</v>
      </c>
      <c r="O827" s="23" t="str">
        <f t="shared" si="133"/>
        <v/>
      </c>
      <c r="P827" s="23" t="str">
        <f t="shared" si="134"/>
        <v/>
      </c>
      <c r="Q827" s="27"/>
      <c r="R827" s="24" t="str">
        <f>IF($K827="N","",IF($K827="Y",VLOOKUP($A827,'Run1-4'!$A:$J,3,FALSE)))</f>
        <v/>
      </c>
      <c r="S827" s="25" t="str">
        <f t="shared" si="135"/>
        <v/>
      </c>
      <c r="U827" s="24" t="str">
        <f>IF($K827="N","",IF($K827="Y",VLOOKUP($A827,'Run1-5'!$A:$J,3,FALSE)))</f>
        <v/>
      </c>
      <c r="V827" s="25" t="str">
        <f t="shared" si="136"/>
        <v/>
      </c>
      <c r="X827" s="25" t="str">
        <f t="shared" si="129"/>
        <v>N/A</v>
      </c>
    </row>
    <row r="828" spans="1:24" ht="15" customHeight="1" x14ac:dyDescent="0.3">
      <c r="A828" s="12" t="str">
        <f t="shared" si="127"/>
        <v>11-108123592-G-A</v>
      </c>
      <c r="B828" s="11" t="s">
        <v>136</v>
      </c>
      <c r="C828" s="6">
        <v>1.8800000000000001E-2</v>
      </c>
      <c r="D828" s="6"/>
      <c r="E828" s="6">
        <v>11</v>
      </c>
      <c r="F828" s="6">
        <v>108123592</v>
      </c>
      <c r="G828" s="6" t="s">
        <v>187</v>
      </c>
      <c r="H828" s="6" t="s">
        <v>590</v>
      </c>
      <c r="I828" s="6">
        <v>425</v>
      </c>
      <c r="K828" s="19" t="str">
        <f t="shared" si="130"/>
        <v>N</v>
      </c>
      <c r="L828" s="20" t="str">
        <f t="shared" si="131"/>
        <v/>
      </c>
      <c r="M828" s="21" t="str">
        <f t="shared" si="128"/>
        <v/>
      </c>
      <c r="N828" s="22" t="str">
        <f t="shared" si="132"/>
        <v>N/A</v>
      </c>
      <c r="O828" s="23" t="str">
        <f t="shared" si="133"/>
        <v/>
      </c>
      <c r="P828" s="23" t="str">
        <f t="shared" si="134"/>
        <v/>
      </c>
      <c r="Q828" s="27"/>
      <c r="R828" s="24" t="str">
        <f>IF($K828="N","",IF($K828="Y",VLOOKUP($A828,'Run1-4'!$A:$J,3,FALSE)))</f>
        <v/>
      </c>
      <c r="S828" s="25" t="str">
        <f t="shared" si="135"/>
        <v/>
      </c>
      <c r="U828" s="24" t="str">
        <f>IF($K828="N","",IF($K828="Y",VLOOKUP($A828,'Run1-5'!$A:$J,3,FALSE)))</f>
        <v/>
      </c>
      <c r="V828" s="25" t="str">
        <f t="shared" si="136"/>
        <v/>
      </c>
      <c r="X828" s="25" t="str">
        <f t="shared" si="129"/>
        <v>N/A</v>
      </c>
    </row>
    <row r="829" spans="1:24" ht="15" customHeight="1" x14ac:dyDescent="0.3">
      <c r="A829" s="12" t="str">
        <f t="shared" si="127"/>
        <v>11-108123601-T-A</v>
      </c>
      <c r="B829" s="11" t="s">
        <v>352</v>
      </c>
      <c r="C829" s="6">
        <v>1.17E-2</v>
      </c>
      <c r="D829" s="6"/>
      <c r="E829" s="6">
        <v>11</v>
      </c>
      <c r="F829" s="6">
        <v>108123601</v>
      </c>
      <c r="G829" s="6" t="s">
        <v>1177</v>
      </c>
      <c r="H829" s="6" t="s">
        <v>928</v>
      </c>
      <c r="I829" s="6">
        <v>426</v>
      </c>
      <c r="K829" s="19" t="str">
        <f t="shared" si="130"/>
        <v>N</v>
      </c>
      <c r="L829" s="20" t="str">
        <f t="shared" si="131"/>
        <v/>
      </c>
      <c r="M829" s="21" t="str">
        <f t="shared" si="128"/>
        <v/>
      </c>
      <c r="N829" s="22" t="str">
        <f t="shared" si="132"/>
        <v>N/A</v>
      </c>
      <c r="O829" s="23" t="str">
        <f t="shared" si="133"/>
        <v/>
      </c>
      <c r="P829" s="23" t="str">
        <f t="shared" si="134"/>
        <v/>
      </c>
      <c r="Q829" s="27"/>
      <c r="R829" s="24" t="str">
        <f>IF($K829="N","",IF($K829="Y",VLOOKUP($A829,'Run1-4'!$A:$J,3,FALSE)))</f>
        <v/>
      </c>
      <c r="S829" s="25" t="str">
        <f t="shared" si="135"/>
        <v/>
      </c>
      <c r="U829" s="24" t="str">
        <f>IF($K829="N","",IF($K829="Y",VLOOKUP($A829,'Run1-5'!$A:$J,3,FALSE)))</f>
        <v/>
      </c>
      <c r="V829" s="25" t="str">
        <f t="shared" si="136"/>
        <v/>
      </c>
      <c r="X829" s="25" t="str">
        <f t="shared" si="129"/>
        <v>N/A</v>
      </c>
    </row>
    <row r="830" spans="1:24" ht="15" customHeight="1" x14ac:dyDescent="0.3">
      <c r="A830" s="12" t="str">
        <f t="shared" si="127"/>
        <v>11-108123615-A+T</v>
      </c>
      <c r="B830" s="11" t="s">
        <v>566</v>
      </c>
      <c r="C830" s="6">
        <v>1.6400000000000001E-2</v>
      </c>
      <c r="D830" s="6"/>
      <c r="E830" s="6">
        <v>11</v>
      </c>
      <c r="F830" s="6">
        <v>108123615</v>
      </c>
      <c r="G830" s="6" t="s">
        <v>1082</v>
      </c>
      <c r="H830" s="6" t="s">
        <v>1191</v>
      </c>
      <c r="I830" s="6">
        <v>427</v>
      </c>
      <c r="K830" s="19" t="str">
        <f t="shared" si="130"/>
        <v>N</v>
      </c>
      <c r="L830" s="20" t="str">
        <f t="shared" si="131"/>
        <v/>
      </c>
      <c r="M830" s="21" t="str">
        <f t="shared" si="128"/>
        <v/>
      </c>
      <c r="N830" s="22" t="str">
        <f t="shared" si="132"/>
        <v>N/A</v>
      </c>
      <c r="O830" s="23" t="str">
        <f t="shared" si="133"/>
        <v/>
      </c>
      <c r="P830" s="23" t="str">
        <f t="shared" si="134"/>
        <v/>
      </c>
      <c r="Q830" s="27"/>
      <c r="R830" s="24" t="str">
        <f>IF($K830="N","",IF($K830="Y",VLOOKUP($A830,'Run1-4'!$A:$J,3,FALSE)))</f>
        <v/>
      </c>
      <c r="S830" s="25" t="str">
        <f t="shared" si="135"/>
        <v/>
      </c>
      <c r="U830" s="24" t="str">
        <f>IF($K830="N","",IF($K830="Y",VLOOKUP($A830,'Run1-5'!$A:$J,3,FALSE)))</f>
        <v/>
      </c>
      <c r="V830" s="25" t="str">
        <f t="shared" si="136"/>
        <v/>
      </c>
      <c r="X830" s="25" t="str">
        <f t="shared" si="129"/>
        <v>N/A</v>
      </c>
    </row>
    <row r="831" spans="1:24" ht="15" customHeight="1" x14ac:dyDescent="0.3">
      <c r="A831" s="12" t="str">
        <f t="shared" si="127"/>
        <v>11-108137933-A-G</v>
      </c>
      <c r="B831" s="11" t="s">
        <v>785</v>
      </c>
      <c r="C831" s="6">
        <v>1.4999999999999999E-2</v>
      </c>
      <c r="D831" s="6"/>
      <c r="E831" s="6">
        <v>11</v>
      </c>
      <c r="F831" s="6">
        <v>108137933</v>
      </c>
      <c r="G831" s="6" t="s">
        <v>1082</v>
      </c>
      <c r="H831" s="6" t="s">
        <v>801</v>
      </c>
      <c r="I831" s="6">
        <v>601</v>
      </c>
      <c r="K831" s="19" t="str">
        <f t="shared" si="130"/>
        <v>N</v>
      </c>
      <c r="L831" s="20" t="str">
        <f t="shared" si="131"/>
        <v/>
      </c>
      <c r="M831" s="21" t="str">
        <f t="shared" si="128"/>
        <v/>
      </c>
      <c r="N831" s="22" t="str">
        <f t="shared" si="132"/>
        <v>N/A</v>
      </c>
      <c r="O831" s="23" t="str">
        <f t="shared" si="133"/>
        <v/>
      </c>
      <c r="P831" s="23" t="str">
        <f t="shared" si="134"/>
        <v/>
      </c>
      <c r="Q831" s="27"/>
      <c r="R831" s="24" t="str">
        <f>IF($K831="N","",IF($K831="Y",VLOOKUP($A831,'Run1-4'!$A:$J,3,FALSE)))</f>
        <v/>
      </c>
      <c r="S831" s="25" t="str">
        <f t="shared" si="135"/>
        <v/>
      </c>
      <c r="U831" s="24" t="str">
        <f>IF($K831="N","",IF($K831="Y",VLOOKUP($A831,'Run1-5'!$A:$J,3,FALSE)))</f>
        <v/>
      </c>
      <c r="V831" s="25" t="str">
        <f t="shared" si="136"/>
        <v/>
      </c>
      <c r="X831" s="25" t="str">
        <f t="shared" si="129"/>
        <v>N/A</v>
      </c>
    </row>
    <row r="832" spans="1:24" ht="15" customHeight="1" x14ac:dyDescent="0.3">
      <c r="A832" s="12" t="str">
        <f t="shared" si="127"/>
        <v>11-108137975-A</v>
      </c>
      <c r="B832" s="11" t="s">
        <v>198</v>
      </c>
      <c r="C832" s="6">
        <v>1.46E-2</v>
      </c>
      <c r="D832" s="6"/>
      <c r="E832" s="6">
        <v>11</v>
      </c>
      <c r="F832" s="6">
        <v>108137975</v>
      </c>
      <c r="G832" s="6" t="s">
        <v>187</v>
      </c>
      <c r="H832" s="6" t="s">
        <v>1082</v>
      </c>
      <c r="I832" s="6">
        <v>755</v>
      </c>
      <c r="K832" s="19" t="str">
        <f t="shared" si="130"/>
        <v>N</v>
      </c>
      <c r="L832" s="20" t="str">
        <f t="shared" si="131"/>
        <v/>
      </c>
      <c r="M832" s="21" t="str">
        <f t="shared" si="128"/>
        <v/>
      </c>
      <c r="N832" s="22" t="str">
        <f t="shared" si="132"/>
        <v>N/A</v>
      </c>
      <c r="O832" s="23" t="str">
        <f t="shared" si="133"/>
        <v/>
      </c>
      <c r="P832" s="23" t="str">
        <f t="shared" si="134"/>
        <v/>
      </c>
      <c r="Q832" s="27"/>
      <c r="R832" s="24" t="str">
        <f>IF($K832="N","",IF($K832="Y",VLOOKUP($A832,'Run1-4'!$A:$J,3,FALSE)))</f>
        <v/>
      </c>
      <c r="S832" s="25" t="str">
        <f t="shared" si="135"/>
        <v/>
      </c>
      <c r="U832" s="24" t="str">
        <f>IF($K832="N","",IF($K832="Y",VLOOKUP($A832,'Run1-5'!$A:$J,3,FALSE)))</f>
        <v/>
      </c>
      <c r="V832" s="25" t="str">
        <f t="shared" si="136"/>
        <v/>
      </c>
      <c r="X832" s="25" t="str">
        <f t="shared" si="129"/>
        <v>N/A</v>
      </c>
    </row>
    <row r="833" spans="1:24" ht="15" customHeight="1" x14ac:dyDescent="0.3">
      <c r="A833" s="12" t="str">
        <f t="shared" si="127"/>
        <v>11-108138002-A-T</v>
      </c>
      <c r="B833" s="11" t="s">
        <v>416</v>
      </c>
      <c r="C833" s="6">
        <v>1.04E-2</v>
      </c>
      <c r="D833" s="6"/>
      <c r="E833" s="6">
        <v>11</v>
      </c>
      <c r="F833" s="6">
        <v>108138002</v>
      </c>
      <c r="G833" s="6" t="s">
        <v>1082</v>
      </c>
      <c r="H833" s="6" t="s">
        <v>404</v>
      </c>
      <c r="I833" s="6">
        <v>772</v>
      </c>
      <c r="K833" s="19" t="str">
        <f t="shared" si="130"/>
        <v>N</v>
      </c>
      <c r="L833" s="20" t="str">
        <f t="shared" si="131"/>
        <v/>
      </c>
      <c r="M833" s="21" t="str">
        <f t="shared" si="128"/>
        <v/>
      </c>
      <c r="N833" s="22" t="str">
        <f t="shared" si="132"/>
        <v>N/A</v>
      </c>
      <c r="O833" s="23" t="str">
        <f t="shared" si="133"/>
        <v/>
      </c>
      <c r="P833" s="23" t="str">
        <f t="shared" si="134"/>
        <v/>
      </c>
      <c r="Q833" s="27"/>
      <c r="R833" s="24" t="str">
        <f>IF($K833="N","",IF($K833="Y",VLOOKUP($A833,'Run1-4'!$A:$J,3,FALSE)))</f>
        <v/>
      </c>
      <c r="S833" s="25" t="str">
        <f t="shared" si="135"/>
        <v/>
      </c>
      <c r="U833" s="24" t="str">
        <f>IF($K833="N","",IF($K833="Y",VLOOKUP($A833,'Run1-5'!$A:$J,3,FALSE)))</f>
        <v/>
      </c>
      <c r="V833" s="25" t="str">
        <f t="shared" si="136"/>
        <v/>
      </c>
      <c r="X833" s="25" t="str">
        <f t="shared" si="129"/>
        <v>N/A</v>
      </c>
    </row>
    <row r="834" spans="1:24" ht="15" customHeight="1" x14ac:dyDescent="0.3">
      <c r="A834" s="12" t="str">
        <f t="shared" si="127"/>
        <v>11-108155097-A-T</v>
      </c>
      <c r="B834" s="11" t="s">
        <v>632</v>
      </c>
      <c r="C834" s="6">
        <v>1.9699999999999999E-2</v>
      </c>
      <c r="D834" s="6"/>
      <c r="E834" s="6">
        <v>11</v>
      </c>
      <c r="F834" s="6">
        <v>108155097</v>
      </c>
      <c r="G834" s="6" t="s">
        <v>1082</v>
      </c>
      <c r="H834" s="6" t="s">
        <v>404</v>
      </c>
      <c r="I834" s="6">
        <v>407</v>
      </c>
      <c r="K834" s="19" t="str">
        <f t="shared" si="130"/>
        <v>N</v>
      </c>
      <c r="L834" s="20" t="str">
        <f t="shared" si="131"/>
        <v/>
      </c>
      <c r="M834" s="21" t="str">
        <f t="shared" si="128"/>
        <v/>
      </c>
      <c r="N834" s="22" t="str">
        <f t="shared" si="132"/>
        <v>N/A</v>
      </c>
      <c r="O834" s="23" t="str">
        <f t="shared" si="133"/>
        <v/>
      </c>
      <c r="P834" s="23" t="str">
        <f t="shared" si="134"/>
        <v/>
      </c>
      <c r="Q834" s="27"/>
      <c r="R834" s="24" t="str">
        <f>IF($K834="N","",IF($K834="Y",VLOOKUP($A834,'Run1-4'!$A:$J,3,FALSE)))</f>
        <v/>
      </c>
      <c r="S834" s="25" t="str">
        <f t="shared" si="135"/>
        <v/>
      </c>
      <c r="U834" s="24" t="str">
        <f>IF($K834="N","",IF($K834="Y",VLOOKUP($A834,'Run1-5'!$A:$J,3,FALSE)))</f>
        <v/>
      </c>
      <c r="V834" s="25" t="str">
        <f t="shared" si="136"/>
        <v/>
      </c>
      <c r="X834" s="25" t="str">
        <f t="shared" si="129"/>
        <v>N/A</v>
      </c>
    </row>
    <row r="835" spans="1:24" ht="15" customHeight="1" x14ac:dyDescent="0.3">
      <c r="A835" s="12" t="str">
        <f t="shared" ref="A835:A898" si="137">E835&amp;"-"&amp;F835&amp;"-"&amp;H835</f>
        <v>11-108155125-T-G</v>
      </c>
      <c r="B835" s="11" t="s">
        <v>852</v>
      </c>
      <c r="C835" s="6">
        <v>0.11219999999999999</v>
      </c>
      <c r="D835" s="6" t="s">
        <v>703</v>
      </c>
      <c r="E835" s="6">
        <v>11</v>
      </c>
      <c r="F835" s="6">
        <v>108155125</v>
      </c>
      <c r="G835" s="6" t="s">
        <v>1177</v>
      </c>
      <c r="H835" s="6" t="s">
        <v>610</v>
      </c>
      <c r="I835" s="6">
        <v>410</v>
      </c>
      <c r="K835" s="19" t="str">
        <f t="shared" si="130"/>
        <v>Y</v>
      </c>
      <c r="L835" s="20">
        <f t="shared" si="131"/>
        <v>0.11219999999999999</v>
      </c>
      <c r="M835" s="21" t="str">
        <f t="shared" ref="M835:M898" si="138">IF($L835="","",IF(AND($L835&gt;=0.05,$L835&lt;0.1),"A",IF(AND($L835&gt;=0.1,$L835&lt;0.2),"B",IF(AND($L835&gt;=0.2,$L835&lt;=0.25),"C"))))</f>
        <v>B</v>
      </c>
      <c r="N835" s="22">
        <f t="shared" si="132"/>
        <v>6.4880000000000007E-2</v>
      </c>
      <c r="O835" s="23">
        <f t="shared" si="133"/>
        <v>4.7319999999999987E-2</v>
      </c>
      <c r="P835" s="23">
        <f t="shared" si="134"/>
        <v>0.17708000000000002</v>
      </c>
      <c r="Q835" s="27"/>
      <c r="R835" s="24">
        <f>IF($K835="N","",IF($K835="Y",VLOOKUP($A835,'Run1-4'!$A:$J,3,FALSE)))</f>
        <v>0.1195</v>
      </c>
      <c r="S835" s="25" t="str">
        <f t="shared" si="135"/>
        <v>Y</v>
      </c>
      <c r="U835" s="24">
        <f>IF($K835="N","",IF($K835="Y",VLOOKUP($A835,'Run1-5'!$A:$J,3,FALSE)))</f>
        <v>0.10970000000000001</v>
      </c>
      <c r="V835" s="25" t="str">
        <f t="shared" si="136"/>
        <v>Y</v>
      </c>
      <c r="X835" s="25" t="str">
        <f t="shared" ref="X835:X898" si="139">IF($K835="N","N/A",IF(AND($S835="Y",$V835="Y"),"Y","N"))</f>
        <v>Y</v>
      </c>
    </row>
    <row r="836" spans="1:24" ht="15" customHeight="1" x14ac:dyDescent="0.3">
      <c r="A836" s="12" t="str">
        <f t="shared" si="137"/>
        <v>11-108155127-A</v>
      </c>
      <c r="B836" s="11" t="s">
        <v>259</v>
      </c>
      <c r="C836" s="6">
        <v>1.9800000000000002E-2</v>
      </c>
      <c r="D836" s="6"/>
      <c r="E836" s="6">
        <v>11</v>
      </c>
      <c r="F836" s="6">
        <v>108155127</v>
      </c>
      <c r="G836" s="6" t="s">
        <v>187</v>
      </c>
      <c r="H836" s="6" t="s">
        <v>1082</v>
      </c>
      <c r="I836" s="6">
        <v>404</v>
      </c>
      <c r="K836" s="19" t="str">
        <f t="shared" ref="K836:K899" si="140">IF(AND($C836&lt;=0.25,C836&gt;=0.05),"Y","N")</f>
        <v>N</v>
      </c>
      <c r="L836" s="20" t="str">
        <f t="shared" ref="L836:L899" si="141">IF(K836="Y",C836,"")</f>
        <v/>
      </c>
      <c r="M836" s="21" t="str">
        <f t="shared" si="138"/>
        <v/>
      </c>
      <c r="N836" s="22" t="str">
        <f t="shared" ref="N836:N899" si="142">IF($M836="A",$L836*$C$1+$F$1,IF($M836="B",L836*$D$1+$F$1,IF($M836="C",L836*$E$1+$F$1,"N/A")))</f>
        <v>N/A</v>
      </c>
      <c r="O836" s="23" t="str">
        <f t="shared" ref="O836:O899" si="143">IF(L836="","",IF((L836-N836)&lt;0.01,0.01,L836-N836))</f>
        <v/>
      </c>
      <c r="P836" s="23" t="str">
        <f t="shared" ref="P836:P899" si="144">IF(L836="","",L836+N836)</f>
        <v/>
      </c>
      <c r="Q836" s="27"/>
      <c r="R836" s="24" t="str">
        <f>IF($K836="N","",IF($K836="Y",VLOOKUP($A836,'Run1-4'!$A:$J,3,FALSE)))</f>
        <v/>
      </c>
      <c r="S836" s="25" t="str">
        <f t="shared" ref="S836:S899" si="145">IF($K836="N","",IF(AND(R836&gt;=$O836,R836&lt;=$P836),"Y","N"))</f>
        <v/>
      </c>
      <c r="U836" s="24" t="str">
        <f>IF($K836="N","",IF($K836="Y",VLOOKUP($A836,'Run1-5'!$A:$J,3,FALSE)))</f>
        <v/>
      </c>
      <c r="V836" s="25" t="str">
        <f t="shared" ref="V836:V899" si="146">IF($K836="N","",IF(AND(U836&gt;=$O836,U836&lt;=$P836),"Y","N"))</f>
        <v/>
      </c>
      <c r="X836" s="25" t="str">
        <f t="shared" si="139"/>
        <v>N/A</v>
      </c>
    </row>
    <row r="837" spans="1:24" ht="15" customHeight="1" x14ac:dyDescent="0.3">
      <c r="A837" s="12" t="str">
        <f t="shared" si="137"/>
        <v>11-108155168-G</v>
      </c>
      <c r="B837" s="11" t="s">
        <v>477</v>
      </c>
      <c r="C837" s="6">
        <v>1.04E-2</v>
      </c>
      <c r="D837" s="6"/>
      <c r="E837" s="6">
        <v>11</v>
      </c>
      <c r="F837" s="6">
        <v>108155168</v>
      </c>
      <c r="G837" s="6" t="s">
        <v>1082</v>
      </c>
      <c r="H837" s="6" t="s">
        <v>187</v>
      </c>
      <c r="I837" s="6">
        <v>386</v>
      </c>
      <c r="K837" s="19" t="str">
        <f t="shared" si="140"/>
        <v>N</v>
      </c>
      <c r="L837" s="20" t="str">
        <f t="shared" si="141"/>
        <v/>
      </c>
      <c r="M837" s="21" t="str">
        <f t="shared" si="138"/>
        <v/>
      </c>
      <c r="N837" s="22" t="str">
        <f t="shared" si="142"/>
        <v>N/A</v>
      </c>
      <c r="O837" s="23" t="str">
        <f t="shared" si="143"/>
        <v/>
      </c>
      <c r="P837" s="23" t="str">
        <f t="shared" si="144"/>
        <v/>
      </c>
      <c r="Q837" s="27"/>
      <c r="R837" s="24" t="str">
        <f>IF($K837="N","",IF($K837="Y",VLOOKUP($A837,'Run1-4'!$A:$J,3,FALSE)))</f>
        <v/>
      </c>
      <c r="S837" s="25" t="str">
        <f t="shared" si="145"/>
        <v/>
      </c>
      <c r="U837" s="24" t="str">
        <f>IF($K837="N","",IF($K837="Y",VLOOKUP($A837,'Run1-5'!$A:$J,3,FALSE)))</f>
        <v/>
      </c>
      <c r="V837" s="25" t="str">
        <f t="shared" si="146"/>
        <v/>
      </c>
      <c r="X837" s="25" t="str">
        <f t="shared" si="139"/>
        <v>N/A</v>
      </c>
    </row>
    <row r="838" spans="1:24" ht="15" customHeight="1" x14ac:dyDescent="0.3">
      <c r="A838" s="12" t="str">
        <f t="shared" si="137"/>
        <v>11-108155170-A</v>
      </c>
      <c r="B838" s="11" t="s">
        <v>1249</v>
      </c>
      <c r="C838" s="6">
        <v>1.04E-2</v>
      </c>
      <c r="D838" s="6" t="s">
        <v>1918</v>
      </c>
      <c r="E838" s="6">
        <v>11</v>
      </c>
      <c r="F838" s="6">
        <v>108155170</v>
      </c>
      <c r="G838" s="6" t="s">
        <v>187</v>
      </c>
      <c r="H838" s="6" t="s">
        <v>1082</v>
      </c>
      <c r="I838" s="6">
        <v>386</v>
      </c>
      <c r="K838" s="19" t="str">
        <f t="shared" si="140"/>
        <v>N</v>
      </c>
      <c r="L838" s="20" t="str">
        <f t="shared" si="141"/>
        <v/>
      </c>
      <c r="M838" s="21" t="str">
        <f t="shared" si="138"/>
        <v/>
      </c>
      <c r="N838" s="22" t="str">
        <f t="shared" si="142"/>
        <v>N/A</v>
      </c>
      <c r="O838" s="23" t="str">
        <f t="shared" si="143"/>
        <v/>
      </c>
      <c r="P838" s="23" t="str">
        <f t="shared" si="144"/>
        <v/>
      </c>
      <c r="Q838" s="27"/>
      <c r="R838" s="24" t="str">
        <f>IF($K838="N","",IF($K838="Y",VLOOKUP($A838,'Run1-4'!$A:$J,3,FALSE)))</f>
        <v/>
      </c>
      <c r="S838" s="25" t="str">
        <f t="shared" si="145"/>
        <v/>
      </c>
      <c r="U838" s="24" t="str">
        <f>IF($K838="N","",IF($K838="Y",VLOOKUP($A838,'Run1-5'!$A:$J,3,FALSE)))</f>
        <v/>
      </c>
      <c r="V838" s="25" t="str">
        <f t="shared" si="146"/>
        <v/>
      </c>
      <c r="X838" s="25" t="str">
        <f t="shared" si="139"/>
        <v>N/A</v>
      </c>
    </row>
    <row r="839" spans="1:24" ht="15" customHeight="1" x14ac:dyDescent="0.3">
      <c r="A839" s="12" t="str">
        <f t="shared" si="137"/>
        <v>11-108155171-T</v>
      </c>
      <c r="B839" s="11" t="s">
        <v>650</v>
      </c>
      <c r="C839" s="6">
        <v>1.04E-2</v>
      </c>
      <c r="D839" s="6" t="s">
        <v>1919</v>
      </c>
      <c r="E839" s="6">
        <v>11</v>
      </c>
      <c r="F839" s="6">
        <v>108155171</v>
      </c>
      <c r="G839" s="6" t="s">
        <v>125</v>
      </c>
      <c r="H839" s="6" t="s">
        <v>1177</v>
      </c>
      <c r="I839" s="6">
        <v>385</v>
      </c>
      <c r="K839" s="19" t="str">
        <f t="shared" si="140"/>
        <v>N</v>
      </c>
      <c r="L839" s="20" t="str">
        <f t="shared" si="141"/>
        <v/>
      </c>
      <c r="M839" s="21" t="str">
        <f t="shared" si="138"/>
        <v/>
      </c>
      <c r="N839" s="22" t="str">
        <f t="shared" si="142"/>
        <v>N/A</v>
      </c>
      <c r="O839" s="23" t="str">
        <f t="shared" si="143"/>
        <v/>
      </c>
      <c r="P839" s="23" t="str">
        <f t="shared" si="144"/>
        <v/>
      </c>
      <c r="Q839" s="27"/>
      <c r="R839" s="24" t="str">
        <f>IF($K839="N","",IF($K839="Y",VLOOKUP($A839,'Run1-4'!$A:$J,3,FALSE)))</f>
        <v/>
      </c>
      <c r="S839" s="25" t="str">
        <f t="shared" si="145"/>
        <v/>
      </c>
      <c r="U839" s="24" t="str">
        <f>IF($K839="N","",IF($K839="Y",VLOOKUP($A839,'Run1-5'!$A:$J,3,FALSE)))</f>
        <v/>
      </c>
      <c r="V839" s="25" t="str">
        <f t="shared" si="146"/>
        <v/>
      </c>
      <c r="X839" s="25" t="str">
        <f t="shared" si="139"/>
        <v>N/A</v>
      </c>
    </row>
    <row r="840" spans="1:24" ht="15" customHeight="1" x14ac:dyDescent="0.3">
      <c r="A840" s="12" t="str">
        <f t="shared" si="137"/>
        <v>11-108155173-T+A</v>
      </c>
      <c r="B840" s="11" t="s">
        <v>872</v>
      </c>
      <c r="C840" s="6">
        <v>4.3099999999999999E-2</v>
      </c>
      <c r="D840" s="6"/>
      <c r="E840" s="6">
        <v>11</v>
      </c>
      <c r="F840" s="6">
        <v>108155173</v>
      </c>
      <c r="G840" s="6" t="s">
        <v>1177</v>
      </c>
      <c r="H840" s="6" t="s">
        <v>897</v>
      </c>
      <c r="I840" s="6">
        <v>371</v>
      </c>
      <c r="K840" s="19" t="str">
        <f t="shared" si="140"/>
        <v>N</v>
      </c>
      <c r="L840" s="20" t="str">
        <f t="shared" si="141"/>
        <v/>
      </c>
      <c r="M840" s="21" t="str">
        <f t="shared" si="138"/>
        <v/>
      </c>
      <c r="N840" s="22" t="str">
        <f t="shared" si="142"/>
        <v>N/A</v>
      </c>
      <c r="O840" s="23" t="str">
        <f t="shared" si="143"/>
        <v/>
      </c>
      <c r="P840" s="23" t="str">
        <f t="shared" si="144"/>
        <v/>
      </c>
      <c r="Q840" s="27"/>
      <c r="R840" s="24" t="str">
        <f>IF($K840="N","",IF($K840="Y",VLOOKUP($A840,'Run1-4'!$A:$J,3,FALSE)))</f>
        <v/>
      </c>
      <c r="S840" s="25" t="str">
        <f t="shared" si="145"/>
        <v/>
      </c>
      <c r="U840" s="24" t="str">
        <f>IF($K840="N","",IF($K840="Y",VLOOKUP($A840,'Run1-5'!$A:$J,3,FALSE)))</f>
        <v/>
      </c>
      <c r="V840" s="25" t="str">
        <f t="shared" si="146"/>
        <v/>
      </c>
      <c r="X840" s="25" t="str">
        <f t="shared" si="139"/>
        <v>N/A</v>
      </c>
    </row>
    <row r="841" spans="1:24" ht="15" customHeight="1" x14ac:dyDescent="0.3">
      <c r="A841" s="12" t="str">
        <f t="shared" si="137"/>
        <v>11-108155173-T-A</v>
      </c>
      <c r="B841" s="11" t="s">
        <v>1097</v>
      </c>
      <c r="C841" s="6">
        <v>1.0800000000000001E-2</v>
      </c>
      <c r="D841" s="6"/>
      <c r="E841" s="6">
        <v>11</v>
      </c>
      <c r="F841" s="6">
        <v>108155173</v>
      </c>
      <c r="G841" s="6" t="s">
        <v>1177</v>
      </c>
      <c r="H841" s="6" t="s">
        <v>928</v>
      </c>
      <c r="I841" s="6">
        <v>371</v>
      </c>
      <c r="K841" s="19" t="str">
        <f t="shared" si="140"/>
        <v>N</v>
      </c>
      <c r="L841" s="20" t="str">
        <f t="shared" si="141"/>
        <v/>
      </c>
      <c r="M841" s="21" t="str">
        <f t="shared" si="138"/>
        <v/>
      </c>
      <c r="N841" s="22" t="str">
        <f t="shared" si="142"/>
        <v>N/A</v>
      </c>
      <c r="O841" s="23" t="str">
        <f t="shared" si="143"/>
        <v/>
      </c>
      <c r="P841" s="23" t="str">
        <f t="shared" si="144"/>
        <v/>
      </c>
      <c r="Q841" s="27"/>
      <c r="R841" s="24" t="str">
        <f>IF($K841="N","",IF($K841="Y",VLOOKUP($A841,'Run1-4'!$A:$J,3,FALSE)))</f>
        <v/>
      </c>
      <c r="S841" s="25" t="str">
        <f t="shared" si="145"/>
        <v/>
      </c>
      <c r="U841" s="24" t="str">
        <f>IF($K841="N","",IF($K841="Y",VLOOKUP($A841,'Run1-5'!$A:$J,3,FALSE)))</f>
        <v/>
      </c>
      <c r="V841" s="25" t="str">
        <f t="shared" si="146"/>
        <v/>
      </c>
      <c r="X841" s="25" t="str">
        <f t="shared" si="139"/>
        <v>N/A</v>
      </c>
    </row>
    <row r="842" spans="1:24" ht="15" customHeight="1" x14ac:dyDescent="0.3">
      <c r="A842" s="12" t="str">
        <f t="shared" si="137"/>
        <v>11-108155178-A</v>
      </c>
      <c r="B842" s="11" t="s">
        <v>1312</v>
      </c>
      <c r="C842" s="6">
        <v>1.34E-2</v>
      </c>
      <c r="D842" s="6"/>
      <c r="E842" s="6">
        <v>11</v>
      </c>
      <c r="F842" s="6">
        <v>108155178</v>
      </c>
      <c r="G842" s="6" t="s">
        <v>187</v>
      </c>
      <c r="H842" s="6" t="s">
        <v>1082</v>
      </c>
      <c r="I842" s="6">
        <v>374</v>
      </c>
      <c r="K842" s="19" t="str">
        <f t="shared" si="140"/>
        <v>N</v>
      </c>
      <c r="L842" s="20" t="str">
        <f t="shared" si="141"/>
        <v/>
      </c>
      <c r="M842" s="21" t="str">
        <f t="shared" si="138"/>
        <v/>
      </c>
      <c r="N842" s="22" t="str">
        <f t="shared" si="142"/>
        <v>N/A</v>
      </c>
      <c r="O842" s="23" t="str">
        <f t="shared" si="143"/>
        <v/>
      </c>
      <c r="P842" s="23" t="str">
        <f t="shared" si="144"/>
        <v/>
      </c>
      <c r="Q842" s="27"/>
      <c r="R842" s="24" t="str">
        <f>IF($K842="N","",IF($K842="Y",VLOOKUP($A842,'Run1-4'!$A:$J,3,FALSE)))</f>
        <v/>
      </c>
      <c r="S842" s="25" t="str">
        <f t="shared" si="145"/>
        <v/>
      </c>
      <c r="U842" s="24" t="str">
        <f>IF($K842="N","",IF($K842="Y",VLOOKUP($A842,'Run1-5'!$A:$J,3,FALSE)))</f>
        <v/>
      </c>
      <c r="V842" s="25" t="str">
        <f t="shared" si="146"/>
        <v/>
      </c>
      <c r="X842" s="25" t="str">
        <f t="shared" si="139"/>
        <v>N/A</v>
      </c>
    </row>
    <row r="843" spans="1:24" ht="15" customHeight="1" x14ac:dyDescent="0.3">
      <c r="A843" s="12" t="str">
        <f t="shared" si="137"/>
        <v>11-108170468-T-G</v>
      </c>
      <c r="B843" s="11" t="s">
        <v>714</v>
      </c>
      <c r="C843" s="6">
        <v>0.1421</v>
      </c>
      <c r="D843" s="6"/>
      <c r="E843" s="6">
        <v>11</v>
      </c>
      <c r="F843" s="6">
        <v>108170468</v>
      </c>
      <c r="G843" s="6" t="s">
        <v>1177</v>
      </c>
      <c r="H843" s="6" t="s">
        <v>610</v>
      </c>
      <c r="I843" s="6">
        <v>556</v>
      </c>
      <c r="K843" s="19" t="str">
        <f t="shared" si="140"/>
        <v>Y</v>
      </c>
      <c r="L843" s="20">
        <f t="shared" si="141"/>
        <v>0.1421</v>
      </c>
      <c r="M843" s="21" t="str">
        <f t="shared" si="138"/>
        <v>B</v>
      </c>
      <c r="N843" s="22">
        <f t="shared" si="142"/>
        <v>7.6840000000000006E-2</v>
      </c>
      <c r="O843" s="23">
        <f t="shared" si="143"/>
        <v>6.5259999999999999E-2</v>
      </c>
      <c r="P843" s="23">
        <f t="shared" si="144"/>
        <v>0.21894000000000002</v>
      </c>
      <c r="Q843" s="27"/>
      <c r="R843" s="24">
        <f>IF($K843="N","",IF($K843="Y",VLOOKUP($A843,'Run1-4'!$A:$J,3,FALSE)))</f>
        <v>0.13120000000000001</v>
      </c>
      <c r="S843" s="25" t="str">
        <f t="shared" si="145"/>
        <v>Y</v>
      </c>
      <c r="U843" s="24">
        <f>IF($K843="N","",IF($K843="Y",VLOOKUP($A843,'Run1-5'!$A:$J,3,FALSE)))</f>
        <v>0.11990000000000001</v>
      </c>
      <c r="V843" s="25" t="str">
        <f t="shared" si="146"/>
        <v>Y</v>
      </c>
      <c r="X843" s="25" t="str">
        <f t="shared" si="139"/>
        <v>Y</v>
      </c>
    </row>
    <row r="844" spans="1:24" ht="15" customHeight="1" x14ac:dyDescent="0.3">
      <c r="A844" s="12" t="str">
        <f t="shared" si="137"/>
        <v>11-108170470-G-G</v>
      </c>
      <c r="B844" s="11" t="s">
        <v>940</v>
      </c>
      <c r="C844" s="6">
        <v>0.1244</v>
      </c>
      <c r="D844" s="6"/>
      <c r="E844" s="6">
        <v>11</v>
      </c>
      <c r="F844" s="6">
        <v>108170470</v>
      </c>
      <c r="G844" s="6" t="s">
        <v>187</v>
      </c>
      <c r="H844" s="6" t="s">
        <v>1096</v>
      </c>
      <c r="I844" s="6">
        <v>579</v>
      </c>
      <c r="K844" s="19" t="str">
        <f t="shared" si="140"/>
        <v>Y</v>
      </c>
      <c r="L844" s="20">
        <f t="shared" si="141"/>
        <v>0.1244</v>
      </c>
      <c r="M844" s="21" t="str">
        <f t="shared" si="138"/>
        <v>B</v>
      </c>
      <c r="N844" s="22">
        <f t="shared" si="142"/>
        <v>6.9760000000000003E-2</v>
      </c>
      <c r="O844" s="23">
        <f t="shared" si="143"/>
        <v>5.4639999999999994E-2</v>
      </c>
      <c r="P844" s="23">
        <f t="shared" si="144"/>
        <v>0.19416</v>
      </c>
      <c r="Q844" s="27"/>
      <c r="R844" s="24">
        <f>IF($K844="N","",IF($K844="Y",VLOOKUP($A844,'Run1-4'!$A:$J,3,FALSE)))</f>
        <v>0.1148</v>
      </c>
      <c r="S844" s="25" t="str">
        <f t="shared" si="145"/>
        <v>Y</v>
      </c>
      <c r="U844" s="24">
        <f>IF($K844="N","",IF($K844="Y",VLOOKUP($A844,'Run1-5'!$A:$J,3,FALSE)))</f>
        <v>0.12559999999999999</v>
      </c>
      <c r="V844" s="25" t="str">
        <f t="shared" si="146"/>
        <v>Y</v>
      </c>
      <c r="X844" s="25" t="str">
        <f t="shared" si="139"/>
        <v>Y</v>
      </c>
    </row>
    <row r="845" spans="1:24" ht="15" customHeight="1" x14ac:dyDescent="0.3">
      <c r="A845" s="12" t="str">
        <f t="shared" si="137"/>
        <v>11-108172364-T</v>
      </c>
      <c r="B845" s="11" t="s">
        <v>1372</v>
      </c>
      <c r="C845" s="6">
        <v>3.1600000000000003E-2</v>
      </c>
      <c r="D845" s="6" t="s">
        <v>880</v>
      </c>
      <c r="E845" s="6">
        <v>11</v>
      </c>
      <c r="F845" s="6">
        <v>108172364</v>
      </c>
      <c r="G845" s="6" t="s">
        <v>187</v>
      </c>
      <c r="H845" s="6" t="s">
        <v>1177</v>
      </c>
      <c r="I845" s="6">
        <v>569</v>
      </c>
      <c r="K845" s="19" t="str">
        <f t="shared" si="140"/>
        <v>N</v>
      </c>
      <c r="L845" s="20" t="str">
        <f t="shared" si="141"/>
        <v/>
      </c>
      <c r="M845" s="21" t="str">
        <f t="shared" si="138"/>
        <v/>
      </c>
      <c r="N845" s="22" t="str">
        <f t="shared" si="142"/>
        <v>N/A</v>
      </c>
      <c r="O845" s="23" t="str">
        <f t="shared" si="143"/>
        <v/>
      </c>
      <c r="P845" s="23" t="str">
        <f t="shared" si="144"/>
        <v/>
      </c>
      <c r="Q845" s="27"/>
      <c r="R845" s="24" t="str">
        <f>IF($K845="N","",IF($K845="Y",VLOOKUP($A845,'Run1-4'!$A:$J,3,FALSE)))</f>
        <v/>
      </c>
      <c r="S845" s="25" t="str">
        <f t="shared" si="145"/>
        <v/>
      </c>
      <c r="U845" s="24" t="str">
        <f>IF($K845="N","",IF($K845="Y",VLOOKUP($A845,'Run1-5'!$A:$J,3,FALSE)))</f>
        <v/>
      </c>
      <c r="V845" s="25" t="str">
        <f t="shared" si="146"/>
        <v/>
      </c>
      <c r="X845" s="25" t="str">
        <f t="shared" si="139"/>
        <v>N/A</v>
      </c>
    </row>
    <row r="846" spans="1:24" ht="15" customHeight="1" x14ac:dyDescent="0.3">
      <c r="A846" s="12" t="str">
        <f t="shared" si="137"/>
        <v>11-108172364-G-T</v>
      </c>
      <c r="B846" s="11" t="s">
        <v>1160</v>
      </c>
      <c r="C846" s="6">
        <v>1.23E-2</v>
      </c>
      <c r="D846" s="6" t="s">
        <v>880</v>
      </c>
      <c r="E846" s="6">
        <v>11</v>
      </c>
      <c r="F846" s="6">
        <v>108172364</v>
      </c>
      <c r="G846" s="6" t="s">
        <v>187</v>
      </c>
      <c r="H846" s="6" t="s">
        <v>680</v>
      </c>
      <c r="I846" s="6">
        <v>569</v>
      </c>
      <c r="K846" s="19" t="str">
        <f t="shared" si="140"/>
        <v>N</v>
      </c>
      <c r="L846" s="20" t="str">
        <f t="shared" si="141"/>
        <v/>
      </c>
      <c r="M846" s="21" t="str">
        <f t="shared" si="138"/>
        <v/>
      </c>
      <c r="N846" s="22" t="str">
        <f t="shared" si="142"/>
        <v>N/A</v>
      </c>
      <c r="O846" s="23" t="str">
        <f t="shared" si="143"/>
        <v/>
      </c>
      <c r="P846" s="23" t="str">
        <f t="shared" si="144"/>
        <v/>
      </c>
      <c r="Q846" s="27"/>
      <c r="R846" s="24" t="str">
        <f>IF($K846="N","",IF($K846="Y",VLOOKUP($A846,'Run1-4'!$A:$J,3,FALSE)))</f>
        <v/>
      </c>
      <c r="S846" s="25" t="str">
        <f t="shared" si="145"/>
        <v/>
      </c>
      <c r="U846" s="24" t="str">
        <f>IF($K846="N","",IF($K846="Y",VLOOKUP($A846,'Run1-5'!$A:$J,3,FALSE)))</f>
        <v/>
      </c>
      <c r="V846" s="25" t="str">
        <f t="shared" si="146"/>
        <v/>
      </c>
      <c r="X846" s="25" t="str">
        <f t="shared" si="139"/>
        <v>N/A</v>
      </c>
    </row>
    <row r="847" spans="1:24" ht="15" customHeight="1" x14ac:dyDescent="0.3">
      <c r="A847" s="12" t="str">
        <f t="shared" si="137"/>
        <v>11-108172365-G</v>
      </c>
      <c r="B847" s="11" t="s">
        <v>781</v>
      </c>
      <c r="C847" s="6">
        <v>5.6300000000000003E-2</v>
      </c>
      <c r="D847" s="6"/>
      <c r="E847" s="6">
        <v>11</v>
      </c>
      <c r="F847" s="6">
        <v>108172365</v>
      </c>
      <c r="G847" s="6" t="s">
        <v>1177</v>
      </c>
      <c r="H847" s="6" t="s">
        <v>187</v>
      </c>
      <c r="I847" s="6">
        <v>355</v>
      </c>
      <c r="K847" s="19" t="str">
        <f t="shared" si="140"/>
        <v>Y</v>
      </c>
      <c r="L847" s="20">
        <f t="shared" si="141"/>
        <v>5.6300000000000003E-2</v>
      </c>
      <c r="M847" s="21" t="str">
        <f t="shared" si="138"/>
        <v>A</v>
      </c>
      <c r="N847" s="22">
        <f t="shared" si="142"/>
        <v>4.8149999999999998E-2</v>
      </c>
      <c r="O847" s="23">
        <f t="shared" si="143"/>
        <v>0.01</v>
      </c>
      <c r="P847" s="23">
        <f t="shared" si="144"/>
        <v>0.10445</v>
      </c>
      <c r="Q847" s="27"/>
      <c r="R847" s="24">
        <f>IF($K847="N","",IF($K847="Y",VLOOKUP($A847,'Run1-4'!$A:$J,3,FALSE)))</f>
        <v>4.1200000000000001E-2</v>
      </c>
      <c r="S847" s="25" t="str">
        <f t="shared" si="145"/>
        <v>Y</v>
      </c>
      <c r="U847" s="24">
        <f>IF($K847="N","",IF($K847="Y",VLOOKUP($A847,'Run1-5'!$A:$J,3,FALSE)))</f>
        <v>3.7100000000000001E-2</v>
      </c>
      <c r="V847" s="25" t="str">
        <f t="shared" si="146"/>
        <v>Y</v>
      </c>
      <c r="X847" s="25" t="str">
        <f t="shared" si="139"/>
        <v>Y</v>
      </c>
    </row>
    <row r="848" spans="1:24" ht="15" customHeight="1" x14ac:dyDescent="0.3">
      <c r="A848" s="12" t="str">
        <f t="shared" si="137"/>
        <v>11-108172370-T-T</v>
      </c>
      <c r="B848" s="11" t="s">
        <v>160</v>
      </c>
      <c r="C848" s="6">
        <v>0.1082</v>
      </c>
      <c r="D848" s="6"/>
      <c r="E848" s="6">
        <v>11</v>
      </c>
      <c r="F848" s="6">
        <v>108172370</v>
      </c>
      <c r="G848" s="6" t="s">
        <v>1177</v>
      </c>
      <c r="H848" s="6" t="s">
        <v>1028</v>
      </c>
      <c r="I848" s="6">
        <v>527</v>
      </c>
      <c r="K848" s="19" t="str">
        <f t="shared" si="140"/>
        <v>Y</v>
      </c>
      <c r="L848" s="20">
        <f t="shared" si="141"/>
        <v>0.1082</v>
      </c>
      <c r="M848" s="21" t="str">
        <f t="shared" si="138"/>
        <v>B</v>
      </c>
      <c r="N848" s="22">
        <f t="shared" si="142"/>
        <v>6.3280000000000003E-2</v>
      </c>
      <c r="O848" s="23">
        <f t="shared" si="143"/>
        <v>4.4920000000000002E-2</v>
      </c>
      <c r="P848" s="23">
        <f t="shared" si="144"/>
        <v>0.17148000000000002</v>
      </c>
      <c r="Q848" s="27"/>
      <c r="R848" s="24">
        <f>IF($K848="N","",IF($K848="Y",VLOOKUP($A848,'Run1-4'!$A:$J,3,FALSE)))</f>
        <v>0.1186</v>
      </c>
      <c r="S848" s="25" t="str">
        <f t="shared" si="145"/>
        <v>Y</v>
      </c>
      <c r="U848" s="24">
        <f>IF($K848="N","",IF($K848="Y",VLOOKUP($A848,'Run1-5'!$A:$J,3,FALSE)))</f>
        <v>7.8299999999999995E-2</v>
      </c>
      <c r="V848" s="25" t="str">
        <f t="shared" si="146"/>
        <v>Y</v>
      </c>
      <c r="X848" s="25" t="str">
        <f t="shared" si="139"/>
        <v>Y</v>
      </c>
    </row>
    <row r="849" spans="1:24" ht="15" customHeight="1" x14ac:dyDescent="0.3">
      <c r="A849" s="12" t="str">
        <f t="shared" si="137"/>
        <v>11-108172371-T+T</v>
      </c>
      <c r="B849" s="11" t="s">
        <v>378</v>
      </c>
      <c r="C849" s="6">
        <v>2.9700000000000001E-2</v>
      </c>
      <c r="D849" s="6"/>
      <c r="E849" s="6">
        <v>11</v>
      </c>
      <c r="F849" s="6">
        <v>108172371</v>
      </c>
      <c r="G849" s="6" t="s">
        <v>1177</v>
      </c>
      <c r="H849" s="6" t="s">
        <v>997</v>
      </c>
      <c r="I849" s="6">
        <v>236</v>
      </c>
      <c r="K849" s="19" t="str">
        <f t="shared" si="140"/>
        <v>N</v>
      </c>
      <c r="L849" s="20" t="str">
        <f t="shared" si="141"/>
        <v/>
      </c>
      <c r="M849" s="21" t="str">
        <f t="shared" si="138"/>
        <v/>
      </c>
      <c r="N849" s="22" t="str">
        <f t="shared" si="142"/>
        <v>N/A</v>
      </c>
      <c r="O849" s="23" t="str">
        <f t="shared" si="143"/>
        <v/>
      </c>
      <c r="P849" s="23" t="str">
        <f t="shared" si="144"/>
        <v/>
      </c>
      <c r="Q849" s="27"/>
      <c r="R849" s="24" t="str">
        <f>IF($K849="N","",IF($K849="Y",VLOOKUP($A849,'Run1-4'!$A:$J,3,FALSE)))</f>
        <v/>
      </c>
      <c r="S849" s="25" t="str">
        <f t="shared" si="145"/>
        <v/>
      </c>
      <c r="U849" s="24" t="str">
        <f>IF($K849="N","",IF($K849="Y",VLOOKUP($A849,'Run1-5'!$A:$J,3,FALSE)))</f>
        <v/>
      </c>
      <c r="V849" s="25" t="str">
        <f t="shared" si="146"/>
        <v/>
      </c>
      <c r="X849" s="25" t="str">
        <f t="shared" si="139"/>
        <v>N/A</v>
      </c>
    </row>
    <row r="850" spans="1:24" ht="15" customHeight="1" x14ac:dyDescent="0.3">
      <c r="A850" s="12" t="str">
        <f t="shared" si="137"/>
        <v>11-108172378-T</v>
      </c>
      <c r="B850" s="11" t="s">
        <v>1183</v>
      </c>
      <c r="C850" s="6">
        <v>1.06E-2</v>
      </c>
      <c r="D850" s="6"/>
      <c r="E850" s="6">
        <v>11</v>
      </c>
      <c r="F850" s="6">
        <v>108172378</v>
      </c>
      <c r="G850" s="6" t="s">
        <v>125</v>
      </c>
      <c r="H850" s="6" t="s">
        <v>1177</v>
      </c>
      <c r="I850" s="6">
        <v>659</v>
      </c>
      <c r="K850" s="19" t="str">
        <f t="shared" si="140"/>
        <v>N</v>
      </c>
      <c r="L850" s="20" t="str">
        <f t="shared" si="141"/>
        <v/>
      </c>
      <c r="M850" s="21" t="str">
        <f t="shared" si="138"/>
        <v/>
      </c>
      <c r="N850" s="22" t="str">
        <f t="shared" si="142"/>
        <v>N/A</v>
      </c>
      <c r="O850" s="23" t="str">
        <f t="shared" si="143"/>
        <v/>
      </c>
      <c r="P850" s="23" t="str">
        <f t="shared" si="144"/>
        <v/>
      </c>
      <c r="Q850" s="27"/>
      <c r="R850" s="24" t="str">
        <f>IF($K850="N","",IF($K850="Y",VLOOKUP($A850,'Run1-4'!$A:$J,3,FALSE)))</f>
        <v/>
      </c>
      <c r="S850" s="25" t="str">
        <f t="shared" si="145"/>
        <v/>
      </c>
      <c r="U850" s="24" t="str">
        <f>IF($K850="N","",IF($K850="Y",VLOOKUP($A850,'Run1-5'!$A:$J,3,FALSE)))</f>
        <v/>
      </c>
      <c r="V850" s="25" t="str">
        <f t="shared" si="146"/>
        <v/>
      </c>
      <c r="X850" s="25" t="str">
        <f t="shared" si="139"/>
        <v>N/A</v>
      </c>
    </row>
    <row r="851" spans="1:24" ht="15" customHeight="1" x14ac:dyDescent="0.3">
      <c r="A851" s="12" t="str">
        <f t="shared" si="137"/>
        <v>11-108173695-C-T</v>
      </c>
      <c r="B851" s="11" t="s">
        <v>12</v>
      </c>
      <c r="C851" s="6">
        <v>5.7000000000000002E-2</v>
      </c>
      <c r="D851" s="6" t="s">
        <v>767</v>
      </c>
      <c r="E851" s="6">
        <v>11</v>
      </c>
      <c r="F851" s="6">
        <v>108173695</v>
      </c>
      <c r="G851" s="6" t="s">
        <v>125</v>
      </c>
      <c r="H851" s="6" t="s">
        <v>493</v>
      </c>
      <c r="I851" s="6">
        <v>579</v>
      </c>
      <c r="K851" s="19" t="str">
        <f t="shared" si="140"/>
        <v>Y</v>
      </c>
      <c r="L851" s="20">
        <f t="shared" si="141"/>
        <v>5.7000000000000002E-2</v>
      </c>
      <c r="M851" s="21" t="str">
        <f t="shared" si="138"/>
        <v>A</v>
      </c>
      <c r="N851" s="22">
        <f t="shared" si="142"/>
        <v>4.8500000000000001E-2</v>
      </c>
      <c r="O851" s="23">
        <f t="shared" si="143"/>
        <v>0.01</v>
      </c>
      <c r="P851" s="23">
        <f t="shared" si="144"/>
        <v>0.10550000000000001</v>
      </c>
      <c r="Q851" s="27"/>
      <c r="R851" s="24">
        <f>IF($K851="N","",IF($K851="Y",VLOOKUP($A851,'Run1-4'!$A:$J,3,FALSE)))</f>
        <v>7.8E-2</v>
      </c>
      <c r="S851" s="25" t="str">
        <f t="shared" si="145"/>
        <v>Y</v>
      </c>
      <c r="U851" s="24">
        <f>IF($K851="N","",IF($K851="Y",VLOOKUP($A851,'Run1-5'!$A:$J,3,FALSE)))</f>
        <v>9.11E-2</v>
      </c>
      <c r="V851" s="25" t="str">
        <f t="shared" si="146"/>
        <v>Y</v>
      </c>
      <c r="X851" s="25" t="str">
        <f t="shared" si="139"/>
        <v>Y</v>
      </c>
    </row>
    <row r="852" spans="1:24" ht="15" customHeight="1" x14ac:dyDescent="0.3">
      <c r="A852" s="12" t="str">
        <f t="shared" si="137"/>
        <v>11-108173695-C+T</v>
      </c>
      <c r="B852" s="11" t="s">
        <v>221</v>
      </c>
      <c r="C852" s="6">
        <v>3.9699999999999999E-2</v>
      </c>
      <c r="D852" s="6" t="s">
        <v>767</v>
      </c>
      <c r="E852" s="6">
        <v>11</v>
      </c>
      <c r="F852" s="6">
        <v>108173695</v>
      </c>
      <c r="G852" s="6" t="s">
        <v>125</v>
      </c>
      <c r="H852" s="6" t="s">
        <v>1283</v>
      </c>
      <c r="I852" s="6">
        <v>579</v>
      </c>
      <c r="K852" s="19" t="str">
        <f t="shared" si="140"/>
        <v>N</v>
      </c>
      <c r="L852" s="20" t="str">
        <f t="shared" si="141"/>
        <v/>
      </c>
      <c r="M852" s="21" t="str">
        <f t="shared" si="138"/>
        <v/>
      </c>
      <c r="N852" s="22" t="str">
        <f t="shared" si="142"/>
        <v>N/A</v>
      </c>
      <c r="O852" s="23" t="str">
        <f t="shared" si="143"/>
        <v/>
      </c>
      <c r="P852" s="23" t="str">
        <f t="shared" si="144"/>
        <v/>
      </c>
      <c r="Q852" s="27"/>
      <c r="R852" s="24" t="str">
        <f>IF($K852="N","",IF($K852="Y",VLOOKUP($A852,'Run1-4'!$A:$J,3,FALSE)))</f>
        <v/>
      </c>
      <c r="S852" s="25" t="str">
        <f t="shared" si="145"/>
        <v/>
      </c>
      <c r="U852" s="24" t="str">
        <f>IF($K852="N","",IF($K852="Y",VLOOKUP($A852,'Run1-5'!$A:$J,3,FALSE)))</f>
        <v/>
      </c>
      <c r="V852" s="25" t="str">
        <f t="shared" si="146"/>
        <v/>
      </c>
      <c r="X852" s="25" t="str">
        <f t="shared" si="139"/>
        <v>N/A</v>
      </c>
    </row>
    <row r="853" spans="1:24" ht="15" customHeight="1" x14ac:dyDescent="0.3">
      <c r="A853" s="12" t="str">
        <f t="shared" si="137"/>
        <v>11-108180903-A+T</v>
      </c>
      <c r="B853" s="11" t="s">
        <v>444</v>
      </c>
      <c r="C853" s="6">
        <v>8.8999999999999996E-2</v>
      </c>
      <c r="D853" s="6"/>
      <c r="E853" s="6">
        <v>11</v>
      </c>
      <c r="F853" s="6">
        <v>108180903</v>
      </c>
      <c r="G853" s="6" t="s">
        <v>1082</v>
      </c>
      <c r="H853" s="6" t="s">
        <v>1191</v>
      </c>
      <c r="I853" s="6">
        <v>281</v>
      </c>
      <c r="K853" s="19" t="str">
        <f t="shared" si="140"/>
        <v>Y</v>
      </c>
      <c r="L853" s="20">
        <f t="shared" si="141"/>
        <v>8.8999999999999996E-2</v>
      </c>
      <c r="M853" s="21" t="str">
        <f t="shared" si="138"/>
        <v>A</v>
      </c>
      <c r="N853" s="22">
        <f t="shared" si="142"/>
        <v>6.4500000000000002E-2</v>
      </c>
      <c r="O853" s="23">
        <f t="shared" si="143"/>
        <v>2.4499999999999994E-2</v>
      </c>
      <c r="P853" s="23">
        <f t="shared" si="144"/>
        <v>0.1535</v>
      </c>
      <c r="Q853" s="27"/>
      <c r="R853" s="24">
        <f>IF($K853="N","",IF($K853="Y",VLOOKUP($A853,'Run1-4'!$A:$J,3,FALSE)))</f>
        <v>2.4899999999999999E-2</v>
      </c>
      <c r="S853" s="25" t="str">
        <f t="shared" si="145"/>
        <v>Y</v>
      </c>
      <c r="U853" s="24">
        <f>IF($K853="N","",IF($K853="Y",VLOOKUP($A853,'Run1-5'!$A:$J,3,FALSE)))</f>
        <v>3.8899999999999997E-2</v>
      </c>
      <c r="V853" s="25" t="str">
        <f t="shared" si="146"/>
        <v>Y</v>
      </c>
      <c r="X853" s="25" t="str">
        <f t="shared" si="139"/>
        <v>Y</v>
      </c>
    </row>
    <row r="854" spans="1:24" ht="15" customHeight="1" x14ac:dyDescent="0.3">
      <c r="A854" s="12" t="str">
        <f t="shared" si="137"/>
        <v>11-108180912-A</v>
      </c>
      <c r="B854" s="11" t="s">
        <v>1245</v>
      </c>
      <c r="C854" s="6">
        <v>1.34E-2</v>
      </c>
      <c r="D854" s="6"/>
      <c r="E854" s="6">
        <v>11</v>
      </c>
      <c r="F854" s="6">
        <v>108180912</v>
      </c>
      <c r="G854" s="6" t="s">
        <v>187</v>
      </c>
      <c r="H854" s="6" t="s">
        <v>1082</v>
      </c>
      <c r="I854" s="6">
        <v>299</v>
      </c>
      <c r="K854" s="19" t="str">
        <f t="shared" si="140"/>
        <v>N</v>
      </c>
      <c r="L854" s="20" t="str">
        <f t="shared" si="141"/>
        <v/>
      </c>
      <c r="M854" s="21" t="str">
        <f t="shared" si="138"/>
        <v/>
      </c>
      <c r="N854" s="22" t="str">
        <f t="shared" si="142"/>
        <v>N/A</v>
      </c>
      <c r="O854" s="23" t="str">
        <f t="shared" si="143"/>
        <v/>
      </c>
      <c r="P854" s="23" t="str">
        <f t="shared" si="144"/>
        <v/>
      </c>
      <c r="Q854" s="27"/>
      <c r="R854" s="24" t="str">
        <f>IF($K854="N","",IF($K854="Y",VLOOKUP($A854,'Run1-4'!$A:$J,3,FALSE)))</f>
        <v/>
      </c>
      <c r="S854" s="25" t="str">
        <f t="shared" si="145"/>
        <v/>
      </c>
      <c r="U854" s="24" t="str">
        <f>IF($K854="N","",IF($K854="Y",VLOOKUP($A854,'Run1-5'!$A:$J,3,FALSE)))</f>
        <v/>
      </c>
      <c r="V854" s="25" t="str">
        <f t="shared" si="146"/>
        <v/>
      </c>
      <c r="X854" s="25" t="str">
        <f t="shared" si="139"/>
        <v>N/A</v>
      </c>
    </row>
    <row r="855" spans="1:24" ht="15" customHeight="1" x14ac:dyDescent="0.3">
      <c r="A855" s="12" t="str">
        <f t="shared" si="137"/>
        <v>11-108180916-T</v>
      </c>
      <c r="B855" s="11" t="s">
        <v>72</v>
      </c>
      <c r="C855" s="6">
        <v>1.32E-2</v>
      </c>
      <c r="D855" s="6"/>
      <c r="E855" s="6">
        <v>11</v>
      </c>
      <c r="F855" s="6">
        <v>108180916</v>
      </c>
      <c r="G855" s="6" t="s">
        <v>125</v>
      </c>
      <c r="H855" s="6" t="s">
        <v>1177</v>
      </c>
      <c r="I855" s="6">
        <v>304</v>
      </c>
      <c r="K855" s="19" t="str">
        <f t="shared" si="140"/>
        <v>N</v>
      </c>
      <c r="L855" s="20" t="str">
        <f t="shared" si="141"/>
        <v/>
      </c>
      <c r="M855" s="21" t="str">
        <f t="shared" si="138"/>
        <v/>
      </c>
      <c r="N855" s="22" t="str">
        <f t="shared" si="142"/>
        <v>N/A</v>
      </c>
      <c r="O855" s="23" t="str">
        <f t="shared" si="143"/>
        <v/>
      </c>
      <c r="P855" s="23" t="str">
        <f t="shared" si="144"/>
        <v/>
      </c>
      <c r="Q855" s="27"/>
      <c r="R855" s="24" t="str">
        <f>IF($K855="N","",IF($K855="Y",VLOOKUP($A855,'Run1-4'!$A:$J,3,FALSE)))</f>
        <v/>
      </c>
      <c r="S855" s="25" t="str">
        <f t="shared" si="145"/>
        <v/>
      </c>
      <c r="U855" s="24" t="str">
        <f>IF($K855="N","",IF($K855="Y",VLOOKUP($A855,'Run1-5'!$A:$J,3,FALSE)))</f>
        <v/>
      </c>
      <c r="V855" s="25" t="str">
        <f t="shared" si="146"/>
        <v/>
      </c>
      <c r="X855" s="25" t="str">
        <f t="shared" si="139"/>
        <v>N/A</v>
      </c>
    </row>
    <row r="856" spans="1:24" ht="15" customHeight="1" x14ac:dyDescent="0.3">
      <c r="A856" s="12" t="str">
        <f t="shared" si="137"/>
        <v>11-108200919-T+T</v>
      </c>
      <c r="B856" s="11" t="s">
        <v>285</v>
      </c>
      <c r="C856" s="6">
        <v>2.52E-2</v>
      </c>
      <c r="D856" s="6"/>
      <c r="E856" s="6">
        <v>11</v>
      </c>
      <c r="F856" s="6">
        <v>108200919</v>
      </c>
      <c r="G856" s="6" t="s">
        <v>1177</v>
      </c>
      <c r="H856" s="6" t="s">
        <v>997</v>
      </c>
      <c r="I856" s="6">
        <v>397</v>
      </c>
      <c r="K856" s="19" t="str">
        <f t="shared" si="140"/>
        <v>N</v>
      </c>
      <c r="L856" s="20" t="str">
        <f t="shared" si="141"/>
        <v/>
      </c>
      <c r="M856" s="21" t="str">
        <f t="shared" si="138"/>
        <v/>
      </c>
      <c r="N856" s="22" t="str">
        <f t="shared" si="142"/>
        <v>N/A</v>
      </c>
      <c r="O856" s="23" t="str">
        <f t="shared" si="143"/>
        <v/>
      </c>
      <c r="P856" s="23" t="str">
        <f t="shared" si="144"/>
        <v/>
      </c>
      <c r="Q856" s="27"/>
      <c r="R856" s="24" t="str">
        <f>IF($K856="N","",IF($K856="Y",VLOOKUP($A856,'Run1-4'!$A:$J,3,FALSE)))</f>
        <v/>
      </c>
      <c r="S856" s="25" t="str">
        <f t="shared" si="145"/>
        <v/>
      </c>
      <c r="U856" s="24" t="str">
        <f>IF($K856="N","",IF($K856="Y",VLOOKUP($A856,'Run1-5'!$A:$J,3,FALSE)))</f>
        <v/>
      </c>
      <c r="V856" s="25" t="str">
        <f t="shared" si="146"/>
        <v/>
      </c>
      <c r="X856" s="25" t="str">
        <f t="shared" si="139"/>
        <v>N/A</v>
      </c>
    </row>
    <row r="857" spans="1:24" ht="15" customHeight="1" x14ac:dyDescent="0.3">
      <c r="A857" s="12" t="str">
        <f t="shared" si="137"/>
        <v>11-108200949-T-A</v>
      </c>
      <c r="B857" s="11" t="s">
        <v>502</v>
      </c>
      <c r="C857" s="6">
        <v>5.16E-2</v>
      </c>
      <c r="D857" s="6"/>
      <c r="E857" s="6">
        <v>11</v>
      </c>
      <c r="F857" s="6">
        <v>108200949</v>
      </c>
      <c r="G857" s="6" t="s">
        <v>1177</v>
      </c>
      <c r="H857" s="6" t="s">
        <v>928</v>
      </c>
      <c r="I857" s="6">
        <v>523</v>
      </c>
      <c r="K857" s="19" t="str">
        <f t="shared" si="140"/>
        <v>Y</v>
      </c>
      <c r="L857" s="20">
        <f t="shared" si="141"/>
        <v>5.16E-2</v>
      </c>
      <c r="M857" s="21" t="str">
        <f t="shared" si="138"/>
        <v>A</v>
      </c>
      <c r="N857" s="22">
        <f t="shared" si="142"/>
        <v>4.58E-2</v>
      </c>
      <c r="O857" s="23">
        <f t="shared" si="143"/>
        <v>0.01</v>
      </c>
      <c r="P857" s="23">
        <f t="shared" si="144"/>
        <v>9.74E-2</v>
      </c>
      <c r="Q857" s="27"/>
      <c r="R857" s="24">
        <f>IF($K857="N","",IF($K857="Y",VLOOKUP($A857,'Run1-4'!$A:$J,3,FALSE)))</f>
        <v>2.69E-2</v>
      </c>
      <c r="S857" s="25" t="str">
        <f t="shared" si="145"/>
        <v>Y</v>
      </c>
      <c r="U857" s="24">
        <f>IF($K857="N","",IF($K857="Y",VLOOKUP($A857,'Run1-5'!$A:$J,3,FALSE)))</f>
        <v>3.7199999999999997E-2</v>
      </c>
      <c r="V857" s="25" t="str">
        <f t="shared" si="146"/>
        <v>Y</v>
      </c>
      <c r="X857" s="25" t="str">
        <f t="shared" si="139"/>
        <v>Y</v>
      </c>
    </row>
    <row r="858" spans="1:24" ht="15" customHeight="1" x14ac:dyDescent="0.3">
      <c r="A858" s="12" t="str">
        <f t="shared" si="137"/>
        <v>11-108200974-A</v>
      </c>
      <c r="B858" s="11" t="s">
        <v>315</v>
      </c>
      <c r="C858" s="6">
        <v>1.3100000000000001E-2</v>
      </c>
      <c r="D858" s="6"/>
      <c r="E858" s="6">
        <v>11</v>
      </c>
      <c r="F858" s="6">
        <v>108200974</v>
      </c>
      <c r="G858" s="6" t="s">
        <v>187</v>
      </c>
      <c r="H858" s="6" t="s">
        <v>1082</v>
      </c>
      <c r="I858" s="6">
        <v>536</v>
      </c>
      <c r="K858" s="19" t="str">
        <f t="shared" si="140"/>
        <v>N</v>
      </c>
      <c r="L858" s="20" t="str">
        <f t="shared" si="141"/>
        <v/>
      </c>
      <c r="M858" s="21" t="str">
        <f t="shared" si="138"/>
        <v/>
      </c>
      <c r="N858" s="22" t="str">
        <f t="shared" si="142"/>
        <v>N/A</v>
      </c>
      <c r="O858" s="23" t="str">
        <f t="shared" si="143"/>
        <v/>
      </c>
      <c r="P858" s="23" t="str">
        <f t="shared" si="144"/>
        <v/>
      </c>
      <c r="Q858" s="27"/>
      <c r="R858" s="24" t="str">
        <f>IF($K858="N","",IF($K858="Y",VLOOKUP($A858,'Run1-4'!$A:$J,3,FALSE)))</f>
        <v/>
      </c>
      <c r="S858" s="25" t="str">
        <f t="shared" si="145"/>
        <v/>
      </c>
      <c r="U858" s="24" t="str">
        <f>IF($K858="N","",IF($K858="Y",VLOOKUP($A858,'Run1-5'!$A:$J,3,FALSE)))</f>
        <v/>
      </c>
      <c r="V858" s="25" t="str">
        <f t="shared" si="146"/>
        <v/>
      </c>
      <c r="X858" s="25" t="str">
        <f t="shared" si="139"/>
        <v>N/A</v>
      </c>
    </row>
    <row r="859" spans="1:24" ht="15" customHeight="1" x14ac:dyDescent="0.3">
      <c r="A859" s="12" t="str">
        <f t="shared" si="137"/>
        <v>11-108200984-G-C</v>
      </c>
      <c r="B859" s="11" t="s">
        <v>530</v>
      </c>
      <c r="C859" s="6">
        <v>2.1899999999999999E-2</v>
      </c>
      <c r="D859" s="6"/>
      <c r="E859" s="6">
        <v>11</v>
      </c>
      <c r="F859" s="6">
        <v>108200984</v>
      </c>
      <c r="G859" s="6" t="s">
        <v>187</v>
      </c>
      <c r="H859" s="6" t="s">
        <v>1035</v>
      </c>
      <c r="I859" s="6">
        <v>548</v>
      </c>
      <c r="K859" s="19" t="str">
        <f t="shared" si="140"/>
        <v>N</v>
      </c>
      <c r="L859" s="20" t="str">
        <f t="shared" si="141"/>
        <v/>
      </c>
      <c r="M859" s="21" t="str">
        <f t="shared" si="138"/>
        <v/>
      </c>
      <c r="N859" s="22" t="str">
        <f t="shared" si="142"/>
        <v>N/A</v>
      </c>
      <c r="O859" s="23" t="str">
        <f t="shared" si="143"/>
        <v/>
      </c>
      <c r="P859" s="23" t="str">
        <f t="shared" si="144"/>
        <v/>
      </c>
      <c r="Q859" s="27"/>
      <c r="R859" s="24" t="str">
        <f>IF($K859="N","",IF($K859="Y",VLOOKUP($A859,'Run1-4'!$A:$J,3,FALSE)))</f>
        <v/>
      </c>
      <c r="S859" s="25" t="str">
        <f t="shared" si="145"/>
        <v/>
      </c>
      <c r="U859" s="24" t="str">
        <f>IF($K859="N","",IF($K859="Y",VLOOKUP($A859,'Run1-5'!$A:$J,3,FALSE)))</f>
        <v/>
      </c>
      <c r="V859" s="25" t="str">
        <f t="shared" si="146"/>
        <v/>
      </c>
      <c r="X859" s="25" t="str">
        <f t="shared" si="139"/>
        <v>N/A</v>
      </c>
    </row>
    <row r="860" spans="1:24" ht="15" customHeight="1" x14ac:dyDescent="0.3">
      <c r="A860" s="12" t="str">
        <f t="shared" si="137"/>
        <v>11-108204652-C</v>
      </c>
      <c r="B860" s="11" t="s">
        <v>752</v>
      </c>
      <c r="C860" s="6">
        <v>1.9199999999999998E-2</v>
      </c>
      <c r="D860" s="6" t="s">
        <v>1920</v>
      </c>
      <c r="E860" s="6">
        <v>11</v>
      </c>
      <c r="F860" s="6">
        <v>108204652</v>
      </c>
      <c r="G860" s="6" t="s">
        <v>1177</v>
      </c>
      <c r="H860" s="6" t="s">
        <v>125</v>
      </c>
      <c r="I860" s="6">
        <v>52</v>
      </c>
      <c r="K860" s="19" t="str">
        <f t="shared" si="140"/>
        <v>N</v>
      </c>
      <c r="L860" s="20" t="str">
        <f t="shared" si="141"/>
        <v/>
      </c>
      <c r="M860" s="21" t="str">
        <f t="shared" si="138"/>
        <v/>
      </c>
      <c r="N860" s="22" t="str">
        <f t="shared" si="142"/>
        <v>N/A</v>
      </c>
      <c r="O860" s="23" t="str">
        <f t="shared" si="143"/>
        <v/>
      </c>
      <c r="P860" s="23" t="str">
        <f t="shared" si="144"/>
        <v/>
      </c>
      <c r="Q860" s="27"/>
      <c r="R860" s="24" t="str">
        <f>IF($K860="N","",IF($K860="Y",VLOOKUP($A860,'Run1-4'!$A:$J,3,FALSE)))</f>
        <v/>
      </c>
      <c r="S860" s="25" t="str">
        <f t="shared" si="145"/>
        <v/>
      </c>
      <c r="U860" s="24" t="str">
        <f>IF($K860="N","",IF($K860="Y",VLOOKUP($A860,'Run1-5'!$A:$J,3,FALSE)))</f>
        <v/>
      </c>
      <c r="V860" s="25" t="str">
        <f t="shared" si="146"/>
        <v/>
      </c>
      <c r="X860" s="25" t="str">
        <f t="shared" si="139"/>
        <v>N/A</v>
      </c>
    </row>
    <row r="861" spans="1:24" ht="15" customHeight="1" x14ac:dyDescent="0.3">
      <c r="A861" s="12" t="str">
        <f t="shared" si="137"/>
        <v>11-108204655-A+G</v>
      </c>
      <c r="B861" s="11" t="s">
        <v>163</v>
      </c>
      <c r="C861" s="6">
        <v>1.9199999999999998E-2</v>
      </c>
      <c r="D861" s="6"/>
      <c r="E861" s="6">
        <v>11</v>
      </c>
      <c r="F861" s="6">
        <v>108204655</v>
      </c>
      <c r="G861" s="6" t="s">
        <v>1082</v>
      </c>
      <c r="H861" s="6" t="s">
        <v>775</v>
      </c>
      <c r="I861" s="6">
        <v>52</v>
      </c>
      <c r="K861" s="19" t="str">
        <f t="shared" si="140"/>
        <v>N</v>
      </c>
      <c r="L861" s="20" t="str">
        <f t="shared" si="141"/>
        <v/>
      </c>
      <c r="M861" s="21" t="str">
        <f t="shared" si="138"/>
        <v/>
      </c>
      <c r="N861" s="22" t="str">
        <f t="shared" si="142"/>
        <v>N/A</v>
      </c>
      <c r="O861" s="23" t="str">
        <f t="shared" si="143"/>
        <v/>
      </c>
      <c r="P861" s="23" t="str">
        <f t="shared" si="144"/>
        <v/>
      </c>
      <c r="Q861" s="27"/>
      <c r="R861" s="24" t="str">
        <f>IF($K861="N","",IF($K861="Y",VLOOKUP($A861,'Run1-4'!$A:$J,3,FALSE)))</f>
        <v/>
      </c>
      <c r="S861" s="25" t="str">
        <f t="shared" si="145"/>
        <v/>
      </c>
      <c r="U861" s="24" t="str">
        <f>IF($K861="N","",IF($K861="Y",VLOOKUP($A861,'Run1-5'!$A:$J,3,FALSE)))</f>
        <v/>
      </c>
      <c r="V861" s="25" t="str">
        <f t="shared" si="146"/>
        <v/>
      </c>
      <c r="X861" s="25" t="str">
        <f t="shared" si="139"/>
        <v>N/A</v>
      </c>
    </row>
    <row r="862" spans="1:24" ht="15" customHeight="1" x14ac:dyDescent="0.3">
      <c r="A862" s="12" t="str">
        <f t="shared" si="137"/>
        <v>11-108204657-A+ATTAGAAAG</v>
      </c>
      <c r="B862" s="11" t="s">
        <v>381</v>
      </c>
      <c r="C862" s="6">
        <v>1.9199999999999998E-2</v>
      </c>
      <c r="D862" s="6"/>
      <c r="E862" s="6">
        <v>11</v>
      </c>
      <c r="F862" s="6">
        <v>108204657</v>
      </c>
      <c r="G862" s="6" t="s">
        <v>1082</v>
      </c>
      <c r="H862" s="6" t="s">
        <v>1921</v>
      </c>
      <c r="I862" s="6">
        <v>52</v>
      </c>
      <c r="K862" s="19" t="str">
        <f t="shared" si="140"/>
        <v>N</v>
      </c>
      <c r="L862" s="20" t="str">
        <f t="shared" si="141"/>
        <v/>
      </c>
      <c r="M862" s="21" t="str">
        <f t="shared" si="138"/>
        <v/>
      </c>
      <c r="N862" s="22" t="str">
        <f t="shared" si="142"/>
        <v>N/A</v>
      </c>
      <c r="O862" s="23" t="str">
        <f t="shared" si="143"/>
        <v/>
      </c>
      <c r="P862" s="23" t="str">
        <f t="shared" si="144"/>
        <v/>
      </c>
      <c r="Q862" s="27"/>
      <c r="R862" s="24" t="str">
        <f>IF($K862="N","",IF($K862="Y",VLOOKUP($A862,'Run1-4'!$A:$J,3,FALSE)))</f>
        <v/>
      </c>
      <c r="S862" s="25" t="str">
        <f t="shared" si="145"/>
        <v/>
      </c>
      <c r="U862" s="24" t="str">
        <f>IF($K862="N","",IF($K862="Y",VLOOKUP($A862,'Run1-5'!$A:$J,3,FALSE)))</f>
        <v/>
      </c>
      <c r="V862" s="25" t="str">
        <f t="shared" si="146"/>
        <v/>
      </c>
      <c r="X862" s="25" t="str">
        <f t="shared" si="139"/>
        <v>N/A</v>
      </c>
    </row>
    <row r="863" spans="1:24" ht="15" customHeight="1" x14ac:dyDescent="0.3">
      <c r="A863" s="12" t="str">
        <f t="shared" si="137"/>
        <v>11-108204668-C</v>
      </c>
      <c r="B863" s="11" t="s">
        <v>594</v>
      </c>
      <c r="C863" s="6">
        <v>1.8499999999999999E-2</v>
      </c>
      <c r="D863" s="6" t="s">
        <v>1922</v>
      </c>
      <c r="E863" s="6">
        <v>11</v>
      </c>
      <c r="F863" s="6">
        <v>108204668</v>
      </c>
      <c r="G863" s="6" t="s">
        <v>1177</v>
      </c>
      <c r="H863" s="6" t="s">
        <v>125</v>
      </c>
      <c r="I863" s="6">
        <v>54</v>
      </c>
      <c r="K863" s="19" t="str">
        <f t="shared" si="140"/>
        <v>N</v>
      </c>
      <c r="L863" s="20" t="str">
        <f t="shared" si="141"/>
        <v/>
      </c>
      <c r="M863" s="21" t="str">
        <f t="shared" si="138"/>
        <v/>
      </c>
      <c r="N863" s="22" t="str">
        <f t="shared" si="142"/>
        <v>N/A</v>
      </c>
      <c r="O863" s="23" t="str">
        <f t="shared" si="143"/>
        <v/>
      </c>
      <c r="P863" s="23" t="str">
        <f t="shared" si="144"/>
        <v/>
      </c>
      <c r="Q863" s="27"/>
      <c r="R863" s="24" t="str">
        <f>IF($K863="N","",IF($K863="Y",VLOOKUP($A863,'Run1-4'!$A:$J,3,FALSE)))</f>
        <v/>
      </c>
      <c r="S863" s="25" t="str">
        <f t="shared" si="145"/>
        <v/>
      </c>
      <c r="U863" s="24" t="str">
        <f>IF($K863="N","",IF($K863="Y",VLOOKUP($A863,'Run1-5'!$A:$J,3,FALSE)))</f>
        <v/>
      </c>
      <c r="V863" s="25" t="str">
        <f t="shared" si="146"/>
        <v/>
      </c>
      <c r="X863" s="25" t="str">
        <f t="shared" si="139"/>
        <v>N/A</v>
      </c>
    </row>
    <row r="864" spans="1:24" ht="15" customHeight="1" x14ac:dyDescent="0.3">
      <c r="A864" s="12" t="str">
        <f t="shared" si="137"/>
        <v>11-108204669-G+T</v>
      </c>
      <c r="B864" s="11" t="s">
        <v>816</v>
      </c>
      <c r="C864" s="6">
        <v>1.8200000000000001E-2</v>
      </c>
      <c r="D864" s="6"/>
      <c r="E864" s="6">
        <v>11</v>
      </c>
      <c r="F864" s="6">
        <v>108204669</v>
      </c>
      <c r="G864" s="6" t="s">
        <v>187</v>
      </c>
      <c r="H864" s="6" t="s">
        <v>84</v>
      </c>
      <c r="I864" s="6">
        <v>55</v>
      </c>
      <c r="K864" s="19" t="str">
        <f t="shared" si="140"/>
        <v>N</v>
      </c>
      <c r="L864" s="20" t="str">
        <f t="shared" si="141"/>
        <v/>
      </c>
      <c r="M864" s="21" t="str">
        <f t="shared" si="138"/>
        <v/>
      </c>
      <c r="N864" s="22" t="str">
        <f t="shared" si="142"/>
        <v>N/A</v>
      </c>
      <c r="O864" s="23" t="str">
        <f t="shared" si="143"/>
        <v/>
      </c>
      <c r="P864" s="23" t="str">
        <f t="shared" si="144"/>
        <v/>
      </c>
      <c r="Q864" s="27"/>
      <c r="R864" s="24" t="str">
        <f>IF($K864="N","",IF($K864="Y",VLOOKUP($A864,'Run1-4'!$A:$J,3,FALSE)))</f>
        <v/>
      </c>
      <c r="S864" s="25" t="str">
        <f t="shared" si="145"/>
        <v/>
      </c>
      <c r="U864" s="24" t="str">
        <f>IF($K864="N","",IF($K864="Y",VLOOKUP($A864,'Run1-5'!$A:$J,3,FALSE)))</f>
        <v/>
      </c>
      <c r="V864" s="25" t="str">
        <f t="shared" si="146"/>
        <v/>
      </c>
      <c r="X864" s="25" t="str">
        <f t="shared" si="139"/>
        <v>N/A</v>
      </c>
    </row>
    <row r="865" spans="1:24" ht="15" customHeight="1" x14ac:dyDescent="0.3">
      <c r="A865" s="12" t="str">
        <f t="shared" si="137"/>
        <v>11-108204672-A</v>
      </c>
      <c r="B865" s="11" t="s">
        <v>223</v>
      </c>
      <c r="C865" s="6">
        <v>1.7899999999999999E-2</v>
      </c>
      <c r="D865" s="6"/>
      <c r="E865" s="6">
        <v>11</v>
      </c>
      <c r="F865" s="6">
        <v>108204672</v>
      </c>
      <c r="G865" s="6" t="s">
        <v>187</v>
      </c>
      <c r="H865" s="6" t="s">
        <v>1082</v>
      </c>
      <c r="I865" s="6">
        <v>56</v>
      </c>
      <c r="K865" s="19" t="str">
        <f t="shared" si="140"/>
        <v>N</v>
      </c>
      <c r="L865" s="20" t="str">
        <f t="shared" si="141"/>
        <v/>
      </c>
      <c r="M865" s="21" t="str">
        <f t="shared" si="138"/>
        <v/>
      </c>
      <c r="N865" s="22" t="str">
        <f t="shared" si="142"/>
        <v>N/A</v>
      </c>
      <c r="O865" s="23" t="str">
        <f t="shared" si="143"/>
        <v/>
      </c>
      <c r="P865" s="23" t="str">
        <f t="shared" si="144"/>
        <v/>
      </c>
      <c r="Q865" s="27"/>
      <c r="R865" s="24" t="str">
        <f>IF($K865="N","",IF($K865="Y",VLOOKUP($A865,'Run1-4'!$A:$J,3,FALSE)))</f>
        <v/>
      </c>
      <c r="S865" s="25" t="str">
        <f t="shared" si="145"/>
        <v/>
      </c>
      <c r="U865" s="24" t="str">
        <f>IF($K865="N","",IF($K865="Y",VLOOKUP($A865,'Run1-5'!$A:$J,3,FALSE)))</f>
        <v/>
      </c>
      <c r="V865" s="25" t="str">
        <f t="shared" si="146"/>
        <v/>
      </c>
      <c r="X865" s="25" t="str">
        <f t="shared" si="139"/>
        <v>N/A</v>
      </c>
    </row>
    <row r="866" spans="1:24" ht="15" customHeight="1" x14ac:dyDescent="0.3">
      <c r="A866" s="12" t="str">
        <f t="shared" si="137"/>
        <v>11-108204682-C+TATGAAAT</v>
      </c>
      <c r="B866" s="11" t="s">
        <v>446</v>
      </c>
      <c r="C866" s="6">
        <v>1.7899999999999999E-2</v>
      </c>
      <c r="D866" s="6"/>
      <c r="E866" s="6">
        <v>11</v>
      </c>
      <c r="F866" s="6">
        <v>108204682</v>
      </c>
      <c r="G866" s="6" t="s">
        <v>125</v>
      </c>
      <c r="H866" s="6" t="s">
        <v>1923</v>
      </c>
      <c r="I866" s="6">
        <v>56</v>
      </c>
      <c r="K866" s="19" t="str">
        <f t="shared" si="140"/>
        <v>N</v>
      </c>
      <c r="L866" s="20" t="str">
        <f t="shared" si="141"/>
        <v/>
      </c>
      <c r="M866" s="21" t="str">
        <f t="shared" si="138"/>
        <v/>
      </c>
      <c r="N866" s="22" t="str">
        <f t="shared" si="142"/>
        <v>N/A</v>
      </c>
      <c r="O866" s="23" t="str">
        <f t="shared" si="143"/>
        <v/>
      </c>
      <c r="P866" s="23" t="str">
        <f t="shared" si="144"/>
        <v/>
      </c>
      <c r="Q866" s="27"/>
      <c r="R866" s="24" t="str">
        <f>IF($K866="N","",IF($K866="Y",VLOOKUP($A866,'Run1-4'!$A:$J,3,FALSE)))</f>
        <v/>
      </c>
      <c r="S866" s="25" t="str">
        <f t="shared" si="145"/>
        <v/>
      </c>
      <c r="U866" s="24" t="str">
        <f>IF($K866="N","",IF($K866="Y",VLOOKUP($A866,'Run1-5'!$A:$J,3,FALSE)))</f>
        <v/>
      </c>
      <c r="V866" s="25" t="str">
        <f t="shared" si="146"/>
        <v/>
      </c>
      <c r="X866" s="25" t="str">
        <f t="shared" si="139"/>
        <v>N/A</v>
      </c>
    </row>
    <row r="867" spans="1:24" ht="15" customHeight="1" x14ac:dyDescent="0.3">
      <c r="A867" s="12" t="str">
        <f t="shared" si="137"/>
        <v>11-108205766-A</v>
      </c>
      <c r="B867" s="11" t="s">
        <v>655</v>
      </c>
      <c r="C867" s="6">
        <v>1.2699999999999999E-2</v>
      </c>
      <c r="D867" s="6"/>
      <c r="E867" s="6">
        <v>11</v>
      </c>
      <c r="F867" s="6">
        <v>108205766</v>
      </c>
      <c r="G867" s="6" t="s">
        <v>187</v>
      </c>
      <c r="H867" s="6" t="s">
        <v>1082</v>
      </c>
      <c r="I867" s="6">
        <v>550</v>
      </c>
      <c r="K867" s="19" t="str">
        <f t="shared" si="140"/>
        <v>N</v>
      </c>
      <c r="L867" s="20" t="str">
        <f t="shared" si="141"/>
        <v/>
      </c>
      <c r="M867" s="21" t="str">
        <f t="shared" si="138"/>
        <v/>
      </c>
      <c r="N867" s="22" t="str">
        <f t="shared" si="142"/>
        <v>N/A</v>
      </c>
      <c r="O867" s="23" t="str">
        <f t="shared" si="143"/>
        <v/>
      </c>
      <c r="P867" s="23" t="str">
        <f t="shared" si="144"/>
        <v/>
      </c>
      <c r="Q867" s="27"/>
      <c r="R867" s="24" t="str">
        <f>IF($K867="N","",IF($K867="Y",VLOOKUP($A867,'Run1-4'!$A:$J,3,FALSE)))</f>
        <v/>
      </c>
      <c r="S867" s="25" t="str">
        <f t="shared" si="145"/>
        <v/>
      </c>
      <c r="U867" s="24" t="str">
        <f>IF($K867="N","",IF($K867="Y",VLOOKUP($A867,'Run1-5'!$A:$J,3,FALSE)))</f>
        <v/>
      </c>
      <c r="V867" s="25" t="str">
        <f t="shared" si="146"/>
        <v/>
      </c>
      <c r="X867" s="25" t="str">
        <f t="shared" si="139"/>
        <v>N/A</v>
      </c>
    </row>
    <row r="868" spans="1:24" ht="15" customHeight="1" x14ac:dyDescent="0.3">
      <c r="A868" s="12" t="str">
        <f t="shared" si="137"/>
        <v>11-108205781-C-A</v>
      </c>
      <c r="B868" s="11" t="s">
        <v>618</v>
      </c>
      <c r="C868" s="6">
        <v>1.5100000000000001E-2</v>
      </c>
      <c r="D868" s="6"/>
      <c r="E868" s="6">
        <v>11</v>
      </c>
      <c r="F868" s="6">
        <v>108205781</v>
      </c>
      <c r="G868" s="6" t="s">
        <v>125</v>
      </c>
      <c r="H868" s="6" t="s">
        <v>403</v>
      </c>
      <c r="I868" s="6">
        <v>529</v>
      </c>
      <c r="K868" s="19" t="str">
        <f t="shared" si="140"/>
        <v>N</v>
      </c>
      <c r="L868" s="20" t="str">
        <f t="shared" si="141"/>
        <v/>
      </c>
      <c r="M868" s="21" t="str">
        <f t="shared" si="138"/>
        <v/>
      </c>
      <c r="N868" s="22" t="str">
        <f t="shared" si="142"/>
        <v>N/A</v>
      </c>
      <c r="O868" s="23" t="str">
        <f t="shared" si="143"/>
        <v/>
      </c>
      <c r="P868" s="23" t="str">
        <f t="shared" si="144"/>
        <v/>
      </c>
      <c r="Q868" s="27"/>
      <c r="R868" s="24" t="str">
        <f>IF($K868="N","",IF($K868="Y",VLOOKUP($A868,'Run1-4'!$A:$J,3,FALSE)))</f>
        <v/>
      </c>
      <c r="S868" s="25" t="str">
        <f t="shared" si="145"/>
        <v/>
      </c>
      <c r="U868" s="24" t="str">
        <f>IF($K868="N","",IF($K868="Y",VLOOKUP($A868,'Run1-5'!$A:$J,3,FALSE)))</f>
        <v/>
      </c>
      <c r="V868" s="25" t="str">
        <f t="shared" si="146"/>
        <v/>
      </c>
      <c r="X868" s="25" t="str">
        <f t="shared" si="139"/>
        <v>N/A</v>
      </c>
    </row>
    <row r="869" spans="1:24" ht="15" customHeight="1" x14ac:dyDescent="0.3">
      <c r="A869" s="12" t="str">
        <f t="shared" si="137"/>
        <v>11-108206528-T+A</v>
      </c>
      <c r="B869" s="11" t="s">
        <v>835</v>
      </c>
      <c r="C869" s="6">
        <v>1.9300000000000001E-2</v>
      </c>
      <c r="D869" s="6"/>
      <c r="E869" s="6">
        <v>11</v>
      </c>
      <c r="F869" s="6">
        <v>108206528</v>
      </c>
      <c r="G869" s="6" t="s">
        <v>1177</v>
      </c>
      <c r="H869" s="6" t="s">
        <v>897</v>
      </c>
      <c r="I869" s="6">
        <v>259</v>
      </c>
      <c r="K869" s="19" t="str">
        <f t="shared" si="140"/>
        <v>N</v>
      </c>
      <c r="L869" s="20" t="str">
        <f t="shared" si="141"/>
        <v/>
      </c>
      <c r="M869" s="21" t="str">
        <f t="shared" si="138"/>
        <v/>
      </c>
      <c r="N869" s="22" t="str">
        <f t="shared" si="142"/>
        <v>N/A</v>
      </c>
      <c r="O869" s="23" t="str">
        <f t="shared" si="143"/>
        <v/>
      </c>
      <c r="P869" s="23" t="str">
        <f t="shared" si="144"/>
        <v/>
      </c>
      <c r="Q869" s="27"/>
      <c r="R869" s="24" t="str">
        <f>IF($K869="N","",IF($K869="Y",VLOOKUP($A869,'Run1-4'!$A:$J,3,FALSE)))</f>
        <v/>
      </c>
      <c r="S869" s="25" t="str">
        <f t="shared" si="145"/>
        <v/>
      </c>
      <c r="U869" s="24" t="str">
        <f>IF($K869="N","",IF($K869="Y",VLOOKUP($A869,'Run1-5'!$A:$J,3,FALSE)))</f>
        <v/>
      </c>
      <c r="V869" s="25" t="str">
        <f t="shared" si="146"/>
        <v/>
      </c>
      <c r="X869" s="25" t="str">
        <f t="shared" si="139"/>
        <v>N/A</v>
      </c>
    </row>
    <row r="870" spans="1:24" ht="15" customHeight="1" x14ac:dyDescent="0.3">
      <c r="A870" s="12" t="str">
        <f t="shared" si="137"/>
        <v>11-108206532-A+A</v>
      </c>
      <c r="B870" s="11" t="s">
        <v>1061</v>
      </c>
      <c r="C870" s="6">
        <v>1.89E-2</v>
      </c>
      <c r="D870" s="6"/>
      <c r="E870" s="6">
        <v>11</v>
      </c>
      <c r="F870" s="6">
        <v>108206532</v>
      </c>
      <c r="G870" s="6" t="s">
        <v>1082</v>
      </c>
      <c r="H870" s="6" t="s">
        <v>1092</v>
      </c>
      <c r="I870" s="6">
        <v>212</v>
      </c>
      <c r="K870" s="19" t="str">
        <f t="shared" si="140"/>
        <v>N</v>
      </c>
      <c r="L870" s="20" t="str">
        <f t="shared" si="141"/>
        <v/>
      </c>
      <c r="M870" s="21" t="str">
        <f t="shared" si="138"/>
        <v/>
      </c>
      <c r="N870" s="22" t="str">
        <f t="shared" si="142"/>
        <v>N/A</v>
      </c>
      <c r="O870" s="23" t="str">
        <f t="shared" si="143"/>
        <v/>
      </c>
      <c r="P870" s="23" t="str">
        <f t="shared" si="144"/>
        <v/>
      </c>
      <c r="Q870" s="27"/>
      <c r="R870" s="24" t="str">
        <f>IF($K870="N","",IF($K870="Y",VLOOKUP($A870,'Run1-4'!$A:$J,3,FALSE)))</f>
        <v/>
      </c>
      <c r="S870" s="25" t="str">
        <f t="shared" si="145"/>
        <v/>
      </c>
      <c r="U870" s="24" t="str">
        <f>IF($K870="N","",IF($K870="Y",VLOOKUP($A870,'Run1-5'!$A:$J,3,FALSE)))</f>
        <v/>
      </c>
      <c r="V870" s="25" t="str">
        <f t="shared" si="146"/>
        <v/>
      </c>
      <c r="X870" s="25" t="str">
        <f t="shared" si="139"/>
        <v>N/A</v>
      </c>
    </row>
    <row r="871" spans="1:24" ht="15" customHeight="1" x14ac:dyDescent="0.3">
      <c r="A871" s="12" t="str">
        <f t="shared" si="137"/>
        <v>11-108206542-T</v>
      </c>
      <c r="B871" s="11" t="s">
        <v>1278</v>
      </c>
      <c r="C871" s="6">
        <v>1.14E-2</v>
      </c>
      <c r="D871" s="6"/>
      <c r="E871" s="6">
        <v>11</v>
      </c>
      <c r="F871" s="6">
        <v>108206542</v>
      </c>
      <c r="G871" s="6" t="s">
        <v>125</v>
      </c>
      <c r="H871" s="6" t="s">
        <v>1177</v>
      </c>
      <c r="I871" s="6">
        <v>264</v>
      </c>
      <c r="K871" s="19" t="str">
        <f t="shared" si="140"/>
        <v>N</v>
      </c>
      <c r="L871" s="20" t="str">
        <f t="shared" si="141"/>
        <v/>
      </c>
      <c r="M871" s="21" t="str">
        <f t="shared" si="138"/>
        <v/>
      </c>
      <c r="N871" s="22" t="str">
        <f t="shared" si="142"/>
        <v>N/A</v>
      </c>
      <c r="O871" s="23" t="str">
        <f t="shared" si="143"/>
        <v/>
      </c>
      <c r="P871" s="23" t="str">
        <f t="shared" si="144"/>
        <v/>
      </c>
      <c r="Q871" s="27"/>
      <c r="R871" s="24" t="str">
        <f>IF($K871="N","",IF($K871="Y",VLOOKUP($A871,'Run1-4'!$A:$J,3,FALSE)))</f>
        <v/>
      </c>
      <c r="S871" s="25" t="str">
        <f t="shared" si="145"/>
        <v/>
      </c>
      <c r="U871" s="24" t="str">
        <f>IF($K871="N","",IF($K871="Y",VLOOKUP($A871,'Run1-5'!$A:$J,3,FALSE)))</f>
        <v/>
      </c>
      <c r="V871" s="25" t="str">
        <f t="shared" si="146"/>
        <v/>
      </c>
      <c r="X871" s="25" t="str">
        <f t="shared" si="139"/>
        <v>N/A</v>
      </c>
    </row>
    <row r="872" spans="1:24" ht="15" customHeight="1" x14ac:dyDescent="0.3">
      <c r="A872" s="12" t="str">
        <f t="shared" si="137"/>
        <v>11-108206591-G</v>
      </c>
      <c r="B872" s="11" t="s">
        <v>674</v>
      </c>
      <c r="C872" s="6">
        <v>1.0999999999999999E-2</v>
      </c>
      <c r="D872" s="6"/>
      <c r="E872" s="6">
        <v>11</v>
      </c>
      <c r="F872" s="6">
        <v>108206591</v>
      </c>
      <c r="G872" s="6" t="s">
        <v>1082</v>
      </c>
      <c r="H872" s="6" t="s">
        <v>187</v>
      </c>
      <c r="I872" s="6">
        <v>272</v>
      </c>
      <c r="K872" s="19" t="str">
        <f t="shared" si="140"/>
        <v>N</v>
      </c>
      <c r="L872" s="20" t="str">
        <f t="shared" si="141"/>
        <v/>
      </c>
      <c r="M872" s="21" t="str">
        <f t="shared" si="138"/>
        <v/>
      </c>
      <c r="N872" s="22" t="str">
        <f t="shared" si="142"/>
        <v>N/A</v>
      </c>
      <c r="O872" s="23" t="str">
        <f t="shared" si="143"/>
        <v/>
      </c>
      <c r="P872" s="23" t="str">
        <f t="shared" si="144"/>
        <v/>
      </c>
      <c r="Q872" s="27"/>
      <c r="R872" s="24" t="str">
        <f>IF($K872="N","",IF($K872="Y",VLOOKUP($A872,'Run1-4'!$A:$J,3,FALSE)))</f>
        <v/>
      </c>
      <c r="S872" s="25" t="str">
        <f t="shared" si="145"/>
        <v/>
      </c>
      <c r="U872" s="24" t="str">
        <f>IF($K872="N","",IF($K872="Y",VLOOKUP($A872,'Run1-5'!$A:$J,3,FALSE)))</f>
        <v/>
      </c>
      <c r="V872" s="25" t="str">
        <f t="shared" si="146"/>
        <v/>
      </c>
      <c r="X872" s="25" t="str">
        <f t="shared" si="139"/>
        <v>N/A</v>
      </c>
    </row>
    <row r="873" spans="1:24" ht="15" customHeight="1" x14ac:dyDescent="0.3">
      <c r="A873" s="12" t="str">
        <f t="shared" si="137"/>
        <v>11-108206597-T</v>
      </c>
      <c r="B873" s="11" t="s">
        <v>905</v>
      </c>
      <c r="C873" s="6">
        <v>1.0699999999999999E-2</v>
      </c>
      <c r="D873" s="6"/>
      <c r="E873" s="6">
        <v>11</v>
      </c>
      <c r="F873" s="6">
        <v>108206597</v>
      </c>
      <c r="G873" s="6" t="s">
        <v>125</v>
      </c>
      <c r="H873" s="6" t="s">
        <v>1177</v>
      </c>
      <c r="I873" s="6">
        <v>280</v>
      </c>
      <c r="K873" s="19" t="str">
        <f t="shared" si="140"/>
        <v>N</v>
      </c>
      <c r="L873" s="20" t="str">
        <f t="shared" si="141"/>
        <v/>
      </c>
      <c r="M873" s="21" t="str">
        <f t="shared" si="138"/>
        <v/>
      </c>
      <c r="N873" s="22" t="str">
        <f t="shared" si="142"/>
        <v>N/A</v>
      </c>
      <c r="O873" s="23" t="str">
        <f t="shared" si="143"/>
        <v/>
      </c>
      <c r="P873" s="23" t="str">
        <f t="shared" si="144"/>
        <v/>
      </c>
      <c r="Q873" s="27"/>
      <c r="R873" s="24" t="str">
        <f>IF($K873="N","",IF($K873="Y",VLOOKUP($A873,'Run1-4'!$A:$J,3,FALSE)))</f>
        <v/>
      </c>
      <c r="S873" s="25" t="str">
        <f t="shared" si="145"/>
        <v/>
      </c>
      <c r="U873" s="24" t="str">
        <f>IF($K873="N","",IF($K873="Y",VLOOKUP($A873,'Run1-5'!$A:$J,3,FALSE)))</f>
        <v/>
      </c>
      <c r="V873" s="25" t="str">
        <f t="shared" si="146"/>
        <v/>
      </c>
      <c r="X873" s="25" t="str">
        <f t="shared" si="139"/>
        <v>N/A</v>
      </c>
    </row>
    <row r="874" spans="1:24" ht="15" customHeight="1" x14ac:dyDescent="0.3">
      <c r="A874" s="12" t="str">
        <f t="shared" si="137"/>
        <v>11-108206601-T</v>
      </c>
      <c r="B874" s="11" t="s">
        <v>1125</v>
      </c>
      <c r="C874" s="6">
        <v>1.09E-2</v>
      </c>
      <c r="D874" s="6"/>
      <c r="E874" s="6">
        <v>11</v>
      </c>
      <c r="F874" s="6">
        <v>108206601</v>
      </c>
      <c r="G874" s="6" t="s">
        <v>125</v>
      </c>
      <c r="H874" s="6" t="s">
        <v>1177</v>
      </c>
      <c r="I874" s="6">
        <v>276</v>
      </c>
      <c r="K874" s="19" t="str">
        <f t="shared" si="140"/>
        <v>N</v>
      </c>
      <c r="L874" s="20" t="str">
        <f t="shared" si="141"/>
        <v/>
      </c>
      <c r="M874" s="21" t="str">
        <f t="shared" si="138"/>
        <v/>
      </c>
      <c r="N874" s="22" t="str">
        <f t="shared" si="142"/>
        <v>N/A</v>
      </c>
      <c r="O874" s="23" t="str">
        <f t="shared" si="143"/>
        <v/>
      </c>
      <c r="P874" s="23" t="str">
        <f t="shared" si="144"/>
        <v/>
      </c>
      <c r="Q874" s="27"/>
      <c r="R874" s="24" t="str">
        <f>IF($K874="N","",IF($K874="Y",VLOOKUP($A874,'Run1-4'!$A:$J,3,FALSE)))</f>
        <v/>
      </c>
      <c r="S874" s="25" t="str">
        <f t="shared" si="145"/>
        <v/>
      </c>
      <c r="U874" s="24" t="str">
        <f>IF($K874="N","",IF($K874="Y",VLOOKUP($A874,'Run1-5'!$A:$J,3,FALSE)))</f>
        <v/>
      </c>
      <c r="V874" s="25" t="str">
        <f t="shared" si="146"/>
        <v/>
      </c>
      <c r="X874" s="25" t="str">
        <f t="shared" si="139"/>
        <v>N/A</v>
      </c>
    </row>
    <row r="875" spans="1:24" ht="15" customHeight="1" x14ac:dyDescent="0.3">
      <c r="A875" s="12" t="str">
        <f t="shared" si="137"/>
        <v>11-108206609-A-G</v>
      </c>
      <c r="B875" s="11" t="s">
        <v>1342</v>
      </c>
      <c r="C875" s="6">
        <v>2.2200000000000001E-2</v>
      </c>
      <c r="D875" s="6"/>
      <c r="E875" s="6">
        <v>11</v>
      </c>
      <c r="F875" s="6">
        <v>108206609</v>
      </c>
      <c r="G875" s="6" t="s">
        <v>1082</v>
      </c>
      <c r="H875" s="6" t="s">
        <v>801</v>
      </c>
      <c r="I875" s="6">
        <v>270</v>
      </c>
      <c r="K875" s="19" t="str">
        <f t="shared" si="140"/>
        <v>N</v>
      </c>
      <c r="L875" s="20" t="str">
        <f t="shared" si="141"/>
        <v/>
      </c>
      <c r="M875" s="21" t="str">
        <f t="shared" si="138"/>
        <v/>
      </c>
      <c r="N875" s="22" t="str">
        <f t="shared" si="142"/>
        <v>N/A</v>
      </c>
      <c r="O875" s="23" t="str">
        <f t="shared" si="143"/>
        <v/>
      </c>
      <c r="P875" s="23" t="str">
        <f t="shared" si="144"/>
        <v/>
      </c>
      <c r="Q875" s="27"/>
      <c r="R875" s="24" t="str">
        <f>IF($K875="N","",IF($K875="Y",VLOOKUP($A875,'Run1-4'!$A:$J,3,FALSE)))</f>
        <v/>
      </c>
      <c r="S875" s="25" t="str">
        <f t="shared" si="145"/>
        <v/>
      </c>
      <c r="U875" s="24" t="str">
        <f>IF($K875="N","",IF($K875="Y",VLOOKUP($A875,'Run1-5'!$A:$J,3,FALSE)))</f>
        <v/>
      </c>
      <c r="V875" s="25" t="str">
        <f t="shared" si="146"/>
        <v/>
      </c>
      <c r="X875" s="25" t="str">
        <f t="shared" si="139"/>
        <v>N/A</v>
      </c>
    </row>
    <row r="876" spans="1:24" ht="15" customHeight="1" x14ac:dyDescent="0.3">
      <c r="A876" s="12" t="str">
        <f t="shared" si="137"/>
        <v>11-108206619-A</v>
      </c>
      <c r="B876" s="11" t="s">
        <v>745</v>
      </c>
      <c r="C876" s="6">
        <v>1.15E-2</v>
      </c>
      <c r="D876" s="6"/>
      <c r="E876" s="6">
        <v>11</v>
      </c>
      <c r="F876" s="6">
        <v>108206619</v>
      </c>
      <c r="G876" s="6" t="s">
        <v>187</v>
      </c>
      <c r="H876" s="6" t="s">
        <v>1082</v>
      </c>
      <c r="I876" s="6">
        <v>261</v>
      </c>
      <c r="K876" s="19" t="str">
        <f t="shared" si="140"/>
        <v>N</v>
      </c>
      <c r="L876" s="20" t="str">
        <f t="shared" si="141"/>
        <v/>
      </c>
      <c r="M876" s="21" t="str">
        <f t="shared" si="138"/>
        <v/>
      </c>
      <c r="N876" s="22" t="str">
        <f t="shared" si="142"/>
        <v>N/A</v>
      </c>
      <c r="O876" s="23" t="str">
        <f t="shared" si="143"/>
        <v/>
      </c>
      <c r="P876" s="23" t="str">
        <f t="shared" si="144"/>
        <v/>
      </c>
      <c r="Q876" s="27"/>
      <c r="R876" s="24" t="str">
        <f>IF($K876="N","",IF($K876="Y",VLOOKUP($A876,'Run1-4'!$A:$J,3,FALSE)))</f>
        <v/>
      </c>
      <c r="S876" s="25" t="str">
        <f t="shared" si="145"/>
        <v/>
      </c>
      <c r="U876" s="24" t="str">
        <f>IF($K876="N","",IF($K876="Y",VLOOKUP($A876,'Run1-5'!$A:$J,3,FALSE)))</f>
        <v/>
      </c>
      <c r="V876" s="25" t="str">
        <f t="shared" si="146"/>
        <v/>
      </c>
      <c r="X876" s="25" t="str">
        <f t="shared" si="139"/>
        <v>N/A</v>
      </c>
    </row>
    <row r="877" spans="1:24" ht="15" customHeight="1" x14ac:dyDescent="0.3">
      <c r="A877" s="12" t="str">
        <f t="shared" si="137"/>
        <v>11-108218049-T</v>
      </c>
      <c r="B877" s="11" t="s">
        <v>967</v>
      </c>
      <c r="C877" s="6">
        <v>1.0800000000000001E-2</v>
      </c>
      <c r="D877" s="6"/>
      <c r="E877" s="6">
        <v>11</v>
      </c>
      <c r="F877" s="6">
        <v>108218049</v>
      </c>
      <c r="G877" s="6" t="s">
        <v>125</v>
      </c>
      <c r="H877" s="6" t="s">
        <v>1177</v>
      </c>
      <c r="I877" s="6">
        <v>185</v>
      </c>
      <c r="K877" s="19" t="str">
        <f t="shared" si="140"/>
        <v>N</v>
      </c>
      <c r="L877" s="20" t="str">
        <f t="shared" si="141"/>
        <v/>
      </c>
      <c r="M877" s="21" t="str">
        <f t="shared" si="138"/>
        <v/>
      </c>
      <c r="N877" s="22" t="str">
        <f t="shared" si="142"/>
        <v>N/A</v>
      </c>
      <c r="O877" s="23" t="str">
        <f t="shared" si="143"/>
        <v/>
      </c>
      <c r="P877" s="23" t="str">
        <f t="shared" si="144"/>
        <v/>
      </c>
      <c r="Q877" s="27"/>
      <c r="R877" s="24" t="str">
        <f>IF($K877="N","",IF($K877="Y",VLOOKUP($A877,'Run1-4'!$A:$J,3,FALSE)))</f>
        <v/>
      </c>
      <c r="S877" s="25" t="str">
        <f t="shared" si="145"/>
        <v/>
      </c>
      <c r="U877" s="24" t="str">
        <f>IF($K877="N","",IF($K877="Y",VLOOKUP($A877,'Run1-5'!$A:$J,3,FALSE)))</f>
        <v/>
      </c>
      <c r="V877" s="25" t="str">
        <f t="shared" si="146"/>
        <v/>
      </c>
      <c r="X877" s="25" t="str">
        <f t="shared" si="139"/>
        <v>N/A</v>
      </c>
    </row>
    <row r="878" spans="1:24" ht="15" customHeight="1" x14ac:dyDescent="0.3">
      <c r="A878" s="12" t="str">
        <f t="shared" si="137"/>
        <v>11-108218050-G</v>
      </c>
      <c r="B878" s="11" t="s">
        <v>345</v>
      </c>
      <c r="C878" s="6">
        <v>1.09E-2</v>
      </c>
      <c r="D878" s="6"/>
      <c r="E878" s="6">
        <v>11</v>
      </c>
      <c r="F878" s="6">
        <v>108218050</v>
      </c>
      <c r="G878" s="6" t="s">
        <v>1177</v>
      </c>
      <c r="H878" s="6" t="s">
        <v>187</v>
      </c>
      <c r="I878" s="6">
        <v>184</v>
      </c>
      <c r="K878" s="19" t="str">
        <f t="shared" si="140"/>
        <v>N</v>
      </c>
      <c r="L878" s="20" t="str">
        <f t="shared" si="141"/>
        <v/>
      </c>
      <c r="M878" s="21" t="str">
        <f t="shared" si="138"/>
        <v/>
      </c>
      <c r="N878" s="22" t="str">
        <f t="shared" si="142"/>
        <v>N/A</v>
      </c>
      <c r="O878" s="23" t="str">
        <f t="shared" si="143"/>
        <v/>
      </c>
      <c r="P878" s="23" t="str">
        <f t="shared" si="144"/>
        <v/>
      </c>
      <c r="Q878" s="27"/>
      <c r="R878" s="24" t="str">
        <f>IF($K878="N","",IF($K878="Y",VLOOKUP($A878,'Run1-4'!$A:$J,3,FALSE)))</f>
        <v/>
      </c>
      <c r="S878" s="25" t="str">
        <f t="shared" si="145"/>
        <v/>
      </c>
      <c r="U878" s="24" t="str">
        <f>IF($K878="N","",IF($K878="Y",VLOOKUP($A878,'Run1-5'!$A:$J,3,FALSE)))</f>
        <v/>
      </c>
      <c r="V878" s="25" t="str">
        <f t="shared" si="146"/>
        <v/>
      </c>
      <c r="X878" s="25" t="str">
        <f t="shared" si="139"/>
        <v>N/A</v>
      </c>
    </row>
    <row r="879" spans="1:24" ht="15" customHeight="1" x14ac:dyDescent="0.3">
      <c r="A879" s="12" t="str">
        <f t="shared" si="137"/>
        <v>11-108218054-T+A</v>
      </c>
      <c r="B879" s="11" t="s">
        <v>1146</v>
      </c>
      <c r="C879" s="6">
        <v>1.06E-2</v>
      </c>
      <c r="D879" s="6"/>
      <c r="E879" s="6">
        <v>11</v>
      </c>
      <c r="F879" s="6">
        <v>108218054</v>
      </c>
      <c r="G879" s="6" t="s">
        <v>1177</v>
      </c>
      <c r="H879" s="6" t="s">
        <v>897</v>
      </c>
      <c r="I879" s="6">
        <v>188</v>
      </c>
      <c r="K879" s="19" t="str">
        <f t="shared" si="140"/>
        <v>N</v>
      </c>
      <c r="L879" s="20" t="str">
        <f t="shared" si="141"/>
        <v/>
      </c>
      <c r="M879" s="21" t="str">
        <f t="shared" si="138"/>
        <v/>
      </c>
      <c r="N879" s="22" t="str">
        <f t="shared" si="142"/>
        <v>N/A</v>
      </c>
      <c r="O879" s="23" t="str">
        <f t="shared" si="143"/>
        <v/>
      </c>
      <c r="P879" s="23" t="str">
        <f t="shared" si="144"/>
        <v/>
      </c>
      <c r="Q879" s="27"/>
      <c r="R879" s="24" t="str">
        <f>IF($K879="N","",IF($K879="Y",VLOOKUP($A879,'Run1-4'!$A:$J,3,FALSE)))</f>
        <v/>
      </c>
      <c r="S879" s="25" t="str">
        <f t="shared" si="145"/>
        <v/>
      </c>
      <c r="U879" s="24" t="str">
        <f>IF($K879="N","",IF($K879="Y",VLOOKUP($A879,'Run1-5'!$A:$J,3,FALSE)))</f>
        <v/>
      </c>
      <c r="V879" s="25" t="str">
        <f t="shared" si="146"/>
        <v/>
      </c>
      <c r="X879" s="25" t="str">
        <f t="shared" si="139"/>
        <v>N/A</v>
      </c>
    </row>
    <row r="880" spans="1:24" ht="15" customHeight="1" x14ac:dyDescent="0.3">
      <c r="A880" s="12" t="str">
        <f t="shared" si="137"/>
        <v>11-108218071-A</v>
      </c>
      <c r="B880" s="11" t="s">
        <v>1358</v>
      </c>
      <c r="C880" s="6">
        <v>1.06E-2</v>
      </c>
      <c r="D880" s="6"/>
      <c r="E880" s="6">
        <v>11</v>
      </c>
      <c r="F880" s="6">
        <v>108218071</v>
      </c>
      <c r="G880" s="6" t="s">
        <v>187</v>
      </c>
      <c r="H880" s="6" t="s">
        <v>1082</v>
      </c>
      <c r="I880" s="6">
        <v>189</v>
      </c>
      <c r="K880" s="19" t="str">
        <f t="shared" si="140"/>
        <v>N</v>
      </c>
      <c r="L880" s="20" t="str">
        <f t="shared" si="141"/>
        <v/>
      </c>
      <c r="M880" s="21" t="str">
        <f t="shared" si="138"/>
        <v/>
      </c>
      <c r="N880" s="22" t="str">
        <f t="shared" si="142"/>
        <v>N/A</v>
      </c>
      <c r="O880" s="23" t="str">
        <f t="shared" si="143"/>
        <v/>
      </c>
      <c r="P880" s="23" t="str">
        <f t="shared" si="144"/>
        <v/>
      </c>
      <c r="Q880" s="27"/>
      <c r="R880" s="24" t="str">
        <f>IF($K880="N","",IF($K880="Y",VLOOKUP($A880,'Run1-4'!$A:$J,3,FALSE)))</f>
        <v/>
      </c>
      <c r="S880" s="25" t="str">
        <f t="shared" si="145"/>
        <v/>
      </c>
      <c r="U880" s="24" t="str">
        <f>IF($K880="N","",IF($K880="Y",VLOOKUP($A880,'Run1-5'!$A:$J,3,FALSE)))</f>
        <v/>
      </c>
      <c r="V880" s="25" t="str">
        <f t="shared" si="146"/>
        <v/>
      </c>
      <c r="X880" s="25" t="str">
        <f t="shared" si="139"/>
        <v>N/A</v>
      </c>
    </row>
    <row r="881" spans="1:24" ht="15" customHeight="1" x14ac:dyDescent="0.3">
      <c r="A881" s="12" t="str">
        <f t="shared" si="137"/>
        <v>11-108218089-T</v>
      </c>
      <c r="B881" s="11" t="s">
        <v>189</v>
      </c>
      <c r="C881" s="6">
        <v>1.06E-2</v>
      </c>
      <c r="D881" s="6"/>
      <c r="E881" s="6">
        <v>11</v>
      </c>
      <c r="F881" s="6">
        <v>108218089</v>
      </c>
      <c r="G881" s="6" t="s">
        <v>125</v>
      </c>
      <c r="H881" s="6" t="s">
        <v>1177</v>
      </c>
      <c r="I881" s="6">
        <v>188</v>
      </c>
      <c r="K881" s="19" t="str">
        <f t="shared" si="140"/>
        <v>N</v>
      </c>
      <c r="L881" s="20" t="str">
        <f t="shared" si="141"/>
        <v/>
      </c>
      <c r="M881" s="21" t="str">
        <f t="shared" si="138"/>
        <v/>
      </c>
      <c r="N881" s="22" t="str">
        <f t="shared" si="142"/>
        <v>N/A</v>
      </c>
      <c r="O881" s="23" t="str">
        <f t="shared" si="143"/>
        <v/>
      </c>
      <c r="P881" s="23" t="str">
        <f t="shared" si="144"/>
        <v/>
      </c>
      <c r="Q881" s="27"/>
      <c r="R881" s="24" t="str">
        <f>IF($K881="N","",IF($K881="Y",VLOOKUP($A881,'Run1-4'!$A:$J,3,FALSE)))</f>
        <v/>
      </c>
      <c r="S881" s="25" t="str">
        <f t="shared" si="145"/>
        <v/>
      </c>
      <c r="U881" s="24" t="str">
        <f>IF($K881="N","",IF($K881="Y",VLOOKUP($A881,'Run1-5'!$A:$J,3,FALSE)))</f>
        <v/>
      </c>
      <c r="V881" s="25" t="str">
        <f t="shared" si="146"/>
        <v/>
      </c>
      <c r="X881" s="25" t="str">
        <f t="shared" si="139"/>
        <v>N/A</v>
      </c>
    </row>
    <row r="882" spans="1:24" ht="15" customHeight="1" x14ac:dyDescent="0.3">
      <c r="A882" s="12" t="str">
        <f t="shared" si="137"/>
        <v>11-108218101-T+A</v>
      </c>
      <c r="B882" s="11" t="s">
        <v>408</v>
      </c>
      <c r="C882" s="6">
        <v>1.5900000000000001E-2</v>
      </c>
      <c r="D882" s="6" t="s">
        <v>825</v>
      </c>
      <c r="E882" s="6">
        <v>11</v>
      </c>
      <c r="F882" s="6">
        <v>108218101</v>
      </c>
      <c r="G882" s="6" t="s">
        <v>1177</v>
      </c>
      <c r="H882" s="6" t="s">
        <v>897</v>
      </c>
      <c r="I882" s="6">
        <v>189</v>
      </c>
      <c r="K882" s="19" t="str">
        <f t="shared" si="140"/>
        <v>N</v>
      </c>
      <c r="L882" s="20" t="str">
        <f t="shared" si="141"/>
        <v/>
      </c>
      <c r="M882" s="21" t="str">
        <f t="shared" si="138"/>
        <v/>
      </c>
      <c r="N882" s="22" t="str">
        <f t="shared" si="142"/>
        <v>N/A</v>
      </c>
      <c r="O882" s="23" t="str">
        <f t="shared" si="143"/>
        <v/>
      </c>
      <c r="P882" s="23" t="str">
        <f t="shared" si="144"/>
        <v/>
      </c>
      <c r="Q882" s="27"/>
      <c r="R882" s="24" t="str">
        <f>IF($K882="N","",IF($K882="Y",VLOOKUP($A882,'Run1-4'!$A:$J,3,FALSE)))</f>
        <v/>
      </c>
      <c r="S882" s="25" t="str">
        <f t="shared" si="145"/>
        <v/>
      </c>
      <c r="U882" s="24" t="str">
        <f>IF($K882="N","",IF($K882="Y",VLOOKUP($A882,'Run1-5'!$A:$J,3,FALSE)))</f>
        <v/>
      </c>
      <c r="V882" s="25" t="str">
        <f t="shared" si="146"/>
        <v/>
      </c>
      <c r="X882" s="25" t="str">
        <f t="shared" si="139"/>
        <v>N/A</v>
      </c>
    </row>
    <row r="883" spans="1:24" ht="15" customHeight="1" x14ac:dyDescent="0.3">
      <c r="A883" s="12" t="str">
        <f t="shared" si="137"/>
        <v>11-108218101-T-A</v>
      </c>
      <c r="B883" s="11" t="s">
        <v>1209</v>
      </c>
      <c r="C883" s="6">
        <v>1.5900000000000001E-2</v>
      </c>
      <c r="D883" s="6" t="s">
        <v>825</v>
      </c>
      <c r="E883" s="6">
        <v>11</v>
      </c>
      <c r="F883" s="6">
        <v>108218101</v>
      </c>
      <c r="G883" s="6" t="s">
        <v>1177</v>
      </c>
      <c r="H883" s="6" t="s">
        <v>928</v>
      </c>
      <c r="I883" s="6">
        <v>189</v>
      </c>
      <c r="K883" s="19" t="str">
        <f t="shared" si="140"/>
        <v>N</v>
      </c>
      <c r="L883" s="20" t="str">
        <f t="shared" si="141"/>
        <v/>
      </c>
      <c r="M883" s="21" t="str">
        <f t="shared" si="138"/>
        <v/>
      </c>
      <c r="N883" s="22" t="str">
        <f t="shared" si="142"/>
        <v>N/A</v>
      </c>
      <c r="O883" s="23" t="str">
        <f t="shared" si="143"/>
        <v/>
      </c>
      <c r="P883" s="23" t="str">
        <f t="shared" si="144"/>
        <v/>
      </c>
      <c r="Q883" s="27"/>
      <c r="R883" s="24" t="str">
        <f>IF($K883="N","",IF($K883="Y",VLOOKUP($A883,'Run1-4'!$A:$J,3,FALSE)))</f>
        <v/>
      </c>
      <c r="S883" s="25" t="str">
        <f t="shared" si="145"/>
        <v/>
      </c>
      <c r="U883" s="24" t="str">
        <f>IF($K883="N","",IF($K883="Y",VLOOKUP($A883,'Run1-5'!$A:$J,3,FALSE)))</f>
        <v/>
      </c>
      <c r="V883" s="25" t="str">
        <f t="shared" si="146"/>
        <v/>
      </c>
      <c r="X883" s="25" t="str">
        <f t="shared" si="139"/>
        <v>N/A</v>
      </c>
    </row>
    <row r="884" spans="1:24" ht="15" customHeight="1" x14ac:dyDescent="0.3">
      <c r="A884" s="12" t="str">
        <f t="shared" si="137"/>
        <v>11-108218105-G</v>
      </c>
      <c r="B884" s="11" t="s">
        <v>36</v>
      </c>
      <c r="C884" s="6">
        <v>1.15E-2</v>
      </c>
      <c r="D884" s="6"/>
      <c r="E884" s="6">
        <v>11</v>
      </c>
      <c r="F884" s="6">
        <v>108218105</v>
      </c>
      <c r="G884" s="6" t="s">
        <v>1082</v>
      </c>
      <c r="H884" s="6" t="s">
        <v>187</v>
      </c>
      <c r="I884" s="6">
        <v>174</v>
      </c>
      <c r="K884" s="19" t="str">
        <f t="shared" si="140"/>
        <v>N</v>
      </c>
      <c r="L884" s="20" t="str">
        <f t="shared" si="141"/>
        <v/>
      </c>
      <c r="M884" s="21" t="str">
        <f t="shared" si="138"/>
        <v/>
      </c>
      <c r="N884" s="22" t="str">
        <f t="shared" si="142"/>
        <v>N/A</v>
      </c>
      <c r="O884" s="23" t="str">
        <f t="shared" si="143"/>
        <v/>
      </c>
      <c r="P884" s="23" t="str">
        <f t="shared" si="144"/>
        <v/>
      </c>
      <c r="Q884" s="27"/>
      <c r="R884" s="24" t="str">
        <f>IF($K884="N","",IF($K884="Y",VLOOKUP($A884,'Run1-4'!$A:$J,3,FALSE)))</f>
        <v/>
      </c>
      <c r="S884" s="25" t="str">
        <f t="shared" si="145"/>
        <v/>
      </c>
      <c r="U884" s="24" t="str">
        <f>IF($K884="N","",IF($K884="Y",VLOOKUP($A884,'Run1-5'!$A:$J,3,FALSE)))</f>
        <v/>
      </c>
      <c r="V884" s="25" t="str">
        <f t="shared" si="146"/>
        <v/>
      </c>
      <c r="X884" s="25" t="str">
        <f t="shared" si="139"/>
        <v>N/A</v>
      </c>
    </row>
    <row r="885" spans="1:24" ht="15" customHeight="1" x14ac:dyDescent="0.3">
      <c r="A885" s="12" t="str">
        <f t="shared" si="137"/>
        <v>11-108218115-T</v>
      </c>
      <c r="B885" s="11" t="s">
        <v>249</v>
      </c>
      <c r="C885" s="6">
        <v>1.03E-2</v>
      </c>
      <c r="D885" s="6"/>
      <c r="E885" s="6">
        <v>11</v>
      </c>
      <c r="F885" s="6">
        <v>108218115</v>
      </c>
      <c r="G885" s="6" t="s">
        <v>125</v>
      </c>
      <c r="H885" s="6" t="s">
        <v>1177</v>
      </c>
      <c r="I885" s="6">
        <v>194</v>
      </c>
      <c r="K885" s="19" t="str">
        <f t="shared" si="140"/>
        <v>N</v>
      </c>
      <c r="L885" s="20" t="str">
        <f t="shared" si="141"/>
        <v/>
      </c>
      <c r="M885" s="21" t="str">
        <f t="shared" si="138"/>
        <v/>
      </c>
      <c r="N885" s="22" t="str">
        <f t="shared" si="142"/>
        <v>N/A</v>
      </c>
      <c r="O885" s="23" t="str">
        <f t="shared" si="143"/>
        <v/>
      </c>
      <c r="P885" s="23" t="str">
        <f t="shared" si="144"/>
        <v/>
      </c>
      <c r="Q885" s="27"/>
      <c r="R885" s="24" t="str">
        <f>IF($K885="N","",IF($K885="Y",VLOOKUP($A885,'Run1-4'!$A:$J,3,FALSE)))</f>
        <v/>
      </c>
      <c r="S885" s="25" t="str">
        <f t="shared" si="145"/>
        <v/>
      </c>
      <c r="U885" s="24" t="str">
        <f>IF($K885="N","",IF($K885="Y",VLOOKUP($A885,'Run1-5'!$A:$J,3,FALSE)))</f>
        <v/>
      </c>
      <c r="V885" s="25" t="str">
        <f t="shared" si="146"/>
        <v/>
      </c>
      <c r="X885" s="25" t="str">
        <f t="shared" si="139"/>
        <v>N/A</v>
      </c>
    </row>
    <row r="886" spans="1:24" ht="15" customHeight="1" x14ac:dyDescent="0.3">
      <c r="A886" s="12" t="str">
        <f t="shared" si="137"/>
        <v>11-108218120-C+T</v>
      </c>
      <c r="B886" s="11" t="s">
        <v>642</v>
      </c>
      <c r="C886" s="6">
        <v>5.1299999999999998E-2</v>
      </c>
      <c r="D886" s="6"/>
      <c r="E886" s="6">
        <v>11</v>
      </c>
      <c r="F886" s="6">
        <v>108218120</v>
      </c>
      <c r="G886" s="6" t="s">
        <v>125</v>
      </c>
      <c r="H886" s="6" t="s">
        <v>1283</v>
      </c>
      <c r="I886" s="6">
        <v>195</v>
      </c>
      <c r="K886" s="19" t="str">
        <f t="shared" si="140"/>
        <v>Y</v>
      </c>
      <c r="L886" s="20">
        <f t="shared" si="141"/>
        <v>5.1299999999999998E-2</v>
      </c>
      <c r="M886" s="21" t="str">
        <f t="shared" si="138"/>
        <v>A</v>
      </c>
      <c r="N886" s="22">
        <f t="shared" si="142"/>
        <v>4.5649999999999996E-2</v>
      </c>
      <c r="O886" s="23">
        <f t="shared" si="143"/>
        <v>0.01</v>
      </c>
      <c r="P886" s="23">
        <f t="shared" si="144"/>
        <v>9.6949999999999995E-2</v>
      </c>
      <c r="Q886" s="27"/>
      <c r="R886" s="24">
        <f>IF($K886="N","",IF($K886="Y",VLOOKUP($A886,'Run1-4'!$A:$J,3,FALSE)))</f>
        <v>2.2700000000000001E-2</v>
      </c>
      <c r="S886" s="25" t="str">
        <f t="shared" si="145"/>
        <v>Y</v>
      </c>
      <c r="U886" s="24">
        <f>IF($K886="N","",IF($K886="Y",VLOOKUP($A886,'Run1-5'!$A:$J,3,FALSE)))</f>
        <v>4.8399999999999999E-2</v>
      </c>
      <c r="V886" s="25" t="str">
        <f t="shared" si="146"/>
        <v>Y</v>
      </c>
      <c r="X886" s="25" t="str">
        <f t="shared" si="139"/>
        <v>Y</v>
      </c>
    </row>
    <row r="887" spans="1:24" ht="15" customHeight="1" x14ac:dyDescent="0.3">
      <c r="A887" s="12" t="str">
        <f t="shared" si="137"/>
        <v>11-108218120-C-T</v>
      </c>
      <c r="B887" s="11" t="s">
        <v>469</v>
      </c>
      <c r="C887" s="6">
        <v>3.5900000000000001E-2</v>
      </c>
      <c r="D887" s="6"/>
      <c r="E887" s="6">
        <v>11</v>
      </c>
      <c r="F887" s="6">
        <v>108218120</v>
      </c>
      <c r="G887" s="6" t="s">
        <v>125</v>
      </c>
      <c r="H887" s="6" t="s">
        <v>493</v>
      </c>
      <c r="I887" s="6">
        <v>195</v>
      </c>
      <c r="K887" s="19" t="str">
        <f t="shared" si="140"/>
        <v>N</v>
      </c>
      <c r="L887" s="20" t="str">
        <f t="shared" si="141"/>
        <v/>
      </c>
      <c r="M887" s="21" t="str">
        <f t="shared" si="138"/>
        <v/>
      </c>
      <c r="N887" s="22" t="str">
        <f t="shared" si="142"/>
        <v>N/A</v>
      </c>
      <c r="O887" s="23" t="str">
        <f t="shared" si="143"/>
        <v/>
      </c>
      <c r="P887" s="23" t="str">
        <f t="shared" si="144"/>
        <v/>
      </c>
      <c r="Q887" s="27"/>
      <c r="R887" s="24" t="str">
        <f>IF($K887="N","",IF($K887="Y",VLOOKUP($A887,'Run1-4'!$A:$J,3,FALSE)))</f>
        <v/>
      </c>
      <c r="S887" s="25" t="str">
        <f t="shared" si="145"/>
        <v/>
      </c>
      <c r="U887" s="24" t="str">
        <f>IF($K887="N","",IF($K887="Y",VLOOKUP($A887,'Run1-5'!$A:$J,3,FALSE)))</f>
        <v/>
      </c>
      <c r="V887" s="25" t="str">
        <f t="shared" si="146"/>
        <v/>
      </c>
      <c r="X887" s="25" t="str">
        <f t="shared" si="139"/>
        <v>N/A</v>
      </c>
    </row>
    <row r="888" spans="1:24" ht="15" customHeight="1" x14ac:dyDescent="0.3">
      <c r="A888" s="12" t="str">
        <f t="shared" si="137"/>
        <v>11-108218120-T</v>
      </c>
      <c r="B888" s="11" t="s">
        <v>1273</v>
      </c>
      <c r="C888" s="6">
        <v>1.03E-2</v>
      </c>
      <c r="D888" s="6"/>
      <c r="E888" s="6">
        <v>11</v>
      </c>
      <c r="F888" s="6">
        <v>108218120</v>
      </c>
      <c r="G888" s="6" t="s">
        <v>125</v>
      </c>
      <c r="H888" s="6" t="s">
        <v>1177</v>
      </c>
      <c r="I888" s="6">
        <v>195</v>
      </c>
      <c r="K888" s="19" t="str">
        <f t="shared" si="140"/>
        <v>N</v>
      </c>
      <c r="L888" s="20" t="str">
        <f t="shared" si="141"/>
        <v/>
      </c>
      <c r="M888" s="21" t="str">
        <f t="shared" si="138"/>
        <v/>
      </c>
      <c r="N888" s="22" t="str">
        <f t="shared" si="142"/>
        <v>N/A</v>
      </c>
      <c r="O888" s="23" t="str">
        <f t="shared" si="143"/>
        <v/>
      </c>
      <c r="P888" s="23" t="str">
        <f t="shared" si="144"/>
        <v/>
      </c>
      <c r="Q888" s="27"/>
      <c r="R888" s="24" t="str">
        <f>IF($K888="N","",IF($K888="Y",VLOOKUP($A888,'Run1-4'!$A:$J,3,FALSE)))</f>
        <v/>
      </c>
      <c r="S888" s="25" t="str">
        <f t="shared" si="145"/>
        <v/>
      </c>
      <c r="U888" s="24" t="str">
        <f>IF($K888="N","",IF($K888="Y",VLOOKUP($A888,'Run1-5'!$A:$J,3,FALSE)))</f>
        <v/>
      </c>
      <c r="V888" s="25" t="str">
        <f t="shared" si="146"/>
        <v/>
      </c>
      <c r="X888" s="25" t="str">
        <f t="shared" si="139"/>
        <v>N/A</v>
      </c>
    </row>
    <row r="889" spans="1:24" ht="15" customHeight="1" x14ac:dyDescent="0.3">
      <c r="A889" s="12" t="str">
        <f t="shared" si="137"/>
        <v>11-108218138-A</v>
      </c>
      <c r="B889" s="11" t="s">
        <v>861</v>
      </c>
      <c r="C889" s="6">
        <v>1.06E-2</v>
      </c>
      <c r="D889" s="6"/>
      <c r="E889" s="6">
        <v>11</v>
      </c>
      <c r="F889" s="6">
        <v>108218138</v>
      </c>
      <c r="G889" s="6" t="s">
        <v>187</v>
      </c>
      <c r="H889" s="6" t="s">
        <v>1082</v>
      </c>
      <c r="I889" s="6">
        <v>189</v>
      </c>
      <c r="K889" s="19" t="str">
        <f t="shared" si="140"/>
        <v>N</v>
      </c>
      <c r="L889" s="20" t="str">
        <f t="shared" si="141"/>
        <v/>
      </c>
      <c r="M889" s="21" t="str">
        <f t="shared" si="138"/>
        <v/>
      </c>
      <c r="N889" s="22" t="str">
        <f t="shared" si="142"/>
        <v>N/A</v>
      </c>
      <c r="O889" s="23" t="str">
        <f t="shared" si="143"/>
        <v/>
      </c>
      <c r="P889" s="23" t="str">
        <f t="shared" si="144"/>
        <v/>
      </c>
      <c r="Q889" s="27"/>
      <c r="R889" s="24" t="str">
        <f>IF($K889="N","",IF($K889="Y",VLOOKUP($A889,'Run1-4'!$A:$J,3,FALSE)))</f>
        <v/>
      </c>
      <c r="S889" s="25" t="str">
        <f t="shared" si="145"/>
        <v/>
      </c>
      <c r="U889" s="24" t="str">
        <f>IF($K889="N","",IF($K889="Y",VLOOKUP($A889,'Run1-5'!$A:$J,3,FALSE)))</f>
        <v/>
      </c>
      <c r="V889" s="25" t="str">
        <f t="shared" si="146"/>
        <v/>
      </c>
      <c r="X889" s="25" t="str">
        <f t="shared" si="139"/>
        <v>N/A</v>
      </c>
    </row>
    <row r="890" spans="1:24" ht="15" customHeight="1" x14ac:dyDescent="0.3">
      <c r="A890" s="12" t="str">
        <f t="shared" si="137"/>
        <v>11-108218140-T</v>
      </c>
      <c r="B890" s="11" t="s">
        <v>272</v>
      </c>
      <c r="C890" s="6">
        <v>1.06E-2</v>
      </c>
      <c r="D890" s="6"/>
      <c r="E890" s="6">
        <v>11</v>
      </c>
      <c r="F890" s="6">
        <v>108218140</v>
      </c>
      <c r="G890" s="6" t="s">
        <v>125</v>
      </c>
      <c r="H890" s="6" t="s">
        <v>1177</v>
      </c>
      <c r="I890" s="6">
        <v>188</v>
      </c>
      <c r="K890" s="19" t="str">
        <f t="shared" si="140"/>
        <v>N</v>
      </c>
      <c r="L890" s="20" t="str">
        <f t="shared" si="141"/>
        <v/>
      </c>
      <c r="M890" s="21" t="str">
        <f t="shared" si="138"/>
        <v/>
      </c>
      <c r="N890" s="22" t="str">
        <f t="shared" si="142"/>
        <v>N/A</v>
      </c>
      <c r="O890" s="23" t="str">
        <f t="shared" si="143"/>
        <v/>
      </c>
      <c r="P890" s="23" t="str">
        <f t="shared" si="144"/>
        <v/>
      </c>
      <c r="Q890" s="27"/>
      <c r="R890" s="24" t="str">
        <f>IF($K890="N","",IF($K890="Y",VLOOKUP($A890,'Run1-4'!$A:$J,3,FALSE)))</f>
        <v/>
      </c>
      <c r="S890" s="25" t="str">
        <f t="shared" si="145"/>
        <v/>
      </c>
      <c r="U890" s="24" t="str">
        <f>IF($K890="N","",IF($K890="Y",VLOOKUP($A890,'Run1-5'!$A:$J,3,FALSE)))</f>
        <v/>
      </c>
      <c r="V890" s="25" t="str">
        <f t="shared" si="146"/>
        <v/>
      </c>
      <c r="X890" s="25" t="str">
        <f t="shared" si="139"/>
        <v>N/A</v>
      </c>
    </row>
    <row r="891" spans="1:24" ht="15" customHeight="1" x14ac:dyDescent="0.3">
      <c r="A891" s="12" t="str">
        <f t="shared" si="137"/>
        <v>11-108225550-A-A</v>
      </c>
      <c r="B891" s="11" t="s">
        <v>486</v>
      </c>
      <c r="C891" s="6">
        <v>1.5900000000000001E-2</v>
      </c>
      <c r="D891" s="6"/>
      <c r="E891" s="6">
        <v>11</v>
      </c>
      <c r="F891" s="6">
        <v>108225550</v>
      </c>
      <c r="G891" s="6" t="s">
        <v>1082</v>
      </c>
      <c r="H891" s="6" t="s">
        <v>308</v>
      </c>
      <c r="I891" s="6">
        <v>251</v>
      </c>
      <c r="K891" s="19" t="str">
        <f t="shared" si="140"/>
        <v>N</v>
      </c>
      <c r="L891" s="20" t="str">
        <f t="shared" si="141"/>
        <v/>
      </c>
      <c r="M891" s="21" t="str">
        <f t="shared" si="138"/>
        <v/>
      </c>
      <c r="N891" s="22" t="str">
        <f t="shared" si="142"/>
        <v>N/A</v>
      </c>
      <c r="O891" s="23" t="str">
        <f t="shared" si="143"/>
        <v/>
      </c>
      <c r="P891" s="23" t="str">
        <f t="shared" si="144"/>
        <v/>
      </c>
      <c r="Q891" s="27"/>
      <c r="R891" s="24" t="str">
        <f>IF($K891="N","",IF($K891="Y",VLOOKUP($A891,'Run1-4'!$A:$J,3,FALSE)))</f>
        <v/>
      </c>
      <c r="S891" s="25" t="str">
        <f t="shared" si="145"/>
        <v/>
      </c>
      <c r="U891" s="24" t="str">
        <f>IF($K891="N","",IF($K891="Y",VLOOKUP($A891,'Run1-5'!$A:$J,3,FALSE)))</f>
        <v/>
      </c>
      <c r="V891" s="25" t="str">
        <f t="shared" si="146"/>
        <v/>
      </c>
      <c r="X891" s="25" t="str">
        <f t="shared" si="139"/>
        <v>N/A</v>
      </c>
    </row>
    <row r="892" spans="1:24" ht="15" customHeight="1" x14ac:dyDescent="0.3">
      <c r="A892" s="12" t="str">
        <f t="shared" si="137"/>
        <v>11-108225567-A</v>
      </c>
      <c r="B892" s="11" t="s">
        <v>704</v>
      </c>
      <c r="C892" s="6">
        <v>1.0800000000000001E-2</v>
      </c>
      <c r="D892" s="6"/>
      <c r="E892" s="6">
        <v>11</v>
      </c>
      <c r="F892" s="6">
        <v>108225567</v>
      </c>
      <c r="G892" s="6" t="s">
        <v>187</v>
      </c>
      <c r="H892" s="6" t="s">
        <v>1082</v>
      </c>
      <c r="I892" s="6">
        <v>278</v>
      </c>
      <c r="K892" s="19" t="str">
        <f t="shared" si="140"/>
        <v>N</v>
      </c>
      <c r="L892" s="20" t="str">
        <f t="shared" si="141"/>
        <v/>
      </c>
      <c r="M892" s="21" t="str">
        <f t="shared" si="138"/>
        <v/>
      </c>
      <c r="N892" s="22" t="str">
        <f t="shared" si="142"/>
        <v>N/A</v>
      </c>
      <c r="O892" s="23" t="str">
        <f t="shared" si="143"/>
        <v/>
      </c>
      <c r="P892" s="23" t="str">
        <f t="shared" si="144"/>
        <v/>
      </c>
      <c r="Q892" s="27"/>
      <c r="R892" s="24" t="str">
        <f>IF($K892="N","",IF($K892="Y",VLOOKUP($A892,'Run1-4'!$A:$J,3,FALSE)))</f>
        <v/>
      </c>
      <c r="S892" s="25" t="str">
        <f t="shared" si="145"/>
        <v/>
      </c>
      <c r="U892" s="24" t="str">
        <f>IF($K892="N","",IF($K892="Y",VLOOKUP($A892,'Run1-5'!$A:$J,3,FALSE)))</f>
        <v/>
      </c>
      <c r="V892" s="25" t="str">
        <f t="shared" si="146"/>
        <v/>
      </c>
      <c r="X892" s="25" t="str">
        <f t="shared" si="139"/>
        <v>N/A</v>
      </c>
    </row>
    <row r="893" spans="1:24" ht="15" customHeight="1" x14ac:dyDescent="0.3">
      <c r="A893" s="12" t="str">
        <f t="shared" si="137"/>
        <v>11-108225575-T</v>
      </c>
      <c r="B893" s="11" t="s">
        <v>930</v>
      </c>
      <c r="C893" s="6">
        <v>1.0200000000000001E-2</v>
      </c>
      <c r="D893" s="6"/>
      <c r="E893" s="6">
        <v>11</v>
      </c>
      <c r="F893" s="6">
        <v>108225575</v>
      </c>
      <c r="G893" s="6" t="s">
        <v>125</v>
      </c>
      <c r="H893" s="6" t="s">
        <v>1177</v>
      </c>
      <c r="I893" s="6">
        <v>294</v>
      </c>
      <c r="K893" s="19" t="str">
        <f t="shared" si="140"/>
        <v>N</v>
      </c>
      <c r="L893" s="20" t="str">
        <f t="shared" si="141"/>
        <v/>
      </c>
      <c r="M893" s="21" t="str">
        <f t="shared" si="138"/>
        <v/>
      </c>
      <c r="N893" s="22" t="str">
        <f t="shared" si="142"/>
        <v>N/A</v>
      </c>
      <c r="O893" s="23" t="str">
        <f t="shared" si="143"/>
        <v/>
      </c>
      <c r="P893" s="23" t="str">
        <f t="shared" si="144"/>
        <v/>
      </c>
      <c r="Q893" s="27"/>
      <c r="R893" s="24" t="str">
        <f>IF($K893="N","",IF($K893="Y",VLOOKUP($A893,'Run1-4'!$A:$J,3,FALSE)))</f>
        <v/>
      </c>
      <c r="S893" s="25" t="str">
        <f t="shared" si="145"/>
        <v/>
      </c>
      <c r="U893" s="24" t="str">
        <f>IF($K893="N","",IF($K893="Y",VLOOKUP($A893,'Run1-5'!$A:$J,3,FALSE)))</f>
        <v/>
      </c>
      <c r="V893" s="25" t="str">
        <f t="shared" si="146"/>
        <v/>
      </c>
      <c r="X893" s="25" t="str">
        <f t="shared" si="139"/>
        <v>N/A</v>
      </c>
    </row>
    <row r="894" spans="1:24" ht="15" customHeight="1" x14ac:dyDescent="0.3">
      <c r="A894" s="12" t="str">
        <f t="shared" si="137"/>
        <v>11-108225578-G-A</v>
      </c>
      <c r="B894" s="11" t="s">
        <v>339</v>
      </c>
      <c r="C894" s="6">
        <v>1.0200000000000001E-2</v>
      </c>
      <c r="D894" s="6"/>
      <c r="E894" s="6">
        <v>11</v>
      </c>
      <c r="F894" s="6">
        <v>108225578</v>
      </c>
      <c r="G894" s="6" t="s">
        <v>187</v>
      </c>
      <c r="H894" s="6" t="s">
        <v>590</v>
      </c>
      <c r="I894" s="6">
        <v>294</v>
      </c>
      <c r="K894" s="19" t="str">
        <f t="shared" si="140"/>
        <v>N</v>
      </c>
      <c r="L894" s="20" t="str">
        <f t="shared" si="141"/>
        <v/>
      </c>
      <c r="M894" s="21" t="str">
        <f t="shared" si="138"/>
        <v/>
      </c>
      <c r="N894" s="22" t="str">
        <f t="shared" si="142"/>
        <v>N/A</v>
      </c>
      <c r="O894" s="23" t="str">
        <f t="shared" si="143"/>
        <v/>
      </c>
      <c r="P894" s="23" t="str">
        <f t="shared" si="144"/>
        <v/>
      </c>
      <c r="Q894" s="27"/>
      <c r="R894" s="24" t="str">
        <f>IF($K894="N","",IF($K894="Y",VLOOKUP($A894,'Run1-4'!$A:$J,3,FALSE)))</f>
        <v/>
      </c>
      <c r="S894" s="25" t="str">
        <f t="shared" si="145"/>
        <v/>
      </c>
      <c r="U894" s="24" t="str">
        <f>IF($K894="N","",IF($K894="Y",VLOOKUP($A894,'Run1-5'!$A:$J,3,FALSE)))</f>
        <v/>
      </c>
      <c r="V894" s="25" t="str">
        <f t="shared" si="146"/>
        <v/>
      </c>
      <c r="X894" s="25" t="str">
        <f t="shared" si="139"/>
        <v>N/A</v>
      </c>
    </row>
    <row r="895" spans="1:24" ht="15" customHeight="1" x14ac:dyDescent="0.3">
      <c r="A895" s="12" t="str">
        <f t="shared" si="137"/>
        <v>11-108225602-G+T</v>
      </c>
      <c r="B895" s="11" t="s">
        <v>556</v>
      </c>
      <c r="C895" s="6">
        <v>1.9800000000000002E-2</v>
      </c>
      <c r="D895" s="6"/>
      <c r="E895" s="6">
        <v>11</v>
      </c>
      <c r="F895" s="6">
        <v>108225602</v>
      </c>
      <c r="G895" s="6" t="s">
        <v>187</v>
      </c>
      <c r="H895" s="6" t="s">
        <v>84</v>
      </c>
      <c r="I895" s="6">
        <v>303</v>
      </c>
      <c r="K895" s="19" t="str">
        <f t="shared" si="140"/>
        <v>N</v>
      </c>
      <c r="L895" s="20" t="str">
        <f t="shared" si="141"/>
        <v/>
      </c>
      <c r="M895" s="21" t="str">
        <f t="shared" si="138"/>
        <v/>
      </c>
      <c r="N895" s="22" t="str">
        <f t="shared" si="142"/>
        <v>N/A</v>
      </c>
      <c r="O895" s="23" t="str">
        <f t="shared" si="143"/>
        <v/>
      </c>
      <c r="P895" s="23" t="str">
        <f t="shared" si="144"/>
        <v/>
      </c>
      <c r="Q895" s="27"/>
      <c r="R895" s="24" t="str">
        <f>IF($K895="N","",IF($K895="Y",VLOOKUP($A895,'Run1-4'!$A:$J,3,FALSE)))</f>
        <v/>
      </c>
      <c r="S895" s="25" t="str">
        <f t="shared" si="145"/>
        <v/>
      </c>
      <c r="U895" s="24" t="str">
        <f>IF($K895="N","",IF($K895="Y",VLOOKUP($A895,'Run1-5'!$A:$J,3,FALSE)))</f>
        <v/>
      </c>
      <c r="V895" s="25" t="str">
        <f t="shared" si="146"/>
        <v/>
      </c>
      <c r="X895" s="25" t="str">
        <f t="shared" si="139"/>
        <v>N/A</v>
      </c>
    </row>
    <row r="896" spans="1:24" ht="15" customHeight="1" x14ac:dyDescent="0.3">
      <c r="A896" s="12" t="str">
        <f t="shared" si="137"/>
        <v>11-108225607-A</v>
      </c>
      <c r="B896" s="11" t="s">
        <v>770</v>
      </c>
      <c r="C896" s="6">
        <v>1.2999999999999999E-2</v>
      </c>
      <c r="D896" s="6"/>
      <c r="E896" s="6">
        <v>11</v>
      </c>
      <c r="F896" s="6">
        <v>108225607</v>
      </c>
      <c r="G896" s="6" t="s">
        <v>187</v>
      </c>
      <c r="H896" s="6" t="s">
        <v>1082</v>
      </c>
      <c r="I896" s="6">
        <v>308</v>
      </c>
      <c r="K896" s="19" t="str">
        <f t="shared" si="140"/>
        <v>N</v>
      </c>
      <c r="L896" s="20" t="str">
        <f t="shared" si="141"/>
        <v/>
      </c>
      <c r="M896" s="21" t="str">
        <f t="shared" si="138"/>
        <v/>
      </c>
      <c r="N896" s="22" t="str">
        <f t="shared" si="142"/>
        <v>N/A</v>
      </c>
      <c r="O896" s="23" t="str">
        <f t="shared" si="143"/>
        <v/>
      </c>
      <c r="P896" s="23" t="str">
        <f t="shared" si="144"/>
        <v/>
      </c>
      <c r="Q896" s="27"/>
      <c r="R896" s="24" t="str">
        <f>IF($K896="N","",IF($K896="Y",VLOOKUP($A896,'Run1-4'!$A:$J,3,FALSE)))</f>
        <v/>
      </c>
      <c r="S896" s="25" t="str">
        <f t="shared" si="145"/>
        <v/>
      </c>
      <c r="U896" s="24" t="str">
        <f>IF($K896="N","",IF($K896="Y",VLOOKUP($A896,'Run1-5'!$A:$J,3,FALSE)))</f>
        <v/>
      </c>
      <c r="V896" s="25" t="str">
        <f t="shared" si="146"/>
        <v/>
      </c>
      <c r="X896" s="25" t="str">
        <f t="shared" si="139"/>
        <v>N/A</v>
      </c>
    </row>
    <row r="897" spans="1:24" ht="15" customHeight="1" x14ac:dyDescent="0.3">
      <c r="A897" s="12" t="str">
        <f t="shared" si="137"/>
        <v>11-108225624-C-T</v>
      </c>
      <c r="B897" s="11" t="s">
        <v>999</v>
      </c>
      <c r="C897" s="6">
        <v>3.5299999999999998E-2</v>
      </c>
      <c r="D897" s="6"/>
      <c r="E897" s="6">
        <v>11</v>
      </c>
      <c r="F897" s="6">
        <v>108225624</v>
      </c>
      <c r="G897" s="6" t="s">
        <v>125</v>
      </c>
      <c r="H897" s="6" t="s">
        <v>493</v>
      </c>
      <c r="I897" s="6">
        <v>312</v>
      </c>
      <c r="K897" s="19" t="str">
        <f t="shared" si="140"/>
        <v>N</v>
      </c>
      <c r="L897" s="20" t="str">
        <f t="shared" si="141"/>
        <v/>
      </c>
      <c r="M897" s="21" t="str">
        <f t="shared" si="138"/>
        <v/>
      </c>
      <c r="N897" s="22" t="str">
        <f t="shared" si="142"/>
        <v>N/A</v>
      </c>
      <c r="O897" s="23" t="str">
        <f t="shared" si="143"/>
        <v/>
      </c>
      <c r="P897" s="23" t="str">
        <f t="shared" si="144"/>
        <v/>
      </c>
      <c r="Q897" s="27"/>
      <c r="R897" s="24" t="str">
        <f>IF($K897="N","",IF($K897="Y",VLOOKUP($A897,'Run1-4'!$A:$J,3,FALSE)))</f>
        <v/>
      </c>
      <c r="S897" s="25" t="str">
        <f t="shared" si="145"/>
        <v/>
      </c>
      <c r="U897" s="24" t="str">
        <f>IF($K897="N","",IF($K897="Y",VLOOKUP($A897,'Run1-5'!$A:$J,3,FALSE)))</f>
        <v/>
      </c>
      <c r="V897" s="25" t="str">
        <f t="shared" si="146"/>
        <v/>
      </c>
      <c r="X897" s="25" t="str">
        <f t="shared" si="139"/>
        <v>N/A</v>
      </c>
    </row>
    <row r="898" spans="1:24" ht="15" customHeight="1" x14ac:dyDescent="0.3">
      <c r="A898" s="12" t="str">
        <f t="shared" si="137"/>
        <v>11-108225625-T+TATTTTTTTC</v>
      </c>
      <c r="B898" s="11" t="s">
        <v>952</v>
      </c>
      <c r="C898" s="6">
        <v>1.0800000000000001E-2</v>
      </c>
      <c r="D898" s="6"/>
      <c r="E898" s="6">
        <v>11</v>
      </c>
      <c r="F898" s="6">
        <v>108225625</v>
      </c>
      <c r="G898" s="6" t="s">
        <v>1177</v>
      </c>
      <c r="H898" s="6" t="s">
        <v>1924</v>
      </c>
      <c r="I898" s="6">
        <v>279</v>
      </c>
      <c r="K898" s="19" t="str">
        <f t="shared" si="140"/>
        <v>N</v>
      </c>
      <c r="L898" s="20" t="str">
        <f t="shared" si="141"/>
        <v/>
      </c>
      <c r="M898" s="21" t="str">
        <f t="shared" si="138"/>
        <v/>
      </c>
      <c r="N898" s="22" t="str">
        <f t="shared" si="142"/>
        <v>N/A</v>
      </c>
      <c r="O898" s="23" t="str">
        <f t="shared" si="143"/>
        <v/>
      </c>
      <c r="P898" s="23" t="str">
        <f t="shared" si="144"/>
        <v/>
      </c>
      <c r="Q898" s="27"/>
      <c r="R898" s="24" t="str">
        <f>IF($K898="N","",IF($K898="Y",VLOOKUP($A898,'Run1-4'!$A:$J,3,FALSE)))</f>
        <v/>
      </c>
      <c r="S898" s="25" t="str">
        <f t="shared" si="145"/>
        <v/>
      </c>
      <c r="U898" s="24" t="str">
        <f>IF($K898="N","",IF($K898="Y",VLOOKUP($A898,'Run1-5'!$A:$J,3,FALSE)))</f>
        <v/>
      </c>
      <c r="V898" s="25" t="str">
        <f t="shared" si="146"/>
        <v/>
      </c>
      <c r="X898" s="25" t="str">
        <f t="shared" si="139"/>
        <v>N/A</v>
      </c>
    </row>
    <row r="899" spans="1:24" ht="15" customHeight="1" x14ac:dyDescent="0.3">
      <c r="A899" s="12" t="str">
        <f t="shared" ref="A899:A962" si="147">E899&amp;"-"&amp;F899&amp;"-"&amp;H899</f>
        <v>11-108225627-A</v>
      </c>
      <c r="B899" s="11" t="s">
        <v>1172</v>
      </c>
      <c r="C899" s="6">
        <v>1.9199999999999998E-2</v>
      </c>
      <c r="D899" s="6"/>
      <c r="E899" s="6">
        <v>11</v>
      </c>
      <c r="F899" s="6">
        <v>108225627</v>
      </c>
      <c r="G899" s="6" t="s">
        <v>1177</v>
      </c>
      <c r="H899" s="6" t="s">
        <v>1082</v>
      </c>
      <c r="I899" s="6">
        <v>261</v>
      </c>
      <c r="K899" s="19" t="str">
        <f t="shared" si="140"/>
        <v>N</v>
      </c>
      <c r="L899" s="20" t="str">
        <f t="shared" si="141"/>
        <v/>
      </c>
      <c r="M899" s="21" t="str">
        <f t="shared" ref="M899:M962" si="148">IF($L899="","",IF(AND($L899&gt;=0.05,$L899&lt;0.1),"A",IF(AND($L899&gt;=0.1,$L899&lt;0.2),"B",IF(AND($L899&gt;=0.2,$L899&lt;=0.25),"C"))))</f>
        <v/>
      </c>
      <c r="N899" s="22" t="str">
        <f t="shared" si="142"/>
        <v>N/A</v>
      </c>
      <c r="O899" s="23" t="str">
        <f t="shared" si="143"/>
        <v/>
      </c>
      <c r="P899" s="23" t="str">
        <f t="shared" si="144"/>
        <v/>
      </c>
      <c r="Q899" s="27"/>
      <c r="R899" s="24" t="str">
        <f>IF($K899="N","",IF($K899="Y",VLOOKUP($A899,'Run1-4'!$A:$J,3,FALSE)))</f>
        <v/>
      </c>
      <c r="S899" s="25" t="str">
        <f t="shared" si="145"/>
        <v/>
      </c>
      <c r="U899" s="24" t="str">
        <f>IF($K899="N","",IF($K899="Y",VLOOKUP($A899,'Run1-5'!$A:$J,3,FALSE)))</f>
        <v/>
      </c>
      <c r="V899" s="25" t="str">
        <f t="shared" si="146"/>
        <v/>
      </c>
      <c r="X899" s="25" t="str">
        <f t="shared" ref="X899:X962" si="149">IF($K899="N","N/A",IF(AND($S899="Y",$V899="Y"),"Y","N"))</f>
        <v>N/A</v>
      </c>
    </row>
    <row r="900" spans="1:24" ht="15" customHeight="1" x14ac:dyDescent="0.3">
      <c r="A900" s="12" t="str">
        <f t="shared" si="147"/>
        <v>11-108225628-A-T</v>
      </c>
      <c r="B900" s="11" t="s">
        <v>1</v>
      </c>
      <c r="C900" s="6">
        <v>5.3499999999999999E-2</v>
      </c>
      <c r="D900" s="6"/>
      <c r="E900" s="6">
        <v>11</v>
      </c>
      <c r="F900" s="6">
        <v>108225628</v>
      </c>
      <c r="G900" s="6" t="s">
        <v>1082</v>
      </c>
      <c r="H900" s="6" t="s">
        <v>404</v>
      </c>
      <c r="I900" s="6">
        <v>299</v>
      </c>
      <c r="K900" s="19" t="str">
        <f t="shared" ref="K900:K963" si="150">IF(AND($C900&lt;=0.25,C900&gt;=0.05),"Y","N")</f>
        <v>Y</v>
      </c>
      <c r="L900" s="20">
        <f t="shared" ref="L900:L963" si="151">IF(K900="Y",C900,"")</f>
        <v>5.3499999999999999E-2</v>
      </c>
      <c r="M900" s="21" t="str">
        <f t="shared" si="148"/>
        <v>A</v>
      </c>
      <c r="N900" s="22">
        <f t="shared" ref="N900:N963" si="152">IF($M900="A",$L900*$C$1+$F$1,IF($M900="B",L900*$D$1+$F$1,IF($M900="C",L900*$E$1+$F$1,"N/A")))</f>
        <v>4.675E-2</v>
      </c>
      <c r="O900" s="23">
        <f t="shared" ref="O900:O963" si="153">IF(L900="","",IF((L900-N900)&lt;0.01,0.01,L900-N900))</f>
        <v>0.01</v>
      </c>
      <c r="P900" s="23">
        <f t="shared" ref="P900:P963" si="154">IF(L900="","",L900+N900)</f>
        <v>0.10025000000000001</v>
      </c>
      <c r="Q900" s="27"/>
      <c r="R900" s="24">
        <f>IF($K900="N","",IF($K900="Y",VLOOKUP($A900,'Run1-4'!$A:$J,3,FALSE)))</f>
        <v>6.7400000000000002E-2</v>
      </c>
      <c r="S900" s="25" t="str">
        <f t="shared" ref="S900:S963" si="155">IF($K900="N","",IF(AND(R900&gt;=$O900,R900&lt;=$P900),"Y","N"))</f>
        <v>Y</v>
      </c>
      <c r="U900" s="24">
        <f>IF($K900="N","",IF($K900="Y",VLOOKUP($A900,'Run1-5'!$A:$J,3,FALSE)))</f>
        <v>8.0500000000000002E-2</v>
      </c>
      <c r="V900" s="25" t="str">
        <f t="shared" ref="V900:V963" si="156">IF($K900="N","",IF(AND(U900&gt;=$O900,U900&lt;=$P900),"Y","N"))</f>
        <v>Y</v>
      </c>
      <c r="X900" s="25" t="str">
        <f t="shared" si="149"/>
        <v>Y</v>
      </c>
    </row>
    <row r="901" spans="1:24" ht="15" customHeight="1" x14ac:dyDescent="0.3">
      <c r="A901" s="12" t="str">
        <f t="shared" si="147"/>
        <v>11-108225628-A+T</v>
      </c>
      <c r="B901" s="11" t="s">
        <v>792</v>
      </c>
      <c r="C901" s="6">
        <v>3.3399999999999999E-2</v>
      </c>
      <c r="D901" s="6"/>
      <c r="E901" s="6">
        <v>11</v>
      </c>
      <c r="F901" s="6">
        <v>108225628</v>
      </c>
      <c r="G901" s="6" t="s">
        <v>1082</v>
      </c>
      <c r="H901" s="6" t="s">
        <v>1191</v>
      </c>
      <c r="I901" s="6">
        <v>299</v>
      </c>
      <c r="K901" s="19" t="str">
        <f t="shared" si="150"/>
        <v>N</v>
      </c>
      <c r="L901" s="20" t="str">
        <f t="shared" si="151"/>
        <v/>
      </c>
      <c r="M901" s="21" t="str">
        <f t="shared" si="148"/>
        <v/>
      </c>
      <c r="N901" s="22" t="str">
        <f t="shared" si="152"/>
        <v>N/A</v>
      </c>
      <c r="O901" s="23" t="str">
        <f t="shared" si="153"/>
        <v/>
      </c>
      <c r="P901" s="23" t="str">
        <f t="shared" si="154"/>
        <v/>
      </c>
      <c r="Q901" s="27"/>
      <c r="R901" s="24" t="str">
        <f>IF($K901="N","",IF($K901="Y",VLOOKUP($A901,'Run1-4'!$A:$J,3,FALSE)))</f>
        <v/>
      </c>
      <c r="S901" s="25" t="str">
        <f t="shared" si="155"/>
        <v/>
      </c>
      <c r="U901" s="24" t="str">
        <f>IF($K901="N","",IF($K901="Y",VLOOKUP($A901,'Run1-5'!$A:$J,3,FALSE)))</f>
        <v/>
      </c>
      <c r="V901" s="25" t="str">
        <f t="shared" si="156"/>
        <v/>
      </c>
      <c r="X901" s="25" t="str">
        <f t="shared" si="149"/>
        <v>N/A</v>
      </c>
    </row>
    <row r="902" spans="1:24" ht="15" customHeight="1" x14ac:dyDescent="0.3">
      <c r="A902" s="12" t="str">
        <f t="shared" si="147"/>
        <v>11-108225628-T</v>
      </c>
      <c r="B902" s="11" t="s">
        <v>1023</v>
      </c>
      <c r="C902" s="6">
        <v>2.01E-2</v>
      </c>
      <c r="D902" s="6"/>
      <c r="E902" s="6">
        <v>11</v>
      </c>
      <c r="F902" s="6">
        <v>108225628</v>
      </c>
      <c r="G902" s="6" t="s">
        <v>1082</v>
      </c>
      <c r="H902" s="6" t="s">
        <v>1177</v>
      </c>
      <c r="I902" s="6">
        <v>299</v>
      </c>
      <c r="K902" s="19" t="str">
        <f t="shared" si="150"/>
        <v>N</v>
      </c>
      <c r="L902" s="20" t="str">
        <f t="shared" si="151"/>
        <v/>
      </c>
      <c r="M902" s="21" t="str">
        <f t="shared" si="148"/>
        <v/>
      </c>
      <c r="N902" s="22" t="str">
        <f t="shared" si="152"/>
        <v>N/A</v>
      </c>
      <c r="O902" s="23" t="str">
        <f t="shared" si="153"/>
        <v/>
      </c>
      <c r="P902" s="23" t="str">
        <f t="shared" si="154"/>
        <v/>
      </c>
      <c r="Q902" s="27"/>
      <c r="R902" s="24" t="str">
        <f>IF($K902="N","",IF($K902="Y",VLOOKUP($A902,'Run1-4'!$A:$J,3,FALSE)))</f>
        <v/>
      </c>
      <c r="S902" s="25" t="str">
        <f t="shared" si="155"/>
        <v/>
      </c>
      <c r="U902" s="24" t="str">
        <f>IF($K902="N","",IF($K902="Y",VLOOKUP($A902,'Run1-5'!$A:$J,3,FALSE)))</f>
        <v/>
      </c>
      <c r="V902" s="25" t="str">
        <f t="shared" si="156"/>
        <v/>
      </c>
      <c r="X902" s="25" t="str">
        <f t="shared" si="149"/>
        <v>N/A</v>
      </c>
    </row>
    <row r="903" spans="1:24" ht="15" customHeight="1" x14ac:dyDescent="0.3">
      <c r="A903" s="12" t="str">
        <f t="shared" si="147"/>
        <v>11-108236100-A-C</v>
      </c>
      <c r="B903" s="11" t="s">
        <v>1235</v>
      </c>
      <c r="C903" s="6">
        <v>5.5899999999999998E-2</v>
      </c>
      <c r="D903" s="6"/>
      <c r="E903" s="6">
        <v>11</v>
      </c>
      <c r="F903" s="6">
        <v>108236100</v>
      </c>
      <c r="G903" s="6" t="s">
        <v>1082</v>
      </c>
      <c r="H903" s="6" t="s">
        <v>738</v>
      </c>
      <c r="I903" s="6">
        <v>716</v>
      </c>
      <c r="K903" s="19" t="str">
        <f t="shared" si="150"/>
        <v>Y</v>
      </c>
      <c r="L903" s="20">
        <f t="shared" si="151"/>
        <v>5.5899999999999998E-2</v>
      </c>
      <c r="M903" s="21" t="str">
        <f t="shared" si="148"/>
        <v>A</v>
      </c>
      <c r="N903" s="22">
        <f t="shared" si="152"/>
        <v>4.795E-2</v>
      </c>
      <c r="O903" s="23">
        <f t="shared" si="153"/>
        <v>0.01</v>
      </c>
      <c r="P903" s="23">
        <f t="shared" si="154"/>
        <v>0.10385</v>
      </c>
      <c r="Q903" s="27"/>
      <c r="R903" s="24">
        <f>IF($K903="N","",IF($K903="Y",VLOOKUP($A903,'Run1-4'!$A:$J,3,FALSE)))</f>
        <v>5.8099999999999999E-2</v>
      </c>
      <c r="S903" s="25" t="str">
        <f t="shared" si="155"/>
        <v>Y</v>
      </c>
      <c r="U903" s="24">
        <f>IF($K903="N","",IF($K903="Y",VLOOKUP($A903,'Run1-5'!$A:$J,3,FALSE)))</f>
        <v>7.0699999999999999E-2</v>
      </c>
      <c r="V903" s="25" t="str">
        <f t="shared" si="156"/>
        <v>Y</v>
      </c>
      <c r="X903" s="25" t="str">
        <f t="shared" si="149"/>
        <v>Y</v>
      </c>
    </row>
    <row r="904" spans="1:24" ht="15" customHeight="1" x14ac:dyDescent="0.3">
      <c r="A904" s="12" t="str">
        <f t="shared" si="147"/>
        <v>11-108236191-C</v>
      </c>
      <c r="B904" s="11" t="s">
        <v>62</v>
      </c>
      <c r="C904" s="6">
        <v>1.4200000000000001E-2</v>
      </c>
      <c r="D904" s="6"/>
      <c r="E904" s="6">
        <v>11</v>
      </c>
      <c r="F904" s="6">
        <v>108236191</v>
      </c>
      <c r="G904" s="6" t="s">
        <v>1082</v>
      </c>
      <c r="H904" s="6" t="s">
        <v>125</v>
      </c>
      <c r="I904" s="6">
        <v>212</v>
      </c>
      <c r="K904" s="19" t="str">
        <f t="shared" si="150"/>
        <v>N</v>
      </c>
      <c r="L904" s="20" t="str">
        <f t="shared" si="151"/>
        <v/>
      </c>
      <c r="M904" s="21" t="str">
        <f t="shared" si="148"/>
        <v/>
      </c>
      <c r="N904" s="22" t="str">
        <f t="shared" si="152"/>
        <v>N/A</v>
      </c>
      <c r="O904" s="23" t="str">
        <f t="shared" si="153"/>
        <v/>
      </c>
      <c r="P904" s="23" t="str">
        <f t="shared" si="154"/>
        <v/>
      </c>
      <c r="Q904" s="27"/>
      <c r="R904" s="24" t="str">
        <f>IF($K904="N","",IF($K904="Y",VLOOKUP($A904,'Run1-4'!$A:$J,3,FALSE)))</f>
        <v/>
      </c>
      <c r="S904" s="25" t="str">
        <f t="shared" si="155"/>
        <v/>
      </c>
      <c r="U904" s="24" t="str">
        <f>IF($K904="N","",IF($K904="Y",VLOOKUP($A904,'Run1-5'!$A:$J,3,FALSE)))</f>
        <v/>
      </c>
      <c r="V904" s="25" t="str">
        <f t="shared" si="156"/>
        <v/>
      </c>
      <c r="X904" s="25" t="str">
        <f t="shared" si="149"/>
        <v>N/A</v>
      </c>
    </row>
    <row r="905" spans="1:24" ht="15" customHeight="1" x14ac:dyDescent="0.3">
      <c r="A905" s="12" t="str">
        <f t="shared" si="147"/>
        <v>11-108236206-C-T</v>
      </c>
      <c r="B905" s="11" t="s">
        <v>858</v>
      </c>
      <c r="C905" s="6">
        <v>4.41E-2</v>
      </c>
      <c r="D905" s="6"/>
      <c r="E905" s="6">
        <v>11</v>
      </c>
      <c r="F905" s="6">
        <v>108236206</v>
      </c>
      <c r="G905" s="6" t="s">
        <v>125</v>
      </c>
      <c r="H905" s="6" t="s">
        <v>493</v>
      </c>
      <c r="I905" s="6">
        <v>431</v>
      </c>
      <c r="K905" s="19" t="str">
        <f t="shared" si="150"/>
        <v>N</v>
      </c>
      <c r="L905" s="20" t="str">
        <f t="shared" si="151"/>
        <v/>
      </c>
      <c r="M905" s="21" t="str">
        <f t="shared" si="148"/>
        <v/>
      </c>
      <c r="N905" s="22" t="str">
        <f t="shared" si="152"/>
        <v>N/A</v>
      </c>
      <c r="O905" s="23" t="str">
        <f t="shared" si="153"/>
        <v/>
      </c>
      <c r="P905" s="23" t="str">
        <f t="shared" si="154"/>
        <v/>
      </c>
      <c r="Q905" s="27"/>
      <c r="R905" s="24" t="str">
        <f>IF($K905="N","",IF($K905="Y",VLOOKUP($A905,'Run1-4'!$A:$J,3,FALSE)))</f>
        <v/>
      </c>
      <c r="S905" s="25" t="str">
        <f t="shared" si="155"/>
        <v/>
      </c>
      <c r="U905" s="24" t="str">
        <f>IF($K905="N","",IF($K905="Y",VLOOKUP($A905,'Run1-5'!$A:$J,3,FALSE)))</f>
        <v/>
      </c>
      <c r="V905" s="25" t="str">
        <f t="shared" si="156"/>
        <v/>
      </c>
      <c r="X905" s="25" t="str">
        <f t="shared" si="149"/>
        <v>N/A</v>
      </c>
    </row>
    <row r="906" spans="1:24" ht="15" customHeight="1" x14ac:dyDescent="0.3">
      <c r="A906" s="12" t="str">
        <f t="shared" si="147"/>
        <v>11-108236210-T-C</v>
      </c>
      <c r="B906" s="11" t="s">
        <v>1086</v>
      </c>
      <c r="C906" s="6">
        <v>2.3E-2</v>
      </c>
      <c r="D906" s="6"/>
      <c r="E906" s="6">
        <v>11</v>
      </c>
      <c r="F906" s="6">
        <v>108236210</v>
      </c>
      <c r="G906" s="6" t="s">
        <v>1177</v>
      </c>
      <c r="H906" s="6" t="s">
        <v>551</v>
      </c>
      <c r="I906" s="6">
        <v>391</v>
      </c>
      <c r="K906" s="19" t="str">
        <f t="shared" si="150"/>
        <v>N</v>
      </c>
      <c r="L906" s="20" t="str">
        <f t="shared" si="151"/>
        <v/>
      </c>
      <c r="M906" s="21" t="str">
        <f t="shared" si="148"/>
        <v/>
      </c>
      <c r="N906" s="22" t="str">
        <f t="shared" si="152"/>
        <v>N/A</v>
      </c>
      <c r="O906" s="23" t="str">
        <f t="shared" si="153"/>
        <v/>
      </c>
      <c r="P906" s="23" t="str">
        <f t="shared" si="154"/>
        <v/>
      </c>
      <c r="Q906" s="27"/>
      <c r="R906" s="24" t="str">
        <f>IF($K906="N","",IF($K906="Y",VLOOKUP($A906,'Run1-4'!$A:$J,3,FALSE)))</f>
        <v/>
      </c>
      <c r="S906" s="25" t="str">
        <f t="shared" si="155"/>
        <v/>
      </c>
      <c r="U906" s="24" t="str">
        <f>IF($K906="N","",IF($K906="Y",VLOOKUP($A906,'Run1-5'!$A:$J,3,FALSE)))</f>
        <v/>
      </c>
      <c r="V906" s="25" t="str">
        <f t="shared" si="156"/>
        <v/>
      </c>
      <c r="X906" s="25" t="str">
        <f t="shared" si="149"/>
        <v>N/A</v>
      </c>
    </row>
    <row r="907" spans="1:24" ht="15" customHeight="1" x14ac:dyDescent="0.3">
      <c r="A907" s="12" t="str">
        <f t="shared" si="147"/>
        <v>11-108236248-A</v>
      </c>
      <c r="B907" s="11" t="s">
        <v>1298</v>
      </c>
      <c r="C907" s="6">
        <v>1.2800000000000001E-2</v>
      </c>
      <c r="D907" s="6"/>
      <c r="E907" s="6">
        <v>11</v>
      </c>
      <c r="F907" s="6">
        <v>108236248</v>
      </c>
      <c r="G907" s="6" t="s">
        <v>187</v>
      </c>
      <c r="H907" s="6" t="s">
        <v>1082</v>
      </c>
      <c r="I907" s="6">
        <v>469</v>
      </c>
      <c r="K907" s="19" t="str">
        <f t="shared" si="150"/>
        <v>N</v>
      </c>
      <c r="L907" s="20" t="str">
        <f t="shared" si="151"/>
        <v/>
      </c>
      <c r="M907" s="21" t="str">
        <f t="shared" si="148"/>
        <v/>
      </c>
      <c r="N907" s="22" t="str">
        <f t="shared" si="152"/>
        <v>N/A</v>
      </c>
      <c r="O907" s="23" t="str">
        <f t="shared" si="153"/>
        <v/>
      </c>
      <c r="P907" s="23" t="str">
        <f t="shared" si="154"/>
        <v/>
      </c>
      <c r="Q907" s="27"/>
      <c r="R907" s="24" t="str">
        <f>IF($K907="N","",IF($K907="Y",VLOOKUP($A907,'Run1-4'!$A:$J,3,FALSE)))</f>
        <v/>
      </c>
      <c r="S907" s="25" t="str">
        <f t="shared" si="155"/>
        <v/>
      </c>
      <c r="U907" s="24" t="str">
        <f>IF($K907="N","",IF($K907="Y",VLOOKUP($A907,'Run1-5'!$A:$J,3,FALSE)))</f>
        <v/>
      </c>
      <c r="V907" s="25" t="str">
        <f t="shared" si="156"/>
        <v/>
      </c>
      <c r="X907" s="25" t="str">
        <f t="shared" si="149"/>
        <v>N/A</v>
      </c>
    </row>
    <row r="908" spans="1:24" ht="15" customHeight="1" x14ac:dyDescent="0.3">
      <c r="A908" s="12" t="str">
        <f t="shared" si="147"/>
        <v>11-108236256-T</v>
      </c>
      <c r="B908" s="11" t="s">
        <v>1259</v>
      </c>
      <c r="C908" s="6">
        <v>1.1900000000000001E-2</v>
      </c>
      <c r="D908" s="6"/>
      <c r="E908" s="6">
        <v>11</v>
      </c>
      <c r="F908" s="6">
        <v>108236256</v>
      </c>
      <c r="G908" s="6" t="s">
        <v>125</v>
      </c>
      <c r="H908" s="6" t="s">
        <v>1177</v>
      </c>
      <c r="I908" s="6">
        <v>419</v>
      </c>
      <c r="K908" s="19" t="str">
        <f t="shared" si="150"/>
        <v>N</v>
      </c>
      <c r="L908" s="20" t="str">
        <f t="shared" si="151"/>
        <v/>
      </c>
      <c r="M908" s="21" t="str">
        <f t="shared" si="148"/>
        <v/>
      </c>
      <c r="N908" s="22" t="str">
        <f t="shared" si="152"/>
        <v>N/A</v>
      </c>
      <c r="O908" s="23" t="str">
        <f t="shared" si="153"/>
        <v/>
      </c>
      <c r="P908" s="23" t="str">
        <f t="shared" si="154"/>
        <v/>
      </c>
      <c r="Q908" s="27"/>
      <c r="R908" s="24" t="str">
        <f>IF($K908="N","",IF($K908="Y",VLOOKUP($A908,'Run1-4'!$A:$J,3,FALSE)))</f>
        <v/>
      </c>
      <c r="S908" s="25" t="str">
        <f t="shared" si="155"/>
        <v/>
      </c>
      <c r="U908" s="24" t="str">
        <f>IF($K908="N","",IF($K908="Y",VLOOKUP($A908,'Run1-5'!$A:$J,3,FALSE)))</f>
        <v/>
      </c>
      <c r="V908" s="25" t="str">
        <f t="shared" si="156"/>
        <v/>
      </c>
      <c r="X908" s="25" t="str">
        <f t="shared" si="149"/>
        <v>N/A</v>
      </c>
    </row>
    <row r="909" spans="1:24" ht="15" customHeight="1" x14ac:dyDescent="0.3">
      <c r="A909" s="12" t="str">
        <f t="shared" si="147"/>
        <v>12-25380262-T</v>
      </c>
      <c r="B909" s="11" t="s">
        <v>86</v>
      </c>
      <c r="C909" s="6">
        <v>1.09E-2</v>
      </c>
      <c r="D909" s="6"/>
      <c r="E909" s="6">
        <v>12</v>
      </c>
      <c r="F909" s="6">
        <v>25380262</v>
      </c>
      <c r="G909" s="6" t="s">
        <v>125</v>
      </c>
      <c r="H909" s="6" t="s">
        <v>1177</v>
      </c>
      <c r="I909" s="6">
        <v>643</v>
      </c>
      <c r="K909" s="19" t="str">
        <f t="shared" si="150"/>
        <v>N</v>
      </c>
      <c r="L909" s="20" t="str">
        <f t="shared" si="151"/>
        <v/>
      </c>
      <c r="M909" s="21" t="str">
        <f t="shared" si="148"/>
        <v/>
      </c>
      <c r="N909" s="22" t="str">
        <f t="shared" si="152"/>
        <v>N/A</v>
      </c>
      <c r="O909" s="23" t="str">
        <f t="shared" si="153"/>
        <v/>
      </c>
      <c r="P909" s="23" t="str">
        <f t="shared" si="154"/>
        <v/>
      </c>
      <c r="Q909" s="27"/>
      <c r="R909" s="24" t="str">
        <f>IF($K909="N","",IF($K909="Y",VLOOKUP($A909,'Run1-4'!$A:$J,3,FALSE)))</f>
        <v/>
      </c>
      <c r="S909" s="25" t="str">
        <f t="shared" si="155"/>
        <v/>
      </c>
      <c r="U909" s="24" t="str">
        <f>IF($K909="N","",IF($K909="Y",VLOOKUP($A909,'Run1-5'!$A:$J,3,FALSE)))</f>
        <v/>
      </c>
      <c r="V909" s="25" t="str">
        <f t="shared" si="156"/>
        <v/>
      </c>
      <c r="X909" s="25" t="str">
        <f t="shared" si="149"/>
        <v>N/A</v>
      </c>
    </row>
    <row r="910" spans="1:24" ht="15" customHeight="1" x14ac:dyDescent="0.3">
      <c r="A910" s="12" t="str">
        <f t="shared" si="147"/>
        <v>12-25380289-T</v>
      </c>
      <c r="B910" s="11" t="s">
        <v>300</v>
      </c>
      <c r="C910" s="6">
        <v>1.1299999999999999E-2</v>
      </c>
      <c r="D910" s="6"/>
      <c r="E910" s="6">
        <v>12</v>
      </c>
      <c r="F910" s="6">
        <v>25380289</v>
      </c>
      <c r="G910" s="6" t="s">
        <v>125</v>
      </c>
      <c r="H910" s="6" t="s">
        <v>1177</v>
      </c>
      <c r="I910" s="6">
        <v>706</v>
      </c>
      <c r="K910" s="19" t="str">
        <f t="shared" si="150"/>
        <v>N</v>
      </c>
      <c r="L910" s="20" t="str">
        <f t="shared" si="151"/>
        <v/>
      </c>
      <c r="M910" s="21" t="str">
        <f t="shared" si="148"/>
        <v/>
      </c>
      <c r="N910" s="22" t="str">
        <f t="shared" si="152"/>
        <v>N/A</v>
      </c>
      <c r="O910" s="23" t="str">
        <f t="shared" si="153"/>
        <v/>
      </c>
      <c r="P910" s="23" t="str">
        <f t="shared" si="154"/>
        <v/>
      </c>
      <c r="Q910" s="27"/>
      <c r="R910" s="24" t="str">
        <f>IF($K910="N","",IF($K910="Y",VLOOKUP($A910,'Run1-4'!$A:$J,3,FALSE)))</f>
        <v/>
      </c>
      <c r="S910" s="25" t="str">
        <f t="shared" si="155"/>
        <v/>
      </c>
      <c r="U910" s="24" t="str">
        <f>IF($K910="N","",IF($K910="Y",VLOOKUP($A910,'Run1-5'!$A:$J,3,FALSE)))</f>
        <v/>
      </c>
      <c r="V910" s="25" t="str">
        <f t="shared" si="156"/>
        <v/>
      </c>
      <c r="X910" s="25" t="str">
        <f t="shared" si="149"/>
        <v>N/A</v>
      </c>
    </row>
    <row r="911" spans="1:24" ht="15" customHeight="1" x14ac:dyDescent="0.3">
      <c r="A911" s="12" t="str">
        <f t="shared" si="147"/>
        <v>12-25380321-A-T</v>
      </c>
      <c r="B911" s="11" t="s">
        <v>517</v>
      </c>
      <c r="C911" s="6">
        <v>1.11E-2</v>
      </c>
      <c r="D911" s="6"/>
      <c r="E911" s="6">
        <v>12</v>
      </c>
      <c r="F911" s="6">
        <v>25380321</v>
      </c>
      <c r="G911" s="6" t="s">
        <v>1082</v>
      </c>
      <c r="H911" s="6" t="s">
        <v>404</v>
      </c>
      <c r="I911" s="6">
        <v>720</v>
      </c>
      <c r="K911" s="19" t="str">
        <f t="shared" si="150"/>
        <v>N</v>
      </c>
      <c r="L911" s="20" t="str">
        <f t="shared" si="151"/>
        <v/>
      </c>
      <c r="M911" s="21" t="str">
        <f t="shared" si="148"/>
        <v/>
      </c>
      <c r="N911" s="22" t="str">
        <f t="shared" si="152"/>
        <v>N/A</v>
      </c>
      <c r="O911" s="23" t="str">
        <f t="shared" si="153"/>
        <v/>
      </c>
      <c r="P911" s="23" t="str">
        <f t="shared" si="154"/>
        <v/>
      </c>
      <c r="Q911" s="27"/>
      <c r="R911" s="24" t="str">
        <f>IF($K911="N","",IF($K911="Y",VLOOKUP($A911,'Run1-4'!$A:$J,3,FALSE)))</f>
        <v/>
      </c>
      <c r="S911" s="25" t="str">
        <f t="shared" si="155"/>
        <v/>
      </c>
      <c r="U911" s="24" t="str">
        <f>IF($K911="N","",IF($K911="Y",VLOOKUP($A911,'Run1-5'!$A:$J,3,FALSE)))</f>
        <v/>
      </c>
      <c r="V911" s="25" t="str">
        <f t="shared" si="156"/>
        <v/>
      </c>
      <c r="X911" s="25" t="str">
        <f t="shared" si="149"/>
        <v>N/A</v>
      </c>
    </row>
    <row r="912" spans="1:24" ht="15" customHeight="1" x14ac:dyDescent="0.3">
      <c r="A912" s="12" t="str">
        <f t="shared" si="147"/>
        <v>12-25380328-T</v>
      </c>
      <c r="B912" s="11" t="s">
        <v>1318</v>
      </c>
      <c r="C912" s="6">
        <v>1.04E-2</v>
      </c>
      <c r="D912" s="6"/>
      <c r="E912" s="6">
        <v>12</v>
      </c>
      <c r="F912" s="6">
        <v>25380328</v>
      </c>
      <c r="G912" s="6" t="s">
        <v>125</v>
      </c>
      <c r="H912" s="6" t="s">
        <v>1177</v>
      </c>
      <c r="I912" s="6">
        <v>772</v>
      </c>
      <c r="K912" s="19" t="str">
        <f t="shared" si="150"/>
        <v>N</v>
      </c>
      <c r="L912" s="20" t="str">
        <f t="shared" si="151"/>
        <v/>
      </c>
      <c r="M912" s="21" t="str">
        <f t="shared" si="148"/>
        <v/>
      </c>
      <c r="N912" s="22" t="str">
        <f t="shared" si="152"/>
        <v>N/A</v>
      </c>
      <c r="O912" s="23" t="str">
        <f t="shared" si="153"/>
        <v/>
      </c>
      <c r="P912" s="23" t="str">
        <f t="shared" si="154"/>
        <v/>
      </c>
      <c r="Q912" s="27"/>
      <c r="R912" s="24" t="str">
        <f>IF($K912="N","",IF($K912="Y",VLOOKUP($A912,'Run1-4'!$A:$J,3,FALSE)))</f>
        <v/>
      </c>
      <c r="S912" s="25" t="str">
        <f t="shared" si="155"/>
        <v/>
      </c>
      <c r="U912" s="24" t="str">
        <f>IF($K912="N","",IF($K912="Y",VLOOKUP($A912,'Run1-5'!$A:$J,3,FALSE)))</f>
        <v/>
      </c>
      <c r="V912" s="25" t="str">
        <f t="shared" si="156"/>
        <v/>
      </c>
      <c r="X912" s="25" t="str">
        <f t="shared" si="149"/>
        <v>N/A</v>
      </c>
    </row>
    <row r="913" spans="1:24" ht="15" customHeight="1" x14ac:dyDescent="0.3">
      <c r="A913" s="12" t="str">
        <f t="shared" si="147"/>
        <v>12-25380331-A</v>
      </c>
      <c r="B913" s="11" t="s">
        <v>146</v>
      </c>
      <c r="C913" s="6">
        <v>1.03E-2</v>
      </c>
      <c r="D913" s="6"/>
      <c r="E913" s="6">
        <v>12</v>
      </c>
      <c r="F913" s="6">
        <v>25380331</v>
      </c>
      <c r="G913" s="6" t="s">
        <v>187</v>
      </c>
      <c r="H913" s="6" t="s">
        <v>1082</v>
      </c>
      <c r="I913" s="6">
        <v>773</v>
      </c>
      <c r="K913" s="19" t="str">
        <f t="shared" si="150"/>
        <v>N</v>
      </c>
      <c r="L913" s="20" t="str">
        <f t="shared" si="151"/>
        <v/>
      </c>
      <c r="M913" s="21" t="str">
        <f t="shared" si="148"/>
        <v/>
      </c>
      <c r="N913" s="22" t="str">
        <f t="shared" si="152"/>
        <v>N/A</v>
      </c>
      <c r="O913" s="23" t="str">
        <f t="shared" si="153"/>
        <v/>
      </c>
      <c r="P913" s="23" t="str">
        <f t="shared" si="154"/>
        <v/>
      </c>
      <c r="Q913" s="27"/>
      <c r="R913" s="24" t="str">
        <f>IF($K913="N","",IF($K913="Y",VLOOKUP($A913,'Run1-4'!$A:$J,3,FALSE)))</f>
        <v/>
      </c>
      <c r="S913" s="25" t="str">
        <f t="shared" si="155"/>
        <v/>
      </c>
      <c r="U913" s="24" t="str">
        <f>IF($K913="N","",IF($K913="Y",VLOOKUP($A913,'Run1-5'!$A:$J,3,FALSE)))</f>
        <v/>
      </c>
      <c r="V913" s="25" t="str">
        <f t="shared" si="156"/>
        <v/>
      </c>
      <c r="X913" s="25" t="str">
        <f t="shared" si="149"/>
        <v>N/A</v>
      </c>
    </row>
    <row r="914" spans="1:24" ht="15" customHeight="1" x14ac:dyDescent="0.3">
      <c r="A914" s="12" t="str">
        <f t="shared" si="147"/>
        <v>12-25380342-G-A</v>
      </c>
      <c r="B914" s="11" t="s">
        <v>365</v>
      </c>
      <c r="C914" s="6">
        <v>1.26E-2</v>
      </c>
      <c r="D914" s="6"/>
      <c r="E914" s="6">
        <v>12</v>
      </c>
      <c r="F914" s="6">
        <v>25380342</v>
      </c>
      <c r="G914" s="6" t="s">
        <v>187</v>
      </c>
      <c r="H914" s="6" t="s">
        <v>590</v>
      </c>
      <c r="I914" s="6">
        <v>791</v>
      </c>
      <c r="K914" s="19" t="str">
        <f t="shared" si="150"/>
        <v>N</v>
      </c>
      <c r="L914" s="20" t="str">
        <f t="shared" si="151"/>
        <v/>
      </c>
      <c r="M914" s="21" t="str">
        <f t="shared" si="148"/>
        <v/>
      </c>
      <c r="N914" s="22" t="str">
        <f t="shared" si="152"/>
        <v>N/A</v>
      </c>
      <c r="O914" s="23" t="str">
        <f t="shared" si="153"/>
        <v/>
      </c>
      <c r="P914" s="23" t="str">
        <f t="shared" si="154"/>
        <v/>
      </c>
      <c r="Q914" s="27"/>
      <c r="R914" s="24" t="str">
        <f>IF($K914="N","",IF($K914="Y",VLOOKUP($A914,'Run1-4'!$A:$J,3,FALSE)))</f>
        <v/>
      </c>
      <c r="S914" s="25" t="str">
        <f t="shared" si="155"/>
        <v/>
      </c>
      <c r="U914" s="24" t="str">
        <f>IF($K914="N","",IF($K914="Y",VLOOKUP($A914,'Run1-5'!$A:$J,3,FALSE)))</f>
        <v/>
      </c>
      <c r="V914" s="25" t="str">
        <f t="shared" si="156"/>
        <v/>
      </c>
      <c r="X914" s="25" t="str">
        <f t="shared" si="149"/>
        <v>N/A</v>
      </c>
    </row>
    <row r="915" spans="1:24" ht="15" customHeight="1" x14ac:dyDescent="0.3">
      <c r="A915" s="12" t="str">
        <f t="shared" si="147"/>
        <v>12-25380364-T</v>
      </c>
      <c r="B915" s="11" t="s">
        <v>581</v>
      </c>
      <c r="C915" s="6">
        <v>1.0500000000000001E-2</v>
      </c>
      <c r="D915" s="6" t="s">
        <v>1925</v>
      </c>
      <c r="E915" s="6">
        <v>12</v>
      </c>
      <c r="F915" s="6">
        <v>25380364</v>
      </c>
      <c r="G915" s="6" t="s">
        <v>125</v>
      </c>
      <c r="H915" s="6" t="s">
        <v>1177</v>
      </c>
      <c r="I915" s="6">
        <v>762</v>
      </c>
      <c r="K915" s="19" t="str">
        <f t="shared" si="150"/>
        <v>N</v>
      </c>
      <c r="L915" s="20" t="str">
        <f t="shared" si="151"/>
        <v/>
      </c>
      <c r="M915" s="21" t="str">
        <f t="shared" si="148"/>
        <v/>
      </c>
      <c r="N915" s="22" t="str">
        <f t="shared" si="152"/>
        <v>N/A</v>
      </c>
      <c r="O915" s="23" t="str">
        <f t="shared" si="153"/>
        <v/>
      </c>
      <c r="P915" s="23" t="str">
        <f t="shared" si="154"/>
        <v/>
      </c>
      <c r="Q915" s="27"/>
      <c r="R915" s="24" t="str">
        <f>IF($K915="N","",IF($K915="Y",VLOOKUP($A915,'Run1-4'!$A:$J,3,FALSE)))</f>
        <v/>
      </c>
      <c r="S915" s="25" t="str">
        <f t="shared" si="155"/>
        <v/>
      </c>
      <c r="U915" s="24" t="str">
        <f>IF($K915="N","",IF($K915="Y",VLOOKUP($A915,'Run1-5'!$A:$J,3,FALSE)))</f>
        <v/>
      </c>
      <c r="V915" s="25" t="str">
        <f t="shared" si="156"/>
        <v/>
      </c>
      <c r="X915" s="25" t="str">
        <f t="shared" si="149"/>
        <v>N/A</v>
      </c>
    </row>
    <row r="916" spans="1:24" ht="15" customHeight="1" x14ac:dyDescent="0.3">
      <c r="A916" s="12" t="str">
        <f t="shared" si="147"/>
        <v>12-25398197-A+A</v>
      </c>
      <c r="B916" s="11" t="s">
        <v>1381</v>
      </c>
      <c r="C916" s="6">
        <v>1.6799999999999999E-2</v>
      </c>
      <c r="D916" s="6"/>
      <c r="E916" s="6">
        <v>12</v>
      </c>
      <c r="F916" s="6">
        <v>25398197</v>
      </c>
      <c r="G916" s="6" t="s">
        <v>1082</v>
      </c>
      <c r="H916" s="6" t="s">
        <v>1092</v>
      </c>
      <c r="I916" s="6">
        <v>357</v>
      </c>
      <c r="K916" s="19" t="str">
        <f t="shared" si="150"/>
        <v>N</v>
      </c>
      <c r="L916" s="20" t="str">
        <f t="shared" si="151"/>
        <v/>
      </c>
      <c r="M916" s="21" t="str">
        <f t="shared" si="148"/>
        <v/>
      </c>
      <c r="N916" s="22" t="str">
        <f t="shared" si="152"/>
        <v>N/A</v>
      </c>
      <c r="O916" s="23" t="str">
        <f t="shared" si="153"/>
        <v/>
      </c>
      <c r="P916" s="23" t="str">
        <f t="shared" si="154"/>
        <v/>
      </c>
      <c r="Q916" s="27"/>
      <c r="R916" s="24" t="str">
        <f>IF($K916="N","",IF($K916="Y",VLOOKUP($A916,'Run1-4'!$A:$J,3,FALSE)))</f>
        <v/>
      </c>
      <c r="S916" s="25" t="str">
        <f t="shared" si="155"/>
        <v/>
      </c>
      <c r="U916" s="24" t="str">
        <f>IF($K916="N","",IF($K916="Y",VLOOKUP($A916,'Run1-5'!$A:$J,3,FALSE)))</f>
        <v/>
      </c>
      <c r="V916" s="25" t="str">
        <f t="shared" si="156"/>
        <v/>
      </c>
      <c r="X916" s="25" t="str">
        <f t="shared" si="149"/>
        <v>N/A</v>
      </c>
    </row>
    <row r="917" spans="1:24" ht="15" customHeight="1" x14ac:dyDescent="0.3">
      <c r="A917" s="12" t="str">
        <f t="shared" si="147"/>
        <v>12-25398232-T</v>
      </c>
      <c r="B917" s="11" t="s">
        <v>209</v>
      </c>
      <c r="C917" s="6">
        <v>1.43E-2</v>
      </c>
      <c r="D917" s="6"/>
      <c r="E917" s="6">
        <v>12</v>
      </c>
      <c r="F917" s="6">
        <v>25398232</v>
      </c>
      <c r="G917" s="6" t="s">
        <v>125</v>
      </c>
      <c r="H917" s="6" t="s">
        <v>1177</v>
      </c>
      <c r="I917" s="6">
        <v>490</v>
      </c>
      <c r="K917" s="19" t="str">
        <f t="shared" si="150"/>
        <v>N</v>
      </c>
      <c r="L917" s="20" t="str">
        <f t="shared" si="151"/>
        <v/>
      </c>
      <c r="M917" s="21" t="str">
        <f t="shared" si="148"/>
        <v/>
      </c>
      <c r="N917" s="22" t="str">
        <f t="shared" si="152"/>
        <v>N/A</v>
      </c>
      <c r="O917" s="23" t="str">
        <f t="shared" si="153"/>
        <v/>
      </c>
      <c r="P917" s="23" t="str">
        <f t="shared" si="154"/>
        <v/>
      </c>
      <c r="Q917" s="27"/>
      <c r="R917" s="24" t="str">
        <f>IF($K917="N","",IF($K917="Y",VLOOKUP($A917,'Run1-4'!$A:$J,3,FALSE)))</f>
        <v/>
      </c>
      <c r="S917" s="25" t="str">
        <f t="shared" si="155"/>
        <v/>
      </c>
      <c r="U917" s="24" t="str">
        <f>IF($K917="N","",IF($K917="Y",VLOOKUP($A917,'Run1-5'!$A:$J,3,FALSE)))</f>
        <v/>
      </c>
      <c r="V917" s="25" t="str">
        <f t="shared" si="156"/>
        <v/>
      </c>
      <c r="X917" s="25" t="str">
        <f t="shared" si="149"/>
        <v>N/A</v>
      </c>
    </row>
    <row r="918" spans="1:24" ht="15" customHeight="1" x14ac:dyDescent="0.3">
      <c r="A918" s="12" t="str">
        <f t="shared" si="147"/>
        <v>12-25398234-C+A</v>
      </c>
      <c r="B918" s="11" t="s">
        <v>982</v>
      </c>
      <c r="C918" s="6">
        <v>1.2200000000000001E-2</v>
      </c>
      <c r="D918" s="6"/>
      <c r="E918" s="6">
        <v>12</v>
      </c>
      <c r="F918" s="6">
        <v>25398234</v>
      </c>
      <c r="G918" s="6" t="s">
        <v>125</v>
      </c>
      <c r="H918" s="6" t="s">
        <v>1189</v>
      </c>
      <c r="I918" s="6">
        <v>491</v>
      </c>
      <c r="K918" s="19" t="str">
        <f t="shared" si="150"/>
        <v>N</v>
      </c>
      <c r="L918" s="20" t="str">
        <f t="shared" si="151"/>
        <v/>
      </c>
      <c r="M918" s="21" t="str">
        <f t="shared" si="148"/>
        <v/>
      </c>
      <c r="N918" s="22" t="str">
        <f t="shared" si="152"/>
        <v>N/A</v>
      </c>
      <c r="O918" s="23" t="str">
        <f t="shared" si="153"/>
        <v/>
      </c>
      <c r="P918" s="23" t="str">
        <f t="shared" si="154"/>
        <v/>
      </c>
      <c r="Q918" s="27"/>
      <c r="R918" s="24" t="str">
        <f>IF($K918="N","",IF($K918="Y",VLOOKUP($A918,'Run1-4'!$A:$J,3,FALSE)))</f>
        <v/>
      </c>
      <c r="S918" s="25" t="str">
        <f t="shared" si="155"/>
        <v/>
      </c>
      <c r="U918" s="24" t="str">
        <f>IF($K918="N","",IF($K918="Y",VLOOKUP($A918,'Run1-5'!$A:$J,3,FALSE)))</f>
        <v/>
      </c>
      <c r="V918" s="25" t="str">
        <f t="shared" si="156"/>
        <v/>
      </c>
      <c r="X918" s="25" t="str">
        <f t="shared" si="149"/>
        <v>N/A</v>
      </c>
    </row>
    <row r="919" spans="1:24" ht="15" customHeight="1" x14ac:dyDescent="0.3">
      <c r="A919" s="12" t="str">
        <f t="shared" si="147"/>
        <v>12-25398240-A</v>
      </c>
      <c r="B919" s="11" t="s">
        <v>388</v>
      </c>
      <c r="C919" s="6">
        <v>1.2200000000000001E-2</v>
      </c>
      <c r="D919" s="6"/>
      <c r="E919" s="6">
        <v>12</v>
      </c>
      <c r="F919" s="6">
        <v>25398240</v>
      </c>
      <c r="G919" s="6" t="s">
        <v>187</v>
      </c>
      <c r="H919" s="6" t="s">
        <v>1082</v>
      </c>
      <c r="I919" s="6">
        <v>491</v>
      </c>
      <c r="K919" s="19" t="str">
        <f t="shared" si="150"/>
        <v>N</v>
      </c>
      <c r="L919" s="20" t="str">
        <f t="shared" si="151"/>
        <v/>
      </c>
      <c r="M919" s="21" t="str">
        <f t="shared" si="148"/>
        <v/>
      </c>
      <c r="N919" s="22" t="str">
        <f t="shared" si="152"/>
        <v>N/A</v>
      </c>
      <c r="O919" s="23" t="str">
        <f t="shared" si="153"/>
        <v/>
      </c>
      <c r="P919" s="23" t="str">
        <f t="shared" si="154"/>
        <v/>
      </c>
      <c r="Q919" s="27"/>
      <c r="R919" s="24" t="str">
        <f>IF($K919="N","",IF($K919="Y",VLOOKUP($A919,'Run1-4'!$A:$J,3,FALSE)))</f>
        <v/>
      </c>
      <c r="S919" s="25" t="str">
        <f t="shared" si="155"/>
        <v/>
      </c>
      <c r="U919" s="24" t="str">
        <f>IF($K919="N","",IF($K919="Y",VLOOKUP($A919,'Run1-5'!$A:$J,3,FALSE)))</f>
        <v/>
      </c>
      <c r="V919" s="25" t="str">
        <f t="shared" si="156"/>
        <v/>
      </c>
      <c r="X919" s="25" t="str">
        <f t="shared" si="149"/>
        <v>N/A</v>
      </c>
    </row>
    <row r="920" spans="1:24" ht="15" customHeight="1" x14ac:dyDescent="0.3">
      <c r="A920" s="12" t="str">
        <f t="shared" si="147"/>
        <v>12-25398303-G-T</v>
      </c>
      <c r="B920" s="11" t="s">
        <v>601</v>
      </c>
      <c r="C920" s="6">
        <v>3.0499999999999999E-2</v>
      </c>
      <c r="D920" s="6"/>
      <c r="E920" s="6">
        <v>12</v>
      </c>
      <c r="F920" s="6">
        <v>25398303</v>
      </c>
      <c r="G920" s="6" t="s">
        <v>187</v>
      </c>
      <c r="H920" s="6" t="s">
        <v>680</v>
      </c>
      <c r="I920" s="6">
        <v>459</v>
      </c>
      <c r="K920" s="19" t="str">
        <f t="shared" si="150"/>
        <v>N</v>
      </c>
      <c r="L920" s="20" t="str">
        <f t="shared" si="151"/>
        <v/>
      </c>
      <c r="M920" s="21" t="str">
        <f t="shared" si="148"/>
        <v/>
      </c>
      <c r="N920" s="22" t="str">
        <f t="shared" si="152"/>
        <v>N/A</v>
      </c>
      <c r="O920" s="23" t="str">
        <f t="shared" si="153"/>
        <v/>
      </c>
      <c r="P920" s="23" t="str">
        <f t="shared" si="154"/>
        <v/>
      </c>
      <c r="Q920" s="27"/>
      <c r="R920" s="24" t="str">
        <f>IF($K920="N","",IF($K920="Y",VLOOKUP($A920,'Run1-4'!$A:$J,3,FALSE)))</f>
        <v/>
      </c>
      <c r="S920" s="25" t="str">
        <f t="shared" si="155"/>
        <v/>
      </c>
      <c r="U920" s="24" t="str">
        <f>IF($K920="N","",IF($K920="Y",VLOOKUP($A920,'Run1-5'!$A:$J,3,FALSE)))</f>
        <v/>
      </c>
      <c r="V920" s="25" t="str">
        <f t="shared" si="156"/>
        <v/>
      </c>
      <c r="X920" s="25" t="str">
        <f t="shared" si="149"/>
        <v>N/A</v>
      </c>
    </row>
    <row r="921" spans="1:24" ht="15" customHeight="1" x14ac:dyDescent="0.3">
      <c r="A921" s="12" t="str">
        <f t="shared" si="147"/>
        <v>12-112888121-A</v>
      </c>
      <c r="B921" s="11" t="s">
        <v>819</v>
      </c>
      <c r="C921" s="6">
        <v>1.1299999999999999E-2</v>
      </c>
      <c r="D921" s="6"/>
      <c r="E921" s="6">
        <v>12</v>
      </c>
      <c r="F921" s="6">
        <v>112888121</v>
      </c>
      <c r="G921" s="6" t="s">
        <v>187</v>
      </c>
      <c r="H921" s="6" t="s">
        <v>1082</v>
      </c>
      <c r="I921" s="6">
        <v>532</v>
      </c>
      <c r="K921" s="19" t="str">
        <f t="shared" si="150"/>
        <v>N</v>
      </c>
      <c r="L921" s="20" t="str">
        <f t="shared" si="151"/>
        <v/>
      </c>
      <c r="M921" s="21" t="str">
        <f t="shared" si="148"/>
        <v/>
      </c>
      <c r="N921" s="22" t="str">
        <f t="shared" si="152"/>
        <v>N/A</v>
      </c>
      <c r="O921" s="23" t="str">
        <f t="shared" si="153"/>
        <v/>
      </c>
      <c r="P921" s="23" t="str">
        <f t="shared" si="154"/>
        <v/>
      </c>
      <c r="Q921" s="27"/>
      <c r="R921" s="24" t="str">
        <f>IF($K921="N","",IF($K921="Y",VLOOKUP($A921,'Run1-4'!$A:$J,3,FALSE)))</f>
        <v/>
      </c>
      <c r="S921" s="25" t="str">
        <f t="shared" si="155"/>
        <v/>
      </c>
      <c r="U921" s="24" t="str">
        <f>IF($K921="N","",IF($K921="Y",VLOOKUP($A921,'Run1-5'!$A:$J,3,FALSE)))</f>
        <v/>
      </c>
      <c r="V921" s="25" t="str">
        <f t="shared" si="156"/>
        <v/>
      </c>
      <c r="X921" s="25" t="str">
        <f t="shared" si="149"/>
        <v>N/A</v>
      </c>
    </row>
    <row r="922" spans="1:24" ht="15" customHeight="1" x14ac:dyDescent="0.3">
      <c r="A922" s="12" t="str">
        <f t="shared" si="147"/>
        <v>12-112888124-A</v>
      </c>
      <c r="B922" s="11" t="s">
        <v>1048</v>
      </c>
      <c r="C922" s="6">
        <v>1.2999999999999999E-2</v>
      </c>
      <c r="D922" s="6"/>
      <c r="E922" s="6">
        <v>12</v>
      </c>
      <c r="F922" s="6">
        <v>112888124</v>
      </c>
      <c r="G922" s="6" t="s">
        <v>187</v>
      </c>
      <c r="H922" s="6" t="s">
        <v>1082</v>
      </c>
      <c r="I922" s="6">
        <v>538</v>
      </c>
      <c r="K922" s="19" t="str">
        <f t="shared" si="150"/>
        <v>N</v>
      </c>
      <c r="L922" s="20" t="str">
        <f t="shared" si="151"/>
        <v/>
      </c>
      <c r="M922" s="21" t="str">
        <f t="shared" si="148"/>
        <v/>
      </c>
      <c r="N922" s="22" t="str">
        <f t="shared" si="152"/>
        <v>N/A</v>
      </c>
      <c r="O922" s="23" t="str">
        <f t="shared" si="153"/>
        <v/>
      </c>
      <c r="P922" s="23" t="str">
        <f t="shared" si="154"/>
        <v/>
      </c>
      <c r="Q922" s="27"/>
      <c r="R922" s="24" t="str">
        <f>IF($K922="N","",IF($K922="Y",VLOOKUP($A922,'Run1-4'!$A:$J,3,FALSE)))</f>
        <v/>
      </c>
      <c r="S922" s="25" t="str">
        <f t="shared" si="155"/>
        <v/>
      </c>
      <c r="U922" s="24" t="str">
        <f>IF($K922="N","",IF($K922="Y",VLOOKUP($A922,'Run1-5'!$A:$J,3,FALSE)))</f>
        <v/>
      </c>
      <c r="V922" s="25" t="str">
        <f t="shared" si="156"/>
        <v/>
      </c>
      <c r="X922" s="25" t="str">
        <f t="shared" si="149"/>
        <v>N/A</v>
      </c>
    </row>
    <row r="923" spans="1:24" ht="15" customHeight="1" x14ac:dyDescent="0.3">
      <c r="A923" s="12" t="str">
        <f t="shared" si="147"/>
        <v>12-112888130-A</v>
      </c>
      <c r="B923" s="11" t="s">
        <v>453</v>
      </c>
      <c r="C923" s="6">
        <v>1.6E-2</v>
      </c>
      <c r="D923" s="6"/>
      <c r="E923" s="6">
        <v>12</v>
      </c>
      <c r="F923" s="6">
        <v>112888130</v>
      </c>
      <c r="G923" s="6" t="s">
        <v>187</v>
      </c>
      <c r="H923" s="6" t="s">
        <v>1082</v>
      </c>
      <c r="I923" s="6">
        <v>561</v>
      </c>
      <c r="K923" s="19" t="str">
        <f t="shared" si="150"/>
        <v>N</v>
      </c>
      <c r="L923" s="20" t="str">
        <f t="shared" si="151"/>
        <v/>
      </c>
      <c r="M923" s="21" t="str">
        <f t="shared" si="148"/>
        <v/>
      </c>
      <c r="N923" s="22" t="str">
        <f t="shared" si="152"/>
        <v>N/A</v>
      </c>
      <c r="O923" s="23" t="str">
        <f t="shared" si="153"/>
        <v/>
      </c>
      <c r="P923" s="23" t="str">
        <f t="shared" si="154"/>
        <v/>
      </c>
      <c r="Q923" s="27"/>
      <c r="R923" s="24" t="str">
        <f>IF($K923="N","",IF($K923="Y",VLOOKUP($A923,'Run1-4'!$A:$J,3,FALSE)))</f>
        <v/>
      </c>
      <c r="S923" s="25" t="str">
        <f t="shared" si="155"/>
        <v/>
      </c>
      <c r="U923" s="24" t="str">
        <f>IF($K923="N","",IF($K923="Y",VLOOKUP($A923,'Run1-5'!$A:$J,3,FALSE)))</f>
        <v/>
      </c>
      <c r="V923" s="25" t="str">
        <f t="shared" si="156"/>
        <v/>
      </c>
      <c r="X923" s="25" t="str">
        <f t="shared" si="149"/>
        <v>N/A</v>
      </c>
    </row>
    <row r="924" spans="1:24" ht="15" customHeight="1" x14ac:dyDescent="0.3">
      <c r="A924" s="12" t="str">
        <f t="shared" si="147"/>
        <v>12-112888137-T</v>
      </c>
      <c r="B924" s="11" t="s">
        <v>662</v>
      </c>
      <c r="C924" s="6">
        <v>1.0500000000000001E-2</v>
      </c>
      <c r="D924" s="6"/>
      <c r="E924" s="6">
        <v>12</v>
      </c>
      <c r="F924" s="6">
        <v>112888137</v>
      </c>
      <c r="G924" s="6" t="s">
        <v>125</v>
      </c>
      <c r="H924" s="6" t="s">
        <v>1177</v>
      </c>
      <c r="I924" s="6">
        <v>573</v>
      </c>
      <c r="K924" s="19" t="str">
        <f t="shared" si="150"/>
        <v>N</v>
      </c>
      <c r="L924" s="20" t="str">
        <f t="shared" si="151"/>
        <v/>
      </c>
      <c r="M924" s="21" t="str">
        <f t="shared" si="148"/>
        <v/>
      </c>
      <c r="N924" s="22" t="str">
        <f t="shared" si="152"/>
        <v>N/A</v>
      </c>
      <c r="O924" s="23" t="str">
        <f t="shared" si="153"/>
        <v/>
      </c>
      <c r="P924" s="23" t="str">
        <f t="shared" si="154"/>
        <v/>
      </c>
      <c r="Q924" s="27"/>
      <c r="R924" s="24" t="str">
        <f>IF($K924="N","",IF($K924="Y",VLOOKUP($A924,'Run1-4'!$A:$J,3,FALSE)))</f>
        <v/>
      </c>
      <c r="S924" s="25" t="str">
        <f t="shared" si="155"/>
        <v/>
      </c>
      <c r="U924" s="24" t="str">
        <f>IF($K924="N","",IF($K924="Y",VLOOKUP($A924,'Run1-5'!$A:$J,3,FALSE)))</f>
        <v/>
      </c>
      <c r="V924" s="25" t="str">
        <f t="shared" si="156"/>
        <v/>
      </c>
      <c r="X924" s="25" t="str">
        <f t="shared" si="149"/>
        <v>N/A</v>
      </c>
    </row>
    <row r="925" spans="1:24" ht="15" customHeight="1" x14ac:dyDescent="0.3">
      <c r="A925" s="12" t="str">
        <f t="shared" si="147"/>
        <v>12-112888179-A</v>
      </c>
      <c r="B925" s="11" t="s">
        <v>887</v>
      </c>
      <c r="C925" s="6">
        <v>1.3100000000000001E-2</v>
      </c>
      <c r="D925" s="6"/>
      <c r="E925" s="6">
        <v>12</v>
      </c>
      <c r="F925" s="6">
        <v>112888179</v>
      </c>
      <c r="G925" s="6" t="s">
        <v>187</v>
      </c>
      <c r="H925" s="6" t="s">
        <v>1082</v>
      </c>
      <c r="I925" s="6">
        <v>610</v>
      </c>
      <c r="K925" s="19" t="str">
        <f t="shared" si="150"/>
        <v>N</v>
      </c>
      <c r="L925" s="20" t="str">
        <f t="shared" si="151"/>
        <v/>
      </c>
      <c r="M925" s="21" t="str">
        <f t="shared" si="148"/>
        <v/>
      </c>
      <c r="N925" s="22" t="str">
        <f t="shared" si="152"/>
        <v>N/A</v>
      </c>
      <c r="O925" s="23" t="str">
        <f t="shared" si="153"/>
        <v/>
      </c>
      <c r="P925" s="23" t="str">
        <f t="shared" si="154"/>
        <v/>
      </c>
      <c r="Q925" s="27"/>
      <c r="R925" s="24" t="str">
        <f>IF($K925="N","",IF($K925="Y",VLOOKUP($A925,'Run1-4'!$A:$J,3,FALSE)))</f>
        <v/>
      </c>
      <c r="S925" s="25" t="str">
        <f t="shared" si="155"/>
        <v/>
      </c>
      <c r="U925" s="24" t="str">
        <f>IF($K925="N","",IF($K925="Y",VLOOKUP($A925,'Run1-5'!$A:$J,3,FALSE)))</f>
        <v/>
      </c>
      <c r="V925" s="25" t="str">
        <f t="shared" si="156"/>
        <v/>
      </c>
      <c r="X925" s="25" t="str">
        <f t="shared" si="149"/>
        <v>N/A</v>
      </c>
    </row>
    <row r="926" spans="1:24" ht="15" customHeight="1" x14ac:dyDescent="0.3">
      <c r="A926" s="12" t="str">
        <f t="shared" si="147"/>
        <v>12-112888191-G-A</v>
      </c>
      <c r="B926" s="11" t="s">
        <v>1110</v>
      </c>
      <c r="C926" s="6">
        <v>1.6400000000000001E-2</v>
      </c>
      <c r="D926" s="6"/>
      <c r="E926" s="6">
        <v>12</v>
      </c>
      <c r="F926" s="6">
        <v>112888191</v>
      </c>
      <c r="G926" s="6" t="s">
        <v>187</v>
      </c>
      <c r="H926" s="6" t="s">
        <v>590</v>
      </c>
      <c r="I926" s="6">
        <v>608</v>
      </c>
      <c r="K926" s="19" t="str">
        <f t="shared" si="150"/>
        <v>N</v>
      </c>
      <c r="L926" s="20" t="str">
        <f t="shared" si="151"/>
        <v/>
      </c>
      <c r="M926" s="21" t="str">
        <f t="shared" si="148"/>
        <v/>
      </c>
      <c r="N926" s="22" t="str">
        <f t="shared" si="152"/>
        <v>N/A</v>
      </c>
      <c r="O926" s="23" t="str">
        <f t="shared" si="153"/>
        <v/>
      </c>
      <c r="P926" s="23" t="str">
        <f t="shared" si="154"/>
        <v/>
      </c>
      <c r="Q926" s="27"/>
      <c r="R926" s="24" t="str">
        <f>IF($K926="N","",IF($K926="Y",VLOOKUP($A926,'Run1-4'!$A:$J,3,FALSE)))</f>
        <v/>
      </c>
      <c r="S926" s="25" t="str">
        <f t="shared" si="155"/>
        <v/>
      </c>
      <c r="U926" s="24" t="str">
        <f>IF($K926="N","",IF($K926="Y",VLOOKUP($A926,'Run1-5'!$A:$J,3,FALSE)))</f>
        <v/>
      </c>
      <c r="V926" s="25" t="str">
        <f t="shared" si="156"/>
        <v/>
      </c>
      <c r="X926" s="25" t="str">
        <f t="shared" si="149"/>
        <v>N/A</v>
      </c>
    </row>
    <row r="927" spans="1:24" ht="15" customHeight="1" x14ac:dyDescent="0.3">
      <c r="A927" s="12" t="str">
        <f t="shared" si="147"/>
        <v>12-112888202-C+T</v>
      </c>
      <c r="B927" s="11" t="s">
        <v>513</v>
      </c>
      <c r="C927" s="6">
        <v>3.8300000000000001E-2</v>
      </c>
      <c r="D927" s="6" t="s">
        <v>578</v>
      </c>
      <c r="E927" s="6">
        <v>12</v>
      </c>
      <c r="F927" s="6">
        <v>112888202</v>
      </c>
      <c r="G927" s="6" t="s">
        <v>125</v>
      </c>
      <c r="H927" s="6" t="s">
        <v>1283</v>
      </c>
      <c r="I927" s="6">
        <v>601</v>
      </c>
      <c r="K927" s="19" t="str">
        <f t="shared" si="150"/>
        <v>N</v>
      </c>
      <c r="L927" s="20" t="str">
        <f t="shared" si="151"/>
        <v/>
      </c>
      <c r="M927" s="21" t="str">
        <f t="shared" si="148"/>
        <v/>
      </c>
      <c r="N927" s="22" t="str">
        <f t="shared" si="152"/>
        <v>N/A</v>
      </c>
      <c r="O927" s="23" t="str">
        <f t="shared" si="153"/>
        <v/>
      </c>
      <c r="P927" s="23" t="str">
        <f t="shared" si="154"/>
        <v/>
      </c>
      <c r="Q927" s="27"/>
      <c r="R927" s="24" t="str">
        <f>IF($K927="N","",IF($K927="Y",VLOOKUP($A927,'Run1-4'!$A:$J,3,FALSE)))</f>
        <v/>
      </c>
      <c r="S927" s="25" t="str">
        <f t="shared" si="155"/>
        <v/>
      </c>
      <c r="U927" s="24" t="str">
        <f>IF($K927="N","",IF($K927="Y",VLOOKUP($A927,'Run1-5'!$A:$J,3,FALSE)))</f>
        <v/>
      </c>
      <c r="V927" s="25" t="str">
        <f t="shared" si="156"/>
        <v/>
      </c>
      <c r="X927" s="25" t="str">
        <f t="shared" si="149"/>
        <v>N/A</v>
      </c>
    </row>
    <row r="928" spans="1:24" ht="15" customHeight="1" x14ac:dyDescent="0.3">
      <c r="A928" s="12" t="str">
        <f t="shared" si="147"/>
        <v>12-112926837-G+A</v>
      </c>
      <c r="B928" s="11" t="s">
        <v>1284</v>
      </c>
      <c r="C928" s="6">
        <v>3.9100000000000003E-2</v>
      </c>
      <c r="D928" s="6"/>
      <c r="E928" s="6">
        <v>12</v>
      </c>
      <c r="F928" s="6">
        <v>112926837</v>
      </c>
      <c r="G928" s="6" t="s">
        <v>187</v>
      </c>
      <c r="H928" s="6" t="s">
        <v>1373</v>
      </c>
      <c r="I928" s="6">
        <v>384</v>
      </c>
      <c r="K928" s="19" t="str">
        <f t="shared" si="150"/>
        <v>N</v>
      </c>
      <c r="L928" s="20" t="str">
        <f t="shared" si="151"/>
        <v/>
      </c>
      <c r="M928" s="21" t="str">
        <f t="shared" si="148"/>
        <v/>
      </c>
      <c r="N928" s="22" t="str">
        <f t="shared" si="152"/>
        <v>N/A</v>
      </c>
      <c r="O928" s="23" t="str">
        <f t="shared" si="153"/>
        <v/>
      </c>
      <c r="P928" s="23" t="str">
        <f t="shared" si="154"/>
        <v/>
      </c>
      <c r="Q928" s="27"/>
      <c r="R928" s="24" t="str">
        <f>IF($K928="N","",IF($K928="Y",VLOOKUP($A928,'Run1-4'!$A:$J,3,FALSE)))</f>
        <v/>
      </c>
      <c r="S928" s="25" t="str">
        <f t="shared" si="155"/>
        <v/>
      </c>
      <c r="U928" s="24" t="str">
        <f>IF($K928="N","",IF($K928="Y",VLOOKUP($A928,'Run1-5'!$A:$J,3,FALSE)))</f>
        <v/>
      </c>
      <c r="V928" s="25" t="str">
        <f t="shared" si="156"/>
        <v/>
      </c>
      <c r="X928" s="25" t="str">
        <f t="shared" si="149"/>
        <v>N/A</v>
      </c>
    </row>
    <row r="929" spans="1:24" ht="15" customHeight="1" x14ac:dyDescent="0.3">
      <c r="A929" s="12" t="str">
        <f t="shared" si="147"/>
        <v>12-112926869-A</v>
      </c>
      <c r="B929" s="11" t="s">
        <v>110</v>
      </c>
      <c r="C929" s="6">
        <v>1.12E-2</v>
      </c>
      <c r="D929" s="6"/>
      <c r="E929" s="6">
        <v>12</v>
      </c>
      <c r="F929" s="6">
        <v>112926869</v>
      </c>
      <c r="G929" s="6" t="s">
        <v>187</v>
      </c>
      <c r="H929" s="6" t="s">
        <v>1082</v>
      </c>
      <c r="I929" s="6">
        <v>447</v>
      </c>
      <c r="K929" s="19" t="str">
        <f t="shared" si="150"/>
        <v>N</v>
      </c>
      <c r="L929" s="20" t="str">
        <f t="shared" si="151"/>
        <v/>
      </c>
      <c r="M929" s="21" t="str">
        <f t="shared" si="148"/>
        <v/>
      </c>
      <c r="N929" s="22" t="str">
        <f t="shared" si="152"/>
        <v>N/A</v>
      </c>
      <c r="O929" s="23" t="str">
        <f t="shared" si="153"/>
        <v/>
      </c>
      <c r="P929" s="23" t="str">
        <f t="shared" si="154"/>
        <v/>
      </c>
      <c r="Q929" s="27"/>
      <c r="R929" s="24" t="str">
        <f>IF($K929="N","",IF($K929="Y",VLOOKUP($A929,'Run1-4'!$A:$J,3,FALSE)))</f>
        <v/>
      </c>
      <c r="S929" s="25" t="str">
        <f t="shared" si="155"/>
        <v/>
      </c>
      <c r="U929" s="24" t="str">
        <f>IF($K929="N","",IF($K929="Y",VLOOKUP($A929,'Run1-5'!$A:$J,3,FALSE)))</f>
        <v/>
      </c>
      <c r="V929" s="25" t="str">
        <f t="shared" si="156"/>
        <v/>
      </c>
      <c r="X929" s="25" t="str">
        <f t="shared" si="149"/>
        <v>N/A</v>
      </c>
    </row>
    <row r="930" spans="1:24" ht="15" customHeight="1" x14ac:dyDescent="0.3">
      <c r="A930" s="12" t="str">
        <f t="shared" si="147"/>
        <v>12-112926872-T</v>
      </c>
      <c r="B930" s="11" t="s">
        <v>913</v>
      </c>
      <c r="C930" s="6">
        <v>1.8499999999999999E-2</v>
      </c>
      <c r="D930" s="6"/>
      <c r="E930" s="6">
        <v>12</v>
      </c>
      <c r="F930" s="6">
        <v>112926872</v>
      </c>
      <c r="G930" s="6" t="s">
        <v>125</v>
      </c>
      <c r="H930" s="6" t="s">
        <v>1177</v>
      </c>
      <c r="I930" s="6">
        <v>432</v>
      </c>
      <c r="K930" s="19" t="str">
        <f t="shared" si="150"/>
        <v>N</v>
      </c>
      <c r="L930" s="20" t="str">
        <f t="shared" si="151"/>
        <v/>
      </c>
      <c r="M930" s="21" t="str">
        <f t="shared" si="148"/>
        <v/>
      </c>
      <c r="N930" s="22" t="str">
        <f t="shared" si="152"/>
        <v>N/A</v>
      </c>
      <c r="O930" s="23" t="str">
        <f t="shared" si="153"/>
        <v/>
      </c>
      <c r="P930" s="23" t="str">
        <f t="shared" si="154"/>
        <v/>
      </c>
      <c r="Q930" s="27"/>
      <c r="R930" s="24" t="str">
        <f>IF($K930="N","",IF($K930="Y",VLOOKUP($A930,'Run1-4'!$A:$J,3,FALSE)))</f>
        <v/>
      </c>
      <c r="S930" s="25" t="str">
        <f t="shared" si="155"/>
        <v/>
      </c>
      <c r="U930" s="24" t="str">
        <f>IF($K930="N","",IF($K930="Y",VLOOKUP($A930,'Run1-5'!$A:$J,3,FALSE)))</f>
        <v/>
      </c>
      <c r="V930" s="25" t="str">
        <f t="shared" si="156"/>
        <v/>
      </c>
      <c r="X930" s="25" t="str">
        <f t="shared" si="149"/>
        <v>N/A</v>
      </c>
    </row>
    <row r="931" spans="1:24" ht="15" customHeight="1" x14ac:dyDescent="0.3">
      <c r="A931" s="12" t="str">
        <f t="shared" si="147"/>
        <v>12-112926890-A-T</v>
      </c>
      <c r="B931" s="11" t="s">
        <v>1131</v>
      </c>
      <c r="C931" s="6">
        <v>1.84E-2</v>
      </c>
      <c r="D931" s="6"/>
      <c r="E931" s="6">
        <v>12</v>
      </c>
      <c r="F931" s="6">
        <v>112926890</v>
      </c>
      <c r="G931" s="6" t="s">
        <v>1082</v>
      </c>
      <c r="H931" s="6" t="s">
        <v>404</v>
      </c>
      <c r="I931" s="6">
        <v>490</v>
      </c>
      <c r="K931" s="19" t="str">
        <f t="shared" si="150"/>
        <v>N</v>
      </c>
      <c r="L931" s="20" t="str">
        <f t="shared" si="151"/>
        <v/>
      </c>
      <c r="M931" s="21" t="str">
        <f t="shared" si="148"/>
        <v/>
      </c>
      <c r="N931" s="22" t="str">
        <f t="shared" si="152"/>
        <v>N/A</v>
      </c>
      <c r="O931" s="23" t="str">
        <f t="shared" si="153"/>
        <v/>
      </c>
      <c r="P931" s="23" t="str">
        <f t="shared" si="154"/>
        <v/>
      </c>
      <c r="Q931" s="27"/>
      <c r="R931" s="24" t="str">
        <f>IF($K931="N","",IF($K931="Y",VLOOKUP($A931,'Run1-4'!$A:$J,3,FALSE)))</f>
        <v/>
      </c>
      <c r="S931" s="25" t="str">
        <f t="shared" si="155"/>
        <v/>
      </c>
      <c r="U931" s="24" t="str">
        <f>IF($K931="N","",IF($K931="Y",VLOOKUP($A931,'Run1-5'!$A:$J,3,FALSE)))</f>
        <v/>
      </c>
      <c r="V931" s="25" t="str">
        <f t="shared" si="156"/>
        <v/>
      </c>
      <c r="X931" s="25" t="str">
        <f t="shared" si="149"/>
        <v>N/A</v>
      </c>
    </row>
    <row r="932" spans="1:24" ht="15" customHeight="1" x14ac:dyDescent="0.3">
      <c r="A932" s="12" t="str">
        <f t="shared" si="147"/>
        <v>12-112926893-A</v>
      </c>
      <c r="B932" s="11" t="s">
        <v>1345</v>
      </c>
      <c r="C932" s="6">
        <v>1.0200000000000001E-2</v>
      </c>
      <c r="D932" s="6"/>
      <c r="E932" s="6">
        <v>12</v>
      </c>
      <c r="F932" s="6">
        <v>112926893</v>
      </c>
      <c r="G932" s="6" t="s">
        <v>187</v>
      </c>
      <c r="H932" s="6" t="s">
        <v>1082</v>
      </c>
      <c r="I932" s="6">
        <v>492</v>
      </c>
      <c r="K932" s="19" t="str">
        <f t="shared" si="150"/>
        <v>N</v>
      </c>
      <c r="L932" s="20" t="str">
        <f t="shared" si="151"/>
        <v/>
      </c>
      <c r="M932" s="21" t="str">
        <f t="shared" si="148"/>
        <v/>
      </c>
      <c r="N932" s="22" t="str">
        <f t="shared" si="152"/>
        <v>N/A</v>
      </c>
      <c r="O932" s="23" t="str">
        <f t="shared" si="153"/>
        <v/>
      </c>
      <c r="P932" s="23" t="str">
        <f t="shared" si="154"/>
        <v/>
      </c>
      <c r="Q932" s="27"/>
      <c r="R932" s="24" t="str">
        <f>IF($K932="N","",IF($K932="Y",VLOOKUP($A932,'Run1-4'!$A:$J,3,FALSE)))</f>
        <v/>
      </c>
      <c r="S932" s="25" t="str">
        <f t="shared" si="155"/>
        <v/>
      </c>
      <c r="U932" s="24" t="str">
        <f>IF($K932="N","",IF($K932="Y",VLOOKUP($A932,'Run1-5'!$A:$J,3,FALSE)))</f>
        <v/>
      </c>
      <c r="V932" s="25" t="str">
        <f t="shared" si="156"/>
        <v/>
      </c>
      <c r="X932" s="25" t="str">
        <f t="shared" si="149"/>
        <v>N/A</v>
      </c>
    </row>
    <row r="933" spans="1:24" ht="15" customHeight="1" x14ac:dyDescent="0.3">
      <c r="A933" s="12" t="str">
        <f t="shared" si="147"/>
        <v>12-112926927-T-G</v>
      </c>
      <c r="B933" s="11" t="s">
        <v>174</v>
      </c>
      <c r="C933" s="6">
        <v>1.03E-2</v>
      </c>
      <c r="D933" s="6"/>
      <c r="E933" s="6">
        <v>12</v>
      </c>
      <c r="F933" s="6">
        <v>112926927</v>
      </c>
      <c r="G933" s="6" t="s">
        <v>1177</v>
      </c>
      <c r="H933" s="6" t="s">
        <v>610</v>
      </c>
      <c r="I933" s="6">
        <v>485</v>
      </c>
      <c r="K933" s="19" t="str">
        <f t="shared" si="150"/>
        <v>N</v>
      </c>
      <c r="L933" s="20" t="str">
        <f t="shared" si="151"/>
        <v/>
      </c>
      <c r="M933" s="21" t="str">
        <f t="shared" si="148"/>
        <v/>
      </c>
      <c r="N933" s="22" t="str">
        <f t="shared" si="152"/>
        <v>N/A</v>
      </c>
      <c r="O933" s="23" t="str">
        <f t="shared" si="153"/>
        <v/>
      </c>
      <c r="P933" s="23" t="str">
        <f t="shared" si="154"/>
        <v/>
      </c>
      <c r="Q933" s="27"/>
      <c r="R933" s="24" t="str">
        <f>IF($K933="N","",IF($K933="Y",VLOOKUP($A933,'Run1-4'!$A:$J,3,FALSE)))</f>
        <v/>
      </c>
      <c r="S933" s="25" t="str">
        <f t="shared" si="155"/>
        <v/>
      </c>
      <c r="U933" s="24" t="str">
        <f>IF($K933="N","",IF($K933="Y",VLOOKUP($A933,'Run1-5'!$A:$J,3,FALSE)))</f>
        <v/>
      </c>
      <c r="V933" s="25" t="str">
        <f t="shared" si="156"/>
        <v/>
      </c>
      <c r="X933" s="25" t="str">
        <f t="shared" si="149"/>
        <v>N/A</v>
      </c>
    </row>
    <row r="934" spans="1:24" ht="15" customHeight="1" x14ac:dyDescent="0.3">
      <c r="A934" s="12" t="str">
        <f t="shared" si="147"/>
        <v>12-112926928-A</v>
      </c>
      <c r="B934" s="11" t="s">
        <v>974</v>
      </c>
      <c r="C934" s="6">
        <v>1.46E-2</v>
      </c>
      <c r="D934" s="6"/>
      <c r="E934" s="6">
        <v>12</v>
      </c>
      <c r="F934" s="6">
        <v>112926928</v>
      </c>
      <c r="G934" s="6" t="s">
        <v>187</v>
      </c>
      <c r="H934" s="6" t="s">
        <v>1082</v>
      </c>
      <c r="I934" s="6">
        <v>478</v>
      </c>
      <c r="K934" s="19" t="str">
        <f t="shared" si="150"/>
        <v>N</v>
      </c>
      <c r="L934" s="20" t="str">
        <f t="shared" si="151"/>
        <v/>
      </c>
      <c r="M934" s="21" t="str">
        <f t="shared" si="148"/>
        <v/>
      </c>
      <c r="N934" s="22" t="str">
        <f t="shared" si="152"/>
        <v>N/A</v>
      </c>
      <c r="O934" s="23" t="str">
        <f t="shared" si="153"/>
        <v/>
      </c>
      <c r="P934" s="23" t="str">
        <f t="shared" si="154"/>
        <v/>
      </c>
      <c r="Q934" s="27"/>
      <c r="R934" s="24" t="str">
        <f>IF($K934="N","",IF($K934="Y",VLOOKUP($A934,'Run1-4'!$A:$J,3,FALSE)))</f>
        <v/>
      </c>
      <c r="S934" s="25" t="str">
        <f t="shared" si="155"/>
        <v/>
      </c>
      <c r="U934" s="24" t="str">
        <f>IF($K934="N","",IF($K934="Y",VLOOKUP($A934,'Run1-5'!$A:$J,3,FALSE)))</f>
        <v/>
      </c>
      <c r="V934" s="25" t="str">
        <f t="shared" si="156"/>
        <v/>
      </c>
      <c r="X934" s="25" t="str">
        <f t="shared" si="149"/>
        <v>N/A</v>
      </c>
    </row>
    <row r="935" spans="1:24" ht="15" customHeight="1" x14ac:dyDescent="0.3">
      <c r="A935" s="12" t="str">
        <f t="shared" si="147"/>
        <v>12-112926932-A</v>
      </c>
      <c r="B935" s="11" t="s">
        <v>1198</v>
      </c>
      <c r="C935" s="6">
        <v>1.01E-2</v>
      </c>
      <c r="D935" s="6"/>
      <c r="E935" s="6">
        <v>12</v>
      </c>
      <c r="F935" s="6">
        <v>112926932</v>
      </c>
      <c r="G935" s="6" t="s">
        <v>187</v>
      </c>
      <c r="H935" s="6" t="s">
        <v>1082</v>
      </c>
      <c r="I935" s="6">
        <v>493</v>
      </c>
      <c r="K935" s="19" t="str">
        <f t="shared" si="150"/>
        <v>N</v>
      </c>
      <c r="L935" s="20" t="str">
        <f t="shared" si="151"/>
        <v/>
      </c>
      <c r="M935" s="21" t="str">
        <f t="shared" si="148"/>
        <v/>
      </c>
      <c r="N935" s="22" t="str">
        <f t="shared" si="152"/>
        <v>N/A</v>
      </c>
      <c r="O935" s="23" t="str">
        <f t="shared" si="153"/>
        <v/>
      </c>
      <c r="P935" s="23" t="str">
        <f t="shared" si="154"/>
        <v/>
      </c>
      <c r="Q935" s="27"/>
      <c r="R935" s="24" t="str">
        <f>IF($K935="N","",IF($K935="Y",VLOOKUP($A935,'Run1-4'!$A:$J,3,FALSE)))</f>
        <v/>
      </c>
      <c r="S935" s="25" t="str">
        <f t="shared" si="155"/>
        <v/>
      </c>
      <c r="U935" s="24" t="str">
        <f>IF($K935="N","",IF($K935="Y",VLOOKUP($A935,'Run1-5'!$A:$J,3,FALSE)))</f>
        <v/>
      </c>
      <c r="V935" s="25" t="str">
        <f t="shared" si="156"/>
        <v/>
      </c>
      <c r="X935" s="25" t="str">
        <f t="shared" si="149"/>
        <v>N/A</v>
      </c>
    </row>
    <row r="936" spans="1:24" ht="15" customHeight="1" x14ac:dyDescent="0.3">
      <c r="A936" s="12" t="str">
        <f t="shared" si="147"/>
        <v>12-121431373-A</v>
      </c>
      <c r="B936" s="11" t="s">
        <v>24</v>
      </c>
      <c r="C936" s="6">
        <v>1.5100000000000001E-2</v>
      </c>
      <c r="D936" s="6"/>
      <c r="E936" s="6">
        <v>12</v>
      </c>
      <c r="F936" s="6">
        <v>121431373</v>
      </c>
      <c r="G936" s="6" t="s">
        <v>187</v>
      </c>
      <c r="H936" s="6" t="s">
        <v>1082</v>
      </c>
      <c r="I936" s="6">
        <v>530</v>
      </c>
      <c r="K936" s="19" t="str">
        <f t="shared" si="150"/>
        <v>N</v>
      </c>
      <c r="L936" s="20" t="str">
        <f t="shared" si="151"/>
        <v/>
      </c>
      <c r="M936" s="21" t="str">
        <f t="shared" si="148"/>
        <v/>
      </c>
      <c r="N936" s="22" t="str">
        <f t="shared" si="152"/>
        <v>N/A</v>
      </c>
      <c r="O936" s="23" t="str">
        <f t="shared" si="153"/>
        <v/>
      </c>
      <c r="P936" s="23" t="str">
        <f t="shared" si="154"/>
        <v/>
      </c>
      <c r="Q936" s="27"/>
      <c r="R936" s="24" t="str">
        <f>IF($K936="N","",IF($K936="Y",VLOOKUP($A936,'Run1-4'!$A:$J,3,FALSE)))</f>
        <v/>
      </c>
      <c r="S936" s="25" t="str">
        <f t="shared" si="155"/>
        <v/>
      </c>
      <c r="U936" s="24" t="str">
        <f>IF($K936="N","",IF($K936="Y",VLOOKUP($A936,'Run1-5'!$A:$J,3,FALSE)))</f>
        <v/>
      </c>
      <c r="V936" s="25" t="str">
        <f t="shared" si="156"/>
        <v/>
      </c>
      <c r="X936" s="25" t="str">
        <f t="shared" si="149"/>
        <v>N/A</v>
      </c>
    </row>
    <row r="937" spans="1:24" ht="15" customHeight="1" x14ac:dyDescent="0.3">
      <c r="A937" s="12" t="str">
        <f t="shared" si="147"/>
        <v>12-121431382-A+A</v>
      </c>
      <c r="B937" s="11" t="s">
        <v>234</v>
      </c>
      <c r="C937" s="6">
        <v>1.1299999999999999E-2</v>
      </c>
      <c r="D937" s="6" t="s">
        <v>1441</v>
      </c>
      <c r="E937" s="6">
        <v>12</v>
      </c>
      <c r="F937" s="6">
        <v>121431382</v>
      </c>
      <c r="G937" s="6" t="s">
        <v>1082</v>
      </c>
      <c r="H937" s="6" t="s">
        <v>1092</v>
      </c>
      <c r="I937" s="6">
        <v>529</v>
      </c>
      <c r="K937" s="19" t="str">
        <f t="shared" si="150"/>
        <v>N</v>
      </c>
      <c r="L937" s="20" t="str">
        <f t="shared" si="151"/>
        <v/>
      </c>
      <c r="M937" s="21" t="str">
        <f t="shared" si="148"/>
        <v/>
      </c>
      <c r="N937" s="22" t="str">
        <f t="shared" si="152"/>
        <v>N/A</v>
      </c>
      <c r="O937" s="23" t="str">
        <f t="shared" si="153"/>
        <v/>
      </c>
      <c r="P937" s="23" t="str">
        <f t="shared" si="154"/>
        <v/>
      </c>
      <c r="Q937" s="27"/>
      <c r="R937" s="24" t="str">
        <f>IF($K937="N","",IF($K937="Y",VLOOKUP($A937,'Run1-4'!$A:$J,3,FALSE)))</f>
        <v/>
      </c>
      <c r="S937" s="25" t="str">
        <f t="shared" si="155"/>
        <v/>
      </c>
      <c r="U937" s="24" t="str">
        <f>IF($K937="N","",IF($K937="Y",VLOOKUP($A937,'Run1-5'!$A:$J,3,FALSE)))</f>
        <v/>
      </c>
      <c r="V937" s="25" t="str">
        <f t="shared" si="156"/>
        <v/>
      </c>
      <c r="X937" s="25" t="str">
        <f t="shared" si="149"/>
        <v>N/A</v>
      </c>
    </row>
    <row r="938" spans="1:24" ht="15" customHeight="1" x14ac:dyDescent="0.3">
      <c r="A938" s="12" t="str">
        <f t="shared" si="147"/>
        <v>12-121431390-A</v>
      </c>
      <c r="B938" s="11" t="s">
        <v>195</v>
      </c>
      <c r="C938" s="6">
        <v>1.2200000000000001E-2</v>
      </c>
      <c r="D938" s="6"/>
      <c r="E938" s="6">
        <v>12</v>
      </c>
      <c r="F938" s="6">
        <v>121431390</v>
      </c>
      <c r="G938" s="6" t="s">
        <v>187</v>
      </c>
      <c r="H938" s="6" t="s">
        <v>1082</v>
      </c>
      <c r="I938" s="6">
        <v>575</v>
      </c>
      <c r="K938" s="19" t="str">
        <f t="shared" si="150"/>
        <v>N</v>
      </c>
      <c r="L938" s="20" t="str">
        <f t="shared" si="151"/>
        <v/>
      </c>
      <c r="M938" s="21" t="str">
        <f t="shared" si="148"/>
        <v/>
      </c>
      <c r="N938" s="22" t="str">
        <f t="shared" si="152"/>
        <v>N/A</v>
      </c>
      <c r="O938" s="23" t="str">
        <f t="shared" si="153"/>
        <v/>
      </c>
      <c r="P938" s="23" t="str">
        <f t="shared" si="154"/>
        <v/>
      </c>
      <c r="Q938" s="27"/>
      <c r="R938" s="24" t="str">
        <f>IF($K938="N","",IF($K938="Y",VLOOKUP($A938,'Run1-4'!$A:$J,3,FALSE)))</f>
        <v/>
      </c>
      <c r="S938" s="25" t="str">
        <f t="shared" si="155"/>
        <v/>
      </c>
      <c r="U938" s="24" t="str">
        <f>IF($K938="N","",IF($K938="Y",VLOOKUP($A938,'Run1-5'!$A:$J,3,FALSE)))</f>
        <v/>
      </c>
      <c r="V938" s="25" t="str">
        <f t="shared" si="156"/>
        <v/>
      </c>
      <c r="X938" s="25" t="str">
        <f t="shared" si="149"/>
        <v>N/A</v>
      </c>
    </row>
    <row r="939" spans="1:24" ht="15" customHeight="1" x14ac:dyDescent="0.3">
      <c r="A939" s="12" t="str">
        <f t="shared" si="147"/>
        <v>12-121431404-A</v>
      </c>
      <c r="B939" s="11" t="s">
        <v>412</v>
      </c>
      <c r="C939" s="6">
        <v>1.11E-2</v>
      </c>
      <c r="D939" s="6"/>
      <c r="E939" s="6">
        <v>12</v>
      </c>
      <c r="F939" s="6">
        <v>121431404</v>
      </c>
      <c r="G939" s="6" t="s">
        <v>187</v>
      </c>
      <c r="H939" s="6" t="s">
        <v>1082</v>
      </c>
      <c r="I939" s="6">
        <v>632</v>
      </c>
      <c r="K939" s="19" t="str">
        <f t="shared" si="150"/>
        <v>N</v>
      </c>
      <c r="L939" s="20" t="str">
        <f t="shared" si="151"/>
        <v/>
      </c>
      <c r="M939" s="21" t="str">
        <f t="shared" si="148"/>
        <v/>
      </c>
      <c r="N939" s="22" t="str">
        <f t="shared" si="152"/>
        <v>N/A</v>
      </c>
      <c r="O939" s="23" t="str">
        <f t="shared" si="153"/>
        <v/>
      </c>
      <c r="P939" s="23" t="str">
        <f t="shared" si="154"/>
        <v/>
      </c>
      <c r="Q939" s="27"/>
      <c r="R939" s="24" t="str">
        <f>IF($K939="N","",IF($K939="Y",VLOOKUP($A939,'Run1-4'!$A:$J,3,FALSE)))</f>
        <v/>
      </c>
      <c r="S939" s="25" t="str">
        <f t="shared" si="155"/>
        <v/>
      </c>
      <c r="U939" s="24" t="str">
        <f>IF($K939="N","",IF($K939="Y",VLOOKUP($A939,'Run1-5'!$A:$J,3,FALSE)))</f>
        <v/>
      </c>
      <c r="V939" s="25" t="str">
        <f t="shared" si="156"/>
        <v/>
      </c>
      <c r="X939" s="25" t="str">
        <f t="shared" si="149"/>
        <v>N/A</v>
      </c>
    </row>
    <row r="940" spans="1:24" ht="15" customHeight="1" x14ac:dyDescent="0.3">
      <c r="A940" s="12" t="str">
        <f t="shared" si="147"/>
        <v>12-121431412-T-G</v>
      </c>
      <c r="B940" s="11" t="s">
        <v>629</v>
      </c>
      <c r="C940" s="6">
        <v>1.2200000000000001E-2</v>
      </c>
      <c r="D940" s="6"/>
      <c r="E940" s="6">
        <v>12</v>
      </c>
      <c r="F940" s="6">
        <v>121431412</v>
      </c>
      <c r="G940" s="6" t="s">
        <v>1177</v>
      </c>
      <c r="H940" s="6" t="s">
        <v>610</v>
      </c>
      <c r="I940" s="6">
        <v>656</v>
      </c>
      <c r="K940" s="19" t="str">
        <f t="shared" si="150"/>
        <v>N</v>
      </c>
      <c r="L940" s="20" t="str">
        <f t="shared" si="151"/>
        <v/>
      </c>
      <c r="M940" s="21" t="str">
        <f t="shared" si="148"/>
        <v/>
      </c>
      <c r="N940" s="22" t="str">
        <f t="shared" si="152"/>
        <v>N/A</v>
      </c>
      <c r="O940" s="23" t="str">
        <f t="shared" si="153"/>
        <v/>
      </c>
      <c r="P940" s="23" t="str">
        <f t="shared" si="154"/>
        <v/>
      </c>
      <c r="Q940" s="27"/>
      <c r="R940" s="24" t="str">
        <f>IF($K940="N","",IF($K940="Y",VLOOKUP($A940,'Run1-4'!$A:$J,3,FALSE)))</f>
        <v/>
      </c>
      <c r="S940" s="25" t="str">
        <f t="shared" si="155"/>
        <v/>
      </c>
      <c r="U940" s="24" t="str">
        <f>IF($K940="N","",IF($K940="Y",VLOOKUP($A940,'Run1-5'!$A:$J,3,FALSE)))</f>
        <v/>
      </c>
      <c r="V940" s="25" t="str">
        <f t="shared" si="156"/>
        <v/>
      </c>
      <c r="X940" s="25" t="str">
        <f t="shared" si="149"/>
        <v>N/A</v>
      </c>
    </row>
    <row r="941" spans="1:24" ht="15" customHeight="1" x14ac:dyDescent="0.3">
      <c r="A941" s="12" t="str">
        <f t="shared" si="147"/>
        <v>12-121431432-A</v>
      </c>
      <c r="B941" s="11" t="s">
        <v>43</v>
      </c>
      <c r="C941" s="6">
        <v>1.0500000000000001E-2</v>
      </c>
      <c r="D941" s="6"/>
      <c r="E941" s="6">
        <v>12</v>
      </c>
      <c r="F941" s="6">
        <v>121431432</v>
      </c>
      <c r="G941" s="6" t="s">
        <v>187</v>
      </c>
      <c r="H941" s="6" t="s">
        <v>1082</v>
      </c>
      <c r="I941" s="6">
        <v>667</v>
      </c>
      <c r="K941" s="19" t="str">
        <f t="shared" si="150"/>
        <v>N</v>
      </c>
      <c r="L941" s="20" t="str">
        <f t="shared" si="151"/>
        <v/>
      </c>
      <c r="M941" s="21" t="str">
        <f t="shared" si="148"/>
        <v/>
      </c>
      <c r="N941" s="22" t="str">
        <f t="shared" si="152"/>
        <v>N/A</v>
      </c>
      <c r="O941" s="23" t="str">
        <f t="shared" si="153"/>
        <v/>
      </c>
      <c r="P941" s="23" t="str">
        <f t="shared" si="154"/>
        <v/>
      </c>
      <c r="Q941" s="27"/>
      <c r="R941" s="24" t="str">
        <f>IF($K941="N","",IF($K941="Y",VLOOKUP($A941,'Run1-4'!$A:$J,3,FALSE)))</f>
        <v/>
      </c>
      <c r="S941" s="25" t="str">
        <f t="shared" si="155"/>
        <v/>
      </c>
      <c r="U941" s="24" t="str">
        <f>IF($K941="N","",IF($K941="Y",VLOOKUP($A941,'Run1-5'!$A:$J,3,FALSE)))</f>
        <v/>
      </c>
      <c r="V941" s="25" t="str">
        <f t="shared" si="156"/>
        <v/>
      </c>
      <c r="X941" s="25" t="str">
        <f t="shared" si="149"/>
        <v>N/A</v>
      </c>
    </row>
    <row r="942" spans="1:24" ht="15" customHeight="1" x14ac:dyDescent="0.3">
      <c r="A942" s="12" t="str">
        <f t="shared" si="147"/>
        <v>12-121432057-T-G</v>
      </c>
      <c r="B942" s="11" t="s">
        <v>256</v>
      </c>
      <c r="C942" s="6">
        <v>2.0199999999999999E-2</v>
      </c>
      <c r="D942" s="6"/>
      <c r="E942" s="6">
        <v>12</v>
      </c>
      <c r="F942" s="6">
        <v>121432057</v>
      </c>
      <c r="G942" s="6" t="s">
        <v>1177</v>
      </c>
      <c r="H942" s="6" t="s">
        <v>610</v>
      </c>
      <c r="I942" s="6">
        <v>791</v>
      </c>
      <c r="K942" s="19" t="str">
        <f t="shared" si="150"/>
        <v>N</v>
      </c>
      <c r="L942" s="20" t="str">
        <f t="shared" si="151"/>
        <v/>
      </c>
      <c r="M942" s="21" t="str">
        <f t="shared" si="148"/>
        <v/>
      </c>
      <c r="N942" s="22" t="str">
        <f t="shared" si="152"/>
        <v>N/A</v>
      </c>
      <c r="O942" s="23" t="str">
        <f t="shared" si="153"/>
        <v/>
      </c>
      <c r="P942" s="23" t="str">
        <f t="shared" si="154"/>
        <v/>
      </c>
      <c r="Q942" s="27"/>
      <c r="R942" s="24" t="str">
        <f>IF($K942="N","",IF($K942="Y",VLOOKUP($A942,'Run1-4'!$A:$J,3,FALSE)))</f>
        <v/>
      </c>
      <c r="S942" s="25" t="str">
        <f t="shared" si="155"/>
        <v/>
      </c>
      <c r="U942" s="24" t="str">
        <f>IF($K942="N","",IF($K942="Y",VLOOKUP($A942,'Run1-5'!$A:$J,3,FALSE)))</f>
        <v/>
      </c>
      <c r="V942" s="25" t="str">
        <f t="shared" si="156"/>
        <v/>
      </c>
      <c r="X942" s="25" t="str">
        <f t="shared" si="149"/>
        <v>N/A</v>
      </c>
    </row>
    <row r="943" spans="1:24" ht="15" customHeight="1" x14ac:dyDescent="0.3">
      <c r="A943" s="12" t="str">
        <f t="shared" si="147"/>
        <v>12-121432079-G-C</v>
      </c>
      <c r="B943" s="11" t="s">
        <v>475</v>
      </c>
      <c r="C943" s="6">
        <v>0.68589999999999995</v>
      </c>
      <c r="D943" s="6"/>
      <c r="E943" s="6">
        <v>12</v>
      </c>
      <c r="F943" s="6">
        <v>121432079</v>
      </c>
      <c r="G943" s="6" t="s">
        <v>187</v>
      </c>
      <c r="H943" s="6" t="s">
        <v>1035</v>
      </c>
      <c r="I943" s="6">
        <v>589</v>
      </c>
      <c r="K943" s="19" t="str">
        <f t="shared" si="150"/>
        <v>N</v>
      </c>
      <c r="L943" s="20" t="str">
        <f t="shared" si="151"/>
        <v/>
      </c>
      <c r="M943" s="21" t="str">
        <f t="shared" si="148"/>
        <v/>
      </c>
      <c r="N943" s="22" t="str">
        <f t="shared" si="152"/>
        <v>N/A</v>
      </c>
      <c r="O943" s="23" t="str">
        <f t="shared" si="153"/>
        <v/>
      </c>
      <c r="P943" s="23" t="str">
        <f t="shared" si="154"/>
        <v/>
      </c>
      <c r="Q943" s="27"/>
      <c r="R943" s="24" t="str">
        <f>IF($K943="N","",IF($K943="Y",VLOOKUP($A943,'Run1-4'!$A:$J,3,FALSE)))</f>
        <v/>
      </c>
      <c r="S943" s="25" t="str">
        <f t="shared" si="155"/>
        <v/>
      </c>
      <c r="U943" s="24" t="str">
        <f>IF($K943="N","",IF($K943="Y",VLOOKUP($A943,'Run1-5'!$A:$J,3,FALSE)))</f>
        <v/>
      </c>
      <c r="V943" s="25" t="str">
        <f t="shared" si="156"/>
        <v/>
      </c>
      <c r="X943" s="25" t="str">
        <f t="shared" si="149"/>
        <v>N/A</v>
      </c>
    </row>
    <row r="944" spans="1:24" ht="15" customHeight="1" x14ac:dyDescent="0.3">
      <c r="A944" s="12" t="str">
        <f t="shared" si="147"/>
        <v>12-121432080-C-C</v>
      </c>
      <c r="B944" s="11" t="s">
        <v>107</v>
      </c>
      <c r="C944" s="6">
        <v>3.9800000000000002E-2</v>
      </c>
      <c r="D944" s="6" t="s">
        <v>246</v>
      </c>
      <c r="E944" s="6">
        <v>12</v>
      </c>
      <c r="F944" s="6">
        <v>121432080</v>
      </c>
      <c r="G944" s="6" t="s">
        <v>125</v>
      </c>
      <c r="H944" s="6" t="s">
        <v>834</v>
      </c>
      <c r="I944" s="6">
        <v>251</v>
      </c>
      <c r="K944" s="19" t="str">
        <f t="shared" si="150"/>
        <v>N</v>
      </c>
      <c r="L944" s="20" t="str">
        <f t="shared" si="151"/>
        <v/>
      </c>
      <c r="M944" s="21" t="str">
        <f t="shared" si="148"/>
        <v/>
      </c>
      <c r="N944" s="22" t="str">
        <f t="shared" si="152"/>
        <v>N/A</v>
      </c>
      <c r="O944" s="23" t="str">
        <f t="shared" si="153"/>
        <v/>
      </c>
      <c r="P944" s="23" t="str">
        <f t="shared" si="154"/>
        <v/>
      </c>
      <c r="Q944" s="27"/>
      <c r="R944" s="24" t="str">
        <f>IF($K944="N","",IF($K944="Y",VLOOKUP($A944,'Run1-4'!$A:$J,3,FALSE)))</f>
        <v/>
      </c>
      <c r="S944" s="25" t="str">
        <f t="shared" si="155"/>
        <v/>
      </c>
      <c r="U944" s="24" t="str">
        <f>IF($K944="N","",IF($K944="Y",VLOOKUP($A944,'Run1-5'!$A:$J,3,FALSE)))</f>
        <v/>
      </c>
      <c r="V944" s="25" t="str">
        <f t="shared" si="156"/>
        <v/>
      </c>
      <c r="X944" s="25" t="str">
        <f t="shared" si="149"/>
        <v>N/A</v>
      </c>
    </row>
    <row r="945" spans="1:24" ht="15" customHeight="1" x14ac:dyDescent="0.3">
      <c r="A945" s="12" t="str">
        <f t="shared" si="147"/>
        <v>12-121432080-T</v>
      </c>
      <c r="B945" s="11" t="s">
        <v>688</v>
      </c>
      <c r="C945" s="6">
        <v>1.2E-2</v>
      </c>
      <c r="D945" s="6" t="s">
        <v>246</v>
      </c>
      <c r="E945" s="6">
        <v>12</v>
      </c>
      <c r="F945" s="6">
        <v>121432080</v>
      </c>
      <c r="G945" s="6" t="s">
        <v>125</v>
      </c>
      <c r="H945" s="6" t="s">
        <v>1177</v>
      </c>
      <c r="I945" s="6">
        <v>251</v>
      </c>
      <c r="K945" s="19" t="str">
        <f t="shared" si="150"/>
        <v>N</v>
      </c>
      <c r="L945" s="20" t="str">
        <f t="shared" si="151"/>
        <v/>
      </c>
      <c r="M945" s="21" t="str">
        <f t="shared" si="148"/>
        <v/>
      </c>
      <c r="N945" s="22" t="str">
        <f t="shared" si="152"/>
        <v>N/A</v>
      </c>
      <c r="O945" s="23" t="str">
        <f t="shared" si="153"/>
        <v/>
      </c>
      <c r="P945" s="23" t="str">
        <f t="shared" si="154"/>
        <v/>
      </c>
      <c r="Q945" s="27"/>
      <c r="R945" s="24" t="str">
        <f>IF($K945="N","",IF($K945="Y",VLOOKUP($A945,'Run1-4'!$A:$J,3,FALSE)))</f>
        <v/>
      </c>
      <c r="S945" s="25" t="str">
        <f t="shared" si="155"/>
        <v/>
      </c>
      <c r="U945" s="24" t="str">
        <f>IF($K945="N","",IF($K945="Y",VLOOKUP($A945,'Run1-5'!$A:$J,3,FALSE)))</f>
        <v/>
      </c>
      <c r="V945" s="25" t="str">
        <f t="shared" si="156"/>
        <v/>
      </c>
      <c r="X945" s="25" t="str">
        <f t="shared" si="149"/>
        <v>N/A</v>
      </c>
    </row>
    <row r="946" spans="1:24" ht="15" customHeight="1" x14ac:dyDescent="0.3">
      <c r="A946" s="12" t="str">
        <f t="shared" si="147"/>
        <v>13-28602277-A</v>
      </c>
      <c r="B946" s="11" t="s">
        <v>324</v>
      </c>
      <c r="C946" s="6">
        <v>1.03E-2</v>
      </c>
      <c r="D946" s="6"/>
      <c r="E946" s="6">
        <v>13</v>
      </c>
      <c r="F946" s="6">
        <v>28602277</v>
      </c>
      <c r="G946" s="6" t="s">
        <v>187</v>
      </c>
      <c r="H946" s="6" t="s">
        <v>1082</v>
      </c>
      <c r="I946" s="6">
        <v>486</v>
      </c>
      <c r="K946" s="19" t="str">
        <f t="shared" si="150"/>
        <v>N</v>
      </c>
      <c r="L946" s="20" t="str">
        <f t="shared" si="151"/>
        <v/>
      </c>
      <c r="M946" s="21" t="str">
        <f t="shared" si="148"/>
        <v/>
      </c>
      <c r="N946" s="22" t="str">
        <f t="shared" si="152"/>
        <v>N/A</v>
      </c>
      <c r="O946" s="23" t="str">
        <f t="shared" si="153"/>
        <v/>
      </c>
      <c r="P946" s="23" t="str">
        <f t="shared" si="154"/>
        <v/>
      </c>
      <c r="Q946" s="27"/>
      <c r="R946" s="24" t="str">
        <f>IF($K946="N","",IF($K946="Y",VLOOKUP($A946,'Run1-4'!$A:$J,3,FALSE)))</f>
        <v/>
      </c>
      <c r="S946" s="25" t="str">
        <f t="shared" si="155"/>
        <v/>
      </c>
      <c r="U946" s="24" t="str">
        <f>IF($K946="N","",IF($K946="Y",VLOOKUP($A946,'Run1-5'!$A:$J,3,FALSE)))</f>
        <v/>
      </c>
      <c r="V946" s="25" t="str">
        <f t="shared" si="156"/>
        <v/>
      </c>
      <c r="X946" s="25" t="str">
        <f t="shared" si="149"/>
        <v>N/A</v>
      </c>
    </row>
    <row r="947" spans="1:24" ht="15" customHeight="1" x14ac:dyDescent="0.3">
      <c r="A947" s="12" t="str">
        <f t="shared" si="147"/>
        <v>13-28602284-T+T</v>
      </c>
      <c r="B947" s="11" t="s">
        <v>540</v>
      </c>
      <c r="C947" s="6">
        <v>1.3599999999999999E-2</v>
      </c>
      <c r="D947" s="6"/>
      <c r="E947" s="6">
        <v>13</v>
      </c>
      <c r="F947" s="6">
        <v>28602284</v>
      </c>
      <c r="G947" s="6" t="s">
        <v>1177</v>
      </c>
      <c r="H947" s="6" t="s">
        <v>997</v>
      </c>
      <c r="I947" s="6">
        <v>441</v>
      </c>
      <c r="K947" s="19" t="str">
        <f t="shared" si="150"/>
        <v>N</v>
      </c>
      <c r="L947" s="20" t="str">
        <f t="shared" si="151"/>
        <v/>
      </c>
      <c r="M947" s="21" t="str">
        <f t="shared" si="148"/>
        <v/>
      </c>
      <c r="N947" s="22" t="str">
        <f t="shared" si="152"/>
        <v>N/A</v>
      </c>
      <c r="O947" s="23" t="str">
        <f t="shared" si="153"/>
        <v/>
      </c>
      <c r="P947" s="23" t="str">
        <f t="shared" si="154"/>
        <v/>
      </c>
      <c r="Q947" s="27"/>
      <c r="R947" s="24" t="str">
        <f>IF($K947="N","",IF($K947="Y",VLOOKUP($A947,'Run1-4'!$A:$J,3,FALSE)))</f>
        <v/>
      </c>
      <c r="S947" s="25" t="str">
        <f t="shared" si="155"/>
        <v/>
      </c>
      <c r="U947" s="24" t="str">
        <f>IF($K947="N","",IF($K947="Y",VLOOKUP($A947,'Run1-5'!$A:$J,3,FALSE)))</f>
        <v/>
      </c>
      <c r="V947" s="25" t="str">
        <f t="shared" si="156"/>
        <v/>
      </c>
      <c r="X947" s="25" t="str">
        <f t="shared" si="149"/>
        <v>N/A</v>
      </c>
    </row>
    <row r="948" spans="1:24" ht="15" customHeight="1" x14ac:dyDescent="0.3">
      <c r="A948" s="12" t="str">
        <f t="shared" si="147"/>
        <v>13-28602299-T</v>
      </c>
      <c r="B948" s="11" t="s">
        <v>494</v>
      </c>
      <c r="C948" s="6">
        <v>1.26E-2</v>
      </c>
      <c r="D948" s="6"/>
      <c r="E948" s="6">
        <v>13</v>
      </c>
      <c r="F948" s="6">
        <v>28602299</v>
      </c>
      <c r="G948" s="6" t="s">
        <v>125</v>
      </c>
      <c r="H948" s="6" t="s">
        <v>1177</v>
      </c>
      <c r="I948" s="6">
        <v>555</v>
      </c>
      <c r="K948" s="19" t="str">
        <f t="shared" si="150"/>
        <v>N</v>
      </c>
      <c r="L948" s="20" t="str">
        <f t="shared" si="151"/>
        <v/>
      </c>
      <c r="M948" s="21" t="str">
        <f t="shared" si="148"/>
        <v/>
      </c>
      <c r="N948" s="22" t="str">
        <f t="shared" si="152"/>
        <v>N/A</v>
      </c>
      <c r="O948" s="23" t="str">
        <f t="shared" si="153"/>
        <v/>
      </c>
      <c r="P948" s="23" t="str">
        <f t="shared" si="154"/>
        <v/>
      </c>
      <c r="Q948" s="27"/>
      <c r="R948" s="24" t="str">
        <f>IF($K948="N","",IF($K948="Y",VLOOKUP($A948,'Run1-4'!$A:$J,3,FALSE)))</f>
        <v/>
      </c>
      <c r="S948" s="25" t="str">
        <f t="shared" si="155"/>
        <v/>
      </c>
      <c r="U948" s="24" t="str">
        <f>IF($K948="N","",IF($K948="Y",VLOOKUP($A948,'Run1-5'!$A:$J,3,FALSE)))</f>
        <v/>
      </c>
      <c r="V948" s="25" t="str">
        <f t="shared" si="156"/>
        <v/>
      </c>
      <c r="X948" s="25" t="str">
        <f t="shared" si="149"/>
        <v>N/A</v>
      </c>
    </row>
    <row r="949" spans="1:24" ht="15" customHeight="1" x14ac:dyDescent="0.3">
      <c r="A949" s="12" t="str">
        <f t="shared" si="147"/>
        <v>13-28602329-G+C</v>
      </c>
      <c r="B949" s="11" t="s">
        <v>712</v>
      </c>
      <c r="C949" s="6">
        <v>1.8700000000000001E-2</v>
      </c>
      <c r="D949" s="6" t="s">
        <v>1353</v>
      </c>
      <c r="E949" s="6">
        <v>13</v>
      </c>
      <c r="F949" s="6">
        <v>28602329</v>
      </c>
      <c r="G949" s="6" t="s">
        <v>187</v>
      </c>
      <c r="H949" s="6" t="s">
        <v>1012</v>
      </c>
      <c r="I949" s="6">
        <v>587</v>
      </c>
      <c r="K949" s="19" t="str">
        <f t="shared" si="150"/>
        <v>N</v>
      </c>
      <c r="L949" s="20" t="str">
        <f t="shared" si="151"/>
        <v/>
      </c>
      <c r="M949" s="21" t="str">
        <f t="shared" si="148"/>
        <v/>
      </c>
      <c r="N949" s="22" t="str">
        <f t="shared" si="152"/>
        <v>N/A</v>
      </c>
      <c r="O949" s="23" t="str">
        <f t="shared" si="153"/>
        <v/>
      </c>
      <c r="P949" s="23" t="str">
        <f t="shared" si="154"/>
        <v/>
      </c>
      <c r="Q949" s="27"/>
      <c r="R949" s="24" t="str">
        <f>IF($K949="N","",IF($K949="Y",VLOOKUP($A949,'Run1-4'!$A:$J,3,FALSE)))</f>
        <v/>
      </c>
      <c r="S949" s="25" t="str">
        <f t="shared" si="155"/>
        <v/>
      </c>
      <c r="U949" s="24" t="str">
        <f>IF($K949="N","",IF($K949="Y",VLOOKUP($A949,'Run1-5'!$A:$J,3,FALSE)))</f>
        <v/>
      </c>
      <c r="V949" s="25" t="str">
        <f t="shared" si="156"/>
        <v/>
      </c>
      <c r="X949" s="25" t="str">
        <f t="shared" si="149"/>
        <v>N/A</v>
      </c>
    </row>
    <row r="950" spans="1:24" ht="15" customHeight="1" x14ac:dyDescent="0.3">
      <c r="A950" s="12" t="str">
        <f t="shared" si="147"/>
        <v>13-28602331-T</v>
      </c>
      <c r="B950" s="11" t="s">
        <v>937</v>
      </c>
      <c r="C950" s="6">
        <v>1.01E-2</v>
      </c>
      <c r="D950" s="6"/>
      <c r="E950" s="6">
        <v>13</v>
      </c>
      <c r="F950" s="6">
        <v>28602331</v>
      </c>
      <c r="G950" s="6" t="s">
        <v>125</v>
      </c>
      <c r="H950" s="6" t="s">
        <v>1177</v>
      </c>
      <c r="I950" s="6">
        <v>592</v>
      </c>
      <c r="K950" s="19" t="str">
        <f t="shared" si="150"/>
        <v>N</v>
      </c>
      <c r="L950" s="20" t="str">
        <f t="shared" si="151"/>
        <v/>
      </c>
      <c r="M950" s="21" t="str">
        <f t="shared" si="148"/>
        <v/>
      </c>
      <c r="N950" s="22" t="str">
        <f t="shared" si="152"/>
        <v>N/A</v>
      </c>
      <c r="O950" s="23" t="str">
        <f t="shared" si="153"/>
        <v/>
      </c>
      <c r="P950" s="23" t="str">
        <f t="shared" si="154"/>
        <v/>
      </c>
      <c r="Q950" s="27"/>
      <c r="R950" s="24" t="str">
        <f>IF($K950="N","",IF($K950="Y",VLOOKUP($A950,'Run1-4'!$A:$J,3,FALSE)))</f>
        <v/>
      </c>
      <c r="S950" s="25" t="str">
        <f t="shared" si="155"/>
        <v/>
      </c>
      <c r="U950" s="24" t="str">
        <f>IF($K950="N","",IF($K950="Y",VLOOKUP($A950,'Run1-5'!$A:$J,3,FALSE)))</f>
        <v/>
      </c>
      <c r="V950" s="25" t="str">
        <f t="shared" si="156"/>
        <v/>
      </c>
      <c r="X950" s="25" t="str">
        <f t="shared" si="149"/>
        <v>N/A</v>
      </c>
    </row>
    <row r="951" spans="1:24" ht="15" customHeight="1" x14ac:dyDescent="0.3">
      <c r="A951" s="12" t="str">
        <f t="shared" si="147"/>
        <v>13-28602332-T</v>
      </c>
      <c r="B951" s="11" t="s">
        <v>1156</v>
      </c>
      <c r="C951" s="6">
        <v>1.01E-2</v>
      </c>
      <c r="D951" s="6"/>
      <c r="E951" s="6">
        <v>13</v>
      </c>
      <c r="F951" s="6">
        <v>28602332</v>
      </c>
      <c r="G951" s="6" t="s">
        <v>125</v>
      </c>
      <c r="H951" s="6" t="s">
        <v>1177</v>
      </c>
      <c r="I951" s="6">
        <v>593</v>
      </c>
      <c r="K951" s="19" t="str">
        <f t="shared" si="150"/>
        <v>N</v>
      </c>
      <c r="L951" s="20" t="str">
        <f t="shared" si="151"/>
        <v/>
      </c>
      <c r="M951" s="21" t="str">
        <f t="shared" si="148"/>
        <v/>
      </c>
      <c r="N951" s="22" t="str">
        <f t="shared" si="152"/>
        <v>N/A</v>
      </c>
      <c r="O951" s="23" t="str">
        <f t="shared" si="153"/>
        <v/>
      </c>
      <c r="P951" s="23" t="str">
        <f t="shared" si="154"/>
        <v/>
      </c>
      <c r="Q951" s="27"/>
      <c r="R951" s="24" t="str">
        <f>IF($K951="N","",IF($K951="Y",VLOOKUP($A951,'Run1-4'!$A:$J,3,FALSE)))</f>
        <v/>
      </c>
      <c r="S951" s="25" t="str">
        <f t="shared" si="155"/>
        <v/>
      </c>
      <c r="U951" s="24" t="str">
        <f>IF($K951="N","",IF($K951="Y",VLOOKUP($A951,'Run1-5'!$A:$J,3,FALSE)))</f>
        <v/>
      </c>
      <c r="V951" s="25" t="str">
        <f t="shared" si="156"/>
        <v/>
      </c>
      <c r="X951" s="25" t="str">
        <f t="shared" si="149"/>
        <v>N/A</v>
      </c>
    </row>
    <row r="952" spans="1:24" ht="15" customHeight="1" x14ac:dyDescent="0.3">
      <c r="A952" s="12" t="str">
        <f t="shared" si="147"/>
        <v>13-28602352-T</v>
      </c>
      <c r="B952" s="11" t="s">
        <v>561</v>
      </c>
      <c r="C952" s="6">
        <v>1.1900000000000001E-2</v>
      </c>
      <c r="D952" s="6"/>
      <c r="E952" s="6">
        <v>13</v>
      </c>
      <c r="F952" s="6">
        <v>28602352</v>
      </c>
      <c r="G952" s="6" t="s">
        <v>125</v>
      </c>
      <c r="H952" s="6" t="s">
        <v>1177</v>
      </c>
      <c r="I952" s="6">
        <v>590</v>
      </c>
      <c r="K952" s="19" t="str">
        <f t="shared" si="150"/>
        <v>N</v>
      </c>
      <c r="L952" s="20" t="str">
        <f t="shared" si="151"/>
        <v/>
      </c>
      <c r="M952" s="21" t="str">
        <f t="shared" si="148"/>
        <v/>
      </c>
      <c r="N952" s="22" t="str">
        <f t="shared" si="152"/>
        <v>N/A</v>
      </c>
      <c r="O952" s="23" t="str">
        <f t="shared" si="153"/>
        <v/>
      </c>
      <c r="P952" s="23" t="str">
        <f t="shared" si="154"/>
        <v/>
      </c>
      <c r="Q952" s="27"/>
      <c r="R952" s="24" t="str">
        <f>IF($K952="N","",IF($K952="Y",VLOOKUP($A952,'Run1-4'!$A:$J,3,FALSE)))</f>
        <v/>
      </c>
      <c r="S952" s="25" t="str">
        <f t="shared" si="155"/>
        <v/>
      </c>
      <c r="U952" s="24" t="str">
        <f>IF($K952="N","",IF($K952="Y",VLOOKUP($A952,'Run1-5'!$A:$J,3,FALSE)))</f>
        <v/>
      </c>
      <c r="V952" s="25" t="str">
        <f t="shared" si="156"/>
        <v/>
      </c>
      <c r="X952" s="25" t="str">
        <f t="shared" si="149"/>
        <v>N/A</v>
      </c>
    </row>
    <row r="953" spans="1:24" ht="15" customHeight="1" x14ac:dyDescent="0.3">
      <c r="A953" s="12" t="str">
        <f t="shared" si="147"/>
        <v>13-28602368-T-G</v>
      </c>
      <c r="B953" s="11" t="s">
        <v>779</v>
      </c>
      <c r="C953" s="6">
        <v>0.30659999999999998</v>
      </c>
      <c r="D953" s="6"/>
      <c r="E953" s="6">
        <v>13</v>
      </c>
      <c r="F953" s="6">
        <v>28602368</v>
      </c>
      <c r="G953" s="6" t="s">
        <v>1177</v>
      </c>
      <c r="H953" s="6" t="s">
        <v>610</v>
      </c>
      <c r="I953" s="6">
        <v>574</v>
      </c>
      <c r="K953" s="19" t="str">
        <f t="shared" si="150"/>
        <v>N</v>
      </c>
      <c r="L953" s="20" t="str">
        <f t="shared" si="151"/>
        <v/>
      </c>
      <c r="M953" s="21" t="str">
        <f t="shared" si="148"/>
        <v/>
      </c>
      <c r="N953" s="22" t="str">
        <f t="shared" si="152"/>
        <v>N/A</v>
      </c>
      <c r="O953" s="23" t="str">
        <f t="shared" si="153"/>
        <v/>
      </c>
      <c r="P953" s="23" t="str">
        <f t="shared" si="154"/>
        <v/>
      </c>
      <c r="Q953" s="27"/>
      <c r="R953" s="24" t="str">
        <f>IF($K953="N","",IF($K953="Y",VLOOKUP($A953,'Run1-4'!$A:$J,3,FALSE)))</f>
        <v/>
      </c>
      <c r="S953" s="25" t="str">
        <f t="shared" si="155"/>
        <v/>
      </c>
      <c r="U953" s="24" t="str">
        <f>IF($K953="N","",IF($K953="Y",VLOOKUP($A953,'Run1-5'!$A:$J,3,FALSE)))</f>
        <v/>
      </c>
      <c r="V953" s="25" t="str">
        <f t="shared" si="156"/>
        <v/>
      </c>
      <c r="X953" s="25" t="str">
        <f t="shared" si="149"/>
        <v>N/A</v>
      </c>
    </row>
    <row r="954" spans="1:24" ht="15" customHeight="1" x14ac:dyDescent="0.3">
      <c r="A954" s="12" t="str">
        <f t="shared" si="147"/>
        <v>13-28608229-T</v>
      </c>
      <c r="B954" s="11" t="s">
        <v>1008</v>
      </c>
      <c r="C954" s="6">
        <v>0.1096</v>
      </c>
      <c r="D954" s="6"/>
      <c r="E954" s="6">
        <v>13</v>
      </c>
      <c r="F954" s="6">
        <v>28608229</v>
      </c>
      <c r="G954" s="6" t="s">
        <v>1082</v>
      </c>
      <c r="H954" s="6" t="s">
        <v>1177</v>
      </c>
      <c r="I954" s="6">
        <v>219</v>
      </c>
      <c r="K954" s="19" t="str">
        <f t="shared" si="150"/>
        <v>Y</v>
      </c>
      <c r="L954" s="20">
        <f t="shared" si="151"/>
        <v>0.1096</v>
      </c>
      <c r="M954" s="21" t="str">
        <f t="shared" si="148"/>
        <v>B</v>
      </c>
      <c r="N954" s="22">
        <f t="shared" si="152"/>
        <v>6.3840000000000008E-2</v>
      </c>
      <c r="O954" s="23">
        <f t="shared" si="153"/>
        <v>4.5759999999999995E-2</v>
      </c>
      <c r="P954" s="23">
        <f t="shared" si="154"/>
        <v>0.17344000000000001</v>
      </c>
      <c r="Q954" s="27"/>
      <c r="R954" s="24">
        <f>IF($K954="N","",IF($K954="Y",VLOOKUP($A954,'Run1-4'!$A:$J,3,FALSE)))</f>
        <v>4.19E-2</v>
      </c>
      <c r="S954" s="25" t="str">
        <f t="shared" si="155"/>
        <v>N</v>
      </c>
      <c r="U954" s="24">
        <f>IF($K954="N","",IF($K954="Y",VLOOKUP($A954,'Run1-5'!$A:$J,3,FALSE)))</f>
        <v>0.1094</v>
      </c>
      <c r="V954" s="25" t="str">
        <f t="shared" si="156"/>
        <v>Y</v>
      </c>
      <c r="X954" s="25" t="str">
        <f t="shared" si="149"/>
        <v>N</v>
      </c>
    </row>
    <row r="955" spans="1:24" ht="15" customHeight="1" x14ac:dyDescent="0.3">
      <c r="A955" s="12" t="str">
        <f t="shared" si="147"/>
        <v>13-28608230-A</v>
      </c>
      <c r="B955" s="11" t="s">
        <v>1221</v>
      </c>
      <c r="C955" s="6">
        <v>1.5599999999999999E-2</v>
      </c>
      <c r="D955" s="6"/>
      <c r="E955" s="6">
        <v>13</v>
      </c>
      <c r="F955" s="6">
        <v>28608230</v>
      </c>
      <c r="G955" s="6" t="s">
        <v>1177</v>
      </c>
      <c r="H955" s="6" t="s">
        <v>1082</v>
      </c>
      <c r="I955" s="6">
        <v>257</v>
      </c>
      <c r="K955" s="19" t="str">
        <f t="shared" si="150"/>
        <v>N</v>
      </c>
      <c r="L955" s="20" t="str">
        <f t="shared" si="151"/>
        <v/>
      </c>
      <c r="M955" s="21" t="str">
        <f t="shared" si="148"/>
        <v/>
      </c>
      <c r="N955" s="22" t="str">
        <f t="shared" si="152"/>
        <v>N/A</v>
      </c>
      <c r="O955" s="23" t="str">
        <f t="shared" si="153"/>
        <v/>
      </c>
      <c r="P955" s="23" t="str">
        <f t="shared" si="154"/>
        <v/>
      </c>
      <c r="Q955" s="27"/>
      <c r="R955" s="24" t="str">
        <f>IF($K955="N","",IF($K955="Y",VLOOKUP($A955,'Run1-4'!$A:$J,3,FALSE)))</f>
        <v/>
      </c>
      <c r="S955" s="25" t="str">
        <f t="shared" si="155"/>
        <v/>
      </c>
      <c r="U955" s="24" t="str">
        <f>IF($K955="N","",IF($K955="Y",VLOOKUP($A955,'Run1-5'!$A:$J,3,FALSE)))</f>
        <v/>
      </c>
      <c r="V955" s="25" t="str">
        <f t="shared" si="156"/>
        <v/>
      </c>
      <c r="X955" s="25" t="str">
        <f t="shared" si="149"/>
        <v>N/A</v>
      </c>
    </row>
    <row r="956" spans="1:24" ht="15" customHeight="1" x14ac:dyDescent="0.3">
      <c r="A956" s="12" t="str">
        <f t="shared" si="147"/>
        <v>13-28608233-T+T</v>
      </c>
      <c r="B956" s="11" t="s">
        <v>624</v>
      </c>
      <c r="C956" s="6">
        <v>9.2200000000000004E-2</v>
      </c>
      <c r="D956" s="6"/>
      <c r="E956" s="6">
        <v>13</v>
      </c>
      <c r="F956" s="6">
        <v>28608233</v>
      </c>
      <c r="G956" s="6" t="s">
        <v>1177</v>
      </c>
      <c r="H956" s="6" t="s">
        <v>997</v>
      </c>
      <c r="I956" s="6">
        <v>217</v>
      </c>
      <c r="K956" s="19" t="str">
        <f t="shared" si="150"/>
        <v>Y</v>
      </c>
      <c r="L956" s="20">
        <f t="shared" si="151"/>
        <v>9.2200000000000004E-2</v>
      </c>
      <c r="M956" s="21" t="str">
        <f t="shared" si="148"/>
        <v>A</v>
      </c>
      <c r="N956" s="22">
        <f t="shared" si="152"/>
        <v>6.6100000000000006E-2</v>
      </c>
      <c r="O956" s="23">
        <f t="shared" si="153"/>
        <v>2.6099999999999998E-2</v>
      </c>
      <c r="P956" s="23">
        <f t="shared" si="154"/>
        <v>0.1583</v>
      </c>
      <c r="Q956" s="27"/>
      <c r="R956" s="24">
        <f>IF($K956="N","",IF($K956="Y",VLOOKUP($A956,'Run1-4'!$A:$J,3,FALSE)))</f>
        <v>2.58E-2</v>
      </c>
      <c r="S956" s="25" t="str">
        <f t="shared" si="155"/>
        <v>N</v>
      </c>
      <c r="U956" s="24">
        <f>IF($K956="N","",IF($K956="Y",VLOOKUP($A956,'Run1-5'!$A:$J,3,FALSE)))</f>
        <v>8.8599999999999998E-2</v>
      </c>
      <c r="V956" s="25" t="str">
        <f t="shared" si="156"/>
        <v>Y</v>
      </c>
      <c r="X956" s="25" t="str">
        <f t="shared" si="149"/>
        <v>N</v>
      </c>
    </row>
    <row r="957" spans="1:24" ht="15" customHeight="1" x14ac:dyDescent="0.3">
      <c r="A957" s="12" t="str">
        <f t="shared" si="147"/>
        <v>13-28608234-T</v>
      </c>
      <c r="B957" s="11" t="s">
        <v>844</v>
      </c>
      <c r="C957" s="6">
        <v>1.03E-2</v>
      </c>
      <c r="D957" s="6"/>
      <c r="E957" s="6">
        <v>13</v>
      </c>
      <c r="F957" s="6">
        <v>28608234</v>
      </c>
      <c r="G957" s="6" t="s">
        <v>125</v>
      </c>
      <c r="H957" s="6" t="s">
        <v>1177</v>
      </c>
      <c r="I957" s="6">
        <v>290</v>
      </c>
      <c r="K957" s="19" t="str">
        <f t="shared" si="150"/>
        <v>N</v>
      </c>
      <c r="L957" s="20" t="str">
        <f t="shared" si="151"/>
        <v/>
      </c>
      <c r="M957" s="21" t="str">
        <f t="shared" si="148"/>
        <v/>
      </c>
      <c r="N957" s="22" t="str">
        <f t="shared" si="152"/>
        <v>N/A</v>
      </c>
      <c r="O957" s="23" t="str">
        <f t="shared" si="153"/>
        <v/>
      </c>
      <c r="P957" s="23" t="str">
        <f t="shared" si="154"/>
        <v/>
      </c>
      <c r="Q957" s="27"/>
      <c r="R957" s="24" t="str">
        <f>IF($K957="N","",IF($K957="Y",VLOOKUP($A957,'Run1-4'!$A:$J,3,FALSE)))</f>
        <v/>
      </c>
      <c r="S957" s="25" t="str">
        <f t="shared" si="155"/>
        <v/>
      </c>
      <c r="U957" s="24" t="str">
        <f>IF($K957="N","",IF($K957="Y",VLOOKUP($A957,'Run1-5'!$A:$J,3,FALSE)))</f>
        <v/>
      </c>
      <c r="V957" s="25" t="str">
        <f t="shared" si="156"/>
        <v/>
      </c>
      <c r="X957" s="25" t="str">
        <f t="shared" si="149"/>
        <v>N/A</v>
      </c>
    </row>
    <row r="958" spans="1:24" ht="15" customHeight="1" x14ac:dyDescent="0.3">
      <c r="A958" s="12" t="str">
        <f t="shared" si="147"/>
        <v>13-28608236-T</v>
      </c>
      <c r="B958" s="11" t="s">
        <v>78</v>
      </c>
      <c r="C958" s="6">
        <v>1.0500000000000001E-2</v>
      </c>
      <c r="D958" s="6"/>
      <c r="E958" s="6">
        <v>13</v>
      </c>
      <c r="F958" s="6">
        <v>28608236</v>
      </c>
      <c r="G958" s="6" t="s">
        <v>125</v>
      </c>
      <c r="H958" s="6" t="s">
        <v>1177</v>
      </c>
      <c r="I958" s="6">
        <v>285</v>
      </c>
      <c r="K958" s="19" t="str">
        <f t="shared" si="150"/>
        <v>N</v>
      </c>
      <c r="L958" s="20" t="str">
        <f t="shared" si="151"/>
        <v/>
      </c>
      <c r="M958" s="21" t="str">
        <f t="shared" si="148"/>
        <v/>
      </c>
      <c r="N958" s="22" t="str">
        <f t="shared" si="152"/>
        <v>N/A</v>
      </c>
      <c r="O958" s="23" t="str">
        <f t="shared" si="153"/>
        <v/>
      </c>
      <c r="P958" s="23" t="str">
        <f t="shared" si="154"/>
        <v/>
      </c>
      <c r="Q958" s="27"/>
      <c r="R958" s="24" t="str">
        <f>IF($K958="N","",IF($K958="Y",VLOOKUP($A958,'Run1-4'!$A:$J,3,FALSE)))</f>
        <v/>
      </c>
      <c r="S958" s="25" t="str">
        <f t="shared" si="155"/>
        <v/>
      </c>
      <c r="U958" s="24" t="str">
        <f>IF($K958="N","",IF($K958="Y",VLOOKUP($A958,'Run1-5'!$A:$J,3,FALSE)))</f>
        <v/>
      </c>
      <c r="V958" s="25" t="str">
        <f t="shared" si="156"/>
        <v/>
      </c>
      <c r="X958" s="25" t="str">
        <f t="shared" si="149"/>
        <v>N/A</v>
      </c>
    </row>
    <row r="959" spans="1:24" ht="15" customHeight="1" x14ac:dyDescent="0.3">
      <c r="A959" s="12" t="str">
        <f t="shared" si="147"/>
        <v>13-28608238-T+T</v>
      </c>
      <c r="B959" s="11" t="s">
        <v>869</v>
      </c>
      <c r="C959" s="6">
        <v>1.3599999999999999E-2</v>
      </c>
      <c r="D959" s="6"/>
      <c r="E959" s="6">
        <v>13</v>
      </c>
      <c r="F959" s="6">
        <v>28608238</v>
      </c>
      <c r="G959" s="6" t="s">
        <v>1177</v>
      </c>
      <c r="H959" s="6" t="s">
        <v>997</v>
      </c>
      <c r="I959" s="6">
        <v>294</v>
      </c>
      <c r="K959" s="19" t="str">
        <f t="shared" si="150"/>
        <v>N</v>
      </c>
      <c r="L959" s="20" t="str">
        <f t="shared" si="151"/>
        <v/>
      </c>
      <c r="M959" s="21" t="str">
        <f t="shared" si="148"/>
        <v/>
      </c>
      <c r="N959" s="22" t="str">
        <f t="shared" si="152"/>
        <v>N/A</v>
      </c>
      <c r="O959" s="23" t="str">
        <f t="shared" si="153"/>
        <v/>
      </c>
      <c r="P959" s="23" t="str">
        <f t="shared" si="154"/>
        <v/>
      </c>
      <c r="Q959" s="27"/>
      <c r="R959" s="24" t="str">
        <f>IF($K959="N","",IF($K959="Y",VLOOKUP($A959,'Run1-4'!$A:$J,3,FALSE)))</f>
        <v/>
      </c>
      <c r="S959" s="25" t="str">
        <f t="shared" si="155"/>
        <v/>
      </c>
      <c r="U959" s="24" t="str">
        <f>IF($K959="N","",IF($K959="Y",VLOOKUP($A959,'Run1-5'!$A:$J,3,FALSE)))</f>
        <v/>
      </c>
      <c r="V959" s="25" t="str">
        <f t="shared" si="156"/>
        <v/>
      </c>
      <c r="X959" s="25" t="str">
        <f t="shared" si="149"/>
        <v>N/A</v>
      </c>
    </row>
    <row r="960" spans="1:24" ht="15" customHeight="1" x14ac:dyDescent="0.3">
      <c r="A960" s="12" t="str">
        <f t="shared" si="147"/>
        <v>13-28608239-A</v>
      </c>
      <c r="B960" s="11" t="s">
        <v>1094</v>
      </c>
      <c r="C960" s="6">
        <v>1.0800000000000001E-2</v>
      </c>
      <c r="D960" s="6"/>
      <c r="E960" s="6">
        <v>13</v>
      </c>
      <c r="F960" s="6">
        <v>28608239</v>
      </c>
      <c r="G960" s="6" t="s">
        <v>187</v>
      </c>
      <c r="H960" s="6" t="s">
        <v>1082</v>
      </c>
      <c r="I960" s="6">
        <v>279</v>
      </c>
      <c r="K960" s="19" t="str">
        <f t="shared" si="150"/>
        <v>N</v>
      </c>
      <c r="L960" s="20" t="str">
        <f t="shared" si="151"/>
        <v/>
      </c>
      <c r="M960" s="21" t="str">
        <f t="shared" si="148"/>
        <v/>
      </c>
      <c r="N960" s="22" t="str">
        <f t="shared" si="152"/>
        <v>N/A</v>
      </c>
      <c r="O960" s="23" t="str">
        <f t="shared" si="153"/>
        <v/>
      </c>
      <c r="P960" s="23" t="str">
        <f t="shared" si="154"/>
        <v/>
      </c>
      <c r="Q960" s="27"/>
      <c r="R960" s="24" t="str">
        <f>IF($K960="N","",IF($K960="Y",VLOOKUP($A960,'Run1-4'!$A:$J,3,FALSE)))</f>
        <v/>
      </c>
      <c r="S960" s="25" t="str">
        <f t="shared" si="155"/>
        <v/>
      </c>
      <c r="U960" s="24" t="str">
        <f>IF($K960="N","",IF($K960="Y",VLOOKUP($A960,'Run1-5'!$A:$J,3,FALSE)))</f>
        <v/>
      </c>
      <c r="V960" s="25" t="str">
        <f t="shared" si="156"/>
        <v/>
      </c>
      <c r="X960" s="25" t="str">
        <f t="shared" si="149"/>
        <v>N/A</v>
      </c>
    </row>
    <row r="961" spans="1:24" ht="15" customHeight="1" x14ac:dyDescent="0.3">
      <c r="A961" s="12" t="str">
        <f t="shared" si="147"/>
        <v>13-28608248-T</v>
      </c>
      <c r="B961" s="11" t="s">
        <v>1309</v>
      </c>
      <c r="C961" s="6">
        <v>1.26E-2</v>
      </c>
      <c r="D961" s="6"/>
      <c r="E961" s="6">
        <v>13</v>
      </c>
      <c r="F961" s="6">
        <v>28608248</v>
      </c>
      <c r="G961" s="6" t="s">
        <v>125</v>
      </c>
      <c r="H961" s="6" t="s">
        <v>1177</v>
      </c>
      <c r="I961" s="6">
        <v>318</v>
      </c>
      <c r="K961" s="19" t="str">
        <f t="shared" si="150"/>
        <v>N</v>
      </c>
      <c r="L961" s="20" t="str">
        <f t="shared" si="151"/>
        <v/>
      </c>
      <c r="M961" s="21" t="str">
        <f t="shared" si="148"/>
        <v/>
      </c>
      <c r="N961" s="22" t="str">
        <f t="shared" si="152"/>
        <v>N/A</v>
      </c>
      <c r="O961" s="23" t="str">
        <f t="shared" si="153"/>
        <v/>
      </c>
      <c r="P961" s="23" t="str">
        <f t="shared" si="154"/>
        <v/>
      </c>
      <c r="Q961" s="27"/>
      <c r="R961" s="24" t="str">
        <f>IF($K961="N","",IF($K961="Y",VLOOKUP($A961,'Run1-4'!$A:$J,3,FALSE)))</f>
        <v/>
      </c>
      <c r="S961" s="25" t="str">
        <f t="shared" si="155"/>
        <v/>
      </c>
      <c r="U961" s="24" t="str">
        <f>IF($K961="N","",IF($K961="Y",VLOOKUP($A961,'Run1-5'!$A:$J,3,FALSE)))</f>
        <v/>
      </c>
      <c r="V961" s="25" t="str">
        <f t="shared" si="156"/>
        <v/>
      </c>
      <c r="X961" s="25" t="str">
        <f t="shared" si="149"/>
        <v>N/A</v>
      </c>
    </row>
    <row r="962" spans="1:24" ht="15" customHeight="1" x14ac:dyDescent="0.3">
      <c r="A962" s="12" t="str">
        <f t="shared" si="147"/>
        <v>13-28608255-A</v>
      </c>
      <c r="B962" s="11" t="s">
        <v>140</v>
      </c>
      <c r="C962" s="6">
        <v>1.2800000000000001E-2</v>
      </c>
      <c r="D962" s="6"/>
      <c r="E962" s="6">
        <v>13</v>
      </c>
      <c r="F962" s="6">
        <v>28608255</v>
      </c>
      <c r="G962" s="6" t="s">
        <v>187</v>
      </c>
      <c r="H962" s="6" t="s">
        <v>1082</v>
      </c>
      <c r="I962" s="6">
        <v>313</v>
      </c>
      <c r="K962" s="19" t="str">
        <f t="shared" si="150"/>
        <v>N</v>
      </c>
      <c r="L962" s="20" t="str">
        <f t="shared" si="151"/>
        <v/>
      </c>
      <c r="M962" s="21" t="str">
        <f t="shared" si="148"/>
        <v/>
      </c>
      <c r="N962" s="22" t="str">
        <f t="shared" si="152"/>
        <v>N/A</v>
      </c>
      <c r="O962" s="23" t="str">
        <f t="shared" si="153"/>
        <v/>
      </c>
      <c r="P962" s="23" t="str">
        <f t="shared" si="154"/>
        <v/>
      </c>
      <c r="Q962" s="27"/>
      <c r="R962" s="24" t="str">
        <f>IF($K962="N","",IF($K962="Y",VLOOKUP($A962,'Run1-4'!$A:$J,3,FALSE)))</f>
        <v/>
      </c>
      <c r="S962" s="25" t="str">
        <f t="shared" si="155"/>
        <v/>
      </c>
      <c r="U962" s="24" t="str">
        <f>IF($K962="N","",IF($K962="Y",VLOOKUP($A962,'Run1-5'!$A:$J,3,FALSE)))</f>
        <v/>
      </c>
      <c r="V962" s="25" t="str">
        <f t="shared" si="156"/>
        <v/>
      </c>
      <c r="X962" s="25" t="str">
        <f t="shared" si="149"/>
        <v>N/A</v>
      </c>
    </row>
    <row r="963" spans="1:24" ht="15" customHeight="1" x14ac:dyDescent="0.3">
      <c r="A963" s="12" t="str">
        <f t="shared" ref="A963:A1026" si="157">E963&amp;"-"&amp;F963&amp;"-"&amp;H963</f>
        <v>13-28608292-T</v>
      </c>
      <c r="B963" s="11" t="s">
        <v>939</v>
      </c>
      <c r="C963" s="6">
        <v>1.1599999999999999E-2</v>
      </c>
      <c r="D963" s="6"/>
      <c r="E963" s="6">
        <v>13</v>
      </c>
      <c r="F963" s="6">
        <v>28608292</v>
      </c>
      <c r="G963" s="6" t="s">
        <v>125</v>
      </c>
      <c r="H963" s="6" t="s">
        <v>1177</v>
      </c>
      <c r="I963" s="6">
        <v>345</v>
      </c>
      <c r="K963" s="19" t="str">
        <f t="shared" si="150"/>
        <v>N</v>
      </c>
      <c r="L963" s="20" t="str">
        <f t="shared" si="151"/>
        <v/>
      </c>
      <c r="M963" s="21" t="str">
        <f t="shared" ref="M963:M1026" si="158">IF($L963="","",IF(AND($L963&gt;=0.05,$L963&lt;0.1),"A",IF(AND($L963&gt;=0.1,$L963&lt;0.2),"B",IF(AND($L963&gt;=0.2,$L963&lt;=0.25),"C"))))</f>
        <v/>
      </c>
      <c r="N963" s="22" t="str">
        <f t="shared" si="152"/>
        <v>N/A</v>
      </c>
      <c r="O963" s="23" t="str">
        <f t="shared" si="153"/>
        <v/>
      </c>
      <c r="P963" s="23" t="str">
        <f t="shared" si="154"/>
        <v/>
      </c>
      <c r="Q963" s="27"/>
      <c r="R963" s="24" t="str">
        <f>IF($K963="N","",IF($K963="Y",VLOOKUP($A963,'Run1-4'!$A:$J,3,FALSE)))</f>
        <v/>
      </c>
      <c r="S963" s="25" t="str">
        <f t="shared" si="155"/>
        <v/>
      </c>
      <c r="U963" s="24" t="str">
        <f>IF($K963="N","",IF($K963="Y",VLOOKUP($A963,'Run1-5'!$A:$J,3,FALSE)))</f>
        <v/>
      </c>
      <c r="V963" s="25" t="str">
        <f t="shared" si="156"/>
        <v/>
      </c>
      <c r="X963" s="25" t="str">
        <f t="shared" ref="X963:X1026" si="159">IF($K963="N","N/A",IF(AND($S963="Y",$V963="Y"),"Y","N"))</f>
        <v>N/A</v>
      </c>
    </row>
    <row r="964" spans="1:24" ht="15" customHeight="1" x14ac:dyDescent="0.3">
      <c r="A964" s="12" t="str">
        <f t="shared" si="157"/>
        <v>13-28608325-T</v>
      </c>
      <c r="B964" s="11" t="s">
        <v>1159</v>
      </c>
      <c r="C964" s="6">
        <v>1.5800000000000002E-2</v>
      </c>
      <c r="D964" s="6"/>
      <c r="E964" s="6">
        <v>13</v>
      </c>
      <c r="F964" s="6">
        <v>28608325</v>
      </c>
      <c r="G964" s="6" t="s">
        <v>125</v>
      </c>
      <c r="H964" s="6" t="s">
        <v>1177</v>
      </c>
      <c r="I964" s="6">
        <v>317</v>
      </c>
      <c r="K964" s="19" t="str">
        <f t="shared" ref="K964:K1027" si="160">IF(AND($C964&lt;=0.25,C964&gt;=0.05),"Y","N")</f>
        <v>N</v>
      </c>
      <c r="L964" s="20" t="str">
        <f t="shared" ref="L964:L1027" si="161">IF(K964="Y",C964,"")</f>
        <v/>
      </c>
      <c r="M964" s="21" t="str">
        <f t="shared" si="158"/>
        <v/>
      </c>
      <c r="N964" s="22" t="str">
        <f t="shared" ref="N964:N1027" si="162">IF($M964="A",$L964*$C$1+$F$1,IF($M964="B",L964*$D$1+$F$1,IF($M964="C",L964*$E$1+$F$1,"N/A")))</f>
        <v>N/A</v>
      </c>
      <c r="O964" s="23" t="str">
        <f t="shared" ref="O964:O1027" si="163">IF(L964="","",IF((L964-N964)&lt;0.01,0.01,L964-N964))</f>
        <v/>
      </c>
      <c r="P964" s="23" t="str">
        <f t="shared" ref="P964:P1027" si="164">IF(L964="","",L964+N964)</f>
        <v/>
      </c>
      <c r="Q964" s="27"/>
      <c r="R964" s="24" t="str">
        <f>IF($K964="N","",IF($K964="Y",VLOOKUP($A964,'Run1-4'!$A:$J,3,FALSE)))</f>
        <v/>
      </c>
      <c r="S964" s="25" t="str">
        <f t="shared" ref="S964:S1027" si="165">IF($K964="N","",IF(AND(R964&gt;=$O964,R964&lt;=$P964),"Y","N"))</f>
        <v/>
      </c>
      <c r="U964" s="24" t="str">
        <f>IF($K964="N","",IF($K964="Y",VLOOKUP($A964,'Run1-5'!$A:$J,3,FALSE)))</f>
        <v/>
      </c>
      <c r="V964" s="25" t="str">
        <f t="shared" ref="V964:V1027" si="166">IF($K964="N","",IF(AND(U964&gt;=$O964,U964&lt;=$P964),"Y","N"))</f>
        <v/>
      </c>
      <c r="X964" s="25" t="str">
        <f t="shared" si="159"/>
        <v>N/A</v>
      </c>
    </row>
    <row r="965" spans="1:24" ht="15" customHeight="1" x14ac:dyDescent="0.3">
      <c r="A965" s="12" t="str">
        <f t="shared" si="157"/>
        <v>13-28610111-A</v>
      </c>
      <c r="B965" s="11" t="s">
        <v>1371</v>
      </c>
      <c r="C965" s="6">
        <v>1.7500000000000002E-2</v>
      </c>
      <c r="D965" s="6"/>
      <c r="E965" s="6">
        <v>13</v>
      </c>
      <c r="F965" s="6">
        <v>28610111</v>
      </c>
      <c r="G965" s="6" t="s">
        <v>187</v>
      </c>
      <c r="H965" s="6" t="s">
        <v>1082</v>
      </c>
      <c r="I965" s="6">
        <v>684</v>
      </c>
      <c r="K965" s="19" t="str">
        <f t="shared" si="160"/>
        <v>N</v>
      </c>
      <c r="L965" s="20" t="str">
        <f t="shared" si="161"/>
        <v/>
      </c>
      <c r="M965" s="21" t="str">
        <f t="shared" si="158"/>
        <v/>
      </c>
      <c r="N965" s="22" t="str">
        <f t="shared" si="162"/>
        <v>N/A</v>
      </c>
      <c r="O965" s="23" t="str">
        <f t="shared" si="163"/>
        <v/>
      </c>
      <c r="P965" s="23" t="str">
        <f t="shared" si="164"/>
        <v/>
      </c>
      <c r="Q965" s="27"/>
      <c r="R965" s="24" t="str">
        <f>IF($K965="N","",IF($K965="Y",VLOOKUP($A965,'Run1-4'!$A:$J,3,FALSE)))</f>
        <v/>
      </c>
      <c r="S965" s="25" t="str">
        <f t="shared" si="165"/>
        <v/>
      </c>
      <c r="U965" s="24" t="str">
        <f>IF($K965="N","",IF($K965="Y",VLOOKUP($A965,'Run1-5'!$A:$J,3,FALSE)))</f>
        <v/>
      </c>
      <c r="V965" s="25" t="str">
        <f t="shared" si="166"/>
        <v/>
      </c>
      <c r="X965" s="25" t="str">
        <f t="shared" si="159"/>
        <v>N/A</v>
      </c>
    </row>
    <row r="966" spans="1:24" ht="15" customHeight="1" x14ac:dyDescent="0.3">
      <c r="A966" s="12" t="str">
        <f t="shared" si="157"/>
        <v>13-28610131-A</v>
      </c>
      <c r="B966" s="11" t="s">
        <v>200</v>
      </c>
      <c r="C966" s="6">
        <v>1.09E-2</v>
      </c>
      <c r="D966" s="6"/>
      <c r="E966" s="6">
        <v>13</v>
      </c>
      <c r="F966" s="6">
        <v>28610131</v>
      </c>
      <c r="G966" s="6" t="s">
        <v>187</v>
      </c>
      <c r="H966" s="6" t="s">
        <v>1082</v>
      </c>
      <c r="I966" s="6">
        <v>731</v>
      </c>
      <c r="K966" s="19" t="str">
        <f t="shared" si="160"/>
        <v>N</v>
      </c>
      <c r="L966" s="20" t="str">
        <f t="shared" si="161"/>
        <v/>
      </c>
      <c r="M966" s="21" t="str">
        <f t="shared" si="158"/>
        <v/>
      </c>
      <c r="N966" s="22" t="str">
        <f t="shared" si="162"/>
        <v>N/A</v>
      </c>
      <c r="O966" s="23" t="str">
        <f t="shared" si="163"/>
        <v/>
      </c>
      <c r="P966" s="23" t="str">
        <f t="shared" si="164"/>
        <v/>
      </c>
      <c r="Q966" s="27"/>
      <c r="R966" s="24" t="str">
        <f>IF($K966="N","",IF($K966="Y",VLOOKUP($A966,'Run1-4'!$A:$J,3,FALSE)))</f>
        <v/>
      </c>
      <c r="S966" s="25" t="str">
        <f t="shared" si="165"/>
        <v/>
      </c>
      <c r="U966" s="24" t="str">
        <f>IF($K966="N","",IF($K966="Y",VLOOKUP($A966,'Run1-5'!$A:$J,3,FALSE)))</f>
        <v/>
      </c>
      <c r="V966" s="25" t="str">
        <f t="shared" si="166"/>
        <v/>
      </c>
      <c r="X966" s="25" t="str">
        <f t="shared" si="159"/>
        <v>N/A</v>
      </c>
    </row>
    <row r="967" spans="1:24" ht="15" customHeight="1" x14ac:dyDescent="0.3">
      <c r="A967" s="12" t="str">
        <f t="shared" si="157"/>
        <v>13-28610180-T</v>
      </c>
      <c r="B967" s="11" t="s">
        <v>1009</v>
      </c>
      <c r="C967" s="6">
        <v>1.0699999999999999E-2</v>
      </c>
      <c r="D967" s="6"/>
      <c r="E967" s="6">
        <v>13</v>
      </c>
      <c r="F967" s="6">
        <v>28610180</v>
      </c>
      <c r="G967" s="6" t="s">
        <v>125</v>
      </c>
      <c r="H967" s="6" t="s">
        <v>1177</v>
      </c>
      <c r="I967" s="6">
        <v>748</v>
      </c>
      <c r="K967" s="19" t="str">
        <f t="shared" si="160"/>
        <v>N</v>
      </c>
      <c r="L967" s="20" t="str">
        <f t="shared" si="161"/>
        <v/>
      </c>
      <c r="M967" s="21" t="str">
        <f t="shared" si="158"/>
        <v/>
      </c>
      <c r="N967" s="22" t="str">
        <f t="shared" si="162"/>
        <v>N/A</v>
      </c>
      <c r="O967" s="23" t="str">
        <f t="shared" si="163"/>
        <v/>
      </c>
      <c r="P967" s="23" t="str">
        <f t="shared" si="164"/>
        <v/>
      </c>
      <c r="Q967" s="27"/>
      <c r="R967" s="24" t="str">
        <f>IF($K967="N","",IF($K967="Y",VLOOKUP($A967,'Run1-4'!$A:$J,3,FALSE)))</f>
        <v/>
      </c>
      <c r="S967" s="25" t="str">
        <f t="shared" si="165"/>
        <v/>
      </c>
      <c r="U967" s="24" t="str">
        <f>IF($K967="N","",IF($K967="Y",VLOOKUP($A967,'Run1-5'!$A:$J,3,FALSE)))</f>
        <v/>
      </c>
      <c r="V967" s="25" t="str">
        <f t="shared" si="166"/>
        <v/>
      </c>
      <c r="X967" s="25" t="str">
        <f t="shared" si="159"/>
        <v>N/A</v>
      </c>
    </row>
    <row r="968" spans="1:24" ht="15" customHeight="1" x14ac:dyDescent="0.3">
      <c r="A968" s="12" t="str">
        <f t="shared" si="157"/>
        <v>13-28610183-G</v>
      </c>
      <c r="B968" s="11" t="s">
        <v>377</v>
      </c>
      <c r="C968" s="6">
        <v>0.55310000000000004</v>
      </c>
      <c r="D968" s="6" t="s">
        <v>960</v>
      </c>
      <c r="E968" s="6">
        <v>13</v>
      </c>
      <c r="F968" s="6">
        <v>28610183</v>
      </c>
      <c r="G968" s="6" t="s">
        <v>1082</v>
      </c>
      <c r="H968" s="6" t="s">
        <v>187</v>
      </c>
      <c r="I968" s="6">
        <v>734</v>
      </c>
      <c r="K968" s="19" t="str">
        <f t="shared" si="160"/>
        <v>N</v>
      </c>
      <c r="L968" s="20" t="str">
        <f t="shared" si="161"/>
        <v/>
      </c>
      <c r="M968" s="21" t="str">
        <f t="shared" si="158"/>
        <v/>
      </c>
      <c r="N968" s="22" t="str">
        <f t="shared" si="162"/>
        <v>N/A</v>
      </c>
      <c r="O968" s="23" t="str">
        <f t="shared" si="163"/>
        <v/>
      </c>
      <c r="P968" s="23" t="str">
        <f t="shared" si="164"/>
        <v/>
      </c>
      <c r="Q968" s="27"/>
      <c r="R968" s="24" t="str">
        <f>IF($K968="N","",IF($K968="Y",VLOOKUP($A968,'Run1-4'!$A:$J,3,FALSE)))</f>
        <v/>
      </c>
      <c r="S968" s="25" t="str">
        <f t="shared" si="165"/>
        <v/>
      </c>
      <c r="U968" s="24" t="str">
        <f>IF($K968="N","",IF($K968="Y",VLOOKUP($A968,'Run1-5'!$A:$J,3,FALSE)))</f>
        <v/>
      </c>
      <c r="V968" s="25" t="str">
        <f t="shared" si="166"/>
        <v/>
      </c>
      <c r="X968" s="25" t="str">
        <f t="shared" si="159"/>
        <v>N/A</v>
      </c>
    </row>
    <row r="969" spans="1:24" ht="15" customHeight="1" x14ac:dyDescent="0.3">
      <c r="A969" s="12" t="str">
        <f t="shared" si="157"/>
        <v>13-48919228-T</v>
      </c>
      <c r="B969" s="11" t="s">
        <v>593</v>
      </c>
      <c r="C969" s="6">
        <v>1.1599999999999999E-2</v>
      </c>
      <c r="D969" s="6"/>
      <c r="E969" s="6">
        <v>13</v>
      </c>
      <c r="F969" s="6">
        <v>48919228</v>
      </c>
      <c r="G969" s="6" t="s">
        <v>125</v>
      </c>
      <c r="H969" s="6" t="s">
        <v>1177</v>
      </c>
      <c r="I969" s="6">
        <v>173</v>
      </c>
      <c r="K969" s="19" t="str">
        <f t="shared" si="160"/>
        <v>N</v>
      </c>
      <c r="L969" s="20" t="str">
        <f t="shared" si="161"/>
        <v/>
      </c>
      <c r="M969" s="21" t="str">
        <f t="shared" si="158"/>
        <v/>
      </c>
      <c r="N969" s="22" t="str">
        <f t="shared" si="162"/>
        <v>N/A</v>
      </c>
      <c r="O969" s="23" t="str">
        <f t="shared" si="163"/>
        <v/>
      </c>
      <c r="P969" s="23" t="str">
        <f t="shared" si="164"/>
        <v/>
      </c>
      <c r="Q969" s="27"/>
      <c r="R969" s="24" t="str">
        <f>IF($K969="N","",IF($K969="Y",VLOOKUP($A969,'Run1-4'!$A:$J,3,FALSE)))</f>
        <v/>
      </c>
      <c r="S969" s="25" t="str">
        <f t="shared" si="165"/>
        <v/>
      </c>
      <c r="U969" s="24" t="str">
        <f>IF($K969="N","",IF($K969="Y",VLOOKUP($A969,'Run1-5'!$A:$J,3,FALSE)))</f>
        <v/>
      </c>
      <c r="V969" s="25" t="str">
        <f t="shared" si="166"/>
        <v/>
      </c>
      <c r="X969" s="25" t="str">
        <f t="shared" si="159"/>
        <v>N/A</v>
      </c>
    </row>
    <row r="970" spans="1:24" ht="15" customHeight="1" x14ac:dyDescent="0.3">
      <c r="A970" s="12" t="str">
        <f t="shared" si="157"/>
        <v>13-48919238-T</v>
      </c>
      <c r="B970" s="11" t="s">
        <v>10</v>
      </c>
      <c r="C970" s="6">
        <v>1.6299999999999999E-2</v>
      </c>
      <c r="D970" s="6"/>
      <c r="E970" s="6">
        <v>13</v>
      </c>
      <c r="F970" s="6">
        <v>48919238</v>
      </c>
      <c r="G970" s="6" t="s">
        <v>125</v>
      </c>
      <c r="H970" s="6" t="s">
        <v>1177</v>
      </c>
      <c r="I970" s="6">
        <v>184</v>
      </c>
      <c r="K970" s="19" t="str">
        <f t="shared" si="160"/>
        <v>N</v>
      </c>
      <c r="L970" s="20" t="str">
        <f t="shared" si="161"/>
        <v/>
      </c>
      <c r="M970" s="21" t="str">
        <f t="shared" si="158"/>
        <v/>
      </c>
      <c r="N970" s="22" t="str">
        <f t="shared" si="162"/>
        <v>N/A</v>
      </c>
      <c r="O970" s="23" t="str">
        <f t="shared" si="163"/>
        <v/>
      </c>
      <c r="P970" s="23" t="str">
        <f t="shared" si="164"/>
        <v/>
      </c>
      <c r="Q970" s="27"/>
      <c r="R970" s="24" t="str">
        <f>IF($K970="N","",IF($K970="Y",VLOOKUP($A970,'Run1-4'!$A:$J,3,FALSE)))</f>
        <v/>
      </c>
      <c r="S970" s="25" t="str">
        <f t="shared" si="165"/>
        <v/>
      </c>
      <c r="U970" s="24" t="str">
        <f>IF($K970="N","",IF($K970="Y",VLOOKUP($A970,'Run1-5'!$A:$J,3,FALSE)))</f>
        <v/>
      </c>
      <c r="V970" s="25" t="str">
        <f t="shared" si="166"/>
        <v/>
      </c>
      <c r="X970" s="25" t="str">
        <f t="shared" si="159"/>
        <v>N/A</v>
      </c>
    </row>
    <row r="971" spans="1:24" ht="15" customHeight="1" x14ac:dyDescent="0.3">
      <c r="A971" s="12" t="str">
        <f t="shared" si="157"/>
        <v>13-48919253-A-C</v>
      </c>
      <c r="B971" s="11" t="s">
        <v>219</v>
      </c>
      <c r="C971" s="6">
        <v>1.09E-2</v>
      </c>
      <c r="D971" s="6"/>
      <c r="E971" s="6">
        <v>13</v>
      </c>
      <c r="F971" s="6">
        <v>48919253</v>
      </c>
      <c r="G971" s="6" t="s">
        <v>1082</v>
      </c>
      <c r="H971" s="6" t="s">
        <v>738</v>
      </c>
      <c r="I971" s="6">
        <v>183</v>
      </c>
      <c r="K971" s="19" t="str">
        <f t="shared" si="160"/>
        <v>N</v>
      </c>
      <c r="L971" s="20" t="str">
        <f t="shared" si="161"/>
        <v/>
      </c>
      <c r="M971" s="21" t="str">
        <f t="shared" si="158"/>
        <v/>
      </c>
      <c r="N971" s="22" t="str">
        <f t="shared" si="162"/>
        <v>N/A</v>
      </c>
      <c r="O971" s="23" t="str">
        <f t="shared" si="163"/>
        <v/>
      </c>
      <c r="P971" s="23" t="str">
        <f t="shared" si="164"/>
        <v/>
      </c>
      <c r="Q971" s="27"/>
      <c r="R971" s="24" t="str">
        <f>IF($K971="N","",IF($K971="Y",VLOOKUP($A971,'Run1-4'!$A:$J,3,FALSE)))</f>
        <v/>
      </c>
      <c r="S971" s="25" t="str">
        <f t="shared" si="165"/>
        <v/>
      </c>
      <c r="U971" s="24" t="str">
        <f>IF($K971="N","",IF($K971="Y",VLOOKUP($A971,'Run1-5'!$A:$J,3,FALSE)))</f>
        <v/>
      </c>
      <c r="V971" s="25" t="str">
        <f t="shared" si="166"/>
        <v/>
      </c>
      <c r="X971" s="25" t="str">
        <f t="shared" si="159"/>
        <v>N/A</v>
      </c>
    </row>
    <row r="972" spans="1:24" ht="15" customHeight="1" x14ac:dyDescent="0.3">
      <c r="A972" s="12" t="str">
        <f t="shared" si="157"/>
        <v>13-48919257-A</v>
      </c>
      <c r="B972" s="11" t="s">
        <v>442</v>
      </c>
      <c r="C972" s="6">
        <v>1.0800000000000001E-2</v>
      </c>
      <c r="D972" s="6"/>
      <c r="E972" s="6">
        <v>13</v>
      </c>
      <c r="F972" s="6">
        <v>48919257</v>
      </c>
      <c r="G972" s="6" t="s">
        <v>187</v>
      </c>
      <c r="H972" s="6" t="s">
        <v>1082</v>
      </c>
      <c r="I972" s="6">
        <v>185</v>
      </c>
      <c r="K972" s="19" t="str">
        <f t="shared" si="160"/>
        <v>N</v>
      </c>
      <c r="L972" s="20" t="str">
        <f t="shared" si="161"/>
        <v/>
      </c>
      <c r="M972" s="21" t="str">
        <f t="shared" si="158"/>
        <v/>
      </c>
      <c r="N972" s="22" t="str">
        <f t="shared" si="162"/>
        <v>N/A</v>
      </c>
      <c r="O972" s="23" t="str">
        <f t="shared" si="163"/>
        <v/>
      </c>
      <c r="P972" s="23" t="str">
        <f t="shared" si="164"/>
        <v/>
      </c>
      <c r="Q972" s="27"/>
      <c r="R972" s="24" t="str">
        <f>IF($K972="N","",IF($K972="Y",VLOOKUP($A972,'Run1-4'!$A:$J,3,FALSE)))</f>
        <v/>
      </c>
      <c r="S972" s="25" t="str">
        <f t="shared" si="165"/>
        <v/>
      </c>
      <c r="U972" s="24" t="str">
        <f>IF($K972="N","",IF($K972="Y",VLOOKUP($A972,'Run1-5'!$A:$J,3,FALSE)))</f>
        <v/>
      </c>
      <c r="V972" s="25" t="str">
        <f t="shared" si="166"/>
        <v/>
      </c>
      <c r="X972" s="25" t="str">
        <f t="shared" si="159"/>
        <v>N/A</v>
      </c>
    </row>
    <row r="973" spans="1:24" ht="15" customHeight="1" x14ac:dyDescent="0.3">
      <c r="A973" s="12" t="str">
        <f t="shared" si="157"/>
        <v>13-48919261-C-A</v>
      </c>
      <c r="B973" s="11" t="s">
        <v>654</v>
      </c>
      <c r="C973" s="6">
        <v>1.6299999999999999E-2</v>
      </c>
      <c r="D973" s="6"/>
      <c r="E973" s="6">
        <v>13</v>
      </c>
      <c r="F973" s="6">
        <v>48919261</v>
      </c>
      <c r="G973" s="6" t="s">
        <v>125</v>
      </c>
      <c r="H973" s="6" t="s">
        <v>403</v>
      </c>
      <c r="I973" s="6">
        <v>184</v>
      </c>
      <c r="K973" s="19" t="str">
        <f t="shared" si="160"/>
        <v>N</v>
      </c>
      <c r="L973" s="20" t="str">
        <f t="shared" si="161"/>
        <v/>
      </c>
      <c r="M973" s="21" t="str">
        <f t="shared" si="158"/>
        <v/>
      </c>
      <c r="N973" s="22" t="str">
        <f t="shared" si="162"/>
        <v>N/A</v>
      </c>
      <c r="O973" s="23" t="str">
        <f t="shared" si="163"/>
        <v/>
      </c>
      <c r="P973" s="23" t="str">
        <f t="shared" si="164"/>
        <v/>
      </c>
      <c r="Q973" s="27"/>
      <c r="R973" s="24" t="str">
        <f>IF($K973="N","",IF($K973="Y",VLOOKUP($A973,'Run1-4'!$A:$J,3,FALSE)))</f>
        <v/>
      </c>
      <c r="S973" s="25" t="str">
        <f t="shared" si="165"/>
        <v/>
      </c>
      <c r="U973" s="24" t="str">
        <f>IF($K973="N","",IF($K973="Y",VLOOKUP($A973,'Run1-5'!$A:$J,3,FALSE)))</f>
        <v/>
      </c>
      <c r="V973" s="25" t="str">
        <f t="shared" si="166"/>
        <v/>
      </c>
      <c r="X973" s="25" t="str">
        <f t="shared" si="159"/>
        <v>N/A</v>
      </c>
    </row>
    <row r="974" spans="1:24" ht="15" customHeight="1" x14ac:dyDescent="0.3">
      <c r="A974" s="12" t="str">
        <f t="shared" si="157"/>
        <v>13-48919290-C</v>
      </c>
      <c r="B974" s="11" t="s">
        <v>70</v>
      </c>
      <c r="C974" s="6">
        <v>1.0800000000000001E-2</v>
      </c>
      <c r="D974" s="6"/>
      <c r="E974" s="6">
        <v>13</v>
      </c>
      <c r="F974" s="6">
        <v>48919290</v>
      </c>
      <c r="G974" s="6" t="s">
        <v>1177</v>
      </c>
      <c r="H974" s="6" t="s">
        <v>125</v>
      </c>
      <c r="I974" s="6">
        <v>186</v>
      </c>
      <c r="K974" s="19" t="str">
        <f t="shared" si="160"/>
        <v>N</v>
      </c>
      <c r="L974" s="20" t="str">
        <f t="shared" si="161"/>
        <v/>
      </c>
      <c r="M974" s="21" t="str">
        <f t="shared" si="158"/>
        <v/>
      </c>
      <c r="N974" s="22" t="str">
        <f t="shared" si="162"/>
        <v>N/A</v>
      </c>
      <c r="O974" s="23" t="str">
        <f t="shared" si="163"/>
        <v/>
      </c>
      <c r="P974" s="23" t="str">
        <f t="shared" si="164"/>
        <v/>
      </c>
      <c r="Q974" s="27"/>
      <c r="R974" s="24" t="str">
        <f>IF($K974="N","",IF($K974="Y",VLOOKUP($A974,'Run1-4'!$A:$J,3,FALSE)))</f>
        <v/>
      </c>
      <c r="S974" s="25" t="str">
        <f t="shared" si="165"/>
        <v/>
      </c>
      <c r="U974" s="24" t="str">
        <f>IF($K974="N","",IF($K974="Y",VLOOKUP($A974,'Run1-5'!$A:$J,3,FALSE)))</f>
        <v/>
      </c>
      <c r="V974" s="25" t="str">
        <f t="shared" si="166"/>
        <v/>
      </c>
      <c r="X974" s="25" t="str">
        <f t="shared" si="159"/>
        <v>N/A</v>
      </c>
    </row>
    <row r="975" spans="1:24" ht="15" customHeight="1" x14ac:dyDescent="0.3">
      <c r="A975" s="12" t="str">
        <f t="shared" si="157"/>
        <v>13-48919297-A</v>
      </c>
      <c r="B975" s="11" t="s">
        <v>283</v>
      </c>
      <c r="C975" s="6">
        <v>1.06E-2</v>
      </c>
      <c r="D975" s="6" t="s">
        <v>1698</v>
      </c>
      <c r="E975" s="6">
        <v>13</v>
      </c>
      <c r="F975" s="6">
        <v>48919297</v>
      </c>
      <c r="G975" s="6" t="s">
        <v>187</v>
      </c>
      <c r="H975" s="6" t="s">
        <v>1082</v>
      </c>
      <c r="I975" s="6">
        <v>188</v>
      </c>
      <c r="K975" s="19" t="str">
        <f t="shared" si="160"/>
        <v>N</v>
      </c>
      <c r="L975" s="20" t="str">
        <f t="shared" si="161"/>
        <v/>
      </c>
      <c r="M975" s="21" t="str">
        <f t="shared" si="158"/>
        <v/>
      </c>
      <c r="N975" s="22" t="str">
        <f t="shared" si="162"/>
        <v>N/A</v>
      </c>
      <c r="O975" s="23" t="str">
        <f t="shared" si="163"/>
        <v/>
      </c>
      <c r="P975" s="23" t="str">
        <f t="shared" si="164"/>
        <v/>
      </c>
      <c r="Q975" s="27"/>
      <c r="R975" s="24" t="str">
        <f>IF($K975="N","",IF($K975="Y",VLOOKUP($A975,'Run1-4'!$A:$J,3,FALSE)))</f>
        <v/>
      </c>
      <c r="S975" s="25" t="str">
        <f t="shared" si="165"/>
        <v/>
      </c>
      <c r="U975" s="24" t="str">
        <f>IF($K975="N","",IF($K975="Y",VLOOKUP($A975,'Run1-5'!$A:$J,3,FALSE)))</f>
        <v/>
      </c>
      <c r="V975" s="25" t="str">
        <f t="shared" si="166"/>
        <v/>
      </c>
      <c r="X975" s="25" t="str">
        <f t="shared" si="159"/>
        <v>N/A</v>
      </c>
    </row>
    <row r="976" spans="1:24" ht="15" customHeight="1" x14ac:dyDescent="0.3">
      <c r="A976" s="12" t="str">
        <f t="shared" si="157"/>
        <v>13-48919301-G+A</v>
      </c>
      <c r="B976" s="11" t="s">
        <v>500</v>
      </c>
      <c r="C976" s="6">
        <v>1.06E-2</v>
      </c>
      <c r="D976" s="6"/>
      <c r="E976" s="6">
        <v>13</v>
      </c>
      <c r="F976" s="6">
        <v>48919301</v>
      </c>
      <c r="G976" s="6" t="s">
        <v>187</v>
      </c>
      <c r="H976" s="6" t="s">
        <v>1373</v>
      </c>
      <c r="I976" s="6">
        <v>188</v>
      </c>
      <c r="K976" s="19" t="str">
        <f t="shared" si="160"/>
        <v>N</v>
      </c>
      <c r="L976" s="20" t="str">
        <f t="shared" si="161"/>
        <v/>
      </c>
      <c r="M976" s="21" t="str">
        <f t="shared" si="158"/>
        <v/>
      </c>
      <c r="N976" s="22" t="str">
        <f t="shared" si="162"/>
        <v>N/A</v>
      </c>
      <c r="O976" s="23" t="str">
        <f t="shared" si="163"/>
        <v/>
      </c>
      <c r="P976" s="23" t="str">
        <f t="shared" si="164"/>
        <v/>
      </c>
      <c r="Q976" s="27"/>
      <c r="R976" s="24" t="str">
        <f>IF($K976="N","",IF($K976="Y",VLOOKUP($A976,'Run1-4'!$A:$J,3,FALSE)))</f>
        <v/>
      </c>
      <c r="S976" s="25" t="str">
        <f t="shared" si="165"/>
        <v/>
      </c>
      <c r="U976" s="24" t="str">
        <f>IF($K976="N","",IF($K976="Y",VLOOKUP($A976,'Run1-5'!$A:$J,3,FALSE)))</f>
        <v/>
      </c>
      <c r="V976" s="25" t="str">
        <f t="shared" si="166"/>
        <v/>
      </c>
      <c r="X976" s="25" t="str">
        <f t="shared" si="159"/>
        <v>N/A</v>
      </c>
    </row>
    <row r="977" spans="1:24" ht="15" customHeight="1" x14ac:dyDescent="0.3">
      <c r="A977" s="12" t="str">
        <f t="shared" si="157"/>
        <v>13-48919304-A</v>
      </c>
      <c r="B977" s="11" t="s">
        <v>719</v>
      </c>
      <c r="C977" s="6">
        <v>1.0800000000000001E-2</v>
      </c>
      <c r="D977" s="6"/>
      <c r="E977" s="6">
        <v>13</v>
      </c>
      <c r="F977" s="6">
        <v>48919304</v>
      </c>
      <c r="G977" s="6" t="s">
        <v>187</v>
      </c>
      <c r="H977" s="6" t="s">
        <v>1082</v>
      </c>
      <c r="I977" s="6">
        <v>185</v>
      </c>
      <c r="K977" s="19" t="str">
        <f t="shared" si="160"/>
        <v>N</v>
      </c>
      <c r="L977" s="20" t="str">
        <f t="shared" si="161"/>
        <v/>
      </c>
      <c r="M977" s="21" t="str">
        <f t="shared" si="158"/>
        <v/>
      </c>
      <c r="N977" s="22" t="str">
        <f t="shared" si="162"/>
        <v>N/A</v>
      </c>
      <c r="O977" s="23" t="str">
        <f t="shared" si="163"/>
        <v/>
      </c>
      <c r="P977" s="23" t="str">
        <f t="shared" si="164"/>
        <v/>
      </c>
      <c r="Q977" s="27"/>
      <c r="R977" s="24" t="str">
        <f>IF($K977="N","",IF($K977="Y",VLOOKUP($A977,'Run1-4'!$A:$J,3,FALSE)))</f>
        <v/>
      </c>
      <c r="S977" s="25" t="str">
        <f t="shared" si="165"/>
        <v/>
      </c>
      <c r="U977" s="24" t="str">
        <f>IF($K977="N","",IF($K977="Y",VLOOKUP($A977,'Run1-5'!$A:$J,3,FALSE)))</f>
        <v/>
      </c>
      <c r="V977" s="25" t="str">
        <f t="shared" si="166"/>
        <v/>
      </c>
      <c r="X977" s="25" t="str">
        <f t="shared" si="159"/>
        <v>N/A</v>
      </c>
    </row>
    <row r="978" spans="1:24" ht="15" customHeight="1" x14ac:dyDescent="0.3">
      <c r="A978" s="12" t="str">
        <f t="shared" si="157"/>
        <v>13-48923143-A+T</v>
      </c>
      <c r="B978" s="11" t="s">
        <v>673</v>
      </c>
      <c r="C978" s="6">
        <v>1.35E-2</v>
      </c>
      <c r="D978" s="6"/>
      <c r="E978" s="6">
        <v>13</v>
      </c>
      <c r="F978" s="6">
        <v>48923143</v>
      </c>
      <c r="G978" s="6" t="s">
        <v>1082</v>
      </c>
      <c r="H978" s="6" t="s">
        <v>1191</v>
      </c>
      <c r="I978" s="6">
        <v>74</v>
      </c>
      <c r="K978" s="19" t="str">
        <f t="shared" si="160"/>
        <v>N</v>
      </c>
      <c r="L978" s="20" t="str">
        <f t="shared" si="161"/>
        <v/>
      </c>
      <c r="M978" s="21" t="str">
        <f t="shared" si="158"/>
        <v/>
      </c>
      <c r="N978" s="22" t="str">
        <f t="shared" si="162"/>
        <v>N/A</v>
      </c>
      <c r="O978" s="23" t="str">
        <f t="shared" si="163"/>
        <v/>
      </c>
      <c r="P978" s="23" t="str">
        <f t="shared" si="164"/>
        <v/>
      </c>
      <c r="Q978" s="27"/>
      <c r="R978" s="24" t="str">
        <f>IF($K978="N","",IF($K978="Y",VLOOKUP($A978,'Run1-4'!$A:$J,3,FALSE)))</f>
        <v/>
      </c>
      <c r="S978" s="25" t="str">
        <f t="shared" si="165"/>
        <v/>
      </c>
      <c r="U978" s="24" t="str">
        <f>IF($K978="N","",IF($K978="Y",VLOOKUP($A978,'Run1-5'!$A:$J,3,FALSE)))</f>
        <v/>
      </c>
      <c r="V978" s="25" t="str">
        <f t="shared" si="166"/>
        <v/>
      </c>
      <c r="X978" s="25" t="str">
        <f t="shared" si="159"/>
        <v>N/A</v>
      </c>
    </row>
    <row r="979" spans="1:24" ht="15" customHeight="1" x14ac:dyDescent="0.3">
      <c r="A979" s="12" t="str">
        <f t="shared" si="157"/>
        <v>13-48923146-T-TT</v>
      </c>
      <c r="B979" s="11" t="s">
        <v>901</v>
      </c>
      <c r="C979" s="6">
        <v>1.32E-2</v>
      </c>
      <c r="D979" s="6"/>
      <c r="E979" s="6">
        <v>13</v>
      </c>
      <c r="F979" s="6">
        <v>48923146</v>
      </c>
      <c r="G979" s="6" t="s">
        <v>1177</v>
      </c>
      <c r="H979" s="6" t="s">
        <v>716</v>
      </c>
      <c r="I979" s="6">
        <v>76</v>
      </c>
      <c r="K979" s="19" t="str">
        <f t="shared" si="160"/>
        <v>N</v>
      </c>
      <c r="L979" s="20" t="str">
        <f t="shared" si="161"/>
        <v/>
      </c>
      <c r="M979" s="21" t="str">
        <f t="shared" si="158"/>
        <v/>
      </c>
      <c r="N979" s="22" t="str">
        <f t="shared" si="162"/>
        <v>N/A</v>
      </c>
      <c r="O979" s="23" t="str">
        <f t="shared" si="163"/>
        <v/>
      </c>
      <c r="P979" s="23" t="str">
        <f t="shared" si="164"/>
        <v/>
      </c>
      <c r="Q979" s="27"/>
      <c r="R979" s="24" t="str">
        <f>IF($K979="N","",IF($K979="Y",VLOOKUP($A979,'Run1-4'!$A:$J,3,FALSE)))</f>
        <v/>
      </c>
      <c r="S979" s="25" t="str">
        <f t="shared" si="165"/>
        <v/>
      </c>
      <c r="U979" s="24" t="str">
        <f>IF($K979="N","",IF($K979="Y",VLOOKUP($A979,'Run1-5'!$A:$J,3,FALSE)))</f>
        <v/>
      </c>
      <c r="V979" s="25" t="str">
        <f t="shared" si="166"/>
        <v/>
      </c>
      <c r="X979" s="25" t="str">
        <f t="shared" si="159"/>
        <v>N/A</v>
      </c>
    </row>
    <row r="980" spans="1:24" ht="15" customHeight="1" x14ac:dyDescent="0.3">
      <c r="A980" s="12" t="str">
        <f t="shared" si="157"/>
        <v>13-48923147-C</v>
      </c>
      <c r="B980" s="11" t="s">
        <v>1124</v>
      </c>
      <c r="C980" s="6">
        <v>1.3299999999999999E-2</v>
      </c>
      <c r="D980" s="6"/>
      <c r="E980" s="6">
        <v>13</v>
      </c>
      <c r="F980" s="6">
        <v>48923147</v>
      </c>
      <c r="G980" s="6" t="s">
        <v>1177</v>
      </c>
      <c r="H980" s="6" t="s">
        <v>125</v>
      </c>
      <c r="I980" s="6">
        <v>75</v>
      </c>
      <c r="K980" s="19" t="str">
        <f t="shared" si="160"/>
        <v>N</v>
      </c>
      <c r="L980" s="20" t="str">
        <f t="shared" si="161"/>
        <v/>
      </c>
      <c r="M980" s="21" t="str">
        <f t="shared" si="158"/>
        <v/>
      </c>
      <c r="N980" s="22" t="str">
        <f t="shared" si="162"/>
        <v>N/A</v>
      </c>
      <c r="O980" s="23" t="str">
        <f t="shared" si="163"/>
        <v/>
      </c>
      <c r="P980" s="23" t="str">
        <f t="shared" si="164"/>
        <v/>
      </c>
      <c r="Q980" s="27"/>
      <c r="R980" s="24" t="str">
        <f>IF($K980="N","",IF($K980="Y",VLOOKUP($A980,'Run1-4'!$A:$J,3,FALSE)))</f>
        <v/>
      </c>
      <c r="S980" s="25" t="str">
        <f t="shared" si="165"/>
        <v/>
      </c>
      <c r="U980" s="24" t="str">
        <f>IF($K980="N","",IF($K980="Y",VLOOKUP($A980,'Run1-5'!$A:$J,3,FALSE)))</f>
        <v/>
      </c>
      <c r="V980" s="25" t="str">
        <f t="shared" si="166"/>
        <v/>
      </c>
      <c r="X980" s="25" t="str">
        <f t="shared" si="159"/>
        <v>N/A</v>
      </c>
    </row>
    <row r="981" spans="1:24" ht="15" customHeight="1" x14ac:dyDescent="0.3">
      <c r="A981" s="12" t="str">
        <f t="shared" si="157"/>
        <v>13-48923150-C</v>
      </c>
      <c r="B981" s="11" t="s">
        <v>524</v>
      </c>
      <c r="C981" s="6">
        <v>1.2999999999999999E-2</v>
      </c>
      <c r="D981" s="6"/>
      <c r="E981" s="6">
        <v>13</v>
      </c>
      <c r="F981" s="6">
        <v>48923150</v>
      </c>
      <c r="G981" s="6" t="s">
        <v>1177</v>
      </c>
      <c r="H981" s="6" t="s">
        <v>125</v>
      </c>
      <c r="I981" s="6">
        <v>77</v>
      </c>
      <c r="K981" s="19" t="str">
        <f t="shared" si="160"/>
        <v>N</v>
      </c>
      <c r="L981" s="20" t="str">
        <f t="shared" si="161"/>
        <v/>
      </c>
      <c r="M981" s="21" t="str">
        <f t="shared" si="158"/>
        <v/>
      </c>
      <c r="N981" s="22" t="str">
        <f t="shared" si="162"/>
        <v>N/A</v>
      </c>
      <c r="O981" s="23" t="str">
        <f t="shared" si="163"/>
        <v/>
      </c>
      <c r="P981" s="23" t="str">
        <f t="shared" si="164"/>
        <v/>
      </c>
      <c r="Q981" s="27"/>
      <c r="R981" s="24" t="str">
        <f>IF($K981="N","",IF($K981="Y",VLOOKUP($A981,'Run1-4'!$A:$J,3,FALSE)))</f>
        <v/>
      </c>
      <c r="S981" s="25" t="str">
        <f t="shared" si="165"/>
        <v/>
      </c>
      <c r="U981" s="24" t="str">
        <f>IF($K981="N","",IF($K981="Y",VLOOKUP($A981,'Run1-5'!$A:$J,3,FALSE)))</f>
        <v/>
      </c>
      <c r="V981" s="25" t="str">
        <f t="shared" si="166"/>
        <v/>
      </c>
      <c r="X981" s="25" t="str">
        <f t="shared" si="159"/>
        <v>N/A</v>
      </c>
    </row>
    <row r="982" spans="1:24" ht="15" customHeight="1" x14ac:dyDescent="0.3">
      <c r="A982" s="12" t="str">
        <f t="shared" si="157"/>
        <v>13-48923153-A</v>
      </c>
      <c r="B982" s="11" t="s">
        <v>743</v>
      </c>
      <c r="C982" s="6">
        <v>1.2999999999999999E-2</v>
      </c>
      <c r="D982" s="6"/>
      <c r="E982" s="6">
        <v>13</v>
      </c>
      <c r="F982" s="6">
        <v>48923153</v>
      </c>
      <c r="G982" s="6" t="s">
        <v>187</v>
      </c>
      <c r="H982" s="6" t="s">
        <v>1082</v>
      </c>
      <c r="I982" s="6">
        <v>77</v>
      </c>
      <c r="K982" s="19" t="str">
        <f t="shared" si="160"/>
        <v>N</v>
      </c>
      <c r="L982" s="20" t="str">
        <f t="shared" si="161"/>
        <v/>
      </c>
      <c r="M982" s="21" t="str">
        <f t="shared" si="158"/>
        <v/>
      </c>
      <c r="N982" s="22" t="str">
        <f t="shared" si="162"/>
        <v>N/A</v>
      </c>
      <c r="O982" s="23" t="str">
        <f t="shared" si="163"/>
        <v/>
      </c>
      <c r="P982" s="23" t="str">
        <f t="shared" si="164"/>
        <v/>
      </c>
      <c r="Q982" s="27"/>
      <c r="R982" s="24" t="str">
        <f>IF($K982="N","",IF($K982="Y",VLOOKUP($A982,'Run1-4'!$A:$J,3,FALSE)))</f>
        <v/>
      </c>
      <c r="S982" s="25" t="str">
        <f t="shared" si="165"/>
        <v/>
      </c>
      <c r="U982" s="24" t="str">
        <f>IF($K982="N","",IF($K982="Y",VLOOKUP($A982,'Run1-5'!$A:$J,3,FALSE)))</f>
        <v/>
      </c>
      <c r="V982" s="25" t="str">
        <f t="shared" si="166"/>
        <v/>
      </c>
      <c r="X982" s="25" t="str">
        <f t="shared" si="159"/>
        <v>N/A</v>
      </c>
    </row>
    <row r="983" spans="1:24" ht="15" customHeight="1" x14ac:dyDescent="0.3">
      <c r="A983" s="12" t="str">
        <f t="shared" si="157"/>
        <v>13-48923163-G</v>
      </c>
      <c r="B983" s="11" t="s">
        <v>965</v>
      </c>
      <c r="C983" s="6">
        <v>1.2800000000000001E-2</v>
      </c>
      <c r="D983" s="6"/>
      <c r="E983" s="6">
        <v>13</v>
      </c>
      <c r="F983" s="6">
        <v>48923163</v>
      </c>
      <c r="G983" s="6" t="s">
        <v>1082</v>
      </c>
      <c r="H983" s="6" t="s">
        <v>187</v>
      </c>
      <c r="I983" s="6">
        <v>78</v>
      </c>
      <c r="K983" s="19" t="str">
        <f t="shared" si="160"/>
        <v>N</v>
      </c>
      <c r="L983" s="20" t="str">
        <f t="shared" si="161"/>
        <v/>
      </c>
      <c r="M983" s="21" t="str">
        <f t="shared" si="158"/>
        <v/>
      </c>
      <c r="N983" s="22" t="str">
        <f t="shared" si="162"/>
        <v>N/A</v>
      </c>
      <c r="O983" s="23" t="str">
        <f t="shared" si="163"/>
        <v/>
      </c>
      <c r="P983" s="23" t="str">
        <f t="shared" si="164"/>
        <v/>
      </c>
      <c r="Q983" s="27"/>
      <c r="R983" s="24" t="str">
        <f>IF($K983="N","",IF($K983="Y",VLOOKUP($A983,'Run1-4'!$A:$J,3,FALSE)))</f>
        <v/>
      </c>
      <c r="S983" s="25" t="str">
        <f t="shared" si="165"/>
        <v/>
      </c>
      <c r="U983" s="24" t="str">
        <f>IF($K983="N","",IF($K983="Y",VLOOKUP($A983,'Run1-5'!$A:$J,3,FALSE)))</f>
        <v/>
      </c>
      <c r="V983" s="25" t="str">
        <f t="shared" si="166"/>
        <v/>
      </c>
      <c r="X983" s="25" t="str">
        <f t="shared" si="159"/>
        <v>N/A</v>
      </c>
    </row>
    <row r="984" spans="1:24" ht="15" customHeight="1" x14ac:dyDescent="0.3">
      <c r="A984" s="12" t="str">
        <f t="shared" si="157"/>
        <v>13-48923165-C</v>
      </c>
      <c r="B984" s="11" t="s">
        <v>1187</v>
      </c>
      <c r="C984" s="6">
        <v>1.2699999999999999E-2</v>
      </c>
      <c r="D984" s="6"/>
      <c r="E984" s="6">
        <v>13</v>
      </c>
      <c r="F984" s="6">
        <v>48923165</v>
      </c>
      <c r="G984" s="6" t="s">
        <v>1177</v>
      </c>
      <c r="H984" s="6" t="s">
        <v>125</v>
      </c>
      <c r="I984" s="6">
        <v>79</v>
      </c>
      <c r="K984" s="19" t="str">
        <f t="shared" si="160"/>
        <v>N</v>
      </c>
      <c r="L984" s="20" t="str">
        <f t="shared" si="161"/>
        <v/>
      </c>
      <c r="M984" s="21" t="str">
        <f t="shared" si="158"/>
        <v/>
      </c>
      <c r="N984" s="22" t="str">
        <f t="shared" si="162"/>
        <v>N/A</v>
      </c>
      <c r="O984" s="23" t="str">
        <f t="shared" si="163"/>
        <v/>
      </c>
      <c r="P984" s="23" t="str">
        <f t="shared" si="164"/>
        <v/>
      </c>
      <c r="Q984" s="27"/>
      <c r="R984" s="24" t="str">
        <f>IF($K984="N","",IF($K984="Y",VLOOKUP($A984,'Run1-4'!$A:$J,3,FALSE)))</f>
        <v/>
      </c>
      <c r="S984" s="25" t="str">
        <f t="shared" si="165"/>
        <v/>
      </c>
      <c r="U984" s="24" t="str">
        <f>IF($K984="N","",IF($K984="Y",VLOOKUP($A984,'Run1-5'!$A:$J,3,FALSE)))</f>
        <v/>
      </c>
      <c r="V984" s="25" t="str">
        <f t="shared" si="166"/>
        <v/>
      </c>
      <c r="X984" s="25" t="str">
        <f t="shared" si="159"/>
        <v>N/A</v>
      </c>
    </row>
    <row r="985" spans="1:24" ht="15" customHeight="1" x14ac:dyDescent="0.3">
      <c r="A985" s="12" t="str">
        <f t="shared" si="157"/>
        <v>13-48923169-C</v>
      </c>
      <c r="B985" s="11" t="s">
        <v>588</v>
      </c>
      <c r="C985" s="6">
        <v>1.2500000000000001E-2</v>
      </c>
      <c r="D985" s="6"/>
      <c r="E985" s="6">
        <v>13</v>
      </c>
      <c r="F985" s="6">
        <v>48923169</v>
      </c>
      <c r="G985" s="6" t="s">
        <v>1177</v>
      </c>
      <c r="H985" s="6" t="s">
        <v>125</v>
      </c>
      <c r="I985" s="6">
        <v>80</v>
      </c>
      <c r="K985" s="19" t="str">
        <f t="shared" si="160"/>
        <v>N</v>
      </c>
      <c r="L985" s="20" t="str">
        <f t="shared" si="161"/>
        <v/>
      </c>
      <c r="M985" s="21" t="str">
        <f t="shared" si="158"/>
        <v/>
      </c>
      <c r="N985" s="22" t="str">
        <f t="shared" si="162"/>
        <v>N/A</v>
      </c>
      <c r="O985" s="23" t="str">
        <f t="shared" si="163"/>
        <v/>
      </c>
      <c r="P985" s="23" t="str">
        <f t="shared" si="164"/>
        <v/>
      </c>
      <c r="Q985" s="27"/>
      <c r="R985" s="24" t="str">
        <f>IF($K985="N","",IF($K985="Y",VLOOKUP($A985,'Run1-4'!$A:$J,3,FALSE)))</f>
        <v/>
      </c>
      <c r="S985" s="25" t="str">
        <f t="shared" si="165"/>
        <v/>
      </c>
      <c r="U985" s="24" t="str">
        <f>IF($K985="N","",IF($K985="Y",VLOOKUP($A985,'Run1-5'!$A:$J,3,FALSE)))</f>
        <v/>
      </c>
      <c r="V985" s="25" t="str">
        <f t="shared" si="166"/>
        <v/>
      </c>
      <c r="X985" s="25" t="str">
        <f t="shared" si="159"/>
        <v>N/A</v>
      </c>
    </row>
    <row r="986" spans="1:24" ht="15" customHeight="1" x14ac:dyDescent="0.3">
      <c r="A986" s="12" t="str">
        <f t="shared" si="157"/>
        <v>13-48923172-C</v>
      </c>
      <c r="B986" s="11" t="s">
        <v>806</v>
      </c>
      <c r="C986" s="6">
        <v>2.47E-2</v>
      </c>
      <c r="D986" s="6"/>
      <c r="E986" s="6">
        <v>13</v>
      </c>
      <c r="F986" s="6">
        <v>48923172</v>
      </c>
      <c r="G986" s="6" t="s">
        <v>1177</v>
      </c>
      <c r="H986" s="6" t="s">
        <v>125</v>
      </c>
      <c r="I986" s="6">
        <v>81</v>
      </c>
      <c r="K986" s="19" t="str">
        <f t="shared" si="160"/>
        <v>N</v>
      </c>
      <c r="L986" s="20" t="str">
        <f t="shared" si="161"/>
        <v/>
      </c>
      <c r="M986" s="21" t="str">
        <f t="shared" si="158"/>
        <v/>
      </c>
      <c r="N986" s="22" t="str">
        <f t="shared" si="162"/>
        <v>N/A</v>
      </c>
      <c r="O986" s="23" t="str">
        <f t="shared" si="163"/>
        <v/>
      </c>
      <c r="P986" s="23" t="str">
        <f t="shared" si="164"/>
        <v/>
      </c>
      <c r="Q986" s="27"/>
      <c r="R986" s="24" t="str">
        <f>IF($K986="N","",IF($K986="Y",VLOOKUP($A986,'Run1-4'!$A:$J,3,FALSE)))</f>
        <v/>
      </c>
      <c r="S986" s="25" t="str">
        <f t="shared" si="165"/>
        <v/>
      </c>
      <c r="U986" s="24" t="str">
        <f>IF($K986="N","",IF($K986="Y",VLOOKUP($A986,'Run1-5'!$A:$J,3,FALSE)))</f>
        <v/>
      </c>
      <c r="V986" s="25" t="str">
        <f t="shared" si="166"/>
        <v/>
      </c>
      <c r="X986" s="25" t="str">
        <f t="shared" si="159"/>
        <v>N/A</v>
      </c>
    </row>
    <row r="987" spans="1:24" ht="15" customHeight="1" x14ac:dyDescent="0.3">
      <c r="A987" s="12" t="str">
        <f t="shared" si="157"/>
        <v>13-48923177-T</v>
      </c>
      <c r="B987" s="11" t="s">
        <v>1033</v>
      </c>
      <c r="C987" s="6">
        <v>1.2200000000000001E-2</v>
      </c>
      <c r="D987" s="6" t="s">
        <v>830</v>
      </c>
      <c r="E987" s="6">
        <v>13</v>
      </c>
      <c r="F987" s="6">
        <v>48923177</v>
      </c>
      <c r="G987" s="6" t="s">
        <v>1082</v>
      </c>
      <c r="H987" s="6" t="s">
        <v>1177</v>
      </c>
      <c r="I987" s="6">
        <v>82</v>
      </c>
      <c r="K987" s="19" t="str">
        <f t="shared" si="160"/>
        <v>N</v>
      </c>
      <c r="L987" s="20" t="str">
        <f t="shared" si="161"/>
        <v/>
      </c>
      <c r="M987" s="21" t="str">
        <f t="shared" si="158"/>
        <v/>
      </c>
      <c r="N987" s="22" t="str">
        <f t="shared" si="162"/>
        <v>N/A</v>
      </c>
      <c r="O987" s="23" t="str">
        <f t="shared" si="163"/>
        <v/>
      </c>
      <c r="P987" s="23" t="str">
        <f t="shared" si="164"/>
        <v/>
      </c>
      <c r="Q987" s="27"/>
      <c r="R987" s="24" t="str">
        <f>IF($K987="N","",IF($K987="Y",VLOOKUP($A987,'Run1-4'!$A:$J,3,FALSE)))</f>
        <v/>
      </c>
      <c r="S987" s="25" t="str">
        <f t="shared" si="165"/>
        <v/>
      </c>
      <c r="U987" s="24" t="str">
        <f>IF($K987="N","",IF($K987="Y",VLOOKUP($A987,'Run1-5'!$A:$J,3,FALSE)))</f>
        <v/>
      </c>
      <c r="V987" s="25" t="str">
        <f t="shared" si="166"/>
        <v/>
      </c>
      <c r="X987" s="25" t="str">
        <f t="shared" si="159"/>
        <v>N/A</v>
      </c>
    </row>
    <row r="988" spans="1:24" ht="15" customHeight="1" x14ac:dyDescent="0.3">
      <c r="A988" s="12" t="str">
        <f t="shared" si="157"/>
        <v>13-48923178-A</v>
      </c>
      <c r="B988" s="11" t="s">
        <v>991</v>
      </c>
      <c r="C988" s="6">
        <v>1.23E-2</v>
      </c>
      <c r="D988" s="6" t="s">
        <v>830</v>
      </c>
      <c r="E988" s="6">
        <v>13</v>
      </c>
      <c r="F988" s="6">
        <v>48923178</v>
      </c>
      <c r="G988" s="6" t="s">
        <v>1177</v>
      </c>
      <c r="H988" s="6" t="s">
        <v>1082</v>
      </c>
      <c r="I988" s="6">
        <v>81</v>
      </c>
      <c r="K988" s="19" t="str">
        <f t="shared" si="160"/>
        <v>N</v>
      </c>
      <c r="L988" s="20" t="str">
        <f t="shared" si="161"/>
        <v/>
      </c>
      <c r="M988" s="21" t="str">
        <f t="shared" si="158"/>
        <v/>
      </c>
      <c r="N988" s="22" t="str">
        <f t="shared" si="162"/>
        <v>N/A</v>
      </c>
      <c r="O988" s="23" t="str">
        <f t="shared" si="163"/>
        <v/>
      </c>
      <c r="P988" s="23" t="str">
        <f t="shared" si="164"/>
        <v/>
      </c>
      <c r="Q988" s="27"/>
      <c r="R988" s="24" t="str">
        <f>IF($K988="N","",IF($K988="Y",VLOOKUP($A988,'Run1-4'!$A:$J,3,FALSE)))</f>
        <v/>
      </c>
      <c r="S988" s="25" t="str">
        <f t="shared" si="165"/>
        <v/>
      </c>
      <c r="U988" s="24" t="str">
        <f>IF($K988="N","",IF($K988="Y",VLOOKUP($A988,'Run1-5'!$A:$J,3,FALSE)))</f>
        <v/>
      </c>
      <c r="V988" s="25" t="str">
        <f t="shared" si="166"/>
        <v/>
      </c>
      <c r="X988" s="25" t="str">
        <f t="shared" si="159"/>
        <v>N/A</v>
      </c>
    </row>
    <row r="989" spans="1:24" ht="15" customHeight="1" x14ac:dyDescent="0.3">
      <c r="A989" s="12" t="str">
        <f t="shared" si="157"/>
        <v>13-48923188-A+A</v>
      </c>
      <c r="B989" s="11" t="s">
        <v>1207</v>
      </c>
      <c r="C989" s="6">
        <v>1.1599999999999999E-2</v>
      </c>
      <c r="D989" s="6"/>
      <c r="E989" s="6">
        <v>13</v>
      </c>
      <c r="F989" s="6">
        <v>48923188</v>
      </c>
      <c r="G989" s="6" t="s">
        <v>1082</v>
      </c>
      <c r="H989" s="6" t="s">
        <v>1092</v>
      </c>
      <c r="I989" s="6">
        <v>86</v>
      </c>
      <c r="K989" s="19" t="str">
        <f t="shared" si="160"/>
        <v>N</v>
      </c>
      <c r="L989" s="20" t="str">
        <f t="shared" si="161"/>
        <v/>
      </c>
      <c r="M989" s="21" t="str">
        <f t="shared" si="158"/>
        <v/>
      </c>
      <c r="N989" s="22" t="str">
        <f t="shared" si="162"/>
        <v>N/A</v>
      </c>
      <c r="O989" s="23" t="str">
        <f t="shared" si="163"/>
        <v/>
      </c>
      <c r="P989" s="23" t="str">
        <f t="shared" si="164"/>
        <v/>
      </c>
      <c r="Q989" s="27"/>
      <c r="R989" s="24" t="str">
        <f>IF($K989="N","",IF($K989="Y",VLOOKUP($A989,'Run1-4'!$A:$J,3,FALSE)))</f>
        <v/>
      </c>
      <c r="S989" s="25" t="str">
        <f t="shared" si="165"/>
        <v/>
      </c>
      <c r="U989" s="24" t="str">
        <f>IF($K989="N","",IF($K989="Y",VLOOKUP($A989,'Run1-5'!$A:$J,3,FALSE)))</f>
        <v/>
      </c>
      <c r="V989" s="25" t="str">
        <f t="shared" si="166"/>
        <v/>
      </c>
      <c r="X989" s="25" t="str">
        <f t="shared" si="159"/>
        <v>N/A</v>
      </c>
    </row>
    <row r="990" spans="1:24" ht="15" customHeight="1" x14ac:dyDescent="0.3">
      <c r="A990" s="12" t="str">
        <f t="shared" si="157"/>
        <v>13-48923194-T</v>
      </c>
      <c r="B990" s="11" t="s">
        <v>34</v>
      </c>
      <c r="C990" s="6">
        <v>1.1599999999999999E-2</v>
      </c>
      <c r="D990" s="6"/>
      <c r="E990" s="6">
        <v>13</v>
      </c>
      <c r="F990" s="6">
        <v>48923194</v>
      </c>
      <c r="G990" s="6" t="s">
        <v>125</v>
      </c>
      <c r="H990" s="6" t="s">
        <v>1177</v>
      </c>
      <c r="I990" s="6">
        <v>86</v>
      </c>
      <c r="K990" s="19" t="str">
        <f t="shared" si="160"/>
        <v>N</v>
      </c>
      <c r="L990" s="20" t="str">
        <f t="shared" si="161"/>
        <v/>
      </c>
      <c r="M990" s="21" t="str">
        <f t="shared" si="158"/>
        <v/>
      </c>
      <c r="N990" s="22" t="str">
        <f t="shared" si="162"/>
        <v>N/A</v>
      </c>
      <c r="O990" s="23" t="str">
        <f t="shared" si="163"/>
        <v/>
      </c>
      <c r="P990" s="23" t="str">
        <f t="shared" si="164"/>
        <v/>
      </c>
      <c r="Q990" s="27"/>
      <c r="R990" s="24" t="str">
        <f>IF($K990="N","",IF($K990="Y",VLOOKUP($A990,'Run1-4'!$A:$J,3,FALSE)))</f>
        <v/>
      </c>
      <c r="S990" s="25" t="str">
        <f t="shared" si="165"/>
        <v/>
      </c>
      <c r="U990" s="24" t="str">
        <f>IF($K990="N","",IF($K990="Y",VLOOKUP($A990,'Run1-5'!$A:$J,3,FALSE)))</f>
        <v/>
      </c>
      <c r="V990" s="25" t="str">
        <f t="shared" si="166"/>
        <v/>
      </c>
      <c r="X990" s="25" t="str">
        <f t="shared" si="159"/>
        <v>N/A</v>
      </c>
    </row>
    <row r="991" spans="1:24" ht="15" customHeight="1" x14ac:dyDescent="0.3">
      <c r="A991" s="12" t="str">
        <f t="shared" si="157"/>
        <v>13-48923197-G</v>
      </c>
      <c r="B991" s="11" t="s">
        <v>248</v>
      </c>
      <c r="C991" s="6">
        <v>1.1599999999999999E-2</v>
      </c>
      <c r="D991" s="6"/>
      <c r="E991" s="6">
        <v>13</v>
      </c>
      <c r="F991" s="6">
        <v>48923197</v>
      </c>
      <c r="G991" s="6" t="s">
        <v>1082</v>
      </c>
      <c r="H991" s="6" t="s">
        <v>187</v>
      </c>
      <c r="I991" s="6">
        <v>86</v>
      </c>
      <c r="K991" s="19" t="str">
        <f t="shared" si="160"/>
        <v>N</v>
      </c>
      <c r="L991" s="20" t="str">
        <f t="shared" si="161"/>
        <v/>
      </c>
      <c r="M991" s="21" t="str">
        <f t="shared" si="158"/>
        <v/>
      </c>
      <c r="N991" s="22" t="str">
        <f t="shared" si="162"/>
        <v>N/A</v>
      </c>
      <c r="O991" s="23" t="str">
        <f t="shared" si="163"/>
        <v/>
      </c>
      <c r="P991" s="23" t="str">
        <f t="shared" si="164"/>
        <v/>
      </c>
      <c r="Q991" s="27"/>
      <c r="R991" s="24" t="str">
        <f>IF($K991="N","",IF($K991="Y",VLOOKUP($A991,'Run1-4'!$A:$J,3,FALSE)))</f>
        <v/>
      </c>
      <c r="S991" s="25" t="str">
        <f t="shared" si="165"/>
        <v/>
      </c>
      <c r="U991" s="24" t="str">
        <f>IF($K991="N","",IF($K991="Y",VLOOKUP($A991,'Run1-5'!$A:$J,3,FALSE)))</f>
        <v/>
      </c>
      <c r="V991" s="25" t="str">
        <f t="shared" si="166"/>
        <v/>
      </c>
      <c r="X991" s="25" t="str">
        <f t="shared" si="159"/>
        <v>N/A</v>
      </c>
    </row>
    <row r="992" spans="1:24" ht="15" customHeight="1" x14ac:dyDescent="0.3">
      <c r="A992" s="12" t="str">
        <f t="shared" si="157"/>
        <v>13-48923199-A</v>
      </c>
      <c r="B992" s="11" t="s">
        <v>1055</v>
      </c>
      <c r="C992" s="6">
        <v>1.1599999999999999E-2</v>
      </c>
      <c r="D992" s="6"/>
      <c r="E992" s="6">
        <v>13</v>
      </c>
      <c r="F992" s="6">
        <v>48923199</v>
      </c>
      <c r="G992" s="6" t="s">
        <v>187</v>
      </c>
      <c r="H992" s="6" t="s">
        <v>1082</v>
      </c>
      <c r="I992" s="6">
        <v>86</v>
      </c>
      <c r="K992" s="19" t="str">
        <f t="shared" si="160"/>
        <v>N</v>
      </c>
      <c r="L992" s="20" t="str">
        <f t="shared" si="161"/>
        <v/>
      </c>
      <c r="M992" s="21" t="str">
        <f t="shared" si="158"/>
        <v/>
      </c>
      <c r="N992" s="22" t="str">
        <f t="shared" si="162"/>
        <v>N/A</v>
      </c>
      <c r="O992" s="23" t="str">
        <f t="shared" si="163"/>
        <v/>
      </c>
      <c r="P992" s="23" t="str">
        <f t="shared" si="164"/>
        <v/>
      </c>
      <c r="Q992" s="27"/>
      <c r="R992" s="24" t="str">
        <f>IF($K992="N","",IF($K992="Y",VLOOKUP($A992,'Run1-4'!$A:$J,3,FALSE)))</f>
        <v/>
      </c>
      <c r="S992" s="25" t="str">
        <f t="shared" si="165"/>
        <v/>
      </c>
      <c r="U992" s="24" t="str">
        <f>IF($K992="N","",IF($K992="Y",VLOOKUP($A992,'Run1-5'!$A:$J,3,FALSE)))</f>
        <v/>
      </c>
      <c r="V992" s="25" t="str">
        <f t="shared" si="166"/>
        <v/>
      </c>
      <c r="X992" s="25" t="str">
        <f t="shared" si="159"/>
        <v>N/A</v>
      </c>
    </row>
    <row r="993" spans="1:24" ht="15" customHeight="1" x14ac:dyDescent="0.3">
      <c r="A993" s="12" t="str">
        <f t="shared" si="157"/>
        <v>13-48923201-G</v>
      </c>
      <c r="B993" s="11" t="s">
        <v>1271</v>
      </c>
      <c r="C993" s="6">
        <v>1.1900000000000001E-2</v>
      </c>
      <c r="D993" s="6"/>
      <c r="E993" s="6">
        <v>13</v>
      </c>
      <c r="F993" s="6">
        <v>48923201</v>
      </c>
      <c r="G993" s="6" t="s">
        <v>1082</v>
      </c>
      <c r="H993" s="6" t="s">
        <v>187</v>
      </c>
      <c r="I993" s="6">
        <v>84</v>
      </c>
      <c r="K993" s="19" t="str">
        <f t="shared" si="160"/>
        <v>N</v>
      </c>
      <c r="L993" s="20" t="str">
        <f t="shared" si="161"/>
        <v/>
      </c>
      <c r="M993" s="21" t="str">
        <f t="shared" si="158"/>
        <v/>
      </c>
      <c r="N993" s="22" t="str">
        <f t="shared" si="162"/>
        <v>N/A</v>
      </c>
      <c r="O993" s="23" t="str">
        <f t="shared" si="163"/>
        <v/>
      </c>
      <c r="P993" s="23" t="str">
        <f t="shared" si="164"/>
        <v/>
      </c>
      <c r="Q993" s="27"/>
      <c r="R993" s="24" t="str">
        <f>IF($K993="N","",IF($K993="Y",VLOOKUP($A993,'Run1-4'!$A:$J,3,FALSE)))</f>
        <v/>
      </c>
      <c r="S993" s="25" t="str">
        <f t="shared" si="165"/>
        <v/>
      </c>
      <c r="U993" s="24" t="str">
        <f>IF($K993="N","",IF($K993="Y",VLOOKUP($A993,'Run1-5'!$A:$J,3,FALSE)))</f>
        <v/>
      </c>
      <c r="V993" s="25" t="str">
        <f t="shared" si="166"/>
        <v/>
      </c>
      <c r="X993" s="25" t="str">
        <f t="shared" si="159"/>
        <v>N/A</v>
      </c>
    </row>
    <row r="994" spans="1:24" ht="15" customHeight="1" x14ac:dyDescent="0.3">
      <c r="A994" s="12" t="str">
        <f t="shared" si="157"/>
        <v>13-48923220-T</v>
      </c>
      <c r="B994" s="11" t="s">
        <v>98</v>
      </c>
      <c r="C994" s="6">
        <v>1.15E-2</v>
      </c>
      <c r="D994" s="6"/>
      <c r="E994" s="6">
        <v>13</v>
      </c>
      <c r="F994" s="6">
        <v>48923220</v>
      </c>
      <c r="G994" s="6" t="s">
        <v>125</v>
      </c>
      <c r="H994" s="6" t="s">
        <v>1177</v>
      </c>
      <c r="I994" s="6">
        <v>87</v>
      </c>
      <c r="K994" s="19" t="str">
        <f t="shared" si="160"/>
        <v>N</v>
      </c>
      <c r="L994" s="20" t="str">
        <f t="shared" si="161"/>
        <v/>
      </c>
      <c r="M994" s="21" t="str">
        <f t="shared" si="158"/>
        <v/>
      </c>
      <c r="N994" s="22" t="str">
        <f t="shared" si="162"/>
        <v>N/A</v>
      </c>
      <c r="O994" s="23" t="str">
        <f t="shared" si="163"/>
        <v/>
      </c>
      <c r="P994" s="23" t="str">
        <f t="shared" si="164"/>
        <v/>
      </c>
      <c r="Q994" s="27"/>
      <c r="R994" s="24" t="str">
        <f>IF($K994="N","",IF($K994="Y",VLOOKUP($A994,'Run1-4'!$A:$J,3,FALSE)))</f>
        <v/>
      </c>
      <c r="S994" s="25" t="str">
        <f t="shared" si="165"/>
        <v/>
      </c>
      <c r="U994" s="24" t="str">
        <f>IF($K994="N","",IF($K994="Y",VLOOKUP($A994,'Run1-5'!$A:$J,3,FALSE)))</f>
        <v/>
      </c>
      <c r="V994" s="25" t="str">
        <f t="shared" si="166"/>
        <v/>
      </c>
      <c r="X994" s="25" t="str">
        <f t="shared" si="159"/>
        <v>N/A</v>
      </c>
    </row>
    <row r="995" spans="1:24" ht="15" customHeight="1" x14ac:dyDescent="0.3">
      <c r="A995" s="12" t="str">
        <f t="shared" si="157"/>
        <v>13-48923225-A</v>
      </c>
      <c r="B995" s="11" t="s">
        <v>314</v>
      </c>
      <c r="C995" s="6">
        <v>1.14E-2</v>
      </c>
      <c r="D995" s="6"/>
      <c r="E995" s="6">
        <v>13</v>
      </c>
      <c r="F995" s="6">
        <v>48923225</v>
      </c>
      <c r="G995" s="6" t="s">
        <v>187</v>
      </c>
      <c r="H995" s="6" t="s">
        <v>1082</v>
      </c>
      <c r="I995" s="6">
        <v>88</v>
      </c>
      <c r="K995" s="19" t="str">
        <f t="shared" si="160"/>
        <v>N</v>
      </c>
      <c r="L995" s="20" t="str">
        <f t="shared" si="161"/>
        <v/>
      </c>
      <c r="M995" s="21" t="str">
        <f t="shared" si="158"/>
        <v/>
      </c>
      <c r="N995" s="22" t="str">
        <f t="shared" si="162"/>
        <v>N/A</v>
      </c>
      <c r="O995" s="23" t="str">
        <f t="shared" si="163"/>
        <v/>
      </c>
      <c r="P995" s="23" t="str">
        <f t="shared" si="164"/>
        <v/>
      </c>
      <c r="Q995" s="27"/>
      <c r="R995" s="24" t="str">
        <f>IF($K995="N","",IF($K995="Y",VLOOKUP($A995,'Run1-4'!$A:$J,3,FALSE)))</f>
        <v/>
      </c>
      <c r="S995" s="25" t="str">
        <f t="shared" si="165"/>
        <v/>
      </c>
      <c r="U995" s="24" t="str">
        <f>IF($K995="N","",IF($K995="Y",VLOOKUP($A995,'Run1-5'!$A:$J,3,FALSE)))</f>
        <v/>
      </c>
      <c r="V995" s="25" t="str">
        <f t="shared" si="166"/>
        <v/>
      </c>
      <c r="X995" s="25" t="str">
        <f t="shared" si="159"/>
        <v>N/A</v>
      </c>
    </row>
    <row r="996" spans="1:24" ht="15" customHeight="1" x14ac:dyDescent="0.3">
      <c r="A996" s="12" t="str">
        <f t="shared" si="157"/>
        <v>13-48923227-T</v>
      </c>
      <c r="B996" s="11" t="s">
        <v>1119</v>
      </c>
      <c r="C996" s="6">
        <v>1.14E-2</v>
      </c>
      <c r="D996" s="6"/>
      <c r="E996" s="6">
        <v>13</v>
      </c>
      <c r="F996" s="6">
        <v>48923227</v>
      </c>
      <c r="G996" s="6" t="s">
        <v>125</v>
      </c>
      <c r="H996" s="6" t="s">
        <v>1177</v>
      </c>
      <c r="I996" s="6">
        <v>88</v>
      </c>
      <c r="K996" s="19" t="str">
        <f t="shared" si="160"/>
        <v>N</v>
      </c>
      <c r="L996" s="20" t="str">
        <f t="shared" si="161"/>
        <v/>
      </c>
      <c r="M996" s="21" t="str">
        <f t="shared" si="158"/>
        <v/>
      </c>
      <c r="N996" s="22" t="str">
        <f t="shared" si="162"/>
        <v>N/A</v>
      </c>
      <c r="O996" s="23" t="str">
        <f t="shared" si="163"/>
        <v/>
      </c>
      <c r="P996" s="23" t="str">
        <f t="shared" si="164"/>
        <v/>
      </c>
      <c r="Q996" s="27"/>
      <c r="R996" s="24" t="str">
        <f>IF($K996="N","",IF($K996="Y",VLOOKUP($A996,'Run1-4'!$A:$J,3,FALSE)))</f>
        <v/>
      </c>
      <c r="S996" s="25" t="str">
        <f t="shared" si="165"/>
        <v/>
      </c>
      <c r="U996" s="24" t="str">
        <f>IF($K996="N","",IF($K996="Y",VLOOKUP($A996,'Run1-5'!$A:$J,3,FALSE)))</f>
        <v/>
      </c>
      <c r="V996" s="25" t="str">
        <f t="shared" si="166"/>
        <v/>
      </c>
      <c r="X996" s="25" t="str">
        <f t="shared" si="159"/>
        <v>N/A</v>
      </c>
    </row>
    <row r="997" spans="1:24" ht="15" customHeight="1" x14ac:dyDescent="0.3">
      <c r="A997" s="12" t="str">
        <f t="shared" si="157"/>
        <v>13-48923239-A+T</v>
      </c>
      <c r="B997" s="11" t="s">
        <v>1333</v>
      </c>
      <c r="C997" s="6">
        <v>2.35E-2</v>
      </c>
      <c r="D997" s="6"/>
      <c r="E997" s="6">
        <v>13</v>
      </c>
      <c r="F997" s="6">
        <v>48923239</v>
      </c>
      <c r="G997" s="6" t="s">
        <v>1082</v>
      </c>
      <c r="H997" s="6" t="s">
        <v>1191</v>
      </c>
      <c r="I997" s="6">
        <v>85</v>
      </c>
      <c r="K997" s="19" t="str">
        <f t="shared" si="160"/>
        <v>N</v>
      </c>
      <c r="L997" s="20" t="str">
        <f t="shared" si="161"/>
        <v/>
      </c>
      <c r="M997" s="21" t="str">
        <f t="shared" si="158"/>
        <v/>
      </c>
      <c r="N997" s="22" t="str">
        <f t="shared" si="162"/>
        <v>N/A</v>
      </c>
      <c r="O997" s="23" t="str">
        <f t="shared" si="163"/>
        <v/>
      </c>
      <c r="P997" s="23" t="str">
        <f t="shared" si="164"/>
        <v/>
      </c>
      <c r="Q997" s="27"/>
      <c r="R997" s="24" t="str">
        <f>IF($K997="N","",IF($K997="Y",VLOOKUP($A997,'Run1-4'!$A:$J,3,FALSE)))</f>
        <v/>
      </c>
      <c r="S997" s="25" t="str">
        <f t="shared" si="165"/>
        <v/>
      </c>
      <c r="U997" s="24" t="str">
        <f>IF($K997="N","",IF($K997="Y",VLOOKUP($A997,'Run1-5'!$A:$J,3,FALSE)))</f>
        <v/>
      </c>
      <c r="V997" s="25" t="str">
        <f t="shared" si="166"/>
        <v/>
      </c>
      <c r="X997" s="25" t="str">
        <f t="shared" si="159"/>
        <v>N/A</v>
      </c>
    </row>
    <row r="998" spans="1:24" ht="15" customHeight="1" x14ac:dyDescent="0.3">
      <c r="A998" s="12" t="str">
        <f t="shared" si="157"/>
        <v>13-48923241-T+CACCCTAAT</v>
      </c>
      <c r="B998" s="11" t="s">
        <v>702</v>
      </c>
      <c r="C998" s="6">
        <v>1.15E-2</v>
      </c>
      <c r="D998" s="6"/>
      <c r="E998" s="6">
        <v>13</v>
      </c>
      <c r="F998" s="6">
        <v>48923241</v>
      </c>
      <c r="G998" s="6" t="s">
        <v>1177</v>
      </c>
      <c r="H998" s="6" t="s">
        <v>1926</v>
      </c>
      <c r="I998" s="6">
        <v>87</v>
      </c>
      <c r="K998" s="19" t="str">
        <f t="shared" si="160"/>
        <v>N</v>
      </c>
      <c r="L998" s="20" t="str">
        <f t="shared" si="161"/>
        <v/>
      </c>
      <c r="M998" s="21" t="str">
        <f t="shared" si="158"/>
        <v/>
      </c>
      <c r="N998" s="22" t="str">
        <f t="shared" si="162"/>
        <v>N/A</v>
      </c>
      <c r="O998" s="23" t="str">
        <f t="shared" si="163"/>
        <v/>
      </c>
      <c r="P998" s="23" t="str">
        <f t="shared" si="164"/>
        <v/>
      </c>
      <c r="Q998" s="27"/>
      <c r="R998" s="24" t="str">
        <f>IF($K998="N","",IF($K998="Y",VLOOKUP($A998,'Run1-4'!$A:$J,3,FALSE)))</f>
        <v/>
      </c>
      <c r="S998" s="25" t="str">
        <f t="shared" si="165"/>
        <v/>
      </c>
      <c r="U998" s="24" t="str">
        <f>IF($K998="N","",IF($K998="Y",VLOOKUP($A998,'Run1-5'!$A:$J,3,FALSE)))</f>
        <v/>
      </c>
      <c r="V998" s="25" t="str">
        <f t="shared" si="166"/>
        <v/>
      </c>
      <c r="X998" s="25" t="str">
        <f t="shared" si="159"/>
        <v>N/A</v>
      </c>
    </row>
    <row r="999" spans="1:24" ht="15" customHeight="1" x14ac:dyDescent="0.3">
      <c r="A999" s="12" t="str">
        <f t="shared" si="157"/>
        <v>13-48923242-C</v>
      </c>
      <c r="B999" s="11" t="s">
        <v>120</v>
      </c>
      <c r="C999" s="6">
        <v>1.15E-2</v>
      </c>
      <c r="D999" s="6"/>
      <c r="E999" s="6">
        <v>13</v>
      </c>
      <c r="F999" s="6">
        <v>48923242</v>
      </c>
      <c r="G999" s="6" t="s">
        <v>1177</v>
      </c>
      <c r="H999" s="6" t="s">
        <v>125</v>
      </c>
      <c r="I999" s="6">
        <v>87</v>
      </c>
      <c r="K999" s="19" t="str">
        <f t="shared" si="160"/>
        <v>N</v>
      </c>
      <c r="L999" s="20" t="str">
        <f t="shared" si="161"/>
        <v/>
      </c>
      <c r="M999" s="21" t="str">
        <f t="shared" si="158"/>
        <v/>
      </c>
      <c r="N999" s="22" t="str">
        <f t="shared" si="162"/>
        <v>N/A</v>
      </c>
      <c r="O999" s="23" t="str">
        <f t="shared" si="163"/>
        <v/>
      </c>
      <c r="P999" s="23" t="str">
        <f t="shared" si="164"/>
        <v/>
      </c>
      <c r="Q999" s="27"/>
      <c r="R999" s="24" t="str">
        <f>IF($K999="N","",IF($K999="Y",VLOOKUP($A999,'Run1-4'!$A:$J,3,FALSE)))</f>
        <v/>
      </c>
      <c r="S999" s="25" t="str">
        <f t="shared" si="165"/>
        <v/>
      </c>
      <c r="U999" s="24" t="str">
        <f>IF($K999="N","",IF($K999="Y",VLOOKUP($A999,'Run1-5'!$A:$J,3,FALSE)))</f>
        <v/>
      </c>
      <c r="V999" s="25" t="str">
        <f t="shared" si="166"/>
        <v/>
      </c>
      <c r="X999" s="25" t="str">
        <f t="shared" si="159"/>
        <v>N/A</v>
      </c>
    </row>
    <row r="1000" spans="1:24" ht="15" customHeight="1" x14ac:dyDescent="0.3">
      <c r="A1000" s="12" t="str">
        <f t="shared" si="157"/>
        <v>13-48923244-C</v>
      </c>
      <c r="B1000" s="11" t="s">
        <v>336</v>
      </c>
      <c r="C1000" s="6">
        <v>1.3899999999999999E-2</v>
      </c>
      <c r="D1000" s="6"/>
      <c r="E1000" s="6">
        <v>13</v>
      </c>
      <c r="F1000" s="6">
        <v>48923244</v>
      </c>
      <c r="G1000" s="6" t="s">
        <v>1177</v>
      </c>
      <c r="H1000" s="6" t="s">
        <v>125</v>
      </c>
      <c r="I1000" s="6">
        <v>72</v>
      </c>
      <c r="K1000" s="19" t="str">
        <f t="shared" si="160"/>
        <v>N</v>
      </c>
      <c r="L1000" s="20" t="str">
        <f t="shared" si="161"/>
        <v/>
      </c>
      <c r="M1000" s="21" t="str">
        <f t="shared" si="158"/>
        <v/>
      </c>
      <c r="N1000" s="22" t="str">
        <f t="shared" si="162"/>
        <v>N/A</v>
      </c>
      <c r="O1000" s="23" t="str">
        <f t="shared" si="163"/>
        <v/>
      </c>
      <c r="P1000" s="23" t="str">
        <f t="shared" si="164"/>
        <v/>
      </c>
      <c r="Q1000" s="27"/>
      <c r="R1000" s="24" t="str">
        <f>IF($K1000="N","",IF($K1000="Y",VLOOKUP($A1000,'Run1-4'!$A:$J,3,FALSE)))</f>
        <v/>
      </c>
      <c r="S1000" s="25" t="str">
        <f t="shared" si="165"/>
        <v/>
      </c>
      <c r="U1000" s="24" t="str">
        <f>IF($K1000="N","",IF($K1000="Y",VLOOKUP($A1000,'Run1-5'!$A:$J,3,FALSE)))</f>
        <v/>
      </c>
      <c r="V1000" s="25" t="str">
        <f t="shared" si="166"/>
        <v/>
      </c>
      <c r="X1000" s="25" t="str">
        <f t="shared" si="159"/>
        <v>N/A</v>
      </c>
    </row>
    <row r="1001" spans="1:24" ht="15" customHeight="1" x14ac:dyDescent="0.3">
      <c r="A1001" s="12" t="str">
        <f t="shared" si="157"/>
        <v>13-48923245-A-T</v>
      </c>
      <c r="B1001" s="11" t="s">
        <v>554</v>
      </c>
      <c r="C1001" s="6">
        <v>1.2200000000000001E-2</v>
      </c>
      <c r="D1001" s="6"/>
      <c r="E1001" s="6">
        <v>13</v>
      </c>
      <c r="F1001" s="6">
        <v>48923245</v>
      </c>
      <c r="G1001" s="6" t="s">
        <v>1082</v>
      </c>
      <c r="H1001" s="6" t="s">
        <v>404</v>
      </c>
      <c r="I1001" s="6">
        <v>82</v>
      </c>
      <c r="K1001" s="19" t="str">
        <f t="shared" si="160"/>
        <v>N</v>
      </c>
      <c r="L1001" s="20" t="str">
        <f t="shared" si="161"/>
        <v/>
      </c>
      <c r="M1001" s="21" t="str">
        <f t="shared" si="158"/>
        <v/>
      </c>
      <c r="N1001" s="22" t="str">
        <f t="shared" si="162"/>
        <v>N/A</v>
      </c>
      <c r="O1001" s="23" t="str">
        <f t="shared" si="163"/>
        <v/>
      </c>
      <c r="P1001" s="23" t="str">
        <f t="shared" si="164"/>
        <v/>
      </c>
      <c r="Q1001" s="27"/>
      <c r="R1001" s="24" t="str">
        <f>IF($K1001="N","",IF($K1001="Y",VLOOKUP($A1001,'Run1-4'!$A:$J,3,FALSE)))</f>
        <v/>
      </c>
      <c r="S1001" s="25" t="str">
        <f t="shared" si="165"/>
        <v/>
      </c>
      <c r="U1001" s="24" t="str">
        <f>IF($K1001="N","",IF($K1001="Y",VLOOKUP($A1001,'Run1-5'!$A:$J,3,FALSE)))</f>
        <v/>
      </c>
      <c r="V1001" s="25" t="str">
        <f t="shared" si="166"/>
        <v/>
      </c>
      <c r="X1001" s="25" t="str">
        <f t="shared" si="159"/>
        <v>N/A</v>
      </c>
    </row>
    <row r="1002" spans="1:24" ht="15" customHeight="1" x14ac:dyDescent="0.3">
      <c r="A1002" s="12" t="str">
        <f t="shared" si="157"/>
        <v>13-48923255-A</v>
      </c>
      <c r="B1002" s="11" t="s">
        <v>769</v>
      </c>
      <c r="C1002" s="6">
        <v>1.1599999999999999E-2</v>
      </c>
      <c r="D1002" s="6"/>
      <c r="E1002" s="6">
        <v>13</v>
      </c>
      <c r="F1002" s="6">
        <v>48923255</v>
      </c>
      <c r="G1002" s="6" t="s">
        <v>187</v>
      </c>
      <c r="H1002" s="6" t="s">
        <v>1082</v>
      </c>
      <c r="I1002" s="6">
        <v>86</v>
      </c>
      <c r="K1002" s="19" t="str">
        <f t="shared" si="160"/>
        <v>N</v>
      </c>
      <c r="L1002" s="20" t="str">
        <f t="shared" si="161"/>
        <v/>
      </c>
      <c r="M1002" s="21" t="str">
        <f t="shared" si="158"/>
        <v/>
      </c>
      <c r="N1002" s="22" t="str">
        <f t="shared" si="162"/>
        <v>N/A</v>
      </c>
      <c r="O1002" s="23" t="str">
        <f t="shared" si="163"/>
        <v/>
      </c>
      <c r="P1002" s="23" t="str">
        <f t="shared" si="164"/>
        <v/>
      </c>
      <c r="Q1002" s="27"/>
      <c r="R1002" s="24" t="str">
        <f>IF($K1002="N","",IF($K1002="Y",VLOOKUP($A1002,'Run1-4'!$A:$J,3,FALSE)))</f>
        <v/>
      </c>
      <c r="S1002" s="25" t="str">
        <f t="shared" si="165"/>
        <v/>
      </c>
      <c r="U1002" s="24" t="str">
        <f>IF($K1002="N","",IF($K1002="Y",VLOOKUP($A1002,'Run1-5'!$A:$J,3,FALSE)))</f>
        <v/>
      </c>
      <c r="V1002" s="25" t="str">
        <f t="shared" si="166"/>
        <v/>
      </c>
      <c r="X1002" s="25" t="str">
        <f t="shared" si="159"/>
        <v>N/A</v>
      </c>
    </row>
    <row r="1003" spans="1:24" ht="15" customHeight="1" x14ac:dyDescent="0.3">
      <c r="A1003" s="12" t="str">
        <f t="shared" si="157"/>
        <v>13-48941609-T</v>
      </c>
      <c r="B1003" s="11" t="s">
        <v>184</v>
      </c>
      <c r="C1003" s="6">
        <v>2.8899999999999999E-2</v>
      </c>
      <c r="D1003" s="6"/>
      <c r="E1003" s="6">
        <v>13</v>
      </c>
      <c r="F1003" s="6">
        <v>48941609</v>
      </c>
      <c r="G1003" s="6" t="s">
        <v>125</v>
      </c>
      <c r="H1003" s="6" t="s">
        <v>1177</v>
      </c>
      <c r="I1003" s="6">
        <v>242</v>
      </c>
      <c r="K1003" s="19" t="str">
        <f t="shared" si="160"/>
        <v>N</v>
      </c>
      <c r="L1003" s="20" t="str">
        <f t="shared" si="161"/>
        <v/>
      </c>
      <c r="M1003" s="21" t="str">
        <f t="shared" si="158"/>
        <v/>
      </c>
      <c r="N1003" s="22" t="str">
        <f t="shared" si="162"/>
        <v>N/A</v>
      </c>
      <c r="O1003" s="23" t="str">
        <f t="shared" si="163"/>
        <v/>
      </c>
      <c r="P1003" s="23" t="str">
        <f t="shared" si="164"/>
        <v/>
      </c>
      <c r="Q1003" s="27"/>
      <c r="R1003" s="24" t="str">
        <f>IF($K1003="N","",IF($K1003="Y",VLOOKUP($A1003,'Run1-4'!$A:$J,3,FALSE)))</f>
        <v/>
      </c>
      <c r="S1003" s="25" t="str">
        <f t="shared" si="165"/>
        <v/>
      </c>
      <c r="U1003" s="24" t="str">
        <f>IF($K1003="N","",IF($K1003="Y",VLOOKUP($A1003,'Run1-5'!$A:$J,3,FALSE)))</f>
        <v/>
      </c>
      <c r="V1003" s="25" t="str">
        <f t="shared" si="166"/>
        <v/>
      </c>
      <c r="X1003" s="25" t="str">
        <f t="shared" si="159"/>
        <v>N/A</v>
      </c>
    </row>
    <row r="1004" spans="1:24" ht="15" customHeight="1" x14ac:dyDescent="0.3">
      <c r="A1004" s="12" t="str">
        <f t="shared" si="157"/>
        <v>13-48941615-C+T</v>
      </c>
      <c r="B1004" s="11" t="s">
        <v>400</v>
      </c>
      <c r="C1004" s="6">
        <v>0.10290000000000001</v>
      </c>
      <c r="D1004" s="6"/>
      <c r="E1004" s="6">
        <v>13</v>
      </c>
      <c r="F1004" s="6">
        <v>48941615</v>
      </c>
      <c r="G1004" s="6" t="s">
        <v>125</v>
      </c>
      <c r="H1004" s="6" t="s">
        <v>1283</v>
      </c>
      <c r="I1004" s="6">
        <v>243</v>
      </c>
      <c r="K1004" s="19" t="str">
        <f t="shared" si="160"/>
        <v>Y</v>
      </c>
      <c r="L1004" s="20">
        <f t="shared" si="161"/>
        <v>0.10290000000000001</v>
      </c>
      <c r="M1004" s="21" t="str">
        <f t="shared" si="158"/>
        <v>B</v>
      </c>
      <c r="N1004" s="22">
        <f t="shared" si="162"/>
        <v>6.1160000000000006E-2</v>
      </c>
      <c r="O1004" s="23">
        <f t="shared" si="163"/>
        <v>4.1739999999999999E-2</v>
      </c>
      <c r="P1004" s="23">
        <f t="shared" si="164"/>
        <v>0.16406000000000001</v>
      </c>
      <c r="Q1004" s="27"/>
      <c r="R1004" s="24">
        <f>IF($K1004="N","",IF($K1004="Y",VLOOKUP($A1004,'Run1-4'!$A:$J,3,FALSE)))</f>
        <v>0.10539999999999999</v>
      </c>
      <c r="S1004" s="25" t="str">
        <f t="shared" si="165"/>
        <v>Y</v>
      </c>
      <c r="U1004" s="24">
        <f>IF($K1004="N","",IF($K1004="Y",VLOOKUP($A1004,'Run1-5'!$A:$J,3,FALSE)))</f>
        <v>0.124</v>
      </c>
      <c r="V1004" s="25" t="str">
        <f t="shared" si="166"/>
        <v>Y</v>
      </c>
      <c r="X1004" s="25" t="str">
        <f t="shared" si="159"/>
        <v>Y</v>
      </c>
    </row>
    <row r="1005" spans="1:24" ht="15" customHeight="1" x14ac:dyDescent="0.3">
      <c r="A1005" s="12" t="str">
        <f t="shared" si="157"/>
        <v>13-48941615-C-T</v>
      </c>
      <c r="B1005" s="11" t="s">
        <v>616</v>
      </c>
      <c r="C1005" s="6">
        <v>2.06E-2</v>
      </c>
      <c r="D1005" s="6"/>
      <c r="E1005" s="6">
        <v>13</v>
      </c>
      <c r="F1005" s="6">
        <v>48941615</v>
      </c>
      <c r="G1005" s="6" t="s">
        <v>125</v>
      </c>
      <c r="H1005" s="6" t="s">
        <v>493</v>
      </c>
      <c r="I1005" s="6">
        <v>243</v>
      </c>
      <c r="K1005" s="19" t="str">
        <f t="shared" si="160"/>
        <v>N</v>
      </c>
      <c r="L1005" s="20" t="str">
        <f t="shared" si="161"/>
        <v/>
      </c>
      <c r="M1005" s="21" t="str">
        <f t="shared" si="158"/>
        <v/>
      </c>
      <c r="N1005" s="22" t="str">
        <f t="shared" si="162"/>
        <v>N/A</v>
      </c>
      <c r="O1005" s="23" t="str">
        <f t="shared" si="163"/>
        <v/>
      </c>
      <c r="P1005" s="23" t="str">
        <f t="shared" si="164"/>
        <v/>
      </c>
      <c r="Q1005" s="27"/>
      <c r="R1005" s="24" t="str">
        <f>IF($K1005="N","",IF($K1005="Y",VLOOKUP($A1005,'Run1-4'!$A:$J,3,FALSE)))</f>
        <v/>
      </c>
      <c r="S1005" s="25" t="str">
        <f t="shared" si="165"/>
        <v/>
      </c>
      <c r="U1005" s="24" t="str">
        <f>IF($K1005="N","",IF($K1005="Y",VLOOKUP($A1005,'Run1-5'!$A:$J,3,FALSE)))</f>
        <v/>
      </c>
      <c r="V1005" s="25" t="str">
        <f t="shared" si="166"/>
        <v/>
      </c>
      <c r="X1005" s="25" t="str">
        <f t="shared" si="159"/>
        <v>N/A</v>
      </c>
    </row>
    <row r="1006" spans="1:24" ht="15" customHeight="1" x14ac:dyDescent="0.3">
      <c r="A1006" s="12" t="str">
        <f t="shared" si="157"/>
        <v>13-48941629-A</v>
      </c>
      <c r="B1006" s="11" t="s">
        <v>833</v>
      </c>
      <c r="C1006" s="6">
        <v>1.0999999999999999E-2</v>
      </c>
      <c r="D1006" s="6"/>
      <c r="E1006" s="6">
        <v>13</v>
      </c>
      <c r="F1006" s="6">
        <v>48941629</v>
      </c>
      <c r="G1006" s="6" t="s">
        <v>187</v>
      </c>
      <c r="H1006" s="6" t="s">
        <v>1082</v>
      </c>
      <c r="I1006" s="6">
        <v>273</v>
      </c>
      <c r="K1006" s="19" t="str">
        <f t="shared" si="160"/>
        <v>N</v>
      </c>
      <c r="L1006" s="20" t="str">
        <f t="shared" si="161"/>
        <v/>
      </c>
      <c r="M1006" s="21" t="str">
        <f t="shared" si="158"/>
        <v/>
      </c>
      <c r="N1006" s="22" t="str">
        <f t="shared" si="162"/>
        <v>N/A</v>
      </c>
      <c r="O1006" s="23" t="str">
        <f t="shared" si="163"/>
        <v/>
      </c>
      <c r="P1006" s="23" t="str">
        <f t="shared" si="164"/>
        <v/>
      </c>
      <c r="Q1006" s="27"/>
      <c r="R1006" s="24" t="str">
        <f>IF($K1006="N","",IF($K1006="Y",VLOOKUP($A1006,'Run1-4'!$A:$J,3,FALSE)))</f>
        <v/>
      </c>
      <c r="S1006" s="25" t="str">
        <f t="shared" si="165"/>
        <v/>
      </c>
      <c r="U1006" s="24" t="str">
        <f>IF($K1006="N","",IF($K1006="Y",VLOOKUP($A1006,'Run1-5'!$A:$J,3,FALSE)))</f>
        <v/>
      </c>
      <c r="V1006" s="25" t="str">
        <f t="shared" si="166"/>
        <v/>
      </c>
      <c r="X1006" s="25" t="str">
        <f t="shared" si="159"/>
        <v>N/A</v>
      </c>
    </row>
    <row r="1007" spans="1:24" ht="15" customHeight="1" x14ac:dyDescent="0.3">
      <c r="A1007" s="12" t="str">
        <f t="shared" si="157"/>
        <v>13-48941633-A</v>
      </c>
      <c r="B1007" s="11" t="s">
        <v>244</v>
      </c>
      <c r="C1007" s="6">
        <v>1.09E-2</v>
      </c>
      <c r="D1007" s="6"/>
      <c r="E1007" s="6">
        <v>13</v>
      </c>
      <c r="F1007" s="6">
        <v>48941633</v>
      </c>
      <c r="G1007" s="6" t="s">
        <v>187</v>
      </c>
      <c r="H1007" s="6" t="s">
        <v>1082</v>
      </c>
      <c r="I1007" s="6">
        <v>275</v>
      </c>
      <c r="K1007" s="19" t="str">
        <f t="shared" si="160"/>
        <v>N</v>
      </c>
      <c r="L1007" s="20" t="str">
        <f t="shared" si="161"/>
        <v/>
      </c>
      <c r="M1007" s="21" t="str">
        <f t="shared" si="158"/>
        <v/>
      </c>
      <c r="N1007" s="22" t="str">
        <f t="shared" si="162"/>
        <v>N/A</v>
      </c>
      <c r="O1007" s="23" t="str">
        <f t="shared" si="163"/>
        <v/>
      </c>
      <c r="P1007" s="23" t="str">
        <f t="shared" si="164"/>
        <v/>
      </c>
      <c r="Q1007" s="27"/>
      <c r="R1007" s="24" t="str">
        <f>IF($K1007="N","",IF($K1007="Y",VLOOKUP($A1007,'Run1-4'!$A:$J,3,FALSE)))</f>
        <v/>
      </c>
      <c r="S1007" s="25" t="str">
        <f t="shared" si="165"/>
        <v/>
      </c>
      <c r="U1007" s="24" t="str">
        <f>IF($K1007="N","",IF($K1007="Y",VLOOKUP($A1007,'Run1-5'!$A:$J,3,FALSE)))</f>
        <v/>
      </c>
      <c r="V1007" s="25" t="str">
        <f t="shared" si="166"/>
        <v/>
      </c>
      <c r="X1007" s="25" t="str">
        <f t="shared" si="159"/>
        <v>N/A</v>
      </c>
    </row>
    <row r="1008" spans="1:24" ht="15" customHeight="1" x14ac:dyDescent="0.3">
      <c r="A1008" s="12" t="str">
        <f t="shared" si="157"/>
        <v>13-48941643-T</v>
      </c>
      <c r="B1008" s="11" t="s">
        <v>1022</v>
      </c>
      <c r="C1008" s="6">
        <v>1.06E-2</v>
      </c>
      <c r="D1008" s="6"/>
      <c r="E1008" s="6">
        <v>13</v>
      </c>
      <c r="F1008" s="6">
        <v>48941643</v>
      </c>
      <c r="G1008" s="6" t="s">
        <v>125</v>
      </c>
      <c r="H1008" s="6" t="s">
        <v>1177</v>
      </c>
      <c r="I1008" s="6">
        <v>283</v>
      </c>
      <c r="K1008" s="19" t="str">
        <f t="shared" si="160"/>
        <v>N</v>
      </c>
      <c r="L1008" s="20" t="str">
        <f t="shared" si="161"/>
        <v/>
      </c>
      <c r="M1008" s="21" t="str">
        <f t="shared" si="158"/>
        <v/>
      </c>
      <c r="N1008" s="22" t="str">
        <f t="shared" si="162"/>
        <v>N/A</v>
      </c>
      <c r="O1008" s="23" t="str">
        <f t="shared" si="163"/>
        <v/>
      </c>
      <c r="P1008" s="23" t="str">
        <f t="shared" si="164"/>
        <v/>
      </c>
      <c r="Q1008" s="27"/>
      <c r="R1008" s="24" t="str">
        <f>IF($K1008="N","",IF($K1008="Y",VLOOKUP($A1008,'Run1-4'!$A:$J,3,FALSE)))</f>
        <v/>
      </c>
      <c r="S1008" s="25" t="str">
        <f t="shared" si="165"/>
        <v/>
      </c>
      <c r="U1008" s="24" t="str">
        <f>IF($K1008="N","",IF($K1008="Y",VLOOKUP($A1008,'Run1-5'!$A:$J,3,FALSE)))</f>
        <v/>
      </c>
      <c r="V1008" s="25" t="str">
        <f t="shared" si="166"/>
        <v/>
      </c>
      <c r="X1008" s="25" t="str">
        <f t="shared" si="159"/>
        <v>N/A</v>
      </c>
    </row>
    <row r="1009" spans="1:24" ht="15" customHeight="1" x14ac:dyDescent="0.3">
      <c r="A1009" s="12" t="str">
        <f t="shared" si="157"/>
        <v>13-48941648-T</v>
      </c>
      <c r="B1009" s="11" t="s">
        <v>1234</v>
      </c>
      <c r="C1009" s="6">
        <v>1.7500000000000002E-2</v>
      </c>
      <c r="D1009" s="6" t="s">
        <v>1655</v>
      </c>
      <c r="E1009" s="6">
        <v>13</v>
      </c>
      <c r="F1009" s="6">
        <v>48941648</v>
      </c>
      <c r="G1009" s="6" t="s">
        <v>125</v>
      </c>
      <c r="H1009" s="6" t="s">
        <v>1177</v>
      </c>
      <c r="I1009" s="6">
        <v>285</v>
      </c>
      <c r="K1009" s="19" t="str">
        <f t="shared" si="160"/>
        <v>N</v>
      </c>
      <c r="L1009" s="20" t="str">
        <f t="shared" si="161"/>
        <v/>
      </c>
      <c r="M1009" s="21" t="str">
        <f t="shared" si="158"/>
        <v/>
      </c>
      <c r="N1009" s="22" t="str">
        <f t="shared" si="162"/>
        <v>N/A</v>
      </c>
      <c r="O1009" s="23" t="str">
        <f t="shared" si="163"/>
        <v/>
      </c>
      <c r="P1009" s="23" t="str">
        <f t="shared" si="164"/>
        <v/>
      </c>
      <c r="Q1009" s="27"/>
      <c r="R1009" s="24" t="str">
        <f>IF($K1009="N","",IF($K1009="Y",VLOOKUP($A1009,'Run1-4'!$A:$J,3,FALSE)))</f>
        <v/>
      </c>
      <c r="S1009" s="25" t="str">
        <f t="shared" si="165"/>
        <v/>
      </c>
      <c r="U1009" s="24" t="str">
        <f>IF($K1009="N","",IF($K1009="Y",VLOOKUP($A1009,'Run1-5'!$A:$J,3,FALSE)))</f>
        <v/>
      </c>
      <c r="V1009" s="25" t="str">
        <f t="shared" si="166"/>
        <v/>
      </c>
      <c r="X1009" s="25" t="str">
        <f t="shared" si="159"/>
        <v>N/A</v>
      </c>
    </row>
    <row r="1010" spans="1:24" ht="15" customHeight="1" x14ac:dyDescent="0.3">
      <c r="A1010" s="12" t="str">
        <f t="shared" si="157"/>
        <v>13-48941674-T+A</v>
      </c>
      <c r="B1010" s="11" t="s">
        <v>637</v>
      </c>
      <c r="C1010" s="6">
        <v>4.0099999999999997E-2</v>
      </c>
      <c r="D1010" s="6"/>
      <c r="E1010" s="6">
        <v>13</v>
      </c>
      <c r="F1010" s="6">
        <v>48941674</v>
      </c>
      <c r="G1010" s="6" t="s">
        <v>1177</v>
      </c>
      <c r="H1010" s="6" t="s">
        <v>897</v>
      </c>
      <c r="I1010" s="6">
        <v>299</v>
      </c>
      <c r="K1010" s="19" t="str">
        <f t="shared" si="160"/>
        <v>N</v>
      </c>
      <c r="L1010" s="20" t="str">
        <f t="shared" si="161"/>
        <v/>
      </c>
      <c r="M1010" s="21" t="str">
        <f t="shared" si="158"/>
        <v/>
      </c>
      <c r="N1010" s="22" t="str">
        <f t="shared" si="162"/>
        <v>N/A</v>
      </c>
      <c r="O1010" s="23" t="str">
        <f t="shared" si="163"/>
        <v/>
      </c>
      <c r="P1010" s="23" t="str">
        <f t="shared" si="164"/>
        <v/>
      </c>
      <c r="Q1010" s="27"/>
      <c r="R1010" s="24" t="str">
        <f>IF($K1010="N","",IF($K1010="Y",VLOOKUP($A1010,'Run1-4'!$A:$J,3,FALSE)))</f>
        <v/>
      </c>
      <c r="S1010" s="25" t="str">
        <f t="shared" si="165"/>
        <v/>
      </c>
      <c r="U1010" s="24" t="str">
        <f>IF($K1010="N","",IF($K1010="Y",VLOOKUP($A1010,'Run1-5'!$A:$J,3,FALSE)))</f>
        <v/>
      </c>
      <c r="V1010" s="25" t="str">
        <f t="shared" si="166"/>
        <v/>
      </c>
      <c r="X1010" s="25" t="str">
        <f t="shared" si="159"/>
        <v>N/A</v>
      </c>
    </row>
    <row r="1011" spans="1:24" ht="15" customHeight="1" x14ac:dyDescent="0.3">
      <c r="A1011" s="12" t="str">
        <f t="shared" si="157"/>
        <v>13-48941695-A+T</v>
      </c>
      <c r="B1011" s="11" t="s">
        <v>857</v>
      </c>
      <c r="C1011" s="6">
        <v>1.01E-2</v>
      </c>
      <c r="D1011" s="6"/>
      <c r="E1011" s="6">
        <v>13</v>
      </c>
      <c r="F1011" s="6">
        <v>48941695</v>
      </c>
      <c r="G1011" s="6" t="s">
        <v>1082</v>
      </c>
      <c r="H1011" s="6" t="s">
        <v>1191</v>
      </c>
      <c r="I1011" s="6">
        <v>298</v>
      </c>
      <c r="K1011" s="19" t="str">
        <f t="shared" si="160"/>
        <v>N</v>
      </c>
      <c r="L1011" s="20" t="str">
        <f t="shared" si="161"/>
        <v/>
      </c>
      <c r="M1011" s="21" t="str">
        <f t="shared" si="158"/>
        <v/>
      </c>
      <c r="N1011" s="22" t="str">
        <f t="shared" si="162"/>
        <v>N/A</v>
      </c>
      <c r="O1011" s="23" t="str">
        <f t="shared" si="163"/>
        <v/>
      </c>
      <c r="P1011" s="23" t="str">
        <f t="shared" si="164"/>
        <v/>
      </c>
      <c r="Q1011" s="27"/>
      <c r="R1011" s="24" t="str">
        <f>IF($K1011="N","",IF($K1011="Y",VLOOKUP($A1011,'Run1-4'!$A:$J,3,FALSE)))</f>
        <v/>
      </c>
      <c r="S1011" s="25" t="str">
        <f t="shared" si="165"/>
        <v/>
      </c>
      <c r="U1011" s="24" t="str">
        <f>IF($K1011="N","",IF($K1011="Y",VLOOKUP($A1011,'Run1-5'!$A:$J,3,FALSE)))</f>
        <v/>
      </c>
      <c r="V1011" s="25" t="str">
        <f t="shared" si="166"/>
        <v/>
      </c>
      <c r="X1011" s="25" t="str">
        <f t="shared" si="159"/>
        <v>N/A</v>
      </c>
    </row>
    <row r="1012" spans="1:24" ht="15" customHeight="1" x14ac:dyDescent="0.3">
      <c r="A1012" s="12" t="str">
        <f t="shared" si="157"/>
        <v>13-48941695-A-T</v>
      </c>
      <c r="B1012" s="11" t="s">
        <v>1084</v>
      </c>
      <c r="C1012" s="6">
        <v>1.01E-2</v>
      </c>
      <c r="D1012" s="6"/>
      <c r="E1012" s="6">
        <v>13</v>
      </c>
      <c r="F1012" s="6">
        <v>48941695</v>
      </c>
      <c r="G1012" s="6" t="s">
        <v>1082</v>
      </c>
      <c r="H1012" s="6" t="s">
        <v>404</v>
      </c>
      <c r="I1012" s="6">
        <v>298</v>
      </c>
      <c r="K1012" s="19" t="str">
        <f t="shared" si="160"/>
        <v>N</v>
      </c>
      <c r="L1012" s="20" t="str">
        <f t="shared" si="161"/>
        <v/>
      </c>
      <c r="M1012" s="21" t="str">
        <f t="shared" si="158"/>
        <v/>
      </c>
      <c r="N1012" s="22" t="str">
        <f t="shared" si="162"/>
        <v>N/A</v>
      </c>
      <c r="O1012" s="23" t="str">
        <f t="shared" si="163"/>
        <v/>
      </c>
      <c r="P1012" s="23" t="str">
        <f t="shared" si="164"/>
        <v/>
      </c>
      <c r="Q1012" s="27"/>
      <c r="R1012" s="24" t="str">
        <f>IF($K1012="N","",IF($K1012="Y",VLOOKUP($A1012,'Run1-4'!$A:$J,3,FALSE)))</f>
        <v/>
      </c>
      <c r="S1012" s="25" t="str">
        <f t="shared" si="165"/>
        <v/>
      </c>
      <c r="U1012" s="24" t="str">
        <f>IF($K1012="N","",IF($K1012="Y",VLOOKUP($A1012,'Run1-5'!$A:$J,3,FALSE)))</f>
        <v/>
      </c>
      <c r="V1012" s="25" t="str">
        <f t="shared" si="166"/>
        <v/>
      </c>
      <c r="X1012" s="25" t="str">
        <f t="shared" si="159"/>
        <v>N/A</v>
      </c>
    </row>
    <row r="1013" spans="1:24" ht="15" customHeight="1" x14ac:dyDescent="0.3">
      <c r="A1013" s="12" t="str">
        <f t="shared" si="157"/>
        <v>13-48941702-A</v>
      </c>
      <c r="B1013" s="11" t="s">
        <v>1295</v>
      </c>
      <c r="C1013" s="6">
        <v>1.01E-2</v>
      </c>
      <c r="D1013" s="6"/>
      <c r="E1013" s="6">
        <v>13</v>
      </c>
      <c r="F1013" s="6">
        <v>48941702</v>
      </c>
      <c r="G1013" s="6" t="s">
        <v>187</v>
      </c>
      <c r="H1013" s="6" t="s">
        <v>1082</v>
      </c>
      <c r="I1013" s="6">
        <v>297</v>
      </c>
      <c r="K1013" s="19" t="str">
        <f t="shared" si="160"/>
        <v>N</v>
      </c>
      <c r="L1013" s="20" t="str">
        <f t="shared" si="161"/>
        <v/>
      </c>
      <c r="M1013" s="21" t="str">
        <f t="shared" si="158"/>
        <v/>
      </c>
      <c r="N1013" s="22" t="str">
        <f t="shared" si="162"/>
        <v>N/A</v>
      </c>
      <c r="O1013" s="23" t="str">
        <f t="shared" si="163"/>
        <v/>
      </c>
      <c r="P1013" s="23" t="str">
        <f t="shared" si="164"/>
        <v/>
      </c>
      <c r="Q1013" s="27"/>
      <c r="R1013" s="24" t="str">
        <f>IF($K1013="N","",IF($K1013="Y",VLOOKUP($A1013,'Run1-4'!$A:$J,3,FALSE)))</f>
        <v/>
      </c>
      <c r="S1013" s="25" t="str">
        <f t="shared" si="165"/>
        <v/>
      </c>
      <c r="U1013" s="24" t="str">
        <f>IF($K1013="N","",IF($K1013="Y",VLOOKUP($A1013,'Run1-5'!$A:$J,3,FALSE)))</f>
        <v/>
      </c>
      <c r="V1013" s="25" t="str">
        <f t="shared" si="166"/>
        <v/>
      </c>
      <c r="X1013" s="25" t="str">
        <f t="shared" si="159"/>
        <v>N/A</v>
      </c>
    </row>
    <row r="1014" spans="1:24" ht="15" customHeight="1" x14ac:dyDescent="0.3">
      <c r="A1014" s="12" t="str">
        <f t="shared" si="157"/>
        <v>13-48941708-A</v>
      </c>
      <c r="B1014" s="11" t="s">
        <v>697</v>
      </c>
      <c r="C1014" s="6">
        <v>1.3599999999999999E-2</v>
      </c>
      <c r="D1014" s="6"/>
      <c r="E1014" s="6">
        <v>13</v>
      </c>
      <c r="F1014" s="6">
        <v>48941708</v>
      </c>
      <c r="G1014" s="6" t="s">
        <v>187</v>
      </c>
      <c r="H1014" s="6" t="s">
        <v>1082</v>
      </c>
      <c r="I1014" s="6">
        <v>295</v>
      </c>
      <c r="K1014" s="19" t="str">
        <f t="shared" si="160"/>
        <v>N</v>
      </c>
      <c r="L1014" s="20" t="str">
        <f t="shared" si="161"/>
        <v/>
      </c>
      <c r="M1014" s="21" t="str">
        <f t="shared" si="158"/>
        <v/>
      </c>
      <c r="N1014" s="22" t="str">
        <f t="shared" si="162"/>
        <v>N/A</v>
      </c>
      <c r="O1014" s="23" t="str">
        <f t="shared" si="163"/>
        <v/>
      </c>
      <c r="P1014" s="23" t="str">
        <f t="shared" si="164"/>
        <v/>
      </c>
      <c r="Q1014" s="27"/>
      <c r="R1014" s="24" t="str">
        <f>IF($K1014="N","",IF($K1014="Y",VLOOKUP($A1014,'Run1-4'!$A:$J,3,FALSE)))</f>
        <v/>
      </c>
      <c r="S1014" s="25" t="str">
        <f t="shared" si="165"/>
        <v/>
      </c>
      <c r="U1014" s="24" t="str">
        <f>IF($K1014="N","",IF($K1014="Y",VLOOKUP($A1014,'Run1-5'!$A:$J,3,FALSE)))</f>
        <v/>
      </c>
      <c r="V1014" s="25" t="str">
        <f t="shared" si="166"/>
        <v/>
      </c>
      <c r="X1014" s="25" t="str">
        <f t="shared" si="159"/>
        <v>N/A</v>
      </c>
    </row>
    <row r="1015" spans="1:24" ht="15" customHeight="1" x14ac:dyDescent="0.3">
      <c r="A1015" s="12" t="str">
        <f t="shared" si="157"/>
        <v>13-48941724-T</v>
      </c>
      <c r="B1015" s="11" t="s">
        <v>926</v>
      </c>
      <c r="C1015" s="6">
        <v>1.06E-2</v>
      </c>
      <c r="D1015" s="6"/>
      <c r="E1015" s="6">
        <v>13</v>
      </c>
      <c r="F1015" s="6">
        <v>48941724</v>
      </c>
      <c r="G1015" s="6" t="s">
        <v>125</v>
      </c>
      <c r="H1015" s="6" t="s">
        <v>1177</v>
      </c>
      <c r="I1015" s="6">
        <v>283</v>
      </c>
      <c r="K1015" s="19" t="str">
        <f t="shared" si="160"/>
        <v>N</v>
      </c>
      <c r="L1015" s="20" t="str">
        <f t="shared" si="161"/>
        <v/>
      </c>
      <c r="M1015" s="21" t="str">
        <f t="shared" si="158"/>
        <v/>
      </c>
      <c r="N1015" s="22" t="str">
        <f t="shared" si="162"/>
        <v>N/A</v>
      </c>
      <c r="O1015" s="23" t="str">
        <f t="shared" si="163"/>
        <v/>
      </c>
      <c r="P1015" s="23" t="str">
        <f t="shared" si="164"/>
        <v/>
      </c>
      <c r="Q1015" s="27"/>
      <c r="R1015" s="24" t="str">
        <f>IF($K1015="N","",IF($K1015="Y",VLOOKUP($A1015,'Run1-4'!$A:$J,3,FALSE)))</f>
        <v/>
      </c>
      <c r="S1015" s="25" t="str">
        <f t="shared" si="165"/>
        <v/>
      </c>
      <c r="U1015" s="24" t="str">
        <f>IF($K1015="N","",IF($K1015="Y",VLOOKUP($A1015,'Run1-5'!$A:$J,3,FALSE)))</f>
        <v/>
      </c>
      <c r="V1015" s="25" t="str">
        <f t="shared" si="166"/>
        <v/>
      </c>
      <c r="X1015" s="25" t="str">
        <f t="shared" si="159"/>
        <v>N/A</v>
      </c>
    </row>
    <row r="1016" spans="1:24" ht="15" customHeight="1" x14ac:dyDescent="0.3">
      <c r="A1016" s="12" t="str">
        <f t="shared" si="157"/>
        <v>13-48942612-T</v>
      </c>
      <c r="B1016" s="11" t="s">
        <v>1143</v>
      </c>
      <c r="C1016" s="6">
        <v>1.2500000000000001E-2</v>
      </c>
      <c r="D1016" s="6"/>
      <c r="E1016" s="6">
        <v>13</v>
      </c>
      <c r="F1016" s="6">
        <v>48942612</v>
      </c>
      <c r="G1016" s="6" t="s">
        <v>125</v>
      </c>
      <c r="H1016" s="6" t="s">
        <v>1177</v>
      </c>
      <c r="I1016" s="6">
        <v>321</v>
      </c>
      <c r="K1016" s="19" t="str">
        <f t="shared" si="160"/>
        <v>N</v>
      </c>
      <c r="L1016" s="20" t="str">
        <f t="shared" si="161"/>
        <v/>
      </c>
      <c r="M1016" s="21" t="str">
        <f t="shared" si="158"/>
        <v/>
      </c>
      <c r="N1016" s="22" t="str">
        <f t="shared" si="162"/>
        <v>N/A</v>
      </c>
      <c r="O1016" s="23" t="str">
        <f t="shared" si="163"/>
        <v/>
      </c>
      <c r="P1016" s="23" t="str">
        <f t="shared" si="164"/>
        <v/>
      </c>
      <c r="Q1016" s="27"/>
      <c r="R1016" s="24" t="str">
        <f>IF($K1016="N","",IF($K1016="Y",VLOOKUP($A1016,'Run1-4'!$A:$J,3,FALSE)))</f>
        <v/>
      </c>
      <c r="S1016" s="25" t="str">
        <f t="shared" si="165"/>
        <v/>
      </c>
      <c r="U1016" s="24" t="str">
        <f>IF($K1016="N","",IF($K1016="Y",VLOOKUP($A1016,'Run1-5'!$A:$J,3,FALSE)))</f>
        <v/>
      </c>
      <c r="V1016" s="25" t="str">
        <f t="shared" si="166"/>
        <v/>
      </c>
      <c r="X1016" s="25" t="str">
        <f t="shared" si="159"/>
        <v>N/A</v>
      </c>
    </row>
    <row r="1017" spans="1:24" ht="15" customHeight="1" x14ac:dyDescent="0.3">
      <c r="A1017" s="12" t="str">
        <f t="shared" si="157"/>
        <v>13-48942667-A</v>
      </c>
      <c r="B1017" s="11" t="s">
        <v>1356</v>
      </c>
      <c r="C1017" s="6">
        <v>1.09E-2</v>
      </c>
      <c r="D1017" s="6"/>
      <c r="E1017" s="6">
        <v>13</v>
      </c>
      <c r="F1017" s="6">
        <v>48942667</v>
      </c>
      <c r="G1017" s="6" t="s">
        <v>187</v>
      </c>
      <c r="H1017" s="6" t="s">
        <v>1082</v>
      </c>
      <c r="I1017" s="6">
        <v>368</v>
      </c>
      <c r="K1017" s="19" t="str">
        <f t="shared" si="160"/>
        <v>N</v>
      </c>
      <c r="L1017" s="20" t="str">
        <f t="shared" si="161"/>
        <v/>
      </c>
      <c r="M1017" s="21" t="str">
        <f t="shared" si="158"/>
        <v/>
      </c>
      <c r="N1017" s="22" t="str">
        <f t="shared" si="162"/>
        <v>N/A</v>
      </c>
      <c r="O1017" s="23" t="str">
        <f t="shared" si="163"/>
        <v/>
      </c>
      <c r="P1017" s="23" t="str">
        <f t="shared" si="164"/>
        <v/>
      </c>
      <c r="Q1017" s="27"/>
      <c r="R1017" s="24" t="str">
        <f>IF($K1017="N","",IF($K1017="Y",VLOOKUP($A1017,'Run1-4'!$A:$J,3,FALSE)))</f>
        <v/>
      </c>
      <c r="S1017" s="25" t="str">
        <f t="shared" si="165"/>
        <v/>
      </c>
      <c r="U1017" s="24" t="str">
        <f>IF($K1017="N","",IF($K1017="Y",VLOOKUP($A1017,'Run1-5'!$A:$J,3,FALSE)))</f>
        <v/>
      </c>
      <c r="V1017" s="25" t="str">
        <f t="shared" si="166"/>
        <v/>
      </c>
      <c r="X1017" s="25" t="str">
        <f t="shared" si="159"/>
        <v>N/A</v>
      </c>
    </row>
    <row r="1018" spans="1:24" ht="15" customHeight="1" x14ac:dyDescent="0.3">
      <c r="A1018" s="12" t="str">
        <f t="shared" si="157"/>
        <v>13-48942686-G+A</v>
      </c>
      <c r="B1018" s="11" t="s">
        <v>1317</v>
      </c>
      <c r="C1018" s="6">
        <v>3.3099999999999997E-2</v>
      </c>
      <c r="D1018" s="6"/>
      <c r="E1018" s="6">
        <v>13</v>
      </c>
      <c r="F1018" s="6">
        <v>48942686</v>
      </c>
      <c r="G1018" s="6" t="s">
        <v>187</v>
      </c>
      <c r="H1018" s="6" t="s">
        <v>1373</v>
      </c>
      <c r="I1018" s="6">
        <v>362</v>
      </c>
      <c r="K1018" s="19" t="str">
        <f t="shared" si="160"/>
        <v>N</v>
      </c>
      <c r="L1018" s="20" t="str">
        <f t="shared" si="161"/>
        <v/>
      </c>
      <c r="M1018" s="21" t="str">
        <f t="shared" si="158"/>
        <v/>
      </c>
      <c r="N1018" s="22" t="str">
        <f t="shared" si="162"/>
        <v>N/A</v>
      </c>
      <c r="O1018" s="23" t="str">
        <f t="shared" si="163"/>
        <v/>
      </c>
      <c r="P1018" s="23" t="str">
        <f t="shared" si="164"/>
        <v/>
      </c>
      <c r="Q1018" s="27"/>
      <c r="R1018" s="24" t="str">
        <f>IF($K1018="N","",IF($K1018="Y",VLOOKUP($A1018,'Run1-4'!$A:$J,3,FALSE)))</f>
        <v/>
      </c>
      <c r="S1018" s="25" t="str">
        <f t="shared" si="165"/>
        <v/>
      </c>
      <c r="U1018" s="24" t="str">
        <f>IF($K1018="N","",IF($K1018="Y",VLOOKUP($A1018,'Run1-5'!$A:$J,3,FALSE)))</f>
        <v/>
      </c>
      <c r="V1018" s="25" t="str">
        <f t="shared" si="166"/>
        <v/>
      </c>
      <c r="X1018" s="25" t="str">
        <f t="shared" si="159"/>
        <v>N/A</v>
      </c>
    </row>
    <row r="1019" spans="1:24" ht="15" customHeight="1" x14ac:dyDescent="0.3">
      <c r="A1019" s="12" t="str">
        <f t="shared" si="157"/>
        <v>13-48942686-G-A</v>
      </c>
      <c r="B1019" s="11" t="s">
        <v>144</v>
      </c>
      <c r="C1019" s="6">
        <v>1.66E-2</v>
      </c>
      <c r="D1019" s="6"/>
      <c r="E1019" s="6">
        <v>13</v>
      </c>
      <c r="F1019" s="6">
        <v>48942686</v>
      </c>
      <c r="G1019" s="6" t="s">
        <v>187</v>
      </c>
      <c r="H1019" s="6" t="s">
        <v>590</v>
      </c>
      <c r="I1019" s="6">
        <v>362</v>
      </c>
      <c r="K1019" s="19" t="str">
        <f t="shared" si="160"/>
        <v>N</v>
      </c>
      <c r="L1019" s="20" t="str">
        <f t="shared" si="161"/>
        <v/>
      </c>
      <c r="M1019" s="21" t="str">
        <f t="shared" si="158"/>
        <v/>
      </c>
      <c r="N1019" s="22" t="str">
        <f t="shared" si="162"/>
        <v>N/A</v>
      </c>
      <c r="O1019" s="23" t="str">
        <f t="shared" si="163"/>
        <v/>
      </c>
      <c r="P1019" s="23" t="str">
        <f t="shared" si="164"/>
        <v/>
      </c>
      <c r="Q1019" s="27"/>
      <c r="R1019" s="24" t="str">
        <f>IF($K1019="N","",IF($K1019="Y",VLOOKUP($A1019,'Run1-4'!$A:$J,3,FALSE)))</f>
        <v/>
      </c>
      <c r="S1019" s="25" t="str">
        <f t="shared" si="165"/>
        <v/>
      </c>
      <c r="U1019" s="24" t="str">
        <f>IF($K1019="N","",IF($K1019="Y",VLOOKUP($A1019,'Run1-5'!$A:$J,3,FALSE)))</f>
        <v/>
      </c>
      <c r="V1019" s="25" t="str">
        <f t="shared" si="166"/>
        <v/>
      </c>
      <c r="X1019" s="25" t="str">
        <f t="shared" si="159"/>
        <v>N/A</v>
      </c>
    </row>
    <row r="1020" spans="1:24" ht="15" customHeight="1" x14ac:dyDescent="0.3">
      <c r="A1020" s="12" t="str">
        <f t="shared" si="157"/>
        <v>13-48953768-A</v>
      </c>
      <c r="B1020" s="11" t="s">
        <v>364</v>
      </c>
      <c r="C1020" s="6">
        <v>1.52E-2</v>
      </c>
      <c r="D1020" s="6"/>
      <c r="E1020" s="6">
        <v>13</v>
      </c>
      <c r="F1020" s="6">
        <v>48953768</v>
      </c>
      <c r="G1020" s="6" t="s">
        <v>187</v>
      </c>
      <c r="H1020" s="6" t="s">
        <v>1082</v>
      </c>
      <c r="I1020" s="6">
        <v>396</v>
      </c>
      <c r="K1020" s="19" t="str">
        <f t="shared" si="160"/>
        <v>N</v>
      </c>
      <c r="L1020" s="20" t="str">
        <f t="shared" si="161"/>
        <v/>
      </c>
      <c r="M1020" s="21" t="str">
        <f t="shared" si="158"/>
        <v/>
      </c>
      <c r="N1020" s="22" t="str">
        <f t="shared" si="162"/>
        <v>N/A</v>
      </c>
      <c r="O1020" s="23" t="str">
        <f t="shared" si="163"/>
        <v/>
      </c>
      <c r="P1020" s="23" t="str">
        <f t="shared" si="164"/>
        <v/>
      </c>
      <c r="Q1020" s="27"/>
      <c r="R1020" s="24" t="str">
        <f>IF($K1020="N","",IF($K1020="Y",VLOOKUP($A1020,'Run1-4'!$A:$J,3,FALSE)))</f>
        <v/>
      </c>
      <c r="S1020" s="25" t="str">
        <f t="shared" si="165"/>
        <v/>
      </c>
      <c r="U1020" s="24" t="str">
        <f>IF($K1020="N","",IF($K1020="Y",VLOOKUP($A1020,'Run1-5'!$A:$J,3,FALSE)))</f>
        <v/>
      </c>
      <c r="V1020" s="25" t="str">
        <f t="shared" si="166"/>
        <v/>
      </c>
      <c r="X1020" s="25" t="str">
        <f t="shared" si="159"/>
        <v>N/A</v>
      </c>
    </row>
    <row r="1021" spans="1:24" ht="15" customHeight="1" x14ac:dyDescent="0.3">
      <c r="A1021" s="12" t="str">
        <f t="shared" si="157"/>
        <v>13-48953769-A</v>
      </c>
      <c r="B1021" s="11" t="s">
        <v>1166</v>
      </c>
      <c r="C1021" s="6">
        <v>1.26E-2</v>
      </c>
      <c r="D1021" s="6"/>
      <c r="E1021" s="6">
        <v>13</v>
      </c>
      <c r="F1021" s="6">
        <v>48953769</v>
      </c>
      <c r="G1021" s="6" t="s">
        <v>187</v>
      </c>
      <c r="H1021" s="6" t="s">
        <v>1082</v>
      </c>
      <c r="I1021" s="6">
        <v>398</v>
      </c>
      <c r="K1021" s="19" t="str">
        <f t="shared" si="160"/>
        <v>N</v>
      </c>
      <c r="L1021" s="20" t="str">
        <f t="shared" si="161"/>
        <v/>
      </c>
      <c r="M1021" s="21" t="str">
        <f t="shared" si="158"/>
        <v/>
      </c>
      <c r="N1021" s="22" t="str">
        <f t="shared" si="162"/>
        <v>N/A</v>
      </c>
      <c r="O1021" s="23" t="str">
        <f t="shared" si="163"/>
        <v/>
      </c>
      <c r="P1021" s="23" t="str">
        <f t="shared" si="164"/>
        <v/>
      </c>
      <c r="Q1021" s="27"/>
      <c r="R1021" s="24" t="str">
        <f>IF($K1021="N","",IF($K1021="Y",VLOOKUP($A1021,'Run1-4'!$A:$J,3,FALSE)))</f>
        <v/>
      </c>
      <c r="S1021" s="25" t="str">
        <f t="shared" si="165"/>
        <v/>
      </c>
      <c r="U1021" s="24" t="str">
        <f>IF($K1021="N","",IF($K1021="Y",VLOOKUP($A1021,'Run1-5'!$A:$J,3,FALSE)))</f>
        <v/>
      </c>
      <c r="V1021" s="25" t="str">
        <f t="shared" si="166"/>
        <v/>
      </c>
      <c r="X1021" s="25" t="str">
        <f t="shared" si="159"/>
        <v>N/A</v>
      </c>
    </row>
    <row r="1022" spans="1:24" ht="15" customHeight="1" x14ac:dyDescent="0.3">
      <c r="A1022" s="12" t="str">
        <f t="shared" si="157"/>
        <v>13-48953778-T</v>
      </c>
      <c r="B1022" s="11" t="s">
        <v>1379</v>
      </c>
      <c r="C1022" s="6">
        <v>1.2500000000000001E-2</v>
      </c>
      <c r="D1022" s="6"/>
      <c r="E1022" s="6">
        <v>13</v>
      </c>
      <c r="F1022" s="6">
        <v>48953778</v>
      </c>
      <c r="G1022" s="6" t="s">
        <v>125</v>
      </c>
      <c r="H1022" s="6" t="s">
        <v>1177</v>
      </c>
      <c r="I1022" s="6">
        <v>399</v>
      </c>
      <c r="K1022" s="19" t="str">
        <f t="shared" si="160"/>
        <v>N</v>
      </c>
      <c r="L1022" s="20" t="str">
        <f t="shared" si="161"/>
        <v/>
      </c>
      <c r="M1022" s="21" t="str">
        <f t="shared" si="158"/>
        <v/>
      </c>
      <c r="N1022" s="22" t="str">
        <f t="shared" si="162"/>
        <v>N/A</v>
      </c>
      <c r="O1022" s="23" t="str">
        <f t="shared" si="163"/>
        <v/>
      </c>
      <c r="P1022" s="23" t="str">
        <f t="shared" si="164"/>
        <v/>
      </c>
      <c r="Q1022" s="27"/>
      <c r="R1022" s="24" t="str">
        <f>IF($K1022="N","",IF($K1022="Y",VLOOKUP($A1022,'Run1-4'!$A:$J,3,FALSE)))</f>
        <v/>
      </c>
      <c r="S1022" s="25" t="str">
        <f t="shared" si="165"/>
        <v/>
      </c>
      <c r="U1022" s="24" t="str">
        <f>IF($K1022="N","",IF($K1022="Y",VLOOKUP($A1022,'Run1-5'!$A:$J,3,FALSE)))</f>
        <v/>
      </c>
      <c r="V1022" s="25" t="str">
        <f t="shared" si="166"/>
        <v/>
      </c>
      <c r="X1022" s="25" t="str">
        <f t="shared" si="159"/>
        <v>N/A</v>
      </c>
    </row>
    <row r="1023" spans="1:24" ht="15" customHeight="1" x14ac:dyDescent="0.3">
      <c r="A1023" s="12" t="str">
        <f t="shared" si="157"/>
        <v>13-48953804-T+A</v>
      </c>
      <c r="B1023" s="11" t="s">
        <v>207</v>
      </c>
      <c r="C1023" s="6">
        <v>0.122</v>
      </c>
      <c r="D1023" s="6"/>
      <c r="E1023" s="6">
        <v>13</v>
      </c>
      <c r="F1023" s="6">
        <v>48953804</v>
      </c>
      <c r="G1023" s="6" t="s">
        <v>1177</v>
      </c>
      <c r="H1023" s="6" t="s">
        <v>897</v>
      </c>
      <c r="I1023" s="6">
        <v>410</v>
      </c>
      <c r="K1023" s="19" t="str">
        <f t="shared" si="160"/>
        <v>Y</v>
      </c>
      <c r="L1023" s="20">
        <f t="shared" si="161"/>
        <v>0.122</v>
      </c>
      <c r="M1023" s="21" t="str">
        <f t="shared" si="158"/>
        <v>B</v>
      </c>
      <c r="N1023" s="22">
        <f t="shared" si="162"/>
        <v>6.88E-2</v>
      </c>
      <c r="O1023" s="23">
        <f t="shared" si="163"/>
        <v>5.3199999999999997E-2</v>
      </c>
      <c r="P1023" s="23">
        <f t="shared" si="164"/>
        <v>0.1908</v>
      </c>
      <c r="Q1023" s="27"/>
      <c r="R1023" s="24">
        <f>IF($K1023="N","",IF($K1023="Y",VLOOKUP($A1023,'Run1-4'!$A:$J,3,FALSE)))</f>
        <v>0.1042</v>
      </c>
      <c r="S1023" s="25" t="str">
        <f t="shared" si="165"/>
        <v>Y</v>
      </c>
      <c r="U1023" s="24">
        <f>IF($K1023="N","",IF($K1023="Y",VLOOKUP($A1023,'Run1-5'!$A:$J,3,FALSE)))</f>
        <v>0.1162</v>
      </c>
      <c r="V1023" s="25" t="str">
        <f t="shared" si="166"/>
        <v>Y</v>
      </c>
      <c r="X1023" s="25" t="str">
        <f t="shared" si="159"/>
        <v>Y</v>
      </c>
    </row>
    <row r="1024" spans="1:24" ht="15" customHeight="1" x14ac:dyDescent="0.3">
      <c r="A1024" s="12" t="str">
        <f t="shared" si="157"/>
        <v>13-48953804-T-A</v>
      </c>
      <c r="B1024" s="11" t="s">
        <v>426</v>
      </c>
      <c r="C1024" s="6">
        <v>3.1699999999999999E-2</v>
      </c>
      <c r="D1024" s="6"/>
      <c r="E1024" s="6">
        <v>13</v>
      </c>
      <c r="F1024" s="6">
        <v>48953804</v>
      </c>
      <c r="G1024" s="6" t="s">
        <v>1177</v>
      </c>
      <c r="H1024" s="6" t="s">
        <v>928</v>
      </c>
      <c r="I1024" s="6">
        <v>410</v>
      </c>
      <c r="K1024" s="19" t="str">
        <f t="shared" si="160"/>
        <v>N</v>
      </c>
      <c r="L1024" s="20" t="str">
        <f t="shared" si="161"/>
        <v/>
      </c>
      <c r="M1024" s="21" t="str">
        <f t="shared" si="158"/>
        <v/>
      </c>
      <c r="N1024" s="22" t="str">
        <f t="shared" si="162"/>
        <v>N/A</v>
      </c>
      <c r="O1024" s="23" t="str">
        <f t="shared" si="163"/>
        <v/>
      </c>
      <c r="P1024" s="23" t="str">
        <f t="shared" si="164"/>
        <v/>
      </c>
      <c r="Q1024" s="27"/>
      <c r="R1024" s="24" t="str">
        <f>IF($K1024="N","",IF($K1024="Y",VLOOKUP($A1024,'Run1-4'!$A:$J,3,FALSE)))</f>
        <v/>
      </c>
      <c r="S1024" s="25" t="str">
        <f t="shared" si="165"/>
        <v/>
      </c>
      <c r="U1024" s="24" t="str">
        <f>IF($K1024="N","",IF($K1024="Y",VLOOKUP($A1024,'Run1-5'!$A:$J,3,FALSE)))</f>
        <v/>
      </c>
      <c r="V1024" s="25" t="str">
        <f t="shared" si="166"/>
        <v/>
      </c>
      <c r="X1024" s="25" t="str">
        <f t="shared" si="159"/>
        <v>N/A</v>
      </c>
    </row>
    <row r="1025" spans="1:24" ht="15" customHeight="1" x14ac:dyDescent="0.3">
      <c r="A1025" s="12" t="str">
        <f t="shared" si="157"/>
        <v>13-48953817-A</v>
      </c>
      <c r="B1025" s="11" t="s">
        <v>1231</v>
      </c>
      <c r="C1025" s="6">
        <v>1.2200000000000001E-2</v>
      </c>
      <c r="D1025" s="6"/>
      <c r="E1025" s="6">
        <v>13</v>
      </c>
      <c r="F1025" s="6">
        <v>48953817</v>
      </c>
      <c r="G1025" s="6" t="s">
        <v>187</v>
      </c>
      <c r="H1025" s="6" t="s">
        <v>1082</v>
      </c>
      <c r="I1025" s="6">
        <v>409</v>
      </c>
      <c r="K1025" s="19" t="str">
        <f t="shared" si="160"/>
        <v>N</v>
      </c>
      <c r="L1025" s="20" t="str">
        <f t="shared" si="161"/>
        <v/>
      </c>
      <c r="M1025" s="21" t="str">
        <f t="shared" si="158"/>
        <v/>
      </c>
      <c r="N1025" s="22" t="str">
        <f t="shared" si="162"/>
        <v>N/A</v>
      </c>
      <c r="O1025" s="23" t="str">
        <f t="shared" si="163"/>
        <v/>
      </c>
      <c r="P1025" s="23" t="str">
        <f t="shared" si="164"/>
        <v/>
      </c>
      <c r="Q1025" s="27"/>
      <c r="R1025" s="24" t="str">
        <f>IF($K1025="N","",IF($K1025="Y",VLOOKUP($A1025,'Run1-4'!$A:$J,3,FALSE)))</f>
        <v/>
      </c>
      <c r="S1025" s="25" t="str">
        <f t="shared" si="165"/>
        <v/>
      </c>
      <c r="U1025" s="24" t="str">
        <f>IF($K1025="N","",IF($K1025="Y",VLOOKUP($A1025,'Run1-5'!$A:$J,3,FALSE)))</f>
        <v/>
      </c>
      <c r="V1025" s="25" t="str">
        <f t="shared" si="166"/>
        <v/>
      </c>
      <c r="X1025" s="25" t="str">
        <f t="shared" si="159"/>
        <v>N/A</v>
      </c>
    </row>
    <row r="1026" spans="1:24" ht="15" customHeight="1" x14ac:dyDescent="0.3">
      <c r="A1026" s="12" t="str">
        <f t="shared" si="157"/>
        <v>13-48953830-A</v>
      </c>
      <c r="B1026" s="11" t="s">
        <v>57</v>
      </c>
      <c r="C1026" s="6">
        <v>1.3299999999999999E-2</v>
      </c>
      <c r="D1026" s="6" t="s">
        <v>1927</v>
      </c>
      <c r="E1026" s="6">
        <v>13</v>
      </c>
      <c r="F1026" s="6">
        <v>48953830</v>
      </c>
      <c r="G1026" s="6" t="s">
        <v>187</v>
      </c>
      <c r="H1026" s="6" t="s">
        <v>1082</v>
      </c>
      <c r="I1026" s="6">
        <v>375</v>
      </c>
      <c r="K1026" s="19" t="str">
        <f t="shared" si="160"/>
        <v>N</v>
      </c>
      <c r="L1026" s="20" t="str">
        <f t="shared" si="161"/>
        <v/>
      </c>
      <c r="M1026" s="21" t="str">
        <f t="shared" si="158"/>
        <v/>
      </c>
      <c r="N1026" s="22" t="str">
        <f t="shared" si="162"/>
        <v>N/A</v>
      </c>
      <c r="O1026" s="23" t="str">
        <f t="shared" si="163"/>
        <v/>
      </c>
      <c r="P1026" s="23" t="str">
        <f t="shared" si="164"/>
        <v/>
      </c>
      <c r="Q1026" s="27"/>
      <c r="R1026" s="24" t="str">
        <f>IF($K1026="N","",IF($K1026="Y",VLOOKUP($A1026,'Run1-4'!$A:$J,3,FALSE)))</f>
        <v/>
      </c>
      <c r="S1026" s="25" t="str">
        <f t="shared" si="165"/>
        <v/>
      </c>
      <c r="U1026" s="24" t="str">
        <f>IF($K1026="N","",IF($K1026="Y",VLOOKUP($A1026,'Run1-5'!$A:$J,3,FALSE)))</f>
        <v/>
      </c>
      <c r="V1026" s="25" t="str">
        <f t="shared" si="166"/>
        <v/>
      </c>
      <c r="X1026" s="25" t="str">
        <f t="shared" si="159"/>
        <v>N/A</v>
      </c>
    </row>
    <row r="1027" spans="1:24" ht="15" customHeight="1" x14ac:dyDescent="0.3">
      <c r="A1027" s="12" t="str">
        <f t="shared" ref="A1027:A1090" si="167">E1027&amp;"-"&amp;F1027&amp;"-"&amp;H1027</f>
        <v>13-48953852-C-T</v>
      </c>
      <c r="B1027" s="11" t="s">
        <v>269</v>
      </c>
      <c r="C1027" s="6">
        <v>2.23E-2</v>
      </c>
      <c r="D1027" s="6"/>
      <c r="E1027" s="6">
        <v>13</v>
      </c>
      <c r="F1027" s="6">
        <v>48953852</v>
      </c>
      <c r="G1027" s="6" t="s">
        <v>125</v>
      </c>
      <c r="H1027" s="6" t="s">
        <v>493</v>
      </c>
      <c r="I1027" s="6">
        <v>358</v>
      </c>
      <c r="K1027" s="19" t="str">
        <f t="shared" si="160"/>
        <v>N</v>
      </c>
      <c r="L1027" s="20" t="str">
        <f t="shared" si="161"/>
        <v/>
      </c>
      <c r="M1027" s="21" t="str">
        <f t="shared" ref="M1027:M1090" si="168">IF($L1027="","",IF(AND($L1027&gt;=0.05,$L1027&lt;0.1),"A",IF(AND($L1027&gt;=0.1,$L1027&lt;0.2),"B",IF(AND($L1027&gt;=0.2,$L1027&lt;=0.25),"C"))))</f>
        <v/>
      </c>
      <c r="N1027" s="22" t="str">
        <f t="shared" si="162"/>
        <v>N/A</v>
      </c>
      <c r="O1027" s="23" t="str">
        <f t="shared" si="163"/>
        <v/>
      </c>
      <c r="P1027" s="23" t="str">
        <f t="shared" si="164"/>
        <v/>
      </c>
      <c r="Q1027" s="27"/>
      <c r="R1027" s="24" t="str">
        <f>IF($K1027="N","",IF($K1027="Y",VLOOKUP($A1027,'Run1-4'!$A:$J,3,FALSE)))</f>
        <v/>
      </c>
      <c r="S1027" s="25" t="str">
        <f t="shared" si="165"/>
        <v/>
      </c>
      <c r="U1027" s="24" t="str">
        <f>IF($K1027="N","",IF($K1027="Y",VLOOKUP($A1027,'Run1-5'!$A:$J,3,FALSE)))</f>
        <v/>
      </c>
      <c r="V1027" s="25" t="str">
        <f t="shared" si="166"/>
        <v/>
      </c>
      <c r="X1027" s="25" t="str">
        <f t="shared" ref="X1027:X1090" si="169">IF($K1027="N","N/A",IF(AND($S1027="Y",$V1027="Y"),"Y","N"))</f>
        <v>N/A</v>
      </c>
    </row>
    <row r="1028" spans="1:24" ht="15" customHeight="1" x14ac:dyDescent="0.3">
      <c r="A1028" s="12" t="str">
        <f t="shared" si="167"/>
        <v>13-48953855-G</v>
      </c>
      <c r="B1028" s="11" t="s">
        <v>229</v>
      </c>
      <c r="C1028" s="6">
        <v>1.2699999999999999E-2</v>
      </c>
      <c r="D1028" s="6"/>
      <c r="E1028" s="6">
        <v>13</v>
      </c>
      <c r="F1028" s="6">
        <v>48953855</v>
      </c>
      <c r="G1028" s="6" t="s">
        <v>1177</v>
      </c>
      <c r="H1028" s="6" t="s">
        <v>187</v>
      </c>
      <c r="I1028" s="6">
        <v>316</v>
      </c>
      <c r="K1028" s="19" t="str">
        <f t="shared" ref="K1028:K1091" si="170">IF(AND($C1028&lt;=0.25,C1028&gt;=0.05),"Y","N")</f>
        <v>N</v>
      </c>
      <c r="L1028" s="20" t="str">
        <f t="shared" ref="L1028:L1091" si="171">IF(K1028="Y",C1028,"")</f>
        <v/>
      </c>
      <c r="M1028" s="21" t="str">
        <f t="shared" si="168"/>
        <v/>
      </c>
      <c r="N1028" s="22" t="str">
        <f t="shared" ref="N1028:N1091" si="172">IF($M1028="A",$L1028*$C$1+$F$1,IF($M1028="B",L1028*$D$1+$F$1,IF($M1028="C",L1028*$E$1+$F$1,"N/A")))</f>
        <v>N/A</v>
      </c>
      <c r="O1028" s="23" t="str">
        <f t="shared" ref="O1028:O1091" si="173">IF(L1028="","",IF((L1028-N1028)&lt;0.01,0.01,L1028-N1028))</f>
        <v/>
      </c>
      <c r="P1028" s="23" t="str">
        <f t="shared" ref="P1028:P1091" si="174">IF(L1028="","",L1028+N1028)</f>
        <v/>
      </c>
      <c r="Q1028" s="27"/>
      <c r="R1028" s="24" t="str">
        <f>IF($K1028="N","",IF($K1028="Y",VLOOKUP($A1028,'Run1-4'!$A:$J,3,FALSE)))</f>
        <v/>
      </c>
      <c r="S1028" s="25" t="str">
        <f t="shared" ref="S1028:S1091" si="175">IF($K1028="N","",IF(AND(R1028&gt;=$O1028,R1028&lt;=$P1028),"Y","N"))</f>
        <v/>
      </c>
      <c r="U1028" s="24" t="str">
        <f>IF($K1028="N","",IF($K1028="Y",VLOOKUP($A1028,'Run1-5'!$A:$J,3,FALSE)))</f>
        <v/>
      </c>
      <c r="V1028" s="25" t="str">
        <f t="shared" ref="V1028:V1091" si="176">IF($K1028="N","",IF(AND(U1028&gt;=$O1028,U1028&lt;=$P1028),"Y","N"))</f>
        <v/>
      </c>
      <c r="X1028" s="25" t="str">
        <f t="shared" si="169"/>
        <v>N/A</v>
      </c>
    </row>
    <row r="1029" spans="1:24" ht="15" customHeight="1" x14ac:dyDescent="0.3">
      <c r="A1029" s="12" t="str">
        <f t="shared" si="167"/>
        <v>13-48953865-A+G</v>
      </c>
      <c r="B1029" s="11" t="s">
        <v>450</v>
      </c>
      <c r="C1029" s="6">
        <v>4.7800000000000002E-2</v>
      </c>
      <c r="D1029" s="6"/>
      <c r="E1029" s="6">
        <v>13</v>
      </c>
      <c r="F1029" s="6">
        <v>48953865</v>
      </c>
      <c r="G1029" s="6" t="s">
        <v>1082</v>
      </c>
      <c r="H1029" s="6" t="s">
        <v>775</v>
      </c>
      <c r="I1029" s="6">
        <v>335</v>
      </c>
      <c r="K1029" s="19" t="str">
        <f t="shared" si="170"/>
        <v>N</v>
      </c>
      <c r="L1029" s="20" t="str">
        <f t="shared" si="171"/>
        <v/>
      </c>
      <c r="M1029" s="21" t="str">
        <f t="shared" si="168"/>
        <v/>
      </c>
      <c r="N1029" s="22" t="str">
        <f t="shared" si="172"/>
        <v>N/A</v>
      </c>
      <c r="O1029" s="23" t="str">
        <f t="shared" si="173"/>
        <v/>
      </c>
      <c r="P1029" s="23" t="str">
        <f t="shared" si="174"/>
        <v/>
      </c>
      <c r="Q1029" s="27"/>
      <c r="R1029" s="24" t="str">
        <f>IF($K1029="N","",IF($K1029="Y",VLOOKUP($A1029,'Run1-4'!$A:$J,3,FALSE)))</f>
        <v/>
      </c>
      <c r="S1029" s="25" t="str">
        <f t="shared" si="175"/>
        <v/>
      </c>
      <c r="U1029" s="24" t="str">
        <f>IF($K1029="N","",IF($K1029="Y",VLOOKUP($A1029,'Run1-5'!$A:$J,3,FALSE)))</f>
        <v/>
      </c>
      <c r="V1029" s="25" t="str">
        <f t="shared" si="176"/>
        <v/>
      </c>
      <c r="X1029" s="25" t="str">
        <f t="shared" si="169"/>
        <v>N/A</v>
      </c>
    </row>
    <row r="1030" spans="1:24" ht="15" customHeight="1" x14ac:dyDescent="0.3">
      <c r="A1030" s="12" t="str">
        <f t="shared" si="167"/>
        <v>13-48953867-A</v>
      </c>
      <c r="B1030" s="11" t="s">
        <v>659</v>
      </c>
      <c r="C1030" s="6">
        <v>1.0699999999999999E-2</v>
      </c>
      <c r="D1030" s="6"/>
      <c r="E1030" s="6">
        <v>13</v>
      </c>
      <c r="F1030" s="6">
        <v>48953867</v>
      </c>
      <c r="G1030" s="6" t="s">
        <v>187</v>
      </c>
      <c r="H1030" s="6" t="s">
        <v>1082</v>
      </c>
      <c r="I1030" s="6">
        <v>280</v>
      </c>
      <c r="K1030" s="19" t="str">
        <f t="shared" si="170"/>
        <v>N</v>
      </c>
      <c r="L1030" s="20" t="str">
        <f t="shared" si="171"/>
        <v/>
      </c>
      <c r="M1030" s="21" t="str">
        <f t="shared" si="168"/>
        <v/>
      </c>
      <c r="N1030" s="22" t="str">
        <f t="shared" si="172"/>
        <v>N/A</v>
      </c>
      <c r="O1030" s="23" t="str">
        <f t="shared" si="173"/>
        <v/>
      </c>
      <c r="P1030" s="23" t="str">
        <f t="shared" si="174"/>
        <v/>
      </c>
      <c r="Q1030" s="27"/>
      <c r="R1030" s="24" t="str">
        <f>IF($K1030="N","",IF($K1030="Y",VLOOKUP($A1030,'Run1-4'!$A:$J,3,FALSE)))</f>
        <v/>
      </c>
      <c r="S1030" s="25" t="str">
        <f t="shared" si="175"/>
        <v/>
      </c>
      <c r="U1030" s="24" t="str">
        <f>IF($K1030="N","",IF($K1030="Y",VLOOKUP($A1030,'Run1-5'!$A:$J,3,FALSE)))</f>
        <v/>
      </c>
      <c r="V1030" s="25" t="str">
        <f t="shared" si="176"/>
        <v/>
      </c>
      <c r="X1030" s="25" t="str">
        <f t="shared" si="169"/>
        <v>N/A</v>
      </c>
    </row>
    <row r="1031" spans="1:24" ht="15" customHeight="1" x14ac:dyDescent="0.3">
      <c r="A1031" s="12" t="str">
        <f t="shared" si="167"/>
        <v>13-48953868-T-G</v>
      </c>
      <c r="B1031" s="11" t="s">
        <v>885</v>
      </c>
      <c r="C1031" s="6">
        <v>0.1502</v>
      </c>
      <c r="D1031" s="6"/>
      <c r="E1031" s="6">
        <v>13</v>
      </c>
      <c r="F1031" s="6">
        <v>48953868</v>
      </c>
      <c r="G1031" s="6" t="s">
        <v>1177</v>
      </c>
      <c r="H1031" s="6" t="s">
        <v>610</v>
      </c>
      <c r="I1031" s="6">
        <v>313</v>
      </c>
      <c r="K1031" s="19" t="str">
        <f t="shared" si="170"/>
        <v>Y</v>
      </c>
      <c r="L1031" s="20">
        <f t="shared" si="171"/>
        <v>0.1502</v>
      </c>
      <c r="M1031" s="21" t="str">
        <f t="shared" si="168"/>
        <v>B</v>
      </c>
      <c r="N1031" s="22">
        <f t="shared" si="172"/>
        <v>8.0079999999999998E-2</v>
      </c>
      <c r="O1031" s="23">
        <f t="shared" si="173"/>
        <v>7.0120000000000002E-2</v>
      </c>
      <c r="P1031" s="23">
        <f t="shared" si="174"/>
        <v>0.23027999999999998</v>
      </c>
      <c r="Q1031" s="27"/>
      <c r="R1031" s="24">
        <f>IF($K1031="N","",IF($K1031="Y",VLOOKUP($A1031,'Run1-4'!$A:$J,3,FALSE)))</f>
        <v>0.16800000000000001</v>
      </c>
      <c r="S1031" s="25" t="str">
        <f t="shared" si="175"/>
        <v>Y</v>
      </c>
      <c r="U1031" s="24">
        <f>IF($K1031="N","",IF($K1031="Y",VLOOKUP($A1031,'Run1-5'!$A:$J,3,FALSE)))</f>
        <v>0.12139999999999999</v>
      </c>
      <c r="V1031" s="25" t="str">
        <f t="shared" si="176"/>
        <v>Y</v>
      </c>
      <c r="X1031" s="25" t="str">
        <f t="shared" si="169"/>
        <v>Y</v>
      </c>
    </row>
    <row r="1032" spans="1:24" ht="15" customHeight="1" x14ac:dyDescent="0.3">
      <c r="A1032" s="12" t="str">
        <f t="shared" si="167"/>
        <v>13-48953869-T</v>
      </c>
      <c r="B1032" s="11" t="s">
        <v>291</v>
      </c>
      <c r="C1032" s="6">
        <v>1.2699999999999999E-2</v>
      </c>
      <c r="D1032" s="6"/>
      <c r="E1032" s="6">
        <v>13</v>
      </c>
      <c r="F1032" s="6">
        <v>48953869</v>
      </c>
      <c r="G1032" s="6" t="s">
        <v>187</v>
      </c>
      <c r="H1032" s="6" t="s">
        <v>1177</v>
      </c>
      <c r="I1032" s="6">
        <v>236</v>
      </c>
      <c r="K1032" s="19" t="str">
        <f t="shared" si="170"/>
        <v>N</v>
      </c>
      <c r="L1032" s="20" t="str">
        <f t="shared" si="171"/>
        <v/>
      </c>
      <c r="M1032" s="21" t="str">
        <f t="shared" si="168"/>
        <v/>
      </c>
      <c r="N1032" s="22" t="str">
        <f t="shared" si="172"/>
        <v>N/A</v>
      </c>
      <c r="O1032" s="23" t="str">
        <f t="shared" si="173"/>
        <v/>
      </c>
      <c r="P1032" s="23" t="str">
        <f t="shared" si="174"/>
        <v/>
      </c>
      <c r="Q1032" s="27"/>
      <c r="R1032" s="24" t="str">
        <f>IF($K1032="N","",IF($K1032="Y",VLOOKUP($A1032,'Run1-4'!$A:$J,3,FALSE)))</f>
        <v/>
      </c>
      <c r="S1032" s="25" t="str">
        <f t="shared" si="175"/>
        <v/>
      </c>
      <c r="U1032" s="24" t="str">
        <f>IF($K1032="N","",IF($K1032="Y",VLOOKUP($A1032,'Run1-5'!$A:$J,3,FALSE)))</f>
        <v/>
      </c>
      <c r="V1032" s="25" t="str">
        <f t="shared" si="176"/>
        <v/>
      </c>
      <c r="X1032" s="25" t="str">
        <f t="shared" si="169"/>
        <v>N/A</v>
      </c>
    </row>
    <row r="1033" spans="1:24" ht="15" customHeight="1" x14ac:dyDescent="0.3">
      <c r="A1033" s="12" t="str">
        <f t="shared" si="167"/>
        <v>13-48953871-A</v>
      </c>
      <c r="B1033" s="11" t="s">
        <v>510</v>
      </c>
      <c r="C1033" s="6">
        <v>1.8100000000000002E-2</v>
      </c>
      <c r="D1033" s="6"/>
      <c r="E1033" s="6">
        <v>13</v>
      </c>
      <c r="F1033" s="6">
        <v>48953871</v>
      </c>
      <c r="G1033" s="6" t="s">
        <v>187</v>
      </c>
      <c r="H1033" s="6" t="s">
        <v>1082</v>
      </c>
      <c r="I1033" s="6">
        <v>221</v>
      </c>
      <c r="K1033" s="19" t="str">
        <f t="shared" si="170"/>
        <v>N</v>
      </c>
      <c r="L1033" s="20" t="str">
        <f t="shared" si="171"/>
        <v/>
      </c>
      <c r="M1033" s="21" t="str">
        <f t="shared" si="168"/>
        <v/>
      </c>
      <c r="N1033" s="22" t="str">
        <f t="shared" si="172"/>
        <v>N/A</v>
      </c>
      <c r="O1033" s="23" t="str">
        <f t="shared" si="173"/>
        <v/>
      </c>
      <c r="P1033" s="23" t="str">
        <f t="shared" si="174"/>
        <v/>
      </c>
      <c r="Q1033" s="27"/>
      <c r="R1033" s="24" t="str">
        <f>IF($K1033="N","",IF($K1033="Y",VLOOKUP($A1033,'Run1-4'!$A:$J,3,FALSE)))</f>
        <v/>
      </c>
      <c r="S1033" s="25" t="str">
        <f t="shared" si="175"/>
        <v/>
      </c>
      <c r="U1033" s="24" t="str">
        <f>IF($K1033="N","",IF($K1033="Y",VLOOKUP($A1033,'Run1-5'!$A:$J,3,FALSE)))</f>
        <v/>
      </c>
      <c r="V1033" s="25" t="str">
        <f t="shared" si="176"/>
        <v/>
      </c>
      <c r="X1033" s="25" t="str">
        <f t="shared" si="169"/>
        <v>N/A</v>
      </c>
    </row>
    <row r="1034" spans="1:24" ht="15" customHeight="1" x14ac:dyDescent="0.3">
      <c r="A1034" s="12" t="str">
        <f t="shared" si="167"/>
        <v>13-48953874-A</v>
      </c>
      <c r="B1034" s="11" t="s">
        <v>726</v>
      </c>
      <c r="C1034" s="6">
        <v>1.0800000000000001E-2</v>
      </c>
      <c r="D1034" s="6"/>
      <c r="E1034" s="6">
        <v>13</v>
      </c>
      <c r="F1034" s="6">
        <v>48953874</v>
      </c>
      <c r="G1034" s="6" t="s">
        <v>187</v>
      </c>
      <c r="H1034" s="6" t="s">
        <v>1082</v>
      </c>
      <c r="I1034" s="6">
        <v>278</v>
      </c>
      <c r="K1034" s="19" t="str">
        <f t="shared" si="170"/>
        <v>N</v>
      </c>
      <c r="L1034" s="20" t="str">
        <f t="shared" si="171"/>
        <v/>
      </c>
      <c r="M1034" s="21" t="str">
        <f t="shared" si="168"/>
        <v/>
      </c>
      <c r="N1034" s="22" t="str">
        <f t="shared" si="172"/>
        <v>N/A</v>
      </c>
      <c r="O1034" s="23" t="str">
        <f t="shared" si="173"/>
        <v/>
      </c>
      <c r="P1034" s="23" t="str">
        <f t="shared" si="174"/>
        <v/>
      </c>
      <c r="Q1034" s="27"/>
      <c r="R1034" s="24" t="str">
        <f>IF($K1034="N","",IF($K1034="Y",VLOOKUP($A1034,'Run1-4'!$A:$J,3,FALSE)))</f>
        <v/>
      </c>
      <c r="S1034" s="25" t="str">
        <f t="shared" si="175"/>
        <v/>
      </c>
      <c r="U1034" s="24" t="str">
        <f>IF($K1034="N","",IF($K1034="Y",VLOOKUP($A1034,'Run1-5'!$A:$J,3,FALSE)))</f>
        <v/>
      </c>
      <c r="V1034" s="25" t="str">
        <f t="shared" si="176"/>
        <v/>
      </c>
      <c r="X1034" s="25" t="str">
        <f t="shared" si="169"/>
        <v>N/A</v>
      </c>
    </row>
    <row r="1035" spans="1:24" ht="15" customHeight="1" x14ac:dyDescent="0.3">
      <c r="A1035" s="12" t="str">
        <f t="shared" si="167"/>
        <v>13-48955587-A</v>
      </c>
      <c r="B1035" s="11" t="s">
        <v>949</v>
      </c>
      <c r="C1035" s="6">
        <v>1.0999999999999999E-2</v>
      </c>
      <c r="D1035" s="6" t="s">
        <v>1928</v>
      </c>
      <c r="E1035" s="6">
        <v>13</v>
      </c>
      <c r="F1035" s="6">
        <v>48955587</v>
      </c>
      <c r="G1035" s="6" t="s">
        <v>187</v>
      </c>
      <c r="H1035" s="6" t="s">
        <v>1082</v>
      </c>
      <c r="I1035" s="6">
        <v>454</v>
      </c>
      <c r="K1035" s="19" t="str">
        <f t="shared" si="170"/>
        <v>N</v>
      </c>
      <c r="L1035" s="20" t="str">
        <f t="shared" si="171"/>
        <v/>
      </c>
      <c r="M1035" s="21" t="str">
        <f t="shared" si="168"/>
        <v/>
      </c>
      <c r="N1035" s="22" t="str">
        <f t="shared" si="172"/>
        <v>N/A</v>
      </c>
      <c r="O1035" s="23" t="str">
        <f t="shared" si="173"/>
        <v/>
      </c>
      <c r="P1035" s="23" t="str">
        <f t="shared" si="174"/>
        <v/>
      </c>
      <c r="Q1035" s="27"/>
      <c r="R1035" s="24" t="str">
        <f>IF($K1035="N","",IF($K1035="Y",VLOOKUP($A1035,'Run1-4'!$A:$J,3,FALSE)))</f>
        <v/>
      </c>
      <c r="S1035" s="25" t="str">
        <f t="shared" si="175"/>
        <v/>
      </c>
      <c r="U1035" s="24" t="str">
        <f>IF($K1035="N","",IF($K1035="Y",VLOOKUP($A1035,'Run1-5'!$A:$J,3,FALSE)))</f>
        <v/>
      </c>
      <c r="V1035" s="25" t="str">
        <f t="shared" si="176"/>
        <v/>
      </c>
      <c r="X1035" s="25" t="str">
        <f t="shared" si="169"/>
        <v>N/A</v>
      </c>
    </row>
    <row r="1036" spans="1:24" ht="15" customHeight="1" x14ac:dyDescent="0.3">
      <c r="A1036" s="12" t="str">
        <f t="shared" si="167"/>
        <v>13-49027107-T</v>
      </c>
      <c r="B1036" s="11" t="s">
        <v>359</v>
      </c>
      <c r="C1036" s="6">
        <v>1.1599999999999999E-2</v>
      </c>
      <c r="D1036" s="6"/>
      <c r="E1036" s="6">
        <v>13</v>
      </c>
      <c r="F1036" s="6">
        <v>49027107</v>
      </c>
      <c r="G1036" s="6" t="s">
        <v>1082</v>
      </c>
      <c r="H1036" s="6" t="s">
        <v>1177</v>
      </c>
      <c r="I1036" s="6">
        <v>172</v>
      </c>
      <c r="K1036" s="19" t="str">
        <f t="shared" si="170"/>
        <v>N</v>
      </c>
      <c r="L1036" s="20" t="str">
        <f t="shared" si="171"/>
        <v/>
      </c>
      <c r="M1036" s="21" t="str">
        <f t="shared" si="168"/>
        <v/>
      </c>
      <c r="N1036" s="22" t="str">
        <f t="shared" si="172"/>
        <v>N/A</v>
      </c>
      <c r="O1036" s="23" t="str">
        <f t="shared" si="173"/>
        <v/>
      </c>
      <c r="P1036" s="23" t="str">
        <f t="shared" si="174"/>
        <v/>
      </c>
      <c r="Q1036" s="27"/>
      <c r="R1036" s="24" t="str">
        <f>IF($K1036="N","",IF($K1036="Y",VLOOKUP($A1036,'Run1-4'!$A:$J,3,FALSE)))</f>
        <v/>
      </c>
      <c r="S1036" s="25" t="str">
        <f t="shared" si="175"/>
        <v/>
      </c>
      <c r="U1036" s="24" t="str">
        <f>IF($K1036="N","",IF($K1036="Y",VLOOKUP($A1036,'Run1-5'!$A:$J,3,FALSE)))</f>
        <v/>
      </c>
      <c r="V1036" s="25" t="str">
        <f t="shared" si="176"/>
        <v/>
      </c>
      <c r="X1036" s="25" t="str">
        <f t="shared" si="169"/>
        <v>N/A</v>
      </c>
    </row>
    <row r="1037" spans="1:24" ht="15" customHeight="1" x14ac:dyDescent="0.3">
      <c r="A1037" s="12" t="str">
        <f t="shared" si="167"/>
        <v>13-49027122-T</v>
      </c>
      <c r="B1037" s="11" t="s">
        <v>574</v>
      </c>
      <c r="C1037" s="6">
        <v>1.11E-2</v>
      </c>
      <c r="D1037" s="6" t="s">
        <v>1929</v>
      </c>
      <c r="E1037" s="6">
        <v>13</v>
      </c>
      <c r="F1037" s="6">
        <v>49027122</v>
      </c>
      <c r="G1037" s="6" t="s">
        <v>125</v>
      </c>
      <c r="H1037" s="6" t="s">
        <v>1177</v>
      </c>
      <c r="I1037" s="6">
        <v>180</v>
      </c>
      <c r="K1037" s="19" t="str">
        <f t="shared" si="170"/>
        <v>N</v>
      </c>
      <c r="L1037" s="20" t="str">
        <f t="shared" si="171"/>
        <v/>
      </c>
      <c r="M1037" s="21" t="str">
        <f t="shared" si="168"/>
        <v/>
      </c>
      <c r="N1037" s="22" t="str">
        <f t="shared" si="172"/>
        <v>N/A</v>
      </c>
      <c r="O1037" s="23" t="str">
        <f t="shared" si="173"/>
        <v/>
      </c>
      <c r="P1037" s="23" t="str">
        <f t="shared" si="174"/>
        <v/>
      </c>
      <c r="Q1037" s="27"/>
      <c r="R1037" s="24" t="str">
        <f>IF($K1037="N","",IF($K1037="Y",VLOOKUP($A1037,'Run1-4'!$A:$J,3,FALSE)))</f>
        <v/>
      </c>
      <c r="S1037" s="25" t="str">
        <f t="shared" si="175"/>
        <v/>
      </c>
      <c r="U1037" s="24" t="str">
        <f>IF($K1037="N","",IF($K1037="Y",VLOOKUP($A1037,'Run1-5'!$A:$J,3,FALSE)))</f>
        <v/>
      </c>
      <c r="V1037" s="25" t="str">
        <f t="shared" si="176"/>
        <v/>
      </c>
      <c r="X1037" s="25" t="str">
        <f t="shared" si="169"/>
        <v>N/A</v>
      </c>
    </row>
    <row r="1038" spans="1:24" ht="15" customHeight="1" x14ac:dyDescent="0.3">
      <c r="A1038" s="12" t="str">
        <f t="shared" si="167"/>
        <v>13-49027125-G</v>
      </c>
      <c r="B1038" s="11" t="s">
        <v>1343</v>
      </c>
      <c r="C1038" s="6">
        <v>1.11E-2</v>
      </c>
      <c r="D1038" s="6" t="s">
        <v>1930</v>
      </c>
      <c r="E1038" s="6">
        <v>13</v>
      </c>
      <c r="F1038" s="6">
        <v>49027125</v>
      </c>
      <c r="G1038" s="6" t="s">
        <v>1082</v>
      </c>
      <c r="H1038" s="6" t="s">
        <v>187</v>
      </c>
      <c r="I1038" s="6">
        <v>180</v>
      </c>
      <c r="K1038" s="19" t="str">
        <f t="shared" si="170"/>
        <v>N</v>
      </c>
      <c r="L1038" s="20" t="str">
        <f t="shared" si="171"/>
        <v/>
      </c>
      <c r="M1038" s="21" t="str">
        <f t="shared" si="168"/>
        <v/>
      </c>
      <c r="N1038" s="22" t="str">
        <f t="shared" si="172"/>
        <v>N/A</v>
      </c>
      <c r="O1038" s="23" t="str">
        <f t="shared" si="173"/>
        <v/>
      </c>
      <c r="P1038" s="23" t="str">
        <f t="shared" si="174"/>
        <v/>
      </c>
      <c r="Q1038" s="27"/>
      <c r="R1038" s="24" t="str">
        <f>IF($K1038="N","",IF($K1038="Y",VLOOKUP($A1038,'Run1-4'!$A:$J,3,FALSE)))</f>
        <v/>
      </c>
      <c r="S1038" s="25" t="str">
        <f t="shared" si="175"/>
        <v/>
      </c>
      <c r="U1038" s="24" t="str">
        <f>IF($K1038="N","",IF($K1038="Y",VLOOKUP($A1038,'Run1-5'!$A:$J,3,FALSE)))</f>
        <v/>
      </c>
      <c r="V1038" s="25" t="str">
        <f t="shared" si="176"/>
        <v/>
      </c>
      <c r="X1038" s="25" t="str">
        <f t="shared" si="169"/>
        <v>N/A</v>
      </c>
    </row>
    <row r="1039" spans="1:24" ht="15" customHeight="1" x14ac:dyDescent="0.3">
      <c r="A1039" s="12" t="str">
        <f t="shared" si="167"/>
        <v>13-49027136-C+T</v>
      </c>
      <c r="B1039" s="11" t="s">
        <v>749</v>
      </c>
      <c r="C1039" s="6">
        <v>1.0999999999999999E-2</v>
      </c>
      <c r="D1039" s="6"/>
      <c r="E1039" s="6">
        <v>13</v>
      </c>
      <c r="F1039" s="6">
        <v>49027136</v>
      </c>
      <c r="G1039" s="6" t="s">
        <v>125</v>
      </c>
      <c r="H1039" s="6" t="s">
        <v>1283</v>
      </c>
      <c r="I1039" s="6">
        <v>182</v>
      </c>
      <c r="K1039" s="19" t="str">
        <f t="shared" si="170"/>
        <v>N</v>
      </c>
      <c r="L1039" s="20" t="str">
        <f t="shared" si="171"/>
        <v/>
      </c>
      <c r="M1039" s="21" t="str">
        <f t="shared" si="168"/>
        <v/>
      </c>
      <c r="N1039" s="22" t="str">
        <f t="shared" si="172"/>
        <v>N/A</v>
      </c>
      <c r="O1039" s="23" t="str">
        <f t="shared" si="173"/>
        <v/>
      </c>
      <c r="P1039" s="23" t="str">
        <f t="shared" si="174"/>
        <v/>
      </c>
      <c r="Q1039" s="27"/>
      <c r="R1039" s="24" t="str">
        <f>IF($K1039="N","",IF($K1039="Y",VLOOKUP($A1039,'Run1-4'!$A:$J,3,FALSE)))</f>
        <v/>
      </c>
      <c r="S1039" s="25" t="str">
        <f t="shared" si="175"/>
        <v/>
      </c>
      <c r="U1039" s="24" t="str">
        <f>IF($K1039="N","",IF($K1039="Y",VLOOKUP($A1039,'Run1-5'!$A:$J,3,FALSE)))</f>
        <v/>
      </c>
      <c r="V1039" s="25" t="str">
        <f t="shared" si="176"/>
        <v/>
      </c>
      <c r="X1039" s="25" t="str">
        <f t="shared" si="169"/>
        <v>N/A</v>
      </c>
    </row>
    <row r="1040" spans="1:24" ht="15" customHeight="1" x14ac:dyDescent="0.3">
      <c r="A1040" s="12" t="str">
        <f t="shared" si="167"/>
        <v>13-49027146-C</v>
      </c>
      <c r="B1040" s="11" t="s">
        <v>971</v>
      </c>
      <c r="C1040" s="6">
        <v>1.0800000000000001E-2</v>
      </c>
      <c r="D1040" s="6"/>
      <c r="E1040" s="6">
        <v>13</v>
      </c>
      <c r="F1040" s="6">
        <v>49027146</v>
      </c>
      <c r="G1040" s="6" t="s">
        <v>1177</v>
      </c>
      <c r="H1040" s="6" t="s">
        <v>125</v>
      </c>
      <c r="I1040" s="6">
        <v>185</v>
      </c>
      <c r="K1040" s="19" t="str">
        <f t="shared" si="170"/>
        <v>N</v>
      </c>
      <c r="L1040" s="20" t="str">
        <f t="shared" si="171"/>
        <v/>
      </c>
      <c r="M1040" s="21" t="str">
        <f t="shared" si="168"/>
        <v/>
      </c>
      <c r="N1040" s="22" t="str">
        <f t="shared" si="172"/>
        <v>N/A</v>
      </c>
      <c r="O1040" s="23" t="str">
        <f t="shared" si="173"/>
        <v/>
      </c>
      <c r="P1040" s="23" t="str">
        <f t="shared" si="174"/>
        <v/>
      </c>
      <c r="Q1040" s="27"/>
      <c r="R1040" s="24" t="str">
        <f>IF($K1040="N","",IF($K1040="Y",VLOOKUP($A1040,'Run1-4'!$A:$J,3,FALSE)))</f>
        <v/>
      </c>
      <c r="S1040" s="25" t="str">
        <f t="shared" si="175"/>
        <v/>
      </c>
      <c r="U1040" s="24" t="str">
        <f>IF($K1040="N","",IF($K1040="Y",VLOOKUP($A1040,'Run1-5'!$A:$J,3,FALSE)))</f>
        <v/>
      </c>
      <c r="V1040" s="25" t="str">
        <f t="shared" si="176"/>
        <v/>
      </c>
      <c r="X1040" s="25" t="str">
        <f t="shared" si="169"/>
        <v>N/A</v>
      </c>
    </row>
    <row r="1041" spans="1:24" ht="15" customHeight="1" x14ac:dyDescent="0.3">
      <c r="A1041" s="12" t="str">
        <f t="shared" si="167"/>
        <v>13-49027147-T</v>
      </c>
      <c r="B1041" s="11" t="s">
        <v>1195</v>
      </c>
      <c r="C1041" s="6">
        <v>1.0800000000000001E-2</v>
      </c>
      <c r="D1041" s="6"/>
      <c r="E1041" s="6">
        <v>13</v>
      </c>
      <c r="F1041" s="6">
        <v>49027147</v>
      </c>
      <c r="G1041" s="6" t="s">
        <v>125</v>
      </c>
      <c r="H1041" s="6" t="s">
        <v>1177</v>
      </c>
      <c r="I1041" s="6">
        <v>185</v>
      </c>
      <c r="K1041" s="19" t="str">
        <f t="shared" si="170"/>
        <v>N</v>
      </c>
      <c r="L1041" s="20" t="str">
        <f t="shared" si="171"/>
        <v/>
      </c>
      <c r="M1041" s="21" t="str">
        <f t="shared" si="168"/>
        <v/>
      </c>
      <c r="N1041" s="22" t="str">
        <f t="shared" si="172"/>
        <v>N/A</v>
      </c>
      <c r="O1041" s="23" t="str">
        <f t="shared" si="173"/>
        <v/>
      </c>
      <c r="P1041" s="23" t="str">
        <f t="shared" si="174"/>
        <v/>
      </c>
      <c r="Q1041" s="27"/>
      <c r="R1041" s="24" t="str">
        <f>IF($K1041="N","",IF($K1041="Y",VLOOKUP($A1041,'Run1-4'!$A:$J,3,FALSE)))</f>
        <v/>
      </c>
      <c r="S1041" s="25" t="str">
        <f t="shared" si="175"/>
        <v/>
      </c>
      <c r="U1041" s="24" t="str">
        <f>IF($K1041="N","",IF($K1041="Y",VLOOKUP($A1041,'Run1-5'!$A:$J,3,FALSE)))</f>
        <v/>
      </c>
      <c r="V1041" s="25" t="str">
        <f t="shared" si="176"/>
        <v/>
      </c>
      <c r="X1041" s="25" t="str">
        <f t="shared" si="169"/>
        <v>N/A</v>
      </c>
    </row>
    <row r="1042" spans="1:24" ht="15" customHeight="1" x14ac:dyDescent="0.3">
      <c r="A1042" s="12" t="str">
        <f t="shared" si="167"/>
        <v>13-49027160-C+A</v>
      </c>
      <c r="B1042" s="11" t="s">
        <v>21</v>
      </c>
      <c r="C1042" s="6">
        <v>1.0800000000000001E-2</v>
      </c>
      <c r="D1042" s="6"/>
      <c r="E1042" s="6">
        <v>13</v>
      </c>
      <c r="F1042" s="6">
        <v>49027160</v>
      </c>
      <c r="G1042" s="6" t="s">
        <v>125</v>
      </c>
      <c r="H1042" s="6" t="s">
        <v>1189</v>
      </c>
      <c r="I1042" s="6">
        <v>186</v>
      </c>
      <c r="K1042" s="19" t="str">
        <f t="shared" si="170"/>
        <v>N</v>
      </c>
      <c r="L1042" s="20" t="str">
        <f t="shared" si="171"/>
        <v/>
      </c>
      <c r="M1042" s="21" t="str">
        <f t="shared" si="168"/>
        <v/>
      </c>
      <c r="N1042" s="22" t="str">
        <f t="shared" si="172"/>
        <v>N/A</v>
      </c>
      <c r="O1042" s="23" t="str">
        <f t="shared" si="173"/>
        <v/>
      </c>
      <c r="P1042" s="23" t="str">
        <f t="shared" si="174"/>
        <v/>
      </c>
      <c r="Q1042" s="27"/>
      <c r="R1042" s="24" t="str">
        <f>IF($K1042="N","",IF($K1042="Y",VLOOKUP($A1042,'Run1-4'!$A:$J,3,FALSE)))</f>
        <v/>
      </c>
      <c r="S1042" s="25" t="str">
        <f t="shared" si="175"/>
        <v/>
      </c>
      <c r="U1042" s="24" t="str">
        <f>IF($K1042="N","",IF($K1042="Y",VLOOKUP($A1042,'Run1-5'!$A:$J,3,FALSE)))</f>
        <v/>
      </c>
      <c r="V1042" s="25" t="str">
        <f t="shared" si="176"/>
        <v/>
      </c>
      <c r="X1042" s="25" t="str">
        <f t="shared" si="169"/>
        <v>N/A</v>
      </c>
    </row>
    <row r="1043" spans="1:24" ht="15" customHeight="1" x14ac:dyDescent="0.3">
      <c r="A1043" s="12" t="str">
        <f t="shared" si="167"/>
        <v>13-49033835-G-C</v>
      </c>
      <c r="B1043" s="11" t="s">
        <v>814</v>
      </c>
      <c r="C1043" s="6">
        <v>1.54E-2</v>
      </c>
      <c r="D1043" s="6" t="s">
        <v>1658</v>
      </c>
      <c r="E1043" s="6">
        <v>13</v>
      </c>
      <c r="F1043" s="6">
        <v>49033835</v>
      </c>
      <c r="G1043" s="6" t="s">
        <v>187</v>
      </c>
      <c r="H1043" s="6" t="s">
        <v>1035</v>
      </c>
      <c r="I1043" s="6">
        <v>324</v>
      </c>
      <c r="K1043" s="19" t="str">
        <f t="shared" si="170"/>
        <v>N</v>
      </c>
      <c r="L1043" s="20" t="str">
        <f t="shared" si="171"/>
        <v/>
      </c>
      <c r="M1043" s="21" t="str">
        <f t="shared" si="168"/>
        <v/>
      </c>
      <c r="N1043" s="22" t="str">
        <f t="shared" si="172"/>
        <v>N/A</v>
      </c>
      <c r="O1043" s="23" t="str">
        <f t="shared" si="173"/>
        <v/>
      </c>
      <c r="P1043" s="23" t="str">
        <f t="shared" si="174"/>
        <v/>
      </c>
      <c r="Q1043" s="27"/>
      <c r="R1043" s="24" t="str">
        <f>IF($K1043="N","",IF($K1043="Y",VLOOKUP($A1043,'Run1-4'!$A:$J,3,FALSE)))</f>
        <v/>
      </c>
      <c r="S1043" s="25" t="str">
        <f t="shared" si="175"/>
        <v/>
      </c>
      <c r="U1043" s="24" t="str">
        <f>IF($K1043="N","",IF($K1043="Y",VLOOKUP($A1043,'Run1-5'!$A:$J,3,FALSE)))</f>
        <v/>
      </c>
      <c r="V1043" s="25" t="str">
        <f t="shared" si="176"/>
        <v/>
      </c>
      <c r="X1043" s="25" t="str">
        <f t="shared" si="169"/>
        <v>N/A</v>
      </c>
    </row>
    <row r="1044" spans="1:24" ht="15" customHeight="1" x14ac:dyDescent="0.3">
      <c r="A1044" s="12" t="str">
        <f t="shared" si="167"/>
        <v>13-49033836-C-C</v>
      </c>
      <c r="B1044" s="11" t="s">
        <v>1042</v>
      </c>
      <c r="C1044" s="6">
        <v>2.0299999999999999E-2</v>
      </c>
      <c r="D1044" s="6"/>
      <c r="E1044" s="6">
        <v>13</v>
      </c>
      <c r="F1044" s="6">
        <v>49033836</v>
      </c>
      <c r="G1044" s="6" t="s">
        <v>125</v>
      </c>
      <c r="H1044" s="6" t="s">
        <v>834</v>
      </c>
      <c r="I1044" s="6">
        <v>295</v>
      </c>
      <c r="K1044" s="19" t="str">
        <f t="shared" si="170"/>
        <v>N</v>
      </c>
      <c r="L1044" s="20" t="str">
        <f t="shared" si="171"/>
        <v/>
      </c>
      <c r="M1044" s="21" t="str">
        <f t="shared" si="168"/>
        <v/>
      </c>
      <c r="N1044" s="22" t="str">
        <f t="shared" si="172"/>
        <v>N/A</v>
      </c>
      <c r="O1044" s="23" t="str">
        <f t="shared" si="173"/>
        <v/>
      </c>
      <c r="P1044" s="23" t="str">
        <f t="shared" si="174"/>
        <v/>
      </c>
      <c r="Q1044" s="27"/>
      <c r="R1044" s="24" t="str">
        <f>IF($K1044="N","",IF($K1044="Y",VLOOKUP($A1044,'Run1-4'!$A:$J,3,FALSE)))</f>
        <v/>
      </c>
      <c r="S1044" s="25" t="str">
        <f t="shared" si="175"/>
        <v/>
      </c>
      <c r="U1044" s="24" t="str">
        <f>IF($K1044="N","",IF($K1044="Y",VLOOKUP($A1044,'Run1-5'!$A:$J,3,FALSE)))</f>
        <v/>
      </c>
      <c r="V1044" s="25" t="str">
        <f t="shared" si="176"/>
        <v/>
      </c>
      <c r="X1044" s="25" t="str">
        <f t="shared" si="169"/>
        <v>N/A</v>
      </c>
    </row>
    <row r="1045" spans="1:24" ht="15" customHeight="1" x14ac:dyDescent="0.3">
      <c r="A1045" s="12" t="str">
        <f t="shared" si="167"/>
        <v>13-49033841-T</v>
      </c>
      <c r="B1045" s="11" t="s">
        <v>1256</v>
      </c>
      <c r="C1045" s="6">
        <v>1.41E-2</v>
      </c>
      <c r="D1045" s="6"/>
      <c r="E1045" s="6">
        <v>13</v>
      </c>
      <c r="F1045" s="6">
        <v>49033841</v>
      </c>
      <c r="G1045" s="6" t="s">
        <v>125</v>
      </c>
      <c r="H1045" s="6" t="s">
        <v>1177</v>
      </c>
      <c r="I1045" s="6">
        <v>354</v>
      </c>
      <c r="K1045" s="19" t="str">
        <f t="shared" si="170"/>
        <v>N</v>
      </c>
      <c r="L1045" s="20" t="str">
        <f t="shared" si="171"/>
        <v/>
      </c>
      <c r="M1045" s="21" t="str">
        <f t="shared" si="168"/>
        <v/>
      </c>
      <c r="N1045" s="22" t="str">
        <f t="shared" si="172"/>
        <v>N/A</v>
      </c>
      <c r="O1045" s="23" t="str">
        <f t="shared" si="173"/>
        <v/>
      </c>
      <c r="P1045" s="23" t="str">
        <f t="shared" si="174"/>
        <v/>
      </c>
      <c r="Q1045" s="27"/>
      <c r="R1045" s="24" t="str">
        <f>IF($K1045="N","",IF($K1045="Y",VLOOKUP($A1045,'Run1-4'!$A:$J,3,FALSE)))</f>
        <v/>
      </c>
      <c r="S1045" s="25" t="str">
        <f t="shared" si="175"/>
        <v/>
      </c>
      <c r="U1045" s="24" t="str">
        <f>IF($K1045="N","",IF($K1045="Y",VLOOKUP($A1045,'Run1-5'!$A:$J,3,FALSE)))</f>
        <v/>
      </c>
      <c r="V1045" s="25" t="str">
        <f t="shared" si="176"/>
        <v/>
      </c>
      <c r="X1045" s="25" t="str">
        <f t="shared" si="169"/>
        <v>N/A</v>
      </c>
    </row>
    <row r="1046" spans="1:24" ht="15" customHeight="1" x14ac:dyDescent="0.3">
      <c r="A1046" s="12" t="str">
        <f t="shared" si="167"/>
        <v>13-49033847-C+T</v>
      </c>
      <c r="B1046" s="11" t="s">
        <v>83</v>
      </c>
      <c r="C1046" s="6">
        <v>1.11E-2</v>
      </c>
      <c r="D1046" s="6"/>
      <c r="E1046" s="6">
        <v>13</v>
      </c>
      <c r="F1046" s="6">
        <v>49033847</v>
      </c>
      <c r="G1046" s="6" t="s">
        <v>125</v>
      </c>
      <c r="H1046" s="6" t="s">
        <v>1283</v>
      </c>
      <c r="I1046" s="6">
        <v>360</v>
      </c>
      <c r="K1046" s="19" t="str">
        <f t="shared" si="170"/>
        <v>N</v>
      </c>
      <c r="L1046" s="20" t="str">
        <f t="shared" si="171"/>
        <v/>
      </c>
      <c r="M1046" s="21" t="str">
        <f t="shared" si="168"/>
        <v/>
      </c>
      <c r="N1046" s="22" t="str">
        <f t="shared" si="172"/>
        <v>N/A</v>
      </c>
      <c r="O1046" s="23" t="str">
        <f t="shared" si="173"/>
        <v/>
      </c>
      <c r="P1046" s="23" t="str">
        <f t="shared" si="174"/>
        <v/>
      </c>
      <c r="Q1046" s="27"/>
      <c r="R1046" s="24" t="str">
        <f>IF($K1046="N","",IF($K1046="Y",VLOOKUP($A1046,'Run1-4'!$A:$J,3,FALSE)))</f>
        <v/>
      </c>
      <c r="S1046" s="25" t="str">
        <f t="shared" si="175"/>
        <v/>
      </c>
      <c r="U1046" s="24" t="str">
        <f>IF($K1046="N","",IF($K1046="Y",VLOOKUP($A1046,'Run1-5'!$A:$J,3,FALSE)))</f>
        <v/>
      </c>
      <c r="V1046" s="25" t="str">
        <f t="shared" si="176"/>
        <v/>
      </c>
      <c r="X1046" s="25" t="str">
        <f t="shared" si="169"/>
        <v>N/A</v>
      </c>
    </row>
    <row r="1047" spans="1:24" ht="15" customHeight="1" x14ac:dyDescent="0.3">
      <c r="A1047" s="12" t="str">
        <f t="shared" si="167"/>
        <v>13-49033854-T</v>
      </c>
      <c r="B1047" s="11" t="s">
        <v>878</v>
      </c>
      <c r="C1047" s="6">
        <v>1.34E-2</v>
      </c>
      <c r="D1047" s="6"/>
      <c r="E1047" s="6">
        <v>13</v>
      </c>
      <c r="F1047" s="6">
        <v>49033854</v>
      </c>
      <c r="G1047" s="6" t="s">
        <v>125</v>
      </c>
      <c r="H1047" s="6" t="s">
        <v>1177</v>
      </c>
      <c r="I1047" s="6">
        <v>374</v>
      </c>
      <c r="K1047" s="19" t="str">
        <f t="shared" si="170"/>
        <v>N</v>
      </c>
      <c r="L1047" s="20" t="str">
        <f t="shared" si="171"/>
        <v/>
      </c>
      <c r="M1047" s="21" t="str">
        <f t="shared" si="168"/>
        <v/>
      </c>
      <c r="N1047" s="22" t="str">
        <f t="shared" si="172"/>
        <v>N/A</v>
      </c>
      <c r="O1047" s="23" t="str">
        <f t="shared" si="173"/>
        <v/>
      </c>
      <c r="P1047" s="23" t="str">
        <f t="shared" si="174"/>
        <v/>
      </c>
      <c r="Q1047" s="27"/>
      <c r="R1047" s="24" t="str">
        <f>IF($K1047="N","",IF($K1047="Y",VLOOKUP($A1047,'Run1-4'!$A:$J,3,FALSE)))</f>
        <v/>
      </c>
      <c r="S1047" s="25" t="str">
        <f t="shared" si="175"/>
        <v/>
      </c>
      <c r="U1047" s="24" t="str">
        <f>IF($K1047="N","",IF($K1047="Y",VLOOKUP($A1047,'Run1-5'!$A:$J,3,FALSE)))</f>
        <v/>
      </c>
      <c r="V1047" s="25" t="str">
        <f t="shared" si="176"/>
        <v/>
      </c>
      <c r="X1047" s="25" t="str">
        <f t="shared" si="169"/>
        <v>N/A</v>
      </c>
    </row>
    <row r="1048" spans="1:24" ht="15" customHeight="1" x14ac:dyDescent="0.3">
      <c r="A1048" s="12" t="str">
        <f t="shared" si="167"/>
        <v>13-49033856-C-T</v>
      </c>
      <c r="B1048" s="11" t="s">
        <v>253</v>
      </c>
      <c r="C1048" s="6">
        <v>1.89E-2</v>
      </c>
      <c r="D1048" s="6"/>
      <c r="E1048" s="6">
        <v>13</v>
      </c>
      <c r="F1048" s="6">
        <v>49033856</v>
      </c>
      <c r="G1048" s="6" t="s">
        <v>125</v>
      </c>
      <c r="H1048" s="6" t="s">
        <v>493</v>
      </c>
      <c r="I1048" s="6">
        <v>370</v>
      </c>
      <c r="K1048" s="19" t="str">
        <f t="shared" si="170"/>
        <v>N</v>
      </c>
      <c r="L1048" s="20" t="str">
        <f t="shared" si="171"/>
        <v/>
      </c>
      <c r="M1048" s="21" t="str">
        <f t="shared" si="168"/>
        <v/>
      </c>
      <c r="N1048" s="22" t="str">
        <f t="shared" si="172"/>
        <v>N/A</v>
      </c>
      <c r="O1048" s="23" t="str">
        <f t="shared" si="173"/>
        <v/>
      </c>
      <c r="P1048" s="23" t="str">
        <f t="shared" si="174"/>
        <v/>
      </c>
      <c r="Q1048" s="27"/>
      <c r="R1048" s="24" t="str">
        <f>IF($K1048="N","",IF($K1048="Y",VLOOKUP($A1048,'Run1-4'!$A:$J,3,FALSE)))</f>
        <v/>
      </c>
      <c r="S1048" s="25" t="str">
        <f t="shared" si="175"/>
        <v/>
      </c>
      <c r="U1048" s="24" t="str">
        <f>IF($K1048="N","",IF($K1048="Y",VLOOKUP($A1048,'Run1-5'!$A:$J,3,FALSE)))</f>
        <v/>
      </c>
      <c r="V1048" s="25" t="str">
        <f t="shared" si="176"/>
        <v/>
      </c>
      <c r="X1048" s="25" t="str">
        <f t="shared" si="169"/>
        <v>N/A</v>
      </c>
    </row>
    <row r="1049" spans="1:24" ht="15" customHeight="1" x14ac:dyDescent="0.3">
      <c r="A1049" s="12" t="str">
        <f t="shared" si="167"/>
        <v>13-49033865-T</v>
      </c>
      <c r="B1049" s="11" t="s">
        <v>472</v>
      </c>
      <c r="C1049" s="6">
        <v>1.2999999999999999E-2</v>
      </c>
      <c r="D1049" s="6" t="s">
        <v>1931</v>
      </c>
      <c r="E1049" s="6">
        <v>13</v>
      </c>
      <c r="F1049" s="6">
        <v>49033865</v>
      </c>
      <c r="G1049" s="6" t="s">
        <v>125</v>
      </c>
      <c r="H1049" s="6" t="s">
        <v>1177</v>
      </c>
      <c r="I1049" s="6">
        <v>385</v>
      </c>
      <c r="K1049" s="19" t="str">
        <f t="shared" si="170"/>
        <v>N</v>
      </c>
      <c r="L1049" s="20" t="str">
        <f t="shared" si="171"/>
        <v/>
      </c>
      <c r="M1049" s="21" t="str">
        <f t="shared" si="168"/>
        <v/>
      </c>
      <c r="N1049" s="22" t="str">
        <f t="shared" si="172"/>
        <v>N/A</v>
      </c>
      <c r="O1049" s="23" t="str">
        <f t="shared" si="173"/>
        <v/>
      </c>
      <c r="P1049" s="23" t="str">
        <f t="shared" si="174"/>
        <v/>
      </c>
      <c r="Q1049" s="27"/>
      <c r="R1049" s="24" t="str">
        <f>IF($K1049="N","",IF($K1049="Y",VLOOKUP($A1049,'Run1-4'!$A:$J,3,FALSE)))</f>
        <v/>
      </c>
      <c r="S1049" s="25" t="str">
        <f t="shared" si="175"/>
        <v/>
      </c>
      <c r="U1049" s="24" t="str">
        <f>IF($K1049="N","",IF($K1049="Y",VLOOKUP($A1049,'Run1-5'!$A:$J,3,FALSE)))</f>
        <v/>
      </c>
      <c r="V1049" s="25" t="str">
        <f t="shared" si="176"/>
        <v/>
      </c>
      <c r="X1049" s="25" t="str">
        <f t="shared" si="169"/>
        <v>N/A</v>
      </c>
    </row>
    <row r="1050" spans="1:24" ht="15" customHeight="1" x14ac:dyDescent="0.3">
      <c r="A1050" s="12" t="str">
        <f t="shared" si="167"/>
        <v>13-49033903-T</v>
      </c>
      <c r="B1050" s="11" t="s">
        <v>1276</v>
      </c>
      <c r="C1050" s="6">
        <v>1.32E-2</v>
      </c>
      <c r="D1050" s="6"/>
      <c r="E1050" s="6">
        <v>13</v>
      </c>
      <c r="F1050" s="6">
        <v>49033903</v>
      </c>
      <c r="G1050" s="6" t="s">
        <v>125</v>
      </c>
      <c r="H1050" s="6" t="s">
        <v>1177</v>
      </c>
      <c r="I1050" s="6">
        <v>380</v>
      </c>
      <c r="K1050" s="19" t="str">
        <f t="shared" si="170"/>
        <v>N</v>
      </c>
      <c r="L1050" s="20" t="str">
        <f t="shared" si="171"/>
        <v/>
      </c>
      <c r="M1050" s="21" t="str">
        <f t="shared" si="168"/>
        <v/>
      </c>
      <c r="N1050" s="22" t="str">
        <f t="shared" si="172"/>
        <v>N/A</v>
      </c>
      <c r="O1050" s="23" t="str">
        <f t="shared" si="173"/>
        <v/>
      </c>
      <c r="P1050" s="23" t="str">
        <f t="shared" si="174"/>
        <v/>
      </c>
      <c r="Q1050" s="27"/>
      <c r="R1050" s="24" t="str">
        <f>IF($K1050="N","",IF($K1050="Y",VLOOKUP($A1050,'Run1-4'!$A:$J,3,FALSE)))</f>
        <v/>
      </c>
      <c r="S1050" s="25" t="str">
        <f t="shared" si="175"/>
        <v/>
      </c>
      <c r="U1050" s="24" t="str">
        <f>IF($K1050="N","",IF($K1050="Y",VLOOKUP($A1050,'Run1-5'!$A:$J,3,FALSE)))</f>
        <v/>
      </c>
      <c r="V1050" s="25" t="str">
        <f t="shared" si="176"/>
        <v/>
      </c>
      <c r="X1050" s="25" t="str">
        <f t="shared" si="169"/>
        <v>N/A</v>
      </c>
    </row>
    <row r="1051" spans="1:24" ht="15" customHeight="1" x14ac:dyDescent="0.3">
      <c r="A1051" s="12" t="str">
        <f t="shared" si="167"/>
        <v>13-49033907-A-C</v>
      </c>
      <c r="B1051" s="11" t="s">
        <v>105</v>
      </c>
      <c r="C1051" s="6">
        <v>5.9900000000000002E-2</v>
      </c>
      <c r="D1051" s="6"/>
      <c r="E1051" s="6">
        <v>13</v>
      </c>
      <c r="F1051" s="6">
        <v>49033907</v>
      </c>
      <c r="G1051" s="6" t="s">
        <v>1082</v>
      </c>
      <c r="H1051" s="6" t="s">
        <v>738</v>
      </c>
      <c r="I1051" s="6">
        <v>384</v>
      </c>
      <c r="K1051" s="19" t="str">
        <f t="shared" si="170"/>
        <v>Y</v>
      </c>
      <c r="L1051" s="20">
        <f t="shared" si="171"/>
        <v>5.9900000000000002E-2</v>
      </c>
      <c r="M1051" s="21" t="str">
        <f t="shared" si="168"/>
        <v>A</v>
      </c>
      <c r="N1051" s="22">
        <f t="shared" si="172"/>
        <v>4.9950000000000001E-2</v>
      </c>
      <c r="O1051" s="23">
        <f t="shared" si="173"/>
        <v>0.01</v>
      </c>
      <c r="P1051" s="23">
        <f t="shared" si="174"/>
        <v>0.10985</v>
      </c>
      <c r="Q1051" s="27"/>
      <c r="R1051" s="24" t="e">
        <f>IF($K1051="N","",IF($K1051="Y",VLOOKUP($A1051,'Run1-4'!$A:$J,3,FALSE)))</f>
        <v>#N/A</v>
      </c>
      <c r="S1051" s="25" t="e">
        <f t="shared" si="175"/>
        <v>#N/A</v>
      </c>
      <c r="U1051" s="24">
        <f>IF($K1051="N","",IF($K1051="Y",VLOOKUP($A1051,'Run1-5'!$A:$J,3,FALSE)))</f>
        <v>1.5900000000000001E-2</v>
      </c>
      <c r="V1051" s="25" t="str">
        <f t="shared" si="176"/>
        <v>Y</v>
      </c>
      <c r="X1051" s="25" t="e">
        <f t="shared" si="169"/>
        <v>#N/A</v>
      </c>
    </row>
    <row r="1052" spans="1:24" ht="15" customHeight="1" x14ac:dyDescent="0.3">
      <c r="A1052" s="12" t="str">
        <f t="shared" si="167"/>
        <v>13-49037858-A+CATAATTTA</v>
      </c>
      <c r="B1052" s="11" t="s">
        <v>321</v>
      </c>
      <c r="C1052" s="6">
        <v>4.7600000000000003E-2</v>
      </c>
      <c r="D1052" s="6"/>
      <c r="E1052" s="6">
        <v>13</v>
      </c>
      <c r="F1052" s="6">
        <v>49037858</v>
      </c>
      <c r="G1052" s="6" t="s">
        <v>1082</v>
      </c>
      <c r="H1052" s="6" t="s">
        <v>1699</v>
      </c>
      <c r="I1052" s="6">
        <v>21</v>
      </c>
      <c r="K1052" s="19" t="str">
        <f t="shared" si="170"/>
        <v>N</v>
      </c>
      <c r="L1052" s="20" t="str">
        <f t="shared" si="171"/>
        <v/>
      </c>
      <c r="M1052" s="21" t="str">
        <f t="shared" si="168"/>
        <v/>
      </c>
      <c r="N1052" s="22" t="str">
        <f t="shared" si="172"/>
        <v>N/A</v>
      </c>
      <c r="O1052" s="23" t="str">
        <f t="shared" si="173"/>
        <v/>
      </c>
      <c r="P1052" s="23" t="str">
        <f t="shared" si="174"/>
        <v/>
      </c>
      <c r="Q1052" s="27"/>
      <c r="R1052" s="24" t="str">
        <f>IF($K1052="N","",IF($K1052="Y",VLOOKUP($A1052,'Run1-4'!$A:$J,3,FALSE)))</f>
        <v/>
      </c>
      <c r="S1052" s="25" t="str">
        <f t="shared" si="175"/>
        <v/>
      </c>
      <c r="U1052" s="24" t="str">
        <f>IF($K1052="N","",IF($K1052="Y",VLOOKUP($A1052,'Run1-5'!$A:$J,3,FALSE)))</f>
        <v/>
      </c>
      <c r="V1052" s="25" t="str">
        <f t="shared" si="176"/>
        <v/>
      </c>
      <c r="X1052" s="25" t="str">
        <f t="shared" si="169"/>
        <v>N/A</v>
      </c>
    </row>
    <row r="1053" spans="1:24" ht="15" customHeight="1" x14ac:dyDescent="0.3">
      <c r="A1053" s="12" t="str">
        <f t="shared" si="167"/>
        <v>13-49037876-C</v>
      </c>
      <c r="B1053" s="11" t="s">
        <v>536</v>
      </c>
      <c r="C1053" s="6">
        <v>4.3499999999999997E-2</v>
      </c>
      <c r="D1053" s="6"/>
      <c r="E1053" s="6">
        <v>13</v>
      </c>
      <c r="F1053" s="6">
        <v>49037876</v>
      </c>
      <c r="G1053" s="6" t="s">
        <v>1177</v>
      </c>
      <c r="H1053" s="6" t="s">
        <v>125</v>
      </c>
      <c r="I1053" s="6">
        <v>23</v>
      </c>
      <c r="K1053" s="19" t="str">
        <f t="shared" si="170"/>
        <v>N</v>
      </c>
      <c r="L1053" s="20" t="str">
        <f t="shared" si="171"/>
        <v/>
      </c>
      <c r="M1053" s="21" t="str">
        <f t="shared" si="168"/>
        <v/>
      </c>
      <c r="N1053" s="22" t="str">
        <f t="shared" si="172"/>
        <v>N/A</v>
      </c>
      <c r="O1053" s="23" t="str">
        <f t="shared" si="173"/>
        <v/>
      </c>
      <c r="P1053" s="23" t="str">
        <f t="shared" si="174"/>
        <v/>
      </c>
      <c r="Q1053" s="27"/>
      <c r="R1053" s="24" t="str">
        <f>IF($K1053="N","",IF($K1053="Y",VLOOKUP($A1053,'Run1-4'!$A:$J,3,FALSE)))</f>
        <v/>
      </c>
      <c r="S1053" s="25" t="str">
        <f t="shared" si="175"/>
        <v/>
      </c>
      <c r="U1053" s="24" t="str">
        <f>IF($K1053="N","",IF($K1053="Y",VLOOKUP($A1053,'Run1-5'!$A:$J,3,FALSE)))</f>
        <v/>
      </c>
      <c r="V1053" s="25" t="str">
        <f t="shared" si="176"/>
        <v/>
      </c>
      <c r="X1053" s="25" t="str">
        <f t="shared" si="169"/>
        <v>N/A</v>
      </c>
    </row>
    <row r="1054" spans="1:24" ht="15" customHeight="1" x14ac:dyDescent="0.3">
      <c r="A1054" s="12" t="str">
        <f t="shared" si="167"/>
        <v>13-49037892-C</v>
      </c>
      <c r="B1054" s="11" t="s">
        <v>1341</v>
      </c>
      <c r="C1054" s="6">
        <v>3.85E-2</v>
      </c>
      <c r="D1054" s="6"/>
      <c r="E1054" s="6">
        <v>13</v>
      </c>
      <c r="F1054" s="6">
        <v>49037892</v>
      </c>
      <c r="G1054" s="6" t="s">
        <v>1177</v>
      </c>
      <c r="H1054" s="6" t="s">
        <v>125</v>
      </c>
      <c r="I1054" s="6">
        <v>26</v>
      </c>
      <c r="K1054" s="19" t="str">
        <f t="shared" si="170"/>
        <v>N</v>
      </c>
      <c r="L1054" s="20" t="str">
        <f t="shared" si="171"/>
        <v/>
      </c>
      <c r="M1054" s="21" t="str">
        <f t="shared" si="168"/>
        <v/>
      </c>
      <c r="N1054" s="22" t="str">
        <f t="shared" si="172"/>
        <v>N/A</v>
      </c>
      <c r="O1054" s="23" t="str">
        <f t="shared" si="173"/>
        <v/>
      </c>
      <c r="P1054" s="23" t="str">
        <f t="shared" si="174"/>
        <v/>
      </c>
      <c r="Q1054" s="27"/>
      <c r="R1054" s="24" t="str">
        <f>IF($K1054="N","",IF($K1054="Y",VLOOKUP($A1054,'Run1-4'!$A:$J,3,FALSE)))</f>
        <v/>
      </c>
      <c r="S1054" s="25" t="str">
        <f t="shared" si="175"/>
        <v/>
      </c>
      <c r="U1054" s="24" t="str">
        <f>IF($K1054="N","",IF($K1054="Y",VLOOKUP($A1054,'Run1-5'!$A:$J,3,FALSE)))</f>
        <v/>
      </c>
      <c r="V1054" s="25" t="str">
        <f t="shared" si="176"/>
        <v/>
      </c>
      <c r="X1054" s="25" t="str">
        <f t="shared" si="169"/>
        <v>N/A</v>
      </c>
    </row>
    <row r="1055" spans="1:24" ht="15" customHeight="1" x14ac:dyDescent="0.3">
      <c r="A1055" s="12" t="str">
        <f t="shared" si="167"/>
        <v>13-49037896-C+A</v>
      </c>
      <c r="B1055" s="11" t="s">
        <v>168</v>
      </c>
      <c r="C1055" s="6">
        <v>3.85E-2</v>
      </c>
      <c r="D1055" s="6"/>
      <c r="E1055" s="6">
        <v>13</v>
      </c>
      <c r="F1055" s="6">
        <v>49037896</v>
      </c>
      <c r="G1055" s="6" t="s">
        <v>125</v>
      </c>
      <c r="H1055" s="6" t="s">
        <v>1189</v>
      </c>
      <c r="I1055" s="6">
        <v>26</v>
      </c>
      <c r="K1055" s="19" t="str">
        <f t="shared" si="170"/>
        <v>N</v>
      </c>
      <c r="L1055" s="20" t="str">
        <f t="shared" si="171"/>
        <v/>
      </c>
      <c r="M1055" s="21" t="str">
        <f t="shared" si="168"/>
        <v/>
      </c>
      <c r="N1055" s="22" t="str">
        <f t="shared" si="172"/>
        <v>N/A</v>
      </c>
      <c r="O1055" s="23" t="str">
        <f t="shared" si="173"/>
        <v/>
      </c>
      <c r="P1055" s="23" t="str">
        <f t="shared" si="174"/>
        <v/>
      </c>
      <c r="Q1055" s="27"/>
      <c r="R1055" s="24" t="str">
        <f>IF($K1055="N","",IF($K1055="Y",VLOOKUP($A1055,'Run1-4'!$A:$J,3,FALSE)))</f>
        <v/>
      </c>
      <c r="S1055" s="25" t="str">
        <f t="shared" si="175"/>
        <v/>
      </c>
      <c r="U1055" s="24" t="str">
        <f>IF($K1055="N","",IF($K1055="Y",VLOOKUP($A1055,'Run1-5'!$A:$J,3,FALSE)))</f>
        <v/>
      </c>
      <c r="V1055" s="25" t="str">
        <f t="shared" si="176"/>
        <v/>
      </c>
      <c r="X1055" s="25" t="str">
        <f t="shared" si="169"/>
        <v>N/A</v>
      </c>
    </row>
    <row r="1056" spans="1:24" ht="15" customHeight="1" x14ac:dyDescent="0.3">
      <c r="A1056" s="12" t="str">
        <f t="shared" si="167"/>
        <v>13-49037911-G</v>
      </c>
      <c r="B1056" s="11" t="s">
        <v>386</v>
      </c>
      <c r="C1056" s="6">
        <v>3.5700000000000003E-2</v>
      </c>
      <c r="D1056" s="6"/>
      <c r="E1056" s="6">
        <v>13</v>
      </c>
      <c r="F1056" s="6">
        <v>49037911</v>
      </c>
      <c r="G1056" s="6" t="s">
        <v>1082</v>
      </c>
      <c r="H1056" s="6" t="s">
        <v>187</v>
      </c>
      <c r="I1056" s="6">
        <v>28</v>
      </c>
      <c r="K1056" s="19" t="str">
        <f t="shared" si="170"/>
        <v>N</v>
      </c>
      <c r="L1056" s="20" t="str">
        <f t="shared" si="171"/>
        <v/>
      </c>
      <c r="M1056" s="21" t="str">
        <f t="shared" si="168"/>
        <v/>
      </c>
      <c r="N1056" s="22" t="str">
        <f t="shared" si="172"/>
        <v>N/A</v>
      </c>
      <c r="O1056" s="23" t="str">
        <f t="shared" si="173"/>
        <v/>
      </c>
      <c r="P1056" s="23" t="str">
        <f t="shared" si="174"/>
        <v/>
      </c>
      <c r="Q1056" s="27"/>
      <c r="R1056" s="24" t="str">
        <f>IF($K1056="N","",IF($K1056="Y",VLOOKUP($A1056,'Run1-4'!$A:$J,3,FALSE)))</f>
        <v/>
      </c>
      <c r="S1056" s="25" t="str">
        <f t="shared" si="175"/>
        <v/>
      </c>
      <c r="U1056" s="24" t="str">
        <f>IF($K1056="N","",IF($K1056="Y",VLOOKUP($A1056,'Run1-5'!$A:$J,3,FALSE)))</f>
        <v/>
      </c>
      <c r="V1056" s="25" t="str">
        <f t="shared" si="176"/>
        <v/>
      </c>
      <c r="X1056" s="25" t="str">
        <f t="shared" si="169"/>
        <v>N/A</v>
      </c>
    </row>
    <row r="1057" spans="1:24" ht="15" customHeight="1" x14ac:dyDescent="0.3">
      <c r="A1057" s="12" t="str">
        <f t="shared" si="167"/>
        <v>13-49037923-C+A</v>
      </c>
      <c r="B1057" s="11" t="s">
        <v>599</v>
      </c>
      <c r="C1057" s="6">
        <v>3.4500000000000003E-2</v>
      </c>
      <c r="D1057" s="6"/>
      <c r="E1057" s="6">
        <v>13</v>
      </c>
      <c r="F1057" s="6">
        <v>49037923</v>
      </c>
      <c r="G1057" s="6" t="s">
        <v>125</v>
      </c>
      <c r="H1057" s="6" t="s">
        <v>1189</v>
      </c>
      <c r="I1057" s="6">
        <v>29</v>
      </c>
      <c r="K1057" s="19" t="str">
        <f t="shared" si="170"/>
        <v>N</v>
      </c>
      <c r="L1057" s="20" t="str">
        <f t="shared" si="171"/>
        <v/>
      </c>
      <c r="M1057" s="21" t="str">
        <f t="shared" si="168"/>
        <v/>
      </c>
      <c r="N1057" s="22" t="str">
        <f t="shared" si="172"/>
        <v>N/A</v>
      </c>
      <c r="O1057" s="23" t="str">
        <f t="shared" si="173"/>
        <v/>
      </c>
      <c r="P1057" s="23" t="str">
        <f t="shared" si="174"/>
        <v/>
      </c>
      <c r="Q1057" s="27"/>
      <c r="R1057" s="24" t="str">
        <f>IF($K1057="N","",IF($K1057="Y",VLOOKUP($A1057,'Run1-4'!$A:$J,3,FALSE)))</f>
        <v/>
      </c>
      <c r="S1057" s="25" t="str">
        <f t="shared" si="175"/>
        <v/>
      </c>
      <c r="U1057" s="24" t="str">
        <f>IF($K1057="N","",IF($K1057="Y",VLOOKUP($A1057,'Run1-5'!$A:$J,3,FALSE)))</f>
        <v/>
      </c>
      <c r="V1057" s="25" t="str">
        <f t="shared" si="176"/>
        <v/>
      </c>
      <c r="X1057" s="25" t="str">
        <f t="shared" si="169"/>
        <v>N/A</v>
      </c>
    </row>
    <row r="1058" spans="1:24" ht="15" customHeight="1" x14ac:dyDescent="0.3">
      <c r="A1058" s="12" t="str">
        <f t="shared" si="167"/>
        <v>13-49039150-T+T</v>
      </c>
      <c r="B1058" s="11" t="s">
        <v>411</v>
      </c>
      <c r="C1058" s="6">
        <v>6.0299999999999999E-2</v>
      </c>
      <c r="D1058" s="6"/>
      <c r="E1058" s="6">
        <v>13</v>
      </c>
      <c r="F1058" s="6">
        <v>49039150</v>
      </c>
      <c r="G1058" s="6" t="s">
        <v>1177</v>
      </c>
      <c r="H1058" s="6" t="s">
        <v>997</v>
      </c>
      <c r="I1058" s="6">
        <v>232</v>
      </c>
      <c r="K1058" s="19" t="str">
        <f t="shared" si="170"/>
        <v>Y</v>
      </c>
      <c r="L1058" s="20">
        <f t="shared" si="171"/>
        <v>6.0299999999999999E-2</v>
      </c>
      <c r="M1058" s="21" t="str">
        <f t="shared" si="168"/>
        <v>A</v>
      </c>
      <c r="N1058" s="22">
        <f t="shared" si="172"/>
        <v>5.015E-2</v>
      </c>
      <c r="O1058" s="23">
        <f t="shared" si="173"/>
        <v>1.0149999999999999E-2</v>
      </c>
      <c r="P1058" s="23">
        <f t="shared" si="174"/>
        <v>0.11044999999999999</v>
      </c>
      <c r="Q1058" s="27"/>
      <c r="R1058" s="24">
        <f>IF($K1058="N","",IF($K1058="Y",VLOOKUP($A1058,'Run1-4'!$A:$J,3,FALSE)))</f>
        <v>4.5699999999999998E-2</v>
      </c>
      <c r="S1058" s="25" t="str">
        <f t="shared" si="175"/>
        <v>Y</v>
      </c>
      <c r="U1058" s="24">
        <f>IF($K1058="N","",IF($K1058="Y",VLOOKUP($A1058,'Run1-5'!$A:$J,3,FALSE)))</f>
        <v>6.1100000000000002E-2</v>
      </c>
      <c r="V1058" s="25" t="str">
        <f t="shared" si="176"/>
        <v>Y</v>
      </c>
      <c r="X1058" s="25" t="str">
        <f t="shared" si="169"/>
        <v>Y</v>
      </c>
    </row>
    <row r="1059" spans="1:24" ht="15" customHeight="1" x14ac:dyDescent="0.3">
      <c r="A1059" s="12" t="str">
        <f t="shared" si="167"/>
        <v>13-49039151-A</v>
      </c>
      <c r="B1059" s="11" t="s">
        <v>628</v>
      </c>
      <c r="C1059" s="6">
        <v>1.2200000000000001E-2</v>
      </c>
      <c r="D1059" s="6"/>
      <c r="E1059" s="6">
        <v>13</v>
      </c>
      <c r="F1059" s="6">
        <v>49039151</v>
      </c>
      <c r="G1059" s="6" t="s">
        <v>187</v>
      </c>
      <c r="H1059" s="6" t="s">
        <v>1082</v>
      </c>
      <c r="I1059" s="6">
        <v>327</v>
      </c>
      <c r="K1059" s="19" t="str">
        <f t="shared" si="170"/>
        <v>N</v>
      </c>
      <c r="L1059" s="20" t="str">
        <f t="shared" si="171"/>
        <v/>
      </c>
      <c r="M1059" s="21" t="str">
        <f t="shared" si="168"/>
        <v/>
      </c>
      <c r="N1059" s="22" t="str">
        <f t="shared" si="172"/>
        <v>N/A</v>
      </c>
      <c r="O1059" s="23" t="str">
        <f t="shared" si="173"/>
        <v/>
      </c>
      <c r="P1059" s="23" t="str">
        <f t="shared" si="174"/>
        <v/>
      </c>
      <c r="Q1059" s="27"/>
      <c r="R1059" s="24" t="str">
        <f>IF($K1059="N","",IF($K1059="Y",VLOOKUP($A1059,'Run1-4'!$A:$J,3,FALSE)))</f>
        <v/>
      </c>
      <c r="S1059" s="25" t="str">
        <f t="shared" si="175"/>
        <v/>
      </c>
      <c r="U1059" s="24" t="str">
        <f>IF($K1059="N","",IF($K1059="Y",VLOOKUP($A1059,'Run1-5'!$A:$J,3,FALSE)))</f>
        <v/>
      </c>
      <c r="V1059" s="25" t="str">
        <f t="shared" si="176"/>
        <v/>
      </c>
      <c r="X1059" s="25" t="str">
        <f t="shared" si="169"/>
        <v>N/A</v>
      </c>
    </row>
    <row r="1060" spans="1:24" ht="15" customHeight="1" x14ac:dyDescent="0.3">
      <c r="A1060" s="12" t="str">
        <f t="shared" si="167"/>
        <v>13-49039156-A-A</v>
      </c>
      <c r="B1060" s="11" t="s">
        <v>849</v>
      </c>
      <c r="C1060" s="6">
        <v>1.18E-2</v>
      </c>
      <c r="D1060" s="6"/>
      <c r="E1060" s="6">
        <v>13</v>
      </c>
      <c r="F1060" s="6">
        <v>49039156</v>
      </c>
      <c r="G1060" s="6" t="s">
        <v>1082</v>
      </c>
      <c r="H1060" s="6" t="s">
        <v>308</v>
      </c>
      <c r="I1060" s="6">
        <v>339</v>
      </c>
      <c r="K1060" s="19" t="str">
        <f t="shared" si="170"/>
        <v>N</v>
      </c>
      <c r="L1060" s="20" t="str">
        <f t="shared" si="171"/>
        <v/>
      </c>
      <c r="M1060" s="21" t="str">
        <f t="shared" si="168"/>
        <v/>
      </c>
      <c r="N1060" s="22" t="str">
        <f t="shared" si="172"/>
        <v>N/A</v>
      </c>
      <c r="O1060" s="23" t="str">
        <f t="shared" si="173"/>
        <v/>
      </c>
      <c r="P1060" s="23" t="str">
        <f t="shared" si="174"/>
        <v/>
      </c>
      <c r="Q1060" s="27"/>
      <c r="R1060" s="24" t="str">
        <f>IF($K1060="N","",IF($K1060="Y",VLOOKUP($A1060,'Run1-4'!$A:$J,3,FALSE)))</f>
        <v/>
      </c>
      <c r="S1060" s="25" t="str">
        <f t="shared" si="175"/>
        <v/>
      </c>
      <c r="U1060" s="24" t="str">
        <f>IF($K1060="N","",IF($K1060="Y",VLOOKUP($A1060,'Run1-5'!$A:$J,3,FALSE)))</f>
        <v/>
      </c>
      <c r="V1060" s="25" t="str">
        <f t="shared" si="176"/>
        <v/>
      </c>
      <c r="X1060" s="25" t="str">
        <f t="shared" si="169"/>
        <v>N/A</v>
      </c>
    </row>
    <row r="1061" spans="1:24" ht="15" customHeight="1" x14ac:dyDescent="0.3">
      <c r="A1061" s="12" t="str">
        <f t="shared" si="167"/>
        <v>13-49039157-A+A</v>
      </c>
      <c r="B1061" s="11" t="s">
        <v>254</v>
      </c>
      <c r="C1061" s="6">
        <v>1.5299999999999999E-2</v>
      </c>
      <c r="D1061" s="6"/>
      <c r="E1061" s="6">
        <v>13</v>
      </c>
      <c r="F1061" s="6">
        <v>49039157</v>
      </c>
      <c r="G1061" s="6" t="s">
        <v>1082</v>
      </c>
      <c r="H1061" s="6" t="s">
        <v>1092</v>
      </c>
      <c r="I1061" s="6">
        <v>327</v>
      </c>
      <c r="K1061" s="19" t="str">
        <f t="shared" si="170"/>
        <v>N</v>
      </c>
      <c r="L1061" s="20" t="str">
        <f t="shared" si="171"/>
        <v/>
      </c>
      <c r="M1061" s="21" t="str">
        <f t="shared" si="168"/>
        <v/>
      </c>
      <c r="N1061" s="22" t="str">
        <f t="shared" si="172"/>
        <v>N/A</v>
      </c>
      <c r="O1061" s="23" t="str">
        <f t="shared" si="173"/>
        <v/>
      </c>
      <c r="P1061" s="23" t="str">
        <f t="shared" si="174"/>
        <v/>
      </c>
      <c r="Q1061" s="27"/>
      <c r="R1061" s="24" t="str">
        <f>IF($K1061="N","",IF($K1061="Y",VLOOKUP($A1061,'Run1-4'!$A:$J,3,FALSE)))</f>
        <v/>
      </c>
      <c r="S1061" s="25" t="str">
        <f t="shared" si="175"/>
        <v/>
      </c>
      <c r="U1061" s="24" t="str">
        <f>IF($K1061="N","",IF($K1061="Y",VLOOKUP($A1061,'Run1-5'!$A:$J,3,FALSE)))</f>
        <v/>
      </c>
      <c r="V1061" s="25" t="str">
        <f t="shared" si="176"/>
        <v/>
      </c>
      <c r="X1061" s="25" t="str">
        <f t="shared" si="169"/>
        <v>N/A</v>
      </c>
    </row>
    <row r="1062" spans="1:24" ht="15" customHeight="1" x14ac:dyDescent="0.3">
      <c r="A1062" s="12" t="str">
        <f t="shared" si="167"/>
        <v>13-49039164-A</v>
      </c>
      <c r="B1062" s="11" t="s">
        <v>473</v>
      </c>
      <c r="C1062" s="6">
        <v>1.12E-2</v>
      </c>
      <c r="D1062" s="6" t="s">
        <v>1932</v>
      </c>
      <c r="E1062" s="6">
        <v>13</v>
      </c>
      <c r="F1062" s="6">
        <v>49039164</v>
      </c>
      <c r="G1062" s="6" t="s">
        <v>187</v>
      </c>
      <c r="H1062" s="6" t="s">
        <v>1082</v>
      </c>
      <c r="I1062" s="6">
        <v>357</v>
      </c>
      <c r="K1062" s="19" t="str">
        <f t="shared" si="170"/>
        <v>N</v>
      </c>
      <c r="L1062" s="20" t="str">
        <f t="shared" si="171"/>
        <v/>
      </c>
      <c r="M1062" s="21" t="str">
        <f t="shared" si="168"/>
        <v/>
      </c>
      <c r="N1062" s="22" t="str">
        <f t="shared" si="172"/>
        <v>N/A</v>
      </c>
      <c r="O1062" s="23" t="str">
        <f t="shared" si="173"/>
        <v/>
      </c>
      <c r="P1062" s="23" t="str">
        <f t="shared" si="174"/>
        <v/>
      </c>
      <c r="Q1062" s="27"/>
      <c r="R1062" s="24" t="str">
        <f>IF($K1062="N","",IF($K1062="Y",VLOOKUP($A1062,'Run1-4'!$A:$J,3,FALSE)))</f>
        <v/>
      </c>
      <c r="S1062" s="25" t="str">
        <f t="shared" si="175"/>
        <v/>
      </c>
      <c r="U1062" s="24" t="str">
        <f>IF($K1062="N","",IF($K1062="Y",VLOOKUP($A1062,'Run1-5'!$A:$J,3,FALSE)))</f>
        <v/>
      </c>
      <c r="V1062" s="25" t="str">
        <f t="shared" si="176"/>
        <v/>
      </c>
      <c r="X1062" s="25" t="str">
        <f t="shared" si="169"/>
        <v>N/A</v>
      </c>
    </row>
    <row r="1063" spans="1:24" ht="15" customHeight="1" x14ac:dyDescent="0.3">
      <c r="A1063" s="12" t="str">
        <f t="shared" si="167"/>
        <v>13-49039195-T</v>
      </c>
      <c r="B1063" s="11" t="s">
        <v>686</v>
      </c>
      <c r="C1063" s="6">
        <v>1.0699999999999999E-2</v>
      </c>
      <c r="D1063" s="6"/>
      <c r="E1063" s="6">
        <v>13</v>
      </c>
      <c r="F1063" s="6">
        <v>49039195</v>
      </c>
      <c r="G1063" s="6" t="s">
        <v>125</v>
      </c>
      <c r="H1063" s="6" t="s">
        <v>1177</v>
      </c>
      <c r="I1063" s="6">
        <v>373</v>
      </c>
      <c r="K1063" s="19" t="str">
        <f t="shared" si="170"/>
        <v>N</v>
      </c>
      <c r="L1063" s="20" t="str">
        <f t="shared" si="171"/>
        <v/>
      </c>
      <c r="M1063" s="21" t="str">
        <f t="shared" si="168"/>
        <v/>
      </c>
      <c r="N1063" s="22" t="str">
        <f t="shared" si="172"/>
        <v>N/A</v>
      </c>
      <c r="O1063" s="23" t="str">
        <f t="shared" si="173"/>
        <v/>
      </c>
      <c r="P1063" s="23" t="str">
        <f t="shared" si="174"/>
        <v/>
      </c>
      <c r="Q1063" s="27"/>
      <c r="R1063" s="24" t="str">
        <f>IF($K1063="N","",IF($K1063="Y",VLOOKUP($A1063,'Run1-4'!$A:$J,3,FALSE)))</f>
        <v/>
      </c>
      <c r="S1063" s="25" t="str">
        <f t="shared" si="175"/>
        <v/>
      </c>
      <c r="U1063" s="24" t="str">
        <f>IF($K1063="N","",IF($K1063="Y",VLOOKUP($A1063,'Run1-5'!$A:$J,3,FALSE)))</f>
        <v/>
      </c>
      <c r="V1063" s="25" t="str">
        <f t="shared" si="176"/>
        <v/>
      </c>
      <c r="X1063" s="25" t="str">
        <f t="shared" si="169"/>
        <v>N/A</v>
      </c>
    </row>
    <row r="1064" spans="1:24" ht="15" customHeight="1" x14ac:dyDescent="0.3">
      <c r="A1064" s="12" t="str">
        <f t="shared" si="167"/>
        <v>13-49039213-C</v>
      </c>
      <c r="B1064" s="11" t="s">
        <v>918</v>
      </c>
      <c r="C1064" s="6">
        <v>1.04E-2</v>
      </c>
      <c r="D1064" s="6"/>
      <c r="E1064" s="6">
        <v>13</v>
      </c>
      <c r="F1064" s="6">
        <v>49039213</v>
      </c>
      <c r="G1064" s="6" t="s">
        <v>1177</v>
      </c>
      <c r="H1064" s="6" t="s">
        <v>125</v>
      </c>
      <c r="I1064" s="6">
        <v>383</v>
      </c>
      <c r="K1064" s="19" t="str">
        <f t="shared" si="170"/>
        <v>N</v>
      </c>
      <c r="L1064" s="20" t="str">
        <f t="shared" si="171"/>
        <v/>
      </c>
      <c r="M1064" s="21" t="str">
        <f t="shared" si="168"/>
        <v/>
      </c>
      <c r="N1064" s="22" t="str">
        <f t="shared" si="172"/>
        <v>N/A</v>
      </c>
      <c r="O1064" s="23" t="str">
        <f t="shared" si="173"/>
        <v/>
      </c>
      <c r="P1064" s="23" t="str">
        <f t="shared" si="174"/>
        <v/>
      </c>
      <c r="Q1064" s="27"/>
      <c r="R1064" s="24" t="str">
        <f>IF($K1064="N","",IF($K1064="Y",VLOOKUP($A1064,'Run1-4'!$A:$J,3,FALSE)))</f>
        <v/>
      </c>
      <c r="S1064" s="25" t="str">
        <f t="shared" si="175"/>
        <v/>
      </c>
      <c r="U1064" s="24" t="str">
        <f>IF($K1064="N","",IF($K1064="Y",VLOOKUP($A1064,'Run1-5'!$A:$J,3,FALSE)))</f>
        <v/>
      </c>
      <c r="V1064" s="25" t="str">
        <f t="shared" si="176"/>
        <v/>
      </c>
      <c r="X1064" s="25" t="str">
        <f t="shared" si="169"/>
        <v>N/A</v>
      </c>
    </row>
    <row r="1065" spans="1:24" ht="15" customHeight="1" x14ac:dyDescent="0.3">
      <c r="A1065" s="12" t="str">
        <f t="shared" si="167"/>
        <v>13-49039214-G-A</v>
      </c>
      <c r="B1065" s="11" t="s">
        <v>322</v>
      </c>
      <c r="C1065" s="6">
        <v>1.04E-2</v>
      </c>
      <c r="D1065" s="6"/>
      <c r="E1065" s="6">
        <v>13</v>
      </c>
      <c r="F1065" s="6">
        <v>49039214</v>
      </c>
      <c r="G1065" s="6" t="s">
        <v>187</v>
      </c>
      <c r="H1065" s="6" t="s">
        <v>590</v>
      </c>
      <c r="I1065" s="6">
        <v>383</v>
      </c>
      <c r="K1065" s="19" t="str">
        <f t="shared" si="170"/>
        <v>N</v>
      </c>
      <c r="L1065" s="20" t="str">
        <f t="shared" si="171"/>
        <v/>
      </c>
      <c r="M1065" s="21" t="str">
        <f t="shared" si="168"/>
        <v/>
      </c>
      <c r="N1065" s="22" t="str">
        <f t="shared" si="172"/>
        <v>N/A</v>
      </c>
      <c r="O1065" s="23" t="str">
        <f t="shared" si="173"/>
        <v/>
      </c>
      <c r="P1065" s="23" t="str">
        <f t="shared" si="174"/>
        <v/>
      </c>
      <c r="Q1065" s="27"/>
      <c r="R1065" s="24" t="str">
        <f>IF($K1065="N","",IF($K1065="Y",VLOOKUP($A1065,'Run1-4'!$A:$J,3,FALSE)))</f>
        <v/>
      </c>
      <c r="S1065" s="25" t="str">
        <f t="shared" si="175"/>
        <v/>
      </c>
      <c r="U1065" s="24" t="str">
        <f>IF($K1065="N","",IF($K1065="Y",VLOOKUP($A1065,'Run1-5'!$A:$J,3,FALSE)))</f>
        <v/>
      </c>
      <c r="V1065" s="25" t="str">
        <f t="shared" si="176"/>
        <v/>
      </c>
      <c r="X1065" s="25" t="str">
        <f t="shared" si="169"/>
        <v>N/A</v>
      </c>
    </row>
    <row r="1066" spans="1:24" ht="15" customHeight="1" x14ac:dyDescent="0.3">
      <c r="A1066" s="12" t="str">
        <f t="shared" si="167"/>
        <v>13-49039230-C+A</v>
      </c>
      <c r="B1066" s="11" t="s">
        <v>539</v>
      </c>
      <c r="C1066" s="6">
        <v>2.58E-2</v>
      </c>
      <c r="D1066" s="6"/>
      <c r="E1066" s="6">
        <v>13</v>
      </c>
      <c r="F1066" s="6">
        <v>49039230</v>
      </c>
      <c r="G1066" s="6" t="s">
        <v>125</v>
      </c>
      <c r="H1066" s="6" t="s">
        <v>1189</v>
      </c>
      <c r="I1066" s="6">
        <v>349</v>
      </c>
      <c r="K1066" s="19" t="str">
        <f t="shared" si="170"/>
        <v>N</v>
      </c>
      <c r="L1066" s="20" t="str">
        <f t="shared" si="171"/>
        <v/>
      </c>
      <c r="M1066" s="21" t="str">
        <f t="shared" si="168"/>
        <v/>
      </c>
      <c r="N1066" s="22" t="str">
        <f t="shared" si="172"/>
        <v>N/A</v>
      </c>
      <c r="O1066" s="23" t="str">
        <f t="shared" si="173"/>
        <v/>
      </c>
      <c r="P1066" s="23" t="str">
        <f t="shared" si="174"/>
        <v/>
      </c>
      <c r="Q1066" s="27"/>
      <c r="R1066" s="24" t="str">
        <f>IF($K1066="N","",IF($K1066="Y",VLOOKUP($A1066,'Run1-4'!$A:$J,3,FALSE)))</f>
        <v/>
      </c>
      <c r="S1066" s="25" t="str">
        <f t="shared" si="175"/>
        <v/>
      </c>
      <c r="U1066" s="24" t="str">
        <f>IF($K1066="N","",IF($K1066="Y",VLOOKUP($A1066,'Run1-5'!$A:$J,3,FALSE)))</f>
        <v/>
      </c>
      <c r="V1066" s="25" t="str">
        <f t="shared" si="176"/>
        <v/>
      </c>
      <c r="X1066" s="25" t="str">
        <f t="shared" si="169"/>
        <v>N/A</v>
      </c>
    </row>
    <row r="1067" spans="1:24" ht="15" customHeight="1" x14ac:dyDescent="0.3">
      <c r="A1067" s="12" t="str">
        <f t="shared" si="167"/>
        <v>14-105241448-T-G</v>
      </c>
      <c r="B1067" s="11" t="s">
        <v>756</v>
      </c>
      <c r="C1067" s="6">
        <v>4.3200000000000002E-2</v>
      </c>
      <c r="D1067" s="6"/>
      <c r="E1067" s="6">
        <v>14</v>
      </c>
      <c r="F1067" s="6">
        <v>105241448</v>
      </c>
      <c r="G1067" s="6" t="s">
        <v>1177</v>
      </c>
      <c r="H1067" s="6" t="s">
        <v>610</v>
      </c>
      <c r="I1067" s="6">
        <v>694</v>
      </c>
      <c r="K1067" s="19" t="str">
        <f t="shared" si="170"/>
        <v>N</v>
      </c>
      <c r="L1067" s="20" t="str">
        <f t="shared" si="171"/>
        <v/>
      </c>
      <c r="M1067" s="21" t="str">
        <f t="shared" si="168"/>
        <v/>
      </c>
      <c r="N1067" s="22" t="str">
        <f t="shared" si="172"/>
        <v>N/A</v>
      </c>
      <c r="O1067" s="23" t="str">
        <f t="shared" si="173"/>
        <v/>
      </c>
      <c r="P1067" s="23" t="str">
        <f t="shared" si="174"/>
        <v/>
      </c>
      <c r="Q1067" s="27"/>
      <c r="R1067" s="24" t="str">
        <f>IF($K1067="N","",IF($K1067="Y",VLOOKUP($A1067,'Run1-4'!$A:$J,3,FALSE)))</f>
        <v/>
      </c>
      <c r="S1067" s="25" t="str">
        <f t="shared" si="175"/>
        <v/>
      </c>
      <c r="U1067" s="24" t="str">
        <f>IF($K1067="N","",IF($K1067="Y",VLOOKUP($A1067,'Run1-5'!$A:$J,3,FALSE)))</f>
        <v/>
      </c>
      <c r="V1067" s="25" t="str">
        <f t="shared" si="176"/>
        <v/>
      </c>
      <c r="X1067" s="25" t="str">
        <f t="shared" si="169"/>
        <v>N/A</v>
      </c>
    </row>
    <row r="1068" spans="1:24" ht="15" customHeight="1" x14ac:dyDescent="0.3">
      <c r="A1068" s="12" t="str">
        <f t="shared" si="167"/>
        <v>14-105241497-G-A</v>
      </c>
      <c r="B1068" s="11" t="s">
        <v>711</v>
      </c>
      <c r="C1068" s="6">
        <v>0.10290000000000001</v>
      </c>
      <c r="D1068" s="6" t="s">
        <v>989</v>
      </c>
      <c r="E1068" s="6">
        <v>14</v>
      </c>
      <c r="F1068" s="6">
        <v>105241497</v>
      </c>
      <c r="G1068" s="6" t="s">
        <v>187</v>
      </c>
      <c r="H1068" s="6" t="s">
        <v>590</v>
      </c>
      <c r="I1068" s="6">
        <v>768</v>
      </c>
      <c r="K1068" s="19" t="str">
        <f t="shared" si="170"/>
        <v>Y</v>
      </c>
      <c r="L1068" s="20">
        <f t="shared" si="171"/>
        <v>0.10290000000000001</v>
      </c>
      <c r="M1068" s="21" t="str">
        <f t="shared" si="168"/>
        <v>B</v>
      </c>
      <c r="N1068" s="22">
        <f t="shared" si="172"/>
        <v>6.1160000000000006E-2</v>
      </c>
      <c r="O1068" s="23">
        <f t="shared" si="173"/>
        <v>4.1739999999999999E-2</v>
      </c>
      <c r="P1068" s="23">
        <f t="shared" si="174"/>
        <v>0.16406000000000001</v>
      </c>
      <c r="Q1068" s="27"/>
      <c r="R1068" s="24">
        <f>IF($K1068="N","",IF($K1068="Y",VLOOKUP($A1068,'Run1-4'!$A:$J,3,FALSE)))</f>
        <v>7.2800000000000004E-2</v>
      </c>
      <c r="S1068" s="25" t="str">
        <f t="shared" si="175"/>
        <v>Y</v>
      </c>
      <c r="U1068" s="24">
        <f>IF($K1068="N","",IF($K1068="Y",VLOOKUP($A1068,'Run1-5'!$A:$J,3,FALSE)))</f>
        <v>5.5199999999999999E-2</v>
      </c>
      <c r="V1068" s="25" t="str">
        <f t="shared" si="176"/>
        <v>Y</v>
      </c>
      <c r="X1068" s="25" t="str">
        <f t="shared" si="169"/>
        <v>Y</v>
      </c>
    </row>
    <row r="1069" spans="1:24" ht="15" customHeight="1" x14ac:dyDescent="0.3">
      <c r="A1069" s="12" t="str">
        <f t="shared" si="167"/>
        <v>14-105241503-G-C</v>
      </c>
      <c r="B1069" s="11" t="s">
        <v>936</v>
      </c>
      <c r="C1069" s="6">
        <v>0.1507</v>
      </c>
      <c r="D1069" s="6"/>
      <c r="E1069" s="6">
        <v>14</v>
      </c>
      <c r="F1069" s="6">
        <v>105241503</v>
      </c>
      <c r="G1069" s="6" t="s">
        <v>187</v>
      </c>
      <c r="H1069" s="6" t="s">
        <v>1035</v>
      </c>
      <c r="I1069" s="6">
        <v>763</v>
      </c>
      <c r="K1069" s="19" t="str">
        <f t="shared" si="170"/>
        <v>Y</v>
      </c>
      <c r="L1069" s="20">
        <f t="shared" si="171"/>
        <v>0.1507</v>
      </c>
      <c r="M1069" s="21" t="str">
        <f t="shared" si="168"/>
        <v>B</v>
      </c>
      <c r="N1069" s="22">
        <f t="shared" si="172"/>
        <v>8.0280000000000004E-2</v>
      </c>
      <c r="O1069" s="23">
        <f t="shared" si="173"/>
        <v>7.0419999999999996E-2</v>
      </c>
      <c r="P1069" s="23">
        <f t="shared" si="174"/>
        <v>0.23098000000000002</v>
      </c>
      <c r="Q1069" s="27"/>
      <c r="R1069" s="24">
        <f>IF($K1069="N","",IF($K1069="Y",VLOOKUP($A1069,'Run1-4'!$A:$J,3,FALSE)))</f>
        <v>7.1199999999999999E-2</v>
      </c>
      <c r="S1069" s="25" t="str">
        <f t="shared" si="175"/>
        <v>Y</v>
      </c>
      <c r="U1069" s="24">
        <f>IF($K1069="N","",IF($K1069="Y",VLOOKUP($A1069,'Run1-5'!$A:$J,3,FALSE)))</f>
        <v>8.1199999999999994E-2</v>
      </c>
      <c r="V1069" s="25" t="str">
        <f t="shared" si="176"/>
        <v>Y</v>
      </c>
      <c r="X1069" s="25" t="str">
        <f t="shared" si="169"/>
        <v>Y</v>
      </c>
    </row>
    <row r="1070" spans="1:24" ht="15" customHeight="1" x14ac:dyDescent="0.3">
      <c r="A1070" s="12" t="str">
        <f t="shared" si="167"/>
        <v>14-105241517-G+C</v>
      </c>
      <c r="B1070" s="11" t="s">
        <v>1155</v>
      </c>
      <c r="C1070" s="6">
        <v>1.37E-2</v>
      </c>
      <c r="D1070" s="6"/>
      <c r="E1070" s="6">
        <v>14</v>
      </c>
      <c r="F1070" s="6">
        <v>105241517</v>
      </c>
      <c r="G1070" s="6" t="s">
        <v>187</v>
      </c>
      <c r="H1070" s="6" t="s">
        <v>1012</v>
      </c>
      <c r="I1070" s="6">
        <v>732</v>
      </c>
      <c r="K1070" s="19" t="str">
        <f t="shared" si="170"/>
        <v>N</v>
      </c>
      <c r="L1070" s="20" t="str">
        <f t="shared" si="171"/>
        <v/>
      </c>
      <c r="M1070" s="21" t="str">
        <f t="shared" si="168"/>
        <v/>
      </c>
      <c r="N1070" s="22" t="str">
        <f t="shared" si="172"/>
        <v>N/A</v>
      </c>
      <c r="O1070" s="23" t="str">
        <f t="shared" si="173"/>
        <v/>
      </c>
      <c r="P1070" s="23" t="str">
        <f t="shared" si="174"/>
        <v/>
      </c>
      <c r="Q1070" s="27"/>
      <c r="R1070" s="24" t="str">
        <f>IF($K1070="N","",IF($K1070="Y",VLOOKUP($A1070,'Run1-4'!$A:$J,3,FALSE)))</f>
        <v/>
      </c>
      <c r="S1070" s="25" t="str">
        <f t="shared" si="175"/>
        <v/>
      </c>
      <c r="U1070" s="24" t="str">
        <f>IF($K1070="N","",IF($K1070="Y",VLOOKUP($A1070,'Run1-5'!$A:$J,3,FALSE)))</f>
        <v/>
      </c>
      <c r="V1070" s="25" t="str">
        <f t="shared" si="176"/>
        <v/>
      </c>
      <c r="X1070" s="25" t="str">
        <f t="shared" si="169"/>
        <v>N/A</v>
      </c>
    </row>
    <row r="1071" spans="1:24" ht="15" customHeight="1" x14ac:dyDescent="0.3">
      <c r="A1071" s="12" t="str">
        <f t="shared" si="167"/>
        <v>14-105246448-A</v>
      </c>
      <c r="B1071" s="11" t="s">
        <v>1369</v>
      </c>
      <c r="C1071" s="6">
        <v>1.47E-2</v>
      </c>
      <c r="D1071" s="6"/>
      <c r="E1071" s="6">
        <v>14</v>
      </c>
      <c r="F1071" s="6">
        <v>105246448</v>
      </c>
      <c r="G1071" s="6" t="s">
        <v>187</v>
      </c>
      <c r="H1071" s="6" t="s">
        <v>1082</v>
      </c>
      <c r="I1071" s="6">
        <v>408</v>
      </c>
      <c r="K1071" s="19" t="str">
        <f t="shared" si="170"/>
        <v>N</v>
      </c>
      <c r="L1071" s="20" t="str">
        <f t="shared" si="171"/>
        <v/>
      </c>
      <c r="M1071" s="21" t="str">
        <f t="shared" si="168"/>
        <v/>
      </c>
      <c r="N1071" s="22" t="str">
        <f t="shared" si="172"/>
        <v>N/A</v>
      </c>
      <c r="O1071" s="23" t="str">
        <f t="shared" si="173"/>
        <v/>
      </c>
      <c r="P1071" s="23" t="str">
        <f t="shared" si="174"/>
        <v/>
      </c>
      <c r="Q1071" s="27"/>
      <c r="R1071" s="24" t="str">
        <f>IF($K1071="N","",IF($K1071="Y",VLOOKUP($A1071,'Run1-4'!$A:$J,3,FALSE)))</f>
        <v/>
      </c>
      <c r="S1071" s="25" t="str">
        <f t="shared" si="175"/>
        <v/>
      </c>
      <c r="U1071" s="24" t="str">
        <f>IF($K1071="N","",IF($K1071="Y",VLOOKUP($A1071,'Run1-5'!$A:$J,3,FALSE)))</f>
        <v/>
      </c>
      <c r="V1071" s="25" t="str">
        <f t="shared" si="176"/>
        <v/>
      </c>
      <c r="X1071" s="25" t="str">
        <f t="shared" si="169"/>
        <v>N/A</v>
      </c>
    </row>
    <row r="1072" spans="1:24" ht="15" customHeight="1" x14ac:dyDescent="0.3">
      <c r="A1072" s="12" t="str">
        <f t="shared" si="167"/>
        <v>14-105246452-T</v>
      </c>
      <c r="B1072" s="11" t="s">
        <v>777</v>
      </c>
      <c r="C1072" s="6">
        <v>1.2E-2</v>
      </c>
      <c r="D1072" s="6"/>
      <c r="E1072" s="6">
        <v>14</v>
      </c>
      <c r="F1072" s="6">
        <v>105246452</v>
      </c>
      <c r="G1072" s="6" t="s">
        <v>125</v>
      </c>
      <c r="H1072" s="6" t="s">
        <v>1177</v>
      </c>
      <c r="I1072" s="6">
        <v>417</v>
      </c>
      <c r="K1072" s="19" t="str">
        <f t="shared" si="170"/>
        <v>N</v>
      </c>
      <c r="L1072" s="20" t="str">
        <f t="shared" si="171"/>
        <v/>
      </c>
      <c r="M1072" s="21" t="str">
        <f t="shared" si="168"/>
        <v/>
      </c>
      <c r="N1072" s="22" t="str">
        <f t="shared" si="172"/>
        <v>N/A</v>
      </c>
      <c r="O1072" s="23" t="str">
        <f t="shared" si="173"/>
        <v/>
      </c>
      <c r="P1072" s="23" t="str">
        <f t="shared" si="174"/>
        <v/>
      </c>
      <c r="Q1072" s="27"/>
      <c r="R1072" s="24" t="str">
        <f>IF($K1072="N","",IF($K1072="Y",VLOOKUP($A1072,'Run1-4'!$A:$J,3,FALSE)))</f>
        <v/>
      </c>
      <c r="S1072" s="25" t="str">
        <f t="shared" si="175"/>
        <v/>
      </c>
      <c r="U1072" s="24" t="str">
        <f>IF($K1072="N","",IF($K1072="Y",VLOOKUP($A1072,'Run1-5'!$A:$J,3,FALSE)))</f>
        <v/>
      </c>
      <c r="V1072" s="25" t="str">
        <f t="shared" si="176"/>
        <v/>
      </c>
      <c r="X1072" s="25" t="str">
        <f t="shared" si="169"/>
        <v>N/A</v>
      </c>
    </row>
    <row r="1073" spans="1:24" ht="15" customHeight="1" x14ac:dyDescent="0.3">
      <c r="A1073" s="12" t="str">
        <f t="shared" si="167"/>
        <v>14-105246483-T</v>
      </c>
      <c r="B1073" s="11" t="s">
        <v>1006</v>
      </c>
      <c r="C1073" s="6">
        <v>1.15E-2</v>
      </c>
      <c r="D1073" s="6"/>
      <c r="E1073" s="6">
        <v>14</v>
      </c>
      <c r="F1073" s="6">
        <v>105246483</v>
      </c>
      <c r="G1073" s="6" t="s">
        <v>125</v>
      </c>
      <c r="H1073" s="6" t="s">
        <v>1177</v>
      </c>
      <c r="I1073" s="6">
        <v>434</v>
      </c>
      <c r="K1073" s="19" t="str">
        <f t="shared" si="170"/>
        <v>N</v>
      </c>
      <c r="L1073" s="20" t="str">
        <f t="shared" si="171"/>
        <v/>
      </c>
      <c r="M1073" s="21" t="str">
        <f t="shared" si="168"/>
        <v/>
      </c>
      <c r="N1073" s="22" t="str">
        <f t="shared" si="172"/>
        <v>N/A</v>
      </c>
      <c r="O1073" s="23" t="str">
        <f t="shared" si="173"/>
        <v/>
      </c>
      <c r="P1073" s="23" t="str">
        <f t="shared" si="174"/>
        <v/>
      </c>
      <c r="Q1073" s="27"/>
      <c r="R1073" s="24" t="str">
        <f>IF($K1073="N","",IF($K1073="Y",VLOOKUP($A1073,'Run1-4'!$A:$J,3,FALSE)))</f>
        <v/>
      </c>
      <c r="S1073" s="25" t="str">
        <f t="shared" si="175"/>
        <v/>
      </c>
      <c r="U1073" s="24" t="str">
        <f>IF($K1073="N","",IF($K1073="Y",VLOOKUP($A1073,'Run1-5'!$A:$J,3,FALSE)))</f>
        <v/>
      </c>
      <c r="V1073" s="25" t="str">
        <f t="shared" si="176"/>
        <v/>
      </c>
      <c r="X1073" s="25" t="str">
        <f t="shared" si="169"/>
        <v>N/A</v>
      </c>
    </row>
    <row r="1074" spans="1:24" ht="15" customHeight="1" x14ac:dyDescent="0.3">
      <c r="A1074" s="12" t="str">
        <f t="shared" si="167"/>
        <v>14-105246491-T</v>
      </c>
      <c r="B1074" s="11" t="s">
        <v>1219</v>
      </c>
      <c r="C1074" s="6">
        <v>1.37E-2</v>
      </c>
      <c r="D1074" s="6"/>
      <c r="E1074" s="6">
        <v>14</v>
      </c>
      <c r="F1074" s="6">
        <v>105246491</v>
      </c>
      <c r="G1074" s="6" t="s">
        <v>125</v>
      </c>
      <c r="H1074" s="6" t="s">
        <v>1177</v>
      </c>
      <c r="I1074" s="6">
        <v>438</v>
      </c>
      <c r="K1074" s="19" t="str">
        <f t="shared" si="170"/>
        <v>N</v>
      </c>
      <c r="L1074" s="20" t="str">
        <f t="shared" si="171"/>
        <v/>
      </c>
      <c r="M1074" s="21" t="str">
        <f t="shared" si="168"/>
        <v/>
      </c>
      <c r="N1074" s="22" t="str">
        <f t="shared" si="172"/>
        <v>N/A</v>
      </c>
      <c r="O1074" s="23" t="str">
        <f t="shared" si="173"/>
        <v/>
      </c>
      <c r="P1074" s="23" t="str">
        <f t="shared" si="174"/>
        <v/>
      </c>
      <c r="Q1074" s="27"/>
      <c r="R1074" s="24" t="str">
        <f>IF($K1074="N","",IF($K1074="Y",VLOOKUP($A1074,'Run1-4'!$A:$J,3,FALSE)))</f>
        <v/>
      </c>
      <c r="S1074" s="25" t="str">
        <f t="shared" si="175"/>
        <v/>
      </c>
      <c r="U1074" s="24" t="str">
        <f>IF($K1074="N","",IF($K1074="Y",VLOOKUP($A1074,'Run1-5'!$A:$J,3,FALSE)))</f>
        <v/>
      </c>
      <c r="V1074" s="25" t="str">
        <f t="shared" si="176"/>
        <v/>
      </c>
      <c r="X1074" s="25" t="str">
        <f t="shared" si="169"/>
        <v>N/A</v>
      </c>
    </row>
    <row r="1075" spans="1:24" ht="15" customHeight="1" x14ac:dyDescent="0.3">
      <c r="A1075" s="12" t="str">
        <f t="shared" si="167"/>
        <v>14-105246501-A</v>
      </c>
      <c r="B1075" s="11" t="s">
        <v>48</v>
      </c>
      <c r="C1075" s="6">
        <v>1.55E-2</v>
      </c>
      <c r="D1075" s="6"/>
      <c r="E1075" s="6">
        <v>14</v>
      </c>
      <c r="F1075" s="6">
        <v>105246501</v>
      </c>
      <c r="G1075" s="6" t="s">
        <v>187</v>
      </c>
      <c r="H1075" s="6" t="s">
        <v>1082</v>
      </c>
      <c r="I1075" s="6">
        <v>451</v>
      </c>
      <c r="K1075" s="19" t="str">
        <f t="shared" si="170"/>
        <v>N</v>
      </c>
      <c r="L1075" s="20" t="str">
        <f t="shared" si="171"/>
        <v/>
      </c>
      <c r="M1075" s="21" t="str">
        <f t="shared" si="168"/>
        <v/>
      </c>
      <c r="N1075" s="22" t="str">
        <f t="shared" si="172"/>
        <v>N/A</v>
      </c>
      <c r="O1075" s="23" t="str">
        <f t="shared" si="173"/>
        <v/>
      </c>
      <c r="P1075" s="23" t="str">
        <f t="shared" si="174"/>
        <v/>
      </c>
      <c r="Q1075" s="27"/>
      <c r="R1075" s="24" t="str">
        <f>IF($K1075="N","",IF($K1075="Y",VLOOKUP($A1075,'Run1-4'!$A:$J,3,FALSE)))</f>
        <v/>
      </c>
      <c r="S1075" s="25" t="str">
        <f t="shared" si="175"/>
        <v/>
      </c>
      <c r="U1075" s="24" t="str">
        <f>IF($K1075="N","",IF($K1075="Y",VLOOKUP($A1075,'Run1-5'!$A:$J,3,FALSE)))</f>
        <v/>
      </c>
      <c r="V1075" s="25" t="str">
        <f t="shared" si="176"/>
        <v/>
      </c>
      <c r="X1075" s="25" t="str">
        <f t="shared" si="169"/>
        <v>N/A</v>
      </c>
    </row>
    <row r="1076" spans="1:24" ht="15" customHeight="1" x14ac:dyDescent="0.3">
      <c r="A1076" s="12" t="str">
        <f t="shared" si="167"/>
        <v>14-105246516-A</v>
      </c>
      <c r="B1076" s="11" t="s">
        <v>843</v>
      </c>
      <c r="C1076" s="6">
        <v>1.09E-2</v>
      </c>
      <c r="D1076" s="6"/>
      <c r="E1076" s="6">
        <v>14</v>
      </c>
      <c r="F1076" s="6">
        <v>105246516</v>
      </c>
      <c r="G1076" s="6" t="s">
        <v>187</v>
      </c>
      <c r="H1076" s="6" t="s">
        <v>1082</v>
      </c>
      <c r="I1076" s="6">
        <v>459</v>
      </c>
      <c r="K1076" s="19" t="str">
        <f t="shared" si="170"/>
        <v>N</v>
      </c>
      <c r="L1076" s="20" t="str">
        <f t="shared" si="171"/>
        <v/>
      </c>
      <c r="M1076" s="21" t="str">
        <f t="shared" si="168"/>
        <v/>
      </c>
      <c r="N1076" s="22" t="str">
        <f t="shared" si="172"/>
        <v>N/A</v>
      </c>
      <c r="O1076" s="23" t="str">
        <f t="shared" si="173"/>
        <v/>
      </c>
      <c r="P1076" s="23" t="str">
        <f t="shared" si="174"/>
        <v/>
      </c>
      <c r="Q1076" s="27"/>
      <c r="R1076" s="24" t="str">
        <f>IF($K1076="N","",IF($K1076="Y",VLOOKUP($A1076,'Run1-4'!$A:$J,3,FALSE)))</f>
        <v/>
      </c>
      <c r="S1076" s="25" t="str">
        <f t="shared" si="175"/>
        <v/>
      </c>
      <c r="U1076" s="24" t="str">
        <f>IF($K1076="N","",IF($K1076="Y",VLOOKUP($A1076,'Run1-5'!$A:$J,3,FALSE)))</f>
        <v/>
      </c>
      <c r="V1076" s="25" t="str">
        <f t="shared" si="176"/>
        <v/>
      </c>
      <c r="X1076" s="25" t="str">
        <f t="shared" si="169"/>
        <v>N/A</v>
      </c>
    </row>
    <row r="1077" spans="1:24" ht="15" customHeight="1" x14ac:dyDescent="0.3">
      <c r="A1077" s="12" t="str">
        <f t="shared" si="167"/>
        <v>14-105246529-A</v>
      </c>
      <c r="B1077" s="11" t="s">
        <v>1068</v>
      </c>
      <c r="C1077" s="6">
        <v>1.52E-2</v>
      </c>
      <c r="D1077" s="6"/>
      <c r="E1077" s="6">
        <v>14</v>
      </c>
      <c r="F1077" s="6">
        <v>105246529</v>
      </c>
      <c r="G1077" s="6" t="s">
        <v>187</v>
      </c>
      <c r="H1077" s="6" t="s">
        <v>1082</v>
      </c>
      <c r="I1077" s="6">
        <v>461</v>
      </c>
      <c r="K1077" s="19" t="str">
        <f t="shared" si="170"/>
        <v>N</v>
      </c>
      <c r="L1077" s="20" t="str">
        <f t="shared" si="171"/>
        <v/>
      </c>
      <c r="M1077" s="21" t="str">
        <f t="shared" si="168"/>
        <v/>
      </c>
      <c r="N1077" s="22" t="str">
        <f t="shared" si="172"/>
        <v>N/A</v>
      </c>
      <c r="O1077" s="23" t="str">
        <f t="shared" si="173"/>
        <v/>
      </c>
      <c r="P1077" s="23" t="str">
        <f t="shared" si="174"/>
        <v/>
      </c>
      <c r="Q1077" s="27"/>
      <c r="R1077" s="24" t="str">
        <f>IF($K1077="N","",IF($K1077="Y",VLOOKUP($A1077,'Run1-4'!$A:$J,3,FALSE)))</f>
        <v/>
      </c>
      <c r="S1077" s="25" t="str">
        <f t="shared" si="175"/>
        <v/>
      </c>
      <c r="U1077" s="24" t="str">
        <f>IF($K1077="N","",IF($K1077="Y",VLOOKUP($A1077,'Run1-5'!$A:$J,3,FALSE)))</f>
        <v/>
      </c>
      <c r="V1077" s="25" t="str">
        <f t="shared" si="176"/>
        <v/>
      </c>
      <c r="X1077" s="25" t="str">
        <f t="shared" si="169"/>
        <v>N/A</v>
      </c>
    </row>
    <row r="1078" spans="1:24" ht="15" customHeight="1" x14ac:dyDescent="0.3">
      <c r="A1078" s="12" t="str">
        <f t="shared" si="167"/>
        <v>14-105246540-T</v>
      </c>
      <c r="B1078" s="11" t="s">
        <v>441</v>
      </c>
      <c r="C1078" s="6">
        <v>1.11E-2</v>
      </c>
      <c r="D1078" s="6"/>
      <c r="E1078" s="6">
        <v>14</v>
      </c>
      <c r="F1078" s="6">
        <v>105246540</v>
      </c>
      <c r="G1078" s="6" t="s">
        <v>125</v>
      </c>
      <c r="H1078" s="6" t="s">
        <v>1177</v>
      </c>
      <c r="I1078" s="6">
        <v>449</v>
      </c>
      <c r="K1078" s="19" t="str">
        <f t="shared" si="170"/>
        <v>N</v>
      </c>
      <c r="L1078" s="20" t="str">
        <f t="shared" si="171"/>
        <v/>
      </c>
      <c r="M1078" s="21" t="str">
        <f t="shared" si="168"/>
        <v/>
      </c>
      <c r="N1078" s="22" t="str">
        <f t="shared" si="172"/>
        <v>N/A</v>
      </c>
      <c r="O1078" s="23" t="str">
        <f t="shared" si="173"/>
        <v/>
      </c>
      <c r="P1078" s="23" t="str">
        <f t="shared" si="174"/>
        <v/>
      </c>
      <c r="Q1078" s="27"/>
      <c r="R1078" s="24" t="str">
        <f>IF($K1078="N","",IF($K1078="Y",VLOOKUP($A1078,'Run1-4'!$A:$J,3,FALSE)))</f>
        <v/>
      </c>
      <c r="S1078" s="25" t="str">
        <f t="shared" si="175"/>
        <v/>
      </c>
      <c r="U1078" s="24" t="str">
        <f>IF($K1078="N","",IF($K1078="Y",VLOOKUP($A1078,'Run1-5'!$A:$J,3,FALSE)))</f>
        <v/>
      </c>
      <c r="V1078" s="25" t="str">
        <f t="shared" si="176"/>
        <v/>
      </c>
      <c r="X1078" s="25" t="str">
        <f t="shared" si="169"/>
        <v>N/A</v>
      </c>
    </row>
    <row r="1079" spans="1:24" ht="15" customHeight="1" x14ac:dyDescent="0.3">
      <c r="A1079" s="12" t="str">
        <f t="shared" si="167"/>
        <v>14-105246543-A</v>
      </c>
      <c r="B1079" s="11" t="s">
        <v>1243</v>
      </c>
      <c r="C1079" s="6">
        <v>1.11E-2</v>
      </c>
      <c r="D1079" s="6"/>
      <c r="E1079" s="6">
        <v>14</v>
      </c>
      <c r="F1079" s="6">
        <v>105246543</v>
      </c>
      <c r="G1079" s="6" t="s">
        <v>187</v>
      </c>
      <c r="H1079" s="6" t="s">
        <v>1082</v>
      </c>
      <c r="I1079" s="6">
        <v>449</v>
      </c>
      <c r="K1079" s="19" t="str">
        <f t="shared" si="170"/>
        <v>N</v>
      </c>
      <c r="L1079" s="20" t="str">
        <f t="shared" si="171"/>
        <v/>
      </c>
      <c r="M1079" s="21" t="str">
        <f t="shared" si="168"/>
        <v/>
      </c>
      <c r="N1079" s="22" t="str">
        <f t="shared" si="172"/>
        <v>N/A</v>
      </c>
      <c r="O1079" s="23" t="str">
        <f t="shared" si="173"/>
        <v/>
      </c>
      <c r="P1079" s="23" t="str">
        <f t="shared" si="174"/>
        <v/>
      </c>
      <c r="Q1079" s="27"/>
      <c r="R1079" s="24" t="str">
        <f>IF($K1079="N","",IF($K1079="Y",VLOOKUP($A1079,'Run1-4'!$A:$J,3,FALSE)))</f>
        <v/>
      </c>
      <c r="S1079" s="25" t="str">
        <f t="shared" si="175"/>
        <v/>
      </c>
      <c r="U1079" s="24" t="str">
        <f>IF($K1079="N","",IF($K1079="Y",VLOOKUP($A1079,'Run1-5'!$A:$J,3,FALSE)))</f>
        <v/>
      </c>
      <c r="V1079" s="25" t="str">
        <f t="shared" si="176"/>
        <v/>
      </c>
      <c r="X1079" s="25" t="str">
        <f t="shared" si="169"/>
        <v>N/A</v>
      </c>
    </row>
    <row r="1080" spans="1:24" ht="15" customHeight="1" x14ac:dyDescent="0.3">
      <c r="A1080" s="12" t="str">
        <f t="shared" si="167"/>
        <v>16-68846045-T</v>
      </c>
      <c r="B1080" s="11" t="s">
        <v>66</v>
      </c>
      <c r="C1080" s="6">
        <v>1.03E-2</v>
      </c>
      <c r="D1080" s="6"/>
      <c r="E1080" s="6">
        <v>16</v>
      </c>
      <c r="F1080" s="6">
        <v>68846045</v>
      </c>
      <c r="G1080" s="6" t="s">
        <v>125</v>
      </c>
      <c r="H1080" s="6" t="s">
        <v>1177</v>
      </c>
      <c r="I1080" s="6">
        <v>582</v>
      </c>
      <c r="K1080" s="19" t="str">
        <f t="shared" si="170"/>
        <v>N</v>
      </c>
      <c r="L1080" s="20" t="str">
        <f t="shared" si="171"/>
        <v/>
      </c>
      <c r="M1080" s="21" t="str">
        <f t="shared" si="168"/>
        <v/>
      </c>
      <c r="N1080" s="22" t="str">
        <f t="shared" si="172"/>
        <v>N/A</v>
      </c>
      <c r="O1080" s="23" t="str">
        <f t="shared" si="173"/>
        <v/>
      </c>
      <c r="P1080" s="23" t="str">
        <f t="shared" si="174"/>
        <v/>
      </c>
      <c r="Q1080" s="27"/>
      <c r="R1080" s="24" t="str">
        <f>IF($K1080="N","",IF($K1080="Y",VLOOKUP($A1080,'Run1-4'!$A:$J,3,FALSE)))</f>
        <v/>
      </c>
      <c r="S1080" s="25" t="str">
        <f t="shared" si="175"/>
        <v/>
      </c>
      <c r="U1080" s="24" t="str">
        <f>IF($K1080="N","",IF($K1080="Y",VLOOKUP($A1080,'Run1-5'!$A:$J,3,FALSE)))</f>
        <v/>
      </c>
      <c r="V1080" s="25" t="str">
        <f t="shared" si="176"/>
        <v/>
      </c>
      <c r="X1080" s="25" t="str">
        <f t="shared" si="169"/>
        <v>N/A</v>
      </c>
    </row>
    <row r="1081" spans="1:24" ht="15" customHeight="1" x14ac:dyDescent="0.3">
      <c r="A1081" s="12" t="str">
        <f t="shared" si="167"/>
        <v>16-68846048-T</v>
      </c>
      <c r="B1081" s="11" t="s">
        <v>280</v>
      </c>
      <c r="C1081" s="6">
        <v>1.1900000000000001E-2</v>
      </c>
      <c r="D1081" s="6" t="s">
        <v>1933</v>
      </c>
      <c r="E1081" s="6">
        <v>16</v>
      </c>
      <c r="F1081" s="6">
        <v>68846048</v>
      </c>
      <c r="G1081" s="6" t="s">
        <v>125</v>
      </c>
      <c r="H1081" s="6" t="s">
        <v>1177</v>
      </c>
      <c r="I1081" s="6">
        <v>590</v>
      </c>
      <c r="K1081" s="19" t="str">
        <f t="shared" si="170"/>
        <v>N</v>
      </c>
      <c r="L1081" s="20" t="str">
        <f t="shared" si="171"/>
        <v/>
      </c>
      <c r="M1081" s="21" t="str">
        <f t="shared" si="168"/>
        <v/>
      </c>
      <c r="N1081" s="22" t="str">
        <f t="shared" si="172"/>
        <v>N/A</v>
      </c>
      <c r="O1081" s="23" t="str">
        <f t="shared" si="173"/>
        <v/>
      </c>
      <c r="P1081" s="23" t="str">
        <f t="shared" si="174"/>
        <v/>
      </c>
      <c r="Q1081" s="27"/>
      <c r="R1081" s="24" t="str">
        <f>IF($K1081="N","",IF($K1081="Y",VLOOKUP($A1081,'Run1-4'!$A:$J,3,FALSE)))</f>
        <v/>
      </c>
      <c r="S1081" s="25" t="str">
        <f t="shared" si="175"/>
        <v/>
      </c>
      <c r="U1081" s="24" t="str">
        <f>IF($K1081="N","",IF($K1081="Y",VLOOKUP($A1081,'Run1-5'!$A:$J,3,FALSE)))</f>
        <v/>
      </c>
      <c r="V1081" s="25" t="str">
        <f t="shared" si="176"/>
        <v/>
      </c>
      <c r="X1081" s="25" t="str">
        <f t="shared" si="169"/>
        <v>N/A</v>
      </c>
    </row>
    <row r="1082" spans="1:24" ht="15" customHeight="1" x14ac:dyDescent="0.3">
      <c r="A1082" s="12" t="str">
        <f t="shared" si="167"/>
        <v>16-68846049-A</v>
      </c>
      <c r="B1082" s="11" t="s">
        <v>498</v>
      </c>
      <c r="C1082" s="6">
        <v>1.0200000000000001E-2</v>
      </c>
      <c r="D1082" s="6" t="s">
        <v>1528</v>
      </c>
      <c r="E1082" s="6">
        <v>16</v>
      </c>
      <c r="F1082" s="6">
        <v>68846049</v>
      </c>
      <c r="G1082" s="6" t="s">
        <v>187</v>
      </c>
      <c r="H1082" s="6" t="s">
        <v>1082</v>
      </c>
      <c r="I1082" s="6">
        <v>589</v>
      </c>
      <c r="K1082" s="19" t="str">
        <f t="shared" si="170"/>
        <v>N</v>
      </c>
      <c r="L1082" s="20" t="str">
        <f t="shared" si="171"/>
        <v/>
      </c>
      <c r="M1082" s="21" t="str">
        <f t="shared" si="168"/>
        <v/>
      </c>
      <c r="N1082" s="22" t="str">
        <f t="shared" si="172"/>
        <v>N/A</v>
      </c>
      <c r="O1082" s="23" t="str">
        <f t="shared" si="173"/>
        <v/>
      </c>
      <c r="P1082" s="23" t="str">
        <f t="shared" si="174"/>
        <v/>
      </c>
      <c r="Q1082" s="27"/>
      <c r="R1082" s="24" t="str">
        <f>IF($K1082="N","",IF($K1082="Y",VLOOKUP($A1082,'Run1-4'!$A:$J,3,FALSE)))</f>
        <v/>
      </c>
      <c r="S1082" s="25" t="str">
        <f t="shared" si="175"/>
        <v/>
      </c>
      <c r="U1082" s="24" t="str">
        <f>IF($K1082="N","",IF($K1082="Y",VLOOKUP($A1082,'Run1-5'!$A:$J,3,FALSE)))</f>
        <v/>
      </c>
      <c r="V1082" s="25" t="str">
        <f t="shared" si="176"/>
        <v/>
      </c>
      <c r="X1082" s="25" t="str">
        <f t="shared" si="169"/>
        <v>N/A</v>
      </c>
    </row>
    <row r="1083" spans="1:24" ht="15" customHeight="1" x14ac:dyDescent="0.3">
      <c r="A1083" s="12" t="str">
        <f t="shared" si="167"/>
        <v>16-68846076-T</v>
      </c>
      <c r="B1083" s="11" t="s">
        <v>1304</v>
      </c>
      <c r="C1083" s="6">
        <v>1.14E-2</v>
      </c>
      <c r="D1083" s="6"/>
      <c r="E1083" s="6">
        <v>16</v>
      </c>
      <c r="F1083" s="6">
        <v>68846076</v>
      </c>
      <c r="G1083" s="6" t="s">
        <v>125</v>
      </c>
      <c r="H1083" s="6" t="s">
        <v>1177</v>
      </c>
      <c r="I1083" s="6">
        <v>613</v>
      </c>
      <c r="K1083" s="19" t="str">
        <f t="shared" si="170"/>
        <v>N</v>
      </c>
      <c r="L1083" s="20" t="str">
        <f t="shared" si="171"/>
        <v/>
      </c>
      <c r="M1083" s="21" t="str">
        <f t="shared" si="168"/>
        <v/>
      </c>
      <c r="N1083" s="22" t="str">
        <f t="shared" si="172"/>
        <v>N/A</v>
      </c>
      <c r="O1083" s="23" t="str">
        <f t="shared" si="173"/>
        <v/>
      </c>
      <c r="P1083" s="23" t="str">
        <f t="shared" si="174"/>
        <v/>
      </c>
      <c r="Q1083" s="27"/>
      <c r="R1083" s="24" t="str">
        <f>IF($K1083="N","",IF($K1083="Y",VLOOKUP($A1083,'Run1-4'!$A:$J,3,FALSE)))</f>
        <v/>
      </c>
      <c r="S1083" s="25" t="str">
        <f t="shared" si="175"/>
        <v/>
      </c>
      <c r="U1083" s="24" t="str">
        <f>IF($K1083="N","",IF($K1083="Y",VLOOKUP($A1083,'Run1-5'!$A:$J,3,FALSE)))</f>
        <v/>
      </c>
      <c r="V1083" s="25" t="str">
        <f t="shared" si="176"/>
        <v/>
      </c>
      <c r="X1083" s="25" t="str">
        <f t="shared" si="169"/>
        <v>N/A</v>
      </c>
    </row>
    <row r="1084" spans="1:24" ht="15" customHeight="1" x14ac:dyDescent="0.3">
      <c r="A1084" s="12" t="str">
        <f t="shared" si="167"/>
        <v>16-68846077-C-T</v>
      </c>
      <c r="B1084" s="11" t="s">
        <v>132</v>
      </c>
      <c r="C1084" s="6">
        <v>1.35E-2</v>
      </c>
      <c r="D1084" s="6"/>
      <c r="E1084" s="6">
        <v>16</v>
      </c>
      <c r="F1084" s="6">
        <v>68846077</v>
      </c>
      <c r="G1084" s="6" t="s">
        <v>125</v>
      </c>
      <c r="H1084" s="6" t="s">
        <v>493</v>
      </c>
      <c r="I1084" s="6">
        <v>592</v>
      </c>
      <c r="K1084" s="19" t="str">
        <f t="shared" si="170"/>
        <v>N</v>
      </c>
      <c r="L1084" s="20" t="str">
        <f t="shared" si="171"/>
        <v/>
      </c>
      <c r="M1084" s="21" t="str">
        <f t="shared" si="168"/>
        <v/>
      </c>
      <c r="N1084" s="22" t="str">
        <f t="shared" si="172"/>
        <v>N/A</v>
      </c>
      <c r="O1084" s="23" t="str">
        <f t="shared" si="173"/>
        <v/>
      </c>
      <c r="P1084" s="23" t="str">
        <f t="shared" si="174"/>
        <v/>
      </c>
      <c r="Q1084" s="27"/>
      <c r="R1084" s="24" t="str">
        <f>IF($K1084="N","",IF($K1084="Y",VLOOKUP($A1084,'Run1-4'!$A:$J,3,FALSE)))</f>
        <v/>
      </c>
      <c r="S1084" s="25" t="str">
        <f t="shared" si="175"/>
        <v/>
      </c>
      <c r="U1084" s="24" t="str">
        <f>IF($K1084="N","",IF($K1084="Y",VLOOKUP($A1084,'Run1-5'!$A:$J,3,FALSE)))</f>
        <v/>
      </c>
      <c r="V1084" s="25" t="str">
        <f t="shared" si="176"/>
        <v/>
      </c>
      <c r="X1084" s="25" t="str">
        <f t="shared" si="169"/>
        <v>N/A</v>
      </c>
    </row>
    <row r="1085" spans="1:24" ht="15" customHeight="1" x14ac:dyDescent="0.3">
      <c r="A1085" s="12" t="str">
        <f t="shared" si="167"/>
        <v>16-68846133-T</v>
      </c>
      <c r="B1085" s="11" t="s">
        <v>350</v>
      </c>
      <c r="C1085" s="6">
        <v>1.1299999999999999E-2</v>
      </c>
      <c r="D1085" s="6"/>
      <c r="E1085" s="6">
        <v>16</v>
      </c>
      <c r="F1085" s="6">
        <v>68846133</v>
      </c>
      <c r="G1085" s="6" t="s">
        <v>125</v>
      </c>
      <c r="H1085" s="6" t="s">
        <v>1177</v>
      </c>
      <c r="I1085" s="6">
        <v>620</v>
      </c>
      <c r="K1085" s="19" t="str">
        <f t="shared" si="170"/>
        <v>N</v>
      </c>
      <c r="L1085" s="20" t="str">
        <f t="shared" si="171"/>
        <v/>
      </c>
      <c r="M1085" s="21" t="str">
        <f t="shared" si="168"/>
        <v/>
      </c>
      <c r="N1085" s="22" t="str">
        <f t="shared" si="172"/>
        <v>N/A</v>
      </c>
      <c r="O1085" s="23" t="str">
        <f t="shared" si="173"/>
        <v/>
      </c>
      <c r="P1085" s="23" t="str">
        <f t="shared" si="174"/>
        <v/>
      </c>
      <c r="Q1085" s="27"/>
      <c r="R1085" s="24" t="str">
        <f>IF($K1085="N","",IF($K1085="Y",VLOOKUP($A1085,'Run1-4'!$A:$J,3,FALSE)))</f>
        <v/>
      </c>
      <c r="S1085" s="25" t="str">
        <f t="shared" si="175"/>
        <v/>
      </c>
      <c r="U1085" s="24" t="str">
        <f>IF($K1085="N","",IF($K1085="Y",VLOOKUP($A1085,'Run1-5'!$A:$J,3,FALSE)))</f>
        <v/>
      </c>
      <c r="V1085" s="25" t="str">
        <f t="shared" si="176"/>
        <v/>
      </c>
      <c r="X1085" s="25" t="str">
        <f t="shared" si="169"/>
        <v>N/A</v>
      </c>
    </row>
    <row r="1086" spans="1:24" ht="15" customHeight="1" x14ac:dyDescent="0.3">
      <c r="A1086" s="12" t="str">
        <f t="shared" si="167"/>
        <v>16-68846148-A</v>
      </c>
      <c r="B1086" s="11" t="s">
        <v>564</v>
      </c>
      <c r="C1086" s="6">
        <v>0.01</v>
      </c>
      <c r="D1086" s="6"/>
      <c r="E1086" s="6">
        <v>16</v>
      </c>
      <c r="F1086" s="6">
        <v>68846148</v>
      </c>
      <c r="G1086" s="6" t="s">
        <v>187</v>
      </c>
      <c r="H1086" s="6" t="s">
        <v>1082</v>
      </c>
      <c r="I1086" s="6">
        <v>599</v>
      </c>
      <c r="K1086" s="19" t="str">
        <f t="shared" si="170"/>
        <v>N</v>
      </c>
      <c r="L1086" s="20" t="str">
        <f t="shared" si="171"/>
        <v/>
      </c>
      <c r="M1086" s="21" t="str">
        <f t="shared" si="168"/>
        <v/>
      </c>
      <c r="N1086" s="22" t="str">
        <f t="shared" si="172"/>
        <v>N/A</v>
      </c>
      <c r="O1086" s="23" t="str">
        <f t="shared" si="173"/>
        <v/>
      </c>
      <c r="P1086" s="23" t="str">
        <f t="shared" si="174"/>
        <v/>
      </c>
      <c r="Q1086" s="27"/>
      <c r="R1086" s="24" t="str">
        <f>IF($K1086="N","",IF($K1086="Y",VLOOKUP($A1086,'Run1-4'!$A:$J,3,FALSE)))</f>
        <v/>
      </c>
      <c r="S1086" s="25" t="str">
        <f t="shared" si="175"/>
        <v/>
      </c>
      <c r="U1086" s="24" t="str">
        <f>IF($K1086="N","",IF($K1086="Y",VLOOKUP($A1086,'Run1-5'!$A:$J,3,FALSE)))</f>
        <v/>
      </c>
      <c r="V1086" s="25" t="str">
        <f t="shared" si="176"/>
        <v/>
      </c>
      <c r="X1086" s="25" t="str">
        <f t="shared" si="169"/>
        <v>N/A</v>
      </c>
    </row>
    <row r="1087" spans="1:24" ht="15" customHeight="1" x14ac:dyDescent="0.3">
      <c r="A1087" s="12" t="str">
        <f t="shared" si="167"/>
        <v>16-68847284-C</v>
      </c>
      <c r="B1087" s="11" t="s">
        <v>1363</v>
      </c>
      <c r="C1087" s="6">
        <v>1.2999999999999999E-2</v>
      </c>
      <c r="D1087" s="6"/>
      <c r="E1087" s="6">
        <v>16</v>
      </c>
      <c r="F1087" s="6">
        <v>68847284</v>
      </c>
      <c r="G1087" s="6" t="s">
        <v>1177</v>
      </c>
      <c r="H1087" s="6" t="s">
        <v>125</v>
      </c>
      <c r="I1087" s="6">
        <v>690</v>
      </c>
      <c r="K1087" s="19" t="str">
        <f t="shared" si="170"/>
        <v>N</v>
      </c>
      <c r="L1087" s="20" t="str">
        <f t="shared" si="171"/>
        <v/>
      </c>
      <c r="M1087" s="21" t="str">
        <f t="shared" si="168"/>
        <v/>
      </c>
      <c r="N1087" s="22" t="str">
        <f t="shared" si="172"/>
        <v>N/A</v>
      </c>
      <c r="O1087" s="23" t="str">
        <f t="shared" si="173"/>
        <v/>
      </c>
      <c r="P1087" s="23" t="str">
        <f t="shared" si="174"/>
        <v/>
      </c>
      <c r="Q1087" s="27"/>
      <c r="R1087" s="24" t="str">
        <f>IF($K1087="N","",IF($K1087="Y",VLOOKUP($A1087,'Run1-4'!$A:$J,3,FALSE)))</f>
        <v/>
      </c>
      <c r="S1087" s="25" t="str">
        <f t="shared" si="175"/>
        <v/>
      </c>
      <c r="U1087" s="24" t="str">
        <f>IF($K1087="N","",IF($K1087="Y",VLOOKUP($A1087,'Run1-5'!$A:$J,3,FALSE)))</f>
        <v/>
      </c>
      <c r="V1087" s="25" t="str">
        <f t="shared" si="176"/>
        <v/>
      </c>
      <c r="X1087" s="25" t="str">
        <f t="shared" si="169"/>
        <v>N/A</v>
      </c>
    </row>
    <row r="1088" spans="1:24" ht="15" customHeight="1" x14ac:dyDescent="0.3">
      <c r="A1088" s="12" t="str">
        <f t="shared" si="167"/>
        <v>16-68847285-G+C</v>
      </c>
      <c r="B1088" s="11" t="s">
        <v>741</v>
      </c>
      <c r="C1088" s="6">
        <v>1.01E-2</v>
      </c>
      <c r="D1088" s="6"/>
      <c r="E1088" s="6">
        <v>16</v>
      </c>
      <c r="F1088" s="6">
        <v>68847285</v>
      </c>
      <c r="G1088" s="6" t="s">
        <v>187</v>
      </c>
      <c r="H1088" s="6" t="s">
        <v>1012</v>
      </c>
      <c r="I1088" s="6">
        <v>692</v>
      </c>
      <c r="K1088" s="19" t="str">
        <f t="shared" si="170"/>
        <v>N</v>
      </c>
      <c r="L1088" s="20" t="str">
        <f t="shared" si="171"/>
        <v/>
      </c>
      <c r="M1088" s="21" t="str">
        <f t="shared" si="168"/>
        <v/>
      </c>
      <c r="N1088" s="22" t="str">
        <f t="shared" si="172"/>
        <v>N/A</v>
      </c>
      <c r="O1088" s="23" t="str">
        <f t="shared" si="173"/>
        <v/>
      </c>
      <c r="P1088" s="23" t="str">
        <f t="shared" si="174"/>
        <v/>
      </c>
      <c r="Q1088" s="27"/>
      <c r="R1088" s="24" t="str">
        <f>IF($K1088="N","",IF($K1088="Y",VLOOKUP($A1088,'Run1-4'!$A:$J,3,FALSE)))</f>
        <v/>
      </c>
      <c r="S1088" s="25" t="str">
        <f t="shared" si="175"/>
        <v/>
      </c>
      <c r="U1088" s="24" t="str">
        <f>IF($K1088="N","",IF($K1088="Y",VLOOKUP($A1088,'Run1-5'!$A:$J,3,FALSE)))</f>
        <v/>
      </c>
      <c r="V1088" s="25" t="str">
        <f t="shared" si="176"/>
        <v/>
      </c>
      <c r="X1088" s="25" t="str">
        <f t="shared" si="169"/>
        <v>N/A</v>
      </c>
    </row>
    <row r="1089" spans="1:24" ht="15" customHeight="1" x14ac:dyDescent="0.3">
      <c r="A1089" s="12" t="str">
        <f t="shared" si="167"/>
        <v>16-68847290-T</v>
      </c>
      <c r="B1089" s="11" t="s">
        <v>963</v>
      </c>
      <c r="C1089" s="6">
        <v>1.01E-2</v>
      </c>
      <c r="D1089" s="6"/>
      <c r="E1089" s="6">
        <v>16</v>
      </c>
      <c r="F1089" s="6">
        <v>68847290</v>
      </c>
      <c r="G1089" s="6" t="s">
        <v>125</v>
      </c>
      <c r="H1089" s="6" t="s">
        <v>1177</v>
      </c>
      <c r="I1089" s="6">
        <v>494</v>
      </c>
      <c r="K1089" s="19" t="str">
        <f t="shared" si="170"/>
        <v>N</v>
      </c>
      <c r="L1089" s="20" t="str">
        <f t="shared" si="171"/>
        <v/>
      </c>
      <c r="M1089" s="21" t="str">
        <f t="shared" si="168"/>
        <v/>
      </c>
      <c r="N1089" s="22" t="str">
        <f t="shared" si="172"/>
        <v>N/A</v>
      </c>
      <c r="O1089" s="23" t="str">
        <f t="shared" si="173"/>
        <v/>
      </c>
      <c r="P1089" s="23" t="str">
        <f t="shared" si="174"/>
        <v/>
      </c>
      <c r="Q1089" s="27"/>
      <c r="R1089" s="24" t="str">
        <f>IF($K1089="N","",IF($K1089="Y",VLOOKUP($A1089,'Run1-4'!$A:$J,3,FALSE)))</f>
        <v/>
      </c>
      <c r="S1089" s="25" t="str">
        <f t="shared" si="175"/>
        <v/>
      </c>
      <c r="U1089" s="24" t="str">
        <f>IF($K1089="N","",IF($K1089="Y",VLOOKUP($A1089,'Run1-5'!$A:$J,3,FALSE)))</f>
        <v/>
      </c>
      <c r="V1089" s="25" t="str">
        <f t="shared" si="176"/>
        <v/>
      </c>
      <c r="X1089" s="25" t="str">
        <f t="shared" si="169"/>
        <v>N/A</v>
      </c>
    </row>
    <row r="1090" spans="1:24" ht="15" customHeight="1" x14ac:dyDescent="0.3">
      <c r="A1090" s="12" t="str">
        <f t="shared" si="167"/>
        <v>17-7577021-T</v>
      </c>
      <c r="B1090" s="11" t="s">
        <v>371</v>
      </c>
      <c r="C1090" s="6">
        <v>1.11E-2</v>
      </c>
      <c r="D1090" s="6"/>
      <c r="E1090" s="6">
        <v>17</v>
      </c>
      <c r="F1090" s="6">
        <v>7577021</v>
      </c>
      <c r="G1090" s="6" t="s">
        <v>125</v>
      </c>
      <c r="H1090" s="6" t="s">
        <v>1177</v>
      </c>
      <c r="I1090" s="6">
        <v>180</v>
      </c>
      <c r="K1090" s="19" t="str">
        <f t="shared" si="170"/>
        <v>N</v>
      </c>
      <c r="L1090" s="20" t="str">
        <f t="shared" si="171"/>
        <v/>
      </c>
      <c r="M1090" s="21" t="str">
        <f t="shared" si="168"/>
        <v/>
      </c>
      <c r="N1090" s="22" t="str">
        <f t="shared" si="172"/>
        <v>N/A</v>
      </c>
      <c r="O1090" s="23" t="str">
        <f t="shared" si="173"/>
        <v/>
      </c>
      <c r="P1090" s="23" t="str">
        <f t="shared" si="174"/>
        <v/>
      </c>
      <c r="Q1090" s="27"/>
      <c r="R1090" s="24" t="str">
        <f>IF($K1090="N","",IF($K1090="Y",VLOOKUP($A1090,'Run1-4'!$A:$J,3,FALSE)))</f>
        <v/>
      </c>
      <c r="S1090" s="25" t="str">
        <f t="shared" si="175"/>
        <v/>
      </c>
      <c r="U1090" s="24" t="str">
        <f>IF($K1090="N","",IF($K1090="Y",VLOOKUP($A1090,'Run1-5'!$A:$J,3,FALSE)))</f>
        <v/>
      </c>
      <c r="V1090" s="25" t="str">
        <f t="shared" si="176"/>
        <v/>
      </c>
      <c r="X1090" s="25" t="str">
        <f t="shared" si="169"/>
        <v>N/A</v>
      </c>
    </row>
    <row r="1091" spans="1:24" ht="15" customHeight="1" x14ac:dyDescent="0.3">
      <c r="A1091" s="12" t="str">
        <f t="shared" ref="A1091:A1154" si="177">E1091&amp;"-"&amp;F1091&amp;"-"&amp;H1091</f>
        <v>17-7577027-A</v>
      </c>
      <c r="B1091" s="11" t="s">
        <v>585</v>
      </c>
      <c r="C1091" s="6">
        <v>1.06E-2</v>
      </c>
      <c r="D1091" s="6"/>
      <c r="E1091" s="6">
        <v>17</v>
      </c>
      <c r="F1091" s="6">
        <v>7577027</v>
      </c>
      <c r="G1091" s="6" t="s">
        <v>187</v>
      </c>
      <c r="H1091" s="6" t="s">
        <v>1082</v>
      </c>
      <c r="I1091" s="6">
        <v>189</v>
      </c>
      <c r="K1091" s="19" t="str">
        <f t="shared" si="170"/>
        <v>N</v>
      </c>
      <c r="L1091" s="20" t="str">
        <f t="shared" si="171"/>
        <v/>
      </c>
      <c r="M1091" s="21" t="str">
        <f t="shared" ref="M1091:M1154" si="178">IF($L1091="","",IF(AND($L1091&gt;=0.05,$L1091&lt;0.1),"A",IF(AND($L1091&gt;=0.1,$L1091&lt;0.2),"B",IF(AND($L1091&gt;=0.2,$L1091&lt;=0.25),"C"))))</f>
        <v/>
      </c>
      <c r="N1091" s="22" t="str">
        <f t="shared" si="172"/>
        <v>N/A</v>
      </c>
      <c r="O1091" s="23" t="str">
        <f t="shared" si="173"/>
        <v/>
      </c>
      <c r="P1091" s="23" t="str">
        <f t="shared" si="174"/>
        <v/>
      </c>
      <c r="Q1091" s="27"/>
      <c r="R1091" s="24" t="str">
        <f>IF($K1091="N","",IF($K1091="Y",VLOOKUP($A1091,'Run1-4'!$A:$J,3,FALSE)))</f>
        <v/>
      </c>
      <c r="S1091" s="25" t="str">
        <f t="shared" si="175"/>
        <v/>
      </c>
      <c r="U1091" s="24" t="str">
        <f>IF($K1091="N","",IF($K1091="Y",VLOOKUP($A1091,'Run1-5'!$A:$J,3,FALSE)))</f>
        <v/>
      </c>
      <c r="V1091" s="25" t="str">
        <f t="shared" si="176"/>
        <v/>
      </c>
      <c r="X1091" s="25" t="str">
        <f t="shared" ref="X1091:X1154" si="179">IF($K1091="N","N/A",IF(AND($S1091="Y",$V1091="Y"),"Y","N"))</f>
        <v>N/A</v>
      </c>
    </row>
    <row r="1092" spans="1:24" ht="15" customHeight="1" x14ac:dyDescent="0.3">
      <c r="A1092" s="12" t="str">
        <f t="shared" si="177"/>
        <v>17-7577035-T-G</v>
      </c>
      <c r="B1092" s="11" t="s">
        <v>1032</v>
      </c>
      <c r="C1092" s="6">
        <v>5.21E-2</v>
      </c>
      <c r="D1092" s="6" t="s">
        <v>978</v>
      </c>
      <c r="E1092" s="6">
        <v>17</v>
      </c>
      <c r="F1092" s="6">
        <v>7577035</v>
      </c>
      <c r="G1092" s="6" t="s">
        <v>1177</v>
      </c>
      <c r="H1092" s="6" t="s">
        <v>610</v>
      </c>
      <c r="I1092" s="6">
        <v>192</v>
      </c>
      <c r="K1092" s="19" t="str">
        <f t="shared" ref="K1092:K1155" si="180">IF(AND($C1092&lt;=0.25,C1092&gt;=0.05),"Y","N")</f>
        <v>Y</v>
      </c>
      <c r="L1092" s="20">
        <f t="shared" ref="L1092:L1155" si="181">IF(K1092="Y",C1092,"")</f>
        <v>5.21E-2</v>
      </c>
      <c r="M1092" s="21" t="str">
        <f t="shared" si="178"/>
        <v>A</v>
      </c>
      <c r="N1092" s="22">
        <f t="shared" ref="N1092:N1155" si="182">IF($M1092="A",$L1092*$C$1+$F$1,IF($M1092="B",L1092*$D$1+$F$1,IF($M1092="C",L1092*$E$1+$F$1,"N/A")))</f>
        <v>4.6050000000000001E-2</v>
      </c>
      <c r="O1092" s="23">
        <f t="shared" ref="O1092:O1155" si="183">IF(L1092="","",IF((L1092-N1092)&lt;0.01,0.01,L1092-N1092))</f>
        <v>0.01</v>
      </c>
      <c r="P1092" s="23">
        <f t="shared" ref="P1092:P1155" si="184">IF(L1092="","",L1092+N1092)</f>
        <v>9.8150000000000001E-2</v>
      </c>
      <c r="Q1092" s="27"/>
      <c r="R1092" s="24">
        <f>IF($K1092="N","",IF($K1092="Y",VLOOKUP($A1092,'Run1-4'!$A:$J,3,FALSE)))</f>
        <v>2.7900000000000001E-2</v>
      </c>
      <c r="S1092" s="25" t="str">
        <f t="shared" ref="S1092:S1155" si="185">IF($K1092="N","",IF(AND(R1092&gt;=$O1092,R1092&lt;=$P1092),"Y","N"))</f>
        <v>Y</v>
      </c>
      <c r="U1092" s="24">
        <f>IF($K1092="N","",IF($K1092="Y",VLOOKUP($A1092,'Run1-5'!$A:$J,3,FALSE)))</f>
        <v>2.4500000000000001E-2</v>
      </c>
      <c r="V1092" s="25" t="str">
        <f t="shared" ref="V1092:V1155" si="186">IF($K1092="N","",IF(AND(U1092&gt;=$O1092,U1092&lt;=$P1092),"Y","N"))</f>
        <v>Y</v>
      </c>
      <c r="X1092" s="25" t="str">
        <f t="shared" si="179"/>
        <v>Y</v>
      </c>
    </row>
    <row r="1093" spans="1:24" ht="15" customHeight="1" x14ac:dyDescent="0.3">
      <c r="A1093" s="12" t="str">
        <f t="shared" si="177"/>
        <v>17-7577035-T+G</v>
      </c>
      <c r="B1093" s="11" t="s">
        <v>803</v>
      </c>
      <c r="C1093" s="6">
        <v>1.5599999999999999E-2</v>
      </c>
      <c r="D1093" s="6" t="s">
        <v>978</v>
      </c>
      <c r="E1093" s="6">
        <v>17</v>
      </c>
      <c r="F1093" s="6">
        <v>7577035</v>
      </c>
      <c r="G1093" s="6" t="s">
        <v>1177</v>
      </c>
      <c r="H1093" s="6" t="s">
        <v>13</v>
      </c>
      <c r="I1093" s="6">
        <v>192</v>
      </c>
      <c r="K1093" s="19" t="str">
        <f t="shared" si="180"/>
        <v>N</v>
      </c>
      <c r="L1093" s="20" t="str">
        <f t="shared" si="181"/>
        <v/>
      </c>
      <c r="M1093" s="21" t="str">
        <f t="shared" si="178"/>
        <v/>
      </c>
      <c r="N1093" s="22" t="str">
        <f t="shared" si="182"/>
        <v>N/A</v>
      </c>
      <c r="O1093" s="23" t="str">
        <f t="shared" si="183"/>
        <v/>
      </c>
      <c r="P1093" s="23" t="str">
        <f t="shared" si="184"/>
        <v/>
      </c>
      <c r="Q1093" s="27"/>
      <c r="R1093" s="24" t="str">
        <f>IF($K1093="N","",IF($K1093="Y",VLOOKUP($A1093,'Run1-4'!$A:$J,3,FALSE)))</f>
        <v/>
      </c>
      <c r="S1093" s="25" t="str">
        <f t="shared" si="185"/>
        <v/>
      </c>
      <c r="U1093" s="24" t="str">
        <f>IF($K1093="N","",IF($K1093="Y",VLOOKUP($A1093,'Run1-5'!$A:$J,3,FALSE)))</f>
        <v/>
      </c>
      <c r="V1093" s="25" t="str">
        <f t="shared" si="186"/>
        <v/>
      </c>
      <c r="X1093" s="25" t="str">
        <f t="shared" si="179"/>
        <v>N/A</v>
      </c>
    </row>
    <row r="1094" spans="1:24" ht="15" customHeight="1" x14ac:dyDescent="0.3">
      <c r="A1094" s="12" t="str">
        <f t="shared" si="177"/>
        <v>17-7577052-A</v>
      </c>
      <c r="B1094" s="11" t="s">
        <v>434</v>
      </c>
      <c r="C1094" s="6">
        <v>1.44E-2</v>
      </c>
      <c r="D1094" s="6"/>
      <c r="E1094" s="6">
        <v>17</v>
      </c>
      <c r="F1094" s="6">
        <v>7577052</v>
      </c>
      <c r="G1094" s="6" t="s">
        <v>187</v>
      </c>
      <c r="H1094" s="6" t="s">
        <v>1082</v>
      </c>
      <c r="I1094" s="6">
        <v>208</v>
      </c>
      <c r="K1094" s="19" t="str">
        <f t="shared" si="180"/>
        <v>N</v>
      </c>
      <c r="L1094" s="20" t="str">
        <f t="shared" si="181"/>
        <v/>
      </c>
      <c r="M1094" s="21" t="str">
        <f t="shared" si="178"/>
        <v/>
      </c>
      <c r="N1094" s="22" t="str">
        <f t="shared" si="182"/>
        <v>N/A</v>
      </c>
      <c r="O1094" s="23" t="str">
        <f t="shared" si="183"/>
        <v/>
      </c>
      <c r="P1094" s="23" t="str">
        <f t="shared" si="184"/>
        <v/>
      </c>
      <c r="Q1094" s="27"/>
      <c r="R1094" s="24" t="str">
        <f>IF($K1094="N","",IF($K1094="Y",VLOOKUP($A1094,'Run1-4'!$A:$J,3,FALSE)))</f>
        <v/>
      </c>
      <c r="S1094" s="25" t="str">
        <f t="shared" si="185"/>
        <v/>
      </c>
      <c r="U1094" s="24" t="str">
        <f>IF($K1094="N","",IF($K1094="Y",VLOOKUP($A1094,'Run1-5'!$A:$J,3,FALSE)))</f>
        <v/>
      </c>
      <c r="V1094" s="25" t="str">
        <f t="shared" si="186"/>
        <v/>
      </c>
      <c r="X1094" s="25" t="str">
        <f t="shared" si="179"/>
        <v>N/A</v>
      </c>
    </row>
    <row r="1095" spans="1:24" ht="15" customHeight="1" x14ac:dyDescent="0.3">
      <c r="A1095" s="12" t="str">
        <f t="shared" si="177"/>
        <v>17-7577061-C-T</v>
      </c>
      <c r="B1095" s="11" t="s">
        <v>649</v>
      </c>
      <c r="C1095" s="6">
        <v>1.01E-2</v>
      </c>
      <c r="D1095" s="6"/>
      <c r="E1095" s="6">
        <v>17</v>
      </c>
      <c r="F1095" s="6">
        <v>7577061</v>
      </c>
      <c r="G1095" s="6" t="s">
        <v>125</v>
      </c>
      <c r="H1095" s="6" t="s">
        <v>493</v>
      </c>
      <c r="I1095" s="6">
        <v>199</v>
      </c>
      <c r="K1095" s="19" t="str">
        <f t="shared" si="180"/>
        <v>N</v>
      </c>
      <c r="L1095" s="20" t="str">
        <f t="shared" si="181"/>
        <v/>
      </c>
      <c r="M1095" s="21" t="str">
        <f t="shared" si="178"/>
        <v/>
      </c>
      <c r="N1095" s="22" t="str">
        <f t="shared" si="182"/>
        <v>N/A</v>
      </c>
      <c r="O1095" s="23" t="str">
        <f t="shared" si="183"/>
        <v/>
      </c>
      <c r="P1095" s="23" t="str">
        <f t="shared" si="184"/>
        <v/>
      </c>
      <c r="Q1095" s="27"/>
      <c r="R1095" s="24" t="str">
        <f>IF($K1095="N","",IF($K1095="Y",VLOOKUP($A1095,'Run1-4'!$A:$J,3,FALSE)))</f>
        <v/>
      </c>
      <c r="S1095" s="25" t="str">
        <f t="shared" si="185"/>
        <v/>
      </c>
      <c r="U1095" s="24" t="str">
        <f>IF($K1095="N","",IF($K1095="Y",VLOOKUP($A1095,'Run1-5'!$A:$J,3,FALSE)))</f>
        <v/>
      </c>
      <c r="V1095" s="25" t="str">
        <f t="shared" si="186"/>
        <v/>
      </c>
      <c r="X1095" s="25" t="str">
        <f t="shared" si="179"/>
        <v>N/A</v>
      </c>
    </row>
    <row r="1096" spans="1:24" ht="15" customHeight="1" x14ac:dyDescent="0.3">
      <c r="A1096" s="12" t="str">
        <f t="shared" si="177"/>
        <v>17-7577083-T</v>
      </c>
      <c r="B1096" s="11" t="s">
        <v>867</v>
      </c>
      <c r="C1096" s="6">
        <v>1.35E-2</v>
      </c>
      <c r="D1096" s="6"/>
      <c r="E1096" s="6">
        <v>17</v>
      </c>
      <c r="F1096" s="6">
        <v>7577083</v>
      </c>
      <c r="G1096" s="6" t="s">
        <v>125</v>
      </c>
      <c r="H1096" s="6" t="s">
        <v>1177</v>
      </c>
      <c r="I1096" s="6">
        <v>223</v>
      </c>
      <c r="K1096" s="19" t="str">
        <f t="shared" si="180"/>
        <v>N</v>
      </c>
      <c r="L1096" s="20" t="str">
        <f t="shared" si="181"/>
        <v/>
      </c>
      <c r="M1096" s="21" t="str">
        <f t="shared" si="178"/>
        <v/>
      </c>
      <c r="N1096" s="22" t="str">
        <f t="shared" si="182"/>
        <v>N/A</v>
      </c>
      <c r="O1096" s="23" t="str">
        <f t="shared" si="183"/>
        <v/>
      </c>
      <c r="P1096" s="23" t="str">
        <f t="shared" si="184"/>
        <v/>
      </c>
      <c r="Q1096" s="27"/>
      <c r="R1096" s="24" t="str">
        <f>IF($K1096="N","",IF($K1096="Y",VLOOKUP($A1096,'Run1-4'!$A:$J,3,FALSE)))</f>
        <v/>
      </c>
      <c r="S1096" s="25" t="str">
        <f t="shared" si="185"/>
        <v/>
      </c>
      <c r="U1096" s="24" t="str">
        <f>IF($K1096="N","",IF($K1096="Y",VLOOKUP($A1096,'Run1-5'!$A:$J,3,FALSE)))</f>
        <v/>
      </c>
      <c r="V1096" s="25" t="str">
        <f t="shared" si="186"/>
        <v/>
      </c>
      <c r="X1096" s="25" t="str">
        <f t="shared" si="179"/>
        <v>N/A</v>
      </c>
    </row>
    <row r="1097" spans="1:24" ht="15" customHeight="1" x14ac:dyDescent="0.3">
      <c r="A1097" s="12" t="str">
        <f t="shared" si="177"/>
        <v>17-7577114-C+A</v>
      </c>
      <c r="B1097" s="11" t="s">
        <v>1091</v>
      </c>
      <c r="C1097" s="6">
        <v>3.0800000000000001E-2</v>
      </c>
      <c r="D1097" s="6"/>
      <c r="E1097" s="6">
        <v>17</v>
      </c>
      <c r="F1097" s="6">
        <v>7577114</v>
      </c>
      <c r="G1097" s="6" t="s">
        <v>125</v>
      </c>
      <c r="H1097" s="6" t="s">
        <v>1189</v>
      </c>
      <c r="I1097" s="6">
        <v>227</v>
      </c>
      <c r="K1097" s="19" t="str">
        <f t="shared" si="180"/>
        <v>N</v>
      </c>
      <c r="L1097" s="20" t="str">
        <f t="shared" si="181"/>
        <v/>
      </c>
      <c r="M1097" s="21" t="str">
        <f t="shared" si="178"/>
        <v/>
      </c>
      <c r="N1097" s="22" t="str">
        <f t="shared" si="182"/>
        <v>N/A</v>
      </c>
      <c r="O1097" s="23" t="str">
        <f t="shared" si="183"/>
        <v/>
      </c>
      <c r="P1097" s="23" t="str">
        <f t="shared" si="184"/>
        <v/>
      </c>
      <c r="Q1097" s="27"/>
      <c r="R1097" s="24" t="str">
        <f>IF($K1097="N","",IF($K1097="Y",VLOOKUP($A1097,'Run1-4'!$A:$J,3,FALSE)))</f>
        <v/>
      </c>
      <c r="S1097" s="25" t="str">
        <f t="shared" si="185"/>
        <v/>
      </c>
      <c r="U1097" s="24" t="str">
        <f>IF($K1097="N","",IF($K1097="Y",VLOOKUP($A1097,'Run1-5'!$A:$J,3,FALSE)))</f>
        <v/>
      </c>
      <c r="V1097" s="25" t="str">
        <f t="shared" si="186"/>
        <v/>
      </c>
      <c r="X1097" s="25" t="str">
        <f t="shared" si="179"/>
        <v>N/A</v>
      </c>
    </row>
    <row r="1098" spans="1:24" ht="15" customHeight="1" x14ac:dyDescent="0.3">
      <c r="A1098" s="12" t="str">
        <f t="shared" si="177"/>
        <v>17-7577126-C</v>
      </c>
      <c r="B1098" s="11" t="s">
        <v>1053</v>
      </c>
      <c r="C1098" s="6">
        <v>1.3299999999999999E-2</v>
      </c>
      <c r="D1098" s="6"/>
      <c r="E1098" s="6">
        <v>17</v>
      </c>
      <c r="F1098" s="6">
        <v>7577126</v>
      </c>
      <c r="G1098" s="6" t="s">
        <v>1177</v>
      </c>
      <c r="H1098" s="6" t="s">
        <v>125</v>
      </c>
      <c r="I1098" s="6">
        <v>225</v>
      </c>
      <c r="K1098" s="19" t="str">
        <f t="shared" si="180"/>
        <v>N</v>
      </c>
      <c r="L1098" s="20" t="str">
        <f t="shared" si="181"/>
        <v/>
      </c>
      <c r="M1098" s="21" t="str">
        <f t="shared" si="178"/>
        <v/>
      </c>
      <c r="N1098" s="22" t="str">
        <f t="shared" si="182"/>
        <v>N/A</v>
      </c>
      <c r="O1098" s="23" t="str">
        <f t="shared" si="183"/>
        <v/>
      </c>
      <c r="P1098" s="23" t="str">
        <f t="shared" si="184"/>
        <v/>
      </c>
      <c r="Q1098" s="27"/>
      <c r="R1098" s="24" t="str">
        <f>IF($K1098="N","",IF($K1098="Y",VLOOKUP($A1098,'Run1-4'!$A:$J,3,FALSE)))</f>
        <v/>
      </c>
      <c r="S1098" s="25" t="str">
        <f t="shared" si="185"/>
        <v/>
      </c>
      <c r="U1098" s="24" t="str">
        <f>IF($K1098="N","",IF($K1098="Y",VLOOKUP($A1098,'Run1-5'!$A:$J,3,FALSE)))</f>
        <v/>
      </c>
      <c r="V1098" s="25" t="str">
        <f t="shared" si="186"/>
        <v/>
      </c>
      <c r="X1098" s="25" t="str">
        <f t="shared" si="179"/>
        <v>N/A</v>
      </c>
    </row>
    <row r="1099" spans="1:24" ht="15" customHeight="1" x14ac:dyDescent="0.3">
      <c r="A1099" s="12" t="str">
        <f t="shared" si="177"/>
        <v>17-7577132-T</v>
      </c>
      <c r="B1099" s="11" t="s">
        <v>1269</v>
      </c>
      <c r="C1099" s="6">
        <v>1.7399999999999999E-2</v>
      </c>
      <c r="D1099" s="6"/>
      <c r="E1099" s="6">
        <v>17</v>
      </c>
      <c r="F1099" s="6">
        <v>7577132</v>
      </c>
      <c r="G1099" s="6" t="s">
        <v>125</v>
      </c>
      <c r="H1099" s="6" t="s">
        <v>1177</v>
      </c>
      <c r="I1099" s="6">
        <v>230</v>
      </c>
      <c r="K1099" s="19" t="str">
        <f t="shared" si="180"/>
        <v>N</v>
      </c>
      <c r="L1099" s="20" t="str">
        <f t="shared" si="181"/>
        <v/>
      </c>
      <c r="M1099" s="21" t="str">
        <f t="shared" si="178"/>
        <v/>
      </c>
      <c r="N1099" s="22" t="str">
        <f t="shared" si="182"/>
        <v>N/A</v>
      </c>
      <c r="O1099" s="23" t="str">
        <f t="shared" si="183"/>
        <v/>
      </c>
      <c r="P1099" s="23" t="str">
        <f t="shared" si="184"/>
        <v/>
      </c>
      <c r="Q1099" s="27"/>
      <c r="R1099" s="24" t="str">
        <f>IF($K1099="N","",IF($K1099="Y",VLOOKUP($A1099,'Run1-4'!$A:$J,3,FALSE)))</f>
        <v/>
      </c>
      <c r="S1099" s="25" t="str">
        <f t="shared" si="185"/>
        <v/>
      </c>
      <c r="U1099" s="24" t="str">
        <f>IF($K1099="N","",IF($K1099="Y",VLOOKUP($A1099,'Run1-5'!$A:$J,3,FALSE)))</f>
        <v/>
      </c>
      <c r="V1099" s="25" t="str">
        <f t="shared" si="186"/>
        <v/>
      </c>
      <c r="X1099" s="25" t="str">
        <f t="shared" si="179"/>
        <v>N/A</v>
      </c>
    </row>
    <row r="1100" spans="1:24" ht="15" customHeight="1" x14ac:dyDescent="0.3">
      <c r="A1100" s="12" t="str">
        <f t="shared" si="177"/>
        <v>17-7577137-T</v>
      </c>
      <c r="B1100" s="11" t="s">
        <v>95</v>
      </c>
      <c r="C1100" s="6">
        <v>1.7500000000000002E-2</v>
      </c>
      <c r="D1100" s="6"/>
      <c r="E1100" s="6">
        <v>17</v>
      </c>
      <c r="F1100" s="6">
        <v>7577137</v>
      </c>
      <c r="G1100" s="6" t="s">
        <v>125</v>
      </c>
      <c r="H1100" s="6" t="s">
        <v>1177</v>
      </c>
      <c r="I1100" s="6">
        <v>228</v>
      </c>
      <c r="K1100" s="19" t="str">
        <f t="shared" si="180"/>
        <v>N</v>
      </c>
      <c r="L1100" s="20" t="str">
        <f t="shared" si="181"/>
        <v/>
      </c>
      <c r="M1100" s="21" t="str">
        <f t="shared" si="178"/>
        <v/>
      </c>
      <c r="N1100" s="22" t="str">
        <f t="shared" si="182"/>
        <v>N/A</v>
      </c>
      <c r="O1100" s="23" t="str">
        <f t="shared" si="183"/>
        <v/>
      </c>
      <c r="P1100" s="23" t="str">
        <f t="shared" si="184"/>
        <v/>
      </c>
      <c r="Q1100" s="27"/>
      <c r="R1100" s="24" t="str">
        <f>IF($K1100="N","",IF($K1100="Y",VLOOKUP($A1100,'Run1-4'!$A:$J,3,FALSE)))</f>
        <v/>
      </c>
      <c r="S1100" s="25" t="str">
        <f t="shared" si="185"/>
        <v/>
      </c>
      <c r="U1100" s="24" t="str">
        <f>IF($K1100="N","",IF($K1100="Y",VLOOKUP($A1100,'Run1-5'!$A:$J,3,FALSE)))</f>
        <v/>
      </c>
      <c r="V1100" s="25" t="str">
        <f t="shared" si="186"/>
        <v/>
      </c>
      <c r="X1100" s="25" t="str">
        <f t="shared" si="179"/>
        <v>N/A</v>
      </c>
    </row>
    <row r="1101" spans="1:24" ht="15" customHeight="1" x14ac:dyDescent="0.3">
      <c r="A1101" s="12" t="str">
        <f t="shared" si="177"/>
        <v>17-7577143-T</v>
      </c>
      <c r="B1101" s="11" t="s">
        <v>894</v>
      </c>
      <c r="C1101" s="6">
        <v>1.3299999999999999E-2</v>
      </c>
      <c r="D1101" s="6"/>
      <c r="E1101" s="6">
        <v>17</v>
      </c>
      <c r="F1101" s="6">
        <v>7577143</v>
      </c>
      <c r="G1101" s="6" t="s">
        <v>125</v>
      </c>
      <c r="H1101" s="6" t="s">
        <v>1177</v>
      </c>
      <c r="I1101" s="6">
        <v>225</v>
      </c>
      <c r="K1101" s="19" t="str">
        <f t="shared" si="180"/>
        <v>N</v>
      </c>
      <c r="L1101" s="20" t="str">
        <f t="shared" si="181"/>
        <v/>
      </c>
      <c r="M1101" s="21" t="str">
        <f t="shared" si="178"/>
        <v/>
      </c>
      <c r="N1101" s="22" t="str">
        <f t="shared" si="182"/>
        <v>N/A</v>
      </c>
      <c r="O1101" s="23" t="str">
        <f t="shared" si="183"/>
        <v/>
      </c>
      <c r="P1101" s="23" t="str">
        <f t="shared" si="184"/>
        <v/>
      </c>
      <c r="Q1101" s="27"/>
      <c r="R1101" s="24" t="str">
        <f>IF($K1101="N","",IF($K1101="Y",VLOOKUP($A1101,'Run1-4'!$A:$J,3,FALSE)))</f>
        <v/>
      </c>
      <c r="S1101" s="25" t="str">
        <f t="shared" si="185"/>
        <v/>
      </c>
      <c r="U1101" s="24" t="str">
        <f>IF($K1101="N","",IF($K1101="Y",VLOOKUP($A1101,'Run1-5'!$A:$J,3,FALSE)))</f>
        <v/>
      </c>
      <c r="V1101" s="25" t="str">
        <f t="shared" si="186"/>
        <v/>
      </c>
      <c r="X1101" s="25" t="str">
        <f t="shared" si="179"/>
        <v>N/A</v>
      </c>
    </row>
    <row r="1102" spans="1:24" ht="15" customHeight="1" x14ac:dyDescent="0.3">
      <c r="A1102" s="12" t="str">
        <f t="shared" si="177"/>
        <v>17-7577534-T</v>
      </c>
      <c r="B1102" s="11" t="s">
        <v>1116</v>
      </c>
      <c r="C1102" s="6">
        <v>1.0200000000000001E-2</v>
      </c>
      <c r="D1102" s="6" t="s">
        <v>1934</v>
      </c>
      <c r="E1102" s="6">
        <v>17</v>
      </c>
      <c r="F1102" s="6">
        <v>7577534</v>
      </c>
      <c r="G1102" s="6" t="s">
        <v>125</v>
      </c>
      <c r="H1102" s="6" t="s">
        <v>1177</v>
      </c>
      <c r="I1102" s="6">
        <v>787</v>
      </c>
      <c r="K1102" s="19" t="str">
        <f t="shared" si="180"/>
        <v>N</v>
      </c>
      <c r="L1102" s="20" t="str">
        <f t="shared" si="181"/>
        <v/>
      </c>
      <c r="M1102" s="21" t="str">
        <f t="shared" si="178"/>
        <v/>
      </c>
      <c r="N1102" s="22" t="str">
        <f t="shared" si="182"/>
        <v>N/A</v>
      </c>
      <c r="O1102" s="23" t="str">
        <f t="shared" si="183"/>
        <v/>
      </c>
      <c r="P1102" s="23" t="str">
        <f t="shared" si="184"/>
        <v/>
      </c>
      <c r="Q1102" s="27"/>
      <c r="R1102" s="24" t="str">
        <f>IF($K1102="N","",IF($K1102="Y",VLOOKUP($A1102,'Run1-4'!$A:$J,3,FALSE)))</f>
        <v/>
      </c>
      <c r="S1102" s="25" t="str">
        <f t="shared" si="185"/>
        <v/>
      </c>
      <c r="U1102" s="24" t="str">
        <f>IF($K1102="N","",IF($K1102="Y",VLOOKUP($A1102,'Run1-5'!$A:$J,3,FALSE)))</f>
        <v/>
      </c>
      <c r="V1102" s="25" t="str">
        <f t="shared" si="186"/>
        <v/>
      </c>
      <c r="X1102" s="25" t="str">
        <f t="shared" si="179"/>
        <v>N/A</v>
      </c>
    </row>
    <row r="1103" spans="1:24" ht="15" customHeight="1" x14ac:dyDescent="0.3">
      <c r="A1103" s="12" t="str">
        <f t="shared" si="177"/>
        <v>17-7577592-A</v>
      </c>
      <c r="B1103" s="11" t="s">
        <v>1331</v>
      </c>
      <c r="C1103" s="6">
        <v>1.06E-2</v>
      </c>
      <c r="D1103" s="6"/>
      <c r="E1103" s="6">
        <v>17</v>
      </c>
      <c r="F1103" s="6">
        <v>7577592</v>
      </c>
      <c r="G1103" s="6" t="s">
        <v>187</v>
      </c>
      <c r="H1103" s="6" t="s">
        <v>1082</v>
      </c>
      <c r="I1103" s="6">
        <v>853</v>
      </c>
      <c r="K1103" s="19" t="str">
        <f t="shared" si="180"/>
        <v>N</v>
      </c>
      <c r="L1103" s="20" t="str">
        <f t="shared" si="181"/>
        <v/>
      </c>
      <c r="M1103" s="21" t="str">
        <f t="shared" si="178"/>
        <v/>
      </c>
      <c r="N1103" s="22" t="str">
        <f t="shared" si="182"/>
        <v>N/A</v>
      </c>
      <c r="O1103" s="23" t="str">
        <f t="shared" si="183"/>
        <v/>
      </c>
      <c r="P1103" s="23" t="str">
        <f t="shared" si="184"/>
        <v/>
      </c>
      <c r="Q1103" s="27"/>
      <c r="R1103" s="24" t="str">
        <f>IF($K1103="N","",IF($K1103="Y",VLOOKUP($A1103,'Run1-4'!$A:$J,3,FALSE)))</f>
        <v/>
      </c>
      <c r="S1103" s="25" t="str">
        <f t="shared" si="185"/>
        <v/>
      </c>
      <c r="U1103" s="24" t="str">
        <f>IF($K1103="N","",IF($K1103="Y",VLOOKUP($A1103,'Run1-5'!$A:$J,3,FALSE)))</f>
        <v/>
      </c>
      <c r="V1103" s="25" t="str">
        <f t="shared" si="186"/>
        <v/>
      </c>
      <c r="X1103" s="25" t="str">
        <f t="shared" si="179"/>
        <v>N/A</v>
      </c>
    </row>
    <row r="1104" spans="1:24" ht="15" customHeight="1" x14ac:dyDescent="0.3">
      <c r="A1104" s="12" t="str">
        <f t="shared" si="177"/>
        <v>17-7577603-G-C</v>
      </c>
      <c r="B1104" s="11" t="s">
        <v>158</v>
      </c>
      <c r="C1104" s="6">
        <v>1.9199999999999998E-2</v>
      </c>
      <c r="D1104" s="6"/>
      <c r="E1104" s="6">
        <v>17</v>
      </c>
      <c r="F1104" s="6">
        <v>7577603</v>
      </c>
      <c r="G1104" s="6" t="s">
        <v>187</v>
      </c>
      <c r="H1104" s="6" t="s">
        <v>1035</v>
      </c>
      <c r="I1104" s="6">
        <v>834</v>
      </c>
      <c r="K1104" s="19" t="str">
        <f t="shared" si="180"/>
        <v>N</v>
      </c>
      <c r="L1104" s="20" t="str">
        <f t="shared" si="181"/>
        <v/>
      </c>
      <c r="M1104" s="21" t="str">
        <f t="shared" si="178"/>
        <v/>
      </c>
      <c r="N1104" s="22" t="str">
        <f t="shared" si="182"/>
        <v>N/A</v>
      </c>
      <c r="O1104" s="23" t="str">
        <f t="shared" si="183"/>
        <v/>
      </c>
      <c r="P1104" s="23" t="str">
        <f t="shared" si="184"/>
        <v/>
      </c>
      <c r="Q1104" s="27"/>
      <c r="R1104" s="24" t="str">
        <f>IF($K1104="N","",IF($K1104="Y",VLOOKUP($A1104,'Run1-4'!$A:$J,3,FALSE)))</f>
        <v/>
      </c>
      <c r="S1104" s="25" t="str">
        <f t="shared" si="185"/>
        <v/>
      </c>
      <c r="U1104" s="24" t="str">
        <f>IF($K1104="N","",IF($K1104="Y",VLOOKUP($A1104,'Run1-5'!$A:$J,3,FALSE)))</f>
        <v/>
      </c>
      <c r="V1104" s="25" t="str">
        <f t="shared" si="186"/>
        <v/>
      </c>
      <c r="X1104" s="25" t="str">
        <f t="shared" si="179"/>
        <v>N/A</v>
      </c>
    </row>
    <row r="1105" spans="1:24" ht="15" customHeight="1" x14ac:dyDescent="0.3">
      <c r="A1105" s="12" t="str">
        <f t="shared" si="177"/>
        <v>17-7578181-A</v>
      </c>
      <c r="B1105" s="11" t="s">
        <v>958</v>
      </c>
      <c r="C1105" s="6">
        <v>1.29E-2</v>
      </c>
      <c r="D1105" s="6" t="s">
        <v>1450</v>
      </c>
      <c r="E1105" s="6">
        <v>17</v>
      </c>
      <c r="F1105" s="6">
        <v>7578181</v>
      </c>
      <c r="G1105" s="6" t="s">
        <v>187</v>
      </c>
      <c r="H1105" s="6" t="s">
        <v>1082</v>
      </c>
      <c r="I1105" s="6">
        <v>466</v>
      </c>
      <c r="K1105" s="19" t="str">
        <f t="shared" si="180"/>
        <v>N</v>
      </c>
      <c r="L1105" s="20" t="str">
        <f t="shared" si="181"/>
        <v/>
      </c>
      <c r="M1105" s="21" t="str">
        <f t="shared" si="178"/>
        <v/>
      </c>
      <c r="N1105" s="22" t="str">
        <f t="shared" si="182"/>
        <v>N/A</v>
      </c>
      <c r="O1105" s="23" t="str">
        <f t="shared" si="183"/>
        <v/>
      </c>
      <c r="P1105" s="23" t="str">
        <f t="shared" si="184"/>
        <v/>
      </c>
      <c r="Q1105" s="27"/>
      <c r="R1105" s="24" t="str">
        <f>IF($K1105="N","",IF($K1105="Y",VLOOKUP($A1105,'Run1-4'!$A:$J,3,FALSE)))</f>
        <v/>
      </c>
      <c r="S1105" s="25" t="str">
        <f t="shared" si="185"/>
        <v/>
      </c>
      <c r="U1105" s="24" t="str">
        <f>IF($K1105="N","",IF($K1105="Y",VLOOKUP($A1105,'Run1-5'!$A:$J,3,FALSE)))</f>
        <v/>
      </c>
      <c r="V1105" s="25" t="str">
        <f t="shared" si="186"/>
        <v/>
      </c>
      <c r="X1105" s="25" t="str">
        <f t="shared" si="179"/>
        <v>N/A</v>
      </c>
    </row>
    <row r="1106" spans="1:24" ht="15" customHeight="1" x14ac:dyDescent="0.3">
      <c r="A1106" s="12" t="str">
        <f t="shared" si="177"/>
        <v>17-7578184-G-G</v>
      </c>
      <c r="B1106" s="11" t="s">
        <v>1180</v>
      </c>
      <c r="C1106" s="6">
        <v>0.1439</v>
      </c>
      <c r="D1106" s="6" t="s">
        <v>1059</v>
      </c>
      <c r="E1106" s="6">
        <v>17</v>
      </c>
      <c r="F1106" s="6">
        <v>7578184</v>
      </c>
      <c r="G1106" s="6" t="s">
        <v>187</v>
      </c>
      <c r="H1106" s="6" t="s">
        <v>1096</v>
      </c>
      <c r="I1106" s="6">
        <v>431</v>
      </c>
      <c r="K1106" s="19" t="str">
        <f t="shared" si="180"/>
        <v>Y</v>
      </c>
      <c r="L1106" s="20">
        <f t="shared" si="181"/>
        <v>0.1439</v>
      </c>
      <c r="M1106" s="21" t="str">
        <f t="shared" si="178"/>
        <v>B</v>
      </c>
      <c r="N1106" s="22">
        <f t="shared" si="182"/>
        <v>7.7560000000000004E-2</v>
      </c>
      <c r="O1106" s="23">
        <f t="shared" si="183"/>
        <v>6.6339999999999996E-2</v>
      </c>
      <c r="P1106" s="23">
        <f t="shared" si="184"/>
        <v>0.22145999999999999</v>
      </c>
      <c r="Q1106" s="27"/>
      <c r="R1106" s="24">
        <f>IF($K1106="N","",IF($K1106="Y",VLOOKUP($A1106,'Run1-4'!$A:$J,3,FALSE)))</f>
        <v>0.1978</v>
      </c>
      <c r="S1106" s="25" t="str">
        <f t="shared" si="185"/>
        <v>Y</v>
      </c>
      <c r="U1106" s="24">
        <f>IF($K1106="N","",IF($K1106="Y",VLOOKUP($A1106,'Run1-5'!$A:$J,3,FALSE)))</f>
        <v>0.154</v>
      </c>
      <c r="V1106" s="25" t="str">
        <f t="shared" si="186"/>
        <v>Y</v>
      </c>
      <c r="X1106" s="25" t="str">
        <f t="shared" si="179"/>
        <v>Y</v>
      </c>
    </row>
    <row r="1107" spans="1:24" ht="15" customHeight="1" x14ac:dyDescent="0.3">
      <c r="A1107" s="12" t="str">
        <f t="shared" si="177"/>
        <v>17-7578184-A</v>
      </c>
      <c r="B1107" s="11" t="s">
        <v>7</v>
      </c>
      <c r="C1107" s="6">
        <v>1.1599999999999999E-2</v>
      </c>
      <c r="D1107" s="6" t="s">
        <v>1059</v>
      </c>
      <c r="E1107" s="6">
        <v>17</v>
      </c>
      <c r="F1107" s="6">
        <v>7578184</v>
      </c>
      <c r="G1107" s="6" t="s">
        <v>187</v>
      </c>
      <c r="H1107" s="6" t="s">
        <v>1082</v>
      </c>
      <c r="I1107" s="6">
        <v>431</v>
      </c>
      <c r="K1107" s="19" t="str">
        <f t="shared" si="180"/>
        <v>N</v>
      </c>
      <c r="L1107" s="20" t="str">
        <f t="shared" si="181"/>
        <v/>
      </c>
      <c r="M1107" s="21" t="str">
        <f t="shared" si="178"/>
        <v/>
      </c>
      <c r="N1107" s="22" t="str">
        <f t="shared" si="182"/>
        <v>N/A</v>
      </c>
      <c r="O1107" s="23" t="str">
        <f t="shared" si="183"/>
        <v/>
      </c>
      <c r="P1107" s="23" t="str">
        <f t="shared" si="184"/>
        <v/>
      </c>
      <c r="Q1107" s="27"/>
      <c r="R1107" s="24" t="str">
        <f>IF($K1107="N","",IF($K1107="Y",VLOOKUP($A1107,'Run1-4'!$A:$J,3,FALSE)))</f>
        <v/>
      </c>
      <c r="S1107" s="25" t="str">
        <f t="shared" si="185"/>
        <v/>
      </c>
      <c r="U1107" s="24" t="str">
        <f>IF($K1107="N","",IF($K1107="Y",VLOOKUP($A1107,'Run1-5'!$A:$J,3,FALSE)))</f>
        <v/>
      </c>
      <c r="V1107" s="25" t="str">
        <f t="shared" si="186"/>
        <v/>
      </c>
      <c r="X1107" s="25" t="str">
        <f t="shared" si="179"/>
        <v>N/A</v>
      </c>
    </row>
    <row r="1108" spans="1:24" ht="15" customHeight="1" x14ac:dyDescent="0.3">
      <c r="A1108" s="12" t="str">
        <f t="shared" si="177"/>
        <v>17-7578195-T</v>
      </c>
      <c r="B1108" s="11" t="s">
        <v>1352</v>
      </c>
      <c r="C1108" s="6">
        <v>1.5800000000000002E-2</v>
      </c>
      <c r="D1108" s="6"/>
      <c r="E1108" s="6">
        <v>17</v>
      </c>
      <c r="F1108" s="6">
        <v>7578195</v>
      </c>
      <c r="G1108" s="6" t="s">
        <v>125</v>
      </c>
      <c r="H1108" s="6" t="s">
        <v>1177</v>
      </c>
      <c r="I1108" s="6">
        <v>505</v>
      </c>
      <c r="K1108" s="19" t="str">
        <f t="shared" si="180"/>
        <v>N</v>
      </c>
      <c r="L1108" s="20" t="str">
        <f t="shared" si="181"/>
        <v/>
      </c>
      <c r="M1108" s="21" t="str">
        <f t="shared" si="178"/>
        <v/>
      </c>
      <c r="N1108" s="22" t="str">
        <f t="shared" si="182"/>
        <v>N/A</v>
      </c>
      <c r="O1108" s="23" t="str">
        <f t="shared" si="183"/>
        <v/>
      </c>
      <c r="P1108" s="23" t="str">
        <f t="shared" si="184"/>
        <v/>
      </c>
      <c r="Q1108" s="27"/>
      <c r="R1108" s="24" t="str">
        <f>IF($K1108="N","",IF($K1108="Y",VLOOKUP($A1108,'Run1-4'!$A:$J,3,FALSE)))</f>
        <v/>
      </c>
      <c r="S1108" s="25" t="str">
        <f t="shared" si="185"/>
        <v/>
      </c>
      <c r="U1108" s="24" t="str">
        <f>IF($K1108="N","",IF($K1108="Y",VLOOKUP($A1108,'Run1-5'!$A:$J,3,FALSE)))</f>
        <v/>
      </c>
      <c r="V1108" s="25" t="str">
        <f t="shared" si="186"/>
        <v/>
      </c>
      <c r="X1108" s="25" t="str">
        <f t="shared" si="179"/>
        <v>N/A</v>
      </c>
    </row>
    <row r="1109" spans="1:24" ht="15" customHeight="1" x14ac:dyDescent="0.3">
      <c r="A1109" s="12" t="str">
        <f t="shared" si="177"/>
        <v>17-7578198-T</v>
      </c>
      <c r="B1109" s="11" t="s">
        <v>180</v>
      </c>
      <c r="C1109" s="6">
        <v>1.18E-2</v>
      </c>
      <c r="D1109" s="6"/>
      <c r="E1109" s="6">
        <v>17</v>
      </c>
      <c r="F1109" s="6">
        <v>7578198</v>
      </c>
      <c r="G1109" s="6" t="s">
        <v>125</v>
      </c>
      <c r="H1109" s="6" t="s">
        <v>1177</v>
      </c>
      <c r="I1109" s="6">
        <v>508</v>
      </c>
      <c r="K1109" s="19" t="str">
        <f t="shared" si="180"/>
        <v>N</v>
      </c>
      <c r="L1109" s="20" t="str">
        <f t="shared" si="181"/>
        <v/>
      </c>
      <c r="M1109" s="21" t="str">
        <f t="shared" si="178"/>
        <v/>
      </c>
      <c r="N1109" s="22" t="str">
        <f t="shared" si="182"/>
        <v>N/A</v>
      </c>
      <c r="O1109" s="23" t="str">
        <f t="shared" si="183"/>
        <v/>
      </c>
      <c r="P1109" s="23" t="str">
        <f t="shared" si="184"/>
        <v/>
      </c>
      <c r="Q1109" s="27"/>
      <c r="R1109" s="24" t="str">
        <f>IF($K1109="N","",IF($K1109="Y",VLOOKUP($A1109,'Run1-4'!$A:$J,3,FALSE)))</f>
        <v/>
      </c>
      <c r="S1109" s="25" t="str">
        <f t="shared" si="185"/>
        <v/>
      </c>
      <c r="U1109" s="24" t="str">
        <f>IF($K1109="N","",IF($K1109="Y",VLOOKUP($A1109,'Run1-5'!$A:$J,3,FALSE)))</f>
        <v/>
      </c>
      <c r="V1109" s="25" t="str">
        <f t="shared" si="186"/>
        <v/>
      </c>
      <c r="X1109" s="25" t="str">
        <f t="shared" si="179"/>
        <v>N/A</v>
      </c>
    </row>
    <row r="1110" spans="1:24" ht="15" customHeight="1" x14ac:dyDescent="0.3">
      <c r="A1110" s="12" t="str">
        <f t="shared" si="177"/>
        <v>17-7578212-G+A</v>
      </c>
      <c r="B1110" s="11" t="s">
        <v>397</v>
      </c>
      <c r="C1110" s="6">
        <v>2.7300000000000001E-2</v>
      </c>
      <c r="D1110" s="6"/>
      <c r="E1110" s="6">
        <v>17</v>
      </c>
      <c r="F1110" s="6">
        <v>7578212</v>
      </c>
      <c r="G1110" s="6" t="s">
        <v>187</v>
      </c>
      <c r="H1110" s="6" t="s">
        <v>1373</v>
      </c>
      <c r="I1110" s="6">
        <v>549</v>
      </c>
      <c r="K1110" s="19" t="str">
        <f t="shared" si="180"/>
        <v>N</v>
      </c>
      <c r="L1110" s="20" t="str">
        <f t="shared" si="181"/>
        <v/>
      </c>
      <c r="M1110" s="21" t="str">
        <f t="shared" si="178"/>
        <v/>
      </c>
      <c r="N1110" s="22" t="str">
        <f t="shared" si="182"/>
        <v>N/A</v>
      </c>
      <c r="O1110" s="23" t="str">
        <f t="shared" si="183"/>
        <v/>
      </c>
      <c r="P1110" s="23" t="str">
        <f t="shared" si="184"/>
        <v/>
      </c>
      <c r="Q1110" s="27"/>
      <c r="R1110" s="24" t="str">
        <f>IF($K1110="N","",IF($K1110="Y",VLOOKUP($A1110,'Run1-4'!$A:$J,3,FALSE)))</f>
        <v/>
      </c>
      <c r="S1110" s="25" t="str">
        <f t="shared" si="185"/>
        <v/>
      </c>
      <c r="U1110" s="24" t="str">
        <f>IF($K1110="N","",IF($K1110="Y",VLOOKUP($A1110,'Run1-5'!$A:$J,3,FALSE)))</f>
        <v/>
      </c>
      <c r="V1110" s="25" t="str">
        <f t="shared" si="186"/>
        <v/>
      </c>
      <c r="X1110" s="25" t="str">
        <f t="shared" si="179"/>
        <v>N/A</v>
      </c>
    </row>
    <row r="1111" spans="1:24" ht="15" customHeight="1" x14ac:dyDescent="0.3">
      <c r="A1111" s="12" t="str">
        <f t="shared" si="177"/>
        <v>17-7578216-A+A</v>
      </c>
      <c r="B1111" s="11" t="s">
        <v>614</v>
      </c>
      <c r="C1111" s="6">
        <v>1.17E-2</v>
      </c>
      <c r="D1111" s="6"/>
      <c r="E1111" s="6">
        <v>17</v>
      </c>
      <c r="F1111" s="6">
        <v>7578216</v>
      </c>
      <c r="G1111" s="6" t="s">
        <v>1082</v>
      </c>
      <c r="H1111" s="6" t="s">
        <v>1092</v>
      </c>
      <c r="I1111" s="6">
        <v>513</v>
      </c>
      <c r="K1111" s="19" t="str">
        <f t="shared" si="180"/>
        <v>N</v>
      </c>
      <c r="L1111" s="20" t="str">
        <f t="shared" si="181"/>
        <v/>
      </c>
      <c r="M1111" s="21" t="str">
        <f t="shared" si="178"/>
        <v/>
      </c>
      <c r="N1111" s="22" t="str">
        <f t="shared" si="182"/>
        <v>N/A</v>
      </c>
      <c r="O1111" s="23" t="str">
        <f t="shared" si="183"/>
        <v/>
      </c>
      <c r="P1111" s="23" t="str">
        <f t="shared" si="184"/>
        <v/>
      </c>
      <c r="Q1111" s="27"/>
      <c r="R1111" s="24" t="str">
        <f>IF($K1111="N","",IF($K1111="Y",VLOOKUP($A1111,'Run1-4'!$A:$J,3,FALSE)))</f>
        <v/>
      </c>
      <c r="S1111" s="25" t="str">
        <f t="shared" si="185"/>
        <v/>
      </c>
      <c r="U1111" s="24" t="str">
        <f>IF($K1111="N","",IF($K1111="Y",VLOOKUP($A1111,'Run1-5'!$A:$J,3,FALSE)))</f>
        <v/>
      </c>
      <c r="V1111" s="25" t="str">
        <f t="shared" si="186"/>
        <v/>
      </c>
      <c r="X1111" s="25" t="str">
        <f t="shared" si="179"/>
        <v>N/A</v>
      </c>
    </row>
    <row r="1112" spans="1:24" ht="15" customHeight="1" x14ac:dyDescent="0.3">
      <c r="A1112" s="12" t="str">
        <f t="shared" si="177"/>
        <v>17-7578217-A</v>
      </c>
      <c r="B1112" s="11" t="s">
        <v>29</v>
      </c>
      <c r="C1112" s="6">
        <v>1.7500000000000002E-2</v>
      </c>
      <c r="D1112" s="6"/>
      <c r="E1112" s="6">
        <v>17</v>
      </c>
      <c r="F1112" s="6">
        <v>7578217</v>
      </c>
      <c r="G1112" s="6" t="s">
        <v>187</v>
      </c>
      <c r="H1112" s="6" t="s">
        <v>1082</v>
      </c>
      <c r="I1112" s="6">
        <v>571</v>
      </c>
      <c r="K1112" s="19" t="str">
        <f t="shared" si="180"/>
        <v>N</v>
      </c>
      <c r="L1112" s="20" t="str">
        <f t="shared" si="181"/>
        <v/>
      </c>
      <c r="M1112" s="21" t="str">
        <f t="shared" si="178"/>
        <v/>
      </c>
      <c r="N1112" s="22" t="str">
        <f t="shared" si="182"/>
        <v>N/A</v>
      </c>
      <c r="O1112" s="23" t="str">
        <f t="shared" si="183"/>
        <v/>
      </c>
      <c r="P1112" s="23" t="str">
        <f t="shared" si="184"/>
        <v/>
      </c>
      <c r="Q1112" s="27"/>
      <c r="R1112" s="24" t="str">
        <f>IF($K1112="N","",IF($K1112="Y",VLOOKUP($A1112,'Run1-4'!$A:$J,3,FALSE)))</f>
        <v/>
      </c>
      <c r="S1112" s="25" t="str">
        <f t="shared" si="185"/>
        <v/>
      </c>
      <c r="U1112" s="24" t="str">
        <f>IF($K1112="N","",IF($K1112="Y",VLOOKUP($A1112,'Run1-5'!$A:$J,3,FALSE)))</f>
        <v/>
      </c>
      <c r="V1112" s="25" t="str">
        <f t="shared" si="186"/>
        <v/>
      </c>
      <c r="X1112" s="25" t="str">
        <f t="shared" si="179"/>
        <v>N/A</v>
      </c>
    </row>
    <row r="1113" spans="1:24" ht="15" customHeight="1" x14ac:dyDescent="0.3">
      <c r="A1113" s="12" t="str">
        <f t="shared" si="177"/>
        <v>17-7578219-A</v>
      </c>
      <c r="B1113" s="11" t="s">
        <v>242</v>
      </c>
      <c r="C1113" s="6">
        <v>1.2200000000000001E-2</v>
      </c>
      <c r="D1113" s="6"/>
      <c r="E1113" s="6">
        <v>17</v>
      </c>
      <c r="F1113" s="6">
        <v>7578219</v>
      </c>
      <c r="G1113" s="6" t="s">
        <v>187</v>
      </c>
      <c r="H1113" s="6" t="s">
        <v>1082</v>
      </c>
      <c r="I1113" s="6">
        <v>574</v>
      </c>
      <c r="K1113" s="19" t="str">
        <f t="shared" si="180"/>
        <v>N</v>
      </c>
      <c r="L1113" s="20" t="str">
        <f t="shared" si="181"/>
        <v/>
      </c>
      <c r="M1113" s="21" t="str">
        <f t="shared" si="178"/>
        <v/>
      </c>
      <c r="N1113" s="22" t="str">
        <f t="shared" si="182"/>
        <v>N/A</v>
      </c>
      <c r="O1113" s="23" t="str">
        <f t="shared" si="183"/>
        <v/>
      </c>
      <c r="P1113" s="23" t="str">
        <f t="shared" si="184"/>
        <v/>
      </c>
      <c r="Q1113" s="27"/>
      <c r="R1113" s="24" t="str">
        <f>IF($K1113="N","",IF($K1113="Y",VLOOKUP($A1113,'Run1-4'!$A:$J,3,FALSE)))</f>
        <v/>
      </c>
      <c r="S1113" s="25" t="str">
        <f t="shared" si="185"/>
        <v/>
      </c>
      <c r="U1113" s="24" t="str">
        <f>IF($K1113="N","",IF($K1113="Y",VLOOKUP($A1113,'Run1-5'!$A:$J,3,FALSE)))</f>
        <v/>
      </c>
      <c r="V1113" s="25" t="str">
        <f t="shared" si="186"/>
        <v/>
      </c>
      <c r="X1113" s="25" t="str">
        <f t="shared" si="179"/>
        <v>N/A</v>
      </c>
    </row>
    <row r="1114" spans="1:24" ht="15" customHeight="1" x14ac:dyDescent="0.3">
      <c r="A1114" s="12" t="str">
        <f t="shared" si="177"/>
        <v>17-7578253-A</v>
      </c>
      <c r="B1114" s="11" t="s">
        <v>463</v>
      </c>
      <c r="C1114" s="6">
        <v>0.29930000000000001</v>
      </c>
      <c r="D1114" s="6"/>
      <c r="E1114" s="6">
        <v>17</v>
      </c>
      <c r="F1114" s="6">
        <v>7578253</v>
      </c>
      <c r="G1114" s="6" t="s">
        <v>125</v>
      </c>
      <c r="H1114" s="6" t="s">
        <v>1082</v>
      </c>
      <c r="I1114" s="6">
        <v>588</v>
      </c>
      <c r="K1114" s="19" t="str">
        <f t="shared" si="180"/>
        <v>N</v>
      </c>
      <c r="L1114" s="20" t="str">
        <f t="shared" si="181"/>
        <v/>
      </c>
      <c r="M1114" s="21" t="str">
        <f t="shared" si="178"/>
        <v/>
      </c>
      <c r="N1114" s="22" t="str">
        <f t="shared" si="182"/>
        <v>N/A</v>
      </c>
      <c r="O1114" s="23" t="str">
        <f t="shared" si="183"/>
        <v/>
      </c>
      <c r="P1114" s="23" t="str">
        <f t="shared" si="184"/>
        <v/>
      </c>
      <c r="Q1114" s="27"/>
      <c r="R1114" s="24" t="str">
        <f>IF($K1114="N","",IF($K1114="Y",VLOOKUP($A1114,'Run1-4'!$A:$J,3,FALSE)))</f>
        <v/>
      </c>
      <c r="S1114" s="25" t="str">
        <f t="shared" si="185"/>
        <v/>
      </c>
      <c r="U1114" s="24" t="str">
        <f>IF($K1114="N","",IF($K1114="Y",VLOOKUP($A1114,'Run1-5'!$A:$J,3,FALSE)))</f>
        <v/>
      </c>
      <c r="V1114" s="25" t="str">
        <f t="shared" si="186"/>
        <v/>
      </c>
      <c r="X1114" s="25" t="str">
        <f t="shared" si="179"/>
        <v>N/A</v>
      </c>
    </row>
    <row r="1115" spans="1:24" ht="15" customHeight="1" x14ac:dyDescent="0.3">
      <c r="A1115" s="12" t="str">
        <f t="shared" si="177"/>
        <v>17-7578280-A</v>
      </c>
      <c r="B1115" s="11" t="s">
        <v>672</v>
      </c>
      <c r="C1115" s="6">
        <v>1.6500000000000001E-2</v>
      </c>
      <c r="D1115" s="6"/>
      <c r="E1115" s="6">
        <v>17</v>
      </c>
      <c r="F1115" s="6">
        <v>7578280</v>
      </c>
      <c r="G1115" s="6" t="s">
        <v>187</v>
      </c>
      <c r="H1115" s="6" t="s">
        <v>1082</v>
      </c>
      <c r="I1115" s="6">
        <v>544</v>
      </c>
      <c r="K1115" s="19" t="str">
        <f t="shared" si="180"/>
        <v>N</v>
      </c>
      <c r="L1115" s="20" t="str">
        <f t="shared" si="181"/>
        <v/>
      </c>
      <c r="M1115" s="21" t="str">
        <f t="shared" si="178"/>
        <v/>
      </c>
      <c r="N1115" s="22" t="str">
        <f t="shared" si="182"/>
        <v>N/A</v>
      </c>
      <c r="O1115" s="23" t="str">
        <f t="shared" si="183"/>
        <v/>
      </c>
      <c r="P1115" s="23" t="str">
        <f t="shared" si="184"/>
        <v/>
      </c>
      <c r="Q1115" s="27"/>
      <c r="R1115" s="24" t="str">
        <f>IF($K1115="N","",IF($K1115="Y",VLOOKUP($A1115,'Run1-4'!$A:$J,3,FALSE)))</f>
        <v/>
      </c>
      <c r="S1115" s="25" t="str">
        <f t="shared" si="185"/>
        <v/>
      </c>
      <c r="U1115" s="24" t="str">
        <f>IF($K1115="N","",IF($K1115="Y",VLOOKUP($A1115,'Run1-5'!$A:$J,3,FALSE)))</f>
        <v/>
      </c>
      <c r="V1115" s="25" t="str">
        <f t="shared" si="186"/>
        <v/>
      </c>
      <c r="X1115" s="25" t="str">
        <f t="shared" si="179"/>
        <v>N/A</v>
      </c>
    </row>
    <row r="1116" spans="1:24" ht="15" customHeight="1" x14ac:dyDescent="0.3">
      <c r="A1116" s="12" t="str">
        <f t="shared" si="177"/>
        <v>17-7578356-A</v>
      </c>
      <c r="B1116" s="11" t="s">
        <v>91</v>
      </c>
      <c r="C1116" s="6">
        <v>1.0500000000000001E-2</v>
      </c>
      <c r="D1116" s="6"/>
      <c r="E1116" s="6">
        <v>17</v>
      </c>
      <c r="F1116" s="6">
        <v>7578356</v>
      </c>
      <c r="G1116" s="6" t="s">
        <v>187</v>
      </c>
      <c r="H1116" s="6" t="s">
        <v>1082</v>
      </c>
      <c r="I1116" s="6">
        <v>571</v>
      </c>
      <c r="K1116" s="19" t="str">
        <f t="shared" si="180"/>
        <v>N</v>
      </c>
      <c r="L1116" s="20" t="str">
        <f t="shared" si="181"/>
        <v/>
      </c>
      <c r="M1116" s="21" t="str">
        <f t="shared" si="178"/>
        <v/>
      </c>
      <c r="N1116" s="22" t="str">
        <f t="shared" si="182"/>
        <v>N/A</v>
      </c>
      <c r="O1116" s="23" t="str">
        <f t="shared" si="183"/>
        <v/>
      </c>
      <c r="P1116" s="23" t="str">
        <f t="shared" si="184"/>
        <v/>
      </c>
      <c r="Q1116" s="27"/>
      <c r="R1116" s="24" t="str">
        <f>IF($K1116="N","",IF($K1116="Y",VLOOKUP($A1116,'Run1-4'!$A:$J,3,FALSE)))</f>
        <v/>
      </c>
      <c r="S1116" s="25" t="str">
        <f t="shared" si="185"/>
        <v/>
      </c>
      <c r="U1116" s="24" t="str">
        <f>IF($K1116="N","",IF($K1116="Y",VLOOKUP($A1116,'Run1-5'!$A:$J,3,FALSE)))</f>
        <v/>
      </c>
      <c r="V1116" s="25" t="str">
        <f t="shared" si="186"/>
        <v/>
      </c>
      <c r="X1116" s="25" t="str">
        <f t="shared" si="179"/>
        <v>N/A</v>
      </c>
    </row>
    <row r="1117" spans="1:24" ht="15" customHeight="1" x14ac:dyDescent="0.3">
      <c r="A1117" s="12" t="str">
        <f t="shared" si="177"/>
        <v>17-7578357-T</v>
      </c>
      <c r="B1117" s="11" t="s">
        <v>306</v>
      </c>
      <c r="C1117" s="6">
        <v>1.1599999999999999E-2</v>
      </c>
      <c r="D1117" s="6"/>
      <c r="E1117" s="6">
        <v>17</v>
      </c>
      <c r="F1117" s="6">
        <v>7578357</v>
      </c>
      <c r="G1117" s="6" t="s">
        <v>125</v>
      </c>
      <c r="H1117" s="6" t="s">
        <v>1177</v>
      </c>
      <c r="I1117" s="6">
        <v>518</v>
      </c>
      <c r="K1117" s="19" t="str">
        <f t="shared" si="180"/>
        <v>N</v>
      </c>
      <c r="L1117" s="20" t="str">
        <f t="shared" si="181"/>
        <v/>
      </c>
      <c r="M1117" s="21" t="str">
        <f t="shared" si="178"/>
        <v/>
      </c>
      <c r="N1117" s="22" t="str">
        <f t="shared" si="182"/>
        <v>N/A</v>
      </c>
      <c r="O1117" s="23" t="str">
        <f t="shared" si="183"/>
        <v/>
      </c>
      <c r="P1117" s="23" t="str">
        <f t="shared" si="184"/>
        <v/>
      </c>
      <c r="Q1117" s="27"/>
      <c r="R1117" s="24" t="str">
        <f>IF($K1117="N","",IF($K1117="Y",VLOOKUP($A1117,'Run1-4'!$A:$J,3,FALSE)))</f>
        <v/>
      </c>
      <c r="S1117" s="25" t="str">
        <f t="shared" si="185"/>
        <v/>
      </c>
      <c r="U1117" s="24" t="str">
        <f>IF($K1117="N","",IF($K1117="Y",VLOOKUP($A1117,'Run1-5'!$A:$J,3,FALSE)))</f>
        <v/>
      </c>
      <c r="V1117" s="25" t="str">
        <f t="shared" si="186"/>
        <v/>
      </c>
      <c r="X1117" s="25" t="str">
        <f t="shared" si="179"/>
        <v>N/A</v>
      </c>
    </row>
    <row r="1118" spans="1:24" ht="15" customHeight="1" x14ac:dyDescent="0.3">
      <c r="A1118" s="12" t="str">
        <f t="shared" si="177"/>
        <v>17-7578373-T-C</v>
      </c>
      <c r="B1118" s="11" t="s">
        <v>1081</v>
      </c>
      <c r="C1118" s="6">
        <v>1.3100000000000001E-2</v>
      </c>
      <c r="D1118" s="6"/>
      <c r="E1118" s="6">
        <v>17</v>
      </c>
      <c r="F1118" s="6">
        <v>7578373</v>
      </c>
      <c r="G1118" s="6" t="s">
        <v>1177</v>
      </c>
      <c r="H1118" s="6" t="s">
        <v>551</v>
      </c>
      <c r="I1118" s="6">
        <v>612</v>
      </c>
      <c r="K1118" s="19" t="str">
        <f t="shared" si="180"/>
        <v>N</v>
      </c>
      <c r="L1118" s="20" t="str">
        <f t="shared" si="181"/>
        <v/>
      </c>
      <c r="M1118" s="21" t="str">
        <f t="shared" si="178"/>
        <v/>
      </c>
      <c r="N1118" s="22" t="str">
        <f t="shared" si="182"/>
        <v>N/A</v>
      </c>
      <c r="O1118" s="23" t="str">
        <f t="shared" si="183"/>
        <v/>
      </c>
      <c r="P1118" s="23" t="str">
        <f t="shared" si="184"/>
        <v/>
      </c>
      <c r="Q1118" s="27"/>
      <c r="R1118" s="24" t="str">
        <f>IF($K1118="N","",IF($K1118="Y",VLOOKUP($A1118,'Run1-4'!$A:$J,3,FALSE)))</f>
        <v/>
      </c>
      <c r="S1118" s="25" t="str">
        <f t="shared" si="185"/>
        <v/>
      </c>
      <c r="U1118" s="24" t="str">
        <f>IF($K1118="N","",IF($K1118="Y",VLOOKUP($A1118,'Run1-5'!$A:$J,3,FALSE)))</f>
        <v/>
      </c>
      <c r="V1118" s="25" t="str">
        <f t="shared" si="186"/>
        <v/>
      </c>
      <c r="X1118" s="25" t="str">
        <f t="shared" si="179"/>
        <v>N/A</v>
      </c>
    </row>
    <row r="1119" spans="1:24" ht="15" customHeight="1" x14ac:dyDescent="0.3">
      <c r="A1119" s="12" t="str">
        <f t="shared" si="177"/>
        <v>17-7578379-T+G</v>
      </c>
      <c r="B1119" s="11" t="s">
        <v>481</v>
      </c>
      <c r="C1119" s="6">
        <v>1.1599999999999999E-2</v>
      </c>
      <c r="D1119" s="6"/>
      <c r="E1119" s="6">
        <v>17</v>
      </c>
      <c r="F1119" s="6">
        <v>7578379</v>
      </c>
      <c r="G1119" s="6" t="s">
        <v>1177</v>
      </c>
      <c r="H1119" s="6" t="s">
        <v>13</v>
      </c>
      <c r="I1119" s="6">
        <v>602</v>
      </c>
      <c r="K1119" s="19" t="str">
        <f t="shared" si="180"/>
        <v>N</v>
      </c>
      <c r="L1119" s="20" t="str">
        <f t="shared" si="181"/>
        <v/>
      </c>
      <c r="M1119" s="21" t="str">
        <f t="shared" si="178"/>
        <v/>
      </c>
      <c r="N1119" s="22" t="str">
        <f t="shared" si="182"/>
        <v>N/A</v>
      </c>
      <c r="O1119" s="23" t="str">
        <f t="shared" si="183"/>
        <v/>
      </c>
      <c r="P1119" s="23" t="str">
        <f t="shared" si="184"/>
        <v/>
      </c>
      <c r="Q1119" s="27"/>
      <c r="R1119" s="24" t="str">
        <f>IF($K1119="N","",IF($K1119="Y",VLOOKUP($A1119,'Run1-4'!$A:$J,3,FALSE)))</f>
        <v/>
      </c>
      <c r="S1119" s="25" t="str">
        <f t="shared" si="185"/>
        <v/>
      </c>
      <c r="U1119" s="24" t="str">
        <f>IF($K1119="N","",IF($K1119="Y",VLOOKUP($A1119,'Run1-5'!$A:$J,3,FALSE)))</f>
        <v/>
      </c>
      <c r="V1119" s="25" t="str">
        <f t="shared" si="186"/>
        <v/>
      </c>
      <c r="X1119" s="25" t="str">
        <f t="shared" si="179"/>
        <v>N/A</v>
      </c>
    </row>
    <row r="1120" spans="1:24" ht="15" customHeight="1" x14ac:dyDescent="0.3">
      <c r="A1120" s="12" t="str">
        <f t="shared" si="177"/>
        <v>17-7578385-T</v>
      </c>
      <c r="B1120" s="11" t="s">
        <v>694</v>
      </c>
      <c r="C1120" s="6">
        <v>1.47E-2</v>
      </c>
      <c r="D1120" s="6"/>
      <c r="E1120" s="6">
        <v>17</v>
      </c>
      <c r="F1120" s="6">
        <v>7578385</v>
      </c>
      <c r="G1120" s="6" t="s">
        <v>125</v>
      </c>
      <c r="H1120" s="6" t="s">
        <v>1177</v>
      </c>
      <c r="I1120" s="6">
        <v>613</v>
      </c>
      <c r="K1120" s="19" t="str">
        <f t="shared" si="180"/>
        <v>N</v>
      </c>
      <c r="L1120" s="20" t="str">
        <f t="shared" si="181"/>
        <v/>
      </c>
      <c r="M1120" s="21" t="str">
        <f t="shared" si="178"/>
        <v/>
      </c>
      <c r="N1120" s="22" t="str">
        <f t="shared" si="182"/>
        <v>N/A</v>
      </c>
      <c r="O1120" s="23" t="str">
        <f t="shared" si="183"/>
        <v/>
      </c>
      <c r="P1120" s="23" t="str">
        <f t="shared" si="184"/>
        <v/>
      </c>
      <c r="Q1120" s="27"/>
      <c r="R1120" s="24" t="str">
        <f>IF($K1120="N","",IF($K1120="Y",VLOOKUP($A1120,'Run1-4'!$A:$J,3,FALSE)))</f>
        <v/>
      </c>
      <c r="S1120" s="25" t="str">
        <f t="shared" si="185"/>
        <v/>
      </c>
      <c r="U1120" s="24" t="str">
        <f>IF($K1120="N","",IF($K1120="Y",VLOOKUP($A1120,'Run1-5'!$A:$J,3,FALSE)))</f>
        <v/>
      </c>
      <c r="V1120" s="25" t="str">
        <f t="shared" si="186"/>
        <v/>
      </c>
      <c r="X1120" s="25" t="str">
        <f t="shared" si="179"/>
        <v>N/A</v>
      </c>
    </row>
    <row r="1121" spans="1:24" ht="15" customHeight="1" x14ac:dyDescent="0.3">
      <c r="A1121" s="12" t="str">
        <f t="shared" si="177"/>
        <v>17-7578397-T+G</v>
      </c>
      <c r="B1121" s="11" t="s">
        <v>924</v>
      </c>
      <c r="C1121" s="6">
        <v>3.1099999999999999E-2</v>
      </c>
      <c r="D1121" s="6" t="s">
        <v>641</v>
      </c>
      <c r="E1121" s="6">
        <v>17</v>
      </c>
      <c r="F1121" s="6">
        <v>7578397</v>
      </c>
      <c r="G1121" s="6" t="s">
        <v>1177</v>
      </c>
      <c r="H1121" s="6" t="s">
        <v>13</v>
      </c>
      <c r="I1121" s="6">
        <v>643</v>
      </c>
      <c r="K1121" s="19" t="str">
        <f t="shared" si="180"/>
        <v>N</v>
      </c>
      <c r="L1121" s="20" t="str">
        <f t="shared" si="181"/>
        <v/>
      </c>
      <c r="M1121" s="21" t="str">
        <f t="shared" si="178"/>
        <v/>
      </c>
      <c r="N1121" s="22" t="str">
        <f t="shared" si="182"/>
        <v>N/A</v>
      </c>
      <c r="O1121" s="23" t="str">
        <f t="shared" si="183"/>
        <v/>
      </c>
      <c r="P1121" s="23" t="str">
        <f t="shared" si="184"/>
        <v/>
      </c>
      <c r="Q1121" s="27"/>
      <c r="R1121" s="24" t="str">
        <f>IF($K1121="N","",IF($K1121="Y",VLOOKUP($A1121,'Run1-4'!$A:$J,3,FALSE)))</f>
        <v/>
      </c>
      <c r="S1121" s="25" t="str">
        <f t="shared" si="185"/>
        <v/>
      </c>
      <c r="U1121" s="24" t="str">
        <f>IF($K1121="N","",IF($K1121="Y",VLOOKUP($A1121,'Run1-5'!$A:$J,3,FALSE)))</f>
        <v/>
      </c>
      <c r="V1121" s="25" t="str">
        <f t="shared" si="186"/>
        <v/>
      </c>
      <c r="X1121" s="25" t="str">
        <f t="shared" si="179"/>
        <v>N/A</v>
      </c>
    </row>
    <row r="1122" spans="1:24" ht="15" customHeight="1" x14ac:dyDescent="0.3">
      <c r="A1122" s="12" t="str">
        <f t="shared" si="177"/>
        <v>17-7578403-T</v>
      </c>
      <c r="B1122" s="11" t="s">
        <v>1142</v>
      </c>
      <c r="C1122" s="6">
        <v>1.2E-2</v>
      </c>
      <c r="D1122" s="6"/>
      <c r="E1122" s="6">
        <v>17</v>
      </c>
      <c r="F1122" s="6">
        <v>7578403</v>
      </c>
      <c r="G1122" s="6" t="s">
        <v>125</v>
      </c>
      <c r="H1122" s="6" t="s">
        <v>1177</v>
      </c>
      <c r="I1122" s="6">
        <v>667</v>
      </c>
      <c r="K1122" s="19" t="str">
        <f t="shared" si="180"/>
        <v>N</v>
      </c>
      <c r="L1122" s="20" t="str">
        <f t="shared" si="181"/>
        <v/>
      </c>
      <c r="M1122" s="21" t="str">
        <f t="shared" si="178"/>
        <v/>
      </c>
      <c r="N1122" s="22" t="str">
        <f t="shared" si="182"/>
        <v>N/A</v>
      </c>
      <c r="O1122" s="23" t="str">
        <f t="shared" si="183"/>
        <v/>
      </c>
      <c r="P1122" s="23" t="str">
        <f t="shared" si="184"/>
        <v/>
      </c>
      <c r="Q1122" s="27"/>
      <c r="R1122" s="24" t="str">
        <f>IF($K1122="N","",IF($K1122="Y",VLOOKUP($A1122,'Run1-4'!$A:$J,3,FALSE)))</f>
        <v/>
      </c>
      <c r="S1122" s="25" t="str">
        <f t="shared" si="185"/>
        <v/>
      </c>
      <c r="U1122" s="24" t="str">
        <f>IF($K1122="N","",IF($K1122="Y",VLOOKUP($A1122,'Run1-5'!$A:$J,3,FALSE)))</f>
        <v/>
      </c>
      <c r="V1122" s="25" t="str">
        <f t="shared" si="186"/>
        <v/>
      </c>
      <c r="X1122" s="25" t="str">
        <f t="shared" si="179"/>
        <v>N/A</v>
      </c>
    </row>
    <row r="1123" spans="1:24" ht="15" customHeight="1" x14ac:dyDescent="0.3">
      <c r="A1123" s="12" t="str">
        <f t="shared" si="177"/>
        <v>17-7578444-A</v>
      </c>
      <c r="B1123" s="11" t="s">
        <v>547</v>
      </c>
      <c r="C1123" s="6">
        <v>1.2E-2</v>
      </c>
      <c r="D1123" s="6"/>
      <c r="E1123" s="6">
        <v>17</v>
      </c>
      <c r="F1123" s="6">
        <v>7578444</v>
      </c>
      <c r="G1123" s="6" t="s">
        <v>187</v>
      </c>
      <c r="H1123" s="6" t="s">
        <v>1082</v>
      </c>
      <c r="I1123" s="6">
        <v>664</v>
      </c>
      <c r="K1123" s="19" t="str">
        <f t="shared" si="180"/>
        <v>N</v>
      </c>
      <c r="L1123" s="20" t="str">
        <f t="shared" si="181"/>
        <v/>
      </c>
      <c r="M1123" s="21" t="str">
        <f t="shared" si="178"/>
        <v/>
      </c>
      <c r="N1123" s="22" t="str">
        <f t="shared" si="182"/>
        <v>N/A</v>
      </c>
      <c r="O1123" s="23" t="str">
        <f t="shared" si="183"/>
        <v/>
      </c>
      <c r="P1123" s="23" t="str">
        <f t="shared" si="184"/>
        <v/>
      </c>
      <c r="Q1123" s="27"/>
      <c r="R1123" s="24" t="str">
        <f>IF($K1123="N","",IF($K1123="Y",VLOOKUP($A1123,'Run1-4'!$A:$J,3,FALSE)))</f>
        <v/>
      </c>
      <c r="S1123" s="25" t="str">
        <f t="shared" si="185"/>
        <v/>
      </c>
      <c r="U1123" s="24" t="str">
        <f>IF($K1123="N","",IF($K1123="Y",VLOOKUP($A1123,'Run1-5'!$A:$J,3,FALSE)))</f>
        <v/>
      </c>
      <c r="V1123" s="25" t="str">
        <f t="shared" si="186"/>
        <v/>
      </c>
      <c r="X1123" s="25" t="str">
        <f t="shared" si="179"/>
        <v>N/A</v>
      </c>
    </row>
    <row r="1124" spans="1:24" ht="15" customHeight="1" x14ac:dyDescent="0.3">
      <c r="A1124" s="12" t="str">
        <f t="shared" si="177"/>
        <v>17-7578450-C-A</v>
      </c>
      <c r="B1124" s="11" t="s">
        <v>764</v>
      </c>
      <c r="C1124" s="6">
        <v>1.1299999999999999E-2</v>
      </c>
      <c r="D1124" s="6"/>
      <c r="E1124" s="6">
        <v>17</v>
      </c>
      <c r="F1124" s="6">
        <v>7578450</v>
      </c>
      <c r="G1124" s="6" t="s">
        <v>125</v>
      </c>
      <c r="H1124" s="6" t="s">
        <v>403</v>
      </c>
      <c r="I1124" s="6">
        <v>622</v>
      </c>
      <c r="K1124" s="19" t="str">
        <f t="shared" si="180"/>
        <v>N</v>
      </c>
      <c r="L1124" s="20" t="str">
        <f t="shared" si="181"/>
        <v/>
      </c>
      <c r="M1124" s="21" t="str">
        <f t="shared" si="178"/>
        <v/>
      </c>
      <c r="N1124" s="22" t="str">
        <f t="shared" si="182"/>
        <v>N/A</v>
      </c>
      <c r="O1124" s="23" t="str">
        <f t="shared" si="183"/>
        <v/>
      </c>
      <c r="P1124" s="23" t="str">
        <f t="shared" si="184"/>
        <v/>
      </c>
      <c r="Q1124" s="27"/>
      <c r="R1124" s="24" t="str">
        <f>IF($K1124="N","",IF($K1124="Y",VLOOKUP($A1124,'Run1-4'!$A:$J,3,FALSE)))</f>
        <v/>
      </c>
      <c r="S1124" s="25" t="str">
        <f t="shared" si="185"/>
        <v/>
      </c>
      <c r="U1124" s="24" t="str">
        <f>IF($K1124="N","",IF($K1124="Y",VLOOKUP($A1124,'Run1-5'!$A:$J,3,FALSE)))</f>
        <v/>
      </c>
      <c r="V1124" s="25" t="str">
        <f t="shared" si="186"/>
        <v/>
      </c>
      <c r="X1124" s="25" t="str">
        <f t="shared" si="179"/>
        <v>N/A</v>
      </c>
    </row>
    <row r="1125" spans="1:24" ht="15" customHeight="1" x14ac:dyDescent="0.3">
      <c r="A1125" s="12" t="str">
        <f t="shared" si="177"/>
        <v>17-7578474-C-G</v>
      </c>
      <c r="B1125" s="11" t="s">
        <v>988</v>
      </c>
      <c r="C1125" s="6">
        <v>1.5100000000000001E-2</v>
      </c>
      <c r="D1125" s="6" t="s">
        <v>1017</v>
      </c>
      <c r="E1125" s="6">
        <v>17</v>
      </c>
      <c r="F1125" s="6">
        <v>7578474</v>
      </c>
      <c r="G1125" s="6" t="s">
        <v>125</v>
      </c>
      <c r="H1125" s="6" t="s">
        <v>903</v>
      </c>
      <c r="I1125" s="6">
        <v>663</v>
      </c>
      <c r="K1125" s="19" t="str">
        <f t="shared" si="180"/>
        <v>N</v>
      </c>
      <c r="L1125" s="20" t="str">
        <f t="shared" si="181"/>
        <v/>
      </c>
      <c r="M1125" s="21" t="str">
        <f t="shared" si="178"/>
        <v/>
      </c>
      <c r="N1125" s="22" t="str">
        <f t="shared" si="182"/>
        <v>N/A</v>
      </c>
      <c r="O1125" s="23" t="str">
        <f t="shared" si="183"/>
        <v/>
      </c>
      <c r="P1125" s="23" t="str">
        <f t="shared" si="184"/>
        <v/>
      </c>
      <c r="Q1125" s="27"/>
      <c r="R1125" s="24" t="str">
        <f>IF($K1125="N","",IF($K1125="Y",VLOOKUP($A1125,'Run1-4'!$A:$J,3,FALSE)))</f>
        <v/>
      </c>
      <c r="S1125" s="25" t="str">
        <f t="shared" si="185"/>
        <v/>
      </c>
      <c r="U1125" s="24" t="str">
        <f>IF($K1125="N","",IF($K1125="Y",VLOOKUP($A1125,'Run1-5'!$A:$J,3,FALSE)))</f>
        <v/>
      </c>
      <c r="V1125" s="25" t="str">
        <f t="shared" si="186"/>
        <v/>
      </c>
      <c r="X1125" s="25" t="str">
        <f t="shared" si="179"/>
        <v>N/A</v>
      </c>
    </row>
    <row r="1126" spans="1:24" ht="15" customHeight="1" x14ac:dyDescent="0.3">
      <c r="A1126" s="12" t="str">
        <f t="shared" si="177"/>
        <v>17-7578477-G+GTGT</v>
      </c>
      <c r="B1126" s="11" t="s">
        <v>1205</v>
      </c>
      <c r="C1126" s="6">
        <v>5.67E-2</v>
      </c>
      <c r="D1126" s="6" t="s">
        <v>1017</v>
      </c>
      <c r="E1126" s="6">
        <v>17</v>
      </c>
      <c r="F1126" s="6">
        <v>7578477</v>
      </c>
      <c r="G1126" s="6" t="s">
        <v>187</v>
      </c>
      <c r="H1126" s="6" t="s">
        <v>766</v>
      </c>
      <c r="I1126" s="6">
        <v>670</v>
      </c>
      <c r="K1126" s="19" t="str">
        <f t="shared" si="180"/>
        <v>Y</v>
      </c>
      <c r="L1126" s="20">
        <f t="shared" si="181"/>
        <v>5.67E-2</v>
      </c>
      <c r="M1126" s="21" t="str">
        <f t="shared" si="178"/>
        <v>A</v>
      </c>
      <c r="N1126" s="22">
        <f t="shared" si="182"/>
        <v>4.8350000000000004E-2</v>
      </c>
      <c r="O1126" s="23">
        <f t="shared" si="183"/>
        <v>0.01</v>
      </c>
      <c r="P1126" s="23">
        <f t="shared" si="184"/>
        <v>0.10505</v>
      </c>
      <c r="Q1126" s="27"/>
      <c r="R1126" s="24">
        <f>IF($K1126="N","",IF($K1126="Y",VLOOKUP($A1126,'Run1-4'!$A:$J,3,FALSE)))</f>
        <v>0.1996</v>
      </c>
      <c r="S1126" s="25" t="str">
        <f t="shared" si="185"/>
        <v>N</v>
      </c>
      <c r="U1126" s="24">
        <f>IF($K1126="N","",IF($K1126="Y",VLOOKUP($A1126,'Run1-5'!$A:$J,3,FALSE)))</f>
        <v>1.18E-2</v>
      </c>
      <c r="V1126" s="25" t="str">
        <f t="shared" si="186"/>
        <v>Y</v>
      </c>
      <c r="X1126" s="25" t="str">
        <f t="shared" si="179"/>
        <v>N</v>
      </c>
    </row>
    <row r="1127" spans="1:24" ht="15" customHeight="1" x14ac:dyDescent="0.3">
      <c r="A1127" s="12" t="str">
        <f t="shared" si="177"/>
        <v>17-7578482-T+G</v>
      </c>
      <c r="B1127" s="11" t="s">
        <v>608</v>
      </c>
      <c r="C1127" s="6">
        <v>1.1599999999999999E-2</v>
      </c>
      <c r="D1127" s="6" t="s">
        <v>1535</v>
      </c>
      <c r="E1127" s="6">
        <v>17</v>
      </c>
      <c r="F1127" s="6">
        <v>7578482</v>
      </c>
      <c r="G1127" s="6" t="s">
        <v>1177</v>
      </c>
      <c r="H1127" s="6" t="s">
        <v>13</v>
      </c>
      <c r="I1127" s="6">
        <v>602</v>
      </c>
      <c r="K1127" s="19" t="str">
        <f t="shared" si="180"/>
        <v>N</v>
      </c>
      <c r="L1127" s="20" t="str">
        <f t="shared" si="181"/>
        <v/>
      </c>
      <c r="M1127" s="21" t="str">
        <f t="shared" si="178"/>
        <v/>
      </c>
      <c r="N1127" s="22" t="str">
        <f t="shared" si="182"/>
        <v>N/A</v>
      </c>
      <c r="O1127" s="23" t="str">
        <f t="shared" si="183"/>
        <v/>
      </c>
      <c r="P1127" s="23" t="str">
        <f t="shared" si="184"/>
        <v/>
      </c>
      <c r="Q1127" s="27"/>
      <c r="R1127" s="24" t="str">
        <f>IF($K1127="N","",IF($K1127="Y",VLOOKUP($A1127,'Run1-4'!$A:$J,3,FALSE)))</f>
        <v/>
      </c>
      <c r="S1127" s="25" t="str">
        <f t="shared" si="185"/>
        <v/>
      </c>
      <c r="U1127" s="24" t="str">
        <f>IF($K1127="N","",IF($K1127="Y",VLOOKUP($A1127,'Run1-5'!$A:$J,3,FALSE)))</f>
        <v/>
      </c>
      <c r="V1127" s="25" t="str">
        <f t="shared" si="186"/>
        <v/>
      </c>
      <c r="X1127" s="25" t="str">
        <f t="shared" si="179"/>
        <v>N/A</v>
      </c>
    </row>
    <row r="1128" spans="1:24" ht="15" customHeight="1" x14ac:dyDescent="0.3">
      <c r="A1128" s="12" t="str">
        <f t="shared" si="177"/>
        <v>17-7578517-A</v>
      </c>
      <c r="B1128" s="11" t="s">
        <v>1376</v>
      </c>
      <c r="C1128" s="6">
        <v>1.0200000000000001E-2</v>
      </c>
      <c r="D1128" s="6" t="s">
        <v>1453</v>
      </c>
      <c r="E1128" s="6">
        <v>17</v>
      </c>
      <c r="F1128" s="6">
        <v>7578517</v>
      </c>
      <c r="G1128" s="6" t="s">
        <v>187</v>
      </c>
      <c r="H1128" s="6" t="s">
        <v>1082</v>
      </c>
      <c r="I1128" s="6">
        <v>489</v>
      </c>
      <c r="K1128" s="19" t="str">
        <f t="shared" si="180"/>
        <v>N</v>
      </c>
      <c r="L1128" s="20" t="str">
        <f t="shared" si="181"/>
        <v/>
      </c>
      <c r="M1128" s="21" t="str">
        <f t="shared" si="178"/>
        <v/>
      </c>
      <c r="N1128" s="22" t="str">
        <f t="shared" si="182"/>
        <v>N/A</v>
      </c>
      <c r="O1128" s="23" t="str">
        <f t="shared" si="183"/>
        <v/>
      </c>
      <c r="P1128" s="23" t="str">
        <f t="shared" si="184"/>
        <v/>
      </c>
      <c r="Q1128" s="27"/>
      <c r="R1128" s="24" t="str">
        <f>IF($K1128="N","",IF($K1128="Y",VLOOKUP($A1128,'Run1-4'!$A:$J,3,FALSE)))</f>
        <v/>
      </c>
      <c r="S1128" s="25" t="str">
        <f t="shared" si="185"/>
        <v/>
      </c>
      <c r="U1128" s="24" t="str">
        <f>IF($K1128="N","",IF($K1128="Y",VLOOKUP($A1128,'Run1-5'!$A:$J,3,FALSE)))</f>
        <v/>
      </c>
      <c r="V1128" s="25" t="str">
        <f t="shared" si="186"/>
        <v/>
      </c>
      <c r="X1128" s="25" t="str">
        <f t="shared" si="179"/>
        <v>N/A</v>
      </c>
    </row>
    <row r="1129" spans="1:24" ht="15" customHeight="1" x14ac:dyDescent="0.3">
      <c r="A1129" s="12" t="str">
        <f t="shared" si="177"/>
        <v>17-7578521-A</v>
      </c>
      <c r="B1129" s="11" t="s">
        <v>202</v>
      </c>
      <c r="C1129" s="6">
        <v>1.5699999999999999E-2</v>
      </c>
      <c r="D1129" s="6"/>
      <c r="E1129" s="6">
        <v>17</v>
      </c>
      <c r="F1129" s="6">
        <v>7578521</v>
      </c>
      <c r="G1129" s="6" t="s">
        <v>187</v>
      </c>
      <c r="H1129" s="6" t="s">
        <v>1082</v>
      </c>
      <c r="I1129" s="6">
        <v>510</v>
      </c>
      <c r="K1129" s="19" t="str">
        <f t="shared" si="180"/>
        <v>N</v>
      </c>
      <c r="L1129" s="20" t="str">
        <f t="shared" si="181"/>
        <v/>
      </c>
      <c r="M1129" s="21" t="str">
        <f t="shared" si="178"/>
        <v/>
      </c>
      <c r="N1129" s="22" t="str">
        <f t="shared" si="182"/>
        <v>N/A</v>
      </c>
      <c r="O1129" s="23" t="str">
        <f t="shared" si="183"/>
        <v/>
      </c>
      <c r="P1129" s="23" t="str">
        <f t="shared" si="184"/>
        <v/>
      </c>
      <c r="Q1129" s="27"/>
      <c r="R1129" s="24" t="str">
        <f>IF($K1129="N","",IF($K1129="Y",VLOOKUP($A1129,'Run1-4'!$A:$J,3,FALSE)))</f>
        <v/>
      </c>
      <c r="S1129" s="25" t="str">
        <f t="shared" si="185"/>
        <v/>
      </c>
      <c r="U1129" s="24" t="str">
        <f>IF($K1129="N","",IF($K1129="Y",VLOOKUP($A1129,'Run1-5'!$A:$J,3,FALSE)))</f>
        <v/>
      </c>
      <c r="V1129" s="25" t="str">
        <f t="shared" si="186"/>
        <v/>
      </c>
      <c r="X1129" s="25" t="str">
        <f t="shared" si="179"/>
        <v>N/A</v>
      </c>
    </row>
    <row r="1130" spans="1:24" ht="15" customHeight="1" x14ac:dyDescent="0.3">
      <c r="A1130" s="12" t="str">
        <f t="shared" si="177"/>
        <v>17-7578541-A-G</v>
      </c>
      <c r="B1130" s="11" t="s">
        <v>1014</v>
      </c>
      <c r="C1130" s="6">
        <v>7.1999999999999995E-2</v>
      </c>
      <c r="D1130" s="6"/>
      <c r="E1130" s="6">
        <v>17</v>
      </c>
      <c r="F1130" s="6">
        <v>7578541</v>
      </c>
      <c r="G1130" s="6" t="s">
        <v>1082</v>
      </c>
      <c r="H1130" s="6" t="s">
        <v>801</v>
      </c>
      <c r="I1130" s="6">
        <v>583</v>
      </c>
      <c r="K1130" s="19" t="str">
        <f t="shared" si="180"/>
        <v>Y</v>
      </c>
      <c r="L1130" s="20">
        <f t="shared" si="181"/>
        <v>7.1999999999999995E-2</v>
      </c>
      <c r="M1130" s="21" t="str">
        <f t="shared" si="178"/>
        <v>A</v>
      </c>
      <c r="N1130" s="22">
        <f t="shared" si="182"/>
        <v>5.5999999999999994E-2</v>
      </c>
      <c r="O1130" s="23">
        <f t="shared" si="183"/>
        <v>1.6E-2</v>
      </c>
      <c r="P1130" s="23">
        <f t="shared" si="184"/>
        <v>0.128</v>
      </c>
      <c r="Q1130" s="27"/>
      <c r="R1130" s="24">
        <f>IF($K1130="N","",IF($K1130="Y",VLOOKUP($A1130,'Run1-4'!$A:$J,3,FALSE)))</f>
        <v>3.0800000000000001E-2</v>
      </c>
      <c r="S1130" s="25" t="str">
        <f t="shared" si="185"/>
        <v>Y</v>
      </c>
      <c r="U1130" s="24">
        <f>IF($K1130="N","",IF($K1130="Y",VLOOKUP($A1130,'Run1-5'!$A:$J,3,FALSE)))</f>
        <v>4.9299999999999997E-2</v>
      </c>
      <c r="V1130" s="25" t="str">
        <f t="shared" si="186"/>
        <v>Y</v>
      </c>
      <c r="X1130" s="25" t="str">
        <f t="shared" si="179"/>
        <v>Y</v>
      </c>
    </row>
    <row r="1131" spans="1:24" ht="15" customHeight="1" x14ac:dyDescent="0.3">
      <c r="A1131" s="12" t="str">
        <f t="shared" si="177"/>
        <v>17-7578543-G-G</v>
      </c>
      <c r="B1131" s="11" t="s">
        <v>1228</v>
      </c>
      <c r="C1131" s="6">
        <v>1.2E-2</v>
      </c>
      <c r="D1131" s="6"/>
      <c r="E1131" s="6">
        <v>17</v>
      </c>
      <c r="F1131" s="6">
        <v>7578543</v>
      </c>
      <c r="G1131" s="6" t="s">
        <v>187</v>
      </c>
      <c r="H1131" s="6" t="s">
        <v>1096</v>
      </c>
      <c r="I1131" s="6">
        <v>581</v>
      </c>
      <c r="K1131" s="19" t="str">
        <f t="shared" si="180"/>
        <v>N</v>
      </c>
      <c r="L1131" s="20" t="str">
        <f t="shared" si="181"/>
        <v/>
      </c>
      <c r="M1131" s="21" t="str">
        <f t="shared" si="178"/>
        <v/>
      </c>
      <c r="N1131" s="22" t="str">
        <f t="shared" si="182"/>
        <v>N/A</v>
      </c>
      <c r="O1131" s="23" t="str">
        <f t="shared" si="183"/>
        <v/>
      </c>
      <c r="P1131" s="23" t="str">
        <f t="shared" si="184"/>
        <v/>
      </c>
      <c r="Q1131" s="27"/>
      <c r="R1131" s="24" t="str">
        <f>IF($K1131="N","",IF($K1131="Y",VLOOKUP($A1131,'Run1-4'!$A:$J,3,FALSE)))</f>
        <v/>
      </c>
      <c r="S1131" s="25" t="str">
        <f t="shared" si="185"/>
        <v/>
      </c>
      <c r="U1131" s="24" t="str">
        <f>IF($K1131="N","",IF($K1131="Y",VLOOKUP($A1131,'Run1-5'!$A:$J,3,FALSE)))</f>
        <v/>
      </c>
      <c r="V1131" s="25" t="str">
        <f t="shared" si="186"/>
        <v/>
      </c>
      <c r="X1131" s="25" t="str">
        <f t="shared" si="179"/>
        <v>N/A</v>
      </c>
    </row>
    <row r="1132" spans="1:24" ht="15" customHeight="1" x14ac:dyDescent="0.3">
      <c r="A1132" s="12" t="str">
        <f t="shared" si="177"/>
        <v>17-7578550-A</v>
      </c>
      <c r="B1132" s="11" t="s">
        <v>54</v>
      </c>
      <c r="C1132" s="6">
        <v>1.1599999999999999E-2</v>
      </c>
      <c r="D1132" s="6"/>
      <c r="E1132" s="6">
        <v>17</v>
      </c>
      <c r="F1132" s="6">
        <v>7578550</v>
      </c>
      <c r="G1132" s="6" t="s">
        <v>187</v>
      </c>
      <c r="H1132" s="6" t="s">
        <v>1082</v>
      </c>
      <c r="I1132" s="6">
        <v>601</v>
      </c>
      <c r="K1132" s="19" t="str">
        <f t="shared" si="180"/>
        <v>N</v>
      </c>
      <c r="L1132" s="20" t="str">
        <f t="shared" si="181"/>
        <v/>
      </c>
      <c r="M1132" s="21" t="str">
        <f t="shared" si="178"/>
        <v/>
      </c>
      <c r="N1132" s="22" t="str">
        <f t="shared" si="182"/>
        <v>N/A</v>
      </c>
      <c r="O1132" s="23" t="str">
        <f t="shared" si="183"/>
        <v/>
      </c>
      <c r="P1132" s="23" t="str">
        <f t="shared" si="184"/>
        <v/>
      </c>
      <c r="Q1132" s="27"/>
      <c r="R1132" s="24" t="str">
        <f>IF($K1132="N","",IF($K1132="Y",VLOOKUP($A1132,'Run1-4'!$A:$J,3,FALSE)))</f>
        <v/>
      </c>
      <c r="S1132" s="25" t="str">
        <f t="shared" si="185"/>
        <v/>
      </c>
      <c r="U1132" s="24" t="str">
        <f>IF($K1132="N","",IF($K1132="Y",VLOOKUP($A1132,'Run1-5'!$A:$J,3,FALSE)))</f>
        <v/>
      </c>
      <c r="V1132" s="25" t="str">
        <f t="shared" si="186"/>
        <v/>
      </c>
      <c r="X1132" s="25" t="str">
        <f t="shared" si="179"/>
        <v>N/A</v>
      </c>
    </row>
    <row r="1133" spans="1:24" ht="15" customHeight="1" x14ac:dyDescent="0.3">
      <c r="A1133" s="12" t="str">
        <f t="shared" si="177"/>
        <v>17-7578560-A</v>
      </c>
      <c r="B1133" s="11" t="s">
        <v>267</v>
      </c>
      <c r="C1133" s="6">
        <v>1.23E-2</v>
      </c>
      <c r="D1133" s="6"/>
      <c r="E1133" s="6">
        <v>17</v>
      </c>
      <c r="F1133" s="6">
        <v>7578560</v>
      </c>
      <c r="G1133" s="6" t="s">
        <v>187</v>
      </c>
      <c r="H1133" s="6" t="s">
        <v>1082</v>
      </c>
      <c r="I1133" s="6">
        <v>650</v>
      </c>
      <c r="K1133" s="19" t="str">
        <f t="shared" si="180"/>
        <v>N</v>
      </c>
      <c r="L1133" s="20" t="str">
        <f t="shared" si="181"/>
        <v/>
      </c>
      <c r="M1133" s="21" t="str">
        <f t="shared" si="178"/>
        <v/>
      </c>
      <c r="N1133" s="22" t="str">
        <f t="shared" si="182"/>
        <v>N/A</v>
      </c>
      <c r="O1133" s="23" t="str">
        <f t="shared" si="183"/>
        <v/>
      </c>
      <c r="P1133" s="23" t="str">
        <f t="shared" si="184"/>
        <v/>
      </c>
      <c r="Q1133" s="27"/>
      <c r="R1133" s="24" t="str">
        <f>IF($K1133="N","",IF($K1133="Y",VLOOKUP($A1133,'Run1-4'!$A:$J,3,FALSE)))</f>
        <v/>
      </c>
      <c r="S1133" s="25" t="str">
        <f t="shared" si="185"/>
        <v/>
      </c>
      <c r="U1133" s="24" t="str">
        <f>IF($K1133="N","",IF($K1133="Y",VLOOKUP($A1133,'Run1-5'!$A:$J,3,FALSE)))</f>
        <v/>
      </c>
      <c r="V1133" s="25" t="str">
        <f t="shared" si="186"/>
        <v/>
      </c>
      <c r="X1133" s="25" t="str">
        <f t="shared" si="179"/>
        <v>N/A</v>
      </c>
    </row>
    <row r="1134" spans="1:24" ht="15" customHeight="1" x14ac:dyDescent="0.3">
      <c r="A1134" s="12" t="str">
        <f t="shared" si="177"/>
        <v>17-7578582-G-A</v>
      </c>
      <c r="B1134" s="11" t="s">
        <v>1076</v>
      </c>
      <c r="C1134" s="6">
        <v>4.07E-2</v>
      </c>
      <c r="D1134" s="6"/>
      <c r="E1134" s="6">
        <v>17</v>
      </c>
      <c r="F1134" s="6">
        <v>7578582</v>
      </c>
      <c r="G1134" s="6" t="s">
        <v>187</v>
      </c>
      <c r="H1134" s="6" t="s">
        <v>590</v>
      </c>
      <c r="I1134" s="6">
        <v>639</v>
      </c>
      <c r="K1134" s="19" t="str">
        <f t="shared" si="180"/>
        <v>N</v>
      </c>
      <c r="L1134" s="20" t="str">
        <f t="shared" si="181"/>
        <v/>
      </c>
      <c r="M1134" s="21" t="str">
        <f t="shared" si="178"/>
        <v/>
      </c>
      <c r="N1134" s="22" t="str">
        <f t="shared" si="182"/>
        <v>N/A</v>
      </c>
      <c r="O1134" s="23" t="str">
        <f t="shared" si="183"/>
        <v/>
      </c>
      <c r="P1134" s="23" t="str">
        <f t="shared" si="184"/>
        <v/>
      </c>
      <c r="Q1134" s="27"/>
      <c r="R1134" s="24" t="str">
        <f>IF($K1134="N","",IF($K1134="Y",VLOOKUP($A1134,'Run1-4'!$A:$J,3,FALSE)))</f>
        <v/>
      </c>
      <c r="S1134" s="25" t="str">
        <f t="shared" si="185"/>
        <v/>
      </c>
      <c r="U1134" s="24" t="str">
        <f>IF($K1134="N","",IF($K1134="Y",VLOOKUP($A1134,'Run1-5'!$A:$J,3,FALSE)))</f>
        <v/>
      </c>
      <c r="V1134" s="25" t="str">
        <f t="shared" si="186"/>
        <v/>
      </c>
      <c r="X1134" s="25" t="str">
        <f t="shared" si="179"/>
        <v>N/A</v>
      </c>
    </row>
    <row r="1135" spans="1:24" ht="15" customHeight="1" x14ac:dyDescent="0.3">
      <c r="A1135" s="12" t="str">
        <f t="shared" si="177"/>
        <v>17-7578590-A</v>
      </c>
      <c r="B1135" s="11" t="s">
        <v>1292</v>
      </c>
      <c r="C1135" s="6">
        <v>1.0200000000000001E-2</v>
      </c>
      <c r="D1135" s="6"/>
      <c r="E1135" s="6">
        <v>17</v>
      </c>
      <c r="F1135" s="6">
        <v>7578590</v>
      </c>
      <c r="G1135" s="6" t="s">
        <v>187</v>
      </c>
      <c r="H1135" s="6" t="s">
        <v>1082</v>
      </c>
      <c r="I1135" s="6">
        <v>588</v>
      </c>
      <c r="K1135" s="19" t="str">
        <f t="shared" si="180"/>
        <v>N</v>
      </c>
      <c r="L1135" s="20" t="str">
        <f t="shared" si="181"/>
        <v/>
      </c>
      <c r="M1135" s="21" t="str">
        <f t="shared" si="178"/>
        <v/>
      </c>
      <c r="N1135" s="22" t="str">
        <f t="shared" si="182"/>
        <v>N/A</v>
      </c>
      <c r="O1135" s="23" t="str">
        <f t="shared" si="183"/>
        <v/>
      </c>
      <c r="P1135" s="23" t="str">
        <f t="shared" si="184"/>
        <v/>
      </c>
      <c r="Q1135" s="27"/>
      <c r="R1135" s="24" t="str">
        <f>IF($K1135="N","",IF($K1135="Y",VLOOKUP($A1135,'Run1-4'!$A:$J,3,FALSE)))</f>
        <v/>
      </c>
      <c r="S1135" s="25" t="str">
        <f t="shared" si="185"/>
        <v/>
      </c>
      <c r="U1135" s="24" t="str">
        <f>IF($K1135="N","",IF($K1135="Y",VLOOKUP($A1135,'Run1-5'!$A:$J,3,FALSE)))</f>
        <v/>
      </c>
      <c r="V1135" s="25" t="str">
        <f t="shared" si="186"/>
        <v/>
      </c>
      <c r="X1135" s="25" t="str">
        <f t="shared" si="179"/>
        <v>N/A</v>
      </c>
    </row>
    <row r="1136" spans="1:24" ht="15" customHeight="1" x14ac:dyDescent="0.3">
      <c r="A1136" s="12" t="str">
        <f t="shared" si="177"/>
        <v>17-7579360-A</v>
      </c>
      <c r="B1136" s="11" t="s">
        <v>115</v>
      </c>
      <c r="C1136" s="6">
        <v>1.14E-2</v>
      </c>
      <c r="D1136" s="6"/>
      <c r="E1136" s="6">
        <v>17</v>
      </c>
      <c r="F1136" s="6">
        <v>7579360</v>
      </c>
      <c r="G1136" s="6" t="s">
        <v>187</v>
      </c>
      <c r="H1136" s="6" t="s">
        <v>1082</v>
      </c>
      <c r="I1136" s="6">
        <v>264</v>
      </c>
      <c r="K1136" s="19" t="str">
        <f t="shared" si="180"/>
        <v>N</v>
      </c>
      <c r="L1136" s="20" t="str">
        <f t="shared" si="181"/>
        <v/>
      </c>
      <c r="M1136" s="21" t="str">
        <f t="shared" si="178"/>
        <v/>
      </c>
      <c r="N1136" s="22" t="str">
        <f t="shared" si="182"/>
        <v>N/A</v>
      </c>
      <c r="O1136" s="23" t="str">
        <f t="shared" si="183"/>
        <v/>
      </c>
      <c r="P1136" s="23" t="str">
        <f t="shared" si="184"/>
        <v/>
      </c>
      <c r="Q1136" s="27"/>
      <c r="R1136" s="24" t="str">
        <f>IF($K1136="N","",IF($K1136="Y",VLOOKUP($A1136,'Run1-4'!$A:$J,3,FALSE)))</f>
        <v/>
      </c>
      <c r="S1136" s="25" t="str">
        <f t="shared" si="185"/>
        <v/>
      </c>
      <c r="U1136" s="24" t="str">
        <f>IF($K1136="N","",IF($K1136="Y",VLOOKUP($A1136,'Run1-5'!$A:$J,3,FALSE)))</f>
        <v/>
      </c>
      <c r="V1136" s="25" t="str">
        <f t="shared" si="186"/>
        <v/>
      </c>
      <c r="X1136" s="25" t="str">
        <f t="shared" si="179"/>
        <v>N/A</v>
      </c>
    </row>
    <row r="1137" spans="1:24" ht="15" customHeight="1" x14ac:dyDescent="0.3">
      <c r="A1137" s="12" t="str">
        <f t="shared" si="177"/>
        <v>17-7579366-A</v>
      </c>
      <c r="B1137" s="11" t="s">
        <v>334</v>
      </c>
      <c r="C1137" s="6">
        <v>1.4999999999999999E-2</v>
      </c>
      <c r="D1137" s="6"/>
      <c r="E1137" s="6">
        <v>17</v>
      </c>
      <c r="F1137" s="6">
        <v>7579366</v>
      </c>
      <c r="G1137" s="6" t="s">
        <v>187</v>
      </c>
      <c r="H1137" s="6" t="s">
        <v>1082</v>
      </c>
      <c r="I1137" s="6">
        <v>267</v>
      </c>
      <c r="K1137" s="19" t="str">
        <f t="shared" si="180"/>
        <v>N</v>
      </c>
      <c r="L1137" s="20" t="str">
        <f t="shared" si="181"/>
        <v/>
      </c>
      <c r="M1137" s="21" t="str">
        <f t="shared" si="178"/>
        <v/>
      </c>
      <c r="N1137" s="22" t="str">
        <f t="shared" si="182"/>
        <v>N/A</v>
      </c>
      <c r="O1137" s="23" t="str">
        <f t="shared" si="183"/>
        <v/>
      </c>
      <c r="P1137" s="23" t="str">
        <f t="shared" si="184"/>
        <v/>
      </c>
      <c r="Q1137" s="27"/>
      <c r="R1137" s="24" t="str">
        <f>IF($K1137="N","",IF($K1137="Y",VLOOKUP($A1137,'Run1-4'!$A:$J,3,FALSE)))</f>
        <v/>
      </c>
      <c r="S1137" s="25" t="str">
        <f t="shared" si="185"/>
        <v/>
      </c>
      <c r="U1137" s="24" t="str">
        <f>IF($K1137="N","",IF($K1137="Y",VLOOKUP($A1137,'Run1-5'!$A:$J,3,FALSE)))</f>
        <v/>
      </c>
      <c r="V1137" s="25" t="str">
        <f t="shared" si="186"/>
        <v/>
      </c>
      <c r="X1137" s="25" t="str">
        <f t="shared" si="179"/>
        <v>N/A</v>
      </c>
    </row>
    <row r="1138" spans="1:24" ht="15" customHeight="1" x14ac:dyDescent="0.3">
      <c r="A1138" s="12" t="str">
        <f t="shared" si="177"/>
        <v>17-7579372-G-C</v>
      </c>
      <c r="B1138" s="11" t="s">
        <v>288</v>
      </c>
      <c r="C1138" s="6">
        <v>0.1148</v>
      </c>
      <c r="D1138" s="6"/>
      <c r="E1138" s="6">
        <v>17</v>
      </c>
      <c r="F1138" s="6">
        <v>7579372</v>
      </c>
      <c r="G1138" s="6" t="s">
        <v>187</v>
      </c>
      <c r="H1138" s="6" t="s">
        <v>1035</v>
      </c>
      <c r="I1138" s="6">
        <v>270</v>
      </c>
      <c r="K1138" s="19" t="str">
        <f t="shared" si="180"/>
        <v>Y</v>
      </c>
      <c r="L1138" s="20">
        <f t="shared" si="181"/>
        <v>0.1148</v>
      </c>
      <c r="M1138" s="21" t="str">
        <f t="shared" si="178"/>
        <v>B</v>
      </c>
      <c r="N1138" s="22">
        <f t="shared" si="182"/>
        <v>6.5920000000000006E-2</v>
      </c>
      <c r="O1138" s="23">
        <f t="shared" si="183"/>
        <v>4.8879999999999993E-2</v>
      </c>
      <c r="P1138" s="23">
        <f t="shared" si="184"/>
        <v>0.18071999999999999</v>
      </c>
      <c r="Q1138" s="27"/>
      <c r="R1138" s="24">
        <f>IF($K1138="N","",IF($K1138="Y",VLOOKUP($A1138,'Run1-4'!$A:$J,3,FALSE)))</f>
        <v>0.12330000000000001</v>
      </c>
      <c r="S1138" s="25" t="str">
        <f t="shared" si="185"/>
        <v>Y</v>
      </c>
      <c r="U1138" s="24">
        <f>IF($K1138="N","",IF($K1138="Y",VLOOKUP($A1138,'Run1-5'!$A:$J,3,FALSE)))</f>
        <v>0.1215</v>
      </c>
      <c r="V1138" s="25" t="str">
        <f t="shared" si="186"/>
        <v>Y</v>
      </c>
      <c r="X1138" s="25" t="str">
        <f t="shared" si="179"/>
        <v>Y</v>
      </c>
    </row>
    <row r="1139" spans="1:24" ht="15" customHeight="1" x14ac:dyDescent="0.3">
      <c r="A1139" s="12" t="str">
        <f t="shared" si="177"/>
        <v>17-7579374-C-C</v>
      </c>
      <c r="B1139" s="11" t="s">
        <v>506</v>
      </c>
      <c r="C1139" s="6">
        <v>1.11E-2</v>
      </c>
      <c r="D1139" s="6"/>
      <c r="E1139" s="6">
        <v>17</v>
      </c>
      <c r="F1139" s="6">
        <v>7579374</v>
      </c>
      <c r="G1139" s="6" t="s">
        <v>125</v>
      </c>
      <c r="H1139" s="6" t="s">
        <v>834</v>
      </c>
      <c r="I1139" s="6">
        <v>271</v>
      </c>
      <c r="K1139" s="19" t="str">
        <f t="shared" si="180"/>
        <v>N</v>
      </c>
      <c r="L1139" s="20" t="str">
        <f t="shared" si="181"/>
        <v/>
      </c>
      <c r="M1139" s="21" t="str">
        <f t="shared" si="178"/>
        <v/>
      </c>
      <c r="N1139" s="22" t="str">
        <f t="shared" si="182"/>
        <v>N/A</v>
      </c>
      <c r="O1139" s="23" t="str">
        <f t="shared" si="183"/>
        <v/>
      </c>
      <c r="P1139" s="23" t="str">
        <f t="shared" si="184"/>
        <v/>
      </c>
      <c r="Q1139" s="27"/>
      <c r="R1139" s="24" t="str">
        <f>IF($K1139="N","",IF($K1139="Y",VLOOKUP($A1139,'Run1-4'!$A:$J,3,FALSE)))</f>
        <v/>
      </c>
      <c r="S1139" s="25" t="str">
        <f t="shared" si="185"/>
        <v/>
      </c>
      <c r="U1139" s="24" t="str">
        <f>IF($K1139="N","",IF($K1139="Y",VLOOKUP($A1139,'Run1-5'!$A:$J,3,FALSE)))</f>
        <v/>
      </c>
      <c r="V1139" s="25" t="str">
        <f t="shared" si="186"/>
        <v/>
      </c>
      <c r="X1139" s="25" t="str">
        <f t="shared" si="179"/>
        <v>N/A</v>
      </c>
    </row>
    <row r="1140" spans="1:24" ht="15" customHeight="1" x14ac:dyDescent="0.3">
      <c r="A1140" s="12" t="str">
        <f t="shared" si="177"/>
        <v>17-7579375-T</v>
      </c>
      <c r="B1140" s="11" t="s">
        <v>722</v>
      </c>
      <c r="C1140" s="6">
        <v>1.95E-2</v>
      </c>
      <c r="D1140" s="6"/>
      <c r="E1140" s="6">
        <v>17</v>
      </c>
      <c r="F1140" s="6">
        <v>7579375</v>
      </c>
      <c r="G1140" s="6" t="s">
        <v>125</v>
      </c>
      <c r="H1140" s="6" t="s">
        <v>1177</v>
      </c>
      <c r="I1140" s="6">
        <v>256</v>
      </c>
      <c r="K1140" s="19" t="str">
        <f t="shared" si="180"/>
        <v>N</v>
      </c>
      <c r="L1140" s="20" t="str">
        <f t="shared" si="181"/>
        <v/>
      </c>
      <c r="M1140" s="21" t="str">
        <f t="shared" si="178"/>
        <v/>
      </c>
      <c r="N1140" s="22" t="str">
        <f t="shared" si="182"/>
        <v>N/A</v>
      </c>
      <c r="O1140" s="23" t="str">
        <f t="shared" si="183"/>
        <v/>
      </c>
      <c r="P1140" s="23" t="str">
        <f t="shared" si="184"/>
        <v/>
      </c>
      <c r="Q1140" s="27"/>
      <c r="R1140" s="24" t="str">
        <f>IF($K1140="N","",IF($K1140="Y",VLOOKUP($A1140,'Run1-4'!$A:$J,3,FALSE)))</f>
        <v/>
      </c>
      <c r="S1140" s="25" t="str">
        <f t="shared" si="185"/>
        <v/>
      </c>
      <c r="U1140" s="24" t="str">
        <f>IF($K1140="N","",IF($K1140="Y",VLOOKUP($A1140,'Run1-5'!$A:$J,3,FALSE)))</f>
        <v/>
      </c>
      <c r="V1140" s="25" t="str">
        <f t="shared" si="186"/>
        <v/>
      </c>
      <c r="X1140" s="25" t="str">
        <f t="shared" si="179"/>
        <v>N/A</v>
      </c>
    </row>
    <row r="1141" spans="1:24" ht="15" customHeight="1" x14ac:dyDescent="0.3">
      <c r="A1141" s="12" t="str">
        <f t="shared" si="177"/>
        <v>17-7579377-A</v>
      </c>
      <c r="B1141" s="11" t="s">
        <v>138</v>
      </c>
      <c r="C1141" s="6">
        <v>1.8800000000000001E-2</v>
      </c>
      <c r="D1141" s="6"/>
      <c r="E1141" s="6">
        <v>17</v>
      </c>
      <c r="F1141" s="6">
        <v>7579377</v>
      </c>
      <c r="G1141" s="6" t="s">
        <v>187</v>
      </c>
      <c r="H1141" s="6" t="s">
        <v>1082</v>
      </c>
      <c r="I1141" s="6">
        <v>266</v>
      </c>
      <c r="K1141" s="19" t="str">
        <f t="shared" si="180"/>
        <v>N</v>
      </c>
      <c r="L1141" s="20" t="str">
        <f t="shared" si="181"/>
        <v/>
      </c>
      <c r="M1141" s="21" t="str">
        <f t="shared" si="178"/>
        <v/>
      </c>
      <c r="N1141" s="22" t="str">
        <f t="shared" si="182"/>
        <v>N/A</v>
      </c>
      <c r="O1141" s="23" t="str">
        <f t="shared" si="183"/>
        <v/>
      </c>
      <c r="P1141" s="23" t="str">
        <f t="shared" si="184"/>
        <v/>
      </c>
      <c r="Q1141" s="27"/>
      <c r="R1141" s="24" t="str">
        <f>IF($K1141="N","",IF($K1141="Y",VLOOKUP($A1141,'Run1-4'!$A:$J,3,FALSE)))</f>
        <v/>
      </c>
      <c r="S1141" s="25" t="str">
        <f t="shared" si="185"/>
        <v/>
      </c>
      <c r="U1141" s="24" t="str">
        <f>IF($K1141="N","",IF($K1141="Y",VLOOKUP($A1141,'Run1-5'!$A:$J,3,FALSE)))</f>
        <v/>
      </c>
      <c r="V1141" s="25" t="str">
        <f t="shared" si="186"/>
        <v/>
      </c>
      <c r="X1141" s="25" t="str">
        <f t="shared" si="179"/>
        <v>N/A</v>
      </c>
    </row>
    <row r="1142" spans="1:24" ht="15" customHeight="1" x14ac:dyDescent="0.3">
      <c r="A1142" s="12" t="str">
        <f t="shared" si="177"/>
        <v>17-7579378-T</v>
      </c>
      <c r="B1142" s="11" t="s">
        <v>357</v>
      </c>
      <c r="C1142" s="6">
        <v>1.9E-2</v>
      </c>
      <c r="D1142" s="6"/>
      <c r="E1142" s="6">
        <v>17</v>
      </c>
      <c r="F1142" s="6">
        <v>7579378</v>
      </c>
      <c r="G1142" s="6" t="s">
        <v>187</v>
      </c>
      <c r="H1142" s="6" t="s">
        <v>1177</v>
      </c>
      <c r="I1142" s="6">
        <v>263</v>
      </c>
      <c r="K1142" s="19" t="str">
        <f t="shared" si="180"/>
        <v>N</v>
      </c>
      <c r="L1142" s="20" t="str">
        <f t="shared" si="181"/>
        <v/>
      </c>
      <c r="M1142" s="21" t="str">
        <f t="shared" si="178"/>
        <v/>
      </c>
      <c r="N1142" s="22" t="str">
        <f t="shared" si="182"/>
        <v>N/A</v>
      </c>
      <c r="O1142" s="23" t="str">
        <f t="shared" si="183"/>
        <v/>
      </c>
      <c r="P1142" s="23" t="str">
        <f t="shared" si="184"/>
        <v/>
      </c>
      <c r="Q1142" s="27"/>
      <c r="R1142" s="24" t="str">
        <f>IF($K1142="N","",IF($K1142="Y",VLOOKUP($A1142,'Run1-4'!$A:$J,3,FALSE)))</f>
        <v/>
      </c>
      <c r="S1142" s="25" t="str">
        <f t="shared" si="185"/>
        <v/>
      </c>
      <c r="U1142" s="24" t="str">
        <f>IF($K1142="N","",IF($K1142="Y",VLOOKUP($A1142,'Run1-5'!$A:$J,3,FALSE)))</f>
        <v/>
      </c>
      <c r="V1142" s="25" t="str">
        <f t="shared" si="186"/>
        <v/>
      </c>
      <c r="X1142" s="25" t="str">
        <f t="shared" si="179"/>
        <v>N/A</v>
      </c>
    </row>
    <row r="1143" spans="1:24" ht="15" customHeight="1" x14ac:dyDescent="0.3">
      <c r="A1143" s="12" t="str">
        <f t="shared" si="177"/>
        <v>17-7579379-G</v>
      </c>
      <c r="B1143" s="11" t="s">
        <v>572</v>
      </c>
      <c r="C1143" s="6">
        <v>2.2599999999999999E-2</v>
      </c>
      <c r="D1143" s="6"/>
      <c r="E1143" s="6">
        <v>17</v>
      </c>
      <c r="F1143" s="6">
        <v>7579379</v>
      </c>
      <c r="G1143" s="6" t="s">
        <v>1177</v>
      </c>
      <c r="H1143" s="6" t="s">
        <v>187</v>
      </c>
      <c r="I1143" s="6">
        <v>266</v>
      </c>
      <c r="K1143" s="19" t="str">
        <f t="shared" si="180"/>
        <v>N</v>
      </c>
      <c r="L1143" s="20" t="str">
        <f t="shared" si="181"/>
        <v/>
      </c>
      <c r="M1143" s="21" t="str">
        <f t="shared" si="178"/>
        <v/>
      </c>
      <c r="N1143" s="22" t="str">
        <f t="shared" si="182"/>
        <v>N/A</v>
      </c>
      <c r="O1143" s="23" t="str">
        <f t="shared" si="183"/>
        <v/>
      </c>
      <c r="P1143" s="23" t="str">
        <f t="shared" si="184"/>
        <v/>
      </c>
      <c r="Q1143" s="27"/>
      <c r="R1143" s="24" t="str">
        <f>IF($K1143="N","",IF($K1143="Y",VLOOKUP($A1143,'Run1-4'!$A:$J,3,FALSE)))</f>
        <v/>
      </c>
      <c r="S1143" s="25" t="str">
        <f t="shared" si="185"/>
        <v/>
      </c>
      <c r="U1143" s="24" t="str">
        <f>IF($K1143="N","",IF($K1143="Y",VLOOKUP($A1143,'Run1-5'!$A:$J,3,FALSE)))</f>
        <v/>
      </c>
      <c r="V1143" s="25" t="str">
        <f t="shared" si="186"/>
        <v/>
      </c>
      <c r="X1143" s="25" t="str">
        <f t="shared" si="179"/>
        <v>N/A</v>
      </c>
    </row>
    <row r="1144" spans="1:24" ht="15" customHeight="1" x14ac:dyDescent="0.3">
      <c r="A1144" s="12" t="str">
        <f t="shared" si="177"/>
        <v>17-7579381-A</v>
      </c>
      <c r="B1144" s="11" t="s">
        <v>789</v>
      </c>
      <c r="C1144" s="6">
        <v>1.12E-2</v>
      </c>
      <c r="D1144" s="6"/>
      <c r="E1144" s="6">
        <v>17</v>
      </c>
      <c r="F1144" s="6">
        <v>7579381</v>
      </c>
      <c r="G1144" s="6" t="s">
        <v>187</v>
      </c>
      <c r="H1144" s="6" t="s">
        <v>1082</v>
      </c>
      <c r="I1144" s="6">
        <v>267</v>
      </c>
      <c r="K1144" s="19" t="str">
        <f t="shared" si="180"/>
        <v>N</v>
      </c>
      <c r="L1144" s="20" t="str">
        <f t="shared" si="181"/>
        <v/>
      </c>
      <c r="M1144" s="21" t="str">
        <f t="shared" si="178"/>
        <v/>
      </c>
      <c r="N1144" s="22" t="str">
        <f t="shared" si="182"/>
        <v>N/A</v>
      </c>
      <c r="O1144" s="23" t="str">
        <f t="shared" si="183"/>
        <v/>
      </c>
      <c r="P1144" s="23" t="str">
        <f t="shared" si="184"/>
        <v/>
      </c>
      <c r="Q1144" s="27"/>
      <c r="R1144" s="24" t="str">
        <f>IF($K1144="N","",IF($K1144="Y",VLOOKUP($A1144,'Run1-4'!$A:$J,3,FALSE)))</f>
        <v/>
      </c>
      <c r="S1144" s="25" t="str">
        <f t="shared" si="185"/>
        <v/>
      </c>
      <c r="U1144" s="24" t="str">
        <f>IF($K1144="N","",IF($K1144="Y",VLOOKUP($A1144,'Run1-5'!$A:$J,3,FALSE)))</f>
        <v/>
      </c>
      <c r="V1144" s="25" t="str">
        <f t="shared" si="186"/>
        <v/>
      </c>
      <c r="X1144" s="25" t="str">
        <f t="shared" si="179"/>
        <v>N/A</v>
      </c>
    </row>
    <row r="1145" spans="1:24" ht="15" customHeight="1" x14ac:dyDescent="0.3">
      <c r="A1145" s="12" t="str">
        <f t="shared" si="177"/>
        <v>17-7579390-A</v>
      </c>
      <c r="B1145" s="11" t="s">
        <v>199</v>
      </c>
      <c r="C1145" s="6">
        <v>2.2200000000000001E-2</v>
      </c>
      <c r="D1145" s="6"/>
      <c r="E1145" s="6">
        <v>17</v>
      </c>
      <c r="F1145" s="6">
        <v>7579390</v>
      </c>
      <c r="G1145" s="6" t="s">
        <v>187</v>
      </c>
      <c r="H1145" s="6" t="s">
        <v>1082</v>
      </c>
      <c r="I1145" s="6">
        <v>270</v>
      </c>
      <c r="K1145" s="19" t="str">
        <f t="shared" si="180"/>
        <v>N</v>
      </c>
      <c r="L1145" s="20" t="str">
        <f t="shared" si="181"/>
        <v/>
      </c>
      <c r="M1145" s="21" t="str">
        <f t="shared" si="178"/>
        <v/>
      </c>
      <c r="N1145" s="22" t="str">
        <f t="shared" si="182"/>
        <v>N/A</v>
      </c>
      <c r="O1145" s="23" t="str">
        <f t="shared" si="183"/>
        <v/>
      </c>
      <c r="P1145" s="23" t="str">
        <f t="shared" si="184"/>
        <v/>
      </c>
      <c r="Q1145" s="27"/>
      <c r="R1145" s="24" t="str">
        <f>IF($K1145="N","",IF($K1145="Y",VLOOKUP($A1145,'Run1-4'!$A:$J,3,FALSE)))</f>
        <v/>
      </c>
      <c r="S1145" s="25" t="str">
        <f t="shared" si="185"/>
        <v/>
      </c>
      <c r="U1145" s="24" t="str">
        <f>IF($K1145="N","",IF($K1145="Y",VLOOKUP($A1145,'Run1-5'!$A:$J,3,FALSE)))</f>
        <v/>
      </c>
      <c r="V1145" s="25" t="str">
        <f t="shared" si="186"/>
        <v/>
      </c>
      <c r="X1145" s="25" t="str">
        <f t="shared" si="179"/>
        <v>N/A</v>
      </c>
    </row>
    <row r="1146" spans="1:24" ht="15" customHeight="1" x14ac:dyDescent="0.3">
      <c r="A1146" s="12" t="str">
        <f t="shared" si="177"/>
        <v>17-7579394-A</v>
      </c>
      <c r="B1146" s="11" t="s">
        <v>418</v>
      </c>
      <c r="C1146" s="6">
        <v>1.5100000000000001E-2</v>
      </c>
      <c r="D1146" s="6"/>
      <c r="E1146" s="6">
        <v>17</v>
      </c>
      <c r="F1146" s="6">
        <v>7579394</v>
      </c>
      <c r="G1146" s="6" t="s">
        <v>187</v>
      </c>
      <c r="H1146" s="6" t="s">
        <v>1082</v>
      </c>
      <c r="I1146" s="6">
        <v>265</v>
      </c>
      <c r="K1146" s="19" t="str">
        <f t="shared" si="180"/>
        <v>N</v>
      </c>
      <c r="L1146" s="20" t="str">
        <f t="shared" si="181"/>
        <v/>
      </c>
      <c r="M1146" s="21" t="str">
        <f t="shared" si="178"/>
        <v/>
      </c>
      <c r="N1146" s="22" t="str">
        <f t="shared" si="182"/>
        <v>N/A</v>
      </c>
      <c r="O1146" s="23" t="str">
        <f t="shared" si="183"/>
        <v/>
      </c>
      <c r="P1146" s="23" t="str">
        <f t="shared" si="184"/>
        <v/>
      </c>
      <c r="Q1146" s="27"/>
      <c r="R1146" s="24" t="str">
        <f>IF($K1146="N","",IF($K1146="Y",VLOOKUP($A1146,'Run1-4'!$A:$J,3,FALSE)))</f>
        <v/>
      </c>
      <c r="S1146" s="25" t="str">
        <f t="shared" si="185"/>
        <v/>
      </c>
      <c r="U1146" s="24" t="str">
        <f>IF($K1146="N","",IF($K1146="Y",VLOOKUP($A1146,'Run1-5'!$A:$J,3,FALSE)))</f>
        <v/>
      </c>
      <c r="V1146" s="25" t="str">
        <f t="shared" si="186"/>
        <v/>
      </c>
      <c r="X1146" s="25" t="str">
        <f t="shared" si="179"/>
        <v>N/A</v>
      </c>
    </row>
    <row r="1147" spans="1:24" ht="15" customHeight="1" x14ac:dyDescent="0.3">
      <c r="A1147" s="12" t="str">
        <f t="shared" si="177"/>
        <v>17-7579409-A-G</v>
      </c>
      <c r="B1147" s="11" t="s">
        <v>634</v>
      </c>
      <c r="C1147" s="6">
        <v>2.1899999999999999E-2</v>
      </c>
      <c r="D1147" s="6"/>
      <c r="E1147" s="6">
        <v>17</v>
      </c>
      <c r="F1147" s="6">
        <v>7579409</v>
      </c>
      <c r="G1147" s="6" t="s">
        <v>1082</v>
      </c>
      <c r="H1147" s="6" t="s">
        <v>801</v>
      </c>
      <c r="I1147" s="6">
        <v>274</v>
      </c>
      <c r="K1147" s="19" t="str">
        <f t="shared" si="180"/>
        <v>N</v>
      </c>
      <c r="L1147" s="20" t="str">
        <f t="shared" si="181"/>
        <v/>
      </c>
      <c r="M1147" s="21" t="str">
        <f t="shared" si="178"/>
        <v/>
      </c>
      <c r="N1147" s="22" t="str">
        <f t="shared" si="182"/>
        <v>N/A</v>
      </c>
      <c r="O1147" s="23" t="str">
        <f t="shared" si="183"/>
        <v/>
      </c>
      <c r="P1147" s="23" t="str">
        <f t="shared" si="184"/>
        <v/>
      </c>
      <c r="Q1147" s="27"/>
      <c r="R1147" s="24" t="str">
        <f>IF($K1147="N","",IF($K1147="Y",VLOOKUP($A1147,'Run1-4'!$A:$J,3,FALSE)))</f>
        <v/>
      </c>
      <c r="S1147" s="25" t="str">
        <f t="shared" si="185"/>
        <v/>
      </c>
      <c r="U1147" s="24" t="str">
        <f>IF($K1147="N","",IF($K1147="Y",VLOOKUP($A1147,'Run1-5'!$A:$J,3,FALSE)))</f>
        <v/>
      </c>
      <c r="V1147" s="25" t="str">
        <f t="shared" si="186"/>
        <v/>
      </c>
      <c r="X1147" s="25" t="str">
        <f t="shared" si="179"/>
        <v>N/A</v>
      </c>
    </row>
    <row r="1148" spans="1:24" ht="15" customHeight="1" x14ac:dyDescent="0.3">
      <c r="A1148" s="12" t="str">
        <f t="shared" si="177"/>
        <v>17-7579409-G</v>
      </c>
      <c r="B1148" s="11" t="s">
        <v>592</v>
      </c>
      <c r="C1148" s="6">
        <v>1.09E-2</v>
      </c>
      <c r="D1148" s="6"/>
      <c r="E1148" s="6">
        <v>17</v>
      </c>
      <c r="F1148" s="6">
        <v>7579409</v>
      </c>
      <c r="G1148" s="6" t="s">
        <v>1082</v>
      </c>
      <c r="H1148" s="6" t="s">
        <v>187</v>
      </c>
      <c r="I1148" s="6">
        <v>274</v>
      </c>
      <c r="K1148" s="19" t="str">
        <f t="shared" si="180"/>
        <v>N</v>
      </c>
      <c r="L1148" s="20" t="str">
        <f t="shared" si="181"/>
        <v/>
      </c>
      <c r="M1148" s="21" t="str">
        <f t="shared" si="178"/>
        <v/>
      </c>
      <c r="N1148" s="22" t="str">
        <f t="shared" si="182"/>
        <v>N/A</v>
      </c>
      <c r="O1148" s="23" t="str">
        <f t="shared" si="183"/>
        <v/>
      </c>
      <c r="P1148" s="23" t="str">
        <f t="shared" si="184"/>
        <v/>
      </c>
      <c r="Q1148" s="27"/>
      <c r="R1148" s="24" t="str">
        <f>IF($K1148="N","",IF($K1148="Y",VLOOKUP($A1148,'Run1-4'!$A:$J,3,FALSE)))</f>
        <v/>
      </c>
      <c r="S1148" s="25" t="str">
        <f t="shared" si="185"/>
        <v/>
      </c>
      <c r="U1148" s="24" t="str">
        <f>IF($K1148="N","",IF($K1148="Y",VLOOKUP($A1148,'Run1-5'!$A:$J,3,FALSE)))</f>
        <v/>
      </c>
      <c r="V1148" s="25" t="str">
        <f t="shared" si="186"/>
        <v/>
      </c>
      <c r="X1148" s="25" t="str">
        <f t="shared" si="179"/>
        <v>N/A</v>
      </c>
    </row>
    <row r="1149" spans="1:24" ht="15" customHeight="1" x14ac:dyDescent="0.3">
      <c r="A1149" s="12" t="str">
        <f t="shared" si="177"/>
        <v>17-7579410-A</v>
      </c>
      <c r="B1149" s="11" t="s">
        <v>811</v>
      </c>
      <c r="C1149" s="6">
        <v>2.3400000000000001E-2</v>
      </c>
      <c r="D1149" s="6"/>
      <c r="E1149" s="6">
        <v>17</v>
      </c>
      <c r="F1149" s="6">
        <v>7579410</v>
      </c>
      <c r="G1149" s="6" t="s">
        <v>187</v>
      </c>
      <c r="H1149" s="6" t="s">
        <v>1082</v>
      </c>
      <c r="I1149" s="6">
        <v>214</v>
      </c>
      <c r="K1149" s="19" t="str">
        <f t="shared" si="180"/>
        <v>N</v>
      </c>
      <c r="L1149" s="20" t="str">
        <f t="shared" si="181"/>
        <v/>
      </c>
      <c r="M1149" s="21" t="str">
        <f t="shared" si="178"/>
        <v/>
      </c>
      <c r="N1149" s="22" t="str">
        <f t="shared" si="182"/>
        <v>N/A</v>
      </c>
      <c r="O1149" s="23" t="str">
        <f t="shared" si="183"/>
        <v/>
      </c>
      <c r="P1149" s="23" t="str">
        <f t="shared" si="184"/>
        <v/>
      </c>
      <c r="Q1149" s="27"/>
      <c r="R1149" s="24" t="str">
        <f>IF($K1149="N","",IF($K1149="Y",VLOOKUP($A1149,'Run1-4'!$A:$J,3,FALSE)))</f>
        <v/>
      </c>
      <c r="S1149" s="25" t="str">
        <f t="shared" si="185"/>
        <v/>
      </c>
      <c r="U1149" s="24" t="str">
        <f>IF($K1149="N","",IF($K1149="Y",VLOOKUP($A1149,'Run1-5'!$A:$J,3,FALSE)))</f>
        <v/>
      </c>
      <c r="V1149" s="25" t="str">
        <f t="shared" si="186"/>
        <v/>
      </c>
      <c r="X1149" s="25" t="str">
        <f t="shared" si="179"/>
        <v>N/A</v>
      </c>
    </row>
    <row r="1150" spans="1:24" ht="15" customHeight="1" x14ac:dyDescent="0.3">
      <c r="A1150" s="12" t="str">
        <f t="shared" si="177"/>
        <v>17-7579412-G-G</v>
      </c>
      <c r="B1150" s="11" t="s">
        <v>1039</v>
      </c>
      <c r="C1150" s="6">
        <v>1.0800000000000001E-2</v>
      </c>
      <c r="D1150" s="6"/>
      <c r="E1150" s="6">
        <v>17</v>
      </c>
      <c r="F1150" s="6">
        <v>7579412</v>
      </c>
      <c r="G1150" s="6" t="s">
        <v>187</v>
      </c>
      <c r="H1150" s="6" t="s">
        <v>1096</v>
      </c>
      <c r="I1150" s="6">
        <v>278</v>
      </c>
      <c r="K1150" s="19" t="str">
        <f t="shared" si="180"/>
        <v>N</v>
      </c>
      <c r="L1150" s="20" t="str">
        <f t="shared" si="181"/>
        <v/>
      </c>
      <c r="M1150" s="21" t="str">
        <f t="shared" si="178"/>
        <v/>
      </c>
      <c r="N1150" s="22" t="str">
        <f t="shared" si="182"/>
        <v>N/A</v>
      </c>
      <c r="O1150" s="23" t="str">
        <f t="shared" si="183"/>
        <v/>
      </c>
      <c r="P1150" s="23" t="str">
        <f t="shared" si="184"/>
        <v/>
      </c>
      <c r="Q1150" s="27"/>
      <c r="R1150" s="24" t="str">
        <f>IF($K1150="N","",IF($K1150="Y",VLOOKUP($A1150,'Run1-4'!$A:$J,3,FALSE)))</f>
        <v/>
      </c>
      <c r="S1150" s="25" t="str">
        <f t="shared" si="185"/>
        <v/>
      </c>
      <c r="U1150" s="24" t="str">
        <f>IF($K1150="N","",IF($K1150="Y",VLOOKUP($A1150,'Run1-5'!$A:$J,3,FALSE)))</f>
        <v/>
      </c>
      <c r="V1150" s="25" t="str">
        <f t="shared" si="186"/>
        <v/>
      </c>
      <c r="X1150" s="25" t="str">
        <f t="shared" si="179"/>
        <v>N/A</v>
      </c>
    </row>
    <row r="1151" spans="1:24" ht="15" customHeight="1" x14ac:dyDescent="0.3">
      <c r="A1151" s="12" t="str">
        <f t="shared" si="177"/>
        <v>17-7579418-A</v>
      </c>
      <c r="B1151" s="11" t="s">
        <v>1253</v>
      </c>
      <c r="C1151" s="6">
        <v>1.09E-2</v>
      </c>
      <c r="D1151" s="6"/>
      <c r="E1151" s="6">
        <v>17</v>
      </c>
      <c r="F1151" s="6">
        <v>7579418</v>
      </c>
      <c r="G1151" s="6" t="s">
        <v>187</v>
      </c>
      <c r="H1151" s="6" t="s">
        <v>1082</v>
      </c>
      <c r="I1151" s="6">
        <v>275</v>
      </c>
      <c r="K1151" s="19" t="str">
        <f t="shared" si="180"/>
        <v>N</v>
      </c>
      <c r="L1151" s="20" t="str">
        <f t="shared" si="181"/>
        <v/>
      </c>
      <c r="M1151" s="21" t="str">
        <f t="shared" si="178"/>
        <v/>
      </c>
      <c r="N1151" s="22" t="str">
        <f t="shared" si="182"/>
        <v>N/A</v>
      </c>
      <c r="O1151" s="23" t="str">
        <f t="shared" si="183"/>
        <v/>
      </c>
      <c r="P1151" s="23" t="str">
        <f t="shared" si="184"/>
        <v/>
      </c>
      <c r="Q1151" s="27"/>
      <c r="R1151" s="24" t="str">
        <f>IF($K1151="N","",IF($K1151="Y",VLOOKUP($A1151,'Run1-4'!$A:$J,3,FALSE)))</f>
        <v/>
      </c>
      <c r="S1151" s="25" t="str">
        <f t="shared" si="185"/>
        <v/>
      </c>
      <c r="U1151" s="24" t="str">
        <f>IF($K1151="N","",IF($K1151="Y",VLOOKUP($A1151,'Run1-5'!$A:$J,3,FALSE)))</f>
        <v/>
      </c>
      <c r="V1151" s="25" t="str">
        <f t="shared" si="186"/>
        <v/>
      </c>
      <c r="X1151" s="25" t="str">
        <f t="shared" si="179"/>
        <v>N/A</v>
      </c>
    </row>
    <row r="1152" spans="1:24" ht="15" customHeight="1" x14ac:dyDescent="0.3">
      <c r="A1152" s="12" t="str">
        <f t="shared" si="177"/>
        <v>17-7579419-A-G</v>
      </c>
      <c r="B1152" s="11" t="s">
        <v>876</v>
      </c>
      <c r="C1152" s="6">
        <v>1.7999999999999999E-2</v>
      </c>
      <c r="D1152" s="6"/>
      <c r="E1152" s="6">
        <v>17</v>
      </c>
      <c r="F1152" s="6">
        <v>7579419</v>
      </c>
      <c r="G1152" s="6" t="s">
        <v>1082</v>
      </c>
      <c r="H1152" s="6" t="s">
        <v>801</v>
      </c>
      <c r="I1152" s="6">
        <v>278</v>
      </c>
      <c r="K1152" s="19" t="str">
        <f t="shared" si="180"/>
        <v>N</v>
      </c>
      <c r="L1152" s="20" t="str">
        <f t="shared" si="181"/>
        <v/>
      </c>
      <c r="M1152" s="21" t="str">
        <f t="shared" si="178"/>
        <v/>
      </c>
      <c r="N1152" s="22" t="str">
        <f t="shared" si="182"/>
        <v>N/A</v>
      </c>
      <c r="O1152" s="23" t="str">
        <f t="shared" si="183"/>
        <v/>
      </c>
      <c r="P1152" s="23" t="str">
        <f t="shared" si="184"/>
        <v/>
      </c>
      <c r="Q1152" s="27"/>
      <c r="R1152" s="24" t="str">
        <f>IF($K1152="N","",IF($K1152="Y",VLOOKUP($A1152,'Run1-4'!$A:$J,3,FALSE)))</f>
        <v/>
      </c>
      <c r="S1152" s="25" t="str">
        <f t="shared" si="185"/>
        <v/>
      </c>
      <c r="U1152" s="24" t="str">
        <f>IF($K1152="N","",IF($K1152="Y",VLOOKUP($A1152,'Run1-5'!$A:$J,3,FALSE)))</f>
        <v/>
      </c>
      <c r="V1152" s="25" t="str">
        <f t="shared" si="186"/>
        <v/>
      </c>
      <c r="X1152" s="25" t="str">
        <f t="shared" si="179"/>
        <v>N/A</v>
      </c>
    </row>
    <row r="1153" spans="1:24" ht="15" customHeight="1" x14ac:dyDescent="0.3">
      <c r="A1153" s="12" t="str">
        <f t="shared" si="177"/>
        <v>17-7579419-A+G</v>
      </c>
      <c r="B1153" s="11" t="s">
        <v>652</v>
      </c>
      <c r="C1153" s="6">
        <v>1.44E-2</v>
      </c>
      <c r="D1153" s="6"/>
      <c r="E1153" s="6">
        <v>17</v>
      </c>
      <c r="F1153" s="6">
        <v>7579419</v>
      </c>
      <c r="G1153" s="6" t="s">
        <v>1082</v>
      </c>
      <c r="H1153" s="6" t="s">
        <v>775</v>
      </c>
      <c r="I1153" s="6">
        <v>278</v>
      </c>
      <c r="K1153" s="19" t="str">
        <f t="shared" si="180"/>
        <v>N</v>
      </c>
      <c r="L1153" s="20" t="str">
        <f t="shared" si="181"/>
        <v/>
      </c>
      <c r="M1153" s="21" t="str">
        <f t="shared" si="178"/>
        <v/>
      </c>
      <c r="N1153" s="22" t="str">
        <f t="shared" si="182"/>
        <v>N/A</v>
      </c>
      <c r="O1153" s="23" t="str">
        <f t="shared" si="183"/>
        <v/>
      </c>
      <c r="P1153" s="23" t="str">
        <f t="shared" si="184"/>
        <v/>
      </c>
      <c r="Q1153" s="27"/>
      <c r="R1153" s="24" t="str">
        <f>IF($K1153="N","",IF($K1153="Y",VLOOKUP($A1153,'Run1-4'!$A:$J,3,FALSE)))</f>
        <v/>
      </c>
      <c r="S1153" s="25" t="str">
        <f t="shared" si="185"/>
        <v/>
      </c>
      <c r="U1153" s="24" t="str">
        <f>IF($K1153="N","",IF($K1153="Y",VLOOKUP($A1153,'Run1-5'!$A:$J,3,FALSE)))</f>
        <v/>
      </c>
      <c r="V1153" s="25" t="str">
        <f t="shared" si="186"/>
        <v/>
      </c>
      <c r="X1153" s="25" t="str">
        <f t="shared" si="179"/>
        <v>N/A</v>
      </c>
    </row>
    <row r="1154" spans="1:24" ht="15" customHeight="1" x14ac:dyDescent="0.3">
      <c r="A1154" s="12" t="str">
        <f t="shared" si="177"/>
        <v>17-7579420-A</v>
      </c>
      <c r="B1154" s="11" t="s">
        <v>1101</v>
      </c>
      <c r="C1154" s="6">
        <v>0.01</v>
      </c>
      <c r="D1154" s="6"/>
      <c r="E1154" s="6">
        <v>17</v>
      </c>
      <c r="F1154" s="6">
        <v>7579420</v>
      </c>
      <c r="G1154" s="6" t="s">
        <v>187</v>
      </c>
      <c r="H1154" s="6" t="s">
        <v>1082</v>
      </c>
      <c r="I1154" s="6">
        <v>200</v>
      </c>
      <c r="K1154" s="19" t="str">
        <f t="shared" si="180"/>
        <v>N</v>
      </c>
      <c r="L1154" s="20" t="str">
        <f t="shared" si="181"/>
        <v/>
      </c>
      <c r="M1154" s="21" t="str">
        <f t="shared" si="178"/>
        <v/>
      </c>
      <c r="N1154" s="22" t="str">
        <f t="shared" si="182"/>
        <v>N/A</v>
      </c>
      <c r="O1154" s="23" t="str">
        <f t="shared" si="183"/>
        <v/>
      </c>
      <c r="P1154" s="23" t="str">
        <f t="shared" si="184"/>
        <v/>
      </c>
      <c r="Q1154" s="27"/>
      <c r="R1154" s="24" t="str">
        <f>IF($K1154="N","",IF($K1154="Y",VLOOKUP($A1154,'Run1-4'!$A:$J,3,FALSE)))</f>
        <v/>
      </c>
      <c r="S1154" s="25" t="str">
        <f t="shared" si="185"/>
        <v/>
      </c>
      <c r="U1154" s="24" t="str">
        <f>IF($K1154="N","",IF($K1154="Y",VLOOKUP($A1154,'Run1-5'!$A:$J,3,FALSE)))</f>
        <v/>
      </c>
      <c r="V1154" s="25" t="str">
        <f t="shared" si="186"/>
        <v/>
      </c>
      <c r="X1154" s="25" t="str">
        <f t="shared" si="179"/>
        <v>N/A</v>
      </c>
    </row>
    <row r="1155" spans="1:24" ht="15" customHeight="1" x14ac:dyDescent="0.3">
      <c r="A1155" s="12" t="str">
        <f t="shared" ref="A1155:A1218" si="187">E1155&amp;"-"&amp;F1155&amp;"-"&amp;H1155</f>
        <v>17-7579422-A</v>
      </c>
      <c r="B1155" s="11" t="s">
        <v>1315</v>
      </c>
      <c r="C1155" s="6">
        <v>1.0500000000000001E-2</v>
      </c>
      <c r="D1155" s="6"/>
      <c r="E1155" s="6">
        <v>17</v>
      </c>
      <c r="F1155" s="6">
        <v>7579422</v>
      </c>
      <c r="G1155" s="6" t="s">
        <v>187</v>
      </c>
      <c r="H1155" s="6" t="s">
        <v>1082</v>
      </c>
      <c r="I1155" s="6">
        <v>286</v>
      </c>
      <c r="K1155" s="19" t="str">
        <f t="shared" si="180"/>
        <v>N</v>
      </c>
      <c r="L1155" s="20" t="str">
        <f t="shared" si="181"/>
        <v/>
      </c>
      <c r="M1155" s="21" t="str">
        <f t="shared" ref="M1155:M1218" si="188">IF($L1155="","",IF(AND($L1155&gt;=0.05,$L1155&lt;0.1),"A",IF(AND($L1155&gt;=0.1,$L1155&lt;0.2),"B",IF(AND($L1155&gt;=0.2,$L1155&lt;=0.25),"C"))))</f>
        <v/>
      </c>
      <c r="N1155" s="22" t="str">
        <f t="shared" si="182"/>
        <v>N/A</v>
      </c>
      <c r="O1155" s="23" t="str">
        <f t="shared" si="183"/>
        <v/>
      </c>
      <c r="P1155" s="23" t="str">
        <f t="shared" si="184"/>
        <v/>
      </c>
      <c r="Q1155" s="27"/>
      <c r="R1155" s="24" t="str">
        <f>IF($K1155="N","",IF($K1155="Y",VLOOKUP($A1155,'Run1-4'!$A:$J,3,FALSE)))</f>
        <v/>
      </c>
      <c r="S1155" s="25" t="str">
        <f t="shared" si="185"/>
        <v/>
      </c>
      <c r="U1155" s="24" t="str">
        <f>IF($K1155="N","",IF($K1155="Y",VLOOKUP($A1155,'Run1-5'!$A:$J,3,FALSE)))</f>
        <v/>
      </c>
      <c r="V1155" s="25" t="str">
        <f t="shared" si="186"/>
        <v/>
      </c>
      <c r="X1155" s="25" t="str">
        <f t="shared" ref="X1155:X1218" si="189">IF($K1155="N","N/A",IF(AND($S1155="Y",$V1155="Y"),"Y","N"))</f>
        <v>N/A</v>
      </c>
    </row>
    <row r="1156" spans="1:24" ht="15" customHeight="1" x14ac:dyDescent="0.3">
      <c r="A1156" s="12" t="str">
        <f t="shared" si="187"/>
        <v>17-7579434-A</v>
      </c>
      <c r="B1156" s="11" t="s">
        <v>715</v>
      </c>
      <c r="C1156" s="6">
        <v>1.0699999999999999E-2</v>
      </c>
      <c r="D1156" s="6"/>
      <c r="E1156" s="6">
        <v>17</v>
      </c>
      <c r="F1156" s="6">
        <v>7579434</v>
      </c>
      <c r="G1156" s="6" t="s">
        <v>187</v>
      </c>
      <c r="H1156" s="6" t="s">
        <v>1082</v>
      </c>
      <c r="I1156" s="6">
        <v>280</v>
      </c>
      <c r="K1156" s="19" t="str">
        <f t="shared" ref="K1156:K1219" si="190">IF(AND($C1156&lt;=0.25,C1156&gt;=0.05),"Y","N")</f>
        <v>N</v>
      </c>
      <c r="L1156" s="20" t="str">
        <f t="shared" ref="L1156:L1219" si="191">IF(K1156="Y",C1156,"")</f>
        <v/>
      </c>
      <c r="M1156" s="21" t="str">
        <f t="shared" si="188"/>
        <v/>
      </c>
      <c r="N1156" s="22" t="str">
        <f t="shared" ref="N1156:N1219" si="192">IF($M1156="A",$L1156*$C$1+$F$1,IF($M1156="B",L1156*$D$1+$F$1,IF($M1156="C",L1156*$E$1+$F$1,"N/A")))</f>
        <v>N/A</v>
      </c>
      <c r="O1156" s="23" t="str">
        <f t="shared" ref="O1156:O1219" si="193">IF(L1156="","",IF((L1156-N1156)&lt;0.01,0.01,L1156-N1156))</f>
        <v/>
      </c>
      <c r="P1156" s="23" t="str">
        <f t="shared" ref="P1156:P1219" si="194">IF(L1156="","",L1156+N1156)</f>
        <v/>
      </c>
      <c r="Q1156" s="27"/>
      <c r="R1156" s="24" t="str">
        <f>IF($K1156="N","",IF($K1156="Y",VLOOKUP($A1156,'Run1-4'!$A:$J,3,FALSE)))</f>
        <v/>
      </c>
      <c r="S1156" s="25" t="str">
        <f t="shared" ref="S1156:S1219" si="195">IF($K1156="N","",IF(AND(R1156&gt;=$O1156,R1156&lt;=$P1156),"Y","N"))</f>
        <v/>
      </c>
      <c r="U1156" s="24" t="str">
        <f>IF($K1156="N","",IF($K1156="Y",VLOOKUP($A1156,'Run1-5'!$A:$J,3,FALSE)))</f>
        <v/>
      </c>
      <c r="V1156" s="25" t="str">
        <f t="shared" ref="V1156:V1219" si="196">IF($K1156="N","",IF(AND(U1156&gt;=$O1156,U1156&lt;=$P1156),"Y","N"))</f>
        <v/>
      </c>
      <c r="X1156" s="25" t="str">
        <f t="shared" si="189"/>
        <v>N/A</v>
      </c>
    </row>
    <row r="1157" spans="1:24" ht="15" customHeight="1" x14ac:dyDescent="0.3">
      <c r="A1157" s="12" t="str">
        <f t="shared" si="187"/>
        <v>17-7579439-A</v>
      </c>
      <c r="B1157" s="11" t="s">
        <v>942</v>
      </c>
      <c r="C1157" s="6">
        <v>1.0999999999999999E-2</v>
      </c>
      <c r="D1157" s="6" t="s">
        <v>1935</v>
      </c>
      <c r="E1157" s="6">
        <v>17</v>
      </c>
      <c r="F1157" s="6">
        <v>7579439</v>
      </c>
      <c r="G1157" s="6" t="s">
        <v>187</v>
      </c>
      <c r="H1157" s="6" t="s">
        <v>1082</v>
      </c>
      <c r="I1157" s="6">
        <v>273</v>
      </c>
      <c r="K1157" s="19" t="str">
        <f t="shared" si="190"/>
        <v>N</v>
      </c>
      <c r="L1157" s="20" t="str">
        <f t="shared" si="191"/>
        <v/>
      </c>
      <c r="M1157" s="21" t="str">
        <f t="shared" si="188"/>
        <v/>
      </c>
      <c r="N1157" s="22" t="str">
        <f t="shared" si="192"/>
        <v>N/A</v>
      </c>
      <c r="O1157" s="23" t="str">
        <f t="shared" si="193"/>
        <v/>
      </c>
      <c r="P1157" s="23" t="str">
        <f t="shared" si="194"/>
        <v/>
      </c>
      <c r="Q1157" s="27"/>
      <c r="R1157" s="24" t="str">
        <f>IF($K1157="N","",IF($K1157="Y",VLOOKUP($A1157,'Run1-4'!$A:$J,3,FALSE)))</f>
        <v/>
      </c>
      <c r="S1157" s="25" t="str">
        <f t="shared" si="195"/>
        <v/>
      </c>
      <c r="U1157" s="24" t="str">
        <f>IF($K1157="N","",IF($K1157="Y",VLOOKUP($A1157,'Run1-5'!$A:$J,3,FALSE)))</f>
        <v/>
      </c>
      <c r="V1157" s="25" t="str">
        <f t="shared" si="196"/>
        <v/>
      </c>
      <c r="X1157" s="25" t="str">
        <f t="shared" si="189"/>
        <v>N/A</v>
      </c>
    </row>
    <row r="1158" spans="1:24" ht="15" customHeight="1" x14ac:dyDescent="0.3">
      <c r="A1158" s="12" t="str">
        <f t="shared" si="187"/>
        <v>17-7579442-A</v>
      </c>
      <c r="B1158" s="11" t="s">
        <v>172</v>
      </c>
      <c r="C1158" s="6">
        <v>1.8700000000000001E-2</v>
      </c>
      <c r="D1158" s="6"/>
      <c r="E1158" s="6">
        <v>17</v>
      </c>
      <c r="F1158" s="6">
        <v>7579442</v>
      </c>
      <c r="G1158" s="6" t="s">
        <v>187</v>
      </c>
      <c r="H1158" s="6" t="s">
        <v>1082</v>
      </c>
      <c r="I1158" s="6">
        <v>268</v>
      </c>
      <c r="K1158" s="19" t="str">
        <f t="shared" si="190"/>
        <v>N</v>
      </c>
      <c r="L1158" s="20" t="str">
        <f t="shared" si="191"/>
        <v/>
      </c>
      <c r="M1158" s="21" t="str">
        <f t="shared" si="188"/>
        <v/>
      </c>
      <c r="N1158" s="22" t="str">
        <f t="shared" si="192"/>
        <v>N/A</v>
      </c>
      <c r="O1158" s="23" t="str">
        <f t="shared" si="193"/>
        <v/>
      </c>
      <c r="P1158" s="23" t="str">
        <f t="shared" si="194"/>
        <v/>
      </c>
      <c r="Q1158" s="27"/>
      <c r="R1158" s="24" t="str">
        <f>IF($K1158="N","",IF($K1158="Y",VLOOKUP($A1158,'Run1-4'!$A:$J,3,FALSE)))</f>
        <v/>
      </c>
      <c r="S1158" s="25" t="str">
        <f t="shared" si="195"/>
        <v/>
      </c>
      <c r="U1158" s="24" t="str">
        <f>IF($K1158="N","",IF($K1158="Y",VLOOKUP($A1158,'Run1-5'!$A:$J,3,FALSE)))</f>
        <v/>
      </c>
      <c r="V1158" s="25" t="str">
        <f t="shared" si="196"/>
        <v/>
      </c>
      <c r="X1158" s="25" t="str">
        <f t="shared" si="189"/>
        <v>N/A</v>
      </c>
    </row>
    <row r="1159" spans="1:24" ht="15" customHeight="1" x14ac:dyDescent="0.3">
      <c r="A1159" s="12" t="str">
        <f t="shared" si="187"/>
        <v>17-7579445-A</v>
      </c>
      <c r="B1159" s="11" t="s">
        <v>969</v>
      </c>
      <c r="C1159" s="6">
        <v>1.09E-2</v>
      </c>
      <c r="D1159" s="6"/>
      <c r="E1159" s="6">
        <v>17</v>
      </c>
      <c r="F1159" s="6">
        <v>7579445</v>
      </c>
      <c r="G1159" s="6" t="s">
        <v>187</v>
      </c>
      <c r="H1159" s="6" t="s">
        <v>1082</v>
      </c>
      <c r="I1159" s="6">
        <v>275</v>
      </c>
      <c r="K1159" s="19" t="str">
        <f t="shared" si="190"/>
        <v>N</v>
      </c>
      <c r="L1159" s="20" t="str">
        <f t="shared" si="191"/>
        <v/>
      </c>
      <c r="M1159" s="21" t="str">
        <f t="shared" si="188"/>
        <v/>
      </c>
      <c r="N1159" s="22" t="str">
        <f t="shared" si="192"/>
        <v>N/A</v>
      </c>
      <c r="O1159" s="23" t="str">
        <f t="shared" si="193"/>
        <v/>
      </c>
      <c r="P1159" s="23" t="str">
        <f t="shared" si="194"/>
        <v/>
      </c>
      <c r="Q1159" s="27"/>
      <c r="R1159" s="24" t="str">
        <f>IF($K1159="N","",IF($K1159="Y",VLOOKUP($A1159,'Run1-4'!$A:$J,3,FALSE)))</f>
        <v/>
      </c>
      <c r="S1159" s="25" t="str">
        <f t="shared" si="195"/>
        <v/>
      </c>
      <c r="U1159" s="24" t="str">
        <f>IF($K1159="N","",IF($K1159="Y",VLOOKUP($A1159,'Run1-5'!$A:$J,3,FALSE)))</f>
        <v/>
      </c>
      <c r="V1159" s="25" t="str">
        <f t="shared" si="196"/>
        <v/>
      </c>
      <c r="X1159" s="25" t="str">
        <f t="shared" si="189"/>
        <v>N/A</v>
      </c>
    </row>
    <row r="1160" spans="1:24" ht="15" customHeight="1" x14ac:dyDescent="0.3">
      <c r="A1160" s="12" t="str">
        <f t="shared" si="187"/>
        <v>17-7579448-A</v>
      </c>
      <c r="B1160" s="11" t="s">
        <v>1193</v>
      </c>
      <c r="C1160" s="6">
        <v>3.3000000000000002E-2</v>
      </c>
      <c r="D1160" s="6"/>
      <c r="E1160" s="6">
        <v>17</v>
      </c>
      <c r="F1160" s="6">
        <v>7579448</v>
      </c>
      <c r="G1160" s="6" t="s">
        <v>187</v>
      </c>
      <c r="H1160" s="6" t="s">
        <v>1082</v>
      </c>
      <c r="I1160" s="6">
        <v>273</v>
      </c>
      <c r="K1160" s="19" t="str">
        <f t="shared" si="190"/>
        <v>N</v>
      </c>
      <c r="L1160" s="20" t="str">
        <f t="shared" si="191"/>
        <v/>
      </c>
      <c r="M1160" s="21" t="str">
        <f t="shared" si="188"/>
        <v/>
      </c>
      <c r="N1160" s="22" t="str">
        <f t="shared" si="192"/>
        <v>N/A</v>
      </c>
      <c r="O1160" s="23" t="str">
        <f t="shared" si="193"/>
        <v/>
      </c>
      <c r="P1160" s="23" t="str">
        <f t="shared" si="194"/>
        <v/>
      </c>
      <c r="Q1160" s="27"/>
      <c r="R1160" s="24" t="str">
        <f>IF($K1160="N","",IF($K1160="Y",VLOOKUP($A1160,'Run1-4'!$A:$J,3,FALSE)))</f>
        <v/>
      </c>
      <c r="S1160" s="25" t="str">
        <f t="shared" si="195"/>
        <v/>
      </c>
      <c r="U1160" s="24" t="str">
        <f>IF($K1160="N","",IF($K1160="Y",VLOOKUP($A1160,'Run1-5'!$A:$J,3,FALSE)))</f>
        <v/>
      </c>
      <c r="V1160" s="25" t="str">
        <f t="shared" si="196"/>
        <v/>
      </c>
      <c r="X1160" s="25" t="str">
        <f t="shared" si="189"/>
        <v>N/A</v>
      </c>
    </row>
    <row r="1161" spans="1:24" ht="15" customHeight="1" x14ac:dyDescent="0.3">
      <c r="A1161" s="12" t="str">
        <f t="shared" si="187"/>
        <v>17-7579461-T</v>
      </c>
      <c r="B1161" s="11" t="s">
        <v>19</v>
      </c>
      <c r="C1161" s="6">
        <v>1.14E-2</v>
      </c>
      <c r="D1161" s="6"/>
      <c r="E1161" s="6">
        <v>17</v>
      </c>
      <c r="F1161" s="6">
        <v>7579461</v>
      </c>
      <c r="G1161" s="6" t="s">
        <v>125</v>
      </c>
      <c r="H1161" s="6" t="s">
        <v>1177</v>
      </c>
      <c r="I1161" s="6">
        <v>264</v>
      </c>
      <c r="K1161" s="19" t="str">
        <f t="shared" si="190"/>
        <v>N</v>
      </c>
      <c r="L1161" s="20" t="str">
        <f t="shared" si="191"/>
        <v/>
      </c>
      <c r="M1161" s="21" t="str">
        <f t="shared" si="188"/>
        <v/>
      </c>
      <c r="N1161" s="22" t="str">
        <f t="shared" si="192"/>
        <v>N/A</v>
      </c>
      <c r="O1161" s="23" t="str">
        <f t="shared" si="193"/>
        <v/>
      </c>
      <c r="P1161" s="23" t="str">
        <f t="shared" si="194"/>
        <v/>
      </c>
      <c r="Q1161" s="27"/>
      <c r="R1161" s="24" t="str">
        <f>IF($K1161="N","",IF($K1161="Y",VLOOKUP($A1161,'Run1-4'!$A:$J,3,FALSE)))</f>
        <v/>
      </c>
      <c r="S1161" s="25" t="str">
        <f t="shared" si="195"/>
        <v/>
      </c>
      <c r="U1161" s="24" t="str">
        <f>IF($K1161="N","",IF($K1161="Y",VLOOKUP($A1161,'Run1-5'!$A:$J,3,FALSE)))</f>
        <v/>
      </c>
      <c r="V1161" s="25" t="str">
        <f t="shared" si="196"/>
        <v/>
      </c>
      <c r="X1161" s="25" t="str">
        <f t="shared" si="189"/>
        <v>N/A</v>
      </c>
    </row>
    <row r="1162" spans="1:24" ht="15" customHeight="1" x14ac:dyDescent="0.3">
      <c r="A1162" s="12" t="str">
        <f t="shared" si="187"/>
        <v>17-7579464-A</v>
      </c>
      <c r="B1162" s="11" t="s">
        <v>232</v>
      </c>
      <c r="C1162" s="6">
        <v>1.1299999999999999E-2</v>
      </c>
      <c r="D1162" s="6"/>
      <c r="E1162" s="6">
        <v>17</v>
      </c>
      <c r="F1162" s="6">
        <v>7579464</v>
      </c>
      <c r="G1162" s="6" t="s">
        <v>187</v>
      </c>
      <c r="H1162" s="6" t="s">
        <v>1082</v>
      </c>
      <c r="I1162" s="6">
        <v>266</v>
      </c>
      <c r="K1162" s="19" t="str">
        <f t="shared" si="190"/>
        <v>N</v>
      </c>
      <c r="L1162" s="20" t="str">
        <f t="shared" si="191"/>
        <v/>
      </c>
      <c r="M1162" s="21" t="str">
        <f t="shared" si="188"/>
        <v/>
      </c>
      <c r="N1162" s="22" t="str">
        <f t="shared" si="192"/>
        <v>N/A</v>
      </c>
      <c r="O1162" s="23" t="str">
        <f t="shared" si="193"/>
        <v/>
      </c>
      <c r="P1162" s="23" t="str">
        <f t="shared" si="194"/>
        <v/>
      </c>
      <c r="Q1162" s="27"/>
      <c r="R1162" s="24" t="str">
        <f>IF($K1162="N","",IF($K1162="Y",VLOOKUP($A1162,'Run1-4'!$A:$J,3,FALSE)))</f>
        <v/>
      </c>
      <c r="S1162" s="25" t="str">
        <f t="shared" si="195"/>
        <v/>
      </c>
      <c r="U1162" s="24" t="str">
        <f>IF($K1162="N","",IF($K1162="Y",VLOOKUP($A1162,'Run1-5'!$A:$J,3,FALSE)))</f>
        <v/>
      </c>
      <c r="V1162" s="25" t="str">
        <f t="shared" si="196"/>
        <v/>
      </c>
      <c r="X1162" s="25" t="str">
        <f t="shared" si="189"/>
        <v>N/A</v>
      </c>
    </row>
    <row r="1163" spans="1:24" ht="15" customHeight="1" x14ac:dyDescent="0.3">
      <c r="A1163" s="12" t="str">
        <f t="shared" si="187"/>
        <v>17-7579465-A</v>
      </c>
      <c r="B1163" s="11" t="s">
        <v>1041</v>
      </c>
      <c r="C1163" s="6">
        <v>1.1299999999999999E-2</v>
      </c>
      <c r="D1163" s="6"/>
      <c r="E1163" s="6">
        <v>17</v>
      </c>
      <c r="F1163" s="6">
        <v>7579465</v>
      </c>
      <c r="G1163" s="6" t="s">
        <v>187</v>
      </c>
      <c r="H1163" s="6" t="s">
        <v>1082</v>
      </c>
      <c r="I1163" s="6">
        <v>266</v>
      </c>
      <c r="K1163" s="19" t="str">
        <f t="shared" si="190"/>
        <v>N</v>
      </c>
      <c r="L1163" s="20" t="str">
        <f t="shared" si="191"/>
        <v/>
      </c>
      <c r="M1163" s="21" t="str">
        <f t="shared" si="188"/>
        <v/>
      </c>
      <c r="N1163" s="22" t="str">
        <f t="shared" si="192"/>
        <v>N/A</v>
      </c>
      <c r="O1163" s="23" t="str">
        <f t="shared" si="193"/>
        <v/>
      </c>
      <c r="P1163" s="23" t="str">
        <f t="shared" si="194"/>
        <v/>
      </c>
      <c r="Q1163" s="27"/>
      <c r="R1163" s="24" t="str">
        <f>IF($K1163="N","",IF($K1163="Y",VLOOKUP($A1163,'Run1-4'!$A:$J,3,FALSE)))</f>
        <v/>
      </c>
      <c r="S1163" s="25" t="str">
        <f t="shared" si="195"/>
        <v/>
      </c>
      <c r="U1163" s="24" t="str">
        <f>IF($K1163="N","",IF($K1163="Y",VLOOKUP($A1163,'Run1-5'!$A:$J,3,FALSE)))</f>
        <v/>
      </c>
      <c r="V1163" s="25" t="str">
        <f t="shared" si="196"/>
        <v/>
      </c>
      <c r="X1163" s="25" t="str">
        <f t="shared" si="189"/>
        <v>N/A</v>
      </c>
    </row>
    <row r="1164" spans="1:24" ht="15" customHeight="1" x14ac:dyDescent="0.3">
      <c r="A1164" s="12" t="str">
        <f t="shared" si="187"/>
        <v>17-7579471-G+C</v>
      </c>
      <c r="B1164" s="11" t="s">
        <v>1254</v>
      </c>
      <c r="C1164" s="6">
        <v>1.14E-2</v>
      </c>
      <c r="D1164" s="6" t="s">
        <v>1703</v>
      </c>
      <c r="E1164" s="6">
        <v>17</v>
      </c>
      <c r="F1164" s="6">
        <v>7579471</v>
      </c>
      <c r="G1164" s="6" t="s">
        <v>187</v>
      </c>
      <c r="H1164" s="6" t="s">
        <v>1012</v>
      </c>
      <c r="I1164" s="6">
        <v>263</v>
      </c>
      <c r="K1164" s="19" t="str">
        <f t="shared" si="190"/>
        <v>N</v>
      </c>
      <c r="L1164" s="20" t="str">
        <f t="shared" si="191"/>
        <v/>
      </c>
      <c r="M1164" s="21" t="str">
        <f t="shared" si="188"/>
        <v/>
      </c>
      <c r="N1164" s="22" t="str">
        <f t="shared" si="192"/>
        <v>N/A</v>
      </c>
      <c r="O1164" s="23" t="str">
        <f t="shared" si="193"/>
        <v/>
      </c>
      <c r="P1164" s="23" t="str">
        <f t="shared" si="194"/>
        <v/>
      </c>
      <c r="Q1164" s="27"/>
      <c r="R1164" s="24" t="str">
        <f>IF($K1164="N","",IF($K1164="Y",VLOOKUP($A1164,'Run1-4'!$A:$J,3,FALSE)))</f>
        <v/>
      </c>
      <c r="S1164" s="25" t="str">
        <f t="shared" si="195"/>
        <v/>
      </c>
      <c r="U1164" s="24" t="str">
        <f>IF($K1164="N","",IF($K1164="Y",VLOOKUP($A1164,'Run1-5'!$A:$J,3,FALSE)))</f>
        <v/>
      </c>
      <c r="V1164" s="25" t="str">
        <f t="shared" si="196"/>
        <v/>
      </c>
      <c r="X1164" s="25" t="str">
        <f t="shared" si="189"/>
        <v>N/A</v>
      </c>
    </row>
    <row r="1165" spans="1:24" ht="15" customHeight="1" x14ac:dyDescent="0.3">
      <c r="A1165" s="12" t="str">
        <f t="shared" si="187"/>
        <v>17-7579472-C</v>
      </c>
      <c r="B1165" s="11" t="s">
        <v>81</v>
      </c>
      <c r="C1165" s="6">
        <v>0.9768</v>
      </c>
      <c r="D1165" s="6" t="s">
        <v>77</v>
      </c>
      <c r="E1165" s="6">
        <v>17</v>
      </c>
      <c r="F1165" s="6">
        <v>7579472</v>
      </c>
      <c r="G1165" s="6" t="s">
        <v>187</v>
      </c>
      <c r="H1165" s="6" t="s">
        <v>125</v>
      </c>
      <c r="I1165" s="6">
        <v>259</v>
      </c>
      <c r="K1165" s="19" t="str">
        <f t="shared" si="190"/>
        <v>N</v>
      </c>
      <c r="L1165" s="20" t="str">
        <f t="shared" si="191"/>
        <v/>
      </c>
      <c r="M1165" s="21" t="str">
        <f t="shared" si="188"/>
        <v/>
      </c>
      <c r="N1165" s="22" t="str">
        <f t="shared" si="192"/>
        <v>N/A</v>
      </c>
      <c r="O1165" s="23" t="str">
        <f t="shared" si="193"/>
        <v/>
      </c>
      <c r="P1165" s="23" t="str">
        <f t="shared" si="194"/>
        <v/>
      </c>
      <c r="Q1165" s="27"/>
      <c r="R1165" s="24" t="str">
        <f>IF($K1165="N","",IF($K1165="Y",VLOOKUP($A1165,'Run1-4'!$A:$J,3,FALSE)))</f>
        <v/>
      </c>
      <c r="S1165" s="25" t="str">
        <f t="shared" si="195"/>
        <v/>
      </c>
      <c r="U1165" s="24" t="str">
        <f>IF($K1165="N","",IF($K1165="Y",VLOOKUP($A1165,'Run1-5'!$A:$J,3,FALSE)))</f>
        <v/>
      </c>
      <c r="V1165" s="25" t="str">
        <f t="shared" si="196"/>
        <v/>
      </c>
      <c r="X1165" s="25" t="str">
        <f t="shared" si="189"/>
        <v>N/A</v>
      </c>
    </row>
    <row r="1166" spans="1:24" ht="15" customHeight="1" x14ac:dyDescent="0.3">
      <c r="A1166" s="12" t="str">
        <f t="shared" si="187"/>
        <v>17-7579473-A</v>
      </c>
      <c r="B1166" s="11" t="s">
        <v>297</v>
      </c>
      <c r="C1166" s="6">
        <v>1.2800000000000001E-2</v>
      </c>
      <c r="D1166" s="6"/>
      <c r="E1166" s="6">
        <v>17</v>
      </c>
      <c r="F1166" s="6">
        <v>7579473</v>
      </c>
      <c r="G1166" s="6" t="s">
        <v>187</v>
      </c>
      <c r="H1166" s="6" t="s">
        <v>1082</v>
      </c>
      <c r="I1166" s="6">
        <v>235</v>
      </c>
      <c r="K1166" s="19" t="str">
        <f t="shared" si="190"/>
        <v>N</v>
      </c>
      <c r="L1166" s="20" t="str">
        <f t="shared" si="191"/>
        <v/>
      </c>
      <c r="M1166" s="21" t="str">
        <f t="shared" si="188"/>
        <v/>
      </c>
      <c r="N1166" s="22" t="str">
        <f t="shared" si="192"/>
        <v>N/A</v>
      </c>
      <c r="O1166" s="23" t="str">
        <f t="shared" si="193"/>
        <v/>
      </c>
      <c r="P1166" s="23" t="str">
        <f t="shared" si="194"/>
        <v/>
      </c>
      <c r="Q1166" s="27"/>
      <c r="R1166" s="24" t="str">
        <f>IF($K1166="N","",IF($K1166="Y",VLOOKUP($A1166,'Run1-4'!$A:$J,3,FALSE)))</f>
        <v/>
      </c>
      <c r="S1166" s="25" t="str">
        <f t="shared" si="195"/>
        <v/>
      </c>
      <c r="U1166" s="24" t="str">
        <f>IF($K1166="N","",IF($K1166="Y",VLOOKUP($A1166,'Run1-5'!$A:$J,3,FALSE)))</f>
        <v/>
      </c>
      <c r="V1166" s="25" t="str">
        <f t="shared" si="196"/>
        <v/>
      </c>
      <c r="X1166" s="25" t="str">
        <f t="shared" si="189"/>
        <v>N/A</v>
      </c>
    </row>
    <row r="1167" spans="1:24" ht="15" customHeight="1" x14ac:dyDescent="0.3">
      <c r="A1167" s="12" t="str">
        <f t="shared" si="187"/>
        <v>17-7579474-A</v>
      </c>
      <c r="B1167" s="11" t="s">
        <v>1102</v>
      </c>
      <c r="C1167" s="6">
        <v>1.15E-2</v>
      </c>
      <c r="D1167" s="6"/>
      <c r="E1167" s="6">
        <v>17</v>
      </c>
      <c r="F1167" s="6">
        <v>7579474</v>
      </c>
      <c r="G1167" s="6" t="s">
        <v>187</v>
      </c>
      <c r="H1167" s="6" t="s">
        <v>1082</v>
      </c>
      <c r="I1167" s="6">
        <v>260</v>
      </c>
      <c r="K1167" s="19" t="str">
        <f t="shared" si="190"/>
        <v>N</v>
      </c>
      <c r="L1167" s="20" t="str">
        <f t="shared" si="191"/>
        <v/>
      </c>
      <c r="M1167" s="21" t="str">
        <f t="shared" si="188"/>
        <v/>
      </c>
      <c r="N1167" s="22" t="str">
        <f t="shared" si="192"/>
        <v>N/A</v>
      </c>
      <c r="O1167" s="23" t="str">
        <f t="shared" si="193"/>
        <v/>
      </c>
      <c r="P1167" s="23" t="str">
        <f t="shared" si="194"/>
        <v/>
      </c>
      <c r="Q1167" s="27"/>
      <c r="R1167" s="24" t="str">
        <f>IF($K1167="N","",IF($K1167="Y",VLOOKUP($A1167,'Run1-4'!$A:$J,3,FALSE)))</f>
        <v/>
      </c>
      <c r="S1167" s="25" t="str">
        <f t="shared" si="195"/>
        <v/>
      </c>
      <c r="U1167" s="24" t="str">
        <f>IF($K1167="N","",IF($K1167="Y",VLOOKUP($A1167,'Run1-5'!$A:$J,3,FALSE)))</f>
        <v/>
      </c>
      <c r="V1167" s="25" t="str">
        <f t="shared" si="196"/>
        <v/>
      </c>
      <c r="X1167" s="25" t="str">
        <f t="shared" si="189"/>
        <v>N/A</v>
      </c>
    </row>
    <row r="1168" spans="1:24" ht="15" customHeight="1" x14ac:dyDescent="0.3">
      <c r="A1168" s="12" t="str">
        <f t="shared" si="187"/>
        <v>17-7579858-A+A</v>
      </c>
      <c r="B1168" s="11" t="s">
        <v>471</v>
      </c>
      <c r="C1168" s="6">
        <v>1.6899999999999998E-2</v>
      </c>
      <c r="D1168" s="6" t="s">
        <v>724</v>
      </c>
      <c r="E1168" s="6">
        <v>17</v>
      </c>
      <c r="F1168" s="6">
        <v>7579858</v>
      </c>
      <c r="G1168" s="6" t="s">
        <v>1082</v>
      </c>
      <c r="H1168" s="6" t="s">
        <v>1092</v>
      </c>
      <c r="I1168" s="6">
        <v>591</v>
      </c>
      <c r="K1168" s="19" t="str">
        <f t="shared" si="190"/>
        <v>N</v>
      </c>
      <c r="L1168" s="20" t="str">
        <f t="shared" si="191"/>
        <v/>
      </c>
      <c r="M1168" s="21" t="str">
        <f t="shared" si="188"/>
        <v/>
      </c>
      <c r="N1168" s="22" t="str">
        <f t="shared" si="192"/>
        <v>N/A</v>
      </c>
      <c r="O1168" s="23" t="str">
        <f t="shared" si="193"/>
        <v/>
      </c>
      <c r="P1168" s="23" t="str">
        <f t="shared" si="194"/>
        <v/>
      </c>
      <c r="Q1168" s="27"/>
      <c r="R1168" s="24" t="str">
        <f>IF($K1168="N","",IF($K1168="Y",VLOOKUP($A1168,'Run1-4'!$A:$J,3,FALSE)))</f>
        <v/>
      </c>
      <c r="S1168" s="25" t="str">
        <f t="shared" si="195"/>
        <v/>
      </c>
      <c r="U1168" s="24" t="str">
        <f>IF($K1168="N","",IF($K1168="Y",VLOOKUP($A1168,'Run1-5'!$A:$J,3,FALSE)))</f>
        <v/>
      </c>
      <c r="V1168" s="25" t="str">
        <f t="shared" si="196"/>
        <v/>
      </c>
      <c r="X1168" s="25" t="str">
        <f t="shared" si="189"/>
        <v>N/A</v>
      </c>
    </row>
    <row r="1169" spans="1:24" ht="15" customHeight="1" x14ac:dyDescent="0.3">
      <c r="A1169" s="12" t="str">
        <f t="shared" si="187"/>
        <v>17-7579875-A</v>
      </c>
      <c r="B1169" s="11" t="s">
        <v>685</v>
      </c>
      <c r="C1169" s="6">
        <v>1.89E-2</v>
      </c>
      <c r="D1169" s="6"/>
      <c r="E1169" s="6">
        <v>17</v>
      </c>
      <c r="F1169" s="6">
        <v>7579875</v>
      </c>
      <c r="G1169" s="6" t="s">
        <v>187</v>
      </c>
      <c r="H1169" s="6" t="s">
        <v>1082</v>
      </c>
      <c r="I1169" s="6">
        <v>423</v>
      </c>
      <c r="K1169" s="19" t="str">
        <f t="shared" si="190"/>
        <v>N</v>
      </c>
      <c r="L1169" s="20" t="str">
        <f t="shared" si="191"/>
        <v/>
      </c>
      <c r="M1169" s="21" t="str">
        <f t="shared" si="188"/>
        <v/>
      </c>
      <c r="N1169" s="22" t="str">
        <f t="shared" si="192"/>
        <v>N/A</v>
      </c>
      <c r="O1169" s="23" t="str">
        <f t="shared" si="193"/>
        <v/>
      </c>
      <c r="P1169" s="23" t="str">
        <f t="shared" si="194"/>
        <v/>
      </c>
      <c r="Q1169" s="27"/>
      <c r="R1169" s="24" t="str">
        <f>IF($K1169="N","",IF($K1169="Y",VLOOKUP($A1169,'Run1-4'!$A:$J,3,FALSE)))</f>
        <v/>
      </c>
      <c r="S1169" s="25" t="str">
        <f t="shared" si="195"/>
        <v/>
      </c>
      <c r="U1169" s="24" t="str">
        <f>IF($K1169="N","",IF($K1169="Y",VLOOKUP($A1169,'Run1-5'!$A:$J,3,FALSE)))</f>
        <v/>
      </c>
      <c r="V1169" s="25" t="str">
        <f t="shared" si="196"/>
        <v/>
      </c>
      <c r="X1169" s="25" t="str">
        <f t="shared" si="189"/>
        <v>N/A</v>
      </c>
    </row>
    <row r="1170" spans="1:24" ht="15" customHeight="1" x14ac:dyDescent="0.3">
      <c r="A1170" s="12" t="str">
        <f t="shared" si="187"/>
        <v>17-7579900-A</v>
      </c>
      <c r="B1170" s="11" t="s">
        <v>103</v>
      </c>
      <c r="C1170" s="6">
        <v>1.2800000000000001E-2</v>
      </c>
      <c r="D1170" s="6"/>
      <c r="E1170" s="6">
        <v>17</v>
      </c>
      <c r="F1170" s="6">
        <v>7579900</v>
      </c>
      <c r="G1170" s="6" t="s">
        <v>187</v>
      </c>
      <c r="H1170" s="6" t="s">
        <v>1082</v>
      </c>
      <c r="I1170" s="6">
        <v>701</v>
      </c>
      <c r="K1170" s="19" t="str">
        <f t="shared" si="190"/>
        <v>N</v>
      </c>
      <c r="L1170" s="20" t="str">
        <f t="shared" si="191"/>
        <v/>
      </c>
      <c r="M1170" s="21" t="str">
        <f t="shared" si="188"/>
        <v/>
      </c>
      <c r="N1170" s="22" t="str">
        <f t="shared" si="192"/>
        <v>N/A</v>
      </c>
      <c r="O1170" s="23" t="str">
        <f t="shared" si="193"/>
        <v/>
      </c>
      <c r="P1170" s="23" t="str">
        <f t="shared" si="194"/>
        <v/>
      </c>
      <c r="Q1170" s="27"/>
      <c r="R1170" s="24" t="str">
        <f>IF($K1170="N","",IF($K1170="Y",VLOOKUP($A1170,'Run1-4'!$A:$J,3,FALSE)))</f>
        <v/>
      </c>
      <c r="S1170" s="25" t="str">
        <f t="shared" si="195"/>
        <v/>
      </c>
      <c r="U1170" s="24" t="str">
        <f>IF($K1170="N","",IF($K1170="Y",VLOOKUP($A1170,'Run1-5'!$A:$J,3,FALSE)))</f>
        <v/>
      </c>
      <c r="V1170" s="25" t="str">
        <f t="shared" si="196"/>
        <v/>
      </c>
      <c r="X1170" s="25" t="str">
        <f t="shared" si="189"/>
        <v>N/A</v>
      </c>
    </row>
    <row r="1171" spans="1:24" ht="15" customHeight="1" x14ac:dyDescent="0.3">
      <c r="A1171" s="12" t="str">
        <f t="shared" si="187"/>
        <v>17-7579902-A</v>
      </c>
      <c r="B1171" s="11" t="s">
        <v>320</v>
      </c>
      <c r="C1171" s="6">
        <v>1.14E-2</v>
      </c>
      <c r="D1171" s="6"/>
      <c r="E1171" s="6">
        <v>17</v>
      </c>
      <c r="F1171" s="6">
        <v>7579902</v>
      </c>
      <c r="G1171" s="6" t="s">
        <v>187</v>
      </c>
      <c r="H1171" s="6" t="s">
        <v>1082</v>
      </c>
      <c r="I1171" s="6">
        <v>703</v>
      </c>
      <c r="K1171" s="19" t="str">
        <f t="shared" si="190"/>
        <v>N</v>
      </c>
      <c r="L1171" s="20" t="str">
        <f t="shared" si="191"/>
        <v/>
      </c>
      <c r="M1171" s="21" t="str">
        <f t="shared" si="188"/>
        <v/>
      </c>
      <c r="N1171" s="22" t="str">
        <f t="shared" si="192"/>
        <v>N/A</v>
      </c>
      <c r="O1171" s="23" t="str">
        <f t="shared" si="193"/>
        <v/>
      </c>
      <c r="P1171" s="23" t="str">
        <f t="shared" si="194"/>
        <v/>
      </c>
      <c r="Q1171" s="27"/>
      <c r="R1171" s="24" t="str">
        <f>IF($K1171="N","",IF($K1171="Y",VLOOKUP($A1171,'Run1-4'!$A:$J,3,FALSE)))</f>
        <v/>
      </c>
      <c r="S1171" s="25" t="str">
        <f t="shared" si="195"/>
        <v/>
      </c>
      <c r="U1171" s="24" t="str">
        <f>IF($K1171="N","",IF($K1171="Y",VLOOKUP($A1171,'Run1-5'!$A:$J,3,FALSE)))</f>
        <v/>
      </c>
      <c r="V1171" s="25" t="str">
        <f t="shared" si="196"/>
        <v/>
      </c>
      <c r="X1171" s="25" t="str">
        <f t="shared" si="189"/>
        <v>N/A</v>
      </c>
    </row>
    <row r="1172" spans="1:24" ht="15" customHeight="1" x14ac:dyDescent="0.3">
      <c r="A1172" s="12" t="str">
        <f t="shared" si="187"/>
        <v>17-7579927-A-G</v>
      </c>
      <c r="B1172" s="11" t="s">
        <v>535</v>
      </c>
      <c r="C1172" s="6">
        <v>0.2094</v>
      </c>
      <c r="D1172" s="6"/>
      <c r="E1172" s="6">
        <v>17</v>
      </c>
      <c r="F1172" s="6">
        <v>7579927</v>
      </c>
      <c r="G1172" s="6" t="s">
        <v>1082</v>
      </c>
      <c r="H1172" s="6" t="s">
        <v>801</v>
      </c>
      <c r="I1172" s="6">
        <v>554</v>
      </c>
      <c r="K1172" s="19" t="str">
        <f t="shared" si="190"/>
        <v>Y</v>
      </c>
      <c r="L1172" s="20">
        <f t="shared" si="191"/>
        <v>0.2094</v>
      </c>
      <c r="M1172" s="21" t="str">
        <f t="shared" si="188"/>
        <v>C</v>
      </c>
      <c r="N1172" s="22">
        <f t="shared" si="192"/>
        <v>8.2820000000000005E-2</v>
      </c>
      <c r="O1172" s="23">
        <f t="shared" si="193"/>
        <v>0.12658</v>
      </c>
      <c r="P1172" s="23">
        <f t="shared" si="194"/>
        <v>0.29222000000000004</v>
      </c>
      <c r="Q1172" s="27"/>
      <c r="R1172" s="24">
        <f>IF($K1172="N","",IF($K1172="Y",VLOOKUP($A1172,'Run1-4'!$A:$J,3,FALSE)))</f>
        <v>8.8400000000000006E-2</v>
      </c>
      <c r="S1172" s="25" t="str">
        <f t="shared" si="195"/>
        <v>N</v>
      </c>
      <c r="U1172" s="24">
        <f>IF($K1172="N","",IF($K1172="Y",VLOOKUP($A1172,'Run1-5'!$A:$J,3,FALSE)))</f>
        <v>0.11899999999999999</v>
      </c>
      <c r="V1172" s="25" t="str">
        <f t="shared" si="196"/>
        <v>N</v>
      </c>
      <c r="X1172" s="25" t="str">
        <f t="shared" si="189"/>
        <v>N</v>
      </c>
    </row>
    <row r="1173" spans="1:24" ht="15" customHeight="1" x14ac:dyDescent="0.3">
      <c r="A1173" s="12" t="str">
        <f t="shared" si="187"/>
        <v>17-7579944-T</v>
      </c>
      <c r="B1173" s="11" t="s">
        <v>754</v>
      </c>
      <c r="C1173" s="6">
        <v>1.0200000000000001E-2</v>
      </c>
      <c r="D1173" s="6"/>
      <c r="E1173" s="6">
        <v>17</v>
      </c>
      <c r="F1173" s="6">
        <v>7579944</v>
      </c>
      <c r="G1173" s="6" t="s">
        <v>125</v>
      </c>
      <c r="H1173" s="6" t="s">
        <v>1177</v>
      </c>
      <c r="I1173" s="6">
        <v>688</v>
      </c>
      <c r="K1173" s="19" t="str">
        <f t="shared" si="190"/>
        <v>N</v>
      </c>
      <c r="L1173" s="20" t="str">
        <f t="shared" si="191"/>
        <v/>
      </c>
      <c r="M1173" s="21" t="str">
        <f t="shared" si="188"/>
        <v/>
      </c>
      <c r="N1173" s="22" t="str">
        <f t="shared" si="192"/>
        <v>N/A</v>
      </c>
      <c r="O1173" s="23" t="str">
        <f t="shared" si="193"/>
        <v/>
      </c>
      <c r="P1173" s="23" t="str">
        <f t="shared" si="194"/>
        <v/>
      </c>
      <c r="Q1173" s="27"/>
      <c r="R1173" s="24" t="str">
        <f>IF($K1173="N","",IF($K1173="Y",VLOOKUP($A1173,'Run1-4'!$A:$J,3,FALSE)))</f>
        <v/>
      </c>
      <c r="S1173" s="25" t="str">
        <f t="shared" si="195"/>
        <v/>
      </c>
      <c r="U1173" s="24" t="str">
        <f>IF($K1173="N","",IF($K1173="Y",VLOOKUP($A1173,'Run1-5'!$A:$J,3,FALSE)))</f>
        <v/>
      </c>
      <c r="V1173" s="25" t="str">
        <f t="shared" si="196"/>
        <v/>
      </c>
      <c r="X1173" s="25" t="str">
        <f t="shared" si="189"/>
        <v>N/A</v>
      </c>
    </row>
    <row r="1174" spans="1:24" ht="15" customHeight="1" x14ac:dyDescent="0.3">
      <c r="A1174" s="12" t="str">
        <f t="shared" si="187"/>
        <v>17-7579947-A</v>
      </c>
      <c r="B1174" s="11" t="s">
        <v>166</v>
      </c>
      <c r="C1174" s="6">
        <v>1.0200000000000001E-2</v>
      </c>
      <c r="D1174" s="6"/>
      <c r="E1174" s="6">
        <v>17</v>
      </c>
      <c r="F1174" s="6">
        <v>7579947</v>
      </c>
      <c r="G1174" s="6" t="s">
        <v>187</v>
      </c>
      <c r="H1174" s="6" t="s">
        <v>1082</v>
      </c>
      <c r="I1174" s="6">
        <v>688</v>
      </c>
      <c r="K1174" s="19" t="str">
        <f t="shared" si="190"/>
        <v>N</v>
      </c>
      <c r="L1174" s="20" t="str">
        <f t="shared" si="191"/>
        <v/>
      </c>
      <c r="M1174" s="21" t="str">
        <f t="shared" si="188"/>
        <v/>
      </c>
      <c r="N1174" s="22" t="str">
        <f t="shared" si="192"/>
        <v>N/A</v>
      </c>
      <c r="O1174" s="23" t="str">
        <f t="shared" si="193"/>
        <v/>
      </c>
      <c r="P1174" s="23" t="str">
        <f t="shared" si="194"/>
        <v/>
      </c>
      <c r="Q1174" s="27"/>
      <c r="R1174" s="24" t="str">
        <f>IF($K1174="N","",IF($K1174="Y",VLOOKUP($A1174,'Run1-4'!$A:$J,3,FALSE)))</f>
        <v/>
      </c>
      <c r="S1174" s="25" t="str">
        <f t="shared" si="195"/>
        <v/>
      </c>
      <c r="U1174" s="24" t="str">
        <f>IF($K1174="N","",IF($K1174="Y",VLOOKUP($A1174,'Run1-5'!$A:$J,3,FALSE)))</f>
        <v/>
      </c>
      <c r="V1174" s="25" t="str">
        <f t="shared" si="196"/>
        <v/>
      </c>
      <c r="X1174" s="25" t="str">
        <f t="shared" si="189"/>
        <v>N/A</v>
      </c>
    </row>
    <row r="1175" spans="1:24" ht="15" customHeight="1" x14ac:dyDescent="0.3">
      <c r="A1175" s="12" t="str">
        <f t="shared" si="187"/>
        <v>17-7579950-G-A</v>
      </c>
      <c r="B1175" s="11" t="s">
        <v>383</v>
      </c>
      <c r="C1175" s="6">
        <v>1.6E-2</v>
      </c>
      <c r="D1175" s="6"/>
      <c r="E1175" s="6">
        <v>17</v>
      </c>
      <c r="F1175" s="6">
        <v>7579950</v>
      </c>
      <c r="G1175" s="6" t="s">
        <v>187</v>
      </c>
      <c r="H1175" s="6" t="s">
        <v>590</v>
      </c>
      <c r="I1175" s="6">
        <v>689</v>
      </c>
      <c r="K1175" s="19" t="str">
        <f t="shared" si="190"/>
        <v>N</v>
      </c>
      <c r="L1175" s="20" t="str">
        <f t="shared" si="191"/>
        <v/>
      </c>
      <c r="M1175" s="21" t="str">
        <f t="shared" si="188"/>
        <v/>
      </c>
      <c r="N1175" s="22" t="str">
        <f t="shared" si="192"/>
        <v>N/A</v>
      </c>
      <c r="O1175" s="23" t="str">
        <f t="shared" si="193"/>
        <v/>
      </c>
      <c r="P1175" s="23" t="str">
        <f t="shared" si="194"/>
        <v/>
      </c>
      <c r="Q1175" s="27"/>
      <c r="R1175" s="24" t="str">
        <f>IF($K1175="N","",IF($K1175="Y",VLOOKUP($A1175,'Run1-4'!$A:$J,3,FALSE)))</f>
        <v/>
      </c>
      <c r="S1175" s="25" t="str">
        <f t="shared" si="195"/>
        <v/>
      </c>
      <c r="U1175" s="24" t="str">
        <f>IF($K1175="N","",IF($K1175="Y",VLOOKUP($A1175,'Run1-5'!$A:$J,3,FALSE)))</f>
        <v/>
      </c>
      <c r="V1175" s="25" t="str">
        <f t="shared" si="196"/>
        <v/>
      </c>
      <c r="X1175" s="25" t="str">
        <f t="shared" si="189"/>
        <v>N/A</v>
      </c>
    </row>
    <row r="1176" spans="1:24" ht="15" customHeight="1" x14ac:dyDescent="0.3">
      <c r="A1176" s="12" t="str">
        <f t="shared" si="187"/>
        <v>17-7579960-A</v>
      </c>
      <c r="B1176" s="11" t="s">
        <v>597</v>
      </c>
      <c r="C1176" s="6">
        <v>1.47E-2</v>
      </c>
      <c r="D1176" s="6"/>
      <c r="E1176" s="6">
        <v>17</v>
      </c>
      <c r="F1176" s="6">
        <v>7579960</v>
      </c>
      <c r="G1176" s="6" t="s">
        <v>187</v>
      </c>
      <c r="H1176" s="6" t="s">
        <v>1082</v>
      </c>
      <c r="I1176" s="6">
        <v>611</v>
      </c>
      <c r="K1176" s="19" t="str">
        <f t="shared" si="190"/>
        <v>N</v>
      </c>
      <c r="L1176" s="20" t="str">
        <f t="shared" si="191"/>
        <v/>
      </c>
      <c r="M1176" s="21" t="str">
        <f t="shared" si="188"/>
        <v/>
      </c>
      <c r="N1176" s="22" t="str">
        <f t="shared" si="192"/>
        <v>N/A</v>
      </c>
      <c r="O1176" s="23" t="str">
        <f t="shared" si="193"/>
        <v/>
      </c>
      <c r="P1176" s="23" t="str">
        <f t="shared" si="194"/>
        <v/>
      </c>
      <c r="Q1176" s="27"/>
      <c r="R1176" s="24" t="str">
        <f>IF($K1176="N","",IF($K1176="Y",VLOOKUP($A1176,'Run1-4'!$A:$J,3,FALSE)))</f>
        <v/>
      </c>
      <c r="S1176" s="25" t="str">
        <f t="shared" si="195"/>
        <v/>
      </c>
      <c r="U1176" s="24" t="str">
        <f>IF($K1176="N","",IF($K1176="Y",VLOOKUP($A1176,'Run1-5'!$A:$J,3,FALSE)))</f>
        <v/>
      </c>
      <c r="V1176" s="25" t="str">
        <f t="shared" si="196"/>
        <v/>
      </c>
      <c r="X1176" s="25" t="str">
        <f t="shared" si="189"/>
        <v>N/A</v>
      </c>
    </row>
    <row r="1177" spans="1:24" ht="15" customHeight="1" x14ac:dyDescent="0.3">
      <c r="A1177" s="12" t="str">
        <f t="shared" si="187"/>
        <v>17-37880239-T</v>
      </c>
      <c r="B1177" s="11" t="s">
        <v>817</v>
      </c>
      <c r="C1177" s="6">
        <v>1.0500000000000001E-2</v>
      </c>
      <c r="D1177" s="6"/>
      <c r="E1177" s="6">
        <v>17</v>
      </c>
      <c r="F1177" s="6">
        <v>37880239</v>
      </c>
      <c r="G1177" s="6" t="s">
        <v>125</v>
      </c>
      <c r="H1177" s="6" t="s">
        <v>1177</v>
      </c>
      <c r="I1177" s="6">
        <v>857</v>
      </c>
      <c r="K1177" s="19" t="str">
        <f t="shared" si="190"/>
        <v>N</v>
      </c>
      <c r="L1177" s="20" t="str">
        <f t="shared" si="191"/>
        <v/>
      </c>
      <c r="M1177" s="21" t="str">
        <f t="shared" si="188"/>
        <v/>
      </c>
      <c r="N1177" s="22" t="str">
        <f t="shared" si="192"/>
        <v>N/A</v>
      </c>
      <c r="O1177" s="23" t="str">
        <f t="shared" si="193"/>
        <v/>
      </c>
      <c r="P1177" s="23" t="str">
        <f t="shared" si="194"/>
        <v/>
      </c>
      <c r="Q1177" s="27"/>
      <c r="R1177" s="24" t="str">
        <f>IF($K1177="N","",IF($K1177="Y",VLOOKUP($A1177,'Run1-4'!$A:$J,3,FALSE)))</f>
        <v/>
      </c>
      <c r="S1177" s="25" t="str">
        <f t="shared" si="195"/>
        <v/>
      </c>
      <c r="U1177" s="24" t="str">
        <f>IF($K1177="N","",IF($K1177="Y",VLOOKUP($A1177,'Run1-5'!$A:$J,3,FALSE)))</f>
        <v/>
      </c>
      <c r="V1177" s="25" t="str">
        <f t="shared" si="196"/>
        <v/>
      </c>
      <c r="X1177" s="25" t="str">
        <f t="shared" si="189"/>
        <v>N/A</v>
      </c>
    </row>
    <row r="1178" spans="1:24" ht="15" customHeight="1" x14ac:dyDescent="0.3">
      <c r="A1178" s="12" t="str">
        <f t="shared" si="187"/>
        <v>17-37880298-A</v>
      </c>
      <c r="B1178" s="11" t="s">
        <v>774</v>
      </c>
      <c r="C1178" s="6">
        <v>0.01</v>
      </c>
      <c r="D1178" s="6"/>
      <c r="E1178" s="6">
        <v>17</v>
      </c>
      <c r="F1178" s="6">
        <v>37880298</v>
      </c>
      <c r="G1178" s="6" t="s">
        <v>187</v>
      </c>
      <c r="H1178" s="6" t="s">
        <v>1082</v>
      </c>
      <c r="I1178" s="6">
        <v>996</v>
      </c>
      <c r="K1178" s="19" t="str">
        <f t="shared" si="190"/>
        <v>N</v>
      </c>
      <c r="L1178" s="20" t="str">
        <f t="shared" si="191"/>
        <v/>
      </c>
      <c r="M1178" s="21" t="str">
        <f t="shared" si="188"/>
        <v/>
      </c>
      <c r="N1178" s="22" t="str">
        <f t="shared" si="192"/>
        <v>N/A</v>
      </c>
      <c r="O1178" s="23" t="str">
        <f t="shared" si="193"/>
        <v/>
      </c>
      <c r="P1178" s="23" t="str">
        <f t="shared" si="194"/>
        <v/>
      </c>
      <c r="Q1178" s="27"/>
      <c r="R1178" s="24" t="str">
        <f>IF($K1178="N","",IF($K1178="Y",VLOOKUP($A1178,'Run1-4'!$A:$J,3,FALSE)))</f>
        <v/>
      </c>
      <c r="S1178" s="25" t="str">
        <f t="shared" si="195"/>
        <v/>
      </c>
      <c r="U1178" s="24" t="str">
        <f>IF($K1178="N","",IF($K1178="Y",VLOOKUP($A1178,'Run1-5'!$A:$J,3,FALSE)))</f>
        <v/>
      </c>
      <c r="V1178" s="25" t="str">
        <f t="shared" si="196"/>
        <v/>
      </c>
      <c r="X1178" s="25" t="str">
        <f t="shared" si="189"/>
        <v>N/A</v>
      </c>
    </row>
    <row r="1179" spans="1:24" ht="15" customHeight="1" x14ac:dyDescent="0.3">
      <c r="A1179" s="12" t="str">
        <f t="shared" si="187"/>
        <v>17-37880322-T-G</v>
      </c>
      <c r="B1179" s="11" t="s">
        <v>1002</v>
      </c>
      <c r="C1179" s="6">
        <v>1.7899999999999999E-2</v>
      </c>
      <c r="D1179" s="6"/>
      <c r="E1179" s="6">
        <v>17</v>
      </c>
      <c r="F1179" s="6">
        <v>37880322</v>
      </c>
      <c r="G1179" s="6" t="s">
        <v>1177</v>
      </c>
      <c r="H1179" s="6" t="s">
        <v>610</v>
      </c>
      <c r="I1179" s="6">
        <v>952</v>
      </c>
      <c r="K1179" s="19" t="str">
        <f t="shared" si="190"/>
        <v>N</v>
      </c>
      <c r="L1179" s="20" t="str">
        <f t="shared" si="191"/>
        <v/>
      </c>
      <c r="M1179" s="21" t="str">
        <f t="shared" si="188"/>
        <v/>
      </c>
      <c r="N1179" s="22" t="str">
        <f t="shared" si="192"/>
        <v>N/A</v>
      </c>
      <c r="O1179" s="23" t="str">
        <f t="shared" si="193"/>
        <v/>
      </c>
      <c r="P1179" s="23" t="str">
        <f t="shared" si="194"/>
        <v/>
      </c>
      <c r="Q1179" s="27"/>
      <c r="R1179" s="24" t="str">
        <f>IF($K1179="N","",IF($K1179="Y",VLOOKUP($A1179,'Run1-4'!$A:$J,3,FALSE)))</f>
        <v/>
      </c>
      <c r="S1179" s="25" t="str">
        <f t="shared" si="195"/>
        <v/>
      </c>
      <c r="U1179" s="24" t="str">
        <f>IF($K1179="N","",IF($K1179="Y",VLOOKUP($A1179,'Run1-5'!$A:$J,3,FALSE)))</f>
        <v/>
      </c>
      <c r="V1179" s="25" t="str">
        <f t="shared" si="196"/>
        <v/>
      </c>
      <c r="X1179" s="25" t="str">
        <f t="shared" si="189"/>
        <v>N/A</v>
      </c>
    </row>
    <row r="1180" spans="1:24" ht="15" customHeight="1" x14ac:dyDescent="0.3">
      <c r="A1180" s="12" t="str">
        <f t="shared" si="187"/>
        <v>17-37880972-T-C</v>
      </c>
      <c r="B1180" s="11" t="s">
        <v>1217</v>
      </c>
      <c r="C1180" s="6">
        <v>3.5000000000000003E-2</v>
      </c>
      <c r="D1180" s="6"/>
      <c r="E1180" s="6">
        <v>17</v>
      </c>
      <c r="F1180" s="6">
        <v>37880972</v>
      </c>
      <c r="G1180" s="6" t="s">
        <v>1177</v>
      </c>
      <c r="H1180" s="6" t="s">
        <v>551</v>
      </c>
      <c r="I1180" s="6">
        <v>858</v>
      </c>
      <c r="K1180" s="19" t="str">
        <f t="shared" si="190"/>
        <v>N</v>
      </c>
      <c r="L1180" s="20" t="str">
        <f t="shared" si="191"/>
        <v/>
      </c>
      <c r="M1180" s="21" t="str">
        <f t="shared" si="188"/>
        <v/>
      </c>
      <c r="N1180" s="22" t="str">
        <f t="shared" si="192"/>
        <v>N/A</v>
      </c>
      <c r="O1180" s="23" t="str">
        <f t="shared" si="193"/>
        <v/>
      </c>
      <c r="P1180" s="23" t="str">
        <f t="shared" si="194"/>
        <v/>
      </c>
      <c r="Q1180" s="27"/>
      <c r="R1180" s="24" t="str">
        <f>IF($K1180="N","",IF($K1180="Y",VLOOKUP($A1180,'Run1-4'!$A:$J,3,FALSE)))</f>
        <v/>
      </c>
      <c r="S1180" s="25" t="str">
        <f t="shared" si="195"/>
        <v/>
      </c>
      <c r="U1180" s="24" t="str">
        <f>IF($K1180="N","",IF($K1180="Y",VLOOKUP($A1180,'Run1-5'!$A:$J,3,FALSE)))</f>
        <v/>
      </c>
      <c r="V1180" s="25" t="str">
        <f t="shared" si="196"/>
        <v/>
      </c>
      <c r="X1180" s="25" t="str">
        <f t="shared" si="189"/>
        <v>N/A</v>
      </c>
    </row>
    <row r="1181" spans="1:24" ht="15" customHeight="1" x14ac:dyDescent="0.3">
      <c r="A1181" s="12" t="str">
        <f t="shared" si="187"/>
        <v>17-37880973-T</v>
      </c>
      <c r="B1181" s="11" t="s">
        <v>622</v>
      </c>
      <c r="C1181" s="6">
        <v>1.06E-2</v>
      </c>
      <c r="D1181" s="6"/>
      <c r="E1181" s="6">
        <v>17</v>
      </c>
      <c r="F1181" s="6">
        <v>37880973</v>
      </c>
      <c r="G1181" s="6" t="s">
        <v>125</v>
      </c>
      <c r="H1181" s="6" t="s">
        <v>1177</v>
      </c>
      <c r="I1181" s="6">
        <v>660</v>
      </c>
      <c r="K1181" s="19" t="str">
        <f t="shared" si="190"/>
        <v>N</v>
      </c>
      <c r="L1181" s="20" t="str">
        <f t="shared" si="191"/>
        <v/>
      </c>
      <c r="M1181" s="21" t="str">
        <f t="shared" si="188"/>
        <v/>
      </c>
      <c r="N1181" s="22" t="str">
        <f t="shared" si="192"/>
        <v>N/A</v>
      </c>
      <c r="O1181" s="23" t="str">
        <f t="shared" si="193"/>
        <v/>
      </c>
      <c r="P1181" s="23" t="str">
        <f t="shared" si="194"/>
        <v/>
      </c>
      <c r="Q1181" s="27"/>
      <c r="R1181" s="24" t="str">
        <f>IF($K1181="N","",IF($K1181="Y",VLOOKUP($A1181,'Run1-4'!$A:$J,3,FALSE)))</f>
        <v/>
      </c>
      <c r="S1181" s="25" t="str">
        <f t="shared" si="195"/>
        <v/>
      </c>
      <c r="U1181" s="24" t="str">
        <f>IF($K1181="N","",IF($K1181="Y",VLOOKUP($A1181,'Run1-5'!$A:$J,3,FALSE)))</f>
        <v/>
      </c>
      <c r="V1181" s="25" t="str">
        <f t="shared" si="196"/>
        <v/>
      </c>
      <c r="X1181" s="25" t="str">
        <f t="shared" si="189"/>
        <v>N/A</v>
      </c>
    </row>
    <row r="1182" spans="1:24" ht="15" customHeight="1" x14ac:dyDescent="0.3">
      <c r="A1182" s="12" t="str">
        <f t="shared" si="187"/>
        <v>17-37881006-T+C</v>
      </c>
      <c r="B1182" s="11" t="s">
        <v>841</v>
      </c>
      <c r="C1182" s="6">
        <v>1.1599999999999999E-2</v>
      </c>
      <c r="D1182" s="6"/>
      <c r="E1182" s="6">
        <v>17</v>
      </c>
      <c r="F1182" s="6">
        <v>37881006</v>
      </c>
      <c r="G1182" s="6" t="s">
        <v>1177</v>
      </c>
      <c r="H1182" s="6" t="s">
        <v>1335</v>
      </c>
      <c r="I1182" s="6">
        <v>951</v>
      </c>
      <c r="K1182" s="19" t="str">
        <f t="shared" si="190"/>
        <v>N</v>
      </c>
      <c r="L1182" s="20" t="str">
        <f t="shared" si="191"/>
        <v/>
      </c>
      <c r="M1182" s="21" t="str">
        <f t="shared" si="188"/>
        <v/>
      </c>
      <c r="N1182" s="22" t="str">
        <f t="shared" si="192"/>
        <v>N/A</v>
      </c>
      <c r="O1182" s="23" t="str">
        <f t="shared" si="193"/>
        <v/>
      </c>
      <c r="P1182" s="23" t="str">
        <f t="shared" si="194"/>
        <v/>
      </c>
      <c r="Q1182" s="27"/>
      <c r="R1182" s="24" t="str">
        <f>IF($K1182="N","",IF($K1182="Y",VLOOKUP($A1182,'Run1-4'!$A:$J,3,FALSE)))</f>
        <v/>
      </c>
      <c r="S1182" s="25" t="str">
        <f t="shared" si="195"/>
        <v/>
      </c>
      <c r="U1182" s="24" t="str">
        <f>IF($K1182="N","",IF($K1182="Y",VLOOKUP($A1182,'Run1-5'!$A:$J,3,FALSE)))</f>
        <v/>
      </c>
      <c r="V1182" s="25" t="str">
        <f t="shared" si="196"/>
        <v/>
      </c>
      <c r="X1182" s="25" t="str">
        <f t="shared" si="189"/>
        <v>N/A</v>
      </c>
    </row>
    <row r="1183" spans="1:24" ht="15" customHeight="1" x14ac:dyDescent="0.3">
      <c r="A1183" s="12" t="str">
        <f t="shared" si="187"/>
        <v>17-37881028-T-G</v>
      </c>
      <c r="B1183" s="11" t="s">
        <v>1066</v>
      </c>
      <c r="C1183" s="6">
        <v>5.4399999999999997E-2</v>
      </c>
      <c r="D1183" s="6"/>
      <c r="E1183" s="6">
        <v>17</v>
      </c>
      <c r="F1183" s="6">
        <v>37881028</v>
      </c>
      <c r="G1183" s="6" t="s">
        <v>1177</v>
      </c>
      <c r="H1183" s="6" t="s">
        <v>610</v>
      </c>
      <c r="I1183" s="6">
        <v>901</v>
      </c>
      <c r="K1183" s="19" t="str">
        <f t="shared" si="190"/>
        <v>Y</v>
      </c>
      <c r="L1183" s="20">
        <f t="shared" si="191"/>
        <v>5.4399999999999997E-2</v>
      </c>
      <c r="M1183" s="21" t="str">
        <f t="shared" si="188"/>
        <v>A</v>
      </c>
      <c r="N1183" s="22">
        <f t="shared" si="192"/>
        <v>4.7199999999999999E-2</v>
      </c>
      <c r="O1183" s="23">
        <f t="shared" si="193"/>
        <v>0.01</v>
      </c>
      <c r="P1183" s="23">
        <f t="shared" si="194"/>
        <v>0.1016</v>
      </c>
      <c r="Q1183" s="27"/>
      <c r="R1183" s="24">
        <f>IF($K1183="N","",IF($K1183="Y",VLOOKUP($A1183,'Run1-4'!$A:$J,3,FALSE)))</f>
        <v>3.6999999999999998E-2</v>
      </c>
      <c r="S1183" s="25" t="str">
        <f t="shared" si="195"/>
        <v>Y</v>
      </c>
      <c r="U1183" s="24">
        <f>IF($K1183="N","",IF($K1183="Y",VLOOKUP($A1183,'Run1-5'!$A:$J,3,FALSE)))</f>
        <v>3.6999999999999998E-2</v>
      </c>
      <c r="V1183" s="25" t="str">
        <f t="shared" si="196"/>
        <v>Y</v>
      </c>
      <c r="X1183" s="25" t="str">
        <f t="shared" si="189"/>
        <v>Y</v>
      </c>
    </row>
    <row r="1184" spans="1:24" ht="15" customHeight="1" x14ac:dyDescent="0.3">
      <c r="A1184" s="12" t="str">
        <f t="shared" si="187"/>
        <v>17-37881347-A</v>
      </c>
      <c r="B1184" s="11" t="s">
        <v>1280</v>
      </c>
      <c r="C1184" s="6">
        <v>1.15E-2</v>
      </c>
      <c r="D1184" s="6"/>
      <c r="E1184" s="6">
        <v>17</v>
      </c>
      <c r="F1184" s="6">
        <v>37881347</v>
      </c>
      <c r="G1184" s="6" t="s">
        <v>187</v>
      </c>
      <c r="H1184" s="6" t="s">
        <v>1082</v>
      </c>
      <c r="I1184" s="6">
        <v>696</v>
      </c>
      <c r="K1184" s="19" t="str">
        <f t="shared" si="190"/>
        <v>N</v>
      </c>
      <c r="L1184" s="20" t="str">
        <f t="shared" si="191"/>
        <v/>
      </c>
      <c r="M1184" s="21" t="str">
        <f t="shared" si="188"/>
        <v/>
      </c>
      <c r="N1184" s="22" t="str">
        <f t="shared" si="192"/>
        <v>N/A</v>
      </c>
      <c r="O1184" s="23" t="str">
        <f t="shared" si="193"/>
        <v/>
      </c>
      <c r="P1184" s="23" t="str">
        <f t="shared" si="194"/>
        <v/>
      </c>
      <c r="Q1184" s="27"/>
      <c r="R1184" s="24" t="str">
        <f>IF($K1184="N","",IF($K1184="Y",VLOOKUP($A1184,'Run1-4'!$A:$J,3,FALSE)))</f>
        <v/>
      </c>
      <c r="S1184" s="25" t="str">
        <f t="shared" si="195"/>
        <v/>
      </c>
      <c r="U1184" s="24" t="str">
        <f>IF($K1184="N","",IF($K1184="Y",VLOOKUP($A1184,'Run1-5'!$A:$J,3,FALSE)))</f>
        <v/>
      </c>
      <c r="V1184" s="25" t="str">
        <f t="shared" si="196"/>
        <v/>
      </c>
      <c r="X1184" s="25" t="str">
        <f t="shared" si="189"/>
        <v>N/A</v>
      </c>
    </row>
    <row r="1185" spans="1:24" ht="15" customHeight="1" x14ac:dyDescent="0.3">
      <c r="A1185" s="12" t="str">
        <f t="shared" si="187"/>
        <v>17-37881383-A</v>
      </c>
      <c r="B1185" s="11" t="s">
        <v>677</v>
      </c>
      <c r="C1185" s="6">
        <v>1.1299999999999999E-2</v>
      </c>
      <c r="D1185" s="6"/>
      <c r="E1185" s="6">
        <v>17</v>
      </c>
      <c r="F1185" s="6">
        <v>37881383</v>
      </c>
      <c r="G1185" s="6" t="s">
        <v>187</v>
      </c>
      <c r="H1185" s="6" t="s">
        <v>1082</v>
      </c>
      <c r="I1185" s="6">
        <v>799</v>
      </c>
      <c r="K1185" s="19" t="str">
        <f t="shared" si="190"/>
        <v>N</v>
      </c>
      <c r="L1185" s="20" t="str">
        <f t="shared" si="191"/>
        <v/>
      </c>
      <c r="M1185" s="21" t="str">
        <f t="shared" si="188"/>
        <v/>
      </c>
      <c r="N1185" s="22" t="str">
        <f t="shared" si="192"/>
        <v>N/A</v>
      </c>
      <c r="O1185" s="23" t="str">
        <f t="shared" si="193"/>
        <v/>
      </c>
      <c r="P1185" s="23" t="str">
        <f t="shared" si="194"/>
        <v/>
      </c>
      <c r="Q1185" s="27"/>
      <c r="R1185" s="24" t="str">
        <f>IF($K1185="N","",IF($K1185="Y",VLOOKUP($A1185,'Run1-4'!$A:$J,3,FALSE)))</f>
        <v/>
      </c>
      <c r="S1185" s="25" t="str">
        <f t="shared" si="195"/>
        <v/>
      </c>
      <c r="U1185" s="24" t="str">
        <f>IF($K1185="N","",IF($K1185="Y",VLOOKUP($A1185,'Run1-5'!$A:$J,3,FALSE)))</f>
        <v/>
      </c>
      <c r="V1185" s="25" t="str">
        <f t="shared" si="196"/>
        <v/>
      </c>
      <c r="X1185" s="25" t="str">
        <f t="shared" si="189"/>
        <v>N/A</v>
      </c>
    </row>
    <row r="1186" spans="1:24" ht="15" customHeight="1" x14ac:dyDescent="0.3">
      <c r="A1186" s="12" t="str">
        <f t="shared" si="187"/>
        <v>17-37881385-C-A</v>
      </c>
      <c r="B1186" s="11" t="s">
        <v>910</v>
      </c>
      <c r="C1186" s="6">
        <v>0.01</v>
      </c>
      <c r="D1186" s="6"/>
      <c r="E1186" s="6">
        <v>17</v>
      </c>
      <c r="F1186" s="6">
        <v>37881385</v>
      </c>
      <c r="G1186" s="6" t="s">
        <v>125</v>
      </c>
      <c r="H1186" s="6" t="s">
        <v>403</v>
      </c>
      <c r="I1186" s="6">
        <v>797</v>
      </c>
      <c r="K1186" s="19" t="str">
        <f t="shared" si="190"/>
        <v>N</v>
      </c>
      <c r="L1186" s="20" t="str">
        <f t="shared" si="191"/>
        <v/>
      </c>
      <c r="M1186" s="21" t="str">
        <f t="shared" si="188"/>
        <v/>
      </c>
      <c r="N1186" s="22" t="str">
        <f t="shared" si="192"/>
        <v>N/A</v>
      </c>
      <c r="O1186" s="23" t="str">
        <f t="shared" si="193"/>
        <v/>
      </c>
      <c r="P1186" s="23" t="str">
        <f t="shared" si="194"/>
        <v/>
      </c>
      <c r="Q1186" s="27"/>
      <c r="R1186" s="24" t="str">
        <f>IF($K1186="N","",IF($K1186="Y",VLOOKUP($A1186,'Run1-4'!$A:$J,3,FALSE)))</f>
        <v/>
      </c>
      <c r="S1186" s="25" t="str">
        <f t="shared" si="195"/>
        <v/>
      </c>
      <c r="U1186" s="24" t="str">
        <f>IF($K1186="N","",IF($K1186="Y",VLOOKUP($A1186,'Run1-5'!$A:$J,3,FALSE)))</f>
        <v/>
      </c>
      <c r="V1186" s="25" t="str">
        <f t="shared" si="196"/>
        <v/>
      </c>
      <c r="X1186" s="25" t="str">
        <f t="shared" si="189"/>
        <v>N/A</v>
      </c>
    </row>
    <row r="1187" spans="1:24" ht="15" customHeight="1" x14ac:dyDescent="0.3">
      <c r="A1187" s="12" t="str">
        <f t="shared" si="187"/>
        <v>17-37881436-A</v>
      </c>
      <c r="B1187" s="11" t="s">
        <v>1128</v>
      </c>
      <c r="C1187" s="6">
        <v>1.0800000000000001E-2</v>
      </c>
      <c r="D1187" s="6"/>
      <c r="E1187" s="6">
        <v>17</v>
      </c>
      <c r="F1187" s="6">
        <v>37881436</v>
      </c>
      <c r="G1187" s="6" t="s">
        <v>187</v>
      </c>
      <c r="H1187" s="6" t="s">
        <v>1082</v>
      </c>
      <c r="I1187" s="6">
        <v>834</v>
      </c>
      <c r="K1187" s="19" t="str">
        <f t="shared" si="190"/>
        <v>N</v>
      </c>
      <c r="L1187" s="20" t="str">
        <f t="shared" si="191"/>
        <v/>
      </c>
      <c r="M1187" s="21" t="str">
        <f t="shared" si="188"/>
        <v/>
      </c>
      <c r="N1187" s="22" t="str">
        <f t="shared" si="192"/>
        <v>N/A</v>
      </c>
      <c r="O1187" s="23" t="str">
        <f t="shared" si="193"/>
        <v/>
      </c>
      <c r="P1187" s="23" t="str">
        <f t="shared" si="194"/>
        <v/>
      </c>
      <c r="Q1187" s="27"/>
      <c r="R1187" s="24" t="str">
        <f>IF($K1187="N","",IF($K1187="Y",VLOOKUP($A1187,'Run1-4'!$A:$J,3,FALSE)))</f>
        <v/>
      </c>
      <c r="S1187" s="25" t="str">
        <f t="shared" si="195"/>
        <v/>
      </c>
      <c r="U1187" s="24" t="str">
        <f>IF($K1187="N","",IF($K1187="Y",VLOOKUP($A1187,'Run1-5'!$A:$J,3,FALSE)))</f>
        <v/>
      </c>
      <c r="V1187" s="25" t="str">
        <f t="shared" si="196"/>
        <v/>
      </c>
      <c r="X1187" s="25" t="str">
        <f t="shared" si="189"/>
        <v>N/A</v>
      </c>
    </row>
    <row r="1188" spans="1:24" ht="15" customHeight="1" x14ac:dyDescent="0.3">
      <c r="A1188" s="12" t="str">
        <f t="shared" si="187"/>
        <v>17-37881452-A</v>
      </c>
      <c r="B1188" s="11" t="s">
        <v>1088</v>
      </c>
      <c r="C1188" s="6">
        <v>1.2999999999999999E-2</v>
      </c>
      <c r="D1188" s="6"/>
      <c r="E1188" s="6">
        <v>17</v>
      </c>
      <c r="F1188" s="6">
        <v>37881452</v>
      </c>
      <c r="G1188" s="6" t="s">
        <v>187</v>
      </c>
      <c r="H1188" s="6" t="s">
        <v>1082</v>
      </c>
      <c r="I1188" s="6">
        <v>771</v>
      </c>
      <c r="K1188" s="19" t="str">
        <f t="shared" si="190"/>
        <v>N</v>
      </c>
      <c r="L1188" s="20" t="str">
        <f t="shared" si="191"/>
        <v/>
      </c>
      <c r="M1188" s="21" t="str">
        <f t="shared" si="188"/>
        <v/>
      </c>
      <c r="N1188" s="22" t="str">
        <f t="shared" si="192"/>
        <v>N/A</v>
      </c>
      <c r="O1188" s="23" t="str">
        <f t="shared" si="193"/>
        <v/>
      </c>
      <c r="P1188" s="23" t="str">
        <f t="shared" si="194"/>
        <v/>
      </c>
      <c r="Q1188" s="27"/>
      <c r="R1188" s="24" t="str">
        <f>IF($K1188="N","",IF($K1188="Y",VLOOKUP($A1188,'Run1-4'!$A:$J,3,FALSE)))</f>
        <v/>
      </c>
      <c r="S1188" s="25" t="str">
        <f t="shared" si="195"/>
        <v/>
      </c>
      <c r="U1188" s="24" t="str">
        <f>IF($K1188="N","",IF($K1188="Y",VLOOKUP($A1188,'Run1-5'!$A:$J,3,FALSE)))</f>
        <v/>
      </c>
      <c r="V1188" s="25" t="str">
        <f t="shared" si="196"/>
        <v/>
      </c>
      <c r="X1188" s="25" t="str">
        <f t="shared" si="189"/>
        <v>N/A</v>
      </c>
    </row>
    <row r="1189" spans="1:24" ht="15" customHeight="1" x14ac:dyDescent="0.3">
      <c r="A1189" s="12" t="str">
        <f t="shared" si="187"/>
        <v>18-48575110-C-C</v>
      </c>
      <c r="B1189" s="11" t="s">
        <v>1301</v>
      </c>
      <c r="C1189" s="6">
        <v>3.5099999999999999E-2</v>
      </c>
      <c r="D1189" s="6"/>
      <c r="E1189" s="6">
        <v>18</v>
      </c>
      <c r="F1189" s="6">
        <v>48575110</v>
      </c>
      <c r="G1189" s="6" t="s">
        <v>125</v>
      </c>
      <c r="H1189" s="6" t="s">
        <v>834</v>
      </c>
      <c r="I1189" s="6">
        <v>399</v>
      </c>
      <c r="K1189" s="19" t="str">
        <f t="shared" si="190"/>
        <v>N</v>
      </c>
      <c r="L1189" s="20" t="str">
        <f t="shared" si="191"/>
        <v/>
      </c>
      <c r="M1189" s="21" t="str">
        <f t="shared" si="188"/>
        <v/>
      </c>
      <c r="N1189" s="22" t="str">
        <f t="shared" si="192"/>
        <v>N/A</v>
      </c>
      <c r="O1189" s="23" t="str">
        <f t="shared" si="193"/>
        <v/>
      </c>
      <c r="P1189" s="23" t="str">
        <f t="shared" si="194"/>
        <v/>
      </c>
      <c r="Q1189" s="27"/>
      <c r="R1189" s="24" t="str">
        <f>IF($K1189="N","",IF($K1189="Y",VLOOKUP($A1189,'Run1-4'!$A:$J,3,FALSE)))</f>
        <v/>
      </c>
      <c r="S1189" s="25" t="str">
        <f t="shared" si="195"/>
        <v/>
      </c>
      <c r="U1189" s="24" t="str">
        <f>IF($K1189="N","",IF($K1189="Y",VLOOKUP($A1189,'Run1-5'!$A:$J,3,FALSE)))</f>
        <v/>
      </c>
      <c r="V1189" s="25" t="str">
        <f t="shared" si="196"/>
        <v/>
      </c>
      <c r="X1189" s="25" t="str">
        <f t="shared" si="189"/>
        <v>N/A</v>
      </c>
    </row>
    <row r="1190" spans="1:24" ht="15" customHeight="1" x14ac:dyDescent="0.3">
      <c r="A1190" s="12" t="str">
        <f t="shared" si="187"/>
        <v>18-48575121-C+A</v>
      </c>
      <c r="B1190" s="11" t="s">
        <v>128</v>
      </c>
      <c r="C1190" s="6">
        <v>1.8100000000000002E-2</v>
      </c>
      <c r="D1190" s="6"/>
      <c r="E1190" s="6">
        <v>18</v>
      </c>
      <c r="F1190" s="6">
        <v>48575121</v>
      </c>
      <c r="G1190" s="6" t="s">
        <v>125</v>
      </c>
      <c r="H1190" s="6" t="s">
        <v>1189</v>
      </c>
      <c r="I1190" s="6">
        <v>498</v>
      </c>
      <c r="K1190" s="19" t="str">
        <f t="shared" si="190"/>
        <v>N</v>
      </c>
      <c r="L1190" s="20" t="str">
        <f t="shared" si="191"/>
        <v/>
      </c>
      <c r="M1190" s="21" t="str">
        <f t="shared" si="188"/>
        <v/>
      </c>
      <c r="N1190" s="22" t="str">
        <f t="shared" si="192"/>
        <v>N/A</v>
      </c>
      <c r="O1190" s="23" t="str">
        <f t="shared" si="193"/>
        <v/>
      </c>
      <c r="P1190" s="23" t="str">
        <f t="shared" si="194"/>
        <v/>
      </c>
      <c r="Q1190" s="27"/>
      <c r="R1190" s="24" t="str">
        <f>IF($K1190="N","",IF($K1190="Y",VLOOKUP($A1190,'Run1-4'!$A:$J,3,FALSE)))</f>
        <v/>
      </c>
      <c r="S1190" s="25" t="str">
        <f t="shared" si="195"/>
        <v/>
      </c>
      <c r="U1190" s="24" t="str">
        <f>IF($K1190="N","",IF($K1190="Y",VLOOKUP($A1190,'Run1-5'!$A:$J,3,FALSE)))</f>
        <v/>
      </c>
      <c r="V1190" s="25" t="str">
        <f t="shared" si="196"/>
        <v/>
      </c>
      <c r="X1190" s="25" t="str">
        <f t="shared" si="189"/>
        <v>N/A</v>
      </c>
    </row>
    <row r="1191" spans="1:24" ht="14.45" x14ac:dyDescent="0.3">
      <c r="A1191" s="12" t="str">
        <f t="shared" si="187"/>
        <v>18-48575121-C-A</v>
      </c>
      <c r="B1191" s="11" t="s">
        <v>348</v>
      </c>
      <c r="C1191" s="11">
        <v>0.01</v>
      </c>
      <c r="E1191" s="11">
        <v>18</v>
      </c>
      <c r="F1191" s="11">
        <v>48575121</v>
      </c>
      <c r="G1191" s="11" t="s">
        <v>125</v>
      </c>
      <c r="H1191" s="11" t="s">
        <v>403</v>
      </c>
      <c r="I1191" s="11">
        <v>498</v>
      </c>
      <c r="K1191" s="19" t="str">
        <f t="shared" si="190"/>
        <v>N</v>
      </c>
      <c r="L1191" s="20" t="str">
        <f t="shared" si="191"/>
        <v/>
      </c>
      <c r="M1191" s="21" t="str">
        <f t="shared" si="188"/>
        <v/>
      </c>
      <c r="N1191" s="22" t="str">
        <f t="shared" si="192"/>
        <v>N/A</v>
      </c>
      <c r="O1191" s="23" t="str">
        <f t="shared" si="193"/>
        <v/>
      </c>
      <c r="P1191" s="23" t="str">
        <f t="shared" si="194"/>
        <v/>
      </c>
      <c r="Q1191" s="27"/>
      <c r="R1191" s="24" t="str">
        <f>IF($K1191="N","",IF($K1191="Y",VLOOKUP($A1191,'Run1-4'!$A:$J,3,FALSE)))</f>
        <v/>
      </c>
      <c r="S1191" s="25" t="str">
        <f t="shared" si="195"/>
        <v/>
      </c>
      <c r="U1191" s="24" t="str">
        <f>IF($K1191="N","",IF($K1191="Y",VLOOKUP($A1191,'Run1-5'!$A:$J,3,FALSE)))</f>
        <v/>
      </c>
      <c r="V1191" s="25" t="str">
        <f t="shared" si="196"/>
        <v/>
      </c>
      <c r="X1191" s="25" t="str">
        <f t="shared" si="189"/>
        <v>N/A</v>
      </c>
    </row>
    <row r="1192" spans="1:24" ht="14.45" x14ac:dyDescent="0.3">
      <c r="A1192" s="12" t="str">
        <f t="shared" si="187"/>
        <v>18-48575132-T+A</v>
      </c>
      <c r="B1192" s="11" t="s">
        <v>1149</v>
      </c>
      <c r="C1192" s="11">
        <v>2.3300000000000001E-2</v>
      </c>
      <c r="E1192" s="11">
        <v>18</v>
      </c>
      <c r="F1192" s="11">
        <v>48575132</v>
      </c>
      <c r="G1192" s="11" t="s">
        <v>1177</v>
      </c>
      <c r="H1192" s="11" t="s">
        <v>897</v>
      </c>
      <c r="I1192" s="11">
        <v>515</v>
      </c>
      <c r="K1192" s="19" t="str">
        <f t="shared" si="190"/>
        <v>N</v>
      </c>
      <c r="L1192" s="20" t="str">
        <f t="shared" si="191"/>
        <v/>
      </c>
      <c r="M1192" s="21" t="str">
        <f t="shared" si="188"/>
        <v/>
      </c>
      <c r="N1192" s="22" t="str">
        <f t="shared" si="192"/>
        <v>N/A</v>
      </c>
      <c r="O1192" s="23" t="str">
        <f t="shared" si="193"/>
        <v/>
      </c>
      <c r="P1192" s="23" t="str">
        <f t="shared" si="194"/>
        <v/>
      </c>
      <c r="Q1192" s="27"/>
      <c r="R1192" s="24" t="str">
        <f>IF($K1192="N","",IF($K1192="Y",VLOOKUP($A1192,'Run1-4'!$A:$J,3,FALSE)))</f>
        <v/>
      </c>
      <c r="S1192" s="25" t="str">
        <f t="shared" si="195"/>
        <v/>
      </c>
      <c r="U1192" s="24" t="str">
        <f>IF($K1192="N","",IF($K1192="Y",VLOOKUP($A1192,'Run1-5'!$A:$J,3,FALSE)))</f>
        <v/>
      </c>
      <c r="V1192" s="25" t="str">
        <f t="shared" si="196"/>
        <v/>
      </c>
      <c r="X1192" s="25" t="str">
        <f t="shared" si="189"/>
        <v>N/A</v>
      </c>
    </row>
    <row r="1193" spans="1:24" ht="14.45" x14ac:dyDescent="0.3">
      <c r="A1193" s="12" t="str">
        <f t="shared" si="187"/>
        <v>18-48575152-T</v>
      </c>
      <c r="B1193" s="11" t="s">
        <v>1360</v>
      </c>
      <c r="C1193" s="11">
        <v>1.14E-2</v>
      </c>
      <c r="E1193" s="11">
        <v>18</v>
      </c>
      <c r="F1193" s="11">
        <v>48575152</v>
      </c>
      <c r="G1193" s="11" t="s">
        <v>125</v>
      </c>
      <c r="H1193" s="11" t="s">
        <v>1177</v>
      </c>
      <c r="I1193" s="11">
        <v>525</v>
      </c>
      <c r="K1193" s="19" t="str">
        <f t="shared" si="190"/>
        <v>N</v>
      </c>
      <c r="L1193" s="20" t="str">
        <f t="shared" si="191"/>
        <v/>
      </c>
      <c r="M1193" s="21" t="str">
        <f t="shared" si="188"/>
        <v/>
      </c>
      <c r="N1193" s="22" t="str">
        <f t="shared" si="192"/>
        <v>N/A</v>
      </c>
      <c r="O1193" s="23" t="str">
        <f t="shared" si="193"/>
        <v/>
      </c>
      <c r="P1193" s="23" t="str">
        <f t="shared" si="194"/>
        <v/>
      </c>
      <c r="Q1193" s="27"/>
      <c r="R1193" s="24" t="str">
        <f>IF($K1193="N","",IF($K1193="Y",VLOOKUP($A1193,'Run1-4'!$A:$J,3,FALSE)))</f>
        <v/>
      </c>
      <c r="S1193" s="25" t="str">
        <f t="shared" si="195"/>
        <v/>
      </c>
      <c r="U1193" s="24" t="str">
        <f>IF($K1193="N","",IF($K1193="Y",VLOOKUP($A1193,'Run1-5'!$A:$J,3,FALSE)))</f>
        <v/>
      </c>
      <c r="V1193" s="25" t="str">
        <f t="shared" si="196"/>
        <v/>
      </c>
      <c r="X1193" s="25" t="str">
        <f t="shared" si="189"/>
        <v>N/A</v>
      </c>
    </row>
    <row r="1194" spans="1:24" ht="14.45" x14ac:dyDescent="0.3">
      <c r="A1194" s="12" t="str">
        <f t="shared" si="187"/>
        <v>18-48575160-G+T</v>
      </c>
      <c r="B1194" s="11" t="s">
        <v>191</v>
      </c>
      <c r="C1194" s="11">
        <v>2.06E-2</v>
      </c>
      <c r="D1194" s="11" t="s">
        <v>1539</v>
      </c>
      <c r="E1194" s="11">
        <v>18</v>
      </c>
      <c r="F1194" s="11">
        <v>48575160</v>
      </c>
      <c r="G1194" s="11" t="s">
        <v>187</v>
      </c>
      <c r="H1194" s="11" t="s">
        <v>84</v>
      </c>
      <c r="I1194" s="11">
        <v>534</v>
      </c>
      <c r="K1194" s="19" t="str">
        <f t="shared" si="190"/>
        <v>N</v>
      </c>
      <c r="L1194" s="20" t="str">
        <f t="shared" si="191"/>
        <v/>
      </c>
      <c r="M1194" s="21" t="str">
        <f t="shared" si="188"/>
        <v/>
      </c>
      <c r="N1194" s="22" t="str">
        <f t="shared" si="192"/>
        <v>N/A</v>
      </c>
      <c r="O1194" s="23" t="str">
        <f t="shared" si="193"/>
        <v/>
      </c>
      <c r="P1194" s="23" t="str">
        <f t="shared" si="194"/>
        <v/>
      </c>
      <c r="Q1194" s="27"/>
      <c r="R1194" s="24" t="str">
        <f>IF($K1194="N","",IF($K1194="Y",VLOOKUP($A1194,'Run1-4'!$A:$J,3,FALSE)))</f>
        <v/>
      </c>
      <c r="S1194" s="25" t="str">
        <f t="shared" si="195"/>
        <v/>
      </c>
      <c r="U1194" s="24" t="str">
        <f>IF($K1194="N","",IF($K1194="Y",VLOOKUP($A1194,'Run1-5'!$A:$J,3,FALSE)))</f>
        <v/>
      </c>
      <c r="V1194" s="25" t="str">
        <f t="shared" si="196"/>
        <v/>
      </c>
      <c r="X1194" s="25" t="str">
        <f t="shared" si="189"/>
        <v>N/A</v>
      </c>
    </row>
    <row r="1195" spans="1:24" ht="14.45" x14ac:dyDescent="0.3">
      <c r="A1195" s="12" t="str">
        <f t="shared" si="187"/>
        <v>18-48575166-T</v>
      </c>
      <c r="B1195" s="11" t="s">
        <v>409</v>
      </c>
      <c r="C1195" s="11">
        <v>1.29E-2</v>
      </c>
      <c r="E1195" s="11">
        <v>18</v>
      </c>
      <c r="F1195" s="11">
        <v>48575166</v>
      </c>
      <c r="G1195" s="11" t="s">
        <v>125</v>
      </c>
      <c r="H1195" s="11" t="s">
        <v>1177</v>
      </c>
      <c r="I1195" s="11">
        <v>541</v>
      </c>
      <c r="K1195" s="19" t="str">
        <f t="shared" si="190"/>
        <v>N</v>
      </c>
      <c r="L1195" s="20" t="str">
        <f t="shared" si="191"/>
        <v/>
      </c>
      <c r="M1195" s="21" t="str">
        <f t="shared" si="188"/>
        <v/>
      </c>
      <c r="N1195" s="22" t="str">
        <f t="shared" si="192"/>
        <v>N/A</v>
      </c>
      <c r="O1195" s="23" t="str">
        <f t="shared" si="193"/>
        <v/>
      </c>
      <c r="P1195" s="23" t="str">
        <f t="shared" si="194"/>
        <v/>
      </c>
      <c r="Q1195" s="27"/>
      <c r="R1195" s="24" t="str">
        <f>IF($K1195="N","",IF($K1195="Y",VLOOKUP($A1195,'Run1-4'!$A:$J,3,FALSE)))</f>
        <v/>
      </c>
      <c r="S1195" s="25" t="str">
        <f t="shared" si="195"/>
        <v/>
      </c>
      <c r="U1195" s="24" t="str">
        <f>IF($K1195="N","",IF($K1195="Y",VLOOKUP($A1195,'Run1-5'!$A:$J,3,FALSE)))</f>
        <v/>
      </c>
      <c r="V1195" s="25" t="str">
        <f t="shared" si="196"/>
        <v/>
      </c>
      <c r="X1195" s="25" t="str">
        <f t="shared" si="189"/>
        <v>N/A</v>
      </c>
    </row>
    <row r="1196" spans="1:24" ht="14.45" x14ac:dyDescent="0.3">
      <c r="A1196" s="12" t="str">
        <f t="shared" si="187"/>
        <v>18-48575174-A</v>
      </c>
      <c r="B1196" s="11" t="s">
        <v>1211</v>
      </c>
      <c r="C1196" s="11">
        <v>1.15E-2</v>
      </c>
      <c r="E1196" s="11">
        <v>18</v>
      </c>
      <c r="F1196" s="11">
        <v>48575174</v>
      </c>
      <c r="G1196" s="11" t="s">
        <v>187</v>
      </c>
      <c r="H1196" s="11" t="s">
        <v>1082</v>
      </c>
      <c r="I1196" s="11">
        <v>524</v>
      </c>
      <c r="K1196" s="19" t="str">
        <f t="shared" si="190"/>
        <v>N</v>
      </c>
      <c r="L1196" s="20" t="str">
        <f t="shared" si="191"/>
        <v/>
      </c>
      <c r="M1196" s="21" t="str">
        <f t="shared" si="188"/>
        <v/>
      </c>
      <c r="N1196" s="22" t="str">
        <f t="shared" si="192"/>
        <v>N/A</v>
      </c>
      <c r="O1196" s="23" t="str">
        <f t="shared" si="193"/>
        <v/>
      </c>
      <c r="P1196" s="23" t="str">
        <f t="shared" si="194"/>
        <v/>
      </c>
      <c r="Q1196" s="27"/>
      <c r="R1196" s="24" t="str">
        <f>IF($K1196="N","",IF($K1196="Y",VLOOKUP($A1196,'Run1-4'!$A:$J,3,FALSE)))</f>
        <v/>
      </c>
      <c r="S1196" s="25" t="str">
        <f t="shared" si="195"/>
        <v/>
      </c>
      <c r="U1196" s="24" t="str">
        <f>IF($K1196="N","",IF($K1196="Y",VLOOKUP($A1196,'Run1-5'!$A:$J,3,FALSE)))</f>
        <v/>
      </c>
      <c r="V1196" s="25" t="str">
        <f t="shared" si="196"/>
        <v/>
      </c>
      <c r="X1196" s="25" t="str">
        <f t="shared" si="189"/>
        <v>N/A</v>
      </c>
    </row>
    <row r="1197" spans="1:24" ht="14.45" x14ac:dyDescent="0.3">
      <c r="A1197" s="12" t="str">
        <f t="shared" si="187"/>
        <v>18-48575558-T</v>
      </c>
      <c r="B1197" s="11" t="s">
        <v>38</v>
      </c>
      <c r="C1197" s="11">
        <v>1.9599999999999999E-2</v>
      </c>
      <c r="E1197" s="11">
        <v>18</v>
      </c>
      <c r="F1197" s="11">
        <v>48575558</v>
      </c>
      <c r="G1197" s="11" t="s">
        <v>187</v>
      </c>
      <c r="H1197" s="11" t="s">
        <v>1177</v>
      </c>
      <c r="I1197" s="11">
        <v>51</v>
      </c>
      <c r="K1197" s="19" t="str">
        <f t="shared" si="190"/>
        <v>N</v>
      </c>
      <c r="L1197" s="20" t="str">
        <f t="shared" si="191"/>
        <v/>
      </c>
      <c r="M1197" s="21" t="str">
        <f t="shared" si="188"/>
        <v/>
      </c>
      <c r="N1197" s="22" t="str">
        <f t="shared" si="192"/>
        <v>N/A</v>
      </c>
      <c r="O1197" s="23" t="str">
        <f t="shared" si="193"/>
        <v/>
      </c>
      <c r="P1197" s="23" t="str">
        <f t="shared" si="194"/>
        <v/>
      </c>
      <c r="Q1197" s="27"/>
      <c r="R1197" s="24" t="str">
        <f>IF($K1197="N","",IF($K1197="Y",VLOOKUP($A1197,'Run1-4'!$A:$J,3,FALSE)))</f>
        <v/>
      </c>
      <c r="S1197" s="25" t="str">
        <f t="shared" si="195"/>
        <v/>
      </c>
      <c r="U1197" s="24" t="str">
        <f>IF($K1197="N","",IF($K1197="Y",VLOOKUP($A1197,'Run1-5'!$A:$J,3,FALSE)))</f>
        <v/>
      </c>
      <c r="V1197" s="25" t="str">
        <f t="shared" si="196"/>
        <v/>
      </c>
      <c r="X1197" s="25" t="str">
        <f t="shared" si="189"/>
        <v>N/A</v>
      </c>
    </row>
    <row r="1198" spans="1:24" ht="14.45" x14ac:dyDescent="0.3">
      <c r="A1198" s="12" t="str">
        <f t="shared" si="187"/>
        <v>18-48575560-A+AC</v>
      </c>
      <c r="B1198" s="11" t="s">
        <v>800</v>
      </c>
      <c r="C1198" s="11">
        <v>1.9199999999999998E-2</v>
      </c>
      <c r="E1198" s="11">
        <v>18</v>
      </c>
      <c r="F1198" s="11">
        <v>48575560</v>
      </c>
      <c r="G1198" s="11" t="s">
        <v>1082</v>
      </c>
      <c r="H1198" s="11" t="s">
        <v>1715</v>
      </c>
      <c r="I1198" s="11">
        <v>52</v>
      </c>
      <c r="K1198" s="19" t="str">
        <f t="shared" si="190"/>
        <v>N</v>
      </c>
      <c r="L1198" s="20" t="str">
        <f t="shared" si="191"/>
        <v/>
      </c>
      <c r="M1198" s="21" t="str">
        <f t="shared" si="188"/>
        <v/>
      </c>
      <c r="N1198" s="22" t="str">
        <f t="shared" si="192"/>
        <v>N/A</v>
      </c>
      <c r="O1198" s="23" t="str">
        <f t="shared" si="193"/>
        <v/>
      </c>
      <c r="P1198" s="23" t="str">
        <f t="shared" si="194"/>
        <v/>
      </c>
      <c r="Q1198" s="27"/>
      <c r="R1198" s="24" t="str">
        <f>IF($K1198="N","",IF($K1198="Y",VLOOKUP($A1198,'Run1-4'!$A:$J,3,FALSE)))</f>
        <v/>
      </c>
      <c r="S1198" s="25" t="str">
        <f t="shared" si="195"/>
        <v/>
      </c>
      <c r="U1198" s="24" t="str">
        <f>IF($K1198="N","",IF($K1198="Y",VLOOKUP($A1198,'Run1-5'!$A:$J,3,FALSE)))</f>
        <v/>
      </c>
      <c r="V1198" s="25" t="str">
        <f t="shared" si="196"/>
        <v/>
      </c>
      <c r="X1198" s="25" t="str">
        <f t="shared" si="189"/>
        <v>N/A</v>
      </c>
    </row>
    <row r="1199" spans="1:24" ht="14.45" x14ac:dyDescent="0.3">
      <c r="A1199" s="12" t="str">
        <f t="shared" si="187"/>
        <v>18-48575561-C+T</v>
      </c>
      <c r="B1199" s="11" t="s">
        <v>211</v>
      </c>
      <c r="C1199" s="11">
        <v>1.9599999999999999E-2</v>
      </c>
      <c r="E1199" s="11">
        <v>18</v>
      </c>
      <c r="F1199" s="11">
        <v>48575561</v>
      </c>
      <c r="G1199" s="11" t="s">
        <v>125</v>
      </c>
      <c r="H1199" s="11" t="s">
        <v>1283</v>
      </c>
      <c r="I1199" s="11">
        <v>51</v>
      </c>
      <c r="K1199" s="19" t="str">
        <f t="shared" si="190"/>
        <v>N</v>
      </c>
      <c r="L1199" s="20" t="str">
        <f t="shared" si="191"/>
        <v/>
      </c>
      <c r="M1199" s="21" t="str">
        <f t="shared" si="188"/>
        <v/>
      </c>
      <c r="N1199" s="22" t="str">
        <f t="shared" si="192"/>
        <v>N/A</v>
      </c>
      <c r="O1199" s="23" t="str">
        <f t="shared" si="193"/>
        <v/>
      </c>
      <c r="P1199" s="23" t="str">
        <f t="shared" si="194"/>
        <v/>
      </c>
      <c r="Q1199" s="27"/>
      <c r="R1199" s="24" t="str">
        <f>IF($K1199="N","",IF($K1199="Y",VLOOKUP($A1199,'Run1-4'!$A:$J,3,FALSE)))</f>
        <v/>
      </c>
      <c r="S1199" s="25" t="str">
        <f t="shared" si="195"/>
        <v/>
      </c>
      <c r="U1199" s="24" t="str">
        <f>IF($K1199="N","",IF($K1199="Y",VLOOKUP($A1199,'Run1-5'!$A:$J,3,FALSE)))</f>
        <v/>
      </c>
      <c r="V1199" s="25" t="str">
        <f t="shared" si="196"/>
        <v/>
      </c>
      <c r="X1199" s="25" t="str">
        <f t="shared" si="189"/>
        <v>N/A</v>
      </c>
    </row>
    <row r="1200" spans="1:24" ht="14.45" x14ac:dyDescent="0.3">
      <c r="A1200" s="12" t="str">
        <f t="shared" si="187"/>
        <v>18-48575561-C-T</v>
      </c>
      <c r="B1200" s="11" t="s">
        <v>432</v>
      </c>
      <c r="C1200" s="11">
        <v>1.9599999999999999E-2</v>
      </c>
      <c r="E1200" s="11">
        <v>18</v>
      </c>
      <c r="F1200" s="11">
        <v>48575561</v>
      </c>
      <c r="G1200" s="11" t="s">
        <v>125</v>
      </c>
      <c r="H1200" s="11" t="s">
        <v>493</v>
      </c>
      <c r="I1200" s="11">
        <v>51</v>
      </c>
      <c r="K1200" s="19" t="str">
        <f t="shared" si="190"/>
        <v>N</v>
      </c>
      <c r="L1200" s="20" t="str">
        <f t="shared" si="191"/>
        <v/>
      </c>
      <c r="M1200" s="21" t="str">
        <f t="shared" si="188"/>
        <v/>
      </c>
      <c r="N1200" s="22" t="str">
        <f t="shared" si="192"/>
        <v>N/A</v>
      </c>
      <c r="O1200" s="23" t="str">
        <f t="shared" si="193"/>
        <v/>
      </c>
      <c r="P1200" s="23" t="str">
        <f t="shared" si="194"/>
        <v/>
      </c>
      <c r="Q1200" s="27"/>
      <c r="R1200" s="24" t="str">
        <f>IF($K1200="N","",IF($K1200="Y",VLOOKUP($A1200,'Run1-4'!$A:$J,3,FALSE)))</f>
        <v/>
      </c>
      <c r="S1200" s="25" t="str">
        <f t="shared" si="195"/>
        <v/>
      </c>
      <c r="U1200" s="24" t="str">
        <f>IF($K1200="N","",IF($K1200="Y",VLOOKUP($A1200,'Run1-5'!$A:$J,3,FALSE)))</f>
        <v/>
      </c>
      <c r="V1200" s="25" t="str">
        <f t="shared" si="196"/>
        <v/>
      </c>
      <c r="X1200" s="25" t="str">
        <f t="shared" si="189"/>
        <v>N/A</v>
      </c>
    </row>
    <row r="1201" spans="1:24" ht="14.45" x14ac:dyDescent="0.3">
      <c r="A1201" s="12" t="str">
        <f t="shared" si="187"/>
        <v>18-48575561-A</v>
      </c>
      <c r="B1201" s="11" t="s">
        <v>646</v>
      </c>
      <c r="C1201" s="11">
        <v>1.9599999999999999E-2</v>
      </c>
      <c r="E1201" s="11">
        <v>18</v>
      </c>
      <c r="F1201" s="11">
        <v>48575561</v>
      </c>
      <c r="G1201" s="11" t="s">
        <v>125</v>
      </c>
      <c r="H1201" s="11" t="s">
        <v>1082</v>
      </c>
      <c r="I1201" s="11">
        <v>51</v>
      </c>
      <c r="K1201" s="19" t="str">
        <f t="shared" si="190"/>
        <v>N</v>
      </c>
      <c r="L1201" s="20" t="str">
        <f t="shared" si="191"/>
        <v/>
      </c>
      <c r="M1201" s="21" t="str">
        <f t="shared" si="188"/>
        <v/>
      </c>
      <c r="N1201" s="22" t="str">
        <f t="shared" si="192"/>
        <v>N/A</v>
      </c>
      <c r="O1201" s="23" t="str">
        <f t="shared" si="193"/>
        <v/>
      </c>
      <c r="P1201" s="23" t="str">
        <f t="shared" si="194"/>
        <v/>
      </c>
      <c r="Q1201" s="27"/>
      <c r="R1201" s="24" t="str">
        <f>IF($K1201="N","",IF($K1201="Y",VLOOKUP($A1201,'Run1-4'!$A:$J,3,FALSE)))</f>
        <v/>
      </c>
      <c r="S1201" s="25" t="str">
        <f t="shared" si="195"/>
        <v/>
      </c>
      <c r="U1201" s="24" t="str">
        <f>IF($K1201="N","",IF($K1201="Y",VLOOKUP($A1201,'Run1-5'!$A:$J,3,FALSE)))</f>
        <v/>
      </c>
      <c r="V1201" s="25" t="str">
        <f t="shared" si="196"/>
        <v/>
      </c>
      <c r="X1201" s="25" t="str">
        <f t="shared" si="189"/>
        <v>N/A</v>
      </c>
    </row>
    <row r="1202" spans="1:24" ht="14.45" x14ac:dyDescent="0.3">
      <c r="A1202" s="12" t="str">
        <f t="shared" si="187"/>
        <v>18-48575562-C</v>
      </c>
      <c r="B1202" s="11" t="s">
        <v>864</v>
      </c>
      <c r="C1202" s="11">
        <v>2.63E-2</v>
      </c>
      <c r="E1202" s="11">
        <v>18</v>
      </c>
      <c r="F1202" s="11">
        <v>48575562</v>
      </c>
      <c r="G1202" s="11" t="s">
        <v>1177</v>
      </c>
      <c r="H1202" s="11" t="s">
        <v>125</v>
      </c>
      <c r="I1202" s="11">
        <v>38</v>
      </c>
      <c r="K1202" s="19" t="str">
        <f t="shared" si="190"/>
        <v>N</v>
      </c>
      <c r="L1202" s="20" t="str">
        <f t="shared" si="191"/>
        <v/>
      </c>
      <c r="M1202" s="21" t="str">
        <f t="shared" si="188"/>
        <v/>
      </c>
      <c r="N1202" s="22" t="str">
        <f t="shared" si="192"/>
        <v>N/A</v>
      </c>
      <c r="O1202" s="23" t="str">
        <f t="shared" si="193"/>
        <v/>
      </c>
      <c r="P1202" s="23" t="str">
        <f t="shared" si="194"/>
        <v/>
      </c>
      <c r="Q1202" s="27"/>
      <c r="R1202" s="24" t="str">
        <f>IF($K1202="N","",IF($K1202="Y",VLOOKUP($A1202,'Run1-4'!$A:$J,3,FALSE)))</f>
        <v/>
      </c>
      <c r="S1202" s="25" t="str">
        <f t="shared" si="195"/>
        <v/>
      </c>
      <c r="U1202" s="24" t="str">
        <f>IF($K1202="N","",IF($K1202="Y",VLOOKUP($A1202,'Run1-5'!$A:$J,3,FALSE)))</f>
        <v/>
      </c>
      <c r="V1202" s="25" t="str">
        <f t="shared" si="196"/>
        <v/>
      </c>
      <c r="X1202" s="25" t="str">
        <f t="shared" si="189"/>
        <v>N/A</v>
      </c>
    </row>
    <row r="1203" spans="1:24" ht="14.45" x14ac:dyDescent="0.3">
      <c r="A1203" s="12" t="str">
        <f t="shared" si="187"/>
        <v>18-48575564-C</v>
      </c>
      <c r="B1203" s="11" t="s">
        <v>274</v>
      </c>
      <c r="C1203" s="11">
        <v>1.8499999999999999E-2</v>
      </c>
      <c r="E1203" s="11">
        <v>18</v>
      </c>
      <c r="F1203" s="11">
        <v>48575564</v>
      </c>
      <c r="G1203" s="11" t="s">
        <v>1177</v>
      </c>
      <c r="H1203" s="11" t="s">
        <v>125</v>
      </c>
      <c r="I1203" s="11">
        <v>54</v>
      </c>
      <c r="K1203" s="19" t="str">
        <f t="shared" si="190"/>
        <v>N</v>
      </c>
      <c r="L1203" s="20" t="str">
        <f t="shared" si="191"/>
        <v/>
      </c>
      <c r="M1203" s="21" t="str">
        <f t="shared" si="188"/>
        <v/>
      </c>
      <c r="N1203" s="22" t="str">
        <f t="shared" si="192"/>
        <v>N/A</v>
      </c>
      <c r="O1203" s="23" t="str">
        <f t="shared" si="193"/>
        <v/>
      </c>
      <c r="P1203" s="23" t="str">
        <f t="shared" si="194"/>
        <v/>
      </c>
      <c r="Q1203" s="27"/>
      <c r="R1203" s="24" t="str">
        <f>IF($K1203="N","",IF($K1203="Y",VLOOKUP($A1203,'Run1-4'!$A:$J,3,FALSE)))</f>
        <v/>
      </c>
      <c r="S1203" s="25" t="str">
        <f t="shared" si="195"/>
        <v/>
      </c>
      <c r="U1203" s="24" t="str">
        <f>IF($K1203="N","",IF($K1203="Y",VLOOKUP($A1203,'Run1-5'!$A:$J,3,FALSE)))</f>
        <v/>
      </c>
      <c r="V1203" s="25" t="str">
        <f t="shared" si="196"/>
        <v/>
      </c>
      <c r="X1203" s="25" t="str">
        <f t="shared" si="189"/>
        <v>N/A</v>
      </c>
    </row>
    <row r="1204" spans="1:24" ht="14.45" x14ac:dyDescent="0.3">
      <c r="A1204" s="12" t="str">
        <f t="shared" si="187"/>
        <v>18-48575564-T-T</v>
      </c>
      <c r="B1204" s="11" t="s">
        <v>489</v>
      </c>
      <c r="C1204" s="11">
        <v>1.8499999999999999E-2</v>
      </c>
      <c r="E1204" s="11">
        <v>18</v>
      </c>
      <c r="F1204" s="11">
        <v>48575564</v>
      </c>
      <c r="G1204" s="11" t="s">
        <v>1177</v>
      </c>
      <c r="H1204" s="11" t="s">
        <v>1028</v>
      </c>
      <c r="I1204" s="11">
        <v>54</v>
      </c>
      <c r="K1204" s="19" t="str">
        <f t="shared" si="190"/>
        <v>N</v>
      </c>
      <c r="L1204" s="20" t="str">
        <f t="shared" si="191"/>
        <v/>
      </c>
      <c r="M1204" s="21" t="str">
        <f t="shared" si="188"/>
        <v/>
      </c>
      <c r="N1204" s="22" t="str">
        <f t="shared" si="192"/>
        <v>N/A</v>
      </c>
      <c r="O1204" s="23" t="str">
        <f t="shared" si="193"/>
        <v/>
      </c>
      <c r="P1204" s="23" t="str">
        <f t="shared" si="194"/>
        <v/>
      </c>
      <c r="R1204" s="24" t="str">
        <f>IF($K1204="N","",IF($K1204="Y",VLOOKUP($A1204,'Run1-4'!$A:$J,3,FALSE)))</f>
        <v/>
      </c>
      <c r="S1204" s="25" t="str">
        <f t="shared" si="195"/>
        <v/>
      </c>
      <c r="U1204" s="24" t="str">
        <f>IF($K1204="N","",IF($K1204="Y",VLOOKUP($A1204,'Run1-5'!$A:$J,3,FALSE)))</f>
        <v/>
      </c>
      <c r="V1204" s="25" t="str">
        <f t="shared" si="196"/>
        <v/>
      </c>
      <c r="X1204" s="25" t="str">
        <f t="shared" si="189"/>
        <v>N/A</v>
      </c>
    </row>
    <row r="1205" spans="1:24" ht="14.45" x14ac:dyDescent="0.3">
      <c r="A1205" s="12" t="str">
        <f t="shared" si="187"/>
        <v>18-48575565-C</v>
      </c>
      <c r="B1205" s="11" t="s">
        <v>707</v>
      </c>
      <c r="C1205" s="11">
        <v>2.5600000000000001E-2</v>
      </c>
      <c r="E1205" s="11">
        <v>18</v>
      </c>
      <c r="F1205" s="11">
        <v>48575565</v>
      </c>
      <c r="G1205" s="11" t="s">
        <v>1177</v>
      </c>
      <c r="H1205" s="11" t="s">
        <v>125</v>
      </c>
      <c r="I1205" s="11">
        <v>39</v>
      </c>
      <c r="K1205" s="19" t="str">
        <f t="shared" si="190"/>
        <v>N</v>
      </c>
      <c r="L1205" s="20" t="str">
        <f t="shared" si="191"/>
        <v/>
      </c>
      <c r="M1205" s="21" t="str">
        <f t="shared" si="188"/>
        <v/>
      </c>
      <c r="N1205" s="22" t="str">
        <f t="shared" si="192"/>
        <v>N/A</v>
      </c>
      <c r="O1205" s="23" t="str">
        <f t="shared" si="193"/>
        <v/>
      </c>
      <c r="P1205" s="23" t="str">
        <f t="shared" si="194"/>
        <v/>
      </c>
      <c r="R1205" s="24" t="str">
        <f>IF($K1205="N","",IF($K1205="Y",VLOOKUP($A1205,'Run1-4'!$A:$J,3,FALSE)))</f>
        <v/>
      </c>
      <c r="S1205" s="25" t="str">
        <f t="shared" si="195"/>
        <v/>
      </c>
      <c r="U1205" s="24" t="str">
        <f>IF($K1205="N","",IF($K1205="Y",VLOOKUP($A1205,'Run1-5'!$A:$J,3,FALSE)))</f>
        <v/>
      </c>
      <c r="V1205" s="25" t="str">
        <f t="shared" si="196"/>
        <v/>
      </c>
      <c r="X1205" s="25" t="str">
        <f t="shared" si="189"/>
        <v>N/A</v>
      </c>
    </row>
    <row r="1206" spans="1:24" ht="14.45" x14ac:dyDescent="0.3">
      <c r="A1206" s="12" t="str">
        <f t="shared" si="187"/>
        <v>18-48575566-A</v>
      </c>
      <c r="B1206" s="11" t="s">
        <v>932</v>
      </c>
      <c r="C1206" s="11">
        <v>1.8200000000000001E-2</v>
      </c>
      <c r="E1206" s="11">
        <v>18</v>
      </c>
      <c r="F1206" s="11">
        <v>48575566</v>
      </c>
      <c r="G1206" s="11" t="s">
        <v>187</v>
      </c>
      <c r="H1206" s="11" t="s">
        <v>1082</v>
      </c>
      <c r="I1206" s="11">
        <v>55</v>
      </c>
      <c r="K1206" s="19" t="str">
        <f t="shared" si="190"/>
        <v>N</v>
      </c>
      <c r="L1206" s="20" t="str">
        <f t="shared" si="191"/>
        <v/>
      </c>
      <c r="M1206" s="21" t="str">
        <f t="shared" si="188"/>
        <v/>
      </c>
      <c r="N1206" s="22" t="str">
        <f t="shared" si="192"/>
        <v>N/A</v>
      </c>
      <c r="O1206" s="23" t="str">
        <f t="shared" si="193"/>
        <v/>
      </c>
      <c r="P1206" s="23" t="str">
        <f t="shared" si="194"/>
        <v/>
      </c>
      <c r="R1206" s="24" t="str">
        <f>IF($K1206="N","",IF($K1206="Y",VLOOKUP($A1206,'Run1-4'!$A:$J,3,FALSE)))</f>
        <v/>
      </c>
      <c r="S1206" s="25" t="str">
        <f t="shared" si="195"/>
        <v/>
      </c>
      <c r="U1206" s="24" t="str">
        <f>IF($K1206="N","",IF($K1206="Y",VLOOKUP($A1206,'Run1-5'!$A:$J,3,FALSE)))</f>
        <v/>
      </c>
      <c r="V1206" s="25" t="str">
        <f t="shared" si="196"/>
        <v/>
      </c>
      <c r="X1206" s="25" t="str">
        <f t="shared" si="189"/>
        <v>N/A</v>
      </c>
    </row>
    <row r="1207" spans="1:24" ht="14.45" x14ac:dyDescent="0.3">
      <c r="A1207" s="12" t="str">
        <f t="shared" si="187"/>
        <v>18-48575570-C</v>
      </c>
      <c r="B1207" s="11" t="s">
        <v>343</v>
      </c>
      <c r="C1207" s="11">
        <v>3.6400000000000002E-2</v>
      </c>
      <c r="E1207" s="11">
        <v>18</v>
      </c>
      <c r="F1207" s="11">
        <v>48575570</v>
      </c>
      <c r="G1207" s="11" t="s">
        <v>1177</v>
      </c>
      <c r="H1207" s="11" t="s">
        <v>125</v>
      </c>
      <c r="I1207" s="11">
        <v>55</v>
      </c>
      <c r="K1207" s="19" t="str">
        <f t="shared" si="190"/>
        <v>N</v>
      </c>
      <c r="L1207" s="20" t="str">
        <f t="shared" si="191"/>
        <v/>
      </c>
      <c r="M1207" s="21" t="str">
        <f t="shared" si="188"/>
        <v/>
      </c>
      <c r="N1207" s="22" t="str">
        <f t="shared" si="192"/>
        <v>N/A</v>
      </c>
      <c r="O1207" s="23" t="str">
        <f t="shared" si="193"/>
        <v/>
      </c>
      <c r="P1207" s="23" t="str">
        <f t="shared" si="194"/>
        <v/>
      </c>
      <c r="R1207" s="24" t="str">
        <f>IF($K1207="N","",IF($K1207="Y",VLOOKUP($A1207,'Run1-4'!$A:$J,3,FALSE)))</f>
        <v/>
      </c>
      <c r="S1207" s="25" t="str">
        <f t="shared" si="195"/>
        <v/>
      </c>
      <c r="U1207" s="24" t="str">
        <f>IF($K1207="N","",IF($K1207="Y",VLOOKUP($A1207,'Run1-5'!$A:$J,3,FALSE)))</f>
        <v/>
      </c>
      <c r="V1207" s="25" t="str">
        <f t="shared" si="196"/>
        <v/>
      </c>
      <c r="X1207" s="25" t="str">
        <f t="shared" si="189"/>
        <v>N/A</v>
      </c>
    </row>
    <row r="1208" spans="1:24" ht="14.45" x14ac:dyDescent="0.3">
      <c r="A1208" s="12" t="str">
        <f t="shared" si="187"/>
        <v>18-48575571-T</v>
      </c>
      <c r="B1208" s="11" t="s">
        <v>1113</v>
      </c>
      <c r="C1208" s="11">
        <v>1.7500000000000002E-2</v>
      </c>
      <c r="E1208" s="11">
        <v>18</v>
      </c>
      <c r="F1208" s="11">
        <v>48575571</v>
      </c>
      <c r="G1208" s="11" t="s">
        <v>125</v>
      </c>
      <c r="H1208" s="11" t="s">
        <v>1177</v>
      </c>
      <c r="I1208" s="11">
        <v>57</v>
      </c>
      <c r="K1208" s="19" t="str">
        <f t="shared" si="190"/>
        <v>N</v>
      </c>
      <c r="L1208" s="20" t="str">
        <f t="shared" si="191"/>
        <v/>
      </c>
      <c r="M1208" s="21" t="str">
        <f t="shared" si="188"/>
        <v/>
      </c>
      <c r="N1208" s="22" t="str">
        <f t="shared" si="192"/>
        <v>N/A</v>
      </c>
      <c r="O1208" s="23" t="str">
        <f t="shared" si="193"/>
        <v/>
      </c>
      <c r="P1208" s="23" t="str">
        <f t="shared" si="194"/>
        <v/>
      </c>
      <c r="R1208" s="24" t="str">
        <f>IF($K1208="N","",IF($K1208="Y",VLOOKUP($A1208,'Run1-4'!$A:$J,3,FALSE)))</f>
        <v/>
      </c>
      <c r="S1208" s="25" t="str">
        <f t="shared" si="195"/>
        <v/>
      </c>
      <c r="U1208" s="24" t="str">
        <f>IF($K1208="N","",IF($K1208="Y",VLOOKUP($A1208,'Run1-5'!$A:$J,3,FALSE)))</f>
        <v/>
      </c>
      <c r="V1208" s="25" t="str">
        <f t="shared" si="196"/>
        <v/>
      </c>
      <c r="X1208" s="25" t="str">
        <f t="shared" si="189"/>
        <v>N/A</v>
      </c>
    </row>
    <row r="1209" spans="1:24" ht="14.45" x14ac:dyDescent="0.3">
      <c r="A1209" s="12" t="str">
        <f t="shared" si="187"/>
        <v>18-48575572-C</v>
      </c>
      <c r="B1209" s="11" t="s">
        <v>1328</v>
      </c>
      <c r="C1209" s="11">
        <v>1.9199999999999998E-2</v>
      </c>
      <c r="E1209" s="11">
        <v>18</v>
      </c>
      <c r="F1209" s="11">
        <v>48575572</v>
      </c>
      <c r="G1209" s="11" t="s">
        <v>1177</v>
      </c>
      <c r="H1209" s="11" t="s">
        <v>125</v>
      </c>
      <c r="I1209" s="11">
        <v>52</v>
      </c>
      <c r="K1209" s="19" t="str">
        <f t="shared" si="190"/>
        <v>N</v>
      </c>
      <c r="L1209" s="20" t="str">
        <f t="shared" si="191"/>
        <v/>
      </c>
      <c r="M1209" s="21" t="str">
        <f t="shared" si="188"/>
        <v/>
      </c>
      <c r="N1209" s="22" t="str">
        <f t="shared" si="192"/>
        <v>N/A</v>
      </c>
      <c r="O1209" s="23" t="str">
        <f t="shared" si="193"/>
        <v/>
      </c>
      <c r="P1209" s="23" t="str">
        <f t="shared" si="194"/>
        <v/>
      </c>
      <c r="R1209" s="24" t="str">
        <f>IF($K1209="N","",IF($K1209="Y",VLOOKUP($A1209,'Run1-4'!$A:$J,3,FALSE)))</f>
        <v/>
      </c>
      <c r="S1209" s="25" t="str">
        <f t="shared" si="195"/>
        <v/>
      </c>
      <c r="U1209" s="24" t="str">
        <f>IF($K1209="N","",IF($K1209="Y",VLOOKUP($A1209,'Run1-5'!$A:$J,3,FALSE)))</f>
        <v/>
      </c>
      <c r="V1209" s="25" t="str">
        <f t="shared" si="196"/>
        <v/>
      </c>
      <c r="X1209" s="25" t="str">
        <f t="shared" si="189"/>
        <v>N/A</v>
      </c>
    </row>
    <row r="1210" spans="1:24" ht="14.45" x14ac:dyDescent="0.3">
      <c r="A1210" s="12" t="str">
        <f t="shared" si="187"/>
        <v>18-48575576-G+T</v>
      </c>
      <c r="B1210" s="11" t="s">
        <v>733</v>
      </c>
      <c r="C1210" s="11">
        <v>3.4500000000000003E-2</v>
      </c>
      <c r="E1210" s="11">
        <v>18</v>
      </c>
      <c r="F1210" s="11">
        <v>48575576</v>
      </c>
      <c r="G1210" s="11" t="s">
        <v>187</v>
      </c>
      <c r="H1210" s="11" t="s">
        <v>84</v>
      </c>
      <c r="I1210" s="11">
        <v>58</v>
      </c>
      <c r="K1210" s="19" t="str">
        <f t="shared" si="190"/>
        <v>N</v>
      </c>
      <c r="L1210" s="20" t="str">
        <f t="shared" si="191"/>
        <v/>
      </c>
      <c r="M1210" s="21" t="str">
        <f t="shared" si="188"/>
        <v/>
      </c>
      <c r="N1210" s="22" t="str">
        <f t="shared" si="192"/>
        <v>N/A</v>
      </c>
      <c r="O1210" s="23" t="str">
        <f t="shared" si="193"/>
        <v/>
      </c>
      <c r="P1210" s="23" t="str">
        <f t="shared" si="194"/>
        <v/>
      </c>
      <c r="R1210" s="24" t="str">
        <f>IF($K1210="N","",IF($K1210="Y",VLOOKUP($A1210,'Run1-4'!$A:$J,3,FALSE)))</f>
        <v/>
      </c>
      <c r="S1210" s="25" t="str">
        <f t="shared" si="195"/>
        <v/>
      </c>
      <c r="U1210" s="24" t="str">
        <f>IF($K1210="N","",IF($K1210="Y",VLOOKUP($A1210,'Run1-5'!$A:$J,3,FALSE)))</f>
        <v/>
      </c>
      <c r="V1210" s="25" t="str">
        <f t="shared" si="196"/>
        <v/>
      </c>
      <c r="X1210" s="25" t="str">
        <f t="shared" si="189"/>
        <v>N/A</v>
      </c>
    </row>
    <row r="1211" spans="1:24" ht="14.45" x14ac:dyDescent="0.3">
      <c r="A1211" s="12" t="str">
        <f t="shared" si="187"/>
        <v>18-48575577-A</v>
      </c>
      <c r="B1211" s="11" t="s">
        <v>956</v>
      </c>
      <c r="C1211" s="11">
        <v>1.9599999999999999E-2</v>
      </c>
      <c r="E1211" s="11">
        <v>18</v>
      </c>
      <c r="F1211" s="11">
        <v>48575577</v>
      </c>
      <c r="G1211" s="11" t="s">
        <v>1177</v>
      </c>
      <c r="H1211" s="11" t="s">
        <v>1082</v>
      </c>
      <c r="I1211" s="11">
        <v>51</v>
      </c>
      <c r="K1211" s="19" t="str">
        <f t="shared" si="190"/>
        <v>N</v>
      </c>
      <c r="L1211" s="20" t="str">
        <f t="shared" si="191"/>
        <v/>
      </c>
      <c r="M1211" s="21" t="str">
        <f t="shared" si="188"/>
        <v/>
      </c>
      <c r="N1211" s="22" t="str">
        <f t="shared" si="192"/>
        <v>N/A</v>
      </c>
      <c r="O1211" s="23" t="str">
        <f t="shared" si="193"/>
        <v/>
      </c>
      <c r="P1211" s="23" t="str">
        <f t="shared" si="194"/>
        <v/>
      </c>
      <c r="R1211" s="24" t="str">
        <f>IF($K1211="N","",IF($K1211="Y",VLOOKUP($A1211,'Run1-4'!$A:$J,3,FALSE)))</f>
        <v/>
      </c>
      <c r="S1211" s="25" t="str">
        <f t="shared" si="195"/>
        <v/>
      </c>
      <c r="U1211" s="24" t="str">
        <f>IF($K1211="N","",IF($K1211="Y",VLOOKUP($A1211,'Run1-5'!$A:$J,3,FALSE)))</f>
        <v/>
      </c>
      <c r="V1211" s="25" t="str">
        <f t="shared" si="196"/>
        <v/>
      </c>
      <c r="X1211" s="25" t="str">
        <f t="shared" si="189"/>
        <v>N/A</v>
      </c>
    </row>
    <row r="1212" spans="1:24" ht="14.45" x14ac:dyDescent="0.3">
      <c r="A1212" s="12" t="str">
        <f t="shared" si="187"/>
        <v>18-48575582-A+T</v>
      </c>
      <c r="B1212" s="11" t="s">
        <v>1176</v>
      </c>
      <c r="C1212" s="11">
        <v>1.6899999999999998E-2</v>
      </c>
      <c r="E1212" s="11">
        <v>18</v>
      </c>
      <c r="F1212" s="11">
        <v>48575582</v>
      </c>
      <c r="G1212" s="11" t="s">
        <v>1082</v>
      </c>
      <c r="H1212" s="11" t="s">
        <v>1191</v>
      </c>
      <c r="I1212" s="11">
        <v>59</v>
      </c>
      <c r="K1212" s="19" t="str">
        <f t="shared" si="190"/>
        <v>N</v>
      </c>
      <c r="L1212" s="20" t="str">
        <f t="shared" si="191"/>
        <v/>
      </c>
      <c r="M1212" s="21" t="str">
        <f t="shared" si="188"/>
        <v/>
      </c>
      <c r="N1212" s="22" t="str">
        <f t="shared" si="192"/>
        <v>N/A</v>
      </c>
      <c r="O1212" s="23" t="str">
        <f t="shared" si="193"/>
        <v/>
      </c>
      <c r="P1212" s="23" t="str">
        <f t="shared" si="194"/>
        <v/>
      </c>
      <c r="R1212" s="24" t="str">
        <f>IF($K1212="N","",IF($K1212="Y",VLOOKUP($A1212,'Run1-4'!$A:$J,3,FALSE)))</f>
        <v/>
      </c>
      <c r="S1212" s="25" t="str">
        <f t="shared" si="195"/>
        <v/>
      </c>
      <c r="U1212" s="24" t="str">
        <f>IF($K1212="N","",IF($K1212="Y",VLOOKUP($A1212,'Run1-5'!$A:$J,3,FALSE)))</f>
        <v/>
      </c>
      <c r="V1212" s="25" t="str">
        <f t="shared" si="196"/>
        <v/>
      </c>
      <c r="X1212" s="25" t="str">
        <f t="shared" si="189"/>
        <v>N/A</v>
      </c>
    </row>
    <row r="1213" spans="1:24" ht="14.45" x14ac:dyDescent="0.3">
      <c r="A1213" s="12" t="str">
        <f t="shared" si="187"/>
        <v>18-48575587-T</v>
      </c>
      <c r="B1213" s="11" t="s">
        <v>4</v>
      </c>
      <c r="C1213" s="11">
        <v>1.5599999999999999E-2</v>
      </c>
      <c r="E1213" s="11">
        <v>18</v>
      </c>
      <c r="F1213" s="11">
        <v>48575587</v>
      </c>
      <c r="G1213" s="11" t="s">
        <v>125</v>
      </c>
      <c r="H1213" s="11" t="s">
        <v>1177</v>
      </c>
      <c r="I1213" s="11">
        <v>64</v>
      </c>
      <c r="K1213" s="19" t="str">
        <f t="shared" si="190"/>
        <v>N</v>
      </c>
      <c r="L1213" s="20" t="str">
        <f t="shared" si="191"/>
        <v/>
      </c>
      <c r="M1213" s="21" t="str">
        <f t="shared" si="188"/>
        <v/>
      </c>
      <c r="N1213" s="22" t="str">
        <f t="shared" si="192"/>
        <v>N/A</v>
      </c>
      <c r="O1213" s="23" t="str">
        <f t="shared" si="193"/>
        <v/>
      </c>
      <c r="P1213" s="23" t="str">
        <f t="shared" si="194"/>
        <v/>
      </c>
      <c r="R1213" s="24" t="str">
        <f>IF($K1213="N","",IF($K1213="Y",VLOOKUP($A1213,'Run1-4'!$A:$J,3,FALSE)))</f>
        <v/>
      </c>
      <c r="S1213" s="25" t="str">
        <f t="shared" si="195"/>
        <v/>
      </c>
      <c r="U1213" s="24" t="str">
        <f>IF($K1213="N","",IF($K1213="Y",VLOOKUP($A1213,'Run1-5'!$A:$J,3,FALSE)))</f>
        <v/>
      </c>
      <c r="V1213" s="25" t="str">
        <f t="shared" si="196"/>
        <v/>
      </c>
      <c r="X1213" s="25" t="str">
        <f t="shared" si="189"/>
        <v>N/A</v>
      </c>
    </row>
    <row r="1214" spans="1:24" ht="14.45" x14ac:dyDescent="0.3">
      <c r="A1214" s="12" t="str">
        <f t="shared" si="187"/>
        <v>18-48575591-C+T</v>
      </c>
      <c r="B1214" s="11" t="s">
        <v>795</v>
      </c>
      <c r="C1214" s="11">
        <v>4.7600000000000003E-2</v>
      </c>
      <c r="E1214" s="11">
        <v>18</v>
      </c>
      <c r="F1214" s="11">
        <v>48575591</v>
      </c>
      <c r="G1214" s="11" t="s">
        <v>125</v>
      </c>
      <c r="H1214" s="11" t="s">
        <v>1283</v>
      </c>
      <c r="I1214" s="11">
        <v>63</v>
      </c>
      <c r="K1214" s="19" t="str">
        <f t="shared" si="190"/>
        <v>N</v>
      </c>
      <c r="L1214" s="20" t="str">
        <f t="shared" si="191"/>
        <v/>
      </c>
      <c r="M1214" s="21" t="str">
        <f t="shared" si="188"/>
        <v/>
      </c>
      <c r="N1214" s="22" t="str">
        <f t="shared" si="192"/>
        <v>N/A</v>
      </c>
      <c r="O1214" s="23" t="str">
        <f t="shared" si="193"/>
        <v/>
      </c>
      <c r="P1214" s="23" t="str">
        <f t="shared" si="194"/>
        <v/>
      </c>
      <c r="R1214" s="24" t="str">
        <f>IF($K1214="N","",IF($K1214="Y",VLOOKUP($A1214,'Run1-4'!$A:$J,3,FALSE)))</f>
        <v/>
      </c>
      <c r="S1214" s="25" t="str">
        <f t="shared" si="195"/>
        <v/>
      </c>
      <c r="U1214" s="24" t="str">
        <f>IF($K1214="N","",IF($K1214="Y",VLOOKUP($A1214,'Run1-5'!$A:$J,3,FALSE)))</f>
        <v/>
      </c>
      <c r="V1214" s="25" t="str">
        <f t="shared" si="196"/>
        <v/>
      </c>
      <c r="X1214" s="25" t="str">
        <f t="shared" si="189"/>
        <v>N/A</v>
      </c>
    </row>
    <row r="1215" spans="1:24" ht="14.45" x14ac:dyDescent="0.3">
      <c r="A1215" s="12" t="str">
        <f t="shared" si="187"/>
        <v>18-48575592-C</v>
      </c>
      <c r="B1215" s="11" t="s">
        <v>1026</v>
      </c>
      <c r="C1215" s="11">
        <v>1.54E-2</v>
      </c>
      <c r="E1215" s="11">
        <v>18</v>
      </c>
      <c r="F1215" s="11">
        <v>48575592</v>
      </c>
      <c r="G1215" s="11" t="s">
        <v>1177</v>
      </c>
      <c r="H1215" s="11" t="s">
        <v>125</v>
      </c>
      <c r="I1215" s="11">
        <v>65</v>
      </c>
      <c r="K1215" s="19" t="str">
        <f t="shared" si="190"/>
        <v>N</v>
      </c>
      <c r="L1215" s="20" t="str">
        <f t="shared" si="191"/>
        <v/>
      </c>
      <c r="M1215" s="21" t="str">
        <f t="shared" si="188"/>
        <v/>
      </c>
      <c r="N1215" s="22" t="str">
        <f t="shared" si="192"/>
        <v>N/A</v>
      </c>
      <c r="O1215" s="23" t="str">
        <f t="shared" si="193"/>
        <v/>
      </c>
      <c r="P1215" s="23" t="str">
        <f t="shared" si="194"/>
        <v/>
      </c>
      <c r="R1215" s="24" t="str">
        <f>IF($K1215="N","",IF($K1215="Y",VLOOKUP($A1215,'Run1-4'!$A:$J,3,FALSE)))</f>
        <v/>
      </c>
      <c r="S1215" s="25" t="str">
        <f t="shared" si="195"/>
        <v/>
      </c>
      <c r="U1215" s="24" t="str">
        <f>IF($K1215="N","",IF($K1215="Y",VLOOKUP($A1215,'Run1-5'!$A:$J,3,FALSE)))</f>
        <v/>
      </c>
      <c r="V1215" s="25" t="str">
        <f t="shared" si="196"/>
        <v/>
      </c>
      <c r="X1215" s="25" t="str">
        <f t="shared" si="189"/>
        <v>N/A</v>
      </c>
    </row>
    <row r="1216" spans="1:24" ht="14.45" x14ac:dyDescent="0.3">
      <c r="A1216" s="12" t="str">
        <f t="shared" si="187"/>
        <v>18-48575592-T+T</v>
      </c>
      <c r="B1216" s="11" t="s">
        <v>1238</v>
      </c>
      <c r="C1216" s="11">
        <v>1.54E-2</v>
      </c>
      <c r="E1216" s="11">
        <v>18</v>
      </c>
      <c r="F1216" s="11">
        <v>48575592</v>
      </c>
      <c r="G1216" s="11" t="s">
        <v>1177</v>
      </c>
      <c r="H1216" s="11" t="s">
        <v>997</v>
      </c>
      <c r="I1216" s="11">
        <v>65</v>
      </c>
      <c r="K1216" s="19" t="str">
        <f t="shared" si="190"/>
        <v>N</v>
      </c>
      <c r="L1216" s="20" t="str">
        <f t="shared" si="191"/>
        <v/>
      </c>
      <c r="M1216" s="21" t="str">
        <f t="shared" si="188"/>
        <v/>
      </c>
      <c r="N1216" s="22" t="str">
        <f t="shared" si="192"/>
        <v>N/A</v>
      </c>
      <c r="O1216" s="23" t="str">
        <f t="shared" si="193"/>
        <v/>
      </c>
      <c r="P1216" s="23" t="str">
        <f t="shared" si="194"/>
        <v/>
      </c>
      <c r="R1216" s="24" t="str">
        <f>IF($K1216="N","",IF($K1216="Y",VLOOKUP($A1216,'Run1-4'!$A:$J,3,FALSE)))</f>
        <v/>
      </c>
      <c r="S1216" s="25" t="str">
        <f t="shared" si="195"/>
        <v/>
      </c>
      <c r="U1216" s="24" t="str">
        <f>IF($K1216="N","",IF($K1216="Y",VLOOKUP($A1216,'Run1-5'!$A:$J,3,FALSE)))</f>
        <v/>
      </c>
      <c r="V1216" s="25" t="str">
        <f t="shared" si="196"/>
        <v/>
      </c>
      <c r="X1216" s="25" t="str">
        <f t="shared" si="189"/>
        <v>N/A</v>
      </c>
    </row>
    <row r="1217" spans="1:24" ht="14.45" x14ac:dyDescent="0.3">
      <c r="A1217" s="12" t="str">
        <f t="shared" si="187"/>
        <v>18-48575593-C+G</v>
      </c>
      <c r="B1217" s="50" t="s">
        <v>63</v>
      </c>
      <c r="C1217" s="50">
        <v>1.54E-2</v>
      </c>
      <c r="D1217" s="50"/>
      <c r="E1217" s="50">
        <v>18</v>
      </c>
      <c r="F1217" s="50">
        <v>48575593</v>
      </c>
      <c r="G1217" s="50" t="s">
        <v>125</v>
      </c>
      <c r="H1217" s="50" t="s">
        <v>871</v>
      </c>
      <c r="I1217" s="50">
        <v>65</v>
      </c>
      <c r="K1217" s="19" t="str">
        <f t="shared" si="190"/>
        <v>N</v>
      </c>
      <c r="L1217" s="20" t="str">
        <f t="shared" si="191"/>
        <v/>
      </c>
      <c r="M1217" s="21" t="str">
        <f t="shared" si="188"/>
        <v/>
      </c>
      <c r="N1217" s="22" t="str">
        <f t="shared" si="192"/>
        <v>N/A</v>
      </c>
      <c r="O1217" s="23" t="str">
        <f t="shared" si="193"/>
        <v/>
      </c>
      <c r="P1217" s="23" t="str">
        <f t="shared" si="194"/>
        <v/>
      </c>
      <c r="R1217" s="24" t="str">
        <f>IF($K1217="N","",IF($K1217="Y",VLOOKUP($A1217,'Run1-4'!$A:$J,3,FALSE)))</f>
        <v/>
      </c>
      <c r="S1217" s="25" t="str">
        <f t="shared" si="195"/>
        <v/>
      </c>
      <c r="U1217" s="24" t="str">
        <f>IF($K1217="N","",IF($K1217="Y",VLOOKUP($A1217,'Run1-5'!$A:$J,3,FALSE)))</f>
        <v/>
      </c>
      <c r="V1217" s="25" t="str">
        <f t="shared" si="196"/>
        <v/>
      </c>
      <c r="X1217" s="25" t="str">
        <f t="shared" si="189"/>
        <v>N/A</v>
      </c>
    </row>
    <row r="1218" spans="1:24" ht="14.45" x14ac:dyDescent="0.3">
      <c r="A1218" s="12" t="str">
        <f t="shared" si="187"/>
        <v>18-48575594-C</v>
      </c>
      <c r="B1218" s="50" t="s">
        <v>27</v>
      </c>
      <c r="C1218" s="50">
        <v>1.54E-2</v>
      </c>
      <c r="D1218" s="50"/>
      <c r="E1218" s="50">
        <v>18</v>
      </c>
      <c r="F1218" s="50">
        <v>48575594</v>
      </c>
      <c r="G1218" s="50" t="s">
        <v>1177</v>
      </c>
      <c r="H1218" s="50" t="s">
        <v>125</v>
      </c>
      <c r="I1218" s="50">
        <v>65</v>
      </c>
      <c r="K1218" s="19" t="str">
        <f t="shared" si="190"/>
        <v>N</v>
      </c>
      <c r="L1218" s="20" t="str">
        <f t="shared" si="191"/>
        <v/>
      </c>
      <c r="M1218" s="21" t="str">
        <f t="shared" si="188"/>
        <v/>
      </c>
      <c r="N1218" s="22" t="str">
        <f t="shared" si="192"/>
        <v>N/A</v>
      </c>
      <c r="O1218" s="23" t="str">
        <f t="shared" si="193"/>
        <v/>
      </c>
      <c r="P1218" s="23" t="str">
        <f t="shared" si="194"/>
        <v/>
      </c>
      <c r="R1218" s="24" t="str">
        <f>IF($K1218="N","",IF($K1218="Y",VLOOKUP($A1218,'Run1-4'!$A:$J,3,FALSE)))</f>
        <v/>
      </c>
      <c r="S1218" s="25" t="str">
        <f t="shared" si="195"/>
        <v/>
      </c>
      <c r="U1218" s="24" t="str">
        <f>IF($K1218="N","",IF($K1218="Y",VLOOKUP($A1218,'Run1-5'!$A:$J,3,FALSE)))</f>
        <v/>
      </c>
      <c r="V1218" s="25" t="str">
        <f t="shared" si="196"/>
        <v/>
      </c>
      <c r="X1218" s="25" t="str">
        <f t="shared" si="189"/>
        <v>N/A</v>
      </c>
    </row>
    <row r="1219" spans="1:24" ht="14.45" x14ac:dyDescent="0.3">
      <c r="A1219" s="12" t="str">
        <f t="shared" ref="A1219:A1282" si="197">E1219&amp;"-"&amp;F1219&amp;"-"&amp;H1219</f>
        <v>18-48575594-G</v>
      </c>
      <c r="B1219" s="50" t="s">
        <v>238</v>
      </c>
      <c r="C1219" s="50">
        <v>1.54E-2</v>
      </c>
      <c r="D1219" s="50"/>
      <c r="E1219" s="50">
        <v>18</v>
      </c>
      <c r="F1219" s="50">
        <v>48575594</v>
      </c>
      <c r="G1219" s="50" t="s">
        <v>1177</v>
      </c>
      <c r="H1219" s="50" t="s">
        <v>187</v>
      </c>
      <c r="I1219" s="50">
        <v>65</v>
      </c>
      <c r="K1219" s="19" t="str">
        <f t="shared" si="190"/>
        <v>N</v>
      </c>
      <c r="L1219" s="20" t="str">
        <f t="shared" si="191"/>
        <v/>
      </c>
      <c r="M1219" s="21" t="str">
        <f t="shared" ref="M1219:M1282" si="198">IF($L1219="","",IF(AND($L1219&gt;=0.05,$L1219&lt;0.1),"A",IF(AND($L1219&gt;=0.1,$L1219&lt;0.2),"B",IF(AND($L1219&gt;=0.2,$L1219&lt;=0.25),"C"))))</f>
        <v/>
      </c>
      <c r="N1219" s="22" t="str">
        <f t="shared" si="192"/>
        <v>N/A</v>
      </c>
      <c r="O1219" s="23" t="str">
        <f t="shared" si="193"/>
        <v/>
      </c>
      <c r="P1219" s="23" t="str">
        <f t="shared" si="194"/>
        <v/>
      </c>
      <c r="R1219" s="24" t="str">
        <f>IF($K1219="N","",IF($K1219="Y",VLOOKUP($A1219,'Run1-4'!$A:$J,3,FALSE)))</f>
        <v/>
      </c>
      <c r="S1219" s="25" t="str">
        <f t="shared" si="195"/>
        <v/>
      </c>
      <c r="U1219" s="24" t="str">
        <f>IF($K1219="N","",IF($K1219="Y",VLOOKUP($A1219,'Run1-5'!$A:$J,3,FALSE)))</f>
        <v/>
      </c>
      <c r="V1219" s="25" t="str">
        <f t="shared" si="196"/>
        <v/>
      </c>
      <c r="X1219" s="25" t="str">
        <f t="shared" ref="X1219:X1282" si="199">IF($K1219="N","N/A",IF(AND($S1219="Y",$V1219="Y"),"Y","N"))</f>
        <v>N/A</v>
      </c>
    </row>
    <row r="1220" spans="1:24" ht="14.45" x14ac:dyDescent="0.3">
      <c r="A1220" s="12" t="str">
        <f t="shared" si="197"/>
        <v>18-48575595-G+T</v>
      </c>
      <c r="B1220" s="50" t="s">
        <v>459</v>
      </c>
      <c r="C1220" s="50">
        <v>4.6899999999999997E-2</v>
      </c>
      <c r="D1220" s="50"/>
      <c r="E1220" s="50">
        <v>18</v>
      </c>
      <c r="F1220" s="50">
        <v>48575595</v>
      </c>
      <c r="G1220" s="50" t="s">
        <v>187</v>
      </c>
      <c r="H1220" s="50" t="s">
        <v>84</v>
      </c>
      <c r="I1220" s="50">
        <v>64</v>
      </c>
      <c r="K1220" s="19" t="str">
        <f t="shared" ref="K1220:K1283" si="200">IF(AND($C1220&lt;=0.25,C1220&gt;=0.05),"Y","N")</f>
        <v>N</v>
      </c>
      <c r="L1220" s="20" t="str">
        <f t="shared" ref="L1220:L1283" si="201">IF(K1220="Y",C1220,"")</f>
        <v/>
      </c>
      <c r="M1220" s="21" t="str">
        <f t="shared" si="198"/>
        <v/>
      </c>
      <c r="N1220" s="22" t="str">
        <f t="shared" ref="N1220:N1283" si="202">IF($M1220="A",$L1220*$C$1+$F$1,IF($M1220="B",L1220*$D$1+$F$1,IF($M1220="C",L1220*$E$1+$F$1,"N/A")))</f>
        <v>N/A</v>
      </c>
      <c r="O1220" s="23" t="str">
        <f t="shared" ref="O1220:O1283" si="203">IF(L1220="","",IF((L1220-N1220)&lt;0.01,0.01,L1220-N1220))</f>
        <v/>
      </c>
      <c r="P1220" s="23" t="str">
        <f t="shared" ref="P1220:P1283" si="204">IF(L1220="","",L1220+N1220)</f>
        <v/>
      </c>
      <c r="R1220" s="24" t="str">
        <f>IF($K1220="N","",IF($K1220="Y",VLOOKUP($A1220,'Run1-4'!$A:$J,3,FALSE)))</f>
        <v/>
      </c>
      <c r="S1220" s="25" t="str">
        <f t="shared" ref="S1220:S1283" si="205">IF($K1220="N","",IF(AND(R1220&gt;=$O1220,R1220&lt;=$P1220),"Y","N"))</f>
        <v/>
      </c>
      <c r="U1220" s="24" t="str">
        <f>IF($K1220="N","",IF($K1220="Y",VLOOKUP($A1220,'Run1-5'!$A:$J,3,FALSE)))</f>
        <v/>
      </c>
      <c r="V1220" s="25" t="str">
        <f t="shared" ref="V1220:V1283" si="206">IF($K1220="N","",IF(AND(U1220&gt;=$O1220,U1220&lt;=$P1220),"Y","N"))</f>
        <v/>
      </c>
      <c r="X1220" s="25" t="str">
        <f t="shared" si="199"/>
        <v>N/A</v>
      </c>
    </row>
    <row r="1221" spans="1:24" ht="14.45" x14ac:dyDescent="0.3">
      <c r="A1221" s="12" t="str">
        <f t="shared" si="197"/>
        <v>18-48575601-G</v>
      </c>
      <c r="B1221" s="50" t="s">
        <v>1261</v>
      </c>
      <c r="C1221" s="50">
        <v>0.02</v>
      </c>
      <c r="D1221" s="50"/>
      <c r="E1221" s="50">
        <v>18</v>
      </c>
      <c r="F1221" s="50">
        <v>48575601</v>
      </c>
      <c r="G1221" s="50" t="s">
        <v>1082</v>
      </c>
      <c r="H1221" s="50" t="s">
        <v>187</v>
      </c>
      <c r="I1221" s="50">
        <v>50</v>
      </c>
      <c r="K1221" s="19" t="str">
        <f t="shared" si="200"/>
        <v>N</v>
      </c>
      <c r="L1221" s="20" t="str">
        <f t="shared" si="201"/>
        <v/>
      </c>
      <c r="M1221" s="21" t="str">
        <f t="shared" si="198"/>
        <v/>
      </c>
      <c r="N1221" s="22" t="str">
        <f t="shared" si="202"/>
        <v>N/A</v>
      </c>
      <c r="O1221" s="23" t="str">
        <f t="shared" si="203"/>
        <v/>
      </c>
      <c r="P1221" s="23" t="str">
        <f t="shared" si="204"/>
        <v/>
      </c>
      <c r="R1221" s="24" t="str">
        <f>IF($K1221="N","",IF($K1221="Y",VLOOKUP($A1221,'Run1-4'!$A:$J,3,FALSE)))</f>
        <v/>
      </c>
      <c r="S1221" s="25" t="str">
        <f t="shared" si="205"/>
        <v/>
      </c>
      <c r="U1221" s="24" t="str">
        <f>IF($K1221="N","",IF($K1221="Y",VLOOKUP($A1221,'Run1-5'!$A:$J,3,FALSE)))</f>
        <v/>
      </c>
      <c r="V1221" s="25" t="str">
        <f t="shared" si="206"/>
        <v/>
      </c>
      <c r="X1221" s="25" t="str">
        <f t="shared" si="199"/>
        <v>N/A</v>
      </c>
    </row>
    <row r="1222" spans="1:24" ht="14.45" x14ac:dyDescent="0.3">
      <c r="A1222" s="12" t="str">
        <f t="shared" si="197"/>
        <v>18-48575606-G+A</v>
      </c>
      <c r="B1222" s="50" t="s">
        <v>88</v>
      </c>
      <c r="C1222" s="50">
        <v>1.54E-2</v>
      </c>
      <c r="D1222" s="50"/>
      <c r="E1222" s="50">
        <v>18</v>
      </c>
      <c r="F1222" s="50">
        <v>48575606</v>
      </c>
      <c r="G1222" s="50" t="s">
        <v>187</v>
      </c>
      <c r="H1222" s="50" t="s">
        <v>1373</v>
      </c>
      <c r="I1222" s="50">
        <v>65</v>
      </c>
      <c r="K1222" s="19" t="str">
        <f t="shared" si="200"/>
        <v>N</v>
      </c>
      <c r="L1222" s="20" t="str">
        <f t="shared" si="201"/>
        <v/>
      </c>
      <c r="M1222" s="21" t="str">
        <f t="shared" si="198"/>
        <v/>
      </c>
      <c r="N1222" s="22" t="str">
        <f t="shared" si="202"/>
        <v>N/A</v>
      </c>
      <c r="O1222" s="23" t="str">
        <f t="shared" si="203"/>
        <v/>
      </c>
      <c r="P1222" s="23" t="str">
        <f t="shared" si="204"/>
        <v/>
      </c>
      <c r="R1222" s="24" t="str">
        <f>IF($K1222="N","",IF($K1222="Y",VLOOKUP($A1222,'Run1-4'!$A:$J,3,FALSE)))</f>
        <v/>
      </c>
      <c r="S1222" s="25" t="str">
        <f t="shared" si="205"/>
        <v/>
      </c>
      <c r="U1222" s="24" t="str">
        <f>IF($K1222="N","",IF($K1222="Y",VLOOKUP($A1222,'Run1-5'!$A:$J,3,FALSE)))</f>
        <v/>
      </c>
      <c r="V1222" s="25" t="str">
        <f t="shared" si="206"/>
        <v/>
      </c>
      <c r="X1222" s="25" t="str">
        <f t="shared" si="199"/>
        <v>N/A</v>
      </c>
    </row>
    <row r="1223" spans="1:24" ht="14.45" x14ac:dyDescent="0.3">
      <c r="A1223" s="12" t="str">
        <f t="shared" si="197"/>
        <v>18-48575606-A</v>
      </c>
      <c r="B1223" s="50" t="s">
        <v>302</v>
      </c>
      <c r="C1223" s="50">
        <v>1.54E-2</v>
      </c>
      <c r="D1223" s="50"/>
      <c r="E1223" s="50">
        <v>18</v>
      </c>
      <c r="F1223" s="50">
        <v>48575606</v>
      </c>
      <c r="G1223" s="50" t="s">
        <v>187</v>
      </c>
      <c r="H1223" s="50" t="s">
        <v>1082</v>
      </c>
      <c r="I1223" s="50">
        <v>65</v>
      </c>
      <c r="K1223" s="19" t="str">
        <f t="shared" si="200"/>
        <v>N</v>
      </c>
      <c r="L1223" s="20" t="str">
        <f t="shared" si="201"/>
        <v/>
      </c>
      <c r="M1223" s="21" t="str">
        <f t="shared" si="198"/>
        <v/>
      </c>
      <c r="N1223" s="22" t="str">
        <f t="shared" si="202"/>
        <v>N/A</v>
      </c>
      <c r="O1223" s="23" t="str">
        <f t="shared" si="203"/>
        <v/>
      </c>
      <c r="P1223" s="23" t="str">
        <f t="shared" si="204"/>
        <v/>
      </c>
      <c r="R1223" s="24" t="str">
        <f>IF($K1223="N","",IF($K1223="Y",VLOOKUP($A1223,'Run1-4'!$A:$J,3,FALSE)))</f>
        <v/>
      </c>
      <c r="S1223" s="25" t="str">
        <f t="shared" si="205"/>
        <v/>
      </c>
      <c r="U1223" s="24" t="str">
        <f>IF($K1223="N","",IF($K1223="Y",VLOOKUP($A1223,'Run1-5'!$A:$J,3,FALSE)))</f>
        <v/>
      </c>
      <c r="V1223" s="25" t="str">
        <f t="shared" si="206"/>
        <v/>
      </c>
      <c r="X1223" s="25" t="str">
        <f t="shared" si="199"/>
        <v>N/A</v>
      </c>
    </row>
    <row r="1224" spans="1:24" ht="14.45" x14ac:dyDescent="0.3">
      <c r="A1224" s="12" t="str">
        <f t="shared" si="197"/>
        <v>18-48575613-C-T</v>
      </c>
      <c r="B1224" s="50" t="s">
        <v>519</v>
      </c>
      <c r="C1224" s="50">
        <v>1.49E-2</v>
      </c>
      <c r="D1224" s="50"/>
      <c r="E1224" s="50">
        <v>18</v>
      </c>
      <c r="F1224" s="50">
        <v>48575613</v>
      </c>
      <c r="G1224" s="50" t="s">
        <v>125</v>
      </c>
      <c r="H1224" s="50" t="s">
        <v>493</v>
      </c>
      <c r="I1224" s="50">
        <v>67</v>
      </c>
      <c r="K1224" s="19" t="str">
        <f t="shared" si="200"/>
        <v>N</v>
      </c>
      <c r="L1224" s="20" t="str">
        <f t="shared" si="201"/>
        <v/>
      </c>
      <c r="M1224" s="21" t="str">
        <f t="shared" si="198"/>
        <v/>
      </c>
      <c r="N1224" s="22" t="str">
        <f t="shared" si="202"/>
        <v>N/A</v>
      </c>
      <c r="O1224" s="23" t="str">
        <f t="shared" si="203"/>
        <v/>
      </c>
      <c r="P1224" s="23" t="str">
        <f t="shared" si="204"/>
        <v/>
      </c>
      <c r="R1224" s="24" t="str">
        <f>IF($K1224="N","",IF($K1224="Y",VLOOKUP($A1224,'Run1-4'!$A:$J,3,FALSE)))</f>
        <v/>
      </c>
      <c r="S1224" s="25" t="str">
        <f t="shared" si="205"/>
        <v/>
      </c>
      <c r="U1224" s="24" t="str">
        <f>IF($K1224="N","",IF($K1224="Y",VLOOKUP($A1224,'Run1-5'!$A:$J,3,FALSE)))</f>
        <v/>
      </c>
      <c r="V1224" s="25" t="str">
        <f t="shared" si="206"/>
        <v/>
      </c>
      <c r="X1224" s="25" t="str">
        <f t="shared" si="199"/>
        <v>N/A</v>
      </c>
    </row>
    <row r="1225" spans="1:24" ht="14.45" x14ac:dyDescent="0.3">
      <c r="A1225" s="12" t="str">
        <f t="shared" si="197"/>
        <v>18-48575616-C</v>
      </c>
      <c r="B1225" s="50" t="s">
        <v>1320</v>
      </c>
      <c r="C1225" s="50">
        <v>3.7699999999999997E-2</v>
      </c>
      <c r="D1225" s="50"/>
      <c r="E1225" s="50">
        <v>18</v>
      </c>
      <c r="F1225" s="50">
        <v>48575616</v>
      </c>
      <c r="G1225" s="50" t="s">
        <v>1177</v>
      </c>
      <c r="H1225" s="50" t="s">
        <v>125</v>
      </c>
      <c r="I1225" s="50">
        <v>53</v>
      </c>
      <c r="K1225" s="19" t="str">
        <f t="shared" si="200"/>
        <v>N</v>
      </c>
      <c r="L1225" s="20" t="str">
        <f t="shared" si="201"/>
        <v/>
      </c>
      <c r="M1225" s="21" t="str">
        <f t="shared" si="198"/>
        <v/>
      </c>
      <c r="N1225" s="22" t="str">
        <f t="shared" si="202"/>
        <v>N/A</v>
      </c>
      <c r="O1225" s="23" t="str">
        <f t="shared" si="203"/>
        <v/>
      </c>
      <c r="P1225" s="23" t="str">
        <f t="shared" si="204"/>
        <v/>
      </c>
      <c r="R1225" s="24" t="str">
        <f>IF($K1225="N","",IF($K1225="Y",VLOOKUP($A1225,'Run1-4'!$A:$J,3,FALSE)))</f>
        <v/>
      </c>
      <c r="S1225" s="25" t="str">
        <f t="shared" si="205"/>
        <v/>
      </c>
      <c r="U1225" s="24" t="str">
        <f>IF($K1225="N","",IF($K1225="Y",VLOOKUP($A1225,'Run1-5'!$A:$J,3,FALSE)))</f>
        <v/>
      </c>
      <c r="V1225" s="25" t="str">
        <f t="shared" si="206"/>
        <v/>
      </c>
      <c r="X1225" s="25" t="str">
        <f t="shared" si="199"/>
        <v>N/A</v>
      </c>
    </row>
    <row r="1226" spans="1:24" ht="14.45" x14ac:dyDescent="0.3">
      <c r="A1226" s="12" t="str">
        <f t="shared" si="197"/>
        <v>18-48575617-A</v>
      </c>
      <c r="B1226" s="50" t="s">
        <v>150</v>
      </c>
      <c r="C1226" s="50">
        <v>1.52E-2</v>
      </c>
      <c r="D1226" s="50"/>
      <c r="E1226" s="50">
        <v>18</v>
      </c>
      <c r="F1226" s="50">
        <v>48575617</v>
      </c>
      <c r="G1226" s="50" t="s">
        <v>125</v>
      </c>
      <c r="H1226" s="50" t="s">
        <v>1082</v>
      </c>
      <c r="I1226" s="50">
        <v>66</v>
      </c>
      <c r="K1226" s="19" t="str">
        <f t="shared" si="200"/>
        <v>N</v>
      </c>
      <c r="L1226" s="20" t="str">
        <f t="shared" si="201"/>
        <v/>
      </c>
      <c r="M1226" s="21" t="str">
        <f t="shared" si="198"/>
        <v/>
      </c>
      <c r="N1226" s="22" t="str">
        <f t="shared" si="202"/>
        <v>N/A</v>
      </c>
      <c r="O1226" s="23" t="str">
        <f t="shared" si="203"/>
        <v/>
      </c>
      <c r="P1226" s="23" t="str">
        <f t="shared" si="204"/>
        <v/>
      </c>
      <c r="R1226" s="24" t="str">
        <f>IF($K1226="N","",IF($K1226="Y",VLOOKUP($A1226,'Run1-4'!$A:$J,3,FALSE)))</f>
        <v/>
      </c>
      <c r="S1226" s="25" t="str">
        <f t="shared" si="205"/>
        <v/>
      </c>
      <c r="U1226" s="24" t="str">
        <f>IF($K1226="N","",IF($K1226="Y",VLOOKUP($A1226,'Run1-5'!$A:$J,3,FALSE)))</f>
        <v/>
      </c>
      <c r="V1226" s="25" t="str">
        <f t="shared" si="206"/>
        <v/>
      </c>
      <c r="X1226" s="25" t="str">
        <f t="shared" si="199"/>
        <v>N/A</v>
      </c>
    </row>
    <row r="1227" spans="1:24" ht="14.45" x14ac:dyDescent="0.3">
      <c r="A1227" s="12" t="str">
        <f t="shared" si="197"/>
        <v>18-48575618-T</v>
      </c>
      <c r="B1227" s="50" t="s">
        <v>368</v>
      </c>
      <c r="C1227" s="50">
        <v>1.49E-2</v>
      </c>
      <c r="D1227" s="50"/>
      <c r="E1227" s="50">
        <v>18</v>
      </c>
      <c r="F1227" s="50">
        <v>48575618</v>
      </c>
      <c r="G1227" s="50" t="s">
        <v>1082</v>
      </c>
      <c r="H1227" s="50" t="s">
        <v>1177</v>
      </c>
      <c r="I1227" s="50">
        <v>67</v>
      </c>
      <c r="K1227" s="19" t="str">
        <f t="shared" si="200"/>
        <v>N</v>
      </c>
      <c r="L1227" s="20" t="str">
        <f t="shared" si="201"/>
        <v/>
      </c>
      <c r="M1227" s="21" t="str">
        <f t="shared" si="198"/>
        <v/>
      </c>
      <c r="N1227" s="22" t="str">
        <f t="shared" si="202"/>
        <v>N/A</v>
      </c>
      <c r="O1227" s="23" t="str">
        <f t="shared" si="203"/>
        <v/>
      </c>
      <c r="P1227" s="23" t="str">
        <f t="shared" si="204"/>
        <v/>
      </c>
      <c r="R1227" s="24" t="str">
        <f>IF($K1227="N","",IF($K1227="Y",VLOOKUP($A1227,'Run1-4'!$A:$J,3,FALSE)))</f>
        <v/>
      </c>
      <c r="S1227" s="25" t="str">
        <f t="shared" si="205"/>
        <v/>
      </c>
      <c r="U1227" s="24" t="str">
        <f>IF($K1227="N","",IF($K1227="Y",VLOOKUP($A1227,'Run1-5'!$A:$J,3,FALSE)))</f>
        <v/>
      </c>
      <c r="V1227" s="25" t="str">
        <f t="shared" si="206"/>
        <v/>
      </c>
      <c r="X1227" s="25" t="str">
        <f t="shared" si="199"/>
        <v>N/A</v>
      </c>
    </row>
    <row r="1228" spans="1:24" ht="14.45" x14ac:dyDescent="0.3">
      <c r="A1228" s="12" t="str">
        <f t="shared" si="197"/>
        <v>18-48575619-C</v>
      </c>
      <c r="B1228" s="50" t="s">
        <v>328</v>
      </c>
      <c r="C1228" s="50">
        <v>1.52E-2</v>
      </c>
      <c r="D1228" s="50"/>
      <c r="E1228" s="50">
        <v>18</v>
      </c>
      <c r="F1228" s="50">
        <v>48575619</v>
      </c>
      <c r="G1228" s="50" t="s">
        <v>1177</v>
      </c>
      <c r="H1228" s="50" t="s">
        <v>125</v>
      </c>
      <c r="I1228" s="50">
        <v>66</v>
      </c>
      <c r="K1228" s="19" t="str">
        <f t="shared" si="200"/>
        <v>N</v>
      </c>
      <c r="L1228" s="20" t="str">
        <f t="shared" si="201"/>
        <v/>
      </c>
      <c r="M1228" s="21" t="str">
        <f t="shared" si="198"/>
        <v/>
      </c>
      <c r="N1228" s="22" t="str">
        <f t="shared" si="202"/>
        <v>N/A</v>
      </c>
      <c r="O1228" s="23" t="str">
        <f t="shared" si="203"/>
        <v/>
      </c>
      <c r="P1228" s="23" t="str">
        <f t="shared" si="204"/>
        <v/>
      </c>
      <c r="R1228" s="24" t="str">
        <f>IF($K1228="N","",IF($K1228="Y",VLOOKUP($A1228,'Run1-4'!$A:$J,3,FALSE)))</f>
        <v/>
      </c>
      <c r="S1228" s="25" t="str">
        <f t="shared" si="205"/>
        <v/>
      </c>
      <c r="U1228" s="24" t="str">
        <f>IF($K1228="N","",IF($K1228="Y",VLOOKUP($A1228,'Run1-5'!$A:$J,3,FALSE)))</f>
        <v/>
      </c>
      <c r="V1228" s="25" t="str">
        <f t="shared" si="206"/>
        <v/>
      </c>
      <c r="X1228" s="25" t="str">
        <f t="shared" si="199"/>
        <v>N/A</v>
      </c>
    </row>
    <row r="1229" spans="1:24" ht="14.45" x14ac:dyDescent="0.3">
      <c r="A1229" s="12" t="str">
        <f t="shared" si="197"/>
        <v>18-48575622-C</v>
      </c>
      <c r="B1229" s="50" t="s">
        <v>545</v>
      </c>
      <c r="C1229" s="50">
        <v>1.5599999999999999E-2</v>
      </c>
      <c r="D1229" s="50"/>
      <c r="E1229" s="50">
        <v>18</v>
      </c>
      <c r="F1229" s="50">
        <v>48575622</v>
      </c>
      <c r="G1229" s="50" t="s">
        <v>1177</v>
      </c>
      <c r="H1229" s="50" t="s">
        <v>125</v>
      </c>
      <c r="I1229" s="50">
        <v>64</v>
      </c>
      <c r="K1229" s="19" t="str">
        <f t="shared" si="200"/>
        <v>N</v>
      </c>
      <c r="L1229" s="20" t="str">
        <f t="shared" si="201"/>
        <v/>
      </c>
      <c r="M1229" s="21" t="str">
        <f t="shared" si="198"/>
        <v/>
      </c>
      <c r="N1229" s="22" t="str">
        <f t="shared" si="202"/>
        <v>N/A</v>
      </c>
      <c r="O1229" s="23" t="str">
        <f t="shared" si="203"/>
        <v/>
      </c>
      <c r="P1229" s="23" t="str">
        <f t="shared" si="204"/>
        <v/>
      </c>
      <c r="R1229" s="24" t="str">
        <f>IF($K1229="N","",IF($K1229="Y",VLOOKUP($A1229,'Run1-4'!$A:$J,3,FALSE)))</f>
        <v/>
      </c>
      <c r="S1229" s="25" t="str">
        <f t="shared" si="205"/>
        <v/>
      </c>
      <c r="U1229" s="24" t="str">
        <f>IF($K1229="N","",IF($K1229="Y",VLOOKUP($A1229,'Run1-5'!$A:$J,3,FALSE)))</f>
        <v/>
      </c>
      <c r="V1229" s="25" t="str">
        <f t="shared" si="206"/>
        <v/>
      </c>
      <c r="X1229" s="25" t="str">
        <f t="shared" si="199"/>
        <v>N/A</v>
      </c>
    </row>
    <row r="1230" spans="1:24" ht="14.45" x14ac:dyDescent="0.3">
      <c r="A1230" s="12" t="str">
        <f t="shared" si="197"/>
        <v>18-48575623-G</v>
      </c>
      <c r="B1230" s="50" t="s">
        <v>760</v>
      </c>
      <c r="C1230" s="50">
        <v>1.67E-2</v>
      </c>
      <c r="D1230" s="50"/>
      <c r="E1230" s="50">
        <v>18</v>
      </c>
      <c r="F1230" s="50">
        <v>48575623</v>
      </c>
      <c r="G1230" s="50" t="s">
        <v>1082</v>
      </c>
      <c r="H1230" s="50" t="s">
        <v>187</v>
      </c>
      <c r="I1230" s="50">
        <v>60</v>
      </c>
      <c r="K1230" s="19" t="str">
        <f t="shared" si="200"/>
        <v>N</v>
      </c>
      <c r="L1230" s="20" t="str">
        <f t="shared" si="201"/>
        <v/>
      </c>
      <c r="M1230" s="21" t="str">
        <f t="shared" si="198"/>
        <v/>
      </c>
      <c r="N1230" s="22" t="str">
        <f t="shared" si="202"/>
        <v>N/A</v>
      </c>
      <c r="O1230" s="23" t="str">
        <f t="shared" si="203"/>
        <v/>
      </c>
      <c r="P1230" s="23" t="str">
        <f t="shared" si="204"/>
        <v/>
      </c>
      <c r="R1230" s="24" t="str">
        <f>IF($K1230="N","",IF($K1230="Y",VLOOKUP($A1230,'Run1-4'!$A:$J,3,FALSE)))</f>
        <v/>
      </c>
      <c r="S1230" s="25" t="str">
        <f t="shared" si="205"/>
        <v/>
      </c>
      <c r="U1230" s="24" t="str">
        <f>IF($K1230="N","",IF($K1230="Y",VLOOKUP($A1230,'Run1-5'!$A:$J,3,FALSE)))</f>
        <v/>
      </c>
      <c r="V1230" s="25" t="str">
        <f t="shared" si="206"/>
        <v/>
      </c>
      <c r="X1230" s="25" t="str">
        <f t="shared" si="199"/>
        <v>N/A</v>
      </c>
    </row>
    <row r="1231" spans="1:24" ht="14.45" x14ac:dyDescent="0.3">
      <c r="A1231" s="12" t="str">
        <f t="shared" si="197"/>
        <v>18-48575634-C</v>
      </c>
      <c r="B1231" s="50" t="s">
        <v>985</v>
      </c>
      <c r="C1231" s="50">
        <v>1.61E-2</v>
      </c>
      <c r="D1231" s="50"/>
      <c r="E1231" s="50">
        <v>18</v>
      </c>
      <c r="F1231" s="50">
        <v>48575634</v>
      </c>
      <c r="G1231" s="50" t="s">
        <v>1177</v>
      </c>
      <c r="H1231" s="50" t="s">
        <v>125</v>
      </c>
      <c r="I1231" s="50">
        <v>62</v>
      </c>
      <c r="K1231" s="19" t="str">
        <f t="shared" si="200"/>
        <v>N</v>
      </c>
      <c r="L1231" s="20" t="str">
        <f t="shared" si="201"/>
        <v/>
      </c>
      <c r="M1231" s="21" t="str">
        <f t="shared" si="198"/>
        <v/>
      </c>
      <c r="N1231" s="22" t="str">
        <f t="shared" si="202"/>
        <v>N/A</v>
      </c>
      <c r="O1231" s="23" t="str">
        <f t="shared" si="203"/>
        <v/>
      </c>
      <c r="P1231" s="23" t="str">
        <f t="shared" si="204"/>
        <v/>
      </c>
      <c r="R1231" s="24" t="str">
        <f>IF($K1231="N","",IF($K1231="Y",VLOOKUP($A1231,'Run1-4'!$A:$J,3,FALSE)))</f>
        <v/>
      </c>
      <c r="S1231" s="25" t="str">
        <f t="shared" si="205"/>
        <v/>
      </c>
      <c r="U1231" s="24" t="str">
        <f>IF($K1231="N","",IF($K1231="Y",VLOOKUP($A1231,'Run1-5'!$A:$J,3,FALSE)))</f>
        <v/>
      </c>
      <c r="V1231" s="25" t="str">
        <f t="shared" si="206"/>
        <v/>
      </c>
      <c r="X1231" s="25" t="str">
        <f t="shared" si="199"/>
        <v>N/A</v>
      </c>
    </row>
    <row r="1232" spans="1:24" ht="14.45" x14ac:dyDescent="0.3">
      <c r="A1232" s="12" t="str">
        <f t="shared" si="197"/>
        <v>18-48575638-A+T</v>
      </c>
      <c r="B1232" s="50" t="s">
        <v>390</v>
      </c>
      <c r="C1232" s="50">
        <v>3.0800000000000001E-2</v>
      </c>
      <c r="D1232" s="50"/>
      <c r="E1232" s="50">
        <v>18</v>
      </c>
      <c r="F1232" s="50">
        <v>48575638</v>
      </c>
      <c r="G1232" s="50" t="s">
        <v>1082</v>
      </c>
      <c r="H1232" s="50" t="s">
        <v>1191</v>
      </c>
      <c r="I1232" s="50">
        <v>65</v>
      </c>
      <c r="K1232" s="19" t="str">
        <f t="shared" si="200"/>
        <v>N</v>
      </c>
      <c r="L1232" s="20" t="str">
        <f t="shared" si="201"/>
        <v/>
      </c>
      <c r="M1232" s="21" t="str">
        <f t="shared" si="198"/>
        <v/>
      </c>
      <c r="N1232" s="22" t="str">
        <f t="shared" si="202"/>
        <v>N/A</v>
      </c>
      <c r="O1232" s="23" t="str">
        <f t="shared" si="203"/>
        <v/>
      </c>
      <c r="P1232" s="23" t="str">
        <f t="shared" si="204"/>
        <v/>
      </c>
      <c r="R1232" s="24" t="str">
        <f>IF($K1232="N","",IF($K1232="Y",VLOOKUP($A1232,'Run1-4'!$A:$J,3,FALSE)))</f>
        <v/>
      </c>
      <c r="S1232" s="25" t="str">
        <f t="shared" si="205"/>
        <v/>
      </c>
      <c r="U1232" s="24" t="str">
        <f>IF($K1232="N","",IF($K1232="Y",VLOOKUP($A1232,'Run1-5'!$A:$J,3,FALSE)))</f>
        <v/>
      </c>
      <c r="V1232" s="25" t="str">
        <f t="shared" si="206"/>
        <v/>
      </c>
      <c r="X1232" s="25" t="str">
        <f t="shared" si="199"/>
        <v>N/A</v>
      </c>
    </row>
    <row r="1233" spans="1:24" ht="14.45" x14ac:dyDescent="0.3">
      <c r="A1233" s="12" t="str">
        <f t="shared" si="197"/>
        <v>18-48575643-C</v>
      </c>
      <c r="B1233" s="50" t="s">
        <v>604</v>
      </c>
      <c r="C1233" s="50">
        <v>1.7899999999999999E-2</v>
      </c>
      <c r="D1233" s="50"/>
      <c r="E1233" s="50">
        <v>18</v>
      </c>
      <c r="F1233" s="50">
        <v>48575643</v>
      </c>
      <c r="G1233" s="50" t="s">
        <v>1177</v>
      </c>
      <c r="H1233" s="50" t="s">
        <v>125</v>
      </c>
      <c r="I1233" s="50">
        <v>56</v>
      </c>
      <c r="K1233" s="19" t="str">
        <f t="shared" si="200"/>
        <v>N</v>
      </c>
      <c r="L1233" s="20" t="str">
        <f t="shared" si="201"/>
        <v/>
      </c>
      <c r="M1233" s="21" t="str">
        <f t="shared" si="198"/>
        <v/>
      </c>
      <c r="N1233" s="22" t="str">
        <f t="shared" si="202"/>
        <v>N/A</v>
      </c>
      <c r="O1233" s="23" t="str">
        <f t="shared" si="203"/>
        <v/>
      </c>
      <c r="P1233" s="23" t="str">
        <f t="shared" si="204"/>
        <v/>
      </c>
      <c r="R1233" s="24" t="str">
        <f>IF($K1233="N","",IF($K1233="Y",VLOOKUP($A1233,'Run1-4'!$A:$J,3,FALSE)))</f>
        <v/>
      </c>
      <c r="S1233" s="25" t="str">
        <f t="shared" si="205"/>
        <v/>
      </c>
      <c r="U1233" s="24" t="str">
        <f>IF($K1233="N","",IF($K1233="Y",VLOOKUP($A1233,'Run1-5'!$A:$J,3,FALSE)))</f>
        <v/>
      </c>
      <c r="V1233" s="25" t="str">
        <f t="shared" si="206"/>
        <v/>
      </c>
      <c r="X1233" s="25" t="str">
        <f t="shared" si="199"/>
        <v>N/A</v>
      </c>
    </row>
    <row r="1234" spans="1:24" ht="14.45" x14ac:dyDescent="0.3">
      <c r="A1234" s="12" t="str">
        <f t="shared" si="197"/>
        <v>18-48575648-T</v>
      </c>
      <c r="B1234" s="50" t="s">
        <v>823</v>
      </c>
      <c r="C1234" s="50">
        <v>3.1300000000000001E-2</v>
      </c>
      <c r="D1234" s="50"/>
      <c r="E1234" s="50">
        <v>18</v>
      </c>
      <c r="F1234" s="50">
        <v>48575648</v>
      </c>
      <c r="G1234" s="50" t="s">
        <v>125</v>
      </c>
      <c r="H1234" s="50" t="s">
        <v>1177</v>
      </c>
      <c r="I1234" s="50">
        <v>64</v>
      </c>
      <c r="K1234" s="19" t="str">
        <f t="shared" si="200"/>
        <v>N</v>
      </c>
      <c r="L1234" s="20" t="str">
        <f t="shared" si="201"/>
        <v/>
      </c>
      <c r="M1234" s="21" t="str">
        <f t="shared" si="198"/>
        <v/>
      </c>
      <c r="N1234" s="22" t="str">
        <f t="shared" si="202"/>
        <v>N/A</v>
      </c>
      <c r="O1234" s="23" t="str">
        <f t="shared" si="203"/>
        <v/>
      </c>
      <c r="P1234" s="23" t="str">
        <f t="shared" si="204"/>
        <v/>
      </c>
      <c r="R1234" s="24" t="str">
        <f>IF($K1234="N","",IF($K1234="Y",VLOOKUP($A1234,'Run1-4'!$A:$J,3,FALSE)))</f>
        <v/>
      </c>
      <c r="S1234" s="25" t="str">
        <f t="shared" si="205"/>
        <v/>
      </c>
      <c r="U1234" s="24" t="str">
        <f>IF($K1234="N","",IF($K1234="Y",VLOOKUP($A1234,'Run1-5'!$A:$J,3,FALSE)))</f>
        <v/>
      </c>
      <c r="V1234" s="25" t="str">
        <f t="shared" si="206"/>
        <v/>
      </c>
      <c r="X1234" s="25" t="str">
        <f t="shared" si="199"/>
        <v>N/A</v>
      </c>
    </row>
    <row r="1235" spans="1:24" ht="14.45" x14ac:dyDescent="0.3">
      <c r="A1235" s="12" t="str">
        <f t="shared" si="197"/>
        <v>18-48575665-A-T</v>
      </c>
      <c r="B1235" s="50" t="s">
        <v>1050</v>
      </c>
      <c r="C1235" s="50">
        <v>1.61E-2</v>
      </c>
      <c r="D1235" s="50"/>
      <c r="E1235" s="50">
        <v>18</v>
      </c>
      <c r="F1235" s="50">
        <v>48575665</v>
      </c>
      <c r="G1235" s="50" t="s">
        <v>1082</v>
      </c>
      <c r="H1235" s="50" t="s">
        <v>404</v>
      </c>
      <c r="I1235" s="50">
        <v>62</v>
      </c>
      <c r="K1235" s="19" t="str">
        <f t="shared" si="200"/>
        <v>N</v>
      </c>
      <c r="L1235" s="20" t="str">
        <f t="shared" si="201"/>
        <v/>
      </c>
      <c r="M1235" s="21" t="str">
        <f t="shared" si="198"/>
        <v/>
      </c>
      <c r="N1235" s="22" t="str">
        <f t="shared" si="202"/>
        <v>N/A</v>
      </c>
      <c r="O1235" s="23" t="str">
        <f t="shared" si="203"/>
        <v/>
      </c>
      <c r="P1235" s="23" t="str">
        <f t="shared" si="204"/>
        <v/>
      </c>
      <c r="R1235" s="24" t="str">
        <f>IF($K1235="N","",IF($K1235="Y",VLOOKUP($A1235,'Run1-4'!$A:$J,3,FALSE)))</f>
        <v/>
      </c>
      <c r="S1235" s="25" t="str">
        <f t="shared" si="205"/>
        <v/>
      </c>
      <c r="U1235" s="24" t="str">
        <f>IF($K1235="N","",IF($K1235="Y",VLOOKUP($A1235,'Run1-5'!$A:$J,3,FALSE)))</f>
        <v/>
      </c>
      <c r="V1235" s="25" t="str">
        <f t="shared" si="206"/>
        <v/>
      </c>
      <c r="X1235" s="25" t="str">
        <f t="shared" si="199"/>
        <v>N/A</v>
      </c>
    </row>
    <row r="1236" spans="1:24" ht="14.45" x14ac:dyDescent="0.3">
      <c r="A1236" s="12" t="str">
        <f t="shared" si="197"/>
        <v>18-48575666-T+C</v>
      </c>
      <c r="B1236" s="50" t="s">
        <v>456</v>
      </c>
      <c r="C1236" s="50">
        <v>1.61E-2</v>
      </c>
      <c r="D1236" s="50"/>
      <c r="E1236" s="50">
        <v>18</v>
      </c>
      <c r="F1236" s="50">
        <v>48575666</v>
      </c>
      <c r="G1236" s="50" t="s">
        <v>1177</v>
      </c>
      <c r="H1236" s="50" t="s">
        <v>1335</v>
      </c>
      <c r="I1236" s="50">
        <v>62</v>
      </c>
      <c r="K1236" s="19" t="str">
        <f t="shared" si="200"/>
        <v>N</v>
      </c>
      <c r="L1236" s="20" t="str">
        <f t="shared" si="201"/>
        <v/>
      </c>
      <c r="M1236" s="21" t="str">
        <f t="shared" si="198"/>
        <v/>
      </c>
      <c r="N1236" s="22" t="str">
        <f t="shared" si="202"/>
        <v>N/A</v>
      </c>
      <c r="O1236" s="23" t="str">
        <f t="shared" si="203"/>
        <v/>
      </c>
      <c r="P1236" s="23" t="str">
        <f t="shared" si="204"/>
        <v/>
      </c>
      <c r="R1236" s="24" t="str">
        <f>IF($K1236="N","",IF($K1236="Y",VLOOKUP($A1236,'Run1-4'!$A:$J,3,FALSE)))</f>
        <v/>
      </c>
      <c r="S1236" s="25" t="str">
        <f t="shared" si="205"/>
        <v/>
      </c>
      <c r="U1236" s="24" t="str">
        <f>IF($K1236="N","",IF($K1236="Y",VLOOKUP($A1236,'Run1-5'!$A:$J,3,FALSE)))</f>
        <v/>
      </c>
      <c r="V1236" s="25" t="str">
        <f t="shared" si="206"/>
        <v/>
      </c>
      <c r="X1236" s="25" t="str">
        <f t="shared" si="199"/>
        <v>N/A</v>
      </c>
    </row>
    <row r="1237" spans="1:24" ht="14.45" x14ac:dyDescent="0.3">
      <c r="A1237" s="12" t="str">
        <f t="shared" si="197"/>
        <v>18-48575671-T</v>
      </c>
      <c r="B1237" s="50" t="s">
        <v>665</v>
      </c>
      <c r="C1237" s="50">
        <v>1.5900000000000001E-2</v>
      </c>
      <c r="D1237" s="50" t="s">
        <v>1667</v>
      </c>
      <c r="E1237" s="50">
        <v>18</v>
      </c>
      <c r="F1237" s="50">
        <v>48575671</v>
      </c>
      <c r="G1237" s="50" t="s">
        <v>125</v>
      </c>
      <c r="H1237" s="50" t="s">
        <v>1177</v>
      </c>
      <c r="I1237" s="50">
        <v>63</v>
      </c>
      <c r="K1237" s="19" t="str">
        <f t="shared" si="200"/>
        <v>N</v>
      </c>
      <c r="L1237" s="20" t="str">
        <f t="shared" si="201"/>
        <v/>
      </c>
      <c r="M1237" s="21" t="str">
        <f t="shared" si="198"/>
        <v/>
      </c>
      <c r="N1237" s="22" t="str">
        <f t="shared" si="202"/>
        <v>N/A</v>
      </c>
      <c r="O1237" s="23" t="str">
        <f t="shared" si="203"/>
        <v/>
      </c>
      <c r="P1237" s="23" t="str">
        <f t="shared" si="204"/>
        <v/>
      </c>
      <c r="R1237" s="24" t="str">
        <f>IF($K1237="N","",IF($K1237="Y",VLOOKUP($A1237,'Run1-4'!$A:$J,3,FALSE)))</f>
        <v/>
      </c>
      <c r="S1237" s="25" t="str">
        <f t="shared" si="205"/>
        <v/>
      </c>
      <c r="U1237" s="24" t="str">
        <f>IF($K1237="N","",IF($K1237="Y",VLOOKUP($A1237,'Run1-5'!$A:$J,3,FALSE)))</f>
        <v/>
      </c>
      <c r="V1237" s="25" t="str">
        <f t="shared" si="206"/>
        <v/>
      </c>
      <c r="X1237" s="25" t="str">
        <f t="shared" si="199"/>
        <v>N/A</v>
      </c>
    </row>
    <row r="1238" spans="1:24" ht="14.45" x14ac:dyDescent="0.3">
      <c r="A1238" s="12" t="str">
        <f t="shared" si="197"/>
        <v>18-48581195-A</v>
      </c>
      <c r="B1238" s="50" t="s">
        <v>51</v>
      </c>
      <c r="C1238" s="50">
        <v>1.0699999999999999E-2</v>
      </c>
      <c r="D1238" s="50"/>
      <c r="E1238" s="50">
        <v>18</v>
      </c>
      <c r="F1238" s="50">
        <v>48581195</v>
      </c>
      <c r="G1238" s="50" t="s">
        <v>187</v>
      </c>
      <c r="H1238" s="50" t="s">
        <v>1082</v>
      </c>
      <c r="I1238" s="50">
        <v>561</v>
      </c>
      <c r="K1238" s="19" t="str">
        <f t="shared" si="200"/>
        <v>N</v>
      </c>
      <c r="L1238" s="20" t="str">
        <f t="shared" si="201"/>
        <v/>
      </c>
      <c r="M1238" s="21" t="str">
        <f t="shared" si="198"/>
        <v/>
      </c>
      <c r="N1238" s="22" t="str">
        <f t="shared" si="202"/>
        <v>N/A</v>
      </c>
      <c r="O1238" s="23" t="str">
        <f t="shared" si="203"/>
        <v/>
      </c>
      <c r="P1238" s="23" t="str">
        <f t="shared" si="204"/>
        <v/>
      </c>
      <c r="R1238" s="24" t="str">
        <f>IF($K1238="N","",IF($K1238="Y",VLOOKUP($A1238,'Run1-4'!$A:$J,3,FALSE)))</f>
        <v/>
      </c>
      <c r="S1238" s="25" t="str">
        <f t="shared" si="205"/>
        <v/>
      </c>
      <c r="U1238" s="24" t="str">
        <f>IF($K1238="N","",IF($K1238="Y",VLOOKUP($A1238,'Run1-5'!$A:$J,3,FALSE)))</f>
        <v/>
      </c>
      <c r="V1238" s="25" t="str">
        <f t="shared" si="206"/>
        <v/>
      </c>
      <c r="X1238" s="25" t="str">
        <f t="shared" si="199"/>
        <v>N/A</v>
      </c>
    </row>
    <row r="1239" spans="1:24" ht="14.45" x14ac:dyDescent="0.3">
      <c r="A1239" s="12" t="str">
        <f t="shared" si="197"/>
        <v>18-48581201-C+TTGAGGGAC</v>
      </c>
      <c r="B1239" s="50" t="s">
        <v>847</v>
      </c>
      <c r="C1239" s="50">
        <v>2.5100000000000001E-2</v>
      </c>
      <c r="D1239" s="50"/>
      <c r="E1239" s="50">
        <v>18</v>
      </c>
      <c r="F1239" s="50">
        <v>48581201</v>
      </c>
      <c r="G1239" s="50" t="s">
        <v>125</v>
      </c>
      <c r="H1239" s="50" t="s">
        <v>344</v>
      </c>
      <c r="I1239" s="50">
        <v>598</v>
      </c>
      <c r="K1239" s="19" t="str">
        <f t="shared" si="200"/>
        <v>N</v>
      </c>
      <c r="L1239" s="20" t="str">
        <f t="shared" si="201"/>
        <v/>
      </c>
      <c r="M1239" s="21" t="str">
        <f t="shared" si="198"/>
        <v/>
      </c>
      <c r="N1239" s="22" t="str">
        <f t="shared" si="202"/>
        <v>N/A</v>
      </c>
      <c r="O1239" s="23" t="str">
        <f t="shared" si="203"/>
        <v/>
      </c>
      <c r="P1239" s="23" t="str">
        <f t="shared" si="204"/>
        <v/>
      </c>
      <c r="R1239" s="24" t="str">
        <f>IF($K1239="N","",IF($K1239="Y",VLOOKUP($A1239,'Run1-4'!$A:$J,3,FALSE)))</f>
        <v/>
      </c>
      <c r="S1239" s="25" t="str">
        <f t="shared" si="205"/>
        <v/>
      </c>
      <c r="U1239" s="24" t="str">
        <f>IF($K1239="N","",IF($K1239="Y",VLOOKUP($A1239,'Run1-5'!$A:$J,3,FALSE)))</f>
        <v/>
      </c>
      <c r="V1239" s="25" t="str">
        <f t="shared" si="206"/>
        <v/>
      </c>
      <c r="X1239" s="25" t="str">
        <f t="shared" si="199"/>
        <v>N/A</v>
      </c>
    </row>
    <row r="1240" spans="1:24" ht="14.45" x14ac:dyDescent="0.3">
      <c r="A1240" s="12" t="str">
        <f t="shared" si="197"/>
        <v>18-48581234-T</v>
      </c>
      <c r="B1240" s="50" t="s">
        <v>1073</v>
      </c>
      <c r="C1240" s="50">
        <v>8.6800000000000002E-2</v>
      </c>
      <c r="D1240" s="50" t="s">
        <v>607</v>
      </c>
      <c r="E1240" s="50">
        <v>18</v>
      </c>
      <c r="F1240" s="50">
        <v>48581234</v>
      </c>
      <c r="G1240" s="50" t="s">
        <v>125</v>
      </c>
      <c r="H1240" s="50" t="s">
        <v>1177</v>
      </c>
      <c r="I1240" s="50">
        <v>645</v>
      </c>
      <c r="K1240" s="19" t="str">
        <f t="shared" si="200"/>
        <v>Y</v>
      </c>
      <c r="L1240" s="20">
        <f t="shared" si="201"/>
        <v>8.6800000000000002E-2</v>
      </c>
      <c r="M1240" s="21" t="str">
        <f t="shared" si="198"/>
        <v>A</v>
      </c>
      <c r="N1240" s="22">
        <f t="shared" si="202"/>
        <v>6.3399999999999998E-2</v>
      </c>
      <c r="O1240" s="23">
        <f t="shared" si="203"/>
        <v>2.3400000000000004E-2</v>
      </c>
      <c r="P1240" s="23">
        <f t="shared" si="204"/>
        <v>0.1502</v>
      </c>
      <c r="R1240" s="24">
        <f>IF($K1240="N","",IF($K1240="Y",VLOOKUP($A1240,'Run1-4'!$A:$J,3,FALSE)))</f>
        <v>7.2800000000000004E-2</v>
      </c>
      <c r="S1240" s="25" t="str">
        <f t="shared" si="205"/>
        <v>Y</v>
      </c>
      <c r="U1240" s="24">
        <f>IF($K1240="N","",IF($K1240="Y",VLOOKUP($A1240,'Run1-5'!$A:$J,3,FALSE)))</f>
        <v>6.3899999999999998E-2</v>
      </c>
      <c r="V1240" s="25" t="str">
        <f t="shared" si="206"/>
        <v>Y</v>
      </c>
      <c r="X1240" s="25" t="str">
        <f t="shared" si="199"/>
        <v>Y</v>
      </c>
    </row>
    <row r="1241" spans="1:24" ht="14.45" x14ac:dyDescent="0.3">
      <c r="A1241" s="12" t="str">
        <f t="shared" si="197"/>
        <v>18-48581249-T</v>
      </c>
      <c r="B1241" s="50" t="s">
        <v>1287</v>
      </c>
      <c r="C1241" s="50">
        <v>1.03E-2</v>
      </c>
      <c r="D1241" s="50"/>
      <c r="E1241" s="50">
        <v>18</v>
      </c>
      <c r="F1241" s="50">
        <v>48581249</v>
      </c>
      <c r="G1241" s="50" t="s">
        <v>125</v>
      </c>
      <c r="H1241" s="50" t="s">
        <v>1177</v>
      </c>
      <c r="I1241" s="50">
        <v>677</v>
      </c>
      <c r="K1241" s="19" t="str">
        <f t="shared" si="200"/>
        <v>N</v>
      </c>
      <c r="L1241" s="20" t="str">
        <f t="shared" si="201"/>
        <v/>
      </c>
      <c r="M1241" s="21" t="str">
        <f t="shared" si="198"/>
        <v/>
      </c>
      <c r="N1241" s="22" t="str">
        <f t="shared" si="202"/>
        <v>N/A</v>
      </c>
      <c r="O1241" s="23" t="str">
        <f t="shared" si="203"/>
        <v/>
      </c>
      <c r="P1241" s="23" t="str">
        <f t="shared" si="204"/>
        <v/>
      </c>
      <c r="R1241" s="24" t="str">
        <f>IF($K1241="N","",IF($K1241="Y",VLOOKUP($A1241,'Run1-4'!$A:$J,3,FALSE)))</f>
        <v/>
      </c>
      <c r="S1241" s="25" t="str">
        <f t="shared" si="205"/>
        <v/>
      </c>
      <c r="U1241" s="24" t="str">
        <f>IF($K1241="N","",IF($K1241="Y",VLOOKUP($A1241,'Run1-5'!$A:$J,3,FALSE)))</f>
        <v/>
      </c>
      <c r="V1241" s="25" t="str">
        <f t="shared" si="206"/>
        <v/>
      </c>
      <c r="X1241" s="25" t="str">
        <f t="shared" si="199"/>
        <v>N/A</v>
      </c>
    </row>
    <row r="1242" spans="1:24" ht="14.45" x14ac:dyDescent="0.3">
      <c r="A1242" s="12" t="str">
        <f t="shared" si="197"/>
        <v>18-48584619-A</v>
      </c>
      <c r="B1242" s="50" t="s">
        <v>113</v>
      </c>
      <c r="C1242" s="50">
        <v>1.04E-2</v>
      </c>
      <c r="D1242" s="50"/>
      <c r="E1242" s="50">
        <v>18</v>
      </c>
      <c r="F1242" s="50">
        <v>48584619</v>
      </c>
      <c r="G1242" s="50" t="s">
        <v>187</v>
      </c>
      <c r="H1242" s="50" t="s">
        <v>1082</v>
      </c>
      <c r="I1242" s="50">
        <v>480</v>
      </c>
      <c r="K1242" s="19" t="str">
        <f t="shared" si="200"/>
        <v>N</v>
      </c>
      <c r="L1242" s="20" t="str">
        <f t="shared" si="201"/>
        <v/>
      </c>
      <c r="M1242" s="21" t="str">
        <f t="shared" si="198"/>
        <v/>
      </c>
      <c r="N1242" s="22" t="str">
        <f t="shared" si="202"/>
        <v>N/A</v>
      </c>
      <c r="O1242" s="23" t="str">
        <f t="shared" si="203"/>
        <v/>
      </c>
      <c r="P1242" s="23" t="str">
        <f t="shared" si="204"/>
        <v/>
      </c>
      <c r="R1242" s="24" t="str">
        <f>IF($K1242="N","",IF($K1242="Y",VLOOKUP($A1242,'Run1-4'!$A:$J,3,FALSE)))</f>
        <v/>
      </c>
      <c r="S1242" s="25" t="str">
        <f t="shared" si="205"/>
        <v/>
      </c>
      <c r="U1242" s="24" t="str">
        <f>IF($K1242="N","",IF($K1242="Y",VLOOKUP($A1242,'Run1-5'!$A:$J,3,FALSE)))</f>
        <v/>
      </c>
      <c r="V1242" s="25" t="str">
        <f t="shared" si="206"/>
        <v/>
      </c>
      <c r="X1242" s="25" t="str">
        <f t="shared" si="199"/>
        <v>N/A</v>
      </c>
    </row>
    <row r="1243" spans="1:24" ht="14.45" x14ac:dyDescent="0.3">
      <c r="A1243" s="12" t="str">
        <f t="shared" si="197"/>
        <v>18-48584626-C+T</v>
      </c>
      <c r="B1243" s="50" t="s">
        <v>916</v>
      </c>
      <c r="C1243" s="50">
        <v>1.24E-2</v>
      </c>
      <c r="D1243" s="50"/>
      <c r="E1243" s="50">
        <v>18</v>
      </c>
      <c r="F1243" s="50">
        <v>48584626</v>
      </c>
      <c r="G1243" s="50" t="s">
        <v>125</v>
      </c>
      <c r="H1243" s="50" t="s">
        <v>1283</v>
      </c>
      <c r="I1243" s="50">
        <v>484</v>
      </c>
      <c r="K1243" s="19" t="str">
        <f t="shared" si="200"/>
        <v>N</v>
      </c>
      <c r="L1243" s="20" t="str">
        <f t="shared" si="201"/>
        <v/>
      </c>
      <c r="M1243" s="21" t="str">
        <f t="shared" si="198"/>
        <v/>
      </c>
      <c r="N1243" s="22" t="str">
        <f t="shared" si="202"/>
        <v>N/A</v>
      </c>
      <c r="O1243" s="23" t="str">
        <f t="shared" si="203"/>
        <v/>
      </c>
      <c r="P1243" s="23" t="str">
        <f t="shared" si="204"/>
        <v/>
      </c>
      <c r="R1243" s="24" t="str">
        <f>IF($K1243="N","",IF($K1243="Y",VLOOKUP($A1243,'Run1-4'!$A:$J,3,FALSE)))</f>
        <v/>
      </c>
      <c r="S1243" s="25" t="str">
        <f t="shared" si="205"/>
        <v/>
      </c>
      <c r="U1243" s="24" t="str">
        <f>IF($K1243="N","",IF($K1243="Y",VLOOKUP($A1243,'Run1-5'!$A:$J,3,FALSE)))</f>
        <v/>
      </c>
      <c r="V1243" s="25" t="str">
        <f t="shared" si="206"/>
        <v/>
      </c>
      <c r="X1243" s="25" t="str">
        <f t="shared" si="199"/>
        <v>N/A</v>
      </c>
    </row>
    <row r="1244" spans="1:24" ht="14.45" x14ac:dyDescent="0.3">
      <c r="A1244" s="12" t="str">
        <f t="shared" si="197"/>
        <v>18-48584629-T-A</v>
      </c>
      <c r="B1244" s="50" t="s">
        <v>1135</v>
      </c>
      <c r="C1244" s="50">
        <v>9.11E-2</v>
      </c>
      <c r="D1244" s="50" t="s">
        <v>1185</v>
      </c>
      <c r="E1244" s="50">
        <v>18</v>
      </c>
      <c r="F1244" s="50">
        <v>48584629</v>
      </c>
      <c r="G1244" s="50" t="s">
        <v>1177</v>
      </c>
      <c r="H1244" s="50" t="s">
        <v>928</v>
      </c>
      <c r="I1244" s="50">
        <v>384</v>
      </c>
      <c r="K1244" s="19" t="str">
        <f t="shared" si="200"/>
        <v>Y</v>
      </c>
      <c r="L1244" s="20">
        <f t="shared" si="201"/>
        <v>9.11E-2</v>
      </c>
      <c r="M1244" s="21" t="str">
        <f t="shared" si="198"/>
        <v>A</v>
      </c>
      <c r="N1244" s="22">
        <f t="shared" si="202"/>
        <v>6.5549999999999997E-2</v>
      </c>
      <c r="O1244" s="23">
        <f t="shared" si="203"/>
        <v>2.5550000000000003E-2</v>
      </c>
      <c r="P1244" s="23">
        <f t="shared" si="204"/>
        <v>0.15665000000000001</v>
      </c>
      <c r="R1244" s="24">
        <f>IF($K1244="N","",IF($K1244="Y",VLOOKUP($A1244,'Run1-4'!$A:$J,3,FALSE)))</f>
        <v>0.2283</v>
      </c>
      <c r="S1244" s="25" t="str">
        <f t="shared" si="205"/>
        <v>N</v>
      </c>
      <c r="U1244" s="24">
        <f>IF($K1244="N","",IF($K1244="Y",VLOOKUP($A1244,'Run1-5'!$A:$J,3,FALSE)))</f>
        <v>0.1401</v>
      </c>
      <c r="V1244" s="25" t="str">
        <f t="shared" si="206"/>
        <v>Y</v>
      </c>
      <c r="X1244" s="25" t="str">
        <f t="shared" si="199"/>
        <v>N</v>
      </c>
    </row>
    <row r="1245" spans="1:24" ht="14.45" x14ac:dyDescent="0.3">
      <c r="A1245" s="12" t="str">
        <f t="shared" si="197"/>
        <v>18-48584630-T</v>
      </c>
      <c r="B1245" s="50" t="s">
        <v>1349</v>
      </c>
      <c r="C1245" s="50">
        <v>1.52E-2</v>
      </c>
      <c r="D1245" s="50"/>
      <c r="E1245" s="50">
        <v>18</v>
      </c>
      <c r="F1245" s="50">
        <v>48584630</v>
      </c>
      <c r="G1245" s="50" t="s">
        <v>1082</v>
      </c>
      <c r="H1245" s="50" t="s">
        <v>1177</v>
      </c>
      <c r="I1245" s="50">
        <v>197</v>
      </c>
      <c r="K1245" s="19" t="str">
        <f t="shared" si="200"/>
        <v>N</v>
      </c>
      <c r="L1245" s="20" t="str">
        <f t="shared" si="201"/>
        <v/>
      </c>
      <c r="M1245" s="21" t="str">
        <f t="shared" si="198"/>
        <v/>
      </c>
      <c r="N1245" s="22" t="str">
        <f t="shared" si="202"/>
        <v>N/A</v>
      </c>
      <c r="O1245" s="23" t="str">
        <f t="shared" si="203"/>
        <v/>
      </c>
      <c r="P1245" s="23" t="str">
        <f t="shared" si="204"/>
        <v/>
      </c>
      <c r="R1245" s="24" t="str">
        <f>IF($K1245="N","",IF($K1245="Y",VLOOKUP($A1245,'Run1-4'!$A:$J,3,FALSE)))</f>
        <v/>
      </c>
      <c r="S1245" s="25" t="str">
        <f t="shared" si="205"/>
        <v/>
      </c>
      <c r="U1245" s="24" t="str">
        <f>IF($K1245="N","",IF($K1245="Y",VLOOKUP($A1245,'Run1-5'!$A:$J,3,FALSE)))</f>
        <v/>
      </c>
      <c r="V1245" s="25" t="str">
        <f t="shared" si="206"/>
        <v/>
      </c>
      <c r="X1245" s="25" t="str">
        <f t="shared" si="199"/>
        <v>N/A</v>
      </c>
    </row>
    <row r="1246" spans="1:24" ht="14.45" x14ac:dyDescent="0.3">
      <c r="A1246" s="12" t="str">
        <f t="shared" si="197"/>
        <v>18-48584634-A-A</v>
      </c>
      <c r="B1246" s="50" t="s">
        <v>177</v>
      </c>
      <c r="C1246" s="50">
        <v>1.4E-2</v>
      </c>
      <c r="D1246" s="50" t="s">
        <v>1671</v>
      </c>
      <c r="E1246" s="50">
        <v>18</v>
      </c>
      <c r="F1246" s="50">
        <v>48584634</v>
      </c>
      <c r="G1246" s="50" t="s">
        <v>1082</v>
      </c>
      <c r="H1246" s="50" t="s">
        <v>308</v>
      </c>
      <c r="I1246" s="50">
        <v>500</v>
      </c>
      <c r="K1246" s="19" t="str">
        <f t="shared" si="200"/>
        <v>N</v>
      </c>
      <c r="L1246" s="20" t="str">
        <f t="shared" si="201"/>
        <v/>
      </c>
      <c r="M1246" s="21" t="str">
        <f t="shared" si="198"/>
        <v/>
      </c>
      <c r="N1246" s="22" t="str">
        <f t="shared" si="202"/>
        <v>N/A</v>
      </c>
      <c r="O1246" s="23" t="str">
        <f t="shared" si="203"/>
        <v/>
      </c>
      <c r="P1246" s="23" t="str">
        <f t="shared" si="204"/>
        <v/>
      </c>
      <c r="R1246" s="24" t="str">
        <f>IF($K1246="N","",IF($K1246="Y",VLOOKUP($A1246,'Run1-4'!$A:$J,3,FALSE)))</f>
        <v/>
      </c>
      <c r="S1246" s="25" t="str">
        <f t="shared" si="205"/>
        <v/>
      </c>
      <c r="U1246" s="24" t="str">
        <f>IF($K1246="N","",IF($K1246="Y",VLOOKUP($A1246,'Run1-5'!$A:$J,3,FALSE)))</f>
        <v/>
      </c>
      <c r="V1246" s="25" t="str">
        <f t="shared" si="206"/>
        <v/>
      </c>
      <c r="X1246" s="25" t="str">
        <f t="shared" si="199"/>
        <v>N/A</v>
      </c>
    </row>
    <row r="1247" spans="1:24" ht="14.45" x14ac:dyDescent="0.3">
      <c r="A1247" s="12" t="str">
        <f t="shared" si="197"/>
        <v>18-48584635-A+AT</v>
      </c>
      <c r="B1247" s="50" t="s">
        <v>976</v>
      </c>
      <c r="C1247" s="50">
        <v>1.11E-2</v>
      </c>
      <c r="D1247" s="50"/>
      <c r="E1247" s="50">
        <v>18</v>
      </c>
      <c r="F1247" s="50">
        <v>48584635</v>
      </c>
      <c r="G1247" s="50" t="s">
        <v>1082</v>
      </c>
      <c r="H1247" s="50" t="s">
        <v>1544</v>
      </c>
      <c r="I1247" s="50">
        <v>361</v>
      </c>
      <c r="K1247" s="19" t="str">
        <f t="shared" si="200"/>
        <v>N</v>
      </c>
      <c r="L1247" s="20" t="str">
        <f t="shared" si="201"/>
        <v/>
      </c>
      <c r="M1247" s="21" t="str">
        <f t="shared" si="198"/>
        <v/>
      </c>
      <c r="N1247" s="22" t="str">
        <f t="shared" si="202"/>
        <v>N/A</v>
      </c>
      <c r="O1247" s="23" t="str">
        <f t="shared" si="203"/>
        <v/>
      </c>
      <c r="P1247" s="23" t="str">
        <f t="shared" si="204"/>
        <v/>
      </c>
      <c r="R1247" s="24" t="str">
        <f>IF($K1247="N","",IF($K1247="Y",VLOOKUP($A1247,'Run1-4'!$A:$J,3,FALSE)))</f>
        <v/>
      </c>
      <c r="S1247" s="25" t="str">
        <f t="shared" si="205"/>
        <v/>
      </c>
      <c r="U1247" s="24" t="str">
        <f>IF($K1247="N","",IF($K1247="Y",VLOOKUP($A1247,'Run1-5'!$A:$J,3,FALSE)))</f>
        <v/>
      </c>
      <c r="V1247" s="25" t="str">
        <f t="shared" si="206"/>
        <v/>
      </c>
      <c r="X1247" s="25" t="str">
        <f t="shared" si="199"/>
        <v>N/A</v>
      </c>
    </row>
    <row r="1248" spans="1:24" ht="14.45" x14ac:dyDescent="0.3">
      <c r="A1248" s="12" t="str">
        <f t="shared" si="197"/>
        <v>18-48584636-C</v>
      </c>
      <c r="B1248" s="50" t="s">
        <v>353</v>
      </c>
      <c r="C1248" s="50">
        <v>1.2200000000000001E-2</v>
      </c>
      <c r="D1248" s="50"/>
      <c r="E1248" s="50">
        <v>18</v>
      </c>
      <c r="F1248" s="50">
        <v>48584636</v>
      </c>
      <c r="G1248" s="50" t="s">
        <v>1177</v>
      </c>
      <c r="H1248" s="50" t="s">
        <v>125</v>
      </c>
      <c r="I1248" s="50">
        <v>490</v>
      </c>
      <c r="K1248" s="19" t="str">
        <f t="shared" si="200"/>
        <v>N</v>
      </c>
      <c r="L1248" s="20" t="str">
        <f t="shared" si="201"/>
        <v/>
      </c>
      <c r="M1248" s="21" t="str">
        <f t="shared" si="198"/>
        <v/>
      </c>
      <c r="N1248" s="22" t="str">
        <f t="shared" si="202"/>
        <v>N/A</v>
      </c>
      <c r="O1248" s="23" t="str">
        <f t="shared" si="203"/>
        <v/>
      </c>
      <c r="P1248" s="23" t="str">
        <f t="shared" si="204"/>
        <v/>
      </c>
      <c r="R1248" s="24" t="str">
        <f>IF($K1248="N","",IF($K1248="Y",VLOOKUP($A1248,'Run1-4'!$A:$J,3,FALSE)))</f>
        <v/>
      </c>
      <c r="S1248" s="25" t="str">
        <f t="shared" si="205"/>
        <v/>
      </c>
      <c r="U1248" s="24" t="str">
        <f>IF($K1248="N","",IF($K1248="Y",VLOOKUP($A1248,'Run1-5'!$A:$J,3,FALSE)))</f>
        <v/>
      </c>
      <c r="V1248" s="25" t="str">
        <f t="shared" si="206"/>
        <v/>
      </c>
      <c r="X1248" s="25" t="str">
        <f t="shared" si="199"/>
        <v>N/A</v>
      </c>
    </row>
    <row r="1249" spans="1:24" ht="14.45" x14ac:dyDescent="0.3">
      <c r="A1249" s="12" t="str">
        <f t="shared" si="197"/>
        <v>18-48584637-T</v>
      </c>
      <c r="B1249" s="50" t="s">
        <v>1365</v>
      </c>
      <c r="C1249" s="50">
        <v>1.83E-2</v>
      </c>
      <c r="D1249" s="50"/>
      <c r="E1249" s="50">
        <v>18</v>
      </c>
      <c r="F1249" s="50">
        <v>48584637</v>
      </c>
      <c r="G1249" s="50" t="s">
        <v>125</v>
      </c>
      <c r="H1249" s="50" t="s">
        <v>1177</v>
      </c>
      <c r="I1249" s="50">
        <v>493</v>
      </c>
      <c r="K1249" s="19" t="str">
        <f t="shared" si="200"/>
        <v>N</v>
      </c>
      <c r="L1249" s="20" t="str">
        <f t="shared" si="201"/>
        <v/>
      </c>
      <c r="M1249" s="21" t="str">
        <f t="shared" si="198"/>
        <v/>
      </c>
      <c r="N1249" s="22" t="str">
        <f t="shared" si="202"/>
        <v>N/A</v>
      </c>
      <c r="O1249" s="23" t="str">
        <f t="shared" si="203"/>
        <v/>
      </c>
      <c r="P1249" s="23" t="str">
        <f t="shared" si="204"/>
        <v/>
      </c>
      <c r="R1249" s="24" t="str">
        <f>IF($K1249="N","",IF($K1249="Y",VLOOKUP($A1249,'Run1-4'!$A:$J,3,FALSE)))</f>
        <v/>
      </c>
      <c r="S1249" s="25" t="str">
        <f t="shared" si="205"/>
        <v/>
      </c>
      <c r="U1249" s="24" t="str">
        <f>IF($K1249="N","",IF($K1249="Y",VLOOKUP($A1249,'Run1-5'!$A:$J,3,FALSE)))</f>
        <v/>
      </c>
      <c r="V1249" s="25" t="str">
        <f t="shared" si="206"/>
        <v/>
      </c>
      <c r="X1249" s="25" t="str">
        <f t="shared" si="199"/>
        <v>N/A</v>
      </c>
    </row>
    <row r="1250" spans="1:24" ht="14.45" x14ac:dyDescent="0.3">
      <c r="A1250" s="12" t="str">
        <f t="shared" si="197"/>
        <v>18-48584637-C+T</v>
      </c>
      <c r="B1250" s="50" t="s">
        <v>567</v>
      </c>
      <c r="C1250" s="50">
        <v>1.6199999999999999E-2</v>
      </c>
      <c r="D1250" s="50"/>
      <c r="E1250" s="50">
        <v>18</v>
      </c>
      <c r="F1250" s="50">
        <v>48584637</v>
      </c>
      <c r="G1250" s="50" t="s">
        <v>125</v>
      </c>
      <c r="H1250" s="50" t="s">
        <v>1283</v>
      </c>
      <c r="I1250" s="50">
        <v>493</v>
      </c>
      <c r="K1250" s="19" t="str">
        <f t="shared" si="200"/>
        <v>N</v>
      </c>
      <c r="L1250" s="20" t="str">
        <f t="shared" si="201"/>
        <v/>
      </c>
      <c r="M1250" s="21" t="str">
        <f t="shared" si="198"/>
        <v/>
      </c>
      <c r="N1250" s="22" t="str">
        <f t="shared" si="202"/>
        <v>N/A</v>
      </c>
      <c r="O1250" s="23" t="str">
        <f t="shared" si="203"/>
        <v/>
      </c>
      <c r="P1250" s="23" t="str">
        <f t="shared" si="204"/>
        <v/>
      </c>
      <c r="R1250" s="24" t="str">
        <f>IF($K1250="N","",IF($K1250="Y",VLOOKUP($A1250,'Run1-4'!$A:$J,3,FALSE)))</f>
        <v/>
      </c>
      <c r="S1250" s="25" t="str">
        <f t="shared" si="205"/>
        <v/>
      </c>
      <c r="U1250" s="24" t="str">
        <f>IF($K1250="N","",IF($K1250="Y",VLOOKUP($A1250,'Run1-5'!$A:$J,3,FALSE)))</f>
        <v/>
      </c>
      <c r="V1250" s="25" t="str">
        <f t="shared" si="206"/>
        <v/>
      </c>
      <c r="X1250" s="25" t="str">
        <f t="shared" si="199"/>
        <v>N/A</v>
      </c>
    </row>
    <row r="1251" spans="1:24" ht="14.45" x14ac:dyDescent="0.3">
      <c r="A1251" s="12" t="str">
        <f t="shared" si="197"/>
        <v>18-48584652-G-A</v>
      </c>
      <c r="B1251" s="50" t="s">
        <v>415</v>
      </c>
      <c r="C1251" s="50">
        <v>5.0900000000000001E-2</v>
      </c>
      <c r="D1251" s="50" t="s">
        <v>908</v>
      </c>
      <c r="E1251" s="50">
        <v>18</v>
      </c>
      <c r="F1251" s="50">
        <v>48584652</v>
      </c>
      <c r="G1251" s="50" t="s">
        <v>187</v>
      </c>
      <c r="H1251" s="50" t="s">
        <v>590</v>
      </c>
      <c r="I1251" s="50">
        <v>491</v>
      </c>
      <c r="K1251" s="19" t="str">
        <f t="shared" si="200"/>
        <v>Y</v>
      </c>
      <c r="L1251" s="20">
        <f t="shared" si="201"/>
        <v>5.0900000000000001E-2</v>
      </c>
      <c r="M1251" s="21" t="str">
        <f t="shared" si="198"/>
        <v>A</v>
      </c>
      <c r="N1251" s="22">
        <f t="shared" si="202"/>
        <v>4.5450000000000004E-2</v>
      </c>
      <c r="O1251" s="23">
        <f t="shared" si="203"/>
        <v>0.01</v>
      </c>
      <c r="P1251" s="23">
        <f t="shared" si="204"/>
        <v>9.6350000000000005E-2</v>
      </c>
      <c r="R1251" s="24">
        <f>IF($K1251="N","",IF($K1251="Y",VLOOKUP($A1251,'Run1-4'!$A:$J,3,FALSE)))</f>
        <v>5.9299999999999999E-2</v>
      </c>
      <c r="S1251" s="25" t="str">
        <f t="shared" si="205"/>
        <v>Y</v>
      </c>
      <c r="U1251" s="24">
        <f>IF($K1251="N","",IF($K1251="Y",VLOOKUP($A1251,'Run1-5'!$A:$J,3,FALSE)))</f>
        <v>4.8099999999999997E-2</v>
      </c>
      <c r="V1251" s="25" t="str">
        <f t="shared" si="206"/>
        <v>Y</v>
      </c>
      <c r="X1251" s="25" t="str">
        <f t="shared" si="199"/>
        <v>Y</v>
      </c>
    </row>
    <row r="1252" spans="1:24" ht="14.45" x14ac:dyDescent="0.3">
      <c r="A1252" s="12" t="str">
        <f t="shared" si="197"/>
        <v>18-48584652-G+A</v>
      </c>
      <c r="B1252" s="50" t="s">
        <v>197</v>
      </c>
      <c r="C1252" s="50">
        <v>3.2599999999999997E-2</v>
      </c>
      <c r="D1252" s="50" t="s">
        <v>908</v>
      </c>
      <c r="E1252" s="50">
        <v>18</v>
      </c>
      <c r="F1252" s="50">
        <v>48584652</v>
      </c>
      <c r="G1252" s="50" t="s">
        <v>187</v>
      </c>
      <c r="H1252" s="50" t="s">
        <v>1373</v>
      </c>
      <c r="I1252" s="50">
        <v>491</v>
      </c>
      <c r="K1252" s="19" t="str">
        <f t="shared" si="200"/>
        <v>N</v>
      </c>
      <c r="L1252" s="20" t="str">
        <f t="shared" si="201"/>
        <v/>
      </c>
      <c r="M1252" s="21" t="str">
        <f t="shared" si="198"/>
        <v/>
      </c>
      <c r="N1252" s="22" t="str">
        <f t="shared" si="202"/>
        <v>N/A</v>
      </c>
      <c r="O1252" s="23" t="str">
        <f t="shared" si="203"/>
        <v/>
      </c>
      <c r="P1252" s="23" t="str">
        <f t="shared" si="204"/>
        <v/>
      </c>
      <c r="R1252" s="24" t="str">
        <f>IF($K1252="N","",IF($K1252="Y",VLOOKUP($A1252,'Run1-4'!$A:$J,3,FALSE)))</f>
        <v/>
      </c>
      <c r="S1252" s="25" t="str">
        <f t="shared" si="205"/>
        <v/>
      </c>
      <c r="U1252" s="24" t="str">
        <f>IF($K1252="N","",IF($K1252="Y",VLOOKUP($A1252,'Run1-5'!$A:$J,3,FALSE)))</f>
        <v/>
      </c>
      <c r="V1252" s="25" t="str">
        <f t="shared" si="206"/>
        <v/>
      </c>
      <c r="X1252" s="25" t="str">
        <f t="shared" si="199"/>
        <v>N/A</v>
      </c>
    </row>
    <row r="1253" spans="1:24" ht="14.45" x14ac:dyDescent="0.3">
      <c r="A1253" s="12" t="str">
        <f t="shared" si="197"/>
        <v>18-48584673-T+A</v>
      </c>
      <c r="B1253" s="50" t="s">
        <v>631</v>
      </c>
      <c r="C1253" s="50">
        <v>1.4800000000000001E-2</v>
      </c>
      <c r="D1253" s="50"/>
      <c r="E1253" s="50">
        <v>18</v>
      </c>
      <c r="F1253" s="50">
        <v>48584673</v>
      </c>
      <c r="G1253" s="50" t="s">
        <v>1177</v>
      </c>
      <c r="H1253" s="50" t="s">
        <v>897</v>
      </c>
      <c r="I1253" s="50">
        <v>472</v>
      </c>
      <c r="K1253" s="19" t="str">
        <f t="shared" si="200"/>
        <v>N</v>
      </c>
      <c r="L1253" s="20" t="str">
        <f t="shared" si="201"/>
        <v/>
      </c>
      <c r="M1253" s="21" t="str">
        <f t="shared" si="198"/>
        <v/>
      </c>
      <c r="N1253" s="22" t="str">
        <f t="shared" si="202"/>
        <v>N/A</v>
      </c>
      <c r="O1253" s="23" t="str">
        <f t="shared" si="203"/>
        <v/>
      </c>
      <c r="P1253" s="23" t="str">
        <f t="shared" si="204"/>
        <v/>
      </c>
      <c r="R1253" s="24" t="str">
        <f>IF($K1253="N","",IF($K1253="Y",VLOOKUP($A1253,'Run1-4'!$A:$J,3,FALSE)))</f>
        <v/>
      </c>
      <c r="S1253" s="25" t="str">
        <f t="shared" si="205"/>
        <v/>
      </c>
      <c r="U1253" s="24" t="str">
        <f>IF($K1253="N","",IF($K1253="Y",VLOOKUP($A1253,'Run1-5'!$A:$J,3,FALSE)))</f>
        <v/>
      </c>
      <c r="V1253" s="25" t="str">
        <f t="shared" si="206"/>
        <v/>
      </c>
      <c r="X1253" s="25" t="str">
        <f t="shared" si="199"/>
        <v>N/A</v>
      </c>
    </row>
    <row r="1254" spans="1:24" ht="14.45" x14ac:dyDescent="0.3">
      <c r="A1254" s="12" t="str">
        <f t="shared" si="197"/>
        <v>18-48584677-G</v>
      </c>
      <c r="B1254" s="50" t="s">
        <v>44</v>
      </c>
      <c r="C1254" s="50">
        <v>1.15E-2</v>
      </c>
      <c r="D1254" s="50"/>
      <c r="E1254" s="50">
        <v>18</v>
      </c>
      <c r="F1254" s="50">
        <v>48584677</v>
      </c>
      <c r="G1254" s="50" t="s">
        <v>1082</v>
      </c>
      <c r="H1254" s="50" t="s">
        <v>187</v>
      </c>
      <c r="I1254" s="50">
        <v>436</v>
      </c>
      <c r="K1254" s="19" t="str">
        <f t="shared" si="200"/>
        <v>N</v>
      </c>
      <c r="L1254" s="20" t="str">
        <f t="shared" si="201"/>
        <v/>
      </c>
      <c r="M1254" s="21" t="str">
        <f t="shared" si="198"/>
        <v/>
      </c>
      <c r="N1254" s="22" t="str">
        <f t="shared" si="202"/>
        <v>N/A</v>
      </c>
      <c r="O1254" s="23" t="str">
        <f t="shared" si="203"/>
        <v/>
      </c>
      <c r="P1254" s="23" t="str">
        <f t="shared" si="204"/>
        <v/>
      </c>
      <c r="R1254" s="24" t="str">
        <f>IF($K1254="N","",IF($K1254="Y",VLOOKUP($A1254,'Run1-4'!$A:$J,3,FALSE)))</f>
        <v/>
      </c>
      <c r="S1254" s="25" t="str">
        <f t="shared" si="205"/>
        <v/>
      </c>
      <c r="U1254" s="24" t="str">
        <f>IF($K1254="N","",IF($K1254="Y",VLOOKUP($A1254,'Run1-5'!$A:$J,3,FALSE)))</f>
        <v/>
      </c>
      <c r="V1254" s="25" t="str">
        <f t="shared" si="206"/>
        <v/>
      </c>
      <c r="X1254" s="25" t="str">
        <f t="shared" si="199"/>
        <v>N/A</v>
      </c>
    </row>
    <row r="1255" spans="1:24" ht="14.45" x14ac:dyDescent="0.3">
      <c r="A1255" s="12" t="str">
        <f t="shared" si="197"/>
        <v>18-48586263-A-G</v>
      </c>
      <c r="B1255" s="50" t="s">
        <v>260</v>
      </c>
      <c r="C1255" s="50">
        <v>2.1899999999999999E-2</v>
      </c>
      <c r="D1255" s="50"/>
      <c r="E1255" s="50">
        <v>18</v>
      </c>
      <c r="F1255" s="50">
        <v>48586263</v>
      </c>
      <c r="G1255" s="50" t="s">
        <v>1082</v>
      </c>
      <c r="H1255" s="50" t="s">
        <v>801</v>
      </c>
      <c r="I1255" s="50">
        <v>502</v>
      </c>
      <c r="K1255" s="19" t="str">
        <f t="shared" si="200"/>
        <v>N</v>
      </c>
      <c r="L1255" s="20" t="str">
        <f t="shared" si="201"/>
        <v/>
      </c>
      <c r="M1255" s="21" t="str">
        <f t="shared" si="198"/>
        <v/>
      </c>
      <c r="N1255" s="22" t="str">
        <f t="shared" si="202"/>
        <v>N/A</v>
      </c>
      <c r="O1255" s="23" t="str">
        <f t="shared" si="203"/>
        <v/>
      </c>
      <c r="P1255" s="23" t="str">
        <f t="shared" si="204"/>
        <v/>
      </c>
      <c r="R1255" s="24" t="str">
        <f>IF($K1255="N","",IF($K1255="Y",VLOOKUP($A1255,'Run1-4'!$A:$J,3,FALSE)))</f>
        <v/>
      </c>
      <c r="S1255" s="25" t="str">
        <f t="shared" si="205"/>
        <v/>
      </c>
      <c r="U1255" s="24" t="str">
        <f>IF($K1255="N","",IF($K1255="Y",VLOOKUP($A1255,'Run1-5'!$A:$J,3,FALSE)))</f>
        <v/>
      </c>
      <c r="V1255" s="25" t="str">
        <f t="shared" si="206"/>
        <v/>
      </c>
      <c r="X1255" s="25" t="str">
        <f t="shared" si="199"/>
        <v>N/A</v>
      </c>
    </row>
    <row r="1256" spans="1:24" ht="14.45" x14ac:dyDescent="0.3">
      <c r="A1256" s="12" t="str">
        <f t="shared" si="197"/>
        <v>18-48591865-T</v>
      </c>
      <c r="B1256" s="50" t="s">
        <v>478</v>
      </c>
      <c r="C1256" s="50">
        <v>1.34E-2</v>
      </c>
      <c r="D1256" s="50"/>
      <c r="E1256" s="50">
        <v>18</v>
      </c>
      <c r="F1256" s="50">
        <v>48591865</v>
      </c>
      <c r="G1256" s="50" t="s">
        <v>125</v>
      </c>
      <c r="H1256" s="50" t="s">
        <v>1177</v>
      </c>
      <c r="I1256" s="50">
        <v>595</v>
      </c>
      <c r="K1256" s="19" t="str">
        <f t="shared" si="200"/>
        <v>N</v>
      </c>
      <c r="L1256" s="20" t="str">
        <f t="shared" si="201"/>
        <v/>
      </c>
      <c r="M1256" s="21" t="str">
        <f t="shared" si="198"/>
        <v/>
      </c>
      <c r="N1256" s="22" t="str">
        <f t="shared" si="202"/>
        <v>N/A</v>
      </c>
      <c r="O1256" s="23" t="str">
        <f t="shared" si="203"/>
        <v/>
      </c>
      <c r="P1256" s="23" t="str">
        <f t="shared" si="204"/>
        <v/>
      </c>
      <c r="R1256" s="24" t="str">
        <f>IF($K1256="N","",IF($K1256="Y",VLOOKUP($A1256,'Run1-4'!$A:$J,3,FALSE)))</f>
        <v/>
      </c>
      <c r="S1256" s="25" t="str">
        <f t="shared" si="205"/>
        <v/>
      </c>
      <c r="U1256" s="24" t="str">
        <f>IF($K1256="N","",IF($K1256="Y",VLOOKUP($A1256,'Run1-5'!$A:$J,3,FALSE)))</f>
        <v/>
      </c>
      <c r="V1256" s="25" t="str">
        <f t="shared" si="206"/>
        <v/>
      </c>
      <c r="X1256" s="25" t="str">
        <f t="shared" si="199"/>
        <v>N/A</v>
      </c>
    </row>
    <row r="1257" spans="1:24" ht="14.45" x14ac:dyDescent="0.3">
      <c r="A1257" s="12" t="str">
        <f t="shared" si="197"/>
        <v>18-48591874-T</v>
      </c>
      <c r="B1257" s="50" t="s">
        <v>690</v>
      </c>
      <c r="C1257" s="50">
        <v>1.6799999999999999E-2</v>
      </c>
      <c r="D1257" s="50" t="s">
        <v>1936</v>
      </c>
      <c r="E1257" s="50">
        <v>18</v>
      </c>
      <c r="F1257" s="50">
        <v>48591874</v>
      </c>
      <c r="G1257" s="50" t="s">
        <v>125</v>
      </c>
      <c r="H1257" s="50" t="s">
        <v>1177</v>
      </c>
      <c r="I1257" s="50">
        <v>594</v>
      </c>
      <c r="K1257" s="19" t="str">
        <f t="shared" si="200"/>
        <v>N</v>
      </c>
      <c r="L1257" s="20" t="str">
        <f t="shared" si="201"/>
        <v/>
      </c>
      <c r="M1257" s="21" t="str">
        <f t="shared" si="198"/>
        <v/>
      </c>
      <c r="N1257" s="22" t="str">
        <f t="shared" si="202"/>
        <v>N/A</v>
      </c>
      <c r="O1257" s="23" t="str">
        <f t="shared" si="203"/>
        <v/>
      </c>
      <c r="P1257" s="23" t="str">
        <f t="shared" si="204"/>
        <v/>
      </c>
      <c r="R1257" s="24" t="str">
        <f>IF($K1257="N","",IF($K1257="Y",VLOOKUP($A1257,'Run1-4'!$A:$J,3,FALSE)))</f>
        <v/>
      </c>
      <c r="S1257" s="25" t="str">
        <f t="shared" si="205"/>
        <v/>
      </c>
      <c r="U1257" s="24" t="str">
        <f>IF($K1257="N","",IF($K1257="Y",VLOOKUP($A1257,'Run1-5'!$A:$J,3,FALSE)))</f>
        <v/>
      </c>
      <c r="V1257" s="25" t="str">
        <f t="shared" si="206"/>
        <v/>
      </c>
      <c r="X1257" s="25" t="str">
        <f t="shared" si="199"/>
        <v>N/A</v>
      </c>
    </row>
    <row r="1258" spans="1:24" ht="14.45" x14ac:dyDescent="0.3">
      <c r="A1258" s="12" t="str">
        <f t="shared" si="197"/>
        <v>18-48591896-T</v>
      </c>
      <c r="B1258" s="50" t="s">
        <v>505</v>
      </c>
      <c r="C1258" s="50">
        <v>1.5800000000000002E-2</v>
      </c>
      <c r="D1258" s="50"/>
      <c r="E1258" s="50">
        <v>18</v>
      </c>
      <c r="F1258" s="50">
        <v>48591896</v>
      </c>
      <c r="G1258" s="50" t="s">
        <v>125</v>
      </c>
      <c r="H1258" s="50" t="s">
        <v>1177</v>
      </c>
      <c r="I1258" s="50">
        <v>634</v>
      </c>
      <c r="K1258" s="19" t="str">
        <f t="shared" si="200"/>
        <v>N</v>
      </c>
      <c r="L1258" s="20" t="str">
        <f t="shared" si="201"/>
        <v/>
      </c>
      <c r="M1258" s="21" t="str">
        <f t="shared" si="198"/>
        <v/>
      </c>
      <c r="N1258" s="22" t="str">
        <f t="shared" si="202"/>
        <v>N/A</v>
      </c>
      <c r="O1258" s="23" t="str">
        <f t="shared" si="203"/>
        <v/>
      </c>
      <c r="P1258" s="23" t="str">
        <f t="shared" si="204"/>
        <v/>
      </c>
      <c r="R1258" s="24" t="str">
        <f>IF($K1258="N","",IF($K1258="Y",VLOOKUP($A1258,'Run1-4'!$A:$J,3,FALSE)))</f>
        <v/>
      </c>
      <c r="S1258" s="25" t="str">
        <f t="shared" si="205"/>
        <v/>
      </c>
      <c r="U1258" s="24" t="str">
        <f>IF($K1258="N","",IF($K1258="Y",VLOOKUP($A1258,'Run1-5'!$A:$J,3,FALSE)))</f>
        <v/>
      </c>
      <c r="V1258" s="25" t="str">
        <f t="shared" si="206"/>
        <v/>
      </c>
      <c r="X1258" s="25" t="str">
        <f t="shared" si="199"/>
        <v>N/A</v>
      </c>
    </row>
    <row r="1259" spans="1:24" ht="14.45" x14ac:dyDescent="0.3">
      <c r="A1259" s="12" t="str">
        <f t="shared" si="197"/>
        <v>18-48591920-C+T</v>
      </c>
      <c r="B1259" s="50" t="s">
        <v>721</v>
      </c>
      <c r="C1259" s="50">
        <v>1.2999999999999999E-2</v>
      </c>
      <c r="D1259" s="50"/>
      <c r="E1259" s="50">
        <v>18</v>
      </c>
      <c r="F1259" s="50">
        <v>48591920</v>
      </c>
      <c r="G1259" s="50" t="s">
        <v>125</v>
      </c>
      <c r="H1259" s="50" t="s">
        <v>1283</v>
      </c>
      <c r="I1259" s="50">
        <v>615</v>
      </c>
      <c r="K1259" s="19" t="str">
        <f t="shared" si="200"/>
        <v>N</v>
      </c>
      <c r="L1259" s="20" t="str">
        <f t="shared" si="201"/>
        <v/>
      </c>
      <c r="M1259" s="21" t="str">
        <f t="shared" si="198"/>
        <v/>
      </c>
      <c r="N1259" s="22" t="str">
        <f t="shared" si="202"/>
        <v>N/A</v>
      </c>
      <c r="O1259" s="23" t="str">
        <f t="shared" si="203"/>
        <v/>
      </c>
      <c r="P1259" s="23" t="str">
        <f t="shared" si="204"/>
        <v/>
      </c>
      <c r="R1259" s="24" t="str">
        <f>IF($K1259="N","",IF($K1259="Y",VLOOKUP($A1259,'Run1-4'!$A:$J,3,FALSE)))</f>
        <v/>
      </c>
      <c r="S1259" s="25" t="str">
        <f t="shared" si="205"/>
        <v/>
      </c>
      <c r="U1259" s="24" t="str">
        <f>IF($K1259="N","",IF($K1259="Y",VLOOKUP($A1259,'Run1-5'!$A:$J,3,FALSE)))</f>
        <v/>
      </c>
      <c r="V1259" s="25" t="str">
        <f t="shared" si="206"/>
        <v/>
      </c>
      <c r="X1259" s="25" t="str">
        <f t="shared" si="199"/>
        <v>N/A</v>
      </c>
    </row>
    <row r="1260" spans="1:24" ht="14.45" x14ac:dyDescent="0.3">
      <c r="A1260" s="12" t="str">
        <f t="shared" si="197"/>
        <v>18-48593401-G</v>
      </c>
      <c r="B1260" s="50" t="s">
        <v>946</v>
      </c>
      <c r="C1260" s="50">
        <v>1.9199999999999998E-2</v>
      </c>
      <c r="D1260" s="50"/>
      <c r="E1260" s="50">
        <v>18</v>
      </c>
      <c r="F1260" s="50">
        <v>48593401</v>
      </c>
      <c r="G1260" s="50" t="s">
        <v>125</v>
      </c>
      <c r="H1260" s="50" t="s">
        <v>187</v>
      </c>
      <c r="I1260" s="50">
        <v>208</v>
      </c>
      <c r="K1260" s="19" t="str">
        <f t="shared" si="200"/>
        <v>N</v>
      </c>
      <c r="L1260" s="20" t="str">
        <f t="shared" si="201"/>
        <v/>
      </c>
      <c r="M1260" s="21" t="str">
        <f t="shared" si="198"/>
        <v/>
      </c>
      <c r="N1260" s="22" t="str">
        <f t="shared" si="202"/>
        <v>N/A</v>
      </c>
      <c r="O1260" s="23" t="str">
        <f t="shared" si="203"/>
        <v/>
      </c>
      <c r="P1260" s="23" t="str">
        <f t="shared" si="204"/>
        <v/>
      </c>
      <c r="R1260" s="24" t="str">
        <f>IF($K1260="N","",IF($K1260="Y",VLOOKUP($A1260,'Run1-4'!$A:$J,3,FALSE)))</f>
        <v/>
      </c>
      <c r="S1260" s="25" t="str">
        <f t="shared" si="205"/>
        <v/>
      </c>
      <c r="U1260" s="24" t="str">
        <f>IF($K1260="N","",IF($K1260="Y",VLOOKUP($A1260,'Run1-5'!$A:$J,3,FALSE)))</f>
        <v/>
      </c>
      <c r="V1260" s="25" t="str">
        <f t="shared" si="206"/>
        <v/>
      </c>
      <c r="X1260" s="25" t="str">
        <f t="shared" si="199"/>
        <v>N/A</v>
      </c>
    </row>
    <row r="1261" spans="1:24" ht="14.45" x14ac:dyDescent="0.3">
      <c r="A1261" s="12" t="str">
        <f t="shared" si="197"/>
        <v>18-48593402-C</v>
      </c>
      <c r="B1261" s="50" t="s">
        <v>355</v>
      </c>
      <c r="C1261" s="50">
        <v>1.5900000000000001E-2</v>
      </c>
      <c r="D1261" s="50"/>
      <c r="E1261" s="50">
        <v>18</v>
      </c>
      <c r="F1261" s="50">
        <v>48593402</v>
      </c>
      <c r="G1261" s="50" t="s">
        <v>1082</v>
      </c>
      <c r="H1261" s="50" t="s">
        <v>125</v>
      </c>
      <c r="I1261" s="50">
        <v>189</v>
      </c>
      <c r="K1261" s="19" t="str">
        <f t="shared" si="200"/>
        <v>N</v>
      </c>
      <c r="L1261" s="20" t="str">
        <f t="shared" si="201"/>
        <v/>
      </c>
      <c r="M1261" s="21" t="str">
        <f t="shared" si="198"/>
        <v/>
      </c>
      <c r="N1261" s="22" t="str">
        <f t="shared" si="202"/>
        <v>N/A</v>
      </c>
      <c r="O1261" s="23" t="str">
        <f t="shared" si="203"/>
        <v/>
      </c>
      <c r="P1261" s="23" t="str">
        <f t="shared" si="204"/>
        <v/>
      </c>
      <c r="R1261" s="24" t="str">
        <f>IF($K1261="N","",IF($K1261="Y",VLOOKUP($A1261,'Run1-4'!$A:$J,3,FALSE)))</f>
        <v/>
      </c>
      <c r="S1261" s="25" t="str">
        <f t="shared" si="205"/>
        <v/>
      </c>
      <c r="U1261" s="24" t="str">
        <f>IF($K1261="N","",IF($K1261="Y",VLOOKUP($A1261,'Run1-5'!$A:$J,3,FALSE)))</f>
        <v/>
      </c>
      <c r="V1261" s="25" t="str">
        <f t="shared" si="206"/>
        <v/>
      </c>
      <c r="X1261" s="25" t="str">
        <f t="shared" si="199"/>
        <v>N/A</v>
      </c>
    </row>
    <row r="1262" spans="1:24" ht="14.45" x14ac:dyDescent="0.3">
      <c r="A1262" s="12" t="str">
        <f t="shared" si="197"/>
        <v>18-48593406-G+CAAGG</v>
      </c>
      <c r="B1262" s="50" t="s">
        <v>569</v>
      </c>
      <c r="C1262" s="50">
        <v>1.7999999999999999E-2</v>
      </c>
      <c r="D1262" s="50" t="s">
        <v>1546</v>
      </c>
      <c r="E1262" s="50">
        <v>18</v>
      </c>
      <c r="F1262" s="50">
        <v>48593406</v>
      </c>
      <c r="G1262" s="50" t="s">
        <v>187</v>
      </c>
      <c r="H1262" s="50" t="s">
        <v>1706</v>
      </c>
      <c r="I1262" s="50">
        <v>222</v>
      </c>
      <c r="K1262" s="19" t="str">
        <f t="shared" si="200"/>
        <v>N</v>
      </c>
      <c r="L1262" s="20" t="str">
        <f t="shared" si="201"/>
        <v/>
      </c>
      <c r="M1262" s="21" t="str">
        <f t="shared" si="198"/>
        <v/>
      </c>
      <c r="N1262" s="22" t="str">
        <f t="shared" si="202"/>
        <v>N/A</v>
      </c>
      <c r="O1262" s="23" t="str">
        <f t="shared" si="203"/>
        <v/>
      </c>
      <c r="P1262" s="23" t="str">
        <f t="shared" si="204"/>
        <v/>
      </c>
      <c r="R1262" s="24" t="str">
        <f>IF($K1262="N","",IF($K1262="Y",VLOOKUP($A1262,'Run1-4'!$A:$J,3,FALSE)))</f>
        <v/>
      </c>
      <c r="S1262" s="25" t="str">
        <f t="shared" si="205"/>
        <v/>
      </c>
      <c r="U1262" s="24" t="str">
        <f>IF($K1262="N","",IF($K1262="Y",VLOOKUP($A1262,'Run1-5'!$A:$J,3,FALSE)))</f>
        <v/>
      </c>
      <c r="V1262" s="25" t="str">
        <f t="shared" si="206"/>
        <v/>
      </c>
      <c r="X1262" s="25" t="str">
        <f t="shared" si="199"/>
        <v>N/A</v>
      </c>
    </row>
    <row r="1263" spans="1:24" ht="14.45" x14ac:dyDescent="0.3">
      <c r="A1263" s="12" t="str">
        <f t="shared" si="197"/>
        <v>18-48593427-A</v>
      </c>
      <c r="B1263" s="50" t="s">
        <v>787</v>
      </c>
      <c r="C1263" s="50">
        <v>1.2699999999999999E-2</v>
      </c>
      <c r="D1263" s="50"/>
      <c r="E1263" s="50">
        <v>18</v>
      </c>
      <c r="F1263" s="50">
        <v>48593427</v>
      </c>
      <c r="G1263" s="50" t="s">
        <v>187</v>
      </c>
      <c r="H1263" s="50" t="s">
        <v>1082</v>
      </c>
      <c r="I1263" s="50">
        <v>237</v>
      </c>
      <c r="K1263" s="19" t="str">
        <f t="shared" si="200"/>
        <v>N</v>
      </c>
      <c r="L1263" s="20" t="str">
        <f t="shared" si="201"/>
        <v/>
      </c>
      <c r="M1263" s="21" t="str">
        <f t="shared" si="198"/>
        <v/>
      </c>
      <c r="N1263" s="22" t="str">
        <f t="shared" si="202"/>
        <v>N/A</v>
      </c>
      <c r="O1263" s="23" t="str">
        <f t="shared" si="203"/>
        <v/>
      </c>
      <c r="P1263" s="23" t="str">
        <f t="shared" si="204"/>
        <v/>
      </c>
      <c r="R1263" s="24" t="str">
        <f>IF($K1263="N","",IF($K1263="Y",VLOOKUP($A1263,'Run1-4'!$A:$J,3,FALSE)))</f>
        <v/>
      </c>
      <c r="S1263" s="25" t="str">
        <f t="shared" si="205"/>
        <v/>
      </c>
      <c r="U1263" s="24" t="str">
        <f>IF($K1263="N","",IF($K1263="Y",VLOOKUP($A1263,'Run1-5'!$A:$J,3,FALSE)))</f>
        <v/>
      </c>
      <c r="V1263" s="25" t="str">
        <f t="shared" si="206"/>
        <v/>
      </c>
      <c r="X1263" s="25" t="str">
        <f t="shared" si="199"/>
        <v>N/A</v>
      </c>
    </row>
    <row r="1264" spans="1:24" ht="14.45" x14ac:dyDescent="0.3">
      <c r="A1264" s="12" t="str">
        <f t="shared" si="197"/>
        <v>18-48593429-G-A</v>
      </c>
      <c r="B1264" s="50" t="s">
        <v>1019</v>
      </c>
      <c r="C1264" s="50">
        <v>3.8100000000000002E-2</v>
      </c>
      <c r="D1264" s="50"/>
      <c r="E1264" s="50">
        <v>18</v>
      </c>
      <c r="F1264" s="50">
        <v>48593429</v>
      </c>
      <c r="G1264" s="50" t="s">
        <v>187</v>
      </c>
      <c r="H1264" s="50" t="s">
        <v>590</v>
      </c>
      <c r="I1264" s="50">
        <v>236</v>
      </c>
      <c r="K1264" s="19" t="str">
        <f t="shared" si="200"/>
        <v>N</v>
      </c>
      <c r="L1264" s="20" t="str">
        <f t="shared" si="201"/>
        <v/>
      </c>
      <c r="M1264" s="21" t="str">
        <f t="shared" si="198"/>
        <v/>
      </c>
      <c r="N1264" s="22" t="str">
        <f t="shared" si="202"/>
        <v>N/A</v>
      </c>
      <c r="O1264" s="23" t="str">
        <f t="shared" si="203"/>
        <v/>
      </c>
      <c r="P1264" s="23" t="str">
        <f t="shared" si="204"/>
        <v/>
      </c>
      <c r="R1264" s="24" t="str">
        <f>IF($K1264="N","",IF($K1264="Y",VLOOKUP($A1264,'Run1-4'!$A:$J,3,FALSE)))</f>
        <v/>
      </c>
      <c r="S1264" s="25" t="str">
        <f t="shared" si="205"/>
        <v/>
      </c>
      <c r="U1264" s="24" t="str">
        <f>IF($K1264="N","",IF($K1264="Y",VLOOKUP($A1264,'Run1-5'!$A:$J,3,FALSE)))</f>
        <v/>
      </c>
      <c r="V1264" s="25" t="str">
        <f t="shared" si="206"/>
        <v/>
      </c>
      <c r="X1264" s="25" t="str">
        <f t="shared" si="199"/>
        <v>N/A</v>
      </c>
    </row>
    <row r="1265" spans="1:24" ht="14.45" x14ac:dyDescent="0.3">
      <c r="A1265" s="12" t="str">
        <f t="shared" si="197"/>
        <v>18-48593433-A</v>
      </c>
      <c r="B1265" s="50" t="s">
        <v>417</v>
      </c>
      <c r="C1265" s="50">
        <v>1.24E-2</v>
      </c>
      <c r="D1265" s="50"/>
      <c r="E1265" s="50">
        <v>18</v>
      </c>
      <c r="F1265" s="50">
        <v>48593433</v>
      </c>
      <c r="G1265" s="50" t="s">
        <v>187</v>
      </c>
      <c r="H1265" s="50" t="s">
        <v>1082</v>
      </c>
      <c r="I1265" s="50">
        <v>242</v>
      </c>
      <c r="K1265" s="19" t="str">
        <f t="shared" si="200"/>
        <v>N</v>
      </c>
      <c r="L1265" s="20" t="str">
        <f t="shared" si="201"/>
        <v/>
      </c>
      <c r="M1265" s="21" t="str">
        <f t="shared" si="198"/>
        <v/>
      </c>
      <c r="N1265" s="22" t="str">
        <f t="shared" si="202"/>
        <v>N/A</v>
      </c>
      <c r="O1265" s="23" t="str">
        <f t="shared" si="203"/>
        <v/>
      </c>
      <c r="P1265" s="23" t="str">
        <f t="shared" si="204"/>
        <v/>
      </c>
      <c r="R1265" s="24" t="str">
        <f>IF($K1265="N","",IF($K1265="Y",VLOOKUP($A1265,'Run1-4'!$A:$J,3,FALSE)))</f>
        <v/>
      </c>
      <c r="S1265" s="25" t="str">
        <f t="shared" si="205"/>
        <v/>
      </c>
      <c r="U1265" s="24" t="str">
        <f>IF($K1265="N","",IF($K1265="Y",VLOOKUP($A1265,'Run1-5'!$A:$J,3,FALSE)))</f>
        <v/>
      </c>
      <c r="V1265" s="25" t="str">
        <f t="shared" si="206"/>
        <v/>
      </c>
      <c r="X1265" s="25" t="str">
        <f t="shared" si="199"/>
        <v>N/A</v>
      </c>
    </row>
    <row r="1266" spans="1:24" ht="14.45" x14ac:dyDescent="0.3">
      <c r="A1266" s="12" t="str">
        <f t="shared" si="197"/>
        <v>18-48593452-T</v>
      </c>
      <c r="B1266" s="50" t="s">
        <v>633</v>
      </c>
      <c r="C1266" s="50">
        <v>1.52E-2</v>
      </c>
      <c r="D1266" s="50"/>
      <c r="E1266" s="50">
        <v>18</v>
      </c>
      <c r="F1266" s="50">
        <v>48593452</v>
      </c>
      <c r="G1266" s="50" t="s">
        <v>125</v>
      </c>
      <c r="H1266" s="50" t="s">
        <v>1177</v>
      </c>
      <c r="I1266" s="50">
        <v>264</v>
      </c>
      <c r="K1266" s="19" t="str">
        <f t="shared" si="200"/>
        <v>N</v>
      </c>
      <c r="L1266" s="20" t="str">
        <f t="shared" si="201"/>
        <v/>
      </c>
      <c r="M1266" s="21" t="str">
        <f t="shared" si="198"/>
        <v/>
      </c>
      <c r="N1266" s="22" t="str">
        <f t="shared" si="202"/>
        <v>N/A</v>
      </c>
      <c r="O1266" s="23" t="str">
        <f t="shared" si="203"/>
        <v/>
      </c>
      <c r="P1266" s="23" t="str">
        <f t="shared" si="204"/>
        <v/>
      </c>
      <c r="R1266" s="24" t="str">
        <f>IF($K1266="N","",IF($K1266="Y",VLOOKUP($A1266,'Run1-4'!$A:$J,3,FALSE)))</f>
        <v/>
      </c>
      <c r="S1266" s="25" t="str">
        <f t="shared" si="205"/>
        <v/>
      </c>
      <c r="U1266" s="24" t="str">
        <f>IF($K1266="N","",IF($K1266="Y",VLOOKUP($A1266,'Run1-5'!$A:$J,3,FALSE)))</f>
        <v/>
      </c>
      <c r="V1266" s="25" t="str">
        <f t="shared" si="206"/>
        <v/>
      </c>
      <c r="X1266" s="25" t="str">
        <f t="shared" si="199"/>
        <v>N/A</v>
      </c>
    </row>
    <row r="1267" spans="1:24" ht="14.45" x14ac:dyDescent="0.3">
      <c r="A1267" s="12" t="str">
        <f t="shared" si="197"/>
        <v>18-48593461-T</v>
      </c>
      <c r="B1267" s="50" t="s">
        <v>853</v>
      </c>
      <c r="C1267" s="50">
        <v>1.9300000000000001E-2</v>
      </c>
      <c r="D1267" s="50"/>
      <c r="E1267" s="50">
        <v>18</v>
      </c>
      <c r="F1267" s="50">
        <v>48593461</v>
      </c>
      <c r="G1267" s="50" t="s">
        <v>125</v>
      </c>
      <c r="H1267" s="50" t="s">
        <v>1177</v>
      </c>
      <c r="I1267" s="50">
        <v>259</v>
      </c>
      <c r="K1267" s="19" t="str">
        <f t="shared" si="200"/>
        <v>N</v>
      </c>
      <c r="L1267" s="20" t="str">
        <f t="shared" si="201"/>
        <v/>
      </c>
      <c r="M1267" s="21" t="str">
        <f t="shared" si="198"/>
        <v/>
      </c>
      <c r="N1267" s="22" t="str">
        <f t="shared" si="202"/>
        <v>N/A</v>
      </c>
      <c r="O1267" s="23" t="str">
        <f t="shared" si="203"/>
        <v/>
      </c>
      <c r="P1267" s="23" t="str">
        <f t="shared" si="204"/>
        <v/>
      </c>
      <c r="R1267" s="24" t="str">
        <f>IF($K1267="N","",IF($K1267="Y",VLOOKUP($A1267,'Run1-4'!$A:$J,3,FALSE)))</f>
        <v/>
      </c>
      <c r="S1267" s="25" t="str">
        <f t="shared" si="205"/>
        <v/>
      </c>
      <c r="U1267" s="24" t="str">
        <f>IF($K1267="N","",IF($K1267="Y",VLOOKUP($A1267,'Run1-5'!$A:$J,3,FALSE)))</f>
        <v/>
      </c>
      <c r="V1267" s="25" t="str">
        <f t="shared" si="206"/>
        <v/>
      </c>
      <c r="X1267" s="25" t="str">
        <f t="shared" si="199"/>
        <v>N/A</v>
      </c>
    </row>
    <row r="1268" spans="1:24" ht="14.45" x14ac:dyDescent="0.3">
      <c r="A1268" s="12" t="str">
        <f t="shared" si="197"/>
        <v>18-48593462-T</v>
      </c>
      <c r="B1268" s="50" t="s">
        <v>810</v>
      </c>
      <c r="C1268" s="50">
        <v>1.95E-2</v>
      </c>
      <c r="D1268" s="50"/>
      <c r="E1268" s="50">
        <v>18</v>
      </c>
      <c r="F1268" s="50">
        <v>48593462</v>
      </c>
      <c r="G1268" s="50" t="s">
        <v>125</v>
      </c>
      <c r="H1268" s="50" t="s">
        <v>1177</v>
      </c>
      <c r="I1268" s="50">
        <v>256</v>
      </c>
      <c r="K1268" s="19" t="str">
        <f t="shared" si="200"/>
        <v>N</v>
      </c>
      <c r="L1268" s="20" t="str">
        <f t="shared" si="201"/>
        <v/>
      </c>
      <c r="M1268" s="21" t="str">
        <f t="shared" si="198"/>
        <v/>
      </c>
      <c r="N1268" s="22" t="str">
        <f t="shared" si="202"/>
        <v>N/A</v>
      </c>
      <c r="O1268" s="23" t="str">
        <f t="shared" si="203"/>
        <v/>
      </c>
      <c r="P1268" s="23" t="str">
        <f t="shared" si="204"/>
        <v/>
      </c>
      <c r="R1268" s="24" t="str">
        <f>IF($K1268="N","",IF($K1268="Y",VLOOKUP($A1268,'Run1-4'!$A:$J,3,FALSE)))</f>
        <v/>
      </c>
      <c r="S1268" s="25" t="str">
        <f t="shared" si="205"/>
        <v/>
      </c>
      <c r="U1268" s="24" t="str">
        <f>IF($K1268="N","",IF($K1268="Y",VLOOKUP($A1268,'Run1-5'!$A:$J,3,FALSE)))</f>
        <v/>
      </c>
      <c r="V1268" s="25" t="str">
        <f t="shared" si="206"/>
        <v/>
      </c>
      <c r="X1268" s="25" t="str">
        <f t="shared" si="199"/>
        <v>N/A</v>
      </c>
    </row>
    <row r="1269" spans="1:24" ht="14.45" x14ac:dyDescent="0.3">
      <c r="A1269" s="12" t="str">
        <f t="shared" si="197"/>
        <v>18-48593485-T</v>
      </c>
      <c r="B1269" s="50" t="s">
        <v>1036</v>
      </c>
      <c r="C1269" s="50">
        <v>1.14E-2</v>
      </c>
      <c r="D1269" s="50" t="s">
        <v>1937</v>
      </c>
      <c r="E1269" s="50">
        <v>18</v>
      </c>
      <c r="F1269" s="50">
        <v>48593485</v>
      </c>
      <c r="G1269" s="50" t="s">
        <v>125</v>
      </c>
      <c r="H1269" s="50" t="s">
        <v>1177</v>
      </c>
      <c r="I1269" s="50">
        <v>263</v>
      </c>
      <c r="K1269" s="19" t="str">
        <f t="shared" si="200"/>
        <v>N</v>
      </c>
      <c r="L1269" s="20" t="str">
        <f t="shared" si="201"/>
        <v/>
      </c>
      <c r="M1269" s="21" t="str">
        <f t="shared" si="198"/>
        <v/>
      </c>
      <c r="N1269" s="22" t="str">
        <f t="shared" si="202"/>
        <v>N/A</v>
      </c>
      <c r="O1269" s="23" t="str">
        <f t="shared" si="203"/>
        <v/>
      </c>
      <c r="P1269" s="23" t="str">
        <f t="shared" si="204"/>
        <v/>
      </c>
      <c r="R1269" s="24" t="str">
        <f>IF($K1269="N","",IF($K1269="Y",VLOOKUP($A1269,'Run1-4'!$A:$J,3,FALSE)))</f>
        <v/>
      </c>
      <c r="S1269" s="25" t="str">
        <f t="shared" si="205"/>
        <v/>
      </c>
      <c r="U1269" s="24" t="str">
        <f>IF($K1269="N","",IF($K1269="Y",VLOOKUP($A1269,'Run1-5'!$A:$J,3,FALSE)))</f>
        <v/>
      </c>
      <c r="V1269" s="25" t="str">
        <f t="shared" si="206"/>
        <v/>
      </c>
      <c r="X1269" s="25" t="str">
        <f t="shared" si="199"/>
        <v>N/A</v>
      </c>
    </row>
    <row r="1270" spans="1:24" ht="14.45" x14ac:dyDescent="0.3">
      <c r="A1270" s="12" t="str">
        <f t="shared" si="197"/>
        <v>18-48593503-T+G</v>
      </c>
      <c r="B1270" s="50" t="s">
        <v>1250</v>
      </c>
      <c r="C1270" s="50">
        <v>1.14E-2</v>
      </c>
      <c r="D1270" s="50"/>
      <c r="E1270" s="50">
        <v>18</v>
      </c>
      <c r="F1270" s="50">
        <v>48593503</v>
      </c>
      <c r="G1270" s="50" t="s">
        <v>1177</v>
      </c>
      <c r="H1270" s="50" t="s">
        <v>13</v>
      </c>
      <c r="I1270" s="50">
        <v>263</v>
      </c>
      <c r="K1270" s="19" t="str">
        <f t="shared" si="200"/>
        <v>N</v>
      </c>
      <c r="L1270" s="20" t="str">
        <f t="shared" si="201"/>
        <v/>
      </c>
      <c r="M1270" s="21" t="str">
        <f t="shared" si="198"/>
        <v/>
      </c>
      <c r="N1270" s="22" t="str">
        <f t="shared" si="202"/>
        <v>N/A</v>
      </c>
      <c r="O1270" s="23" t="str">
        <f t="shared" si="203"/>
        <v/>
      </c>
      <c r="P1270" s="23" t="str">
        <f t="shared" si="204"/>
        <v/>
      </c>
      <c r="R1270" s="24" t="str">
        <f>IF($K1270="N","",IF($K1270="Y",VLOOKUP($A1270,'Run1-4'!$A:$J,3,FALSE)))</f>
        <v/>
      </c>
      <c r="S1270" s="25" t="str">
        <f t="shared" si="205"/>
        <v/>
      </c>
      <c r="U1270" s="24" t="str">
        <f>IF($K1270="N","",IF($K1270="Y",VLOOKUP($A1270,'Run1-5'!$A:$J,3,FALSE)))</f>
        <v/>
      </c>
      <c r="V1270" s="25" t="str">
        <f t="shared" si="206"/>
        <v/>
      </c>
      <c r="X1270" s="25" t="str">
        <f t="shared" si="199"/>
        <v>N/A</v>
      </c>
    </row>
    <row r="1271" spans="1:24" ht="14.45" x14ac:dyDescent="0.3">
      <c r="A1271" s="12" t="str">
        <f t="shared" si="197"/>
        <v>18-48593511-T</v>
      </c>
      <c r="B1271" s="50" t="s">
        <v>79</v>
      </c>
      <c r="C1271" s="50">
        <v>1.5599999999999999E-2</v>
      </c>
      <c r="D1271" s="50"/>
      <c r="E1271" s="50">
        <v>18</v>
      </c>
      <c r="F1271" s="50">
        <v>48593511</v>
      </c>
      <c r="G1271" s="50" t="s">
        <v>125</v>
      </c>
      <c r="H1271" s="50" t="s">
        <v>1177</v>
      </c>
      <c r="I1271" s="50">
        <v>256</v>
      </c>
      <c r="K1271" s="19" t="str">
        <f t="shared" si="200"/>
        <v>N</v>
      </c>
      <c r="L1271" s="20" t="str">
        <f t="shared" si="201"/>
        <v/>
      </c>
      <c r="M1271" s="21" t="str">
        <f t="shared" si="198"/>
        <v/>
      </c>
      <c r="N1271" s="22" t="str">
        <f t="shared" si="202"/>
        <v>N/A</v>
      </c>
      <c r="O1271" s="23" t="str">
        <f t="shared" si="203"/>
        <v/>
      </c>
      <c r="P1271" s="23" t="str">
        <f t="shared" si="204"/>
        <v/>
      </c>
      <c r="R1271" s="24" t="str">
        <f>IF($K1271="N","",IF($K1271="Y",VLOOKUP($A1271,'Run1-4'!$A:$J,3,FALSE)))</f>
        <v/>
      </c>
      <c r="S1271" s="25" t="str">
        <f t="shared" si="205"/>
        <v/>
      </c>
      <c r="U1271" s="24" t="str">
        <f>IF($K1271="N","",IF($K1271="Y",VLOOKUP($A1271,'Run1-5'!$A:$J,3,FALSE)))</f>
        <v/>
      </c>
      <c r="V1271" s="25" t="str">
        <f t="shared" si="206"/>
        <v/>
      </c>
      <c r="X1271" s="25" t="str">
        <f t="shared" si="199"/>
        <v>N/A</v>
      </c>
    </row>
    <row r="1272" spans="1:24" ht="14.45" x14ac:dyDescent="0.3">
      <c r="A1272" s="12" t="str">
        <f t="shared" si="197"/>
        <v>18-48593513-T</v>
      </c>
      <c r="B1272" s="50" t="s">
        <v>874</v>
      </c>
      <c r="C1272" s="50">
        <v>1.5699999999999999E-2</v>
      </c>
      <c r="D1272" s="50"/>
      <c r="E1272" s="50">
        <v>18</v>
      </c>
      <c r="F1272" s="50">
        <v>48593513</v>
      </c>
      <c r="G1272" s="50" t="s">
        <v>125</v>
      </c>
      <c r="H1272" s="50" t="s">
        <v>1177</v>
      </c>
      <c r="I1272" s="50">
        <v>254</v>
      </c>
      <c r="K1272" s="19" t="str">
        <f t="shared" si="200"/>
        <v>N</v>
      </c>
      <c r="L1272" s="20" t="str">
        <f t="shared" si="201"/>
        <v/>
      </c>
      <c r="M1272" s="21" t="str">
        <f t="shared" si="198"/>
        <v/>
      </c>
      <c r="N1272" s="22" t="str">
        <f t="shared" si="202"/>
        <v>N/A</v>
      </c>
      <c r="O1272" s="23" t="str">
        <f t="shared" si="203"/>
        <v/>
      </c>
      <c r="P1272" s="23" t="str">
        <f t="shared" si="204"/>
        <v/>
      </c>
      <c r="R1272" s="24" t="str">
        <f>IF($K1272="N","",IF($K1272="Y",VLOOKUP($A1272,'Run1-4'!$A:$J,3,FALSE)))</f>
        <v/>
      </c>
      <c r="S1272" s="25" t="str">
        <f t="shared" si="205"/>
        <v/>
      </c>
      <c r="U1272" s="24" t="str">
        <f>IF($K1272="N","",IF($K1272="Y",VLOOKUP($A1272,'Run1-5'!$A:$J,3,FALSE)))</f>
        <v/>
      </c>
      <c r="V1272" s="25" t="str">
        <f t="shared" si="206"/>
        <v/>
      </c>
      <c r="X1272" s="25" t="str">
        <f t="shared" si="199"/>
        <v>N/A</v>
      </c>
    </row>
    <row r="1273" spans="1:24" ht="14.45" x14ac:dyDescent="0.3">
      <c r="A1273" s="12" t="str">
        <f t="shared" si="197"/>
        <v>18-48593516-A</v>
      </c>
      <c r="B1273" s="50" t="s">
        <v>1099</v>
      </c>
      <c r="C1273" s="50">
        <v>1.2E-2</v>
      </c>
      <c r="D1273" s="50" t="s">
        <v>541</v>
      </c>
      <c r="E1273" s="50">
        <v>18</v>
      </c>
      <c r="F1273" s="50">
        <v>48593516</v>
      </c>
      <c r="G1273" s="50" t="s">
        <v>187</v>
      </c>
      <c r="H1273" s="50" t="s">
        <v>1082</v>
      </c>
      <c r="I1273" s="50">
        <v>250</v>
      </c>
      <c r="K1273" s="19" t="str">
        <f t="shared" si="200"/>
        <v>N</v>
      </c>
      <c r="L1273" s="20" t="str">
        <f t="shared" si="201"/>
        <v/>
      </c>
      <c r="M1273" s="21" t="str">
        <f t="shared" si="198"/>
        <v/>
      </c>
      <c r="N1273" s="22" t="str">
        <f t="shared" si="202"/>
        <v>N/A</v>
      </c>
      <c r="O1273" s="23" t="str">
        <f t="shared" si="203"/>
        <v/>
      </c>
      <c r="P1273" s="23" t="str">
        <f t="shared" si="204"/>
        <v/>
      </c>
      <c r="R1273" s="24" t="str">
        <f>IF($K1273="N","",IF($K1273="Y",VLOOKUP($A1273,'Run1-4'!$A:$J,3,FALSE)))</f>
        <v/>
      </c>
      <c r="S1273" s="25" t="str">
        <f t="shared" si="205"/>
        <v/>
      </c>
      <c r="U1273" s="24" t="str">
        <f>IF($K1273="N","",IF($K1273="Y",VLOOKUP($A1273,'Run1-5'!$A:$J,3,FALSE)))</f>
        <v/>
      </c>
      <c r="V1273" s="25" t="str">
        <f t="shared" si="206"/>
        <v/>
      </c>
      <c r="X1273" s="25" t="str">
        <f t="shared" si="199"/>
        <v>N/A</v>
      </c>
    </row>
    <row r="1274" spans="1:24" ht="14.45" x14ac:dyDescent="0.3">
      <c r="A1274" s="12" t="str">
        <f t="shared" si="197"/>
        <v>18-48603080-T</v>
      </c>
      <c r="B1274" s="50" t="s">
        <v>1313</v>
      </c>
      <c r="C1274" s="50">
        <v>1.0699999999999999E-2</v>
      </c>
      <c r="D1274" s="50"/>
      <c r="E1274" s="50">
        <v>18</v>
      </c>
      <c r="F1274" s="50">
        <v>48603080</v>
      </c>
      <c r="G1274" s="50" t="s">
        <v>125</v>
      </c>
      <c r="H1274" s="50" t="s">
        <v>1177</v>
      </c>
      <c r="I1274" s="50">
        <v>844</v>
      </c>
      <c r="K1274" s="19" t="str">
        <f t="shared" si="200"/>
        <v>N</v>
      </c>
      <c r="L1274" s="20" t="str">
        <f t="shared" si="201"/>
        <v/>
      </c>
      <c r="M1274" s="21" t="str">
        <f t="shared" si="198"/>
        <v/>
      </c>
      <c r="N1274" s="22" t="str">
        <f t="shared" si="202"/>
        <v>N/A</v>
      </c>
      <c r="O1274" s="23" t="str">
        <f t="shared" si="203"/>
        <v/>
      </c>
      <c r="P1274" s="23" t="str">
        <f t="shared" si="204"/>
        <v/>
      </c>
      <c r="R1274" s="24" t="str">
        <f>IF($K1274="N","",IF($K1274="Y",VLOOKUP($A1274,'Run1-4'!$A:$J,3,FALSE)))</f>
        <v/>
      </c>
      <c r="S1274" s="25" t="str">
        <f t="shared" si="205"/>
        <v/>
      </c>
      <c r="U1274" s="24" t="str">
        <f>IF($K1274="N","",IF($K1274="Y",VLOOKUP($A1274,'Run1-5'!$A:$J,3,FALSE)))</f>
        <v/>
      </c>
      <c r="V1274" s="25" t="str">
        <f t="shared" si="206"/>
        <v/>
      </c>
      <c r="X1274" s="25" t="str">
        <f t="shared" si="199"/>
        <v>N/A</v>
      </c>
    </row>
    <row r="1275" spans="1:24" ht="14.45" x14ac:dyDescent="0.3">
      <c r="A1275" s="12" t="str">
        <f t="shared" si="197"/>
        <v>18-48603089-G-C</v>
      </c>
      <c r="B1275" s="50" t="s">
        <v>141</v>
      </c>
      <c r="C1275" s="50">
        <v>3.0599999999999999E-2</v>
      </c>
      <c r="D1275" s="50"/>
      <c r="E1275" s="50">
        <v>18</v>
      </c>
      <c r="F1275" s="50">
        <v>48603089</v>
      </c>
      <c r="G1275" s="50" t="s">
        <v>187</v>
      </c>
      <c r="H1275" s="50" t="s">
        <v>1035</v>
      </c>
      <c r="I1275" s="50">
        <v>882</v>
      </c>
      <c r="K1275" s="19" t="str">
        <f t="shared" si="200"/>
        <v>N</v>
      </c>
      <c r="L1275" s="20" t="str">
        <f t="shared" si="201"/>
        <v/>
      </c>
      <c r="M1275" s="21" t="str">
        <f t="shared" si="198"/>
        <v/>
      </c>
      <c r="N1275" s="22" t="str">
        <f t="shared" si="202"/>
        <v>N/A</v>
      </c>
      <c r="O1275" s="23" t="str">
        <f t="shared" si="203"/>
        <v/>
      </c>
      <c r="P1275" s="23" t="str">
        <f t="shared" si="204"/>
        <v/>
      </c>
      <c r="R1275" s="24" t="str">
        <f>IF($K1275="N","",IF($K1275="Y",VLOOKUP($A1275,'Run1-4'!$A:$J,3,FALSE)))</f>
        <v/>
      </c>
      <c r="S1275" s="25" t="str">
        <f t="shared" si="205"/>
        <v/>
      </c>
      <c r="U1275" s="24" t="str">
        <f>IF($K1275="N","",IF($K1275="Y",VLOOKUP($A1275,'Run1-5'!$A:$J,3,FALSE)))</f>
        <v/>
      </c>
      <c r="V1275" s="25" t="str">
        <f t="shared" si="206"/>
        <v/>
      </c>
      <c r="X1275" s="25" t="str">
        <f t="shared" si="199"/>
        <v>N/A</v>
      </c>
    </row>
    <row r="1276" spans="1:24" ht="14.45" x14ac:dyDescent="0.3">
      <c r="A1276" s="12" t="str">
        <f t="shared" si="197"/>
        <v>18-48604661-T</v>
      </c>
      <c r="B1276" s="50" t="s">
        <v>941</v>
      </c>
      <c r="C1276" s="50">
        <v>1.0200000000000001E-2</v>
      </c>
      <c r="D1276" s="50"/>
      <c r="E1276" s="50">
        <v>18</v>
      </c>
      <c r="F1276" s="50">
        <v>48604661</v>
      </c>
      <c r="G1276" s="50" t="s">
        <v>125</v>
      </c>
      <c r="H1276" s="50" t="s">
        <v>1177</v>
      </c>
      <c r="I1276" s="50">
        <v>492</v>
      </c>
      <c r="K1276" s="19" t="str">
        <f t="shared" si="200"/>
        <v>N</v>
      </c>
      <c r="L1276" s="20" t="str">
        <f t="shared" si="201"/>
        <v/>
      </c>
      <c r="M1276" s="21" t="str">
        <f t="shared" si="198"/>
        <v/>
      </c>
      <c r="N1276" s="22" t="str">
        <f t="shared" si="202"/>
        <v>N/A</v>
      </c>
      <c r="O1276" s="23" t="str">
        <f t="shared" si="203"/>
        <v/>
      </c>
      <c r="P1276" s="23" t="str">
        <f t="shared" si="204"/>
        <v/>
      </c>
      <c r="R1276" s="24" t="str">
        <f>IF($K1276="N","",IF($K1276="Y",VLOOKUP($A1276,'Run1-4'!$A:$J,3,FALSE)))</f>
        <v/>
      </c>
      <c r="S1276" s="25" t="str">
        <f t="shared" si="205"/>
        <v/>
      </c>
      <c r="U1276" s="24" t="str">
        <f>IF($K1276="N","",IF($K1276="Y",VLOOKUP($A1276,'Run1-5'!$A:$J,3,FALSE)))</f>
        <v/>
      </c>
      <c r="V1276" s="25" t="str">
        <f t="shared" si="206"/>
        <v/>
      </c>
      <c r="X1276" s="25" t="str">
        <f t="shared" si="199"/>
        <v>N/A</v>
      </c>
    </row>
    <row r="1277" spans="1:24" ht="14.45" x14ac:dyDescent="0.3">
      <c r="A1277" s="12" t="str">
        <f t="shared" si="197"/>
        <v>18-48604689-A</v>
      </c>
      <c r="B1277" s="50" t="s">
        <v>1161</v>
      </c>
      <c r="C1277" s="50">
        <v>1.2200000000000001E-2</v>
      </c>
      <c r="D1277" s="50"/>
      <c r="E1277" s="50">
        <v>18</v>
      </c>
      <c r="F1277" s="50">
        <v>48604689</v>
      </c>
      <c r="G1277" s="50" t="s">
        <v>187</v>
      </c>
      <c r="H1277" s="50" t="s">
        <v>1082</v>
      </c>
      <c r="I1277" s="50">
        <v>576</v>
      </c>
      <c r="K1277" s="19" t="str">
        <f t="shared" si="200"/>
        <v>N</v>
      </c>
      <c r="L1277" s="20" t="str">
        <f t="shared" si="201"/>
        <v/>
      </c>
      <c r="M1277" s="21" t="str">
        <f t="shared" si="198"/>
        <v/>
      </c>
      <c r="N1277" s="22" t="str">
        <f t="shared" si="202"/>
        <v>N/A</v>
      </c>
      <c r="O1277" s="23" t="str">
        <f t="shared" si="203"/>
        <v/>
      </c>
      <c r="P1277" s="23" t="str">
        <f t="shared" si="204"/>
        <v/>
      </c>
      <c r="R1277" s="24" t="str">
        <f>IF($K1277="N","",IF($K1277="Y",VLOOKUP($A1277,'Run1-4'!$A:$J,3,FALSE)))</f>
        <v/>
      </c>
      <c r="S1277" s="25" t="str">
        <f t="shared" si="205"/>
        <v/>
      </c>
      <c r="U1277" s="24" t="str">
        <f>IF($K1277="N","",IF($K1277="Y",VLOOKUP($A1277,'Run1-5'!$A:$J,3,FALSE)))</f>
        <v/>
      </c>
      <c r="V1277" s="25" t="str">
        <f t="shared" si="206"/>
        <v/>
      </c>
      <c r="X1277" s="25" t="str">
        <f t="shared" si="199"/>
        <v>N/A</v>
      </c>
    </row>
    <row r="1278" spans="1:24" ht="14.45" x14ac:dyDescent="0.3">
      <c r="A1278" s="12" t="str">
        <f t="shared" si="197"/>
        <v>18-48604736-G+A</v>
      </c>
      <c r="B1278" s="50" t="s">
        <v>531</v>
      </c>
      <c r="C1278" s="50">
        <v>1.7399999999999999E-2</v>
      </c>
      <c r="D1278" s="50"/>
      <c r="E1278" s="50">
        <v>18</v>
      </c>
      <c r="F1278" s="50">
        <v>48604736</v>
      </c>
      <c r="G1278" s="50" t="s">
        <v>187</v>
      </c>
      <c r="H1278" s="50" t="s">
        <v>1373</v>
      </c>
      <c r="I1278" s="50">
        <v>575</v>
      </c>
      <c r="K1278" s="19" t="str">
        <f t="shared" si="200"/>
        <v>N</v>
      </c>
      <c r="L1278" s="20" t="str">
        <f t="shared" si="201"/>
        <v/>
      </c>
      <c r="M1278" s="21" t="str">
        <f t="shared" si="198"/>
        <v/>
      </c>
      <c r="N1278" s="22" t="str">
        <f t="shared" si="202"/>
        <v>N/A</v>
      </c>
      <c r="O1278" s="23" t="str">
        <f t="shared" si="203"/>
        <v/>
      </c>
      <c r="P1278" s="23" t="str">
        <f t="shared" si="204"/>
        <v/>
      </c>
      <c r="R1278" s="24" t="str">
        <f>IF($K1278="N","",IF($K1278="Y",VLOOKUP($A1278,'Run1-4'!$A:$J,3,FALSE)))</f>
        <v/>
      </c>
      <c r="S1278" s="25" t="str">
        <f t="shared" si="205"/>
        <v/>
      </c>
      <c r="U1278" s="24" t="str">
        <f>IF($K1278="N","",IF($K1278="Y",VLOOKUP($A1278,'Run1-5'!$A:$J,3,FALSE)))</f>
        <v/>
      </c>
      <c r="V1278" s="25" t="str">
        <f t="shared" si="206"/>
        <v/>
      </c>
      <c r="X1278" s="25" t="str">
        <f t="shared" si="199"/>
        <v>N/A</v>
      </c>
    </row>
    <row r="1279" spans="1:24" ht="14.45" x14ac:dyDescent="0.3">
      <c r="A1279" s="12" t="str">
        <f t="shared" si="197"/>
        <v>19-1220312-A</v>
      </c>
      <c r="B1279" s="50" t="s">
        <v>1336</v>
      </c>
      <c r="C1279" s="50">
        <v>1.14E-2</v>
      </c>
      <c r="D1279" s="50"/>
      <c r="E1279" s="50">
        <v>19</v>
      </c>
      <c r="F1279" s="50">
        <v>1220312</v>
      </c>
      <c r="G1279" s="50" t="s">
        <v>187</v>
      </c>
      <c r="H1279" s="50" t="s">
        <v>1082</v>
      </c>
      <c r="I1279" s="50">
        <v>264</v>
      </c>
      <c r="K1279" s="19" t="str">
        <f t="shared" si="200"/>
        <v>N</v>
      </c>
      <c r="L1279" s="20" t="str">
        <f t="shared" si="201"/>
        <v/>
      </c>
      <c r="M1279" s="21" t="str">
        <f t="shared" si="198"/>
        <v/>
      </c>
      <c r="N1279" s="22" t="str">
        <f t="shared" si="202"/>
        <v>N/A</v>
      </c>
      <c r="O1279" s="23" t="str">
        <f t="shared" si="203"/>
        <v/>
      </c>
      <c r="P1279" s="23" t="str">
        <f t="shared" si="204"/>
        <v/>
      </c>
      <c r="R1279" s="24" t="str">
        <f>IF($K1279="N","",IF($K1279="Y",VLOOKUP($A1279,'Run1-4'!$A:$J,3,FALSE)))</f>
        <v/>
      </c>
      <c r="S1279" s="25" t="str">
        <f t="shared" si="205"/>
        <v/>
      </c>
      <c r="U1279" s="24" t="str">
        <f>IF($K1279="N","",IF($K1279="Y",VLOOKUP($A1279,'Run1-5'!$A:$J,3,FALSE)))</f>
        <v/>
      </c>
      <c r="V1279" s="25" t="str">
        <f t="shared" si="206"/>
        <v/>
      </c>
      <c r="X1279" s="25" t="str">
        <f t="shared" si="199"/>
        <v>N/A</v>
      </c>
    </row>
    <row r="1280" spans="1:24" ht="14.45" x14ac:dyDescent="0.3">
      <c r="A1280" s="12" t="str">
        <f t="shared" si="197"/>
        <v>19-1220320-C-T</v>
      </c>
      <c r="B1280" s="50" t="s">
        <v>162</v>
      </c>
      <c r="C1280" s="50">
        <v>3.44E-2</v>
      </c>
      <c r="D1280" s="50"/>
      <c r="E1280" s="50">
        <v>19</v>
      </c>
      <c r="F1280" s="50">
        <v>1220320</v>
      </c>
      <c r="G1280" s="50" t="s">
        <v>125</v>
      </c>
      <c r="H1280" s="50" t="s">
        <v>493</v>
      </c>
      <c r="I1280" s="50">
        <v>291</v>
      </c>
      <c r="K1280" s="19" t="str">
        <f t="shared" si="200"/>
        <v>N</v>
      </c>
      <c r="L1280" s="20" t="str">
        <f t="shared" si="201"/>
        <v/>
      </c>
      <c r="M1280" s="21" t="str">
        <f t="shared" si="198"/>
        <v/>
      </c>
      <c r="N1280" s="22" t="str">
        <f t="shared" si="202"/>
        <v>N/A</v>
      </c>
      <c r="O1280" s="23" t="str">
        <f t="shared" si="203"/>
        <v/>
      </c>
      <c r="P1280" s="23" t="str">
        <f t="shared" si="204"/>
        <v/>
      </c>
      <c r="R1280" s="24" t="str">
        <f>IF($K1280="N","",IF($K1280="Y",VLOOKUP($A1280,'Run1-4'!$A:$J,3,FALSE)))</f>
        <v/>
      </c>
      <c r="S1280" s="25" t="str">
        <f t="shared" si="205"/>
        <v/>
      </c>
      <c r="U1280" s="24" t="str">
        <f>IF($K1280="N","",IF($K1280="Y",VLOOKUP($A1280,'Run1-5'!$A:$J,3,FALSE)))</f>
        <v/>
      </c>
      <c r="V1280" s="25" t="str">
        <f t="shared" si="206"/>
        <v/>
      </c>
      <c r="X1280" s="25" t="str">
        <f t="shared" si="199"/>
        <v>N/A</v>
      </c>
    </row>
    <row r="1281" spans="1:24" ht="14.45" x14ac:dyDescent="0.3">
      <c r="A1281" s="12" t="str">
        <f t="shared" si="197"/>
        <v>19-1220321-C</v>
      </c>
      <c r="B1281" s="50" t="s">
        <v>380</v>
      </c>
      <c r="C1281" s="50">
        <v>0.43990000000000001</v>
      </c>
      <c r="D1281" s="50" t="s">
        <v>1258</v>
      </c>
      <c r="E1281" s="50">
        <v>19</v>
      </c>
      <c r="F1281" s="50">
        <v>1220321</v>
      </c>
      <c r="G1281" s="50" t="s">
        <v>1177</v>
      </c>
      <c r="H1281" s="50" t="s">
        <v>125</v>
      </c>
      <c r="I1281" s="50">
        <v>291</v>
      </c>
      <c r="K1281" s="19" t="str">
        <f t="shared" si="200"/>
        <v>N</v>
      </c>
      <c r="L1281" s="20" t="str">
        <f t="shared" si="201"/>
        <v/>
      </c>
      <c r="M1281" s="21" t="str">
        <f t="shared" si="198"/>
        <v/>
      </c>
      <c r="N1281" s="22" t="str">
        <f t="shared" si="202"/>
        <v>N/A</v>
      </c>
      <c r="O1281" s="23" t="str">
        <f t="shared" si="203"/>
        <v/>
      </c>
      <c r="P1281" s="23" t="str">
        <f t="shared" si="204"/>
        <v/>
      </c>
      <c r="R1281" s="24" t="str">
        <f>IF($K1281="N","",IF($K1281="Y",VLOOKUP($A1281,'Run1-4'!$A:$J,3,FALSE)))</f>
        <v/>
      </c>
      <c r="S1281" s="25" t="str">
        <f t="shared" si="205"/>
        <v/>
      </c>
      <c r="U1281" s="24" t="str">
        <f>IF($K1281="N","",IF($K1281="Y",VLOOKUP($A1281,'Run1-5'!$A:$J,3,FALSE)))</f>
        <v/>
      </c>
      <c r="V1281" s="25" t="str">
        <f t="shared" si="206"/>
        <v/>
      </c>
      <c r="X1281" s="25" t="str">
        <f t="shared" si="199"/>
        <v>N/A</v>
      </c>
    </row>
    <row r="1282" spans="1:24" ht="14.45" x14ac:dyDescent="0.3">
      <c r="A1282" s="12" t="str">
        <f t="shared" si="197"/>
        <v>19-1220322-C</v>
      </c>
      <c r="B1282" s="50" t="s">
        <v>595</v>
      </c>
      <c r="C1282" s="50">
        <v>2.5600000000000001E-2</v>
      </c>
      <c r="D1282" s="50"/>
      <c r="E1282" s="50">
        <v>19</v>
      </c>
      <c r="F1282" s="50">
        <v>1220322</v>
      </c>
      <c r="G1282" s="50" t="s">
        <v>187</v>
      </c>
      <c r="H1282" s="50" t="s">
        <v>125</v>
      </c>
      <c r="I1282" s="50">
        <v>313</v>
      </c>
      <c r="K1282" s="19" t="str">
        <f t="shared" si="200"/>
        <v>N</v>
      </c>
      <c r="L1282" s="20" t="str">
        <f t="shared" si="201"/>
        <v/>
      </c>
      <c r="M1282" s="21" t="str">
        <f t="shared" si="198"/>
        <v/>
      </c>
      <c r="N1282" s="22" t="str">
        <f t="shared" si="202"/>
        <v>N/A</v>
      </c>
      <c r="O1282" s="23" t="str">
        <f t="shared" si="203"/>
        <v/>
      </c>
      <c r="P1282" s="23" t="str">
        <f t="shared" si="204"/>
        <v/>
      </c>
      <c r="R1282" s="24" t="str">
        <f>IF($K1282="N","",IF($K1282="Y",VLOOKUP($A1282,'Run1-4'!$A:$J,3,FALSE)))</f>
        <v/>
      </c>
      <c r="S1282" s="25" t="str">
        <f t="shared" si="205"/>
        <v/>
      </c>
      <c r="U1282" s="24" t="str">
        <f>IF($K1282="N","",IF($K1282="Y",VLOOKUP($A1282,'Run1-5'!$A:$J,3,FALSE)))</f>
        <v/>
      </c>
      <c r="V1282" s="25" t="str">
        <f t="shared" si="206"/>
        <v/>
      </c>
      <c r="X1282" s="25" t="str">
        <f t="shared" si="199"/>
        <v>N/A</v>
      </c>
    </row>
    <row r="1283" spans="1:24" ht="14.45" x14ac:dyDescent="0.3">
      <c r="A1283" s="12" t="str">
        <f t="shared" ref="A1283:A1346" si="207">E1283&amp;"-"&amp;F1283&amp;"-"&amp;H1283</f>
        <v>19-1220323-G</v>
      </c>
      <c r="B1283" s="50" t="s">
        <v>15</v>
      </c>
      <c r="C1283" s="50">
        <v>2.8799999999999999E-2</v>
      </c>
      <c r="D1283" s="50"/>
      <c r="E1283" s="50">
        <v>19</v>
      </c>
      <c r="F1283" s="50">
        <v>1220323</v>
      </c>
      <c r="G1283" s="50" t="s">
        <v>1177</v>
      </c>
      <c r="H1283" s="50" t="s">
        <v>187</v>
      </c>
      <c r="I1283" s="50">
        <v>313</v>
      </c>
      <c r="K1283" s="19" t="str">
        <f t="shared" si="200"/>
        <v>N</v>
      </c>
      <c r="L1283" s="20" t="str">
        <f t="shared" si="201"/>
        <v/>
      </c>
      <c r="M1283" s="21" t="str">
        <f t="shared" ref="M1283:M1346" si="208">IF($L1283="","",IF(AND($L1283&gt;=0.05,$L1283&lt;0.1),"A",IF(AND($L1283&gt;=0.1,$L1283&lt;0.2),"B",IF(AND($L1283&gt;=0.2,$L1283&lt;=0.25),"C"))))</f>
        <v/>
      </c>
      <c r="N1283" s="22" t="str">
        <f t="shared" si="202"/>
        <v>N/A</v>
      </c>
      <c r="O1283" s="23" t="str">
        <f t="shared" si="203"/>
        <v/>
      </c>
      <c r="P1283" s="23" t="str">
        <f t="shared" si="204"/>
        <v/>
      </c>
      <c r="R1283" s="24" t="str">
        <f>IF($K1283="N","",IF($K1283="Y",VLOOKUP($A1283,'Run1-4'!$A:$J,3,FALSE)))</f>
        <v/>
      </c>
      <c r="S1283" s="25" t="str">
        <f t="shared" si="205"/>
        <v/>
      </c>
      <c r="U1283" s="24" t="str">
        <f>IF($K1283="N","",IF($K1283="Y",VLOOKUP($A1283,'Run1-5'!$A:$J,3,FALSE)))</f>
        <v/>
      </c>
      <c r="V1283" s="25" t="str">
        <f t="shared" si="206"/>
        <v/>
      </c>
      <c r="X1283" s="25" t="str">
        <f t="shared" ref="X1283:X1346" si="209">IF($K1283="N","N/A",IF(AND($S1283="Y",$V1283="Y"),"Y","N"))</f>
        <v>N/A</v>
      </c>
    </row>
    <row r="1284" spans="1:24" ht="14.45" x14ac:dyDescent="0.3">
      <c r="A1284" s="12" t="str">
        <f t="shared" si="207"/>
        <v>19-1220324-T</v>
      </c>
      <c r="B1284" s="50" t="s">
        <v>224</v>
      </c>
      <c r="C1284" s="50">
        <v>2.8799999999999999E-2</v>
      </c>
      <c r="D1284" s="50"/>
      <c r="E1284" s="50">
        <v>19</v>
      </c>
      <c r="F1284" s="50">
        <v>1220324</v>
      </c>
      <c r="G1284" s="50" t="s">
        <v>187</v>
      </c>
      <c r="H1284" s="50" t="s">
        <v>1177</v>
      </c>
      <c r="I1284" s="50">
        <v>313</v>
      </c>
      <c r="K1284" s="19" t="str">
        <f t="shared" ref="K1284:K1347" si="210">IF(AND($C1284&lt;=0.25,C1284&gt;=0.05),"Y","N")</f>
        <v>N</v>
      </c>
      <c r="L1284" s="20" t="str">
        <f t="shared" ref="L1284:L1347" si="211">IF(K1284="Y",C1284,"")</f>
        <v/>
      </c>
      <c r="M1284" s="21" t="str">
        <f t="shared" si="208"/>
        <v/>
      </c>
      <c r="N1284" s="22" t="str">
        <f t="shared" ref="N1284:N1347" si="212">IF($M1284="A",$L1284*$C$1+$F$1,IF($M1284="B",L1284*$D$1+$F$1,IF($M1284="C",L1284*$E$1+$F$1,"N/A")))</f>
        <v>N/A</v>
      </c>
      <c r="O1284" s="23" t="str">
        <f t="shared" ref="O1284:O1347" si="213">IF(L1284="","",IF((L1284-N1284)&lt;0.01,0.01,L1284-N1284))</f>
        <v/>
      </c>
      <c r="P1284" s="23" t="str">
        <f t="shared" ref="P1284:P1347" si="214">IF(L1284="","",L1284+N1284)</f>
        <v/>
      </c>
      <c r="R1284" s="24" t="str">
        <f>IF($K1284="N","",IF($K1284="Y",VLOOKUP($A1284,'Run1-4'!$A:$J,3,FALSE)))</f>
        <v/>
      </c>
      <c r="S1284" s="25" t="str">
        <f t="shared" ref="S1284:S1347" si="215">IF($K1284="N","",IF(AND(R1284&gt;=$O1284,R1284&lt;=$P1284),"Y","N"))</f>
        <v/>
      </c>
      <c r="U1284" s="24" t="str">
        <f>IF($K1284="N","",IF($K1284="Y",VLOOKUP($A1284,'Run1-5'!$A:$J,3,FALSE)))</f>
        <v/>
      </c>
      <c r="V1284" s="25" t="str">
        <f t="shared" ref="V1284:V1347" si="216">IF($K1284="N","",IF(AND(U1284&gt;=$O1284,U1284&lt;=$P1284),"Y","N"))</f>
        <v/>
      </c>
      <c r="X1284" s="25" t="str">
        <f t="shared" si="209"/>
        <v>N/A</v>
      </c>
    </row>
    <row r="1285" spans="1:24" ht="14.45" x14ac:dyDescent="0.3">
      <c r="A1285" s="12" t="str">
        <f t="shared" si="207"/>
        <v>19-1220325-G</v>
      </c>
      <c r="B1285" s="50" t="s">
        <v>447</v>
      </c>
      <c r="C1285" s="50">
        <v>3.4799999999999998E-2</v>
      </c>
      <c r="D1285" s="50"/>
      <c r="E1285" s="50">
        <v>19</v>
      </c>
      <c r="F1285" s="50">
        <v>1220325</v>
      </c>
      <c r="G1285" s="50" t="s">
        <v>1082</v>
      </c>
      <c r="H1285" s="50" t="s">
        <v>187</v>
      </c>
      <c r="I1285" s="50">
        <v>316</v>
      </c>
      <c r="K1285" s="19" t="str">
        <f t="shared" si="210"/>
        <v>N</v>
      </c>
      <c r="L1285" s="20" t="str">
        <f t="shared" si="211"/>
        <v/>
      </c>
      <c r="M1285" s="21" t="str">
        <f t="shared" si="208"/>
        <v/>
      </c>
      <c r="N1285" s="22" t="str">
        <f t="shared" si="212"/>
        <v>N/A</v>
      </c>
      <c r="O1285" s="23" t="str">
        <f t="shared" si="213"/>
        <v/>
      </c>
      <c r="P1285" s="23" t="str">
        <f t="shared" si="214"/>
        <v/>
      </c>
      <c r="R1285" s="24" t="str">
        <f>IF($K1285="N","",IF($K1285="Y",VLOOKUP($A1285,'Run1-4'!$A:$J,3,FALSE)))</f>
        <v/>
      </c>
      <c r="S1285" s="25" t="str">
        <f t="shared" si="215"/>
        <v/>
      </c>
      <c r="U1285" s="24" t="str">
        <f>IF($K1285="N","",IF($K1285="Y",VLOOKUP($A1285,'Run1-5'!$A:$J,3,FALSE)))</f>
        <v/>
      </c>
      <c r="V1285" s="25" t="str">
        <f t="shared" si="216"/>
        <v/>
      </c>
      <c r="X1285" s="25" t="str">
        <f t="shared" si="209"/>
        <v>N/A</v>
      </c>
    </row>
    <row r="1286" spans="1:24" ht="14.45" x14ac:dyDescent="0.3">
      <c r="A1286" s="12" t="str">
        <f t="shared" si="207"/>
        <v>19-1220326-A</v>
      </c>
      <c r="B1286" s="50" t="s">
        <v>656</v>
      </c>
      <c r="C1286" s="50">
        <v>3.5099999999999999E-2</v>
      </c>
      <c r="D1286" s="50"/>
      <c r="E1286" s="50">
        <v>19</v>
      </c>
      <c r="F1286" s="50">
        <v>1220326</v>
      </c>
      <c r="G1286" s="50" t="s">
        <v>187</v>
      </c>
      <c r="H1286" s="50" t="s">
        <v>1082</v>
      </c>
      <c r="I1286" s="50">
        <v>285</v>
      </c>
      <c r="K1286" s="19" t="str">
        <f t="shared" si="210"/>
        <v>N</v>
      </c>
      <c r="L1286" s="20" t="str">
        <f t="shared" si="211"/>
        <v/>
      </c>
      <c r="M1286" s="21" t="str">
        <f t="shared" si="208"/>
        <v/>
      </c>
      <c r="N1286" s="22" t="str">
        <f t="shared" si="212"/>
        <v>N/A</v>
      </c>
      <c r="O1286" s="23" t="str">
        <f t="shared" si="213"/>
        <v/>
      </c>
      <c r="P1286" s="23" t="str">
        <f t="shared" si="214"/>
        <v/>
      </c>
      <c r="R1286" s="24" t="str">
        <f>IF($K1286="N","",IF($K1286="Y",VLOOKUP($A1286,'Run1-4'!$A:$J,3,FALSE)))</f>
        <v/>
      </c>
      <c r="S1286" s="25" t="str">
        <f t="shared" si="215"/>
        <v/>
      </c>
      <c r="U1286" s="24" t="str">
        <f>IF($K1286="N","",IF($K1286="Y",VLOOKUP($A1286,'Run1-5'!$A:$J,3,FALSE)))</f>
        <v/>
      </c>
      <c r="V1286" s="25" t="str">
        <f t="shared" si="216"/>
        <v/>
      </c>
      <c r="X1286" s="25" t="str">
        <f t="shared" si="209"/>
        <v>N/A</v>
      </c>
    </row>
    <row r="1287" spans="1:24" ht="14.45" x14ac:dyDescent="0.3">
      <c r="A1287" s="12" t="str">
        <f t="shared" si="207"/>
        <v>19-1220332-A</v>
      </c>
      <c r="B1287" s="50" t="s">
        <v>73</v>
      </c>
      <c r="C1287" s="50">
        <v>1.2699999999999999E-2</v>
      </c>
      <c r="D1287" s="50"/>
      <c r="E1287" s="50">
        <v>19</v>
      </c>
      <c r="F1287" s="50">
        <v>1220332</v>
      </c>
      <c r="G1287" s="50" t="s">
        <v>187</v>
      </c>
      <c r="H1287" s="50" t="s">
        <v>1082</v>
      </c>
      <c r="I1287" s="50">
        <v>316</v>
      </c>
      <c r="K1287" s="19" t="str">
        <f t="shared" si="210"/>
        <v>N</v>
      </c>
      <c r="L1287" s="20" t="str">
        <f t="shared" si="211"/>
        <v/>
      </c>
      <c r="M1287" s="21" t="str">
        <f t="shared" si="208"/>
        <v/>
      </c>
      <c r="N1287" s="22" t="str">
        <f t="shared" si="212"/>
        <v>N/A</v>
      </c>
      <c r="O1287" s="23" t="str">
        <f t="shared" si="213"/>
        <v/>
      </c>
      <c r="P1287" s="23" t="str">
        <f t="shared" si="214"/>
        <v/>
      </c>
      <c r="R1287" s="24" t="str">
        <f>IF($K1287="N","",IF($K1287="Y",VLOOKUP($A1287,'Run1-4'!$A:$J,3,FALSE)))</f>
        <v/>
      </c>
      <c r="S1287" s="25" t="str">
        <f t="shared" si="215"/>
        <v/>
      </c>
      <c r="U1287" s="24" t="str">
        <f>IF($K1287="N","",IF($K1287="Y",VLOOKUP($A1287,'Run1-5'!$A:$J,3,FALSE)))</f>
        <v/>
      </c>
      <c r="V1287" s="25" t="str">
        <f t="shared" si="216"/>
        <v/>
      </c>
      <c r="X1287" s="25" t="str">
        <f t="shared" si="209"/>
        <v>N/A</v>
      </c>
    </row>
    <row r="1288" spans="1:24" ht="14.45" x14ac:dyDescent="0.3">
      <c r="A1288" s="12" t="str">
        <f t="shared" si="207"/>
        <v>19-1220335-A-G</v>
      </c>
      <c r="B1288" s="50" t="s">
        <v>836</v>
      </c>
      <c r="C1288" s="50">
        <v>0.58069999999999999</v>
      </c>
      <c r="D1288" s="50"/>
      <c r="E1288" s="50">
        <v>19</v>
      </c>
      <c r="F1288" s="50">
        <v>1220335</v>
      </c>
      <c r="G1288" s="50" t="s">
        <v>1082</v>
      </c>
      <c r="H1288" s="50" t="s">
        <v>801</v>
      </c>
      <c r="I1288" s="50">
        <v>322</v>
      </c>
      <c r="K1288" s="19" t="str">
        <f t="shared" si="210"/>
        <v>N</v>
      </c>
      <c r="L1288" s="20" t="str">
        <f t="shared" si="211"/>
        <v/>
      </c>
      <c r="M1288" s="21" t="str">
        <f t="shared" si="208"/>
        <v/>
      </c>
      <c r="N1288" s="22" t="str">
        <f t="shared" si="212"/>
        <v>N/A</v>
      </c>
      <c r="O1288" s="23" t="str">
        <f t="shared" si="213"/>
        <v/>
      </c>
      <c r="P1288" s="23" t="str">
        <f t="shared" si="214"/>
        <v/>
      </c>
      <c r="R1288" s="24" t="str">
        <f>IF($K1288="N","",IF($K1288="Y",VLOOKUP($A1288,'Run1-4'!$A:$J,3,FALSE)))</f>
        <v/>
      </c>
      <c r="S1288" s="25" t="str">
        <f t="shared" si="215"/>
        <v/>
      </c>
      <c r="U1288" s="24" t="str">
        <f>IF($K1288="N","",IF($K1288="Y",VLOOKUP($A1288,'Run1-5'!$A:$J,3,FALSE)))</f>
        <v/>
      </c>
      <c r="V1288" s="25" t="str">
        <f t="shared" si="216"/>
        <v/>
      </c>
      <c r="X1288" s="25" t="str">
        <f t="shared" si="209"/>
        <v>N/A</v>
      </c>
    </row>
    <row r="1289" spans="1:24" ht="14.45" x14ac:dyDescent="0.3">
      <c r="A1289" s="12" t="str">
        <f t="shared" si="207"/>
        <v>19-1220372-A</v>
      </c>
      <c r="B1289" s="50" t="s">
        <v>1060</v>
      </c>
      <c r="C1289" s="50">
        <v>1.12E-2</v>
      </c>
      <c r="D1289" s="50"/>
      <c r="E1289" s="50">
        <v>19</v>
      </c>
      <c r="F1289" s="50">
        <v>1220372</v>
      </c>
      <c r="G1289" s="50" t="s">
        <v>187</v>
      </c>
      <c r="H1289" s="50" t="s">
        <v>1082</v>
      </c>
      <c r="I1289" s="50">
        <v>357</v>
      </c>
      <c r="K1289" s="19" t="str">
        <f t="shared" si="210"/>
        <v>N</v>
      </c>
      <c r="L1289" s="20" t="str">
        <f t="shared" si="211"/>
        <v/>
      </c>
      <c r="M1289" s="21" t="str">
        <f t="shared" si="208"/>
        <v/>
      </c>
      <c r="N1289" s="22" t="str">
        <f t="shared" si="212"/>
        <v>N/A</v>
      </c>
      <c r="O1289" s="23" t="str">
        <f t="shared" si="213"/>
        <v/>
      </c>
      <c r="P1289" s="23" t="str">
        <f t="shared" si="214"/>
        <v/>
      </c>
      <c r="R1289" s="24" t="str">
        <f>IF($K1289="N","",IF($K1289="Y",VLOOKUP($A1289,'Run1-4'!$A:$J,3,FALSE)))</f>
        <v/>
      </c>
      <c r="S1289" s="25" t="str">
        <f t="shared" si="215"/>
        <v/>
      </c>
      <c r="U1289" s="24" t="str">
        <f>IF($K1289="N","",IF($K1289="Y",VLOOKUP($A1289,'Run1-5'!$A:$J,3,FALSE)))</f>
        <v/>
      </c>
      <c r="V1289" s="25" t="str">
        <f t="shared" si="216"/>
        <v/>
      </c>
      <c r="X1289" s="25" t="str">
        <f t="shared" si="209"/>
        <v>N/A</v>
      </c>
    </row>
    <row r="1290" spans="1:24" ht="14.45" x14ac:dyDescent="0.3">
      <c r="A1290" s="12" t="str">
        <f t="shared" si="207"/>
        <v>19-1220402-A</v>
      </c>
      <c r="B1290" s="50" t="s">
        <v>466</v>
      </c>
      <c r="C1290" s="50">
        <v>1.5599999999999999E-2</v>
      </c>
      <c r="D1290" s="50" t="s">
        <v>1465</v>
      </c>
      <c r="E1290" s="50">
        <v>19</v>
      </c>
      <c r="F1290" s="50">
        <v>1220402</v>
      </c>
      <c r="G1290" s="50" t="s">
        <v>187</v>
      </c>
      <c r="H1290" s="50" t="s">
        <v>1082</v>
      </c>
      <c r="I1290" s="50">
        <v>384</v>
      </c>
      <c r="K1290" s="19" t="str">
        <f t="shared" si="210"/>
        <v>N</v>
      </c>
      <c r="L1290" s="20" t="str">
        <f t="shared" si="211"/>
        <v/>
      </c>
      <c r="M1290" s="21" t="str">
        <f t="shared" si="208"/>
        <v/>
      </c>
      <c r="N1290" s="22" t="str">
        <f t="shared" si="212"/>
        <v>N/A</v>
      </c>
      <c r="O1290" s="23" t="str">
        <f t="shared" si="213"/>
        <v/>
      </c>
      <c r="P1290" s="23" t="str">
        <f t="shared" si="214"/>
        <v/>
      </c>
      <c r="R1290" s="24" t="str">
        <f>IF($K1290="N","",IF($K1290="Y",VLOOKUP($A1290,'Run1-4'!$A:$J,3,FALSE)))</f>
        <v/>
      </c>
      <c r="S1290" s="25" t="str">
        <f t="shared" si="215"/>
        <v/>
      </c>
      <c r="U1290" s="24" t="str">
        <f>IF($K1290="N","",IF($K1290="Y",VLOOKUP($A1290,'Run1-5'!$A:$J,3,FALSE)))</f>
        <v/>
      </c>
      <c r="V1290" s="25" t="str">
        <f t="shared" si="216"/>
        <v/>
      </c>
      <c r="X1290" s="25" t="str">
        <f t="shared" si="209"/>
        <v>N/A</v>
      </c>
    </row>
    <row r="1291" spans="1:24" ht="14.45" x14ac:dyDescent="0.3">
      <c r="A1291" s="12" t="str">
        <f t="shared" si="207"/>
        <v>19-1220408-A</v>
      </c>
      <c r="B1291" s="50" t="s">
        <v>675</v>
      </c>
      <c r="C1291" s="50">
        <v>1.06E-2</v>
      </c>
      <c r="D1291" s="50"/>
      <c r="E1291" s="50">
        <v>19</v>
      </c>
      <c r="F1291" s="50">
        <v>1220408</v>
      </c>
      <c r="G1291" s="50" t="s">
        <v>187</v>
      </c>
      <c r="H1291" s="50" t="s">
        <v>1082</v>
      </c>
      <c r="I1291" s="50">
        <v>376</v>
      </c>
      <c r="K1291" s="19" t="str">
        <f t="shared" si="210"/>
        <v>N</v>
      </c>
      <c r="L1291" s="20" t="str">
        <f t="shared" si="211"/>
        <v/>
      </c>
      <c r="M1291" s="21" t="str">
        <f t="shared" si="208"/>
        <v/>
      </c>
      <c r="N1291" s="22" t="str">
        <f t="shared" si="212"/>
        <v>N/A</v>
      </c>
      <c r="O1291" s="23" t="str">
        <f t="shared" si="213"/>
        <v/>
      </c>
      <c r="P1291" s="23" t="str">
        <f t="shared" si="214"/>
        <v/>
      </c>
      <c r="R1291" s="24" t="str">
        <f>IF($K1291="N","",IF($K1291="Y",VLOOKUP($A1291,'Run1-4'!$A:$J,3,FALSE)))</f>
        <v/>
      </c>
      <c r="S1291" s="25" t="str">
        <f t="shared" si="215"/>
        <v/>
      </c>
      <c r="U1291" s="24" t="str">
        <f>IF($K1291="N","",IF($K1291="Y",VLOOKUP($A1291,'Run1-5'!$A:$J,3,FALSE)))</f>
        <v/>
      </c>
      <c r="V1291" s="25" t="str">
        <f t="shared" si="216"/>
        <v/>
      </c>
      <c r="X1291" s="25" t="str">
        <f t="shared" si="209"/>
        <v>N/A</v>
      </c>
    </row>
    <row r="1292" spans="1:24" ht="14.45" x14ac:dyDescent="0.3">
      <c r="A1292" s="12" t="str">
        <f t="shared" si="207"/>
        <v>19-1220416-A-G</v>
      </c>
      <c r="B1292" s="50" t="s">
        <v>906</v>
      </c>
      <c r="C1292" s="50">
        <v>1.0699999999999999E-2</v>
      </c>
      <c r="D1292" s="50"/>
      <c r="E1292" s="50">
        <v>19</v>
      </c>
      <c r="F1292" s="50">
        <v>1220416</v>
      </c>
      <c r="G1292" s="50" t="s">
        <v>1082</v>
      </c>
      <c r="H1292" s="50" t="s">
        <v>801</v>
      </c>
      <c r="I1292" s="50">
        <v>373</v>
      </c>
      <c r="K1292" s="19" t="str">
        <f t="shared" si="210"/>
        <v>N</v>
      </c>
      <c r="L1292" s="20" t="str">
        <f t="shared" si="211"/>
        <v/>
      </c>
      <c r="M1292" s="21" t="str">
        <f t="shared" si="208"/>
        <v/>
      </c>
      <c r="N1292" s="22" t="str">
        <f t="shared" si="212"/>
        <v>N/A</v>
      </c>
      <c r="O1292" s="23" t="str">
        <f t="shared" si="213"/>
        <v/>
      </c>
      <c r="P1292" s="23" t="str">
        <f t="shared" si="214"/>
        <v/>
      </c>
      <c r="R1292" s="24" t="str">
        <f>IF($K1292="N","",IF($K1292="Y",VLOOKUP($A1292,'Run1-4'!$A:$J,3,FALSE)))</f>
        <v/>
      </c>
      <c r="S1292" s="25" t="str">
        <f t="shared" si="215"/>
        <v/>
      </c>
      <c r="U1292" s="24" t="str">
        <f>IF($K1292="N","",IF($K1292="Y",VLOOKUP($A1292,'Run1-5'!$A:$J,3,FALSE)))</f>
        <v/>
      </c>
      <c r="V1292" s="25" t="str">
        <f t="shared" si="216"/>
        <v/>
      </c>
      <c r="X1292" s="25" t="str">
        <f t="shared" si="209"/>
        <v>N/A</v>
      </c>
    </row>
    <row r="1293" spans="1:24" ht="14.45" x14ac:dyDescent="0.3">
      <c r="A1293" s="12" t="str">
        <f t="shared" si="207"/>
        <v>19-1220418-A</v>
      </c>
      <c r="B1293" s="50" t="s">
        <v>1126</v>
      </c>
      <c r="C1293" s="50">
        <v>1.35E-2</v>
      </c>
      <c r="D1293" s="50"/>
      <c r="E1293" s="50">
        <v>19</v>
      </c>
      <c r="F1293" s="50">
        <v>1220418</v>
      </c>
      <c r="G1293" s="50" t="s">
        <v>187</v>
      </c>
      <c r="H1293" s="50" t="s">
        <v>1082</v>
      </c>
      <c r="I1293" s="50">
        <v>371</v>
      </c>
      <c r="K1293" s="19" t="str">
        <f t="shared" si="210"/>
        <v>N</v>
      </c>
      <c r="L1293" s="20" t="str">
        <f t="shared" si="211"/>
        <v/>
      </c>
      <c r="M1293" s="21" t="str">
        <f t="shared" si="208"/>
        <v/>
      </c>
      <c r="N1293" s="22" t="str">
        <f t="shared" si="212"/>
        <v>N/A</v>
      </c>
      <c r="O1293" s="23" t="str">
        <f t="shared" si="213"/>
        <v/>
      </c>
      <c r="P1293" s="23" t="str">
        <f t="shared" si="214"/>
        <v/>
      </c>
      <c r="R1293" s="24" t="str">
        <f>IF($K1293="N","",IF($K1293="Y",VLOOKUP($A1293,'Run1-4'!$A:$J,3,FALSE)))</f>
        <v/>
      </c>
      <c r="S1293" s="25" t="str">
        <f t="shared" si="215"/>
        <v/>
      </c>
      <c r="U1293" s="24" t="str">
        <f>IF($K1293="N","",IF($K1293="Y",VLOOKUP($A1293,'Run1-5'!$A:$J,3,FALSE)))</f>
        <v/>
      </c>
      <c r="V1293" s="25" t="str">
        <f t="shared" si="216"/>
        <v/>
      </c>
      <c r="X1293" s="25" t="str">
        <f t="shared" si="209"/>
        <v>N/A</v>
      </c>
    </row>
    <row r="1294" spans="1:24" ht="14.45" x14ac:dyDescent="0.3">
      <c r="A1294" s="12" t="str">
        <f t="shared" si="207"/>
        <v>19-1220435-T</v>
      </c>
      <c r="B1294" s="50" t="s">
        <v>526</v>
      </c>
      <c r="C1294" s="50">
        <v>1.06E-2</v>
      </c>
      <c r="D1294" s="50"/>
      <c r="E1294" s="50">
        <v>19</v>
      </c>
      <c r="F1294" s="50">
        <v>1220435</v>
      </c>
      <c r="G1294" s="50" t="s">
        <v>125</v>
      </c>
      <c r="H1294" s="50" t="s">
        <v>1177</v>
      </c>
      <c r="I1294" s="50">
        <v>379</v>
      </c>
      <c r="K1294" s="19" t="str">
        <f t="shared" si="210"/>
        <v>N</v>
      </c>
      <c r="L1294" s="20" t="str">
        <f t="shared" si="211"/>
        <v/>
      </c>
      <c r="M1294" s="21" t="str">
        <f t="shared" si="208"/>
        <v/>
      </c>
      <c r="N1294" s="22" t="str">
        <f t="shared" si="212"/>
        <v>N/A</v>
      </c>
      <c r="O1294" s="23" t="str">
        <f t="shared" si="213"/>
        <v/>
      </c>
      <c r="P1294" s="23" t="str">
        <f t="shared" si="214"/>
        <v/>
      </c>
      <c r="R1294" s="24" t="str">
        <f>IF($K1294="N","",IF($K1294="Y",VLOOKUP($A1294,'Run1-4'!$A:$J,3,FALSE)))</f>
        <v/>
      </c>
      <c r="S1294" s="25" t="str">
        <f t="shared" si="215"/>
        <v/>
      </c>
      <c r="U1294" s="24" t="str">
        <f>IF($K1294="N","",IF($K1294="Y",VLOOKUP($A1294,'Run1-5'!$A:$J,3,FALSE)))</f>
        <v/>
      </c>
      <c r="V1294" s="25" t="str">
        <f t="shared" si="216"/>
        <v/>
      </c>
      <c r="X1294" s="25" t="str">
        <f t="shared" si="209"/>
        <v>N/A</v>
      </c>
    </row>
    <row r="1295" spans="1:24" ht="14.45" x14ac:dyDescent="0.3">
      <c r="A1295" s="12" t="str">
        <f t="shared" si="207"/>
        <v>19-1220444-A</v>
      </c>
      <c r="B1295" s="50" t="s">
        <v>746</v>
      </c>
      <c r="C1295" s="50">
        <v>1.43E-2</v>
      </c>
      <c r="D1295" s="50"/>
      <c r="E1295" s="50">
        <v>19</v>
      </c>
      <c r="F1295" s="50">
        <v>1220444</v>
      </c>
      <c r="G1295" s="50" t="s">
        <v>187</v>
      </c>
      <c r="H1295" s="50" t="s">
        <v>1082</v>
      </c>
      <c r="I1295" s="50">
        <v>350</v>
      </c>
      <c r="K1295" s="19" t="str">
        <f t="shared" si="210"/>
        <v>N</v>
      </c>
      <c r="L1295" s="20" t="str">
        <f t="shared" si="211"/>
        <v/>
      </c>
      <c r="M1295" s="21" t="str">
        <f t="shared" si="208"/>
        <v/>
      </c>
      <c r="N1295" s="22" t="str">
        <f t="shared" si="212"/>
        <v>N/A</v>
      </c>
      <c r="O1295" s="23" t="str">
        <f t="shared" si="213"/>
        <v/>
      </c>
      <c r="P1295" s="23" t="str">
        <f t="shared" si="214"/>
        <v/>
      </c>
      <c r="R1295" s="24" t="str">
        <f>IF($K1295="N","",IF($K1295="Y",VLOOKUP($A1295,'Run1-4'!$A:$J,3,FALSE)))</f>
        <v/>
      </c>
      <c r="S1295" s="25" t="str">
        <f t="shared" si="215"/>
        <v/>
      </c>
      <c r="U1295" s="24" t="str">
        <f>IF($K1295="N","",IF($K1295="Y",VLOOKUP($A1295,'Run1-5'!$A:$J,3,FALSE)))</f>
        <v/>
      </c>
      <c r="V1295" s="25" t="str">
        <f t="shared" si="216"/>
        <v/>
      </c>
      <c r="X1295" s="25" t="str">
        <f t="shared" si="209"/>
        <v>N/A</v>
      </c>
    </row>
    <row r="1296" spans="1:24" ht="14.45" x14ac:dyDescent="0.3">
      <c r="A1296" s="12" t="str">
        <f t="shared" si="207"/>
        <v>19-1220450-T</v>
      </c>
      <c r="B1296" s="50" t="s">
        <v>966</v>
      </c>
      <c r="C1296" s="50">
        <v>1.6400000000000001E-2</v>
      </c>
      <c r="D1296" s="50"/>
      <c r="E1296" s="50">
        <v>19</v>
      </c>
      <c r="F1296" s="50">
        <v>1220450</v>
      </c>
      <c r="G1296" s="50" t="s">
        <v>125</v>
      </c>
      <c r="H1296" s="50" t="s">
        <v>1177</v>
      </c>
      <c r="I1296" s="50">
        <v>365</v>
      </c>
      <c r="K1296" s="19" t="str">
        <f t="shared" si="210"/>
        <v>N</v>
      </c>
      <c r="L1296" s="20" t="str">
        <f t="shared" si="211"/>
        <v/>
      </c>
      <c r="M1296" s="21" t="str">
        <f t="shared" si="208"/>
        <v/>
      </c>
      <c r="N1296" s="22" t="str">
        <f t="shared" si="212"/>
        <v>N/A</v>
      </c>
      <c r="O1296" s="23" t="str">
        <f t="shared" si="213"/>
        <v/>
      </c>
      <c r="P1296" s="23" t="str">
        <f t="shared" si="214"/>
        <v/>
      </c>
      <c r="R1296" s="24" t="str">
        <f>IF($K1296="N","",IF($K1296="Y",VLOOKUP($A1296,'Run1-4'!$A:$J,3,FALSE)))</f>
        <v/>
      </c>
      <c r="S1296" s="25" t="str">
        <f t="shared" si="215"/>
        <v/>
      </c>
      <c r="U1296" s="24" t="str">
        <f>IF($K1296="N","",IF($K1296="Y",VLOOKUP($A1296,'Run1-5'!$A:$J,3,FALSE)))</f>
        <v/>
      </c>
      <c r="V1296" s="25" t="str">
        <f t="shared" si="216"/>
        <v/>
      </c>
      <c r="X1296" s="25" t="str">
        <f t="shared" si="209"/>
        <v>N/A</v>
      </c>
    </row>
    <row r="1297" spans="1:24" ht="14.45" x14ac:dyDescent="0.3">
      <c r="A1297" s="12" t="str">
        <f t="shared" si="207"/>
        <v>19-1220490-T</v>
      </c>
      <c r="B1297" s="50" t="s">
        <v>1188</v>
      </c>
      <c r="C1297" s="50">
        <v>1.17E-2</v>
      </c>
      <c r="D1297" s="50"/>
      <c r="E1297" s="50">
        <v>19</v>
      </c>
      <c r="F1297" s="50">
        <v>1220490</v>
      </c>
      <c r="G1297" s="50" t="s">
        <v>125</v>
      </c>
      <c r="H1297" s="50" t="s">
        <v>1177</v>
      </c>
      <c r="I1297" s="50">
        <v>341</v>
      </c>
      <c r="K1297" s="19" t="str">
        <f t="shared" si="210"/>
        <v>N</v>
      </c>
      <c r="L1297" s="20" t="str">
        <f t="shared" si="211"/>
        <v/>
      </c>
      <c r="M1297" s="21" t="str">
        <f t="shared" si="208"/>
        <v/>
      </c>
      <c r="N1297" s="22" t="str">
        <f t="shared" si="212"/>
        <v>N/A</v>
      </c>
      <c r="O1297" s="23" t="str">
        <f t="shared" si="213"/>
        <v/>
      </c>
      <c r="P1297" s="23" t="str">
        <f t="shared" si="214"/>
        <v/>
      </c>
      <c r="R1297" s="24" t="str">
        <f>IF($K1297="N","",IF($K1297="Y",VLOOKUP($A1297,'Run1-4'!$A:$J,3,FALSE)))</f>
        <v/>
      </c>
      <c r="S1297" s="25" t="str">
        <f t="shared" si="215"/>
        <v/>
      </c>
      <c r="U1297" s="24" t="str">
        <f>IF($K1297="N","",IF($K1297="Y",VLOOKUP($A1297,'Run1-5'!$A:$J,3,FALSE)))</f>
        <v/>
      </c>
      <c r="V1297" s="25" t="str">
        <f t="shared" si="216"/>
        <v/>
      </c>
      <c r="X1297" s="25" t="str">
        <f t="shared" si="209"/>
        <v>N/A</v>
      </c>
    </row>
    <row r="1298" spans="1:24" ht="14.45" x14ac:dyDescent="0.3">
      <c r="A1298" s="12" t="str">
        <f t="shared" si="207"/>
        <v>19-1220499-G-C</v>
      </c>
      <c r="B1298" s="50" t="s">
        <v>1145</v>
      </c>
      <c r="C1298" s="50">
        <v>6.7599999999999993E-2</v>
      </c>
      <c r="D1298" s="50"/>
      <c r="E1298" s="50">
        <v>19</v>
      </c>
      <c r="F1298" s="50">
        <v>1220499</v>
      </c>
      <c r="G1298" s="50" t="s">
        <v>187</v>
      </c>
      <c r="H1298" s="50" t="s">
        <v>1035</v>
      </c>
      <c r="I1298" s="50">
        <v>340</v>
      </c>
      <c r="K1298" s="19" t="str">
        <f t="shared" si="210"/>
        <v>Y</v>
      </c>
      <c r="L1298" s="20">
        <f t="shared" si="211"/>
        <v>6.7599999999999993E-2</v>
      </c>
      <c r="M1298" s="21" t="str">
        <f t="shared" si="208"/>
        <v>A</v>
      </c>
      <c r="N1298" s="22">
        <f t="shared" si="212"/>
        <v>5.3800000000000001E-2</v>
      </c>
      <c r="O1298" s="23">
        <f t="shared" si="213"/>
        <v>1.3799999999999993E-2</v>
      </c>
      <c r="P1298" s="23">
        <f t="shared" si="214"/>
        <v>0.12139999999999999</v>
      </c>
      <c r="R1298" s="24">
        <f>IF($K1298="N","",IF($K1298="Y",VLOOKUP($A1298,'Run1-4'!$A:$J,3,FALSE)))</f>
        <v>0.10199999999999999</v>
      </c>
      <c r="S1298" s="25" t="str">
        <f t="shared" si="215"/>
        <v>Y</v>
      </c>
      <c r="U1298" s="24">
        <f>IF($K1298="N","",IF($K1298="Y",VLOOKUP($A1298,'Run1-5'!$A:$J,3,FALSE)))</f>
        <v>8.09E-2</v>
      </c>
      <c r="V1298" s="25" t="str">
        <f t="shared" si="216"/>
        <v>Y</v>
      </c>
      <c r="X1298" s="25" t="str">
        <f t="shared" si="209"/>
        <v>Y</v>
      </c>
    </row>
    <row r="1299" spans="1:24" ht="14.45" x14ac:dyDescent="0.3">
      <c r="A1299" s="12" t="str">
        <f t="shared" si="207"/>
        <v>19-1220500-C-C</v>
      </c>
      <c r="B1299" s="50" t="s">
        <v>1357</v>
      </c>
      <c r="C1299" s="50">
        <v>1.89E-2</v>
      </c>
      <c r="D1299" s="50"/>
      <c r="E1299" s="50">
        <v>19</v>
      </c>
      <c r="F1299" s="50">
        <v>1220500</v>
      </c>
      <c r="G1299" s="50" t="s">
        <v>125</v>
      </c>
      <c r="H1299" s="50" t="s">
        <v>834</v>
      </c>
      <c r="I1299" s="50">
        <v>317</v>
      </c>
      <c r="K1299" s="19" t="str">
        <f t="shared" si="210"/>
        <v>N</v>
      </c>
      <c r="L1299" s="20" t="str">
        <f t="shared" si="211"/>
        <v/>
      </c>
      <c r="M1299" s="21" t="str">
        <f t="shared" si="208"/>
        <v/>
      </c>
      <c r="N1299" s="22" t="str">
        <f t="shared" si="212"/>
        <v>N/A</v>
      </c>
      <c r="O1299" s="23" t="str">
        <f t="shared" si="213"/>
        <v/>
      </c>
      <c r="P1299" s="23" t="str">
        <f t="shared" si="214"/>
        <v/>
      </c>
      <c r="R1299" s="24" t="str">
        <f>IF($K1299="N","",IF($K1299="Y",VLOOKUP($A1299,'Run1-4'!$A:$J,3,FALSE)))</f>
        <v/>
      </c>
      <c r="S1299" s="25" t="str">
        <f t="shared" si="215"/>
        <v/>
      </c>
      <c r="U1299" s="24" t="str">
        <f>IF($K1299="N","",IF($K1299="Y",VLOOKUP($A1299,'Run1-5'!$A:$J,3,FALSE)))</f>
        <v/>
      </c>
      <c r="V1299" s="25" t="str">
        <f t="shared" si="216"/>
        <v/>
      </c>
      <c r="X1299" s="25" t="str">
        <f t="shared" si="209"/>
        <v>N/A</v>
      </c>
    </row>
    <row r="1300" spans="1:24" ht="14.45" x14ac:dyDescent="0.3">
      <c r="A1300" s="12" t="str">
        <f t="shared" si="207"/>
        <v>19-1220517-G</v>
      </c>
      <c r="B1300" s="50" t="s">
        <v>188</v>
      </c>
      <c r="C1300" s="50">
        <v>1.9199999999999998E-2</v>
      </c>
      <c r="D1300" s="50"/>
      <c r="E1300" s="50">
        <v>19</v>
      </c>
      <c r="F1300" s="50">
        <v>1220517</v>
      </c>
      <c r="G1300" s="50" t="s">
        <v>1177</v>
      </c>
      <c r="H1300" s="50" t="s">
        <v>187</v>
      </c>
      <c r="I1300" s="50">
        <v>364</v>
      </c>
      <c r="K1300" s="19" t="str">
        <f t="shared" si="210"/>
        <v>N</v>
      </c>
      <c r="L1300" s="20" t="str">
        <f t="shared" si="211"/>
        <v/>
      </c>
      <c r="M1300" s="21" t="str">
        <f t="shared" si="208"/>
        <v/>
      </c>
      <c r="N1300" s="22" t="str">
        <f t="shared" si="212"/>
        <v>N/A</v>
      </c>
      <c r="O1300" s="23" t="str">
        <f t="shared" si="213"/>
        <v/>
      </c>
      <c r="P1300" s="23" t="str">
        <f t="shared" si="214"/>
        <v/>
      </c>
      <c r="R1300" s="24" t="str">
        <f>IF($K1300="N","",IF($K1300="Y",VLOOKUP($A1300,'Run1-4'!$A:$J,3,FALSE)))</f>
        <v/>
      </c>
      <c r="S1300" s="25" t="str">
        <f t="shared" si="215"/>
        <v/>
      </c>
      <c r="U1300" s="24" t="str">
        <f>IF($K1300="N","",IF($K1300="Y",VLOOKUP($A1300,'Run1-5'!$A:$J,3,FALSE)))</f>
        <v/>
      </c>
      <c r="V1300" s="25" t="str">
        <f t="shared" si="216"/>
        <v/>
      </c>
      <c r="X1300" s="25" t="str">
        <f t="shared" si="209"/>
        <v>N/A</v>
      </c>
    </row>
    <row r="1301" spans="1:24" ht="14.45" x14ac:dyDescent="0.3">
      <c r="A1301" s="12" t="str">
        <f t="shared" si="207"/>
        <v>19-1220518-A-G</v>
      </c>
      <c r="B1301" s="50" t="s">
        <v>992</v>
      </c>
      <c r="C1301" s="50">
        <v>3.0099999999999998E-2</v>
      </c>
      <c r="D1301" s="50" t="s">
        <v>972</v>
      </c>
      <c r="E1301" s="50">
        <v>19</v>
      </c>
      <c r="F1301" s="50">
        <v>1220518</v>
      </c>
      <c r="G1301" s="50" t="s">
        <v>1082</v>
      </c>
      <c r="H1301" s="50" t="s">
        <v>801</v>
      </c>
      <c r="I1301" s="50">
        <v>365</v>
      </c>
      <c r="K1301" s="19" t="str">
        <f t="shared" si="210"/>
        <v>N</v>
      </c>
      <c r="L1301" s="20" t="str">
        <f t="shared" si="211"/>
        <v/>
      </c>
      <c r="M1301" s="21" t="str">
        <f t="shared" si="208"/>
        <v/>
      </c>
      <c r="N1301" s="22" t="str">
        <f t="shared" si="212"/>
        <v>N/A</v>
      </c>
      <c r="O1301" s="23" t="str">
        <f t="shared" si="213"/>
        <v/>
      </c>
      <c r="P1301" s="23" t="str">
        <f t="shared" si="214"/>
        <v/>
      </c>
      <c r="R1301" s="24" t="str">
        <f>IF($K1301="N","",IF($K1301="Y",VLOOKUP($A1301,'Run1-4'!$A:$J,3,FALSE)))</f>
        <v/>
      </c>
      <c r="S1301" s="25" t="str">
        <f t="shared" si="215"/>
        <v/>
      </c>
      <c r="U1301" s="24" t="str">
        <f>IF($K1301="N","",IF($K1301="Y",VLOOKUP($A1301,'Run1-5'!$A:$J,3,FALSE)))</f>
        <v/>
      </c>
      <c r="V1301" s="25" t="str">
        <f t="shared" si="216"/>
        <v/>
      </c>
      <c r="X1301" s="25" t="str">
        <f t="shared" si="209"/>
        <v>N/A</v>
      </c>
    </row>
    <row r="1302" spans="1:24" ht="14.45" x14ac:dyDescent="0.3">
      <c r="A1302" s="12" t="str">
        <f t="shared" si="207"/>
        <v>19-1220518-A+G</v>
      </c>
      <c r="B1302" s="50" t="s">
        <v>1210</v>
      </c>
      <c r="C1302" s="50">
        <v>2.7400000000000001E-2</v>
      </c>
      <c r="D1302" s="50" t="s">
        <v>972</v>
      </c>
      <c r="E1302" s="50">
        <v>19</v>
      </c>
      <c r="F1302" s="50">
        <v>1220518</v>
      </c>
      <c r="G1302" s="50" t="s">
        <v>1082</v>
      </c>
      <c r="H1302" s="50" t="s">
        <v>775</v>
      </c>
      <c r="I1302" s="50">
        <v>365</v>
      </c>
      <c r="K1302" s="19" t="str">
        <f t="shared" si="210"/>
        <v>N</v>
      </c>
      <c r="L1302" s="20" t="str">
        <f t="shared" si="211"/>
        <v/>
      </c>
      <c r="M1302" s="21" t="str">
        <f t="shared" si="208"/>
        <v/>
      </c>
      <c r="N1302" s="22" t="str">
        <f t="shared" si="212"/>
        <v>N/A</v>
      </c>
      <c r="O1302" s="23" t="str">
        <f t="shared" si="213"/>
        <v/>
      </c>
      <c r="P1302" s="23" t="str">
        <f t="shared" si="214"/>
        <v/>
      </c>
      <c r="R1302" s="24" t="str">
        <f>IF($K1302="N","",IF($K1302="Y",VLOOKUP($A1302,'Run1-4'!$A:$J,3,FALSE)))</f>
        <v/>
      </c>
      <c r="S1302" s="25" t="str">
        <f t="shared" si="215"/>
        <v/>
      </c>
      <c r="U1302" s="24" t="str">
        <f>IF($K1302="N","",IF($K1302="Y",VLOOKUP($A1302,'Run1-5'!$A:$J,3,FALSE)))</f>
        <v/>
      </c>
      <c r="V1302" s="25" t="str">
        <f t="shared" si="216"/>
        <v/>
      </c>
      <c r="X1302" s="25" t="str">
        <f t="shared" si="209"/>
        <v>N/A</v>
      </c>
    </row>
    <row r="1303" spans="1:24" ht="14.45" x14ac:dyDescent="0.3">
      <c r="A1303" s="12" t="str">
        <f t="shared" si="207"/>
        <v>19-1220518-T</v>
      </c>
      <c r="B1303" s="50" t="s">
        <v>37</v>
      </c>
      <c r="C1303" s="50">
        <v>1.37E-2</v>
      </c>
      <c r="D1303" s="50" t="s">
        <v>972</v>
      </c>
      <c r="E1303" s="50">
        <v>19</v>
      </c>
      <c r="F1303" s="50">
        <v>1220518</v>
      </c>
      <c r="G1303" s="50" t="s">
        <v>1082</v>
      </c>
      <c r="H1303" s="50" t="s">
        <v>1177</v>
      </c>
      <c r="I1303" s="50">
        <v>365</v>
      </c>
      <c r="K1303" s="19" t="str">
        <f t="shared" si="210"/>
        <v>N</v>
      </c>
      <c r="L1303" s="20" t="str">
        <f t="shared" si="211"/>
        <v/>
      </c>
      <c r="M1303" s="21" t="str">
        <f t="shared" si="208"/>
        <v/>
      </c>
      <c r="N1303" s="22" t="str">
        <f t="shared" si="212"/>
        <v>N/A</v>
      </c>
      <c r="O1303" s="23" t="str">
        <f t="shared" si="213"/>
        <v/>
      </c>
      <c r="P1303" s="23" t="str">
        <f t="shared" si="214"/>
        <v/>
      </c>
      <c r="R1303" s="24" t="str">
        <f>IF($K1303="N","",IF($K1303="Y",VLOOKUP($A1303,'Run1-4'!$A:$J,3,FALSE)))</f>
        <v/>
      </c>
      <c r="S1303" s="25" t="str">
        <f t="shared" si="215"/>
        <v/>
      </c>
      <c r="U1303" s="24" t="str">
        <f>IF($K1303="N","",IF($K1303="Y",VLOOKUP($A1303,'Run1-5'!$A:$J,3,FALSE)))</f>
        <v/>
      </c>
      <c r="V1303" s="25" t="str">
        <f t="shared" si="216"/>
        <v/>
      </c>
      <c r="X1303" s="25" t="str">
        <f t="shared" si="209"/>
        <v>N/A</v>
      </c>
    </row>
    <row r="1304" spans="1:24" ht="14.45" x14ac:dyDescent="0.3">
      <c r="A1304" s="12" t="str">
        <f t="shared" si="207"/>
        <v>19-1220519-A</v>
      </c>
      <c r="B1304" s="50" t="s">
        <v>250</v>
      </c>
      <c r="C1304" s="50">
        <v>2.75E-2</v>
      </c>
      <c r="D1304" s="50" t="s">
        <v>305</v>
      </c>
      <c r="E1304" s="50">
        <v>19</v>
      </c>
      <c r="F1304" s="50">
        <v>1220519</v>
      </c>
      <c r="G1304" s="50" t="s">
        <v>187</v>
      </c>
      <c r="H1304" s="50" t="s">
        <v>1082</v>
      </c>
      <c r="I1304" s="50">
        <v>291</v>
      </c>
      <c r="K1304" s="19" t="str">
        <f t="shared" si="210"/>
        <v>N</v>
      </c>
      <c r="L1304" s="20" t="str">
        <f t="shared" si="211"/>
        <v/>
      </c>
      <c r="M1304" s="21" t="str">
        <f t="shared" si="208"/>
        <v/>
      </c>
      <c r="N1304" s="22" t="str">
        <f t="shared" si="212"/>
        <v>N/A</v>
      </c>
      <c r="O1304" s="23" t="str">
        <f t="shared" si="213"/>
        <v/>
      </c>
      <c r="P1304" s="23" t="str">
        <f t="shared" si="214"/>
        <v/>
      </c>
      <c r="R1304" s="24" t="str">
        <f>IF($K1304="N","",IF($K1304="Y",VLOOKUP($A1304,'Run1-4'!$A:$J,3,FALSE)))</f>
        <v/>
      </c>
      <c r="S1304" s="25" t="str">
        <f t="shared" si="215"/>
        <v/>
      </c>
      <c r="U1304" s="24" t="str">
        <f>IF($K1304="N","",IF($K1304="Y",VLOOKUP($A1304,'Run1-5'!$A:$J,3,FALSE)))</f>
        <v/>
      </c>
      <c r="V1304" s="25" t="str">
        <f t="shared" si="216"/>
        <v/>
      </c>
      <c r="X1304" s="25" t="str">
        <f t="shared" si="209"/>
        <v>N/A</v>
      </c>
    </row>
    <row r="1305" spans="1:24" ht="14.45" x14ac:dyDescent="0.3">
      <c r="A1305" s="12" t="str">
        <f t="shared" si="207"/>
        <v>19-1220525-C</v>
      </c>
      <c r="B1305" s="50" t="s">
        <v>1056</v>
      </c>
      <c r="C1305" s="50">
        <v>1.0800000000000001E-2</v>
      </c>
      <c r="D1305" s="50"/>
      <c r="E1305" s="50">
        <v>19</v>
      </c>
      <c r="F1305" s="50">
        <v>1220525</v>
      </c>
      <c r="G1305" s="50" t="s">
        <v>187</v>
      </c>
      <c r="H1305" s="50" t="s">
        <v>125</v>
      </c>
      <c r="I1305" s="50">
        <v>93</v>
      </c>
      <c r="K1305" s="19" t="str">
        <f t="shared" si="210"/>
        <v>N</v>
      </c>
      <c r="L1305" s="20" t="str">
        <f t="shared" si="211"/>
        <v/>
      </c>
      <c r="M1305" s="21" t="str">
        <f t="shared" si="208"/>
        <v/>
      </c>
      <c r="N1305" s="22" t="str">
        <f t="shared" si="212"/>
        <v>N/A</v>
      </c>
      <c r="O1305" s="23" t="str">
        <f t="shared" si="213"/>
        <v/>
      </c>
      <c r="P1305" s="23" t="str">
        <f t="shared" si="214"/>
        <v/>
      </c>
      <c r="R1305" s="24" t="str">
        <f>IF($K1305="N","",IF($K1305="Y",VLOOKUP($A1305,'Run1-4'!$A:$J,3,FALSE)))</f>
        <v/>
      </c>
      <c r="S1305" s="25" t="str">
        <f t="shared" si="215"/>
        <v/>
      </c>
      <c r="U1305" s="24" t="str">
        <f>IF($K1305="N","",IF($K1305="Y",VLOOKUP($A1305,'Run1-5'!$A:$J,3,FALSE)))</f>
        <v/>
      </c>
      <c r="V1305" s="25" t="str">
        <f t="shared" si="216"/>
        <v/>
      </c>
      <c r="X1305" s="25" t="str">
        <f t="shared" si="209"/>
        <v>N/A</v>
      </c>
    </row>
    <row r="1306" spans="1:24" ht="14.45" x14ac:dyDescent="0.3">
      <c r="A1306" s="12" t="str">
        <f t="shared" si="207"/>
        <v>19-1220525-G+GC</v>
      </c>
      <c r="B1306" s="50" t="s">
        <v>1272</v>
      </c>
      <c r="C1306" s="50">
        <v>1.0800000000000001E-2</v>
      </c>
      <c r="D1306" s="50"/>
      <c r="E1306" s="50">
        <v>19</v>
      </c>
      <c r="F1306" s="50">
        <v>1220525</v>
      </c>
      <c r="G1306" s="50" t="s">
        <v>187</v>
      </c>
      <c r="H1306" s="50" t="s">
        <v>1938</v>
      </c>
      <c r="I1306" s="50">
        <v>93</v>
      </c>
      <c r="K1306" s="19" t="str">
        <f t="shared" si="210"/>
        <v>N</v>
      </c>
      <c r="L1306" s="20" t="str">
        <f t="shared" si="211"/>
        <v/>
      </c>
      <c r="M1306" s="21" t="str">
        <f t="shared" si="208"/>
        <v/>
      </c>
      <c r="N1306" s="22" t="str">
        <f t="shared" si="212"/>
        <v>N/A</v>
      </c>
      <c r="O1306" s="23" t="str">
        <f t="shared" si="213"/>
        <v/>
      </c>
      <c r="P1306" s="23" t="str">
        <f t="shared" si="214"/>
        <v/>
      </c>
      <c r="R1306" s="24" t="str">
        <f>IF($K1306="N","",IF($K1306="Y",VLOOKUP($A1306,'Run1-4'!$A:$J,3,FALSE)))</f>
        <v/>
      </c>
      <c r="S1306" s="25" t="str">
        <f t="shared" si="215"/>
        <v/>
      </c>
      <c r="U1306" s="24" t="str">
        <f>IF($K1306="N","",IF($K1306="Y",VLOOKUP($A1306,'Run1-5'!$A:$J,3,FALSE)))</f>
        <v/>
      </c>
      <c r="V1306" s="25" t="str">
        <f t="shared" si="216"/>
        <v/>
      </c>
      <c r="X1306" s="25" t="str">
        <f t="shared" si="209"/>
        <v>N/A</v>
      </c>
    </row>
    <row r="1307" spans="1:24" ht="14.45" x14ac:dyDescent="0.3">
      <c r="A1307" s="12" t="str">
        <f t="shared" si="207"/>
        <v>19-1220535-G+C</v>
      </c>
      <c r="B1307" s="50" t="s">
        <v>99</v>
      </c>
      <c r="C1307" s="50">
        <v>1.6299999999999999E-2</v>
      </c>
      <c r="D1307" s="50"/>
      <c r="E1307" s="50">
        <v>19</v>
      </c>
      <c r="F1307" s="50">
        <v>1220535</v>
      </c>
      <c r="G1307" s="50" t="s">
        <v>187</v>
      </c>
      <c r="H1307" s="50" t="s">
        <v>1012</v>
      </c>
      <c r="I1307" s="50">
        <v>367</v>
      </c>
      <c r="K1307" s="19" t="str">
        <f t="shared" si="210"/>
        <v>N</v>
      </c>
      <c r="L1307" s="20" t="str">
        <f t="shared" si="211"/>
        <v/>
      </c>
      <c r="M1307" s="21" t="str">
        <f t="shared" si="208"/>
        <v/>
      </c>
      <c r="N1307" s="22" t="str">
        <f t="shared" si="212"/>
        <v>N/A</v>
      </c>
      <c r="O1307" s="23" t="str">
        <f t="shared" si="213"/>
        <v/>
      </c>
      <c r="P1307" s="23" t="str">
        <f t="shared" si="214"/>
        <v/>
      </c>
      <c r="R1307" s="24" t="str">
        <f>IF($K1307="N","",IF($K1307="Y",VLOOKUP($A1307,'Run1-4'!$A:$J,3,FALSE)))</f>
        <v/>
      </c>
      <c r="S1307" s="25" t="str">
        <f t="shared" si="215"/>
        <v/>
      </c>
      <c r="U1307" s="24" t="str">
        <f>IF($K1307="N","",IF($K1307="Y",VLOOKUP($A1307,'Run1-5'!$A:$J,3,FALSE)))</f>
        <v/>
      </c>
      <c r="V1307" s="25" t="str">
        <f t="shared" si="216"/>
        <v/>
      </c>
      <c r="X1307" s="25" t="str">
        <f t="shared" si="209"/>
        <v>N/A</v>
      </c>
    </row>
    <row r="1308" spans="1:24" ht="14.45" x14ac:dyDescent="0.3">
      <c r="A1308" s="12" t="str">
        <f t="shared" si="207"/>
        <v>19-1220544-C-G</v>
      </c>
      <c r="B1308" s="50" t="s">
        <v>59</v>
      </c>
      <c r="C1308" s="50">
        <v>6.4899999999999999E-2</v>
      </c>
      <c r="D1308" s="50"/>
      <c r="E1308" s="50">
        <v>19</v>
      </c>
      <c r="F1308" s="50">
        <v>1220544</v>
      </c>
      <c r="G1308" s="50" t="s">
        <v>125</v>
      </c>
      <c r="H1308" s="50" t="s">
        <v>903</v>
      </c>
      <c r="I1308" s="50">
        <v>339</v>
      </c>
      <c r="K1308" s="19" t="str">
        <f t="shared" si="210"/>
        <v>Y</v>
      </c>
      <c r="L1308" s="20">
        <f t="shared" si="211"/>
        <v>6.4899999999999999E-2</v>
      </c>
      <c r="M1308" s="21" t="str">
        <f t="shared" si="208"/>
        <v>A</v>
      </c>
      <c r="N1308" s="22">
        <f t="shared" si="212"/>
        <v>5.2449999999999997E-2</v>
      </c>
      <c r="O1308" s="23">
        <f t="shared" si="213"/>
        <v>1.2450000000000003E-2</v>
      </c>
      <c r="P1308" s="23">
        <f t="shared" si="214"/>
        <v>0.11735</v>
      </c>
      <c r="R1308" s="24">
        <f>IF($K1308="N","",IF($K1308="Y",VLOOKUP($A1308,'Run1-4'!$A:$J,3,FALSE)))</f>
        <v>7.8200000000000006E-2</v>
      </c>
      <c r="S1308" s="25" t="str">
        <f t="shared" si="215"/>
        <v>Y</v>
      </c>
      <c r="U1308" s="24">
        <f>IF($K1308="N","",IF($K1308="Y",VLOOKUP($A1308,'Run1-5'!$A:$J,3,FALSE)))</f>
        <v>8.2100000000000006E-2</v>
      </c>
      <c r="V1308" s="25" t="str">
        <f t="shared" si="216"/>
        <v>Y</v>
      </c>
      <c r="X1308" s="25" t="str">
        <f t="shared" si="209"/>
        <v>Y</v>
      </c>
    </row>
    <row r="1309" spans="1:24" ht="14.45" x14ac:dyDescent="0.3">
      <c r="A1309" s="12" t="str">
        <f t="shared" si="207"/>
        <v>19-1220545-A</v>
      </c>
      <c r="B1309" s="50" t="s">
        <v>271</v>
      </c>
      <c r="C1309" s="50">
        <v>1.38E-2</v>
      </c>
      <c r="D1309" s="50"/>
      <c r="E1309" s="50">
        <v>19</v>
      </c>
      <c r="F1309" s="50">
        <v>1220545</v>
      </c>
      <c r="G1309" s="50" t="s">
        <v>187</v>
      </c>
      <c r="H1309" s="50" t="s">
        <v>1082</v>
      </c>
      <c r="I1309" s="50">
        <v>289</v>
      </c>
      <c r="K1309" s="19" t="str">
        <f t="shared" si="210"/>
        <v>N</v>
      </c>
      <c r="L1309" s="20" t="str">
        <f t="shared" si="211"/>
        <v/>
      </c>
      <c r="M1309" s="21" t="str">
        <f t="shared" si="208"/>
        <v/>
      </c>
      <c r="N1309" s="22" t="str">
        <f t="shared" si="212"/>
        <v>N/A</v>
      </c>
      <c r="O1309" s="23" t="str">
        <f t="shared" si="213"/>
        <v/>
      </c>
      <c r="P1309" s="23" t="str">
        <f t="shared" si="214"/>
        <v/>
      </c>
      <c r="R1309" s="24" t="str">
        <f>IF($K1309="N","",IF($K1309="Y",VLOOKUP($A1309,'Run1-4'!$A:$J,3,FALSE)))</f>
        <v/>
      </c>
      <c r="S1309" s="25" t="str">
        <f t="shared" si="215"/>
        <v/>
      </c>
      <c r="U1309" s="24" t="str">
        <f>IF($K1309="N","",IF($K1309="Y",VLOOKUP($A1309,'Run1-5'!$A:$J,3,FALSE)))</f>
        <v/>
      </c>
      <c r="V1309" s="25" t="str">
        <f t="shared" si="216"/>
        <v/>
      </c>
      <c r="X1309" s="25" t="str">
        <f t="shared" si="209"/>
        <v>N/A</v>
      </c>
    </row>
    <row r="1310" spans="1:24" ht="14.45" x14ac:dyDescent="0.3">
      <c r="A1310" s="12" t="str">
        <f t="shared" si="207"/>
        <v>19-1220546-G-G</v>
      </c>
      <c r="B1310" s="50" t="s">
        <v>487</v>
      </c>
      <c r="C1310" s="50">
        <v>1.3899999999999999E-2</v>
      </c>
      <c r="D1310" s="50"/>
      <c r="E1310" s="50">
        <v>19</v>
      </c>
      <c r="F1310" s="50">
        <v>1220546</v>
      </c>
      <c r="G1310" s="50" t="s">
        <v>187</v>
      </c>
      <c r="H1310" s="50" t="s">
        <v>1096</v>
      </c>
      <c r="I1310" s="50">
        <v>360</v>
      </c>
      <c r="K1310" s="19" t="str">
        <f t="shared" si="210"/>
        <v>N</v>
      </c>
      <c r="L1310" s="20" t="str">
        <f t="shared" si="211"/>
        <v/>
      </c>
      <c r="M1310" s="21" t="str">
        <f t="shared" si="208"/>
        <v/>
      </c>
      <c r="N1310" s="22" t="str">
        <f t="shared" si="212"/>
        <v>N/A</v>
      </c>
      <c r="O1310" s="23" t="str">
        <f t="shared" si="213"/>
        <v/>
      </c>
      <c r="P1310" s="23" t="str">
        <f t="shared" si="214"/>
        <v/>
      </c>
      <c r="R1310" s="24" t="str">
        <f>IF($K1310="N","",IF($K1310="Y",VLOOKUP($A1310,'Run1-4'!$A:$J,3,FALSE)))</f>
        <v/>
      </c>
      <c r="S1310" s="25" t="str">
        <f t="shared" si="215"/>
        <v/>
      </c>
      <c r="U1310" s="24" t="str">
        <f>IF($K1310="N","",IF($K1310="Y",VLOOKUP($A1310,'Run1-5'!$A:$J,3,FALSE)))</f>
        <v/>
      </c>
      <c r="V1310" s="25" t="str">
        <f t="shared" si="216"/>
        <v/>
      </c>
      <c r="X1310" s="25" t="str">
        <f t="shared" si="209"/>
        <v>N/A</v>
      </c>
    </row>
    <row r="1311" spans="1:24" ht="14.45" x14ac:dyDescent="0.3">
      <c r="A1311" s="12" t="str">
        <f t="shared" si="207"/>
        <v>19-1220547-A</v>
      </c>
      <c r="B1311" s="50" t="s">
        <v>705</v>
      </c>
      <c r="C1311" s="50">
        <v>1.37E-2</v>
      </c>
      <c r="D1311" s="50"/>
      <c r="E1311" s="50">
        <v>19</v>
      </c>
      <c r="F1311" s="50">
        <v>1220547</v>
      </c>
      <c r="G1311" s="50" t="s">
        <v>187</v>
      </c>
      <c r="H1311" s="50" t="s">
        <v>1082</v>
      </c>
      <c r="I1311" s="50">
        <v>364</v>
      </c>
      <c r="K1311" s="19" t="str">
        <f t="shared" si="210"/>
        <v>N</v>
      </c>
      <c r="L1311" s="20" t="str">
        <f t="shared" si="211"/>
        <v/>
      </c>
      <c r="M1311" s="21" t="str">
        <f t="shared" si="208"/>
        <v/>
      </c>
      <c r="N1311" s="22" t="str">
        <f t="shared" si="212"/>
        <v>N/A</v>
      </c>
      <c r="O1311" s="23" t="str">
        <f t="shared" si="213"/>
        <v/>
      </c>
      <c r="P1311" s="23" t="str">
        <f t="shared" si="214"/>
        <v/>
      </c>
      <c r="R1311" s="24" t="str">
        <f>IF($K1311="N","",IF($K1311="Y",VLOOKUP($A1311,'Run1-4'!$A:$J,3,FALSE)))</f>
        <v/>
      </c>
      <c r="S1311" s="25" t="str">
        <f t="shared" si="215"/>
        <v/>
      </c>
      <c r="U1311" s="24" t="str">
        <f>IF($K1311="N","",IF($K1311="Y",VLOOKUP($A1311,'Run1-5'!$A:$J,3,FALSE)))</f>
        <v/>
      </c>
      <c r="V1311" s="25" t="str">
        <f t="shared" si="216"/>
        <v/>
      </c>
      <c r="X1311" s="25" t="str">
        <f t="shared" si="209"/>
        <v>N/A</v>
      </c>
    </row>
    <row r="1312" spans="1:24" ht="14.45" x14ac:dyDescent="0.3">
      <c r="A1312" s="12" t="str">
        <f t="shared" si="207"/>
        <v>19-1220557-A-G</v>
      </c>
      <c r="B1312" s="50" t="s">
        <v>122</v>
      </c>
      <c r="C1312" s="50">
        <v>0.12139999999999999</v>
      </c>
      <c r="D1312" s="50"/>
      <c r="E1312" s="50">
        <v>19</v>
      </c>
      <c r="F1312" s="50">
        <v>1220557</v>
      </c>
      <c r="G1312" s="50" t="s">
        <v>1082</v>
      </c>
      <c r="H1312" s="50" t="s">
        <v>801</v>
      </c>
      <c r="I1312" s="50">
        <v>379</v>
      </c>
      <c r="K1312" s="19" t="str">
        <f t="shared" si="210"/>
        <v>Y</v>
      </c>
      <c r="L1312" s="20">
        <f t="shared" si="211"/>
        <v>0.12139999999999999</v>
      </c>
      <c r="M1312" s="21" t="str">
        <f t="shared" si="208"/>
        <v>B</v>
      </c>
      <c r="N1312" s="22">
        <f t="shared" si="212"/>
        <v>6.8559999999999996E-2</v>
      </c>
      <c r="O1312" s="23">
        <f t="shared" si="213"/>
        <v>5.2839999999999998E-2</v>
      </c>
      <c r="P1312" s="23">
        <f t="shared" si="214"/>
        <v>0.18995999999999999</v>
      </c>
      <c r="R1312" s="24">
        <f>IF($K1312="N","",IF($K1312="Y",VLOOKUP($A1312,'Run1-4'!$A:$J,3,FALSE)))</f>
        <v>0.1022</v>
      </c>
      <c r="S1312" s="25" t="str">
        <f t="shared" si="215"/>
        <v>Y</v>
      </c>
      <c r="U1312" s="24">
        <f>IF($K1312="N","",IF($K1312="Y",VLOOKUP($A1312,'Run1-5'!$A:$J,3,FALSE)))</f>
        <v>0.1166</v>
      </c>
      <c r="V1312" s="25" t="str">
        <f t="shared" si="216"/>
        <v>Y</v>
      </c>
      <c r="X1312" s="25" t="str">
        <f t="shared" si="209"/>
        <v>Y</v>
      </c>
    </row>
    <row r="1313" spans="1:24" ht="14.45" x14ac:dyDescent="0.3">
      <c r="A1313" s="12" t="str">
        <f t="shared" si="207"/>
        <v>19-1220560-A</v>
      </c>
      <c r="B1313" s="50" t="s">
        <v>340</v>
      </c>
      <c r="C1313" s="50">
        <v>1.0200000000000001E-2</v>
      </c>
      <c r="D1313" s="50"/>
      <c r="E1313" s="50">
        <v>19</v>
      </c>
      <c r="F1313" s="50">
        <v>1220560</v>
      </c>
      <c r="G1313" s="50" t="s">
        <v>187</v>
      </c>
      <c r="H1313" s="50" t="s">
        <v>1082</v>
      </c>
      <c r="I1313" s="50">
        <v>295</v>
      </c>
      <c r="K1313" s="19" t="str">
        <f t="shared" si="210"/>
        <v>N</v>
      </c>
      <c r="L1313" s="20" t="str">
        <f t="shared" si="211"/>
        <v/>
      </c>
      <c r="M1313" s="21" t="str">
        <f t="shared" si="208"/>
        <v/>
      </c>
      <c r="N1313" s="22" t="str">
        <f t="shared" si="212"/>
        <v>N/A</v>
      </c>
      <c r="O1313" s="23" t="str">
        <f t="shared" si="213"/>
        <v/>
      </c>
      <c r="P1313" s="23" t="str">
        <f t="shared" si="214"/>
        <v/>
      </c>
      <c r="R1313" s="24" t="str">
        <f>IF($K1313="N","",IF($K1313="Y",VLOOKUP($A1313,'Run1-4'!$A:$J,3,FALSE)))</f>
        <v/>
      </c>
      <c r="S1313" s="25" t="str">
        <f t="shared" si="215"/>
        <v/>
      </c>
      <c r="U1313" s="24" t="str">
        <f>IF($K1313="N","",IF($K1313="Y",VLOOKUP($A1313,'Run1-5'!$A:$J,3,FALSE)))</f>
        <v/>
      </c>
      <c r="V1313" s="25" t="str">
        <f t="shared" si="216"/>
        <v/>
      </c>
      <c r="X1313" s="25" t="str">
        <f t="shared" si="209"/>
        <v>N/A</v>
      </c>
    </row>
    <row r="1314" spans="1:24" ht="14.45" x14ac:dyDescent="0.3">
      <c r="A1314" s="12" t="str">
        <f t="shared" si="207"/>
        <v>19-1221244-A-AG</v>
      </c>
      <c r="B1314" s="50" t="s">
        <v>557</v>
      </c>
      <c r="C1314" s="50">
        <v>1.32E-2</v>
      </c>
      <c r="D1314" s="50"/>
      <c r="E1314" s="50">
        <v>19</v>
      </c>
      <c r="F1314" s="50">
        <v>1221244</v>
      </c>
      <c r="G1314" s="50" t="s">
        <v>1082</v>
      </c>
      <c r="H1314" s="50" t="s">
        <v>421</v>
      </c>
      <c r="I1314" s="50">
        <v>760</v>
      </c>
      <c r="K1314" s="19" t="str">
        <f t="shared" si="210"/>
        <v>N</v>
      </c>
      <c r="L1314" s="20" t="str">
        <f t="shared" si="211"/>
        <v/>
      </c>
      <c r="M1314" s="21" t="str">
        <f t="shared" si="208"/>
        <v/>
      </c>
      <c r="N1314" s="22" t="str">
        <f t="shared" si="212"/>
        <v>N/A</v>
      </c>
      <c r="O1314" s="23" t="str">
        <f t="shared" si="213"/>
        <v/>
      </c>
      <c r="P1314" s="23" t="str">
        <f t="shared" si="214"/>
        <v/>
      </c>
      <c r="R1314" s="24" t="str">
        <f>IF($K1314="N","",IF($K1314="Y",VLOOKUP($A1314,'Run1-4'!$A:$J,3,FALSE)))</f>
        <v/>
      </c>
      <c r="S1314" s="25" t="str">
        <f t="shared" si="215"/>
        <v/>
      </c>
      <c r="U1314" s="24" t="str">
        <f>IF($K1314="N","",IF($K1314="Y",VLOOKUP($A1314,'Run1-5'!$A:$J,3,FALSE)))</f>
        <v/>
      </c>
      <c r="V1314" s="25" t="str">
        <f t="shared" si="216"/>
        <v/>
      </c>
      <c r="X1314" s="25" t="str">
        <f t="shared" si="209"/>
        <v>N/A</v>
      </c>
    </row>
    <row r="1315" spans="1:24" ht="14.45" x14ac:dyDescent="0.3">
      <c r="A1315" s="12" t="str">
        <f t="shared" si="207"/>
        <v>19-1221245-A-G</v>
      </c>
      <c r="B1315" s="50" t="s">
        <v>771</v>
      </c>
      <c r="C1315" s="50">
        <v>0.1336</v>
      </c>
      <c r="D1315" s="50"/>
      <c r="E1315" s="50">
        <v>19</v>
      </c>
      <c r="F1315" s="50">
        <v>1221245</v>
      </c>
      <c r="G1315" s="50" t="s">
        <v>1082</v>
      </c>
      <c r="H1315" s="50" t="s">
        <v>801</v>
      </c>
      <c r="I1315" s="50">
        <v>801</v>
      </c>
      <c r="K1315" s="19" t="str">
        <f t="shared" si="210"/>
        <v>Y</v>
      </c>
      <c r="L1315" s="20">
        <f t="shared" si="211"/>
        <v>0.1336</v>
      </c>
      <c r="M1315" s="21" t="str">
        <f t="shared" si="208"/>
        <v>B</v>
      </c>
      <c r="N1315" s="22">
        <f t="shared" si="212"/>
        <v>7.3440000000000005E-2</v>
      </c>
      <c r="O1315" s="23">
        <f t="shared" si="213"/>
        <v>6.0159999999999991E-2</v>
      </c>
      <c r="P1315" s="23">
        <f t="shared" si="214"/>
        <v>0.20704</v>
      </c>
      <c r="R1315" s="24">
        <f>IF($K1315="N","",IF($K1315="Y",VLOOKUP($A1315,'Run1-4'!$A:$J,3,FALSE)))</f>
        <v>0.10390000000000001</v>
      </c>
      <c r="S1315" s="25" t="str">
        <f t="shared" si="215"/>
        <v>Y</v>
      </c>
      <c r="U1315" s="24">
        <f>IF($K1315="N","",IF($K1315="Y",VLOOKUP($A1315,'Run1-5'!$A:$J,3,FALSE)))</f>
        <v>0.13159999999999999</v>
      </c>
      <c r="V1315" s="25" t="str">
        <f t="shared" si="216"/>
        <v>Y</v>
      </c>
      <c r="X1315" s="25" t="str">
        <f t="shared" si="209"/>
        <v>Y</v>
      </c>
    </row>
    <row r="1316" spans="1:24" ht="14.45" x14ac:dyDescent="0.3">
      <c r="A1316" s="12" t="str">
        <f t="shared" si="207"/>
        <v>19-1221246-A</v>
      </c>
      <c r="B1316" s="50" t="s">
        <v>185</v>
      </c>
      <c r="C1316" s="50">
        <v>3.2899999999999999E-2</v>
      </c>
      <c r="D1316" s="50"/>
      <c r="E1316" s="50">
        <v>19</v>
      </c>
      <c r="F1316" s="50">
        <v>1221246</v>
      </c>
      <c r="G1316" s="50" t="s">
        <v>187</v>
      </c>
      <c r="H1316" s="50" t="s">
        <v>1082</v>
      </c>
      <c r="I1316" s="50">
        <v>487</v>
      </c>
      <c r="K1316" s="19" t="str">
        <f t="shared" si="210"/>
        <v>N</v>
      </c>
      <c r="L1316" s="20" t="str">
        <f t="shared" si="211"/>
        <v/>
      </c>
      <c r="M1316" s="21" t="str">
        <f t="shared" si="208"/>
        <v/>
      </c>
      <c r="N1316" s="22" t="str">
        <f t="shared" si="212"/>
        <v>N/A</v>
      </c>
      <c r="O1316" s="23" t="str">
        <f t="shared" si="213"/>
        <v/>
      </c>
      <c r="P1316" s="23" t="str">
        <f t="shared" si="214"/>
        <v/>
      </c>
      <c r="R1316" s="24" t="str">
        <f>IF($K1316="N","",IF($K1316="Y",VLOOKUP($A1316,'Run1-4'!$A:$J,3,FALSE)))</f>
        <v/>
      </c>
      <c r="S1316" s="25" t="str">
        <f t="shared" si="215"/>
        <v/>
      </c>
      <c r="U1316" s="24" t="str">
        <f>IF($K1316="N","",IF($K1316="Y",VLOOKUP($A1316,'Run1-5'!$A:$J,3,FALSE)))</f>
        <v/>
      </c>
      <c r="V1316" s="25" t="str">
        <f t="shared" si="216"/>
        <v/>
      </c>
      <c r="X1316" s="25" t="str">
        <f t="shared" si="209"/>
        <v>N/A</v>
      </c>
    </row>
    <row r="1317" spans="1:24" ht="14.45" x14ac:dyDescent="0.3">
      <c r="A1317" s="12" t="str">
        <f t="shared" si="207"/>
        <v>19-1221248-G-G</v>
      </c>
      <c r="B1317" s="50" t="s">
        <v>402</v>
      </c>
      <c r="C1317" s="50">
        <v>1.78E-2</v>
      </c>
      <c r="D1317" s="50"/>
      <c r="E1317" s="50">
        <v>19</v>
      </c>
      <c r="F1317" s="50">
        <v>1221248</v>
      </c>
      <c r="G1317" s="50" t="s">
        <v>187</v>
      </c>
      <c r="H1317" s="50" t="s">
        <v>1096</v>
      </c>
      <c r="I1317" s="50">
        <v>843</v>
      </c>
      <c r="K1317" s="19" t="str">
        <f t="shared" si="210"/>
        <v>N</v>
      </c>
      <c r="L1317" s="20" t="str">
        <f t="shared" si="211"/>
        <v/>
      </c>
      <c r="M1317" s="21" t="str">
        <f t="shared" si="208"/>
        <v/>
      </c>
      <c r="N1317" s="22" t="str">
        <f t="shared" si="212"/>
        <v>N/A</v>
      </c>
      <c r="O1317" s="23" t="str">
        <f t="shared" si="213"/>
        <v/>
      </c>
      <c r="P1317" s="23" t="str">
        <f t="shared" si="214"/>
        <v/>
      </c>
      <c r="R1317" s="24" t="str">
        <f>IF($K1317="N","",IF($K1317="Y",VLOOKUP($A1317,'Run1-4'!$A:$J,3,FALSE)))</f>
        <v/>
      </c>
      <c r="S1317" s="25" t="str">
        <f t="shared" si="215"/>
        <v/>
      </c>
      <c r="U1317" s="24" t="str">
        <f>IF($K1317="N","",IF($K1317="Y",VLOOKUP($A1317,'Run1-5'!$A:$J,3,FALSE)))</f>
        <v/>
      </c>
      <c r="V1317" s="25" t="str">
        <f t="shared" si="216"/>
        <v/>
      </c>
      <c r="X1317" s="25" t="str">
        <f t="shared" si="209"/>
        <v>N/A</v>
      </c>
    </row>
    <row r="1318" spans="1:24" ht="14.45" x14ac:dyDescent="0.3">
      <c r="A1318" s="12" t="str">
        <f t="shared" si="207"/>
        <v>19-1221313-G-C</v>
      </c>
      <c r="B1318" s="50" t="s">
        <v>1171</v>
      </c>
      <c r="C1318" s="50">
        <v>5.8900000000000001E-2</v>
      </c>
      <c r="D1318" s="50"/>
      <c r="E1318" s="50">
        <v>19</v>
      </c>
      <c r="F1318" s="50">
        <v>1221313</v>
      </c>
      <c r="G1318" s="50" t="s">
        <v>187</v>
      </c>
      <c r="H1318" s="50" t="s">
        <v>1035</v>
      </c>
      <c r="I1318" s="50">
        <v>933</v>
      </c>
      <c r="K1318" s="19" t="str">
        <f t="shared" si="210"/>
        <v>Y</v>
      </c>
      <c r="L1318" s="20">
        <f t="shared" si="211"/>
        <v>5.8900000000000001E-2</v>
      </c>
      <c r="M1318" s="21" t="str">
        <f t="shared" si="208"/>
        <v>A</v>
      </c>
      <c r="N1318" s="22">
        <f t="shared" si="212"/>
        <v>4.9450000000000001E-2</v>
      </c>
      <c r="O1318" s="23">
        <f t="shared" si="213"/>
        <v>0.01</v>
      </c>
      <c r="P1318" s="23">
        <f t="shared" si="214"/>
        <v>0.10835</v>
      </c>
      <c r="R1318" s="24">
        <f>IF($K1318="N","",IF($K1318="Y",VLOOKUP($A1318,'Run1-4'!$A:$J,3,FALSE)))</f>
        <v>0.1351</v>
      </c>
      <c r="S1318" s="25" t="str">
        <f t="shared" si="215"/>
        <v>N</v>
      </c>
      <c r="U1318" s="24">
        <f>IF($K1318="N","",IF($K1318="Y",VLOOKUP($A1318,'Run1-5'!$A:$J,3,FALSE)))</f>
        <v>9.3700000000000006E-2</v>
      </c>
      <c r="V1318" s="25" t="str">
        <f t="shared" si="216"/>
        <v>Y</v>
      </c>
      <c r="X1318" s="25" t="str">
        <f t="shared" si="209"/>
        <v>N</v>
      </c>
    </row>
    <row r="1319" spans="1:24" ht="14.45" x14ac:dyDescent="0.3">
      <c r="A1319" s="12" t="str">
        <f t="shared" si="207"/>
        <v>19-1223015-C</v>
      </c>
      <c r="B1319" s="50" t="s">
        <v>576</v>
      </c>
      <c r="C1319" s="50">
        <v>1.37E-2</v>
      </c>
      <c r="D1319" s="50"/>
      <c r="E1319" s="50">
        <v>19</v>
      </c>
      <c r="F1319" s="50">
        <v>1223015</v>
      </c>
      <c r="G1319" s="50" t="s">
        <v>187</v>
      </c>
      <c r="H1319" s="50" t="s">
        <v>125</v>
      </c>
      <c r="I1319" s="50">
        <v>437</v>
      </c>
      <c r="K1319" s="19" t="str">
        <f t="shared" si="210"/>
        <v>N</v>
      </c>
      <c r="L1319" s="20" t="str">
        <f t="shared" si="211"/>
        <v/>
      </c>
      <c r="M1319" s="21" t="str">
        <f t="shared" si="208"/>
        <v/>
      </c>
      <c r="N1319" s="22" t="str">
        <f t="shared" si="212"/>
        <v>N/A</v>
      </c>
      <c r="O1319" s="23" t="str">
        <f t="shared" si="213"/>
        <v/>
      </c>
      <c r="P1319" s="23" t="str">
        <f t="shared" si="214"/>
        <v/>
      </c>
      <c r="R1319" s="24" t="str">
        <f>IF($K1319="N","",IF($K1319="Y",VLOOKUP($A1319,'Run1-4'!$A:$J,3,FALSE)))</f>
        <v/>
      </c>
      <c r="S1319" s="25" t="str">
        <f t="shared" si="215"/>
        <v/>
      </c>
      <c r="U1319" s="24" t="str">
        <f>IF($K1319="N","",IF($K1319="Y",VLOOKUP($A1319,'Run1-5'!$A:$J,3,FALSE)))</f>
        <v/>
      </c>
      <c r="V1319" s="25" t="str">
        <f t="shared" si="216"/>
        <v/>
      </c>
      <c r="X1319" s="25" t="str">
        <f t="shared" si="209"/>
        <v>N/A</v>
      </c>
    </row>
    <row r="1320" spans="1:24" ht="14.45" x14ac:dyDescent="0.3">
      <c r="A1320" s="12" t="str">
        <f t="shared" si="207"/>
        <v>19-1223036-A-G</v>
      </c>
      <c r="B1320" s="50" t="s">
        <v>793</v>
      </c>
      <c r="C1320" s="50">
        <v>2.0299999999999999E-2</v>
      </c>
      <c r="D1320" s="50"/>
      <c r="E1320" s="50">
        <v>19</v>
      </c>
      <c r="F1320" s="50">
        <v>1223036</v>
      </c>
      <c r="G1320" s="50" t="s">
        <v>1082</v>
      </c>
      <c r="H1320" s="50" t="s">
        <v>801</v>
      </c>
      <c r="I1320" s="50">
        <v>492</v>
      </c>
      <c r="K1320" s="19" t="str">
        <f t="shared" si="210"/>
        <v>N</v>
      </c>
      <c r="L1320" s="20" t="str">
        <f t="shared" si="211"/>
        <v/>
      </c>
      <c r="M1320" s="21" t="str">
        <f t="shared" si="208"/>
        <v/>
      </c>
      <c r="N1320" s="22" t="str">
        <f t="shared" si="212"/>
        <v>N/A</v>
      </c>
      <c r="O1320" s="23" t="str">
        <f t="shared" si="213"/>
        <v/>
      </c>
      <c r="P1320" s="23" t="str">
        <f t="shared" si="214"/>
        <v/>
      </c>
      <c r="R1320" s="24" t="str">
        <f>IF($K1320="N","",IF($K1320="Y",VLOOKUP($A1320,'Run1-4'!$A:$J,3,FALSE)))</f>
        <v/>
      </c>
      <c r="S1320" s="25" t="str">
        <f t="shared" si="215"/>
        <v/>
      </c>
      <c r="U1320" s="24" t="str">
        <f>IF($K1320="N","",IF($K1320="Y",VLOOKUP($A1320,'Run1-5'!$A:$J,3,FALSE)))</f>
        <v/>
      </c>
      <c r="V1320" s="25" t="str">
        <f t="shared" si="216"/>
        <v/>
      </c>
      <c r="X1320" s="25" t="str">
        <f t="shared" si="209"/>
        <v>N/A</v>
      </c>
    </row>
    <row r="1321" spans="1:24" ht="14.45" x14ac:dyDescent="0.3">
      <c r="A1321" s="12" t="str">
        <f t="shared" si="207"/>
        <v>19-1223037-A</v>
      </c>
      <c r="B1321" s="50" t="s">
        <v>1024</v>
      </c>
      <c r="C1321" s="50">
        <v>1.04E-2</v>
      </c>
      <c r="D1321" s="50"/>
      <c r="E1321" s="50">
        <v>19</v>
      </c>
      <c r="F1321" s="50">
        <v>1223037</v>
      </c>
      <c r="G1321" s="50" t="s">
        <v>187</v>
      </c>
      <c r="H1321" s="50" t="s">
        <v>1082</v>
      </c>
      <c r="I1321" s="50">
        <v>481</v>
      </c>
      <c r="K1321" s="19" t="str">
        <f t="shared" si="210"/>
        <v>N</v>
      </c>
      <c r="L1321" s="20" t="str">
        <f t="shared" si="211"/>
        <v/>
      </c>
      <c r="M1321" s="21" t="str">
        <f t="shared" si="208"/>
        <v/>
      </c>
      <c r="N1321" s="22" t="str">
        <f t="shared" si="212"/>
        <v>N/A</v>
      </c>
      <c r="O1321" s="23" t="str">
        <f t="shared" si="213"/>
        <v/>
      </c>
      <c r="P1321" s="23" t="str">
        <f t="shared" si="214"/>
        <v/>
      </c>
      <c r="R1321" s="24" t="str">
        <f>IF($K1321="N","",IF($K1321="Y",VLOOKUP($A1321,'Run1-4'!$A:$J,3,FALSE)))</f>
        <v/>
      </c>
      <c r="S1321" s="25" t="str">
        <f t="shared" si="215"/>
        <v/>
      </c>
      <c r="U1321" s="24" t="str">
        <f>IF($K1321="N","",IF($K1321="Y",VLOOKUP($A1321,'Run1-5'!$A:$J,3,FALSE)))</f>
        <v/>
      </c>
      <c r="V1321" s="25" t="str">
        <f t="shared" si="216"/>
        <v/>
      </c>
      <c r="X1321" s="25" t="str">
        <f t="shared" si="209"/>
        <v>N/A</v>
      </c>
    </row>
    <row r="1322" spans="1:24" ht="14.45" x14ac:dyDescent="0.3">
      <c r="A1322" s="12" t="str">
        <f t="shared" si="207"/>
        <v>19-1223040-T</v>
      </c>
      <c r="B1322" s="50" t="s">
        <v>1236</v>
      </c>
      <c r="C1322" s="50">
        <v>1.04E-2</v>
      </c>
      <c r="D1322" s="50"/>
      <c r="E1322" s="50">
        <v>19</v>
      </c>
      <c r="F1322" s="50">
        <v>1223040</v>
      </c>
      <c r="G1322" s="50" t="s">
        <v>125</v>
      </c>
      <c r="H1322" s="50" t="s">
        <v>1177</v>
      </c>
      <c r="I1322" s="50">
        <v>480</v>
      </c>
      <c r="K1322" s="19" t="str">
        <f t="shared" si="210"/>
        <v>N</v>
      </c>
      <c r="L1322" s="20" t="str">
        <f t="shared" si="211"/>
        <v/>
      </c>
      <c r="M1322" s="21" t="str">
        <f t="shared" si="208"/>
        <v/>
      </c>
      <c r="N1322" s="22" t="str">
        <f t="shared" si="212"/>
        <v>N/A</v>
      </c>
      <c r="O1322" s="23" t="str">
        <f t="shared" si="213"/>
        <v/>
      </c>
      <c r="P1322" s="23" t="str">
        <f t="shared" si="214"/>
        <v/>
      </c>
      <c r="R1322" s="24" t="str">
        <f>IF($K1322="N","",IF($K1322="Y",VLOOKUP($A1322,'Run1-4'!$A:$J,3,FALSE)))</f>
        <v/>
      </c>
      <c r="S1322" s="25" t="str">
        <f t="shared" si="215"/>
        <v/>
      </c>
      <c r="U1322" s="24" t="str">
        <f>IF($K1322="N","",IF($K1322="Y",VLOOKUP($A1322,'Run1-5'!$A:$J,3,FALSE)))</f>
        <v/>
      </c>
      <c r="V1322" s="25" t="str">
        <f t="shared" si="216"/>
        <v/>
      </c>
      <c r="X1322" s="25" t="str">
        <f t="shared" si="209"/>
        <v>N/A</v>
      </c>
    </row>
    <row r="1323" spans="1:24" ht="14.45" x14ac:dyDescent="0.3">
      <c r="A1323" s="12" t="str">
        <f t="shared" si="207"/>
        <v>19-1223042-A</v>
      </c>
      <c r="B1323" s="50" t="s">
        <v>639</v>
      </c>
      <c r="C1323" s="50">
        <v>1.21E-2</v>
      </c>
      <c r="D1323" s="50"/>
      <c r="E1323" s="50">
        <v>19</v>
      </c>
      <c r="F1323" s="50">
        <v>1223042</v>
      </c>
      <c r="G1323" s="50" t="s">
        <v>187</v>
      </c>
      <c r="H1323" s="50" t="s">
        <v>1082</v>
      </c>
      <c r="I1323" s="50">
        <v>497</v>
      </c>
      <c r="K1323" s="19" t="str">
        <f t="shared" si="210"/>
        <v>N</v>
      </c>
      <c r="L1323" s="20" t="str">
        <f t="shared" si="211"/>
        <v/>
      </c>
      <c r="M1323" s="21" t="str">
        <f t="shared" si="208"/>
        <v/>
      </c>
      <c r="N1323" s="22" t="str">
        <f t="shared" si="212"/>
        <v>N/A</v>
      </c>
      <c r="O1323" s="23" t="str">
        <f t="shared" si="213"/>
        <v/>
      </c>
      <c r="P1323" s="23" t="str">
        <f t="shared" si="214"/>
        <v/>
      </c>
      <c r="R1323" s="24" t="str">
        <f>IF($K1323="N","",IF($K1323="Y",VLOOKUP($A1323,'Run1-4'!$A:$J,3,FALSE)))</f>
        <v/>
      </c>
      <c r="S1323" s="25" t="str">
        <f t="shared" si="215"/>
        <v/>
      </c>
      <c r="U1323" s="24" t="str">
        <f>IF($K1323="N","",IF($K1323="Y",VLOOKUP($A1323,'Run1-5'!$A:$J,3,FALSE)))</f>
        <v/>
      </c>
      <c r="V1323" s="25" t="str">
        <f t="shared" si="216"/>
        <v/>
      </c>
      <c r="X1323" s="25" t="str">
        <f t="shared" si="209"/>
        <v>N/A</v>
      </c>
    </row>
    <row r="1324" spans="1:24" ht="14.45" x14ac:dyDescent="0.3">
      <c r="A1324" s="12" t="str">
        <f t="shared" si="207"/>
        <v>19-1223046-T</v>
      </c>
      <c r="B1324" s="50" t="s">
        <v>859</v>
      </c>
      <c r="C1324" s="50">
        <v>1.01E-2</v>
      </c>
      <c r="D1324" s="50"/>
      <c r="E1324" s="50">
        <v>19</v>
      </c>
      <c r="F1324" s="50">
        <v>1223046</v>
      </c>
      <c r="G1324" s="50" t="s">
        <v>125</v>
      </c>
      <c r="H1324" s="50" t="s">
        <v>1177</v>
      </c>
      <c r="I1324" s="50">
        <v>495</v>
      </c>
      <c r="K1324" s="19" t="str">
        <f t="shared" si="210"/>
        <v>N</v>
      </c>
      <c r="L1324" s="20" t="str">
        <f t="shared" si="211"/>
        <v/>
      </c>
      <c r="M1324" s="21" t="str">
        <f t="shared" si="208"/>
        <v/>
      </c>
      <c r="N1324" s="22" t="str">
        <f t="shared" si="212"/>
        <v>N/A</v>
      </c>
      <c r="O1324" s="23" t="str">
        <f t="shared" si="213"/>
        <v/>
      </c>
      <c r="P1324" s="23" t="str">
        <f t="shared" si="214"/>
        <v/>
      </c>
      <c r="R1324" s="24" t="str">
        <f>IF($K1324="N","",IF($K1324="Y",VLOOKUP($A1324,'Run1-4'!$A:$J,3,FALSE)))</f>
        <v/>
      </c>
      <c r="S1324" s="25" t="str">
        <f t="shared" si="215"/>
        <v/>
      </c>
      <c r="U1324" s="24" t="str">
        <f>IF($K1324="N","",IF($K1324="Y",VLOOKUP($A1324,'Run1-5'!$A:$J,3,FALSE)))</f>
        <v/>
      </c>
      <c r="V1324" s="25" t="str">
        <f t="shared" si="216"/>
        <v/>
      </c>
      <c r="X1324" s="25" t="str">
        <f t="shared" si="209"/>
        <v>N/A</v>
      </c>
    </row>
    <row r="1325" spans="1:24" ht="14.45" x14ac:dyDescent="0.3">
      <c r="A1325" s="12" t="str">
        <f t="shared" si="207"/>
        <v>19-1223057-T-G</v>
      </c>
      <c r="B1325" s="50" t="s">
        <v>1085</v>
      </c>
      <c r="C1325" s="50">
        <v>1.21E-2</v>
      </c>
      <c r="D1325" s="50"/>
      <c r="E1325" s="50">
        <v>19</v>
      </c>
      <c r="F1325" s="50">
        <v>1223057</v>
      </c>
      <c r="G1325" s="50" t="s">
        <v>1177</v>
      </c>
      <c r="H1325" s="50" t="s">
        <v>610</v>
      </c>
      <c r="I1325" s="50">
        <v>495</v>
      </c>
      <c r="K1325" s="19" t="str">
        <f t="shared" si="210"/>
        <v>N</v>
      </c>
      <c r="L1325" s="20" t="str">
        <f t="shared" si="211"/>
        <v/>
      </c>
      <c r="M1325" s="21" t="str">
        <f t="shared" si="208"/>
        <v/>
      </c>
      <c r="N1325" s="22" t="str">
        <f t="shared" si="212"/>
        <v>N/A</v>
      </c>
      <c r="O1325" s="23" t="str">
        <f t="shared" si="213"/>
        <v/>
      </c>
      <c r="P1325" s="23" t="str">
        <f t="shared" si="214"/>
        <v/>
      </c>
      <c r="R1325" s="24" t="str">
        <f>IF($K1325="N","",IF($K1325="Y",VLOOKUP($A1325,'Run1-4'!$A:$J,3,FALSE)))</f>
        <v/>
      </c>
      <c r="S1325" s="25" t="str">
        <f t="shared" si="215"/>
        <v/>
      </c>
      <c r="U1325" s="24" t="str">
        <f>IF($K1325="N","",IF($K1325="Y",VLOOKUP($A1325,'Run1-5'!$A:$J,3,FALSE)))</f>
        <v/>
      </c>
      <c r="V1325" s="25" t="str">
        <f t="shared" si="216"/>
        <v/>
      </c>
      <c r="X1325" s="25" t="str">
        <f t="shared" si="209"/>
        <v>N/A</v>
      </c>
    </row>
    <row r="1326" spans="1:24" ht="14.45" x14ac:dyDescent="0.3">
      <c r="A1326" s="12" t="str">
        <f t="shared" si="207"/>
        <v>19-1223064-A</v>
      </c>
      <c r="B1326" s="50" t="s">
        <v>1297</v>
      </c>
      <c r="C1326" s="50">
        <v>1.7500000000000002E-2</v>
      </c>
      <c r="D1326" s="50"/>
      <c r="E1326" s="50">
        <v>19</v>
      </c>
      <c r="F1326" s="50">
        <v>1223064</v>
      </c>
      <c r="G1326" s="50" t="s">
        <v>187</v>
      </c>
      <c r="H1326" s="50" t="s">
        <v>1082</v>
      </c>
      <c r="I1326" s="50">
        <v>515</v>
      </c>
      <c r="K1326" s="19" t="str">
        <f t="shared" si="210"/>
        <v>N</v>
      </c>
      <c r="L1326" s="20" t="str">
        <f t="shared" si="211"/>
        <v/>
      </c>
      <c r="M1326" s="21" t="str">
        <f t="shared" si="208"/>
        <v/>
      </c>
      <c r="N1326" s="22" t="str">
        <f t="shared" si="212"/>
        <v>N/A</v>
      </c>
      <c r="O1326" s="23" t="str">
        <f t="shared" si="213"/>
        <v/>
      </c>
      <c r="P1326" s="23" t="str">
        <f t="shared" si="214"/>
        <v/>
      </c>
      <c r="R1326" s="24" t="str">
        <f>IF($K1326="N","",IF($K1326="Y",VLOOKUP($A1326,'Run1-4'!$A:$J,3,FALSE)))</f>
        <v/>
      </c>
      <c r="S1326" s="25" t="str">
        <f t="shared" si="215"/>
        <v/>
      </c>
      <c r="U1326" s="24" t="str">
        <f>IF($K1326="N","",IF($K1326="Y",VLOOKUP($A1326,'Run1-5'!$A:$J,3,FALSE)))</f>
        <v/>
      </c>
      <c r="V1326" s="25" t="str">
        <f t="shared" si="216"/>
        <v/>
      </c>
      <c r="X1326" s="25" t="str">
        <f t="shared" si="209"/>
        <v>N/A</v>
      </c>
    </row>
    <row r="1327" spans="1:24" ht="14.45" x14ac:dyDescent="0.3">
      <c r="A1327" s="12" t="str">
        <f t="shared" si="207"/>
        <v>19-1223073-T+G</v>
      </c>
      <c r="B1327" s="50" t="s">
        <v>699</v>
      </c>
      <c r="C1327" s="50">
        <v>1.54E-2</v>
      </c>
      <c r="D1327" s="50"/>
      <c r="E1327" s="50">
        <v>19</v>
      </c>
      <c r="F1327" s="50">
        <v>1223073</v>
      </c>
      <c r="G1327" s="50" t="s">
        <v>1177</v>
      </c>
      <c r="H1327" s="50" t="s">
        <v>13</v>
      </c>
      <c r="I1327" s="50">
        <v>520</v>
      </c>
      <c r="K1327" s="19" t="str">
        <f t="shared" si="210"/>
        <v>N</v>
      </c>
      <c r="L1327" s="20" t="str">
        <f t="shared" si="211"/>
        <v/>
      </c>
      <c r="M1327" s="21" t="str">
        <f t="shared" si="208"/>
        <v/>
      </c>
      <c r="N1327" s="22" t="str">
        <f t="shared" si="212"/>
        <v>N/A</v>
      </c>
      <c r="O1327" s="23" t="str">
        <f t="shared" si="213"/>
        <v/>
      </c>
      <c r="P1327" s="23" t="str">
        <f t="shared" si="214"/>
        <v/>
      </c>
      <c r="R1327" s="24" t="str">
        <f>IF($K1327="N","",IF($K1327="Y",VLOOKUP($A1327,'Run1-4'!$A:$J,3,FALSE)))</f>
        <v/>
      </c>
      <c r="S1327" s="25" t="str">
        <f t="shared" si="215"/>
        <v/>
      </c>
      <c r="U1327" s="24" t="str">
        <f>IF($K1327="N","",IF($K1327="Y",VLOOKUP($A1327,'Run1-5'!$A:$J,3,FALSE)))</f>
        <v/>
      </c>
      <c r="V1327" s="25" t="str">
        <f t="shared" si="216"/>
        <v/>
      </c>
      <c r="X1327" s="25" t="str">
        <f t="shared" si="209"/>
        <v>N/A</v>
      </c>
    </row>
    <row r="1328" spans="1:24" ht="14.45" x14ac:dyDescent="0.3">
      <c r="A1328" s="12" t="str">
        <f t="shared" si="207"/>
        <v>19-1223077-A</v>
      </c>
      <c r="B1328" s="50" t="s">
        <v>85</v>
      </c>
      <c r="C1328" s="50">
        <v>1.3100000000000001E-2</v>
      </c>
      <c r="D1328" s="50" t="s">
        <v>1939</v>
      </c>
      <c r="E1328" s="50">
        <v>19</v>
      </c>
      <c r="F1328" s="50">
        <v>1223077</v>
      </c>
      <c r="G1328" s="50" t="s">
        <v>187</v>
      </c>
      <c r="H1328" s="50" t="s">
        <v>1082</v>
      </c>
      <c r="I1328" s="50">
        <v>534</v>
      </c>
      <c r="K1328" s="19" t="str">
        <f t="shared" si="210"/>
        <v>N</v>
      </c>
      <c r="L1328" s="20" t="str">
        <f t="shared" si="211"/>
        <v/>
      </c>
      <c r="M1328" s="21" t="str">
        <f t="shared" si="208"/>
        <v/>
      </c>
      <c r="N1328" s="22" t="str">
        <f t="shared" si="212"/>
        <v>N/A</v>
      </c>
      <c r="O1328" s="23" t="str">
        <f t="shared" si="213"/>
        <v/>
      </c>
      <c r="P1328" s="23" t="str">
        <f t="shared" si="214"/>
        <v/>
      </c>
      <c r="R1328" s="24" t="str">
        <f>IF($K1328="N","",IF($K1328="Y",VLOOKUP($A1328,'Run1-4'!$A:$J,3,FALSE)))</f>
        <v/>
      </c>
      <c r="S1328" s="25" t="str">
        <f t="shared" si="215"/>
        <v/>
      </c>
      <c r="U1328" s="24" t="str">
        <f>IF($K1328="N","",IF($K1328="Y",VLOOKUP($A1328,'Run1-5'!$A:$J,3,FALSE)))</f>
        <v/>
      </c>
      <c r="V1328" s="25" t="str">
        <f t="shared" si="216"/>
        <v/>
      </c>
      <c r="X1328" s="25" t="str">
        <f t="shared" si="209"/>
        <v>N/A</v>
      </c>
    </row>
    <row r="1329" spans="1:24" ht="14.45" x14ac:dyDescent="0.3">
      <c r="A1329" s="12" t="str">
        <f t="shared" si="207"/>
        <v>19-1223087-A</v>
      </c>
      <c r="B1329" s="50" t="s">
        <v>299</v>
      </c>
      <c r="C1329" s="50">
        <v>1.4999999999999999E-2</v>
      </c>
      <c r="D1329" s="50"/>
      <c r="E1329" s="50">
        <v>19</v>
      </c>
      <c r="F1329" s="50">
        <v>1223087</v>
      </c>
      <c r="G1329" s="50" t="s">
        <v>187</v>
      </c>
      <c r="H1329" s="50" t="s">
        <v>1082</v>
      </c>
      <c r="I1329" s="50">
        <v>532</v>
      </c>
      <c r="K1329" s="19" t="str">
        <f t="shared" si="210"/>
        <v>N</v>
      </c>
      <c r="L1329" s="20" t="str">
        <f t="shared" si="211"/>
        <v/>
      </c>
      <c r="M1329" s="21" t="str">
        <f t="shared" si="208"/>
        <v/>
      </c>
      <c r="N1329" s="22" t="str">
        <f t="shared" si="212"/>
        <v>N/A</v>
      </c>
      <c r="O1329" s="23" t="str">
        <f t="shared" si="213"/>
        <v/>
      </c>
      <c r="P1329" s="23" t="str">
        <f t="shared" si="214"/>
        <v/>
      </c>
      <c r="R1329" s="24" t="str">
        <f>IF($K1329="N","",IF($K1329="Y",VLOOKUP($A1329,'Run1-4'!$A:$J,3,FALSE)))</f>
        <v/>
      </c>
      <c r="S1329" s="25" t="str">
        <f t="shared" si="215"/>
        <v/>
      </c>
      <c r="U1329" s="24" t="str">
        <f>IF($K1329="N","",IF($K1329="Y",VLOOKUP($A1329,'Run1-5'!$A:$J,3,FALSE)))</f>
        <v/>
      </c>
      <c r="V1329" s="25" t="str">
        <f t="shared" si="216"/>
        <v/>
      </c>
      <c r="X1329" s="25" t="str">
        <f t="shared" si="209"/>
        <v>N/A</v>
      </c>
    </row>
    <row r="1330" spans="1:24" ht="14.45" x14ac:dyDescent="0.3">
      <c r="A1330" s="12" t="str">
        <f t="shared" si="207"/>
        <v>19-1223095-A</v>
      </c>
      <c r="B1330" s="50" t="s">
        <v>1105</v>
      </c>
      <c r="C1330" s="50">
        <v>1.6899999999999998E-2</v>
      </c>
      <c r="D1330" s="50" t="s">
        <v>1549</v>
      </c>
      <c r="E1330" s="50">
        <v>19</v>
      </c>
      <c r="F1330" s="50">
        <v>1223095</v>
      </c>
      <c r="G1330" s="50" t="s">
        <v>187</v>
      </c>
      <c r="H1330" s="50" t="s">
        <v>1082</v>
      </c>
      <c r="I1330" s="50">
        <v>531</v>
      </c>
      <c r="K1330" s="19" t="str">
        <f t="shared" si="210"/>
        <v>N</v>
      </c>
      <c r="L1330" s="20" t="str">
        <f t="shared" si="211"/>
        <v/>
      </c>
      <c r="M1330" s="21" t="str">
        <f t="shared" si="208"/>
        <v/>
      </c>
      <c r="N1330" s="22" t="str">
        <f t="shared" si="212"/>
        <v>N/A</v>
      </c>
      <c r="O1330" s="23" t="str">
        <f t="shared" si="213"/>
        <v/>
      </c>
      <c r="P1330" s="23" t="str">
        <f t="shared" si="214"/>
        <v/>
      </c>
      <c r="R1330" s="24" t="str">
        <f>IF($K1330="N","",IF($K1330="Y",VLOOKUP($A1330,'Run1-4'!$A:$J,3,FALSE)))</f>
        <v/>
      </c>
      <c r="S1330" s="25" t="str">
        <f t="shared" si="215"/>
        <v/>
      </c>
      <c r="U1330" s="24" t="str">
        <f>IF($K1330="N","",IF($K1330="Y",VLOOKUP($A1330,'Run1-5'!$A:$J,3,FALSE)))</f>
        <v/>
      </c>
      <c r="V1330" s="25" t="str">
        <f t="shared" si="216"/>
        <v/>
      </c>
      <c r="X1330" s="25" t="str">
        <f t="shared" si="209"/>
        <v>N/A</v>
      </c>
    </row>
    <row r="1331" spans="1:24" ht="14.45" x14ac:dyDescent="0.3">
      <c r="A1331" s="12" t="str">
        <f t="shared" si="207"/>
        <v>19-1223096-C+G</v>
      </c>
      <c r="B1331" s="50" t="s">
        <v>1319</v>
      </c>
      <c r="C1331" s="50">
        <v>1.14E-2</v>
      </c>
      <c r="D1331" s="50"/>
      <c r="E1331" s="50">
        <v>19</v>
      </c>
      <c r="F1331" s="50">
        <v>1223096</v>
      </c>
      <c r="G1331" s="50" t="s">
        <v>125</v>
      </c>
      <c r="H1331" s="50" t="s">
        <v>871</v>
      </c>
      <c r="I1331" s="50">
        <v>527</v>
      </c>
      <c r="K1331" s="19" t="str">
        <f t="shared" si="210"/>
        <v>N</v>
      </c>
      <c r="L1331" s="20" t="str">
        <f t="shared" si="211"/>
        <v/>
      </c>
      <c r="M1331" s="21" t="str">
        <f t="shared" si="208"/>
        <v/>
      </c>
      <c r="N1331" s="22" t="str">
        <f t="shared" si="212"/>
        <v>N/A</v>
      </c>
      <c r="O1331" s="23" t="str">
        <f t="shared" si="213"/>
        <v/>
      </c>
      <c r="P1331" s="23" t="str">
        <f t="shared" si="214"/>
        <v/>
      </c>
      <c r="R1331" s="24" t="str">
        <f>IF($K1331="N","",IF($K1331="Y",VLOOKUP($A1331,'Run1-4'!$A:$J,3,FALSE)))</f>
        <v/>
      </c>
      <c r="S1331" s="25" t="str">
        <f t="shared" si="215"/>
        <v/>
      </c>
      <c r="U1331" s="24" t="str">
        <f>IF($K1331="N","",IF($K1331="Y",VLOOKUP($A1331,'Run1-5'!$A:$J,3,FALSE)))</f>
        <v/>
      </c>
      <c r="V1331" s="25" t="str">
        <f t="shared" si="216"/>
        <v/>
      </c>
      <c r="X1331" s="25" t="str">
        <f t="shared" si="209"/>
        <v>N/A</v>
      </c>
    </row>
    <row r="1332" spans="1:24" ht="14.45" x14ac:dyDescent="0.3">
      <c r="A1332" s="12" t="str">
        <f t="shared" si="207"/>
        <v>19-1223099-A</v>
      </c>
      <c r="B1332" s="50" t="s">
        <v>147</v>
      </c>
      <c r="C1332" s="50">
        <v>1.6899999999999998E-2</v>
      </c>
      <c r="D1332" s="50" t="s">
        <v>1708</v>
      </c>
      <c r="E1332" s="50">
        <v>19</v>
      </c>
      <c r="F1332" s="50">
        <v>1223099</v>
      </c>
      <c r="G1332" s="50" t="s">
        <v>187</v>
      </c>
      <c r="H1332" s="50" t="s">
        <v>1082</v>
      </c>
      <c r="I1332" s="50">
        <v>532</v>
      </c>
      <c r="K1332" s="19" t="str">
        <f t="shared" si="210"/>
        <v>N</v>
      </c>
      <c r="L1332" s="20" t="str">
        <f t="shared" si="211"/>
        <v/>
      </c>
      <c r="M1332" s="21" t="str">
        <f t="shared" si="208"/>
        <v/>
      </c>
      <c r="N1332" s="22" t="str">
        <f t="shared" si="212"/>
        <v>N/A</v>
      </c>
      <c r="O1332" s="23" t="str">
        <f t="shared" si="213"/>
        <v/>
      </c>
      <c r="P1332" s="23" t="str">
        <f t="shared" si="214"/>
        <v/>
      </c>
      <c r="R1332" s="24" t="str">
        <f>IF($K1332="N","",IF($K1332="Y",VLOOKUP($A1332,'Run1-4'!$A:$J,3,FALSE)))</f>
        <v/>
      </c>
      <c r="S1332" s="25" t="str">
        <f t="shared" si="215"/>
        <v/>
      </c>
      <c r="U1332" s="24" t="str">
        <f>IF($K1332="N","",IF($K1332="Y",VLOOKUP($A1332,'Run1-5'!$A:$J,3,FALSE)))</f>
        <v/>
      </c>
      <c r="V1332" s="25" t="str">
        <f t="shared" si="216"/>
        <v/>
      </c>
      <c r="X1332" s="25" t="str">
        <f t="shared" si="209"/>
        <v>N/A</v>
      </c>
    </row>
    <row r="1333" spans="1:24" ht="14.45" x14ac:dyDescent="0.3">
      <c r="A1333" s="12" t="str">
        <f t="shared" si="207"/>
        <v>19-1223109-G</v>
      </c>
      <c r="B1333" s="50" t="s">
        <v>366</v>
      </c>
      <c r="C1333" s="50">
        <v>1.6799999999999999E-2</v>
      </c>
      <c r="D1333" s="50"/>
      <c r="E1333" s="50">
        <v>19</v>
      </c>
      <c r="F1333" s="50">
        <v>1223109</v>
      </c>
      <c r="G1333" s="50" t="s">
        <v>1082</v>
      </c>
      <c r="H1333" s="50" t="s">
        <v>187</v>
      </c>
      <c r="I1333" s="50">
        <v>537</v>
      </c>
      <c r="K1333" s="19" t="str">
        <f t="shared" si="210"/>
        <v>N</v>
      </c>
      <c r="L1333" s="20" t="str">
        <f t="shared" si="211"/>
        <v/>
      </c>
      <c r="M1333" s="21" t="str">
        <f t="shared" si="208"/>
        <v/>
      </c>
      <c r="N1333" s="22" t="str">
        <f t="shared" si="212"/>
        <v>N/A</v>
      </c>
      <c r="O1333" s="23" t="str">
        <f t="shared" si="213"/>
        <v/>
      </c>
      <c r="P1333" s="23" t="str">
        <f t="shared" si="214"/>
        <v/>
      </c>
      <c r="R1333" s="24" t="str">
        <f>IF($K1333="N","",IF($K1333="Y",VLOOKUP($A1333,'Run1-4'!$A:$J,3,FALSE)))</f>
        <v/>
      </c>
      <c r="S1333" s="25" t="str">
        <f t="shared" si="215"/>
        <v/>
      </c>
      <c r="U1333" s="24" t="str">
        <f>IF($K1333="N","",IF($K1333="Y",VLOOKUP($A1333,'Run1-5'!$A:$J,3,FALSE)))</f>
        <v/>
      </c>
      <c r="V1333" s="25" t="str">
        <f t="shared" si="216"/>
        <v/>
      </c>
      <c r="X1333" s="25" t="str">
        <f t="shared" si="209"/>
        <v>N/A</v>
      </c>
    </row>
    <row r="1334" spans="1:24" ht="14.45" x14ac:dyDescent="0.3">
      <c r="A1334" s="12" t="str">
        <f t="shared" si="207"/>
        <v>19-1223113-T</v>
      </c>
      <c r="B1334" s="50" t="s">
        <v>1167</v>
      </c>
      <c r="C1334" s="50">
        <v>1.09E-2</v>
      </c>
      <c r="D1334" s="50"/>
      <c r="E1334" s="50">
        <v>19</v>
      </c>
      <c r="F1334" s="50">
        <v>1223113</v>
      </c>
      <c r="G1334" s="50" t="s">
        <v>125</v>
      </c>
      <c r="H1334" s="50" t="s">
        <v>1177</v>
      </c>
      <c r="I1334" s="50">
        <v>552</v>
      </c>
      <c r="K1334" s="19" t="str">
        <f t="shared" si="210"/>
        <v>N</v>
      </c>
      <c r="L1334" s="20" t="str">
        <f t="shared" si="211"/>
        <v/>
      </c>
      <c r="M1334" s="21" t="str">
        <f t="shared" si="208"/>
        <v/>
      </c>
      <c r="N1334" s="22" t="str">
        <f t="shared" si="212"/>
        <v>N/A</v>
      </c>
      <c r="O1334" s="23" t="str">
        <f t="shared" si="213"/>
        <v/>
      </c>
      <c r="P1334" s="23" t="str">
        <f t="shared" si="214"/>
        <v/>
      </c>
      <c r="R1334" s="24" t="str">
        <f>IF($K1334="N","",IF($K1334="Y",VLOOKUP($A1334,'Run1-4'!$A:$J,3,FALSE)))</f>
        <v/>
      </c>
      <c r="S1334" s="25" t="str">
        <f t="shared" si="215"/>
        <v/>
      </c>
      <c r="U1334" s="24" t="str">
        <f>IF($K1334="N","",IF($K1334="Y",VLOOKUP($A1334,'Run1-5'!$A:$J,3,FALSE)))</f>
        <v/>
      </c>
      <c r="V1334" s="25" t="str">
        <f t="shared" si="216"/>
        <v/>
      </c>
      <c r="X1334" s="25" t="str">
        <f t="shared" si="209"/>
        <v>N/A</v>
      </c>
    </row>
    <row r="1335" spans="1:24" ht="14.45" x14ac:dyDescent="0.3">
      <c r="A1335" s="12" t="str">
        <f t="shared" si="207"/>
        <v>19-3118885-T</v>
      </c>
      <c r="B1335" s="50" t="s">
        <v>1380</v>
      </c>
      <c r="C1335" s="50">
        <v>1.54E-2</v>
      </c>
      <c r="D1335" s="50"/>
      <c r="E1335" s="50">
        <v>19</v>
      </c>
      <c r="F1335" s="50">
        <v>3118885</v>
      </c>
      <c r="G1335" s="50" t="s">
        <v>125</v>
      </c>
      <c r="H1335" s="50" t="s">
        <v>1177</v>
      </c>
      <c r="I1335" s="50">
        <v>456</v>
      </c>
      <c r="K1335" s="19" t="str">
        <f t="shared" si="210"/>
        <v>N</v>
      </c>
      <c r="L1335" s="20" t="str">
        <f t="shared" si="211"/>
        <v/>
      </c>
      <c r="M1335" s="21" t="str">
        <f t="shared" si="208"/>
        <v/>
      </c>
      <c r="N1335" s="22" t="str">
        <f t="shared" si="212"/>
        <v>N/A</v>
      </c>
      <c r="O1335" s="23" t="str">
        <f t="shared" si="213"/>
        <v/>
      </c>
      <c r="P1335" s="23" t="str">
        <f t="shared" si="214"/>
        <v/>
      </c>
      <c r="R1335" s="24" t="str">
        <f>IF($K1335="N","",IF($K1335="Y",VLOOKUP($A1335,'Run1-4'!$A:$J,3,FALSE)))</f>
        <v/>
      </c>
      <c r="S1335" s="25" t="str">
        <f t="shared" si="215"/>
        <v/>
      </c>
      <c r="U1335" s="24" t="str">
        <f>IF($K1335="N","",IF($K1335="Y",VLOOKUP($A1335,'Run1-5'!$A:$J,3,FALSE)))</f>
        <v/>
      </c>
      <c r="V1335" s="25" t="str">
        <f t="shared" si="216"/>
        <v/>
      </c>
      <c r="X1335" s="25" t="str">
        <f t="shared" si="209"/>
        <v>N/A</v>
      </c>
    </row>
    <row r="1336" spans="1:24" ht="14.45" x14ac:dyDescent="0.3">
      <c r="A1336" s="12" t="str">
        <f t="shared" si="207"/>
        <v>19-3118888-T</v>
      </c>
      <c r="B1336" s="50" t="s">
        <v>208</v>
      </c>
      <c r="C1336" s="50">
        <v>1.1599999999999999E-2</v>
      </c>
      <c r="D1336" s="50"/>
      <c r="E1336" s="50">
        <v>19</v>
      </c>
      <c r="F1336" s="50">
        <v>3118888</v>
      </c>
      <c r="G1336" s="50" t="s">
        <v>125</v>
      </c>
      <c r="H1336" s="50" t="s">
        <v>1177</v>
      </c>
      <c r="I1336" s="50">
        <v>430</v>
      </c>
      <c r="K1336" s="19" t="str">
        <f t="shared" si="210"/>
        <v>N</v>
      </c>
      <c r="L1336" s="20" t="str">
        <f t="shared" si="211"/>
        <v/>
      </c>
      <c r="M1336" s="21" t="str">
        <f t="shared" si="208"/>
        <v/>
      </c>
      <c r="N1336" s="22" t="str">
        <f t="shared" si="212"/>
        <v>N/A</v>
      </c>
      <c r="O1336" s="23" t="str">
        <f t="shared" si="213"/>
        <v/>
      </c>
      <c r="P1336" s="23" t="str">
        <f t="shared" si="214"/>
        <v/>
      </c>
      <c r="R1336" s="24" t="str">
        <f>IF($K1336="N","",IF($K1336="Y",VLOOKUP($A1336,'Run1-4'!$A:$J,3,FALSE)))</f>
        <v/>
      </c>
      <c r="S1336" s="25" t="str">
        <f t="shared" si="215"/>
        <v/>
      </c>
      <c r="U1336" s="24" t="str">
        <f>IF($K1336="N","",IF($K1336="Y",VLOOKUP($A1336,'Run1-5'!$A:$J,3,FALSE)))</f>
        <v/>
      </c>
      <c r="V1336" s="25" t="str">
        <f t="shared" si="216"/>
        <v/>
      </c>
      <c r="X1336" s="25" t="str">
        <f t="shared" si="209"/>
        <v>N/A</v>
      </c>
    </row>
    <row r="1337" spans="1:24" ht="14.45" x14ac:dyDescent="0.3">
      <c r="A1337" s="12" t="str">
        <f t="shared" si="207"/>
        <v>19-3118891-A</v>
      </c>
      <c r="B1337" s="50" t="s">
        <v>427</v>
      </c>
      <c r="C1337" s="50">
        <v>1.67E-2</v>
      </c>
      <c r="D1337" s="50"/>
      <c r="E1337" s="50">
        <v>19</v>
      </c>
      <c r="F1337" s="50">
        <v>3118891</v>
      </c>
      <c r="G1337" s="50" t="s">
        <v>187</v>
      </c>
      <c r="H1337" s="50" t="s">
        <v>1082</v>
      </c>
      <c r="I1337" s="50">
        <v>479</v>
      </c>
      <c r="K1337" s="19" t="str">
        <f t="shared" si="210"/>
        <v>N</v>
      </c>
      <c r="L1337" s="20" t="str">
        <f t="shared" si="211"/>
        <v/>
      </c>
      <c r="M1337" s="21" t="str">
        <f t="shared" si="208"/>
        <v/>
      </c>
      <c r="N1337" s="22" t="str">
        <f t="shared" si="212"/>
        <v>N/A</v>
      </c>
      <c r="O1337" s="23" t="str">
        <f t="shared" si="213"/>
        <v/>
      </c>
      <c r="P1337" s="23" t="str">
        <f t="shared" si="214"/>
        <v/>
      </c>
      <c r="R1337" s="24" t="str">
        <f>IF($K1337="N","",IF($K1337="Y",VLOOKUP($A1337,'Run1-4'!$A:$J,3,FALSE)))</f>
        <v/>
      </c>
      <c r="S1337" s="25" t="str">
        <f t="shared" si="215"/>
        <v/>
      </c>
      <c r="U1337" s="24" t="str">
        <f>IF($K1337="N","",IF($K1337="Y",VLOOKUP($A1337,'Run1-5'!$A:$J,3,FALSE)))</f>
        <v/>
      </c>
      <c r="V1337" s="25" t="str">
        <f t="shared" si="216"/>
        <v/>
      </c>
      <c r="X1337" s="25" t="str">
        <f t="shared" si="209"/>
        <v>N/A</v>
      </c>
    </row>
    <row r="1338" spans="1:24" ht="14.45" x14ac:dyDescent="0.3">
      <c r="A1338" s="12" t="str">
        <f t="shared" si="207"/>
        <v>19-3118892-T-G</v>
      </c>
      <c r="B1338" s="50" t="s">
        <v>387</v>
      </c>
      <c r="C1338" s="50">
        <v>2.2800000000000001E-2</v>
      </c>
      <c r="D1338" s="50"/>
      <c r="E1338" s="50">
        <v>19</v>
      </c>
      <c r="F1338" s="50">
        <v>3118892</v>
      </c>
      <c r="G1338" s="50" t="s">
        <v>1177</v>
      </c>
      <c r="H1338" s="50" t="s">
        <v>610</v>
      </c>
      <c r="I1338" s="50">
        <v>483</v>
      </c>
      <c r="K1338" s="19" t="str">
        <f t="shared" si="210"/>
        <v>N</v>
      </c>
      <c r="L1338" s="20" t="str">
        <f t="shared" si="211"/>
        <v/>
      </c>
      <c r="M1338" s="21" t="str">
        <f t="shared" si="208"/>
        <v/>
      </c>
      <c r="N1338" s="22" t="str">
        <f t="shared" si="212"/>
        <v>N/A</v>
      </c>
      <c r="O1338" s="23" t="str">
        <f t="shared" si="213"/>
        <v/>
      </c>
      <c r="P1338" s="23" t="str">
        <f t="shared" si="214"/>
        <v/>
      </c>
      <c r="R1338" s="24" t="str">
        <f>IF($K1338="N","",IF($K1338="Y",VLOOKUP($A1338,'Run1-4'!$A:$J,3,FALSE)))</f>
        <v/>
      </c>
      <c r="S1338" s="25" t="str">
        <f t="shared" si="215"/>
        <v/>
      </c>
      <c r="U1338" s="24" t="str">
        <f>IF($K1338="N","",IF($K1338="Y",VLOOKUP($A1338,'Run1-5'!$A:$J,3,FALSE)))</f>
        <v/>
      </c>
      <c r="V1338" s="25" t="str">
        <f t="shared" si="216"/>
        <v/>
      </c>
      <c r="X1338" s="25" t="str">
        <f t="shared" si="209"/>
        <v>N/A</v>
      </c>
    </row>
    <row r="1339" spans="1:24" ht="14.45" x14ac:dyDescent="0.3">
      <c r="A1339" s="12" t="str">
        <f t="shared" si="207"/>
        <v>19-3118892-G</v>
      </c>
      <c r="B1339" s="50" t="s">
        <v>602</v>
      </c>
      <c r="C1339" s="50">
        <v>1.24E-2</v>
      </c>
      <c r="D1339" s="50"/>
      <c r="E1339" s="50">
        <v>19</v>
      </c>
      <c r="F1339" s="50">
        <v>3118892</v>
      </c>
      <c r="G1339" s="50" t="s">
        <v>1177</v>
      </c>
      <c r="H1339" s="50" t="s">
        <v>187</v>
      </c>
      <c r="I1339" s="50">
        <v>483</v>
      </c>
      <c r="K1339" s="19" t="str">
        <f t="shared" si="210"/>
        <v>N</v>
      </c>
      <c r="L1339" s="20" t="str">
        <f t="shared" si="211"/>
        <v/>
      </c>
      <c r="M1339" s="21" t="str">
        <f t="shared" si="208"/>
        <v/>
      </c>
      <c r="N1339" s="22" t="str">
        <f t="shared" si="212"/>
        <v>N/A</v>
      </c>
      <c r="O1339" s="23" t="str">
        <f t="shared" si="213"/>
        <v/>
      </c>
      <c r="P1339" s="23" t="str">
        <f t="shared" si="214"/>
        <v/>
      </c>
      <c r="R1339" s="24" t="str">
        <f>IF($K1339="N","",IF($K1339="Y",VLOOKUP($A1339,'Run1-4'!$A:$J,3,FALSE)))</f>
        <v/>
      </c>
      <c r="S1339" s="25" t="str">
        <f t="shared" si="215"/>
        <v/>
      </c>
      <c r="U1339" s="24" t="str">
        <f>IF($K1339="N","",IF($K1339="Y",VLOOKUP($A1339,'Run1-5'!$A:$J,3,FALSE)))</f>
        <v/>
      </c>
      <c r="V1339" s="25" t="str">
        <f t="shared" si="216"/>
        <v/>
      </c>
      <c r="X1339" s="25" t="str">
        <f t="shared" si="209"/>
        <v>N/A</v>
      </c>
    </row>
    <row r="1340" spans="1:24" ht="14.45" x14ac:dyDescent="0.3">
      <c r="A1340" s="12" t="str">
        <f t="shared" si="207"/>
        <v>19-3118893-G-G</v>
      </c>
      <c r="B1340" s="50" t="s">
        <v>230</v>
      </c>
      <c r="C1340" s="50">
        <v>0.1226</v>
      </c>
      <c r="D1340" s="50"/>
      <c r="E1340" s="50">
        <v>19</v>
      </c>
      <c r="F1340" s="50">
        <v>3118893</v>
      </c>
      <c r="G1340" s="50" t="s">
        <v>187</v>
      </c>
      <c r="H1340" s="50" t="s">
        <v>1096</v>
      </c>
      <c r="I1340" s="50">
        <v>473</v>
      </c>
      <c r="K1340" s="19" t="str">
        <f t="shared" si="210"/>
        <v>Y</v>
      </c>
      <c r="L1340" s="20">
        <f t="shared" si="211"/>
        <v>0.1226</v>
      </c>
      <c r="M1340" s="21" t="str">
        <f t="shared" si="208"/>
        <v>B</v>
      </c>
      <c r="N1340" s="22">
        <f t="shared" si="212"/>
        <v>6.9040000000000004E-2</v>
      </c>
      <c r="O1340" s="23">
        <f t="shared" si="213"/>
        <v>5.3559999999999997E-2</v>
      </c>
      <c r="P1340" s="23">
        <f t="shared" si="214"/>
        <v>0.19164</v>
      </c>
      <c r="R1340" s="24">
        <f>IF($K1340="N","",IF($K1340="Y",VLOOKUP($A1340,'Run1-4'!$A:$J,3,FALSE)))</f>
        <v>0.1172</v>
      </c>
      <c r="S1340" s="25" t="str">
        <f t="shared" si="215"/>
        <v>Y</v>
      </c>
      <c r="U1340" s="24">
        <f>IF($K1340="N","",IF($K1340="Y",VLOOKUP($A1340,'Run1-5'!$A:$J,3,FALSE)))</f>
        <v>8.6099999999999996E-2</v>
      </c>
      <c r="V1340" s="25" t="str">
        <f t="shared" si="216"/>
        <v>Y</v>
      </c>
      <c r="X1340" s="25" t="str">
        <f t="shared" si="209"/>
        <v>Y</v>
      </c>
    </row>
    <row r="1341" spans="1:24" ht="14.45" x14ac:dyDescent="0.3">
      <c r="A1341" s="12" t="str">
        <f t="shared" si="207"/>
        <v>19-3118893-T</v>
      </c>
      <c r="B1341" s="50" t="s">
        <v>820</v>
      </c>
      <c r="C1341" s="50">
        <v>1.2699999999999999E-2</v>
      </c>
      <c r="D1341" s="50"/>
      <c r="E1341" s="50">
        <v>19</v>
      </c>
      <c r="F1341" s="50">
        <v>3118893</v>
      </c>
      <c r="G1341" s="50" t="s">
        <v>187</v>
      </c>
      <c r="H1341" s="50" t="s">
        <v>1177</v>
      </c>
      <c r="I1341" s="50">
        <v>473</v>
      </c>
      <c r="K1341" s="19" t="str">
        <f t="shared" si="210"/>
        <v>N</v>
      </c>
      <c r="L1341" s="20" t="str">
        <f t="shared" si="211"/>
        <v/>
      </c>
      <c r="M1341" s="21" t="str">
        <f t="shared" si="208"/>
        <v/>
      </c>
      <c r="N1341" s="22" t="str">
        <f t="shared" si="212"/>
        <v>N/A</v>
      </c>
      <c r="O1341" s="23" t="str">
        <f t="shared" si="213"/>
        <v/>
      </c>
      <c r="P1341" s="23" t="str">
        <f t="shared" si="214"/>
        <v/>
      </c>
      <c r="R1341" s="24" t="str">
        <f>IF($K1341="N","",IF($K1341="Y",VLOOKUP($A1341,'Run1-4'!$A:$J,3,FALSE)))</f>
        <v/>
      </c>
      <c r="S1341" s="25" t="str">
        <f t="shared" si="215"/>
        <v/>
      </c>
      <c r="U1341" s="24" t="str">
        <f>IF($K1341="N","",IF($K1341="Y",VLOOKUP($A1341,'Run1-5'!$A:$J,3,FALSE)))</f>
        <v/>
      </c>
      <c r="V1341" s="25" t="str">
        <f t="shared" si="216"/>
        <v/>
      </c>
      <c r="X1341" s="25" t="str">
        <f t="shared" si="209"/>
        <v>N/A</v>
      </c>
    </row>
    <row r="1342" spans="1:24" ht="14.45" x14ac:dyDescent="0.3">
      <c r="A1342" s="12" t="str">
        <f t="shared" si="207"/>
        <v>19-3118894-G+GCGCCAGGTG</v>
      </c>
      <c r="B1342" s="50" t="s">
        <v>454</v>
      </c>
      <c r="C1342" s="50">
        <v>1.6199999999999999E-2</v>
      </c>
      <c r="D1342" s="50"/>
      <c r="E1342" s="50">
        <v>19</v>
      </c>
      <c r="F1342" s="50">
        <v>3118894</v>
      </c>
      <c r="G1342" s="50" t="s">
        <v>187</v>
      </c>
      <c r="H1342" s="50" t="s">
        <v>751</v>
      </c>
      <c r="I1342" s="50">
        <v>432</v>
      </c>
      <c r="K1342" s="19" t="str">
        <f t="shared" si="210"/>
        <v>N</v>
      </c>
      <c r="L1342" s="20" t="str">
        <f t="shared" si="211"/>
        <v/>
      </c>
      <c r="M1342" s="21" t="str">
        <f t="shared" si="208"/>
        <v/>
      </c>
      <c r="N1342" s="22" t="str">
        <f t="shared" si="212"/>
        <v>N/A</v>
      </c>
      <c r="O1342" s="23" t="str">
        <f t="shared" si="213"/>
        <v/>
      </c>
      <c r="P1342" s="23" t="str">
        <f t="shared" si="214"/>
        <v/>
      </c>
      <c r="R1342" s="24" t="str">
        <f>IF($K1342="N","",IF($K1342="Y",VLOOKUP($A1342,'Run1-4'!$A:$J,3,FALSE)))</f>
        <v/>
      </c>
      <c r="S1342" s="25" t="str">
        <f t="shared" si="215"/>
        <v/>
      </c>
      <c r="U1342" s="24" t="str">
        <f>IF($K1342="N","",IF($K1342="Y",VLOOKUP($A1342,'Run1-5'!$A:$J,3,FALSE)))</f>
        <v/>
      </c>
      <c r="V1342" s="25" t="str">
        <f t="shared" si="216"/>
        <v/>
      </c>
      <c r="X1342" s="25" t="str">
        <f t="shared" si="209"/>
        <v>N/A</v>
      </c>
    </row>
    <row r="1343" spans="1:24" ht="14.45" x14ac:dyDescent="0.3">
      <c r="A1343" s="12" t="str">
        <f t="shared" si="207"/>
        <v>19-3118897-A</v>
      </c>
      <c r="B1343" s="50" t="s">
        <v>663</v>
      </c>
      <c r="C1343" s="50">
        <v>1.2E-2</v>
      </c>
      <c r="D1343" s="50"/>
      <c r="E1343" s="50">
        <v>19</v>
      </c>
      <c r="F1343" s="50">
        <v>3118897</v>
      </c>
      <c r="G1343" s="50" t="s">
        <v>187</v>
      </c>
      <c r="H1343" s="50" t="s">
        <v>1082</v>
      </c>
      <c r="I1343" s="50">
        <v>501</v>
      </c>
      <c r="K1343" s="19" t="str">
        <f t="shared" si="210"/>
        <v>N</v>
      </c>
      <c r="L1343" s="20" t="str">
        <f t="shared" si="211"/>
        <v/>
      </c>
      <c r="M1343" s="21" t="str">
        <f t="shared" si="208"/>
        <v/>
      </c>
      <c r="N1343" s="22" t="str">
        <f t="shared" si="212"/>
        <v>N/A</v>
      </c>
      <c r="O1343" s="23" t="str">
        <f t="shared" si="213"/>
        <v/>
      </c>
      <c r="P1343" s="23" t="str">
        <f t="shared" si="214"/>
        <v/>
      </c>
      <c r="R1343" s="24" t="str">
        <f>IF($K1343="N","",IF($K1343="Y",VLOOKUP($A1343,'Run1-4'!$A:$J,3,FALSE)))</f>
        <v/>
      </c>
      <c r="S1343" s="25" t="str">
        <f t="shared" si="215"/>
        <v/>
      </c>
      <c r="U1343" s="24" t="str">
        <f>IF($K1343="N","",IF($K1343="Y",VLOOKUP($A1343,'Run1-5'!$A:$J,3,FALSE)))</f>
        <v/>
      </c>
      <c r="V1343" s="25" t="str">
        <f t="shared" si="216"/>
        <v/>
      </c>
      <c r="X1343" s="25" t="str">
        <f t="shared" si="209"/>
        <v>N/A</v>
      </c>
    </row>
    <row r="1344" spans="1:24" ht="14.45" x14ac:dyDescent="0.3">
      <c r="A1344" s="12" t="str">
        <f t="shared" si="207"/>
        <v>19-3118902-T</v>
      </c>
      <c r="B1344" s="50" t="s">
        <v>888</v>
      </c>
      <c r="C1344" s="50">
        <v>1.18E-2</v>
      </c>
      <c r="D1344" s="50"/>
      <c r="E1344" s="50">
        <v>19</v>
      </c>
      <c r="F1344" s="50">
        <v>3118902</v>
      </c>
      <c r="G1344" s="50" t="s">
        <v>125</v>
      </c>
      <c r="H1344" s="50" t="s">
        <v>1177</v>
      </c>
      <c r="I1344" s="50">
        <v>509</v>
      </c>
      <c r="K1344" s="19" t="str">
        <f t="shared" si="210"/>
        <v>N</v>
      </c>
      <c r="L1344" s="20" t="str">
        <f t="shared" si="211"/>
        <v/>
      </c>
      <c r="M1344" s="21" t="str">
        <f t="shared" si="208"/>
        <v/>
      </c>
      <c r="N1344" s="22" t="str">
        <f t="shared" si="212"/>
        <v>N/A</v>
      </c>
      <c r="O1344" s="23" t="str">
        <f t="shared" si="213"/>
        <v/>
      </c>
      <c r="P1344" s="23" t="str">
        <f t="shared" si="214"/>
        <v/>
      </c>
      <c r="R1344" s="24" t="str">
        <f>IF($K1344="N","",IF($K1344="Y",VLOOKUP($A1344,'Run1-4'!$A:$J,3,FALSE)))</f>
        <v/>
      </c>
      <c r="S1344" s="25" t="str">
        <f t="shared" si="215"/>
        <v/>
      </c>
      <c r="U1344" s="24" t="str">
        <f>IF($K1344="N","",IF($K1344="Y",VLOOKUP($A1344,'Run1-5'!$A:$J,3,FALSE)))</f>
        <v/>
      </c>
      <c r="V1344" s="25" t="str">
        <f t="shared" si="216"/>
        <v/>
      </c>
      <c r="X1344" s="25" t="str">
        <f t="shared" si="209"/>
        <v>N/A</v>
      </c>
    </row>
    <row r="1345" spans="1:24" ht="14.45" x14ac:dyDescent="0.3">
      <c r="A1345" s="12" t="str">
        <f t="shared" si="207"/>
        <v>19-3118904-A</v>
      </c>
      <c r="B1345" s="50" t="s">
        <v>293</v>
      </c>
      <c r="C1345" s="50">
        <v>1.18E-2</v>
      </c>
      <c r="D1345" s="50"/>
      <c r="E1345" s="50">
        <v>19</v>
      </c>
      <c r="F1345" s="50">
        <v>3118904</v>
      </c>
      <c r="G1345" s="50" t="s">
        <v>187</v>
      </c>
      <c r="H1345" s="50" t="s">
        <v>1082</v>
      </c>
      <c r="I1345" s="50">
        <v>508</v>
      </c>
      <c r="K1345" s="19" t="str">
        <f t="shared" si="210"/>
        <v>N</v>
      </c>
      <c r="L1345" s="20" t="str">
        <f t="shared" si="211"/>
        <v/>
      </c>
      <c r="M1345" s="21" t="str">
        <f t="shared" si="208"/>
        <v/>
      </c>
      <c r="N1345" s="22" t="str">
        <f t="shared" si="212"/>
        <v>N/A</v>
      </c>
      <c r="O1345" s="23" t="str">
        <f t="shared" si="213"/>
        <v/>
      </c>
      <c r="P1345" s="23" t="str">
        <f t="shared" si="214"/>
        <v/>
      </c>
      <c r="R1345" s="24" t="str">
        <f>IF($K1345="N","",IF($K1345="Y",VLOOKUP($A1345,'Run1-4'!$A:$J,3,FALSE)))</f>
        <v/>
      </c>
      <c r="S1345" s="25" t="str">
        <f t="shared" si="215"/>
        <v/>
      </c>
      <c r="U1345" s="24" t="str">
        <f>IF($K1345="N","",IF($K1345="Y",VLOOKUP($A1345,'Run1-5'!$A:$J,3,FALSE)))</f>
        <v/>
      </c>
      <c r="V1345" s="25" t="str">
        <f t="shared" si="216"/>
        <v/>
      </c>
      <c r="X1345" s="25" t="str">
        <f t="shared" si="209"/>
        <v>N/A</v>
      </c>
    </row>
    <row r="1346" spans="1:24" ht="14.45" x14ac:dyDescent="0.3">
      <c r="A1346" s="12" t="str">
        <f t="shared" si="207"/>
        <v>19-3118929-A</v>
      </c>
      <c r="B1346" s="50" t="s">
        <v>514</v>
      </c>
      <c r="C1346" s="50">
        <v>1.6199999999999999E-2</v>
      </c>
      <c r="D1346" s="50"/>
      <c r="E1346" s="50">
        <v>19</v>
      </c>
      <c r="F1346" s="50">
        <v>3118929</v>
      </c>
      <c r="G1346" s="50" t="s">
        <v>187</v>
      </c>
      <c r="H1346" s="50" t="s">
        <v>1082</v>
      </c>
      <c r="I1346" s="50">
        <v>556</v>
      </c>
      <c r="K1346" s="19" t="str">
        <f t="shared" si="210"/>
        <v>N</v>
      </c>
      <c r="L1346" s="20" t="str">
        <f t="shared" si="211"/>
        <v/>
      </c>
      <c r="M1346" s="21" t="str">
        <f t="shared" si="208"/>
        <v/>
      </c>
      <c r="N1346" s="22" t="str">
        <f t="shared" si="212"/>
        <v>N/A</v>
      </c>
      <c r="O1346" s="23" t="str">
        <f t="shared" si="213"/>
        <v/>
      </c>
      <c r="P1346" s="23" t="str">
        <f t="shared" si="214"/>
        <v/>
      </c>
      <c r="R1346" s="24" t="str">
        <f>IF($K1346="N","",IF($K1346="Y",VLOOKUP($A1346,'Run1-4'!$A:$J,3,FALSE)))</f>
        <v/>
      </c>
      <c r="S1346" s="25" t="str">
        <f t="shared" si="215"/>
        <v/>
      </c>
      <c r="U1346" s="24" t="str">
        <f>IF($K1346="N","",IF($K1346="Y",VLOOKUP($A1346,'Run1-5'!$A:$J,3,FALSE)))</f>
        <v/>
      </c>
      <c r="V1346" s="25" t="str">
        <f t="shared" si="216"/>
        <v/>
      </c>
      <c r="X1346" s="25" t="str">
        <f t="shared" si="209"/>
        <v>N/A</v>
      </c>
    </row>
    <row r="1347" spans="1:24" ht="14.45" x14ac:dyDescent="0.3">
      <c r="A1347" s="12" t="str">
        <f t="shared" ref="A1347:A1410" si="217">E1347&amp;"-"&amp;F1347&amp;"-"&amp;H1347</f>
        <v>19-3118933-T-G</v>
      </c>
      <c r="B1347" s="50" t="s">
        <v>729</v>
      </c>
      <c r="C1347" s="50">
        <v>0.13719999999999999</v>
      </c>
      <c r="D1347" s="50"/>
      <c r="E1347" s="50">
        <v>19</v>
      </c>
      <c r="F1347" s="50">
        <v>3118933</v>
      </c>
      <c r="G1347" s="50" t="s">
        <v>1177</v>
      </c>
      <c r="H1347" s="50" t="s">
        <v>610</v>
      </c>
      <c r="I1347" s="50">
        <v>576</v>
      </c>
      <c r="K1347" s="19" t="str">
        <f t="shared" si="210"/>
        <v>Y</v>
      </c>
      <c r="L1347" s="20">
        <f t="shared" si="211"/>
        <v>0.13719999999999999</v>
      </c>
      <c r="M1347" s="21" t="str">
        <f t="shared" ref="M1347:M1410" si="218">IF($L1347="","",IF(AND($L1347&gt;=0.05,$L1347&lt;0.1),"A",IF(AND($L1347&gt;=0.1,$L1347&lt;0.2),"B",IF(AND($L1347&gt;=0.2,$L1347&lt;=0.25),"C"))))</f>
        <v>B</v>
      </c>
      <c r="N1347" s="22">
        <f t="shared" si="212"/>
        <v>7.4880000000000002E-2</v>
      </c>
      <c r="O1347" s="23">
        <f t="shared" si="213"/>
        <v>6.2319999999999987E-2</v>
      </c>
      <c r="P1347" s="23">
        <f t="shared" si="214"/>
        <v>0.21207999999999999</v>
      </c>
      <c r="R1347" s="24">
        <f>IF($K1347="N","",IF($K1347="Y",VLOOKUP($A1347,'Run1-4'!$A:$J,3,FALSE)))</f>
        <v>0.1206</v>
      </c>
      <c r="S1347" s="25" t="str">
        <f t="shared" si="215"/>
        <v>Y</v>
      </c>
      <c r="U1347" s="24">
        <f>IF($K1347="N","",IF($K1347="Y",VLOOKUP($A1347,'Run1-5'!$A:$J,3,FALSE)))</f>
        <v>0.1275</v>
      </c>
      <c r="V1347" s="25" t="str">
        <f t="shared" si="216"/>
        <v>Y</v>
      </c>
      <c r="X1347" s="25" t="str">
        <f t="shared" ref="X1347:X1410" si="219">IF($K1347="N","N/A",IF(AND($S1347="Y",$V1347="Y"),"Y","N"))</f>
        <v>Y</v>
      </c>
    </row>
    <row r="1348" spans="1:24" ht="14.45" x14ac:dyDescent="0.3">
      <c r="A1348" s="12" t="str">
        <f t="shared" si="217"/>
        <v>19-3118933-T+G</v>
      </c>
      <c r="B1348" s="50" t="s">
        <v>681</v>
      </c>
      <c r="C1348" s="50">
        <v>1.2200000000000001E-2</v>
      </c>
      <c r="D1348" s="50"/>
      <c r="E1348" s="50">
        <v>19</v>
      </c>
      <c r="F1348" s="50">
        <v>3118933</v>
      </c>
      <c r="G1348" s="50" t="s">
        <v>1177</v>
      </c>
      <c r="H1348" s="50" t="s">
        <v>13</v>
      </c>
      <c r="I1348" s="50">
        <v>576</v>
      </c>
      <c r="K1348" s="19" t="str">
        <f t="shared" ref="K1348:K1411" si="220">IF(AND($C1348&lt;=0.25,C1348&gt;=0.05),"Y","N")</f>
        <v>N</v>
      </c>
      <c r="L1348" s="20" t="str">
        <f t="shared" ref="L1348:L1411" si="221">IF(K1348="Y",C1348,"")</f>
        <v/>
      </c>
      <c r="M1348" s="21" t="str">
        <f t="shared" si="218"/>
        <v/>
      </c>
      <c r="N1348" s="22" t="str">
        <f t="shared" ref="N1348:N1411" si="222">IF($M1348="A",$L1348*$C$1+$F$1,IF($M1348="B",L1348*$D$1+$F$1,IF($M1348="C",L1348*$E$1+$F$1,"N/A")))</f>
        <v>N/A</v>
      </c>
      <c r="O1348" s="23" t="str">
        <f t="shared" ref="O1348:O1411" si="223">IF(L1348="","",IF((L1348-N1348)&lt;0.01,0.01,L1348-N1348))</f>
        <v/>
      </c>
      <c r="P1348" s="23" t="str">
        <f t="shared" ref="P1348:P1411" si="224">IF(L1348="","",L1348+N1348)</f>
        <v/>
      </c>
      <c r="R1348" s="24" t="str">
        <f>IF($K1348="N","",IF($K1348="Y",VLOOKUP($A1348,'Run1-4'!$A:$J,3,FALSE)))</f>
        <v/>
      </c>
      <c r="S1348" s="25" t="str">
        <f t="shared" ref="S1348:S1411" si="225">IF($K1348="N","",IF(AND(R1348&gt;=$O1348,R1348&lt;=$P1348),"Y","N"))</f>
        <v/>
      </c>
      <c r="U1348" s="24" t="str">
        <f>IF($K1348="N","",IF($K1348="Y",VLOOKUP($A1348,'Run1-5'!$A:$J,3,FALSE)))</f>
        <v/>
      </c>
      <c r="V1348" s="25" t="str">
        <f t="shared" ref="V1348:V1411" si="226">IF($K1348="N","",IF(AND(U1348&gt;=$O1348,U1348&lt;=$P1348),"Y","N"))</f>
        <v/>
      </c>
      <c r="X1348" s="25" t="str">
        <f t="shared" si="219"/>
        <v>N/A</v>
      </c>
    </row>
    <row r="1349" spans="1:24" ht="14.45" x14ac:dyDescent="0.3">
      <c r="A1349" s="12" t="str">
        <f t="shared" si="217"/>
        <v>19-3118934-A</v>
      </c>
      <c r="B1349" s="50" t="s">
        <v>914</v>
      </c>
      <c r="C1349" s="50">
        <v>1.37E-2</v>
      </c>
      <c r="D1349" s="50"/>
      <c r="E1349" s="50">
        <v>19</v>
      </c>
      <c r="F1349" s="50">
        <v>3118934</v>
      </c>
      <c r="G1349" s="50" t="s">
        <v>187</v>
      </c>
      <c r="H1349" s="50" t="s">
        <v>1082</v>
      </c>
      <c r="I1349" s="50">
        <v>365</v>
      </c>
      <c r="K1349" s="19" t="str">
        <f t="shared" si="220"/>
        <v>N</v>
      </c>
      <c r="L1349" s="20" t="str">
        <f t="shared" si="221"/>
        <v/>
      </c>
      <c r="M1349" s="21" t="str">
        <f t="shared" si="218"/>
        <v/>
      </c>
      <c r="N1349" s="22" t="str">
        <f t="shared" si="222"/>
        <v>N/A</v>
      </c>
      <c r="O1349" s="23" t="str">
        <f t="shared" si="223"/>
        <v/>
      </c>
      <c r="P1349" s="23" t="str">
        <f t="shared" si="224"/>
        <v/>
      </c>
      <c r="R1349" s="24" t="str">
        <f>IF($K1349="N","",IF($K1349="Y",VLOOKUP($A1349,'Run1-4'!$A:$J,3,FALSE)))</f>
        <v/>
      </c>
      <c r="S1349" s="25" t="str">
        <f t="shared" si="225"/>
        <v/>
      </c>
      <c r="U1349" s="24" t="str">
        <f>IF($K1349="N","",IF($K1349="Y",VLOOKUP($A1349,'Run1-5'!$A:$J,3,FALSE)))</f>
        <v/>
      </c>
      <c r="V1349" s="25" t="str">
        <f t="shared" si="226"/>
        <v/>
      </c>
      <c r="X1349" s="25" t="str">
        <f t="shared" si="219"/>
        <v>N/A</v>
      </c>
    </row>
    <row r="1350" spans="1:24" ht="14.45" x14ac:dyDescent="0.3">
      <c r="A1350" s="12" t="str">
        <f t="shared" si="217"/>
        <v>19-3118938-A</v>
      </c>
      <c r="B1350" s="50" t="s">
        <v>1132</v>
      </c>
      <c r="C1350" s="50">
        <v>1.8499999999999999E-2</v>
      </c>
      <c r="D1350" s="50"/>
      <c r="E1350" s="50">
        <v>19</v>
      </c>
      <c r="F1350" s="50">
        <v>3118938</v>
      </c>
      <c r="G1350" s="50" t="s">
        <v>187</v>
      </c>
      <c r="H1350" s="50" t="s">
        <v>1082</v>
      </c>
      <c r="I1350" s="50">
        <v>596</v>
      </c>
      <c r="K1350" s="19" t="str">
        <f t="shared" si="220"/>
        <v>N</v>
      </c>
      <c r="L1350" s="20" t="str">
        <f t="shared" si="221"/>
        <v/>
      </c>
      <c r="M1350" s="21" t="str">
        <f t="shared" si="218"/>
        <v/>
      </c>
      <c r="N1350" s="22" t="str">
        <f t="shared" si="222"/>
        <v>N/A</v>
      </c>
      <c r="O1350" s="23" t="str">
        <f t="shared" si="223"/>
        <v/>
      </c>
      <c r="P1350" s="23" t="str">
        <f t="shared" si="224"/>
        <v/>
      </c>
      <c r="R1350" s="24" t="str">
        <f>IF($K1350="N","",IF($K1350="Y",VLOOKUP($A1350,'Run1-4'!$A:$J,3,FALSE)))</f>
        <v/>
      </c>
      <c r="S1350" s="25" t="str">
        <f t="shared" si="225"/>
        <v/>
      </c>
      <c r="U1350" s="24" t="str">
        <f>IF($K1350="N","",IF($K1350="Y",VLOOKUP($A1350,'Run1-5'!$A:$J,3,FALSE)))</f>
        <v/>
      </c>
      <c r="V1350" s="25" t="str">
        <f t="shared" si="226"/>
        <v/>
      </c>
      <c r="X1350" s="25" t="str">
        <f t="shared" si="219"/>
        <v>N/A</v>
      </c>
    </row>
    <row r="1351" spans="1:24" ht="14.45" x14ac:dyDescent="0.3">
      <c r="A1351" s="12" t="str">
        <f t="shared" si="217"/>
        <v>19-3118938-G-G</v>
      </c>
      <c r="B1351" s="50" t="s">
        <v>1346</v>
      </c>
      <c r="C1351" s="50">
        <v>1.8499999999999999E-2</v>
      </c>
      <c r="D1351" s="50"/>
      <c r="E1351" s="50">
        <v>19</v>
      </c>
      <c r="F1351" s="50">
        <v>3118938</v>
      </c>
      <c r="G1351" s="50" t="s">
        <v>187</v>
      </c>
      <c r="H1351" s="50" t="s">
        <v>1096</v>
      </c>
      <c r="I1351" s="50">
        <v>596</v>
      </c>
      <c r="K1351" s="19" t="str">
        <f t="shared" si="220"/>
        <v>N</v>
      </c>
      <c r="L1351" s="20" t="str">
        <f t="shared" si="221"/>
        <v/>
      </c>
      <c r="M1351" s="21" t="str">
        <f t="shared" si="218"/>
        <v/>
      </c>
      <c r="N1351" s="22" t="str">
        <f t="shared" si="222"/>
        <v>N/A</v>
      </c>
      <c r="O1351" s="23" t="str">
        <f t="shared" si="223"/>
        <v/>
      </c>
      <c r="P1351" s="23" t="str">
        <f t="shared" si="224"/>
        <v/>
      </c>
      <c r="R1351" s="24" t="str">
        <f>IF($K1351="N","",IF($K1351="Y",VLOOKUP($A1351,'Run1-4'!$A:$J,3,FALSE)))</f>
        <v/>
      </c>
      <c r="S1351" s="25" t="str">
        <f t="shared" si="225"/>
        <v/>
      </c>
      <c r="U1351" s="24" t="str">
        <f>IF($K1351="N","",IF($K1351="Y",VLOOKUP($A1351,'Run1-5'!$A:$J,3,FALSE)))</f>
        <v/>
      </c>
      <c r="V1351" s="25" t="str">
        <f t="shared" si="226"/>
        <v/>
      </c>
      <c r="X1351" s="25" t="str">
        <f t="shared" si="219"/>
        <v>N/A</v>
      </c>
    </row>
    <row r="1352" spans="1:24" ht="14.45" x14ac:dyDescent="0.3">
      <c r="A1352" s="12" t="str">
        <f t="shared" si="217"/>
        <v>19-3118939-A</v>
      </c>
      <c r="B1352" s="50" t="s">
        <v>750</v>
      </c>
      <c r="C1352" s="50">
        <v>1.44E-2</v>
      </c>
      <c r="D1352" s="50"/>
      <c r="E1352" s="50">
        <v>19</v>
      </c>
      <c r="F1352" s="50">
        <v>3118939</v>
      </c>
      <c r="G1352" s="50" t="s">
        <v>187</v>
      </c>
      <c r="H1352" s="50" t="s">
        <v>1082</v>
      </c>
      <c r="I1352" s="50">
        <v>278</v>
      </c>
      <c r="K1352" s="19" t="str">
        <f t="shared" si="220"/>
        <v>N</v>
      </c>
      <c r="L1352" s="20" t="str">
        <f t="shared" si="221"/>
        <v/>
      </c>
      <c r="M1352" s="21" t="str">
        <f t="shared" si="218"/>
        <v/>
      </c>
      <c r="N1352" s="22" t="str">
        <f t="shared" si="222"/>
        <v>N/A</v>
      </c>
      <c r="O1352" s="23" t="str">
        <f t="shared" si="223"/>
        <v/>
      </c>
      <c r="P1352" s="23" t="str">
        <f t="shared" si="224"/>
        <v/>
      </c>
      <c r="R1352" s="24" t="str">
        <f>IF($K1352="N","",IF($K1352="Y",VLOOKUP($A1352,'Run1-4'!$A:$J,3,FALSE)))</f>
        <v/>
      </c>
      <c r="S1352" s="25" t="str">
        <f t="shared" si="225"/>
        <v/>
      </c>
      <c r="U1352" s="24" t="str">
        <f>IF($K1352="N","",IF($K1352="Y",VLOOKUP($A1352,'Run1-5'!$A:$J,3,FALSE)))</f>
        <v/>
      </c>
      <c r="V1352" s="25" t="str">
        <f t="shared" si="226"/>
        <v/>
      </c>
      <c r="X1352" s="25" t="str">
        <f t="shared" si="219"/>
        <v>N/A</v>
      </c>
    </row>
    <row r="1353" spans="1:24" ht="14.45" x14ac:dyDescent="0.3">
      <c r="A1353" s="12" t="str">
        <f t="shared" si="217"/>
        <v>19-17945619-A-A</v>
      </c>
      <c r="B1353" s="50" t="s">
        <v>1197</v>
      </c>
      <c r="C1353" s="50">
        <v>3.6900000000000002E-2</v>
      </c>
      <c r="D1353" s="50"/>
      <c r="E1353" s="50">
        <v>19</v>
      </c>
      <c r="F1353" s="50">
        <v>17945619</v>
      </c>
      <c r="G1353" s="50" t="s">
        <v>1082</v>
      </c>
      <c r="H1353" s="50" t="s">
        <v>308</v>
      </c>
      <c r="I1353" s="50">
        <v>379</v>
      </c>
      <c r="K1353" s="19" t="str">
        <f t="shared" si="220"/>
        <v>N</v>
      </c>
      <c r="L1353" s="20" t="str">
        <f t="shared" si="221"/>
        <v/>
      </c>
      <c r="M1353" s="21" t="str">
        <f t="shared" si="218"/>
        <v/>
      </c>
      <c r="N1353" s="22" t="str">
        <f t="shared" si="222"/>
        <v>N/A</v>
      </c>
      <c r="O1353" s="23" t="str">
        <f t="shared" si="223"/>
        <v/>
      </c>
      <c r="P1353" s="23" t="str">
        <f t="shared" si="224"/>
        <v/>
      </c>
      <c r="R1353" s="24" t="str">
        <f>IF($K1353="N","",IF($K1353="Y",VLOOKUP($A1353,'Run1-4'!$A:$J,3,FALSE)))</f>
        <v/>
      </c>
      <c r="S1353" s="25" t="str">
        <f t="shared" si="225"/>
        <v/>
      </c>
      <c r="U1353" s="24" t="str">
        <f>IF($K1353="N","",IF($K1353="Y",VLOOKUP($A1353,'Run1-5'!$A:$J,3,FALSE)))</f>
        <v/>
      </c>
      <c r="V1353" s="25" t="str">
        <f t="shared" si="226"/>
        <v/>
      </c>
      <c r="X1353" s="25" t="str">
        <f t="shared" si="219"/>
        <v>N/A</v>
      </c>
    </row>
    <row r="1354" spans="1:24" ht="14.45" x14ac:dyDescent="0.3">
      <c r="A1354" s="12" t="str">
        <f t="shared" si="217"/>
        <v>19-17945619-A-AG</v>
      </c>
      <c r="B1354" s="50" t="s">
        <v>975</v>
      </c>
      <c r="C1354" s="50">
        <v>1.5800000000000002E-2</v>
      </c>
      <c r="D1354" s="50"/>
      <c r="E1354" s="50">
        <v>19</v>
      </c>
      <c r="F1354" s="50">
        <v>17945619</v>
      </c>
      <c r="G1354" s="50" t="s">
        <v>1082</v>
      </c>
      <c r="H1354" s="50" t="s">
        <v>421</v>
      </c>
      <c r="I1354" s="50">
        <v>379</v>
      </c>
      <c r="K1354" s="19" t="str">
        <f t="shared" si="220"/>
        <v>N</v>
      </c>
      <c r="L1354" s="20" t="str">
        <f t="shared" si="221"/>
        <v/>
      </c>
      <c r="M1354" s="21" t="str">
        <f t="shared" si="218"/>
        <v/>
      </c>
      <c r="N1354" s="22" t="str">
        <f t="shared" si="222"/>
        <v>N/A</v>
      </c>
      <c r="O1354" s="23" t="str">
        <f t="shared" si="223"/>
        <v/>
      </c>
      <c r="P1354" s="23" t="str">
        <f t="shared" si="224"/>
        <v/>
      </c>
      <c r="R1354" s="24" t="str">
        <f>IF($K1354="N","",IF($K1354="Y",VLOOKUP($A1354,'Run1-4'!$A:$J,3,FALSE)))</f>
        <v/>
      </c>
      <c r="S1354" s="25" t="str">
        <f t="shared" si="225"/>
        <v/>
      </c>
      <c r="U1354" s="24" t="str">
        <f>IF($K1354="N","",IF($K1354="Y",VLOOKUP($A1354,'Run1-5'!$A:$J,3,FALSE)))</f>
        <v/>
      </c>
      <c r="V1354" s="25" t="str">
        <f t="shared" si="226"/>
        <v/>
      </c>
      <c r="X1354" s="25" t="str">
        <f t="shared" si="219"/>
        <v>N/A</v>
      </c>
    </row>
    <row r="1355" spans="1:24" ht="14.45" x14ac:dyDescent="0.3">
      <c r="A1355" s="12" t="str">
        <f t="shared" si="217"/>
        <v>19-17945622-G</v>
      </c>
      <c r="B1355" s="50" t="s">
        <v>23</v>
      </c>
      <c r="C1355" s="50">
        <v>1.55E-2</v>
      </c>
      <c r="D1355" s="50"/>
      <c r="E1355" s="50">
        <v>19</v>
      </c>
      <c r="F1355" s="50">
        <v>17945622</v>
      </c>
      <c r="G1355" s="50" t="s">
        <v>1177</v>
      </c>
      <c r="H1355" s="50" t="s">
        <v>187</v>
      </c>
      <c r="I1355" s="50">
        <v>388</v>
      </c>
      <c r="K1355" s="19" t="str">
        <f t="shared" si="220"/>
        <v>N</v>
      </c>
      <c r="L1355" s="20" t="str">
        <f t="shared" si="221"/>
        <v/>
      </c>
      <c r="M1355" s="21" t="str">
        <f t="shared" si="218"/>
        <v/>
      </c>
      <c r="N1355" s="22" t="str">
        <f t="shared" si="222"/>
        <v>N/A</v>
      </c>
      <c r="O1355" s="23" t="str">
        <f t="shared" si="223"/>
        <v/>
      </c>
      <c r="P1355" s="23" t="str">
        <f t="shared" si="224"/>
        <v/>
      </c>
      <c r="R1355" s="24" t="str">
        <f>IF($K1355="N","",IF($K1355="Y",VLOOKUP($A1355,'Run1-4'!$A:$J,3,FALSE)))</f>
        <v/>
      </c>
      <c r="S1355" s="25" t="str">
        <f t="shared" si="225"/>
        <v/>
      </c>
      <c r="U1355" s="24" t="str">
        <f>IF($K1355="N","",IF($K1355="Y",VLOOKUP($A1355,'Run1-5'!$A:$J,3,FALSE)))</f>
        <v/>
      </c>
      <c r="V1355" s="25" t="str">
        <f t="shared" si="226"/>
        <v/>
      </c>
      <c r="X1355" s="25" t="str">
        <f t="shared" si="219"/>
        <v>N/A</v>
      </c>
    </row>
    <row r="1356" spans="1:24" ht="14.45" x14ac:dyDescent="0.3">
      <c r="A1356" s="12" t="str">
        <f t="shared" si="217"/>
        <v>19-17945623-T</v>
      </c>
      <c r="B1356" s="50" t="s">
        <v>815</v>
      </c>
      <c r="C1356" s="50">
        <v>2.2100000000000002E-2</v>
      </c>
      <c r="D1356" s="50"/>
      <c r="E1356" s="50">
        <v>19</v>
      </c>
      <c r="F1356" s="50">
        <v>17945623</v>
      </c>
      <c r="G1356" s="50" t="s">
        <v>187</v>
      </c>
      <c r="H1356" s="50" t="s">
        <v>1177</v>
      </c>
      <c r="I1356" s="50">
        <v>271</v>
      </c>
      <c r="K1356" s="19" t="str">
        <f t="shared" si="220"/>
        <v>N</v>
      </c>
      <c r="L1356" s="20" t="str">
        <f t="shared" si="221"/>
        <v/>
      </c>
      <c r="M1356" s="21" t="str">
        <f t="shared" si="218"/>
        <v/>
      </c>
      <c r="N1356" s="22" t="str">
        <f t="shared" si="222"/>
        <v>N/A</v>
      </c>
      <c r="O1356" s="23" t="str">
        <f t="shared" si="223"/>
        <v/>
      </c>
      <c r="P1356" s="23" t="str">
        <f t="shared" si="224"/>
        <v/>
      </c>
      <c r="R1356" s="24" t="str">
        <f>IF($K1356="N","",IF($K1356="Y",VLOOKUP($A1356,'Run1-4'!$A:$J,3,FALSE)))</f>
        <v/>
      </c>
      <c r="S1356" s="25" t="str">
        <f t="shared" si="225"/>
        <v/>
      </c>
      <c r="U1356" s="24" t="str">
        <f>IF($K1356="N","",IF($K1356="Y",VLOOKUP($A1356,'Run1-5'!$A:$J,3,FALSE)))</f>
        <v/>
      </c>
      <c r="V1356" s="25" t="str">
        <f t="shared" si="226"/>
        <v/>
      </c>
      <c r="X1356" s="25" t="str">
        <f t="shared" si="219"/>
        <v>N/A</v>
      </c>
    </row>
    <row r="1357" spans="1:24" ht="14.45" x14ac:dyDescent="0.3">
      <c r="A1357" s="12" t="str">
        <f t="shared" si="217"/>
        <v>19-17945627-G+G</v>
      </c>
      <c r="B1357" s="50" t="s">
        <v>1044</v>
      </c>
      <c r="C1357" s="50">
        <v>1.7100000000000001E-2</v>
      </c>
      <c r="D1357" s="50"/>
      <c r="E1357" s="50">
        <v>19</v>
      </c>
      <c r="F1357" s="50">
        <v>17945627</v>
      </c>
      <c r="G1357" s="50" t="s">
        <v>187</v>
      </c>
      <c r="H1357" s="50" t="s">
        <v>1071</v>
      </c>
      <c r="I1357" s="50">
        <v>292</v>
      </c>
      <c r="K1357" s="19" t="str">
        <f t="shared" si="220"/>
        <v>N</v>
      </c>
      <c r="L1357" s="20" t="str">
        <f t="shared" si="221"/>
        <v/>
      </c>
      <c r="M1357" s="21" t="str">
        <f t="shared" si="218"/>
        <v/>
      </c>
      <c r="N1357" s="22" t="str">
        <f t="shared" si="222"/>
        <v>N/A</v>
      </c>
      <c r="O1357" s="23" t="str">
        <f t="shared" si="223"/>
        <v/>
      </c>
      <c r="P1357" s="23" t="str">
        <f t="shared" si="224"/>
        <v/>
      </c>
      <c r="R1357" s="24" t="str">
        <f>IF($K1357="N","",IF($K1357="Y",VLOOKUP($A1357,'Run1-4'!$A:$J,3,FALSE)))</f>
        <v/>
      </c>
      <c r="S1357" s="25" t="str">
        <f t="shared" si="225"/>
        <v/>
      </c>
      <c r="U1357" s="24" t="str">
        <f>IF($K1357="N","",IF($K1357="Y",VLOOKUP($A1357,'Run1-5'!$A:$J,3,FALSE)))</f>
        <v/>
      </c>
      <c r="V1357" s="25" t="str">
        <f t="shared" si="226"/>
        <v/>
      </c>
      <c r="X1357" s="25" t="str">
        <f t="shared" si="219"/>
        <v>N/A</v>
      </c>
    </row>
    <row r="1358" spans="1:24" ht="14.45" x14ac:dyDescent="0.3">
      <c r="A1358" s="12" t="str">
        <f t="shared" si="217"/>
        <v>19-17945634-A</v>
      </c>
      <c r="B1358" s="50" t="s">
        <v>263</v>
      </c>
      <c r="C1358" s="50">
        <v>1.2200000000000001E-2</v>
      </c>
      <c r="D1358" s="50"/>
      <c r="E1358" s="50">
        <v>19</v>
      </c>
      <c r="F1358" s="50">
        <v>17945634</v>
      </c>
      <c r="G1358" s="50" t="s">
        <v>187</v>
      </c>
      <c r="H1358" s="50" t="s">
        <v>1082</v>
      </c>
      <c r="I1358" s="50">
        <v>409</v>
      </c>
      <c r="K1358" s="19" t="str">
        <f t="shared" si="220"/>
        <v>N</v>
      </c>
      <c r="L1358" s="20" t="str">
        <f t="shared" si="221"/>
        <v/>
      </c>
      <c r="M1358" s="21" t="str">
        <f t="shared" si="218"/>
        <v/>
      </c>
      <c r="N1358" s="22" t="str">
        <f t="shared" si="222"/>
        <v>N/A</v>
      </c>
      <c r="O1358" s="23" t="str">
        <f t="shared" si="223"/>
        <v/>
      </c>
      <c r="P1358" s="23" t="str">
        <f t="shared" si="224"/>
        <v/>
      </c>
      <c r="R1358" s="24" t="str">
        <f>IF($K1358="N","",IF($K1358="Y",VLOOKUP($A1358,'Run1-4'!$A:$J,3,FALSE)))</f>
        <v/>
      </c>
      <c r="S1358" s="25" t="str">
        <f t="shared" si="225"/>
        <v/>
      </c>
      <c r="U1358" s="24" t="str">
        <f>IF($K1358="N","",IF($K1358="Y",VLOOKUP($A1358,'Run1-5'!$A:$J,3,FALSE)))</f>
        <v/>
      </c>
      <c r="V1358" s="25" t="str">
        <f t="shared" si="226"/>
        <v/>
      </c>
      <c r="X1358" s="25" t="str">
        <f t="shared" si="219"/>
        <v>N/A</v>
      </c>
    </row>
    <row r="1359" spans="1:24" ht="14.45" x14ac:dyDescent="0.3">
      <c r="A1359" s="12" t="str">
        <f t="shared" si="217"/>
        <v>19-17945645-A</v>
      </c>
      <c r="B1359" s="50" t="s">
        <v>1070</v>
      </c>
      <c r="C1359" s="50">
        <v>1.18E-2</v>
      </c>
      <c r="D1359" s="50"/>
      <c r="E1359" s="50">
        <v>19</v>
      </c>
      <c r="F1359" s="50">
        <v>17945645</v>
      </c>
      <c r="G1359" s="50" t="s">
        <v>187</v>
      </c>
      <c r="H1359" s="50" t="s">
        <v>1082</v>
      </c>
      <c r="I1359" s="50">
        <v>425</v>
      </c>
      <c r="K1359" s="19" t="str">
        <f t="shared" si="220"/>
        <v>N</v>
      </c>
      <c r="L1359" s="20" t="str">
        <f t="shared" si="221"/>
        <v/>
      </c>
      <c r="M1359" s="21" t="str">
        <f t="shared" si="218"/>
        <v/>
      </c>
      <c r="N1359" s="22" t="str">
        <f t="shared" si="222"/>
        <v>N/A</v>
      </c>
      <c r="O1359" s="23" t="str">
        <f t="shared" si="223"/>
        <v/>
      </c>
      <c r="P1359" s="23" t="str">
        <f t="shared" si="224"/>
        <v/>
      </c>
      <c r="R1359" s="24" t="str">
        <f>IF($K1359="N","",IF($K1359="Y",VLOOKUP($A1359,'Run1-4'!$A:$J,3,FALSE)))</f>
        <v/>
      </c>
      <c r="S1359" s="25" t="str">
        <f t="shared" si="225"/>
        <v/>
      </c>
      <c r="U1359" s="24" t="str">
        <f>IF($K1359="N","",IF($K1359="Y",VLOOKUP($A1359,'Run1-5'!$A:$J,3,FALSE)))</f>
        <v/>
      </c>
      <c r="V1359" s="25" t="str">
        <f t="shared" si="226"/>
        <v/>
      </c>
      <c r="X1359" s="25" t="str">
        <f t="shared" si="219"/>
        <v>N/A</v>
      </c>
    </row>
    <row r="1360" spans="1:24" ht="14.45" x14ac:dyDescent="0.3">
      <c r="A1360" s="12" t="str">
        <f t="shared" si="217"/>
        <v>19-17945648-A</v>
      </c>
      <c r="B1360" s="50" t="s">
        <v>1286</v>
      </c>
      <c r="C1360" s="50">
        <v>1.1599999999999999E-2</v>
      </c>
      <c r="D1360" s="50"/>
      <c r="E1360" s="50">
        <v>19</v>
      </c>
      <c r="F1360" s="50">
        <v>17945648</v>
      </c>
      <c r="G1360" s="50" t="s">
        <v>187</v>
      </c>
      <c r="H1360" s="50" t="s">
        <v>1082</v>
      </c>
      <c r="I1360" s="50">
        <v>432</v>
      </c>
      <c r="K1360" s="19" t="str">
        <f t="shared" si="220"/>
        <v>N</v>
      </c>
      <c r="L1360" s="20" t="str">
        <f t="shared" si="221"/>
        <v/>
      </c>
      <c r="M1360" s="21" t="str">
        <f t="shared" si="218"/>
        <v/>
      </c>
      <c r="N1360" s="22" t="str">
        <f t="shared" si="222"/>
        <v>N/A</v>
      </c>
      <c r="O1360" s="23" t="str">
        <f t="shared" si="223"/>
        <v/>
      </c>
      <c r="P1360" s="23" t="str">
        <f t="shared" si="224"/>
        <v/>
      </c>
      <c r="R1360" s="24" t="str">
        <f>IF($K1360="N","",IF($K1360="Y",VLOOKUP($A1360,'Run1-4'!$A:$J,3,FALSE)))</f>
        <v/>
      </c>
      <c r="S1360" s="25" t="str">
        <f t="shared" si="225"/>
        <v/>
      </c>
      <c r="U1360" s="24" t="str">
        <f>IF($K1360="N","",IF($K1360="Y",VLOOKUP($A1360,'Run1-5'!$A:$J,3,FALSE)))</f>
        <v/>
      </c>
      <c r="V1360" s="25" t="str">
        <f t="shared" si="226"/>
        <v/>
      </c>
      <c r="X1360" s="25" t="str">
        <f t="shared" si="219"/>
        <v>N/A</v>
      </c>
    </row>
    <row r="1361" spans="1:24" ht="14.45" x14ac:dyDescent="0.3">
      <c r="A1361" s="12" t="str">
        <f t="shared" si="217"/>
        <v>19-17945657-T+G</v>
      </c>
      <c r="B1361" s="50" t="s">
        <v>112</v>
      </c>
      <c r="C1361" s="50">
        <v>2.4899999999999999E-2</v>
      </c>
      <c r="D1361" s="50"/>
      <c r="E1361" s="50">
        <v>19</v>
      </c>
      <c r="F1361" s="50">
        <v>17945657</v>
      </c>
      <c r="G1361" s="50" t="s">
        <v>1177</v>
      </c>
      <c r="H1361" s="50" t="s">
        <v>13</v>
      </c>
      <c r="I1361" s="50">
        <v>441</v>
      </c>
      <c r="K1361" s="19" t="str">
        <f t="shared" si="220"/>
        <v>N</v>
      </c>
      <c r="L1361" s="20" t="str">
        <f t="shared" si="221"/>
        <v/>
      </c>
      <c r="M1361" s="21" t="str">
        <f t="shared" si="218"/>
        <v/>
      </c>
      <c r="N1361" s="22" t="str">
        <f t="shared" si="222"/>
        <v>N/A</v>
      </c>
      <c r="O1361" s="23" t="str">
        <f t="shared" si="223"/>
        <v/>
      </c>
      <c r="P1361" s="23" t="str">
        <f t="shared" si="224"/>
        <v/>
      </c>
      <c r="R1361" s="24" t="str">
        <f>IF($K1361="N","",IF($K1361="Y",VLOOKUP($A1361,'Run1-4'!$A:$J,3,FALSE)))</f>
        <v/>
      </c>
      <c r="S1361" s="25" t="str">
        <f t="shared" si="225"/>
        <v/>
      </c>
      <c r="U1361" s="24" t="str">
        <f>IF($K1361="N","",IF($K1361="Y",VLOOKUP($A1361,'Run1-5'!$A:$J,3,FALSE)))</f>
        <v/>
      </c>
      <c r="V1361" s="25" t="str">
        <f t="shared" si="226"/>
        <v/>
      </c>
      <c r="X1361" s="25" t="str">
        <f t="shared" si="219"/>
        <v>N/A</v>
      </c>
    </row>
    <row r="1362" spans="1:24" ht="14.45" x14ac:dyDescent="0.3">
      <c r="A1362" s="12" t="str">
        <f t="shared" si="217"/>
        <v>19-17945665-A</v>
      </c>
      <c r="B1362" s="50" t="s">
        <v>332</v>
      </c>
      <c r="C1362" s="50">
        <v>1.11E-2</v>
      </c>
      <c r="D1362" s="50"/>
      <c r="E1362" s="50">
        <v>19</v>
      </c>
      <c r="F1362" s="50">
        <v>17945665</v>
      </c>
      <c r="G1362" s="50" t="s">
        <v>187</v>
      </c>
      <c r="H1362" s="50" t="s">
        <v>1082</v>
      </c>
      <c r="I1362" s="50">
        <v>452</v>
      </c>
      <c r="K1362" s="19" t="str">
        <f t="shared" si="220"/>
        <v>N</v>
      </c>
      <c r="L1362" s="20" t="str">
        <f t="shared" si="221"/>
        <v/>
      </c>
      <c r="M1362" s="21" t="str">
        <f t="shared" si="218"/>
        <v/>
      </c>
      <c r="N1362" s="22" t="str">
        <f t="shared" si="222"/>
        <v>N/A</v>
      </c>
      <c r="O1362" s="23" t="str">
        <f t="shared" si="223"/>
        <v/>
      </c>
      <c r="P1362" s="23" t="str">
        <f t="shared" si="224"/>
        <v/>
      </c>
      <c r="R1362" s="24" t="str">
        <f>IF($K1362="N","",IF($K1362="Y",VLOOKUP($A1362,'Run1-4'!$A:$J,3,FALSE)))</f>
        <v/>
      </c>
      <c r="S1362" s="25" t="str">
        <f t="shared" si="225"/>
        <v/>
      </c>
      <c r="U1362" s="24" t="str">
        <f>IF($K1362="N","",IF($K1362="Y",VLOOKUP($A1362,'Run1-5'!$A:$J,3,FALSE)))</f>
        <v/>
      </c>
      <c r="V1362" s="25" t="str">
        <f t="shared" si="226"/>
        <v/>
      </c>
      <c r="X1362" s="25" t="str">
        <f t="shared" si="219"/>
        <v>N/A</v>
      </c>
    </row>
    <row r="1363" spans="1:24" ht="14.45" x14ac:dyDescent="0.3">
      <c r="A1363" s="12" t="str">
        <f t="shared" si="217"/>
        <v>19-17945676-A</v>
      </c>
      <c r="B1363" s="50" t="s">
        <v>1133</v>
      </c>
      <c r="C1363" s="50">
        <v>1.0999999999999999E-2</v>
      </c>
      <c r="D1363" s="50"/>
      <c r="E1363" s="50">
        <v>19</v>
      </c>
      <c r="F1363" s="50">
        <v>17945676</v>
      </c>
      <c r="G1363" s="50" t="s">
        <v>187</v>
      </c>
      <c r="H1363" s="50" t="s">
        <v>1082</v>
      </c>
      <c r="I1363" s="50">
        <v>455</v>
      </c>
      <c r="K1363" s="19" t="str">
        <f t="shared" si="220"/>
        <v>N</v>
      </c>
      <c r="L1363" s="20" t="str">
        <f t="shared" si="221"/>
        <v/>
      </c>
      <c r="M1363" s="21" t="str">
        <f t="shared" si="218"/>
        <v/>
      </c>
      <c r="N1363" s="22" t="str">
        <f t="shared" si="222"/>
        <v>N/A</v>
      </c>
      <c r="O1363" s="23" t="str">
        <f t="shared" si="223"/>
        <v/>
      </c>
      <c r="P1363" s="23" t="str">
        <f t="shared" si="224"/>
        <v/>
      </c>
      <c r="R1363" s="24" t="str">
        <f>IF($K1363="N","",IF($K1363="Y",VLOOKUP($A1363,'Run1-4'!$A:$J,3,FALSE)))</f>
        <v/>
      </c>
      <c r="S1363" s="25" t="str">
        <f t="shared" si="225"/>
        <v/>
      </c>
      <c r="U1363" s="24" t="str">
        <f>IF($K1363="N","",IF($K1363="Y",VLOOKUP($A1363,'Run1-5'!$A:$J,3,FALSE)))</f>
        <v/>
      </c>
      <c r="V1363" s="25" t="str">
        <f t="shared" si="226"/>
        <v/>
      </c>
      <c r="X1363" s="25" t="str">
        <f t="shared" si="219"/>
        <v>N/A</v>
      </c>
    </row>
    <row r="1364" spans="1:24" ht="14.45" x14ac:dyDescent="0.3">
      <c r="A1364" s="12" t="str">
        <f t="shared" si="217"/>
        <v>19-17945686-A</v>
      </c>
      <c r="B1364" s="50" t="s">
        <v>1347</v>
      </c>
      <c r="C1364" s="50">
        <v>1.32E-2</v>
      </c>
      <c r="D1364" s="50"/>
      <c r="E1364" s="50">
        <v>19</v>
      </c>
      <c r="F1364" s="50">
        <v>17945686</v>
      </c>
      <c r="G1364" s="50" t="s">
        <v>187</v>
      </c>
      <c r="H1364" s="50" t="s">
        <v>1082</v>
      </c>
      <c r="I1364" s="50">
        <v>453</v>
      </c>
      <c r="K1364" s="19" t="str">
        <f t="shared" si="220"/>
        <v>N</v>
      </c>
      <c r="L1364" s="20" t="str">
        <f t="shared" si="221"/>
        <v/>
      </c>
      <c r="M1364" s="21" t="str">
        <f t="shared" si="218"/>
        <v/>
      </c>
      <c r="N1364" s="22" t="str">
        <f t="shared" si="222"/>
        <v>N/A</v>
      </c>
      <c r="O1364" s="23" t="str">
        <f t="shared" si="223"/>
        <v/>
      </c>
      <c r="P1364" s="23" t="str">
        <f t="shared" si="224"/>
        <v/>
      </c>
      <c r="R1364" s="24" t="str">
        <f>IF($K1364="N","",IF($K1364="Y",VLOOKUP($A1364,'Run1-4'!$A:$J,3,FALSE)))</f>
        <v/>
      </c>
      <c r="S1364" s="25" t="str">
        <f t="shared" si="225"/>
        <v/>
      </c>
      <c r="U1364" s="24" t="str">
        <f>IF($K1364="N","",IF($K1364="Y",VLOOKUP($A1364,'Run1-5'!$A:$J,3,FALSE)))</f>
        <v/>
      </c>
      <c r="V1364" s="25" t="str">
        <f t="shared" si="226"/>
        <v/>
      </c>
      <c r="X1364" s="25" t="str">
        <f t="shared" si="219"/>
        <v>N/A</v>
      </c>
    </row>
    <row r="1365" spans="1:24" ht="14.45" x14ac:dyDescent="0.3">
      <c r="A1365" s="12" t="str">
        <f t="shared" si="217"/>
        <v>19-17945689-A-T</v>
      </c>
      <c r="B1365" s="50" t="s">
        <v>175</v>
      </c>
      <c r="C1365" s="50">
        <v>1.09E-2</v>
      </c>
      <c r="D1365" s="50"/>
      <c r="E1365" s="50">
        <v>19</v>
      </c>
      <c r="F1365" s="50">
        <v>17945689</v>
      </c>
      <c r="G1365" s="50" t="s">
        <v>1082</v>
      </c>
      <c r="H1365" s="50" t="s">
        <v>404</v>
      </c>
      <c r="I1365" s="50">
        <v>458</v>
      </c>
      <c r="K1365" s="19" t="str">
        <f t="shared" si="220"/>
        <v>N</v>
      </c>
      <c r="L1365" s="20" t="str">
        <f t="shared" si="221"/>
        <v/>
      </c>
      <c r="M1365" s="21" t="str">
        <f t="shared" si="218"/>
        <v/>
      </c>
      <c r="N1365" s="22" t="str">
        <f t="shared" si="222"/>
        <v>N/A</v>
      </c>
      <c r="O1365" s="23" t="str">
        <f t="shared" si="223"/>
        <v/>
      </c>
      <c r="P1365" s="23" t="str">
        <f t="shared" si="224"/>
        <v/>
      </c>
      <c r="R1365" s="24" t="str">
        <f>IF($K1365="N","",IF($K1365="Y",VLOOKUP($A1365,'Run1-4'!$A:$J,3,FALSE)))</f>
        <v/>
      </c>
      <c r="S1365" s="25" t="str">
        <f t="shared" si="225"/>
        <v/>
      </c>
      <c r="U1365" s="24" t="str">
        <f>IF($K1365="N","",IF($K1365="Y",VLOOKUP($A1365,'Run1-5'!$A:$J,3,FALSE)))</f>
        <v/>
      </c>
      <c r="V1365" s="25" t="str">
        <f t="shared" si="226"/>
        <v/>
      </c>
      <c r="X1365" s="25" t="str">
        <f t="shared" si="219"/>
        <v>N/A</v>
      </c>
    </row>
    <row r="1366" spans="1:24" ht="14.45" x14ac:dyDescent="0.3">
      <c r="A1366" s="12" t="str">
        <f t="shared" si="217"/>
        <v>19-17945692-A</v>
      </c>
      <c r="B1366" s="50" t="s">
        <v>394</v>
      </c>
      <c r="C1366" s="50">
        <v>1.3100000000000001E-2</v>
      </c>
      <c r="D1366" s="50"/>
      <c r="E1366" s="50">
        <v>19</v>
      </c>
      <c r="F1366" s="50">
        <v>17945692</v>
      </c>
      <c r="G1366" s="50" t="s">
        <v>187</v>
      </c>
      <c r="H1366" s="50" t="s">
        <v>1082</v>
      </c>
      <c r="I1366" s="50">
        <v>457</v>
      </c>
      <c r="K1366" s="19" t="str">
        <f t="shared" si="220"/>
        <v>N</v>
      </c>
      <c r="L1366" s="20" t="str">
        <f t="shared" si="221"/>
        <v/>
      </c>
      <c r="M1366" s="21" t="str">
        <f t="shared" si="218"/>
        <v/>
      </c>
      <c r="N1366" s="22" t="str">
        <f t="shared" si="222"/>
        <v>N/A</v>
      </c>
      <c r="O1366" s="23" t="str">
        <f t="shared" si="223"/>
        <v/>
      </c>
      <c r="P1366" s="23" t="str">
        <f t="shared" si="224"/>
        <v/>
      </c>
      <c r="R1366" s="24" t="str">
        <f>IF($K1366="N","",IF($K1366="Y",VLOOKUP($A1366,'Run1-4'!$A:$J,3,FALSE)))</f>
        <v/>
      </c>
      <c r="S1366" s="25" t="str">
        <f t="shared" si="225"/>
        <v/>
      </c>
      <c r="U1366" s="24" t="str">
        <f>IF($K1366="N","",IF($K1366="Y",VLOOKUP($A1366,'Run1-5'!$A:$J,3,FALSE)))</f>
        <v/>
      </c>
      <c r="V1366" s="25" t="str">
        <f t="shared" si="226"/>
        <v/>
      </c>
      <c r="X1366" s="25" t="str">
        <f t="shared" si="219"/>
        <v>N/A</v>
      </c>
    </row>
    <row r="1367" spans="1:24" ht="14.45" x14ac:dyDescent="0.3">
      <c r="A1367" s="12" t="str">
        <f t="shared" si="217"/>
        <v>19-17945718-T</v>
      </c>
      <c r="B1367" s="50" t="s">
        <v>1199</v>
      </c>
      <c r="C1367" s="50">
        <v>1.3599999999999999E-2</v>
      </c>
      <c r="D1367" s="50"/>
      <c r="E1367" s="50">
        <v>19</v>
      </c>
      <c r="F1367" s="50">
        <v>17945718</v>
      </c>
      <c r="G1367" s="50" t="s">
        <v>125</v>
      </c>
      <c r="H1367" s="50" t="s">
        <v>1177</v>
      </c>
      <c r="I1367" s="50">
        <v>442</v>
      </c>
      <c r="K1367" s="19" t="str">
        <f t="shared" si="220"/>
        <v>N</v>
      </c>
      <c r="L1367" s="20" t="str">
        <f t="shared" si="221"/>
        <v/>
      </c>
      <c r="M1367" s="21" t="str">
        <f t="shared" si="218"/>
        <v/>
      </c>
      <c r="N1367" s="22" t="str">
        <f t="shared" si="222"/>
        <v>N/A</v>
      </c>
      <c r="O1367" s="23" t="str">
        <f t="shared" si="223"/>
        <v/>
      </c>
      <c r="P1367" s="23" t="str">
        <f t="shared" si="224"/>
        <v/>
      </c>
      <c r="R1367" s="24" t="str">
        <f>IF($K1367="N","",IF($K1367="Y",VLOOKUP($A1367,'Run1-4'!$A:$J,3,FALSE)))</f>
        <v/>
      </c>
      <c r="S1367" s="25" t="str">
        <f t="shared" si="225"/>
        <v/>
      </c>
      <c r="U1367" s="24" t="str">
        <f>IF($K1367="N","",IF($K1367="Y",VLOOKUP($A1367,'Run1-5'!$A:$J,3,FALSE)))</f>
        <v/>
      </c>
      <c r="V1367" s="25" t="str">
        <f t="shared" si="226"/>
        <v/>
      </c>
      <c r="X1367" s="25" t="str">
        <f t="shared" si="219"/>
        <v>N/A</v>
      </c>
    </row>
    <row r="1368" spans="1:24" ht="14.45" x14ac:dyDescent="0.3">
      <c r="A1368" s="12" t="str">
        <f t="shared" si="217"/>
        <v>19-17945719-A</v>
      </c>
      <c r="B1368" s="50" t="s">
        <v>565</v>
      </c>
      <c r="C1368" s="50">
        <v>1.12E-2</v>
      </c>
      <c r="D1368" s="50" t="s">
        <v>1940</v>
      </c>
      <c r="E1368" s="50">
        <v>19</v>
      </c>
      <c r="F1368" s="50">
        <v>17945719</v>
      </c>
      <c r="G1368" s="50" t="s">
        <v>187</v>
      </c>
      <c r="H1368" s="50" t="s">
        <v>1082</v>
      </c>
      <c r="I1368" s="50">
        <v>445</v>
      </c>
      <c r="K1368" s="19" t="str">
        <f t="shared" si="220"/>
        <v>N</v>
      </c>
      <c r="L1368" s="20" t="str">
        <f t="shared" si="221"/>
        <v/>
      </c>
      <c r="M1368" s="21" t="str">
        <f t="shared" si="218"/>
        <v/>
      </c>
      <c r="N1368" s="22" t="str">
        <f t="shared" si="222"/>
        <v>N/A</v>
      </c>
      <c r="O1368" s="23" t="str">
        <f t="shared" si="223"/>
        <v/>
      </c>
      <c r="P1368" s="23" t="str">
        <f t="shared" si="224"/>
        <v/>
      </c>
      <c r="R1368" s="24" t="str">
        <f>IF($K1368="N","",IF($K1368="Y",VLOOKUP($A1368,'Run1-4'!$A:$J,3,FALSE)))</f>
        <v/>
      </c>
      <c r="S1368" s="25" t="str">
        <f t="shared" si="225"/>
        <v/>
      </c>
      <c r="U1368" s="24" t="str">
        <f>IF($K1368="N","",IF($K1368="Y",VLOOKUP($A1368,'Run1-5'!$A:$J,3,FALSE)))</f>
        <v/>
      </c>
      <c r="V1368" s="25" t="str">
        <f t="shared" si="226"/>
        <v/>
      </c>
      <c r="X1368" s="25" t="str">
        <f t="shared" si="219"/>
        <v>N/A</v>
      </c>
    </row>
    <row r="1369" spans="1:24" ht="14.45" x14ac:dyDescent="0.3">
      <c r="A1369" s="12" t="str">
        <f t="shared" si="217"/>
        <v>19-17945725-T</v>
      </c>
      <c r="B1369" s="50" t="s">
        <v>784</v>
      </c>
      <c r="C1369" s="50">
        <v>1.11E-2</v>
      </c>
      <c r="D1369" s="50"/>
      <c r="E1369" s="50">
        <v>19</v>
      </c>
      <c r="F1369" s="50">
        <v>17945725</v>
      </c>
      <c r="G1369" s="50" t="s">
        <v>125</v>
      </c>
      <c r="H1369" s="50" t="s">
        <v>1177</v>
      </c>
      <c r="I1369" s="50">
        <v>449</v>
      </c>
      <c r="K1369" s="19" t="str">
        <f t="shared" si="220"/>
        <v>N</v>
      </c>
      <c r="L1369" s="20" t="str">
        <f t="shared" si="221"/>
        <v/>
      </c>
      <c r="M1369" s="21" t="str">
        <f t="shared" si="218"/>
        <v/>
      </c>
      <c r="N1369" s="22" t="str">
        <f t="shared" si="222"/>
        <v>N/A</v>
      </c>
      <c r="O1369" s="23" t="str">
        <f t="shared" si="223"/>
        <v/>
      </c>
      <c r="P1369" s="23" t="str">
        <f t="shared" si="224"/>
        <v/>
      </c>
      <c r="R1369" s="24" t="str">
        <f>IF($K1369="N","",IF($K1369="Y",VLOOKUP($A1369,'Run1-4'!$A:$J,3,FALSE)))</f>
        <v/>
      </c>
      <c r="S1369" s="25" t="str">
        <f t="shared" si="225"/>
        <v/>
      </c>
      <c r="U1369" s="24" t="str">
        <f>IF($K1369="N","",IF($K1369="Y",VLOOKUP($A1369,'Run1-5'!$A:$J,3,FALSE)))</f>
        <v/>
      </c>
      <c r="V1369" s="25" t="str">
        <f t="shared" si="226"/>
        <v/>
      </c>
      <c r="X1369" s="25" t="str">
        <f t="shared" si="219"/>
        <v>N/A</v>
      </c>
    </row>
    <row r="1370" spans="1:24" ht="14.45" x14ac:dyDescent="0.3">
      <c r="A1370" s="12" t="str">
        <f t="shared" si="217"/>
        <v>19-17948033-T+GA</v>
      </c>
      <c r="B1370" s="50" t="s">
        <v>196</v>
      </c>
      <c r="C1370" s="50">
        <v>1.7500000000000002E-2</v>
      </c>
      <c r="D1370" s="50" t="s">
        <v>701</v>
      </c>
      <c r="E1370" s="50">
        <v>19</v>
      </c>
      <c r="F1370" s="50">
        <v>17948033</v>
      </c>
      <c r="G1370" s="50" t="s">
        <v>1177</v>
      </c>
      <c r="H1370" s="50" t="s">
        <v>1109</v>
      </c>
      <c r="I1370" s="50">
        <v>912</v>
      </c>
      <c r="K1370" s="19" t="str">
        <f t="shared" si="220"/>
        <v>N</v>
      </c>
      <c r="L1370" s="20" t="str">
        <f t="shared" si="221"/>
        <v/>
      </c>
      <c r="M1370" s="21" t="str">
        <f t="shared" si="218"/>
        <v/>
      </c>
      <c r="N1370" s="22" t="str">
        <f t="shared" si="222"/>
        <v>N/A</v>
      </c>
      <c r="O1370" s="23" t="str">
        <f t="shared" si="223"/>
        <v/>
      </c>
      <c r="P1370" s="23" t="str">
        <f t="shared" si="224"/>
        <v/>
      </c>
      <c r="R1370" s="24" t="str">
        <f>IF($K1370="N","",IF($K1370="Y",VLOOKUP($A1370,'Run1-4'!$A:$J,3,FALSE)))</f>
        <v/>
      </c>
      <c r="S1370" s="25" t="str">
        <f t="shared" si="225"/>
        <v/>
      </c>
      <c r="U1370" s="24" t="str">
        <f>IF($K1370="N","",IF($K1370="Y",VLOOKUP($A1370,'Run1-5'!$A:$J,3,FALSE)))</f>
        <v/>
      </c>
      <c r="V1370" s="25" t="str">
        <f t="shared" si="226"/>
        <v/>
      </c>
      <c r="X1370" s="25" t="str">
        <f t="shared" si="219"/>
        <v>N/A</v>
      </c>
    </row>
    <row r="1371" spans="1:24" ht="14.45" x14ac:dyDescent="0.3">
      <c r="A1371" s="12" t="str">
        <f t="shared" si="217"/>
        <v>19-17948034-A</v>
      </c>
      <c r="B1371" s="50" t="s">
        <v>414</v>
      </c>
      <c r="C1371" s="50">
        <v>1.26E-2</v>
      </c>
      <c r="D1371" s="50" t="s">
        <v>701</v>
      </c>
      <c r="E1371" s="50">
        <v>19</v>
      </c>
      <c r="F1371" s="50">
        <v>17948034</v>
      </c>
      <c r="G1371" s="50" t="s">
        <v>187</v>
      </c>
      <c r="H1371" s="50" t="s">
        <v>1082</v>
      </c>
      <c r="I1371" s="50">
        <v>873</v>
      </c>
      <c r="K1371" s="19" t="str">
        <f t="shared" si="220"/>
        <v>N</v>
      </c>
      <c r="L1371" s="20" t="str">
        <f t="shared" si="221"/>
        <v/>
      </c>
      <c r="M1371" s="21" t="str">
        <f t="shared" si="218"/>
        <v/>
      </c>
      <c r="N1371" s="22" t="str">
        <f t="shared" si="222"/>
        <v>N/A</v>
      </c>
      <c r="O1371" s="23" t="str">
        <f t="shared" si="223"/>
        <v/>
      </c>
      <c r="P1371" s="23" t="str">
        <f t="shared" si="224"/>
        <v/>
      </c>
      <c r="R1371" s="24" t="str">
        <f>IF($K1371="N","",IF($K1371="Y",VLOOKUP($A1371,'Run1-4'!$A:$J,3,FALSE)))</f>
        <v/>
      </c>
      <c r="S1371" s="25" t="str">
        <f t="shared" si="225"/>
        <v/>
      </c>
      <c r="U1371" s="24" t="str">
        <f>IF($K1371="N","",IF($K1371="Y",VLOOKUP($A1371,'Run1-5'!$A:$J,3,FALSE)))</f>
        <v/>
      </c>
      <c r="V1371" s="25" t="str">
        <f t="shared" si="226"/>
        <v/>
      </c>
      <c r="X1371" s="25" t="str">
        <f t="shared" si="219"/>
        <v>N/A</v>
      </c>
    </row>
    <row r="1372" spans="1:24" ht="14.45" x14ac:dyDescent="0.3">
      <c r="A1372" s="12" t="str">
        <f t="shared" si="217"/>
        <v>19-17948045-G+A</v>
      </c>
      <c r="B1372" s="50" t="s">
        <v>630</v>
      </c>
      <c r="C1372" s="50">
        <v>1.0800000000000001E-2</v>
      </c>
      <c r="D1372" s="50"/>
      <c r="E1372" s="50">
        <v>19</v>
      </c>
      <c r="F1372" s="50">
        <v>17948045</v>
      </c>
      <c r="G1372" s="50" t="s">
        <v>187</v>
      </c>
      <c r="H1372" s="50" t="s">
        <v>1373</v>
      </c>
      <c r="I1372" s="50">
        <v>836</v>
      </c>
      <c r="K1372" s="19" t="str">
        <f t="shared" si="220"/>
        <v>N</v>
      </c>
      <c r="L1372" s="20" t="str">
        <f t="shared" si="221"/>
        <v/>
      </c>
      <c r="M1372" s="21" t="str">
        <f t="shared" si="218"/>
        <v/>
      </c>
      <c r="N1372" s="22" t="str">
        <f t="shared" si="222"/>
        <v>N/A</v>
      </c>
      <c r="O1372" s="23" t="str">
        <f t="shared" si="223"/>
        <v/>
      </c>
      <c r="P1372" s="23" t="str">
        <f t="shared" si="224"/>
        <v/>
      </c>
      <c r="R1372" s="24" t="str">
        <f>IF($K1372="N","",IF($K1372="Y",VLOOKUP($A1372,'Run1-4'!$A:$J,3,FALSE)))</f>
        <v/>
      </c>
      <c r="S1372" s="25" t="str">
        <f t="shared" si="225"/>
        <v/>
      </c>
      <c r="U1372" s="24" t="str">
        <f>IF($K1372="N","",IF($K1372="Y",VLOOKUP($A1372,'Run1-5'!$A:$J,3,FALSE)))</f>
        <v/>
      </c>
      <c r="V1372" s="25" t="str">
        <f t="shared" si="226"/>
        <v/>
      </c>
      <c r="X1372" s="25" t="str">
        <f t="shared" si="219"/>
        <v>N/A</v>
      </c>
    </row>
    <row r="1373" spans="1:24" ht="14.45" x14ac:dyDescent="0.3">
      <c r="A1373" s="12" t="str">
        <f t="shared" si="217"/>
        <v>19-17954149-A+C</v>
      </c>
      <c r="B1373" s="50" t="s">
        <v>851</v>
      </c>
      <c r="C1373" s="50">
        <v>1.12E-2</v>
      </c>
      <c r="D1373" s="50" t="s">
        <v>1382</v>
      </c>
      <c r="E1373" s="50">
        <v>19</v>
      </c>
      <c r="F1373" s="50">
        <v>17954149</v>
      </c>
      <c r="G1373" s="50" t="s">
        <v>1082</v>
      </c>
      <c r="H1373" s="50" t="s">
        <v>709</v>
      </c>
      <c r="I1373" s="50">
        <v>357</v>
      </c>
      <c r="K1373" s="19" t="str">
        <f t="shared" si="220"/>
        <v>N</v>
      </c>
      <c r="L1373" s="20" t="str">
        <f t="shared" si="221"/>
        <v/>
      </c>
      <c r="M1373" s="21" t="str">
        <f t="shared" si="218"/>
        <v/>
      </c>
      <c r="N1373" s="22" t="str">
        <f t="shared" si="222"/>
        <v>N/A</v>
      </c>
      <c r="O1373" s="23" t="str">
        <f t="shared" si="223"/>
        <v/>
      </c>
      <c r="P1373" s="23" t="str">
        <f t="shared" si="224"/>
        <v/>
      </c>
      <c r="R1373" s="24" t="str">
        <f>IF($K1373="N","",IF($K1373="Y",VLOOKUP($A1373,'Run1-4'!$A:$J,3,FALSE)))</f>
        <v/>
      </c>
      <c r="S1373" s="25" t="str">
        <f t="shared" si="225"/>
        <v/>
      </c>
      <c r="U1373" s="24" t="str">
        <f>IF($K1373="N","",IF($K1373="Y",VLOOKUP($A1373,'Run1-5'!$A:$J,3,FALSE)))</f>
        <v/>
      </c>
      <c r="V1373" s="25" t="str">
        <f t="shared" si="226"/>
        <v/>
      </c>
      <c r="X1373" s="25" t="str">
        <f t="shared" si="219"/>
        <v>N/A</v>
      </c>
    </row>
    <row r="1374" spans="1:24" ht="14.45" x14ac:dyDescent="0.3">
      <c r="A1374" s="12" t="str">
        <f t="shared" si="217"/>
        <v>19-17954156-A-C</v>
      </c>
      <c r="B1374" s="50" t="s">
        <v>257</v>
      </c>
      <c r="C1374" s="50">
        <v>6.9400000000000003E-2</v>
      </c>
      <c r="D1374" s="50"/>
      <c r="E1374" s="50">
        <v>19</v>
      </c>
      <c r="F1374" s="50">
        <v>17954156</v>
      </c>
      <c r="G1374" s="50" t="s">
        <v>1082</v>
      </c>
      <c r="H1374" s="50" t="s">
        <v>738</v>
      </c>
      <c r="I1374" s="50">
        <v>360</v>
      </c>
      <c r="K1374" s="19" t="str">
        <f t="shared" si="220"/>
        <v>Y</v>
      </c>
      <c r="L1374" s="20">
        <f t="shared" si="221"/>
        <v>6.9400000000000003E-2</v>
      </c>
      <c r="M1374" s="21" t="str">
        <f t="shared" si="218"/>
        <v>A</v>
      </c>
      <c r="N1374" s="22">
        <f t="shared" si="222"/>
        <v>5.4699999999999999E-2</v>
      </c>
      <c r="O1374" s="23">
        <f t="shared" si="223"/>
        <v>1.4700000000000005E-2</v>
      </c>
      <c r="P1374" s="23">
        <f t="shared" si="224"/>
        <v>0.1241</v>
      </c>
      <c r="R1374" s="24">
        <f>IF($K1374="N","",IF($K1374="Y",VLOOKUP($A1374,'Run1-4'!$A:$J,3,FALSE)))</f>
        <v>7.6200000000000004E-2</v>
      </c>
      <c r="S1374" s="25" t="str">
        <f t="shared" si="225"/>
        <v>Y</v>
      </c>
      <c r="U1374" s="24">
        <f>IF($K1374="N","",IF($K1374="Y",VLOOKUP($A1374,'Run1-5'!$A:$J,3,FALSE)))</f>
        <v>4.5900000000000003E-2</v>
      </c>
      <c r="V1374" s="25" t="str">
        <f t="shared" si="226"/>
        <v>Y</v>
      </c>
      <c r="X1374" s="25" t="str">
        <f t="shared" si="219"/>
        <v>Y</v>
      </c>
    </row>
    <row r="1375" spans="1:24" ht="14.45" x14ac:dyDescent="0.3">
      <c r="A1375" s="12" t="str">
        <f t="shared" si="217"/>
        <v>19-17954157-A</v>
      </c>
      <c r="B1375" s="50" t="s">
        <v>689</v>
      </c>
      <c r="C1375" s="50">
        <v>2.76E-2</v>
      </c>
      <c r="D1375" s="50"/>
      <c r="E1375" s="50">
        <v>19</v>
      </c>
      <c r="F1375" s="50">
        <v>17954157</v>
      </c>
      <c r="G1375" s="50" t="s">
        <v>125</v>
      </c>
      <c r="H1375" s="50" t="s">
        <v>1082</v>
      </c>
      <c r="I1375" s="50">
        <v>254</v>
      </c>
      <c r="K1375" s="19" t="str">
        <f t="shared" si="220"/>
        <v>N</v>
      </c>
      <c r="L1375" s="20" t="str">
        <f t="shared" si="221"/>
        <v/>
      </c>
      <c r="M1375" s="21" t="str">
        <f t="shared" si="218"/>
        <v/>
      </c>
      <c r="N1375" s="22" t="str">
        <f t="shared" si="222"/>
        <v>N/A</v>
      </c>
      <c r="O1375" s="23" t="str">
        <f t="shared" si="223"/>
        <v/>
      </c>
      <c r="P1375" s="23" t="str">
        <f t="shared" si="224"/>
        <v/>
      </c>
      <c r="R1375" s="24" t="str">
        <f>IF($K1375="N","",IF($K1375="Y",VLOOKUP($A1375,'Run1-4'!$A:$J,3,FALSE)))</f>
        <v/>
      </c>
      <c r="S1375" s="25" t="str">
        <f t="shared" si="225"/>
        <v/>
      </c>
      <c r="U1375" s="24" t="str">
        <f>IF($K1375="N","",IF($K1375="Y",VLOOKUP($A1375,'Run1-5'!$A:$J,3,FALSE)))</f>
        <v/>
      </c>
      <c r="V1375" s="25" t="str">
        <f t="shared" si="226"/>
        <v/>
      </c>
      <c r="X1375" s="25" t="str">
        <f t="shared" si="219"/>
        <v>N/A</v>
      </c>
    </row>
    <row r="1376" spans="1:24" ht="14.45" x14ac:dyDescent="0.3">
      <c r="A1376" s="12" t="str">
        <f t="shared" si="217"/>
        <v>19-17954157-T</v>
      </c>
      <c r="B1376" s="50" t="s">
        <v>476</v>
      </c>
      <c r="C1376" s="50">
        <v>1.18E-2</v>
      </c>
      <c r="D1376" s="50"/>
      <c r="E1376" s="50">
        <v>19</v>
      </c>
      <c r="F1376" s="50">
        <v>17954157</v>
      </c>
      <c r="G1376" s="50" t="s">
        <v>125</v>
      </c>
      <c r="H1376" s="50" t="s">
        <v>1177</v>
      </c>
      <c r="I1376" s="50">
        <v>254</v>
      </c>
      <c r="K1376" s="19" t="str">
        <f t="shared" si="220"/>
        <v>N</v>
      </c>
      <c r="L1376" s="20" t="str">
        <f t="shared" si="221"/>
        <v/>
      </c>
      <c r="M1376" s="21" t="str">
        <f t="shared" si="218"/>
        <v/>
      </c>
      <c r="N1376" s="22" t="str">
        <f t="shared" si="222"/>
        <v>N/A</v>
      </c>
      <c r="O1376" s="23" t="str">
        <f t="shared" si="223"/>
        <v/>
      </c>
      <c r="P1376" s="23" t="str">
        <f t="shared" si="224"/>
        <v/>
      </c>
      <c r="R1376" s="24" t="str">
        <f>IF($K1376="N","",IF($K1376="Y",VLOOKUP($A1376,'Run1-4'!$A:$J,3,FALSE)))</f>
        <v/>
      </c>
      <c r="S1376" s="25" t="str">
        <f t="shared" si="225"/>
        <v/>
      </c>
      <c r="U1376" s="24" t="str">
        <f>IF($K1376="N","",IF($K1376="Y",VLOOKUP($A1376,'Run1-5'!$A:$J,3,FALSE)))</f>
        <v/>
      </c>
      <c r="V1376" s="25" t="str">
        <f t="shared" si="226"/>
        <v/>
      </c>
      <c r="X1376" s="25" t="str">
        <f t="shared" si="219"/>
        <v>N/A</v>
      </c>
    </row>
    <row r="1377" spans="1:24" ht="14.45" x14ac:dyDescent="0.3">
      <c r="A1377" s="12" t="str">
        <f t="shared" si="217"/>
        <v>19-17954161-T</v>
      </c>
      <c r="B1377" s="50" t="s">
        <v>919</v>
      </c>
      <c r="C1377" s="50">
        <v>2.0799999999999999E-2</v>
      </c>
      <c r="D1377" s="50"/>
      <c r="E1377" s="50">
        <v>19</v>
      </c>
      <c r="F1377" s="50">
        <v>17954161</v>
      </c>
      <c r="G1377" s="50" t="s">
        <v>125</v>
      </c>
      <c r="H1377" s="50" t="s">
        <v>1177</v>
      </c>
      <c r="I1377" s="50">
        <v>240</v>
      </c>
      <c r="K1377" s="19" t="str">
        <f t="shared" si="220"/>
        <v>N</v>
      </c>
      <c r="L1377" s="20" t="str">
        <f t="shared" si="221"/>
        <v/>
      </c>
      <c r="M1377" s="21" t="str">
        <f t="shared" si="218"/>
        <v/>
      </c>
      <c r="N1377" s="22" t="str">
        <f t="shared" si="222"/>
        <v>N/A</v>
      </c>
      <c r="O1377" s="23" t="str">
        <f t="shared" si="223"/>
        <v/>
      </c>
      <c r="P1377" s="23" t="str">
        <f t="shared" si="224"/>
        <v/>
      </c>
      <c r="R1377" s="24" t="str">
        <f>IF($K1377="N","",IF($K1377="Y",VLOOKUP($A1377,'Run1-4'!$A:$J,3,FALSE)))</f>
        <v/>
      </c>
      <c r="S1377" s="25" t="str">
        <f t="shared" si="225"/>
        <v/>
      </c>
      <c r="U1377" s="24" t="str">
        <f>IF($K1377="N","",IF($K1377="Y",VLOOKUP($A1377,'Run1-5'!$A:$J,3,FALSE)))</f>
        <v/>
      </c>
      <c r="V1377" s="25" t="str">
        <f t="shared" si="226"/>
        <v/>
      </c>
      <c r="X1377" s="25" t="str">
        <f t="shared" si="219"/>
        <v>N/A</v>
      </c>
    </row>
    <row r="1378" spans="1:24" ht="14.45" x14ac:dyDescent="0.3">
      <c r="A1378" s="12" t="str">
        <f t="shared" si="217"/>
        <v>19-17954163-A</v>
      </c>
      <c r="B1378" s="50" t="s">
        <v>870</v>
      </c>
      <c r="C1378" s="50">
        <v>1.18E-2</v>
      </c>
      <c r="D1378" s="50"/>
      <c r="E1378" s="50">
        <v>19</v>
      </c>
      <c r="F1378" s="50">
        <v>17954163</v>
      </c>
      <c r="G1378" s="50" t="s">
        <v>187</v>
      </c>
      <c r="H1378" s="50" t="s">
        <v>1082</v>
      </c>
      <c r="I1378" s="50">
        <v>339</v>
      </c>
      <c r="K1378" s="19" t="str">
        <f t="shared" si="220"/>
        <v>N</v>
      </c>
      <c r="L1378" s="20" t="str">
        <f t="shared" si="221"/>
        <v/>
      </c>
      <c r="M1378" s="21" t="str">
        <f t="shared" si="218"/>
        <v/>
      </c>
      <c r="N1378" s="22" t="str">
        <f t="shared" si="222"/>
        <v>N/A</v>
      </c>
      <c r="O1378" s="23" t="str">
        <f t="shared" si="223"/>
        <v/>
      </c>
      <c r="P1378" s="23" t="str">
        <f t="shared" si="224"/>
        <v/>
      </c>
      <c r="R1378" s="24" t="str">
        <f>IF($K1378="N","",IF($K1378="Y",VLOOKUP($A1378,'Run1-4'!$A:$J,3,FALSE)))</f>
        <v/>
      </c>
      <c r="S1378" s="25" t="str">
        <f t="shared" si="225"/>
        <v/>
      </c>
      <c r="U1378" s="24" t="str">
        <f>IF($K1378="N","",IF($K1378="Y",VLOOKUP($A1378,'Run1-5'!$A:$J,3,FALSE)))</f>
        <v/>
      </c>
      <c r="V1378" s="25" t="str">
        <f t="shared" si="226"/>
        <v/>
      </c>
      <c r="X1378" s="25" t="str">
        <f t="shared" si="219"/>
        <v>N/A</v>
      </c>
    </row>
    <row r="1379" spans="1:24" ht="14.45" x14ac:dyDescent="0.3">
      <c r="A1379" s="12" t="str">
        <f t="shared" si="217"/>
        <v>19-17954194-C-A</v>
      </c>
      <c r="B1379" s="50" t="s">
        <v>1095</v>
      </c>
      <c r="C1379" s="50">
        <v>1.54E-2</v>
      </c>
      <c r="D1379" s="50"/>
      <c r="E1379" s="50">
        <v>19</v>
      </c>
      <c r="F1379" s="50">
        <v>17954194</v>
      </c>
      <c r="G1379" s="50" t="s">
        <v>125</v>
      </c>
      <c r="H1379" s="50" t="s">
        <v>403</v>
      </c>
      <c r="I1379" s="50">
        <v>390</v>
      </c>
      <c r="K1379" s="19" t="str">
        <f t="shared" si="220"/>
        <v>N</v>
      </c>
      <c r="L1379" s="20" t="str">
        <f t="shared" si="221"/>
        <v/>
      </c>
      <c r="M1379" s="21" t="str">
        <f t="shared" si="218"/>
        <v/>
      </c>
      <c r="N1379" s="22" t="str">
        <f t="shared" si="222"/>
        <v>N/A</v>
      </c>
      <c r="O1379" s="23" t="str">
        <f t="shared" si="223"/>
        <v/>
      </c>
      <c r="P1379" s="23" t="str">
        <f t="shared" si="224"/>
        <v/>
      </c>
      <c r="R1379" s="24" t="str">
        <f>IF($K1379="N","",IF($K1379="Y",VLOOKUP($A1379,'Run1-4'!$A:$J,3,FALSE)))</f>
        <v/>
      </c>
      <c r="S1379" s="25" t="str">
        <f t="shared" si="225"/>
        <v/>
      </c>
      <c r="U1379" s="24" t="str">
        <f>IF($K1379="N","",IF($K1379="Y",VLOOKUP($A1379,'Run1-5'!$A:$J,3,FALSE)))</f>
        <v/>
      </c>
      <c r="V1379" s="25" t="str">
        <f t="shared" si="226"/>
        <v/>
      </c>
      <c r="X1379" s="25" t="str">
        <f t="shared" si="219"/>
        <v>N/A</v>
      </c>
    </row>
    <row r="1380" spans="1:24" ht="14.45" x14ac:dyDescent="0.3">
      <c r="A1380" s="12" t="str">
        <f t="shared" si="217"/>
        <v>20-57484397-G</v>
      </c>
      <c r="B1380" s="50" t="s">
        <v>76</v>
      </c>
      <c r="C1380" s="50">
        <v>2.24E-2</v>
      </c>
      <c r="D1380" s="50"/>
      <c r="E1380" s="50">
        <v>20</v>
      </c>
      <c r="F1380" s="50">
        <v>57484397</v>
      </c>
      <c r="G1380" s="50" t="s">
        <v>1177</v>
      </c>
      <c r="H1380" s="50" t="s">
        <v>187</v>
      </c>
      <c r="I1380" s="50">
        <v>268</v>
      </c>
      <c r="K1380" s="19" t="str">
        <f t="shared" si="220"/>
        <v>N</v>
      </c>
      <c r="L1380" s="20" t="str">
        <f t="shared" si="221"/>
        <v/>
      </c>
      <c r="M1380" s="21" t="str">
        <f t="shared" si="218"/>
        <v/>
      </c>
      <c r="N1380" s="22" t="str">
        <f t="shared" si="222"/>
        <v>N/A</v>
      </c>
      <c r="O1380" s="23" t="str">
        <f t="shared" si="223"/>
        <v/>
      </c>
      <c r="P1380" s="23" t="str">
        <f t="shared" si="224"/>
        <v/>
      </c>
      <c r="R1380" s="24" t="str">
        <f>IF($K1380="N","",IF($K1380="Y",VLOOKUP($A1380,'Run1-4'!$A:$J,3,FALSE)))</f>
        <v/>
      </c>
      <c r="S1380" s="25" t="str">
        <f t="shared" si="225"/>
        <v/>
      </c>
      <c r="U1380" s="24" t="str">
        <f>IF($K1380="N","",IF($K1380="Y",VLOOKUP($A1380,'Run1-5'!$A:$J,3,FALSE)))</f>
        <v/>
      </c>
      <c r="V1380" s="25" t="str">
        <f t="shared" si="226"/>
        <v/>
      </c>
      <c r="X1380" s="25" t="str">
        <f t="shared" si="219"/>
        <v>N/A</v>
      </c>
    </row>
    <row r="1381" spans="1:24" ht="14.45" x14ac:dyDescent="0.3">
      <c r="A1381" s="12" t="str">
        <f t="shared" si="217"/>
        <v>20-57484398-T</v>
      </c>
      <c r="B1381" s="50" t="s">
        <v>292</v>
      </c>
      <c r="C1381" s="50">
        <v>1.0800000000000001E-2</v>
      </c>
      <c r="D1381" s="50"/>
      <c r="E1381" s="50">
        <v>20</v>
      </c>
      <c r="F1381" s="50">
        <v>57484398</v>
      </c>
      <c r="G1381" s="50" t="s">
        <v>187</v>
      </c>
      <c r="H1381" s="50" t="s">
        <v>1177</v>
      </c>
      <c r="I1381" s="50">
        <v>279</v>
      </c>
      <c r="K1381" s="19" t="str">
        <f t="shared" si="220"/>
        <v>N</v>
      </c>
      <c r="L1381" s="20" t="str">
        <f t="shared" si="221"/>
        <v/>
      </c>
      <c r="M1381" s="21" t="str">
        <f t="shared" si="218"/>
        <v/>
      </c>
      <c r="N1381" s="22" t="str">
        <f t="shared" si="222"/>
        <v>N/A</v>
      </c>
      <c r="O1381" s="23" t="str">
        <f t="shared" si="223"/>
        <v/>
      </c>
      <c r="P1381" s="23" t="str">
        <f t="shared" si="224"/>
        <v/>
      </c>
      <c r="R1381" s="24" t="str">
        <f>IF($K1381="N","",IF($K1381="Y",VLOOKUP($A1381,'Run1-4'!$A:$J,3,FALSE)))</f>
        <v/>
      </c>
      <c r="S1381" s="25" t="str">
        <f t="shared" si="225"/>
        <v/>
      </c>
      <c r="U1381" s="24" t="str">
        <f>IF($K1381="N","",IF($K1381="Y",VLOOKUP($A1381,'Run1-5'!$A:$J,3,FALSE)))</f>
        <v/>
      </c>
      <c r="V1381" s="25" t="str">
        <f t="shared" si="226"/>
        <v/>
      </c>
      <c r="X1381" s="25" t="str">
        <f t="shared" si="219"/>
        <v>N/A</v>
      </c>
    </row>
    <row r="1382" spans="1:24" ht="14.45" x14ac:dyDescent="0.3">
      <c r="A1382" s="12" t="str">
        <f t="shared" si="217"/>
        <v>20-57484402-T</v>
      </c>
      <c r="B1382" s="50" t="s">
        <v>511</v>
      </c>
      <c r="C1382" s="50">
        <v>1.41E-2</v>
      </c>
      <c r="D1382" s="50"/>
      <c r="E1382" s="50">
        <v>20</v>
      </c>
      <c r="F1382" s="50">
        <v>57484402</v>
      </c>
      <c r="G1382" s="50" t="s">
        <v>125</v>
      </c>
      <c r="H1382" s="50" t="s">
        <v>1177</v>
      </c>
      <c r="I1382" s="50">
        <v>284</v>
      </c>
      <c r="K1382" s="19" t="str">
        <f t="shared" si="220"/>
        <v>N</v>
      </c>
      <c r="L1382" s="20" t="str">
        <f t="shared" si="221"/>
        <v/>
      </c>
      <c r="M1382" s="21" t="str">
        <f t="shared" si="218"/>
        <v/>
      </c>
      <c r="N1382" s="22" t="str">
        <f t="shared" si="222"/>
        <v>N/A</v>
      </c>
      <c r="O1382" s="23" t="str">
        <f t="shared" si="223"/>
        <v/>
      </c>
      <c r="P1382" s="23" t="str">
        <f t="shared" si="224"/>
        <v/>
      </c>
      <c r="R1382" s="24" t="str">
        <f>IF($K1382="N","",IF($K1382="Y",VLOOKUP($A1382,'Run1-4'!$A:$J,3,FALSE)))</f>
        <v/>
      </c>
      <c r="S1382" s="25" t="str">
        <f t="shared" si="225"/>
        <v/>
      </c>
      <c r="U1382" s="24" t="str">
        <f>IF($K1382="N","",IF($K1382="Y",VLOOKUP($A1382,'Run1-5'!$A:$J,3,FALSE)))</f>
        <v/>
      </c>
      <c r="V1382" s="25" t="str">
        <f t="shared" si="226"/>
        <v/>
      </c>
      <c r="X1382" s="25" t="str">
        <f t="shared" si="219"/>
        <v>N/A</v>
      </c>
    </row>
    <row r="1383" spans="1:24" ht="14.45" x14ac:dyDescent="0.3">
      <c r="A1383" s="12" t="str">
        <f t="shared" si="217"/>
        <v>20-57484425-T</v>
      </c>
      <c r="B1383" s="50" t="s">
        <v>727</v>
      </c>
      <c r="C1383" s="50">
        <v>1.18E-2</v>
      </c>
      <c r="D1383" s="50"/>
      <c r="E1383" s="50">
        <v>20</v>
      </c>
      <c r="F1383" s="50">
        <v>57484425</v>
      </c>
      <c r="G1383" s="50" t="s">
        <v>125</v>
      </c>
      <c r="H1383" s="50" t="s">
        <v>1177</v>
      </c>
      <c r="I1383" s="50">
        <v>338</v>
      </c>
      <c r="K1383" s="19" t="str">
        <f t="shared" si="220"/>
        <v>N</v>
      </c>
      <c r="L1383" s="20" t="str">
        <f t="shared" si="221"/>
        <v/>
      </c>
      <c r="M1383" s="21" t="str">
        <f t="shared" si="218"/>
        <v/>
      </c>
      <c r="N1383" s="22" t="str">
        <f t="shared" si="222"/>
        <v>N/A</v>
      </c>
      <c r="O1383" s="23" t="str">
        <f t="shared" si="223"/>
        <v/>
      </c>
      <c r="P1383" s="23" t="str">
        <f t="shared" si="224"/>
        <v/>
      </c>
      <c r="R1383" s="24" t="str">
        <f>IF($K1383="N","",IF($K1383="Y",VLOOKUP($A1383,'Run1-4'!$A:$J,3,FALSE)))</f>
        <v/>
      </c>
      <c r="S1383" s="25" t="str">
        <f t="shared" si="225"/>
        <v/>
      </c>
      <c r="U1383" s="24" t="str">
        <f>IF($K1383="N","",IF($K1383="Y",VLOOKUP($A1383,'Run1-5'!$A:$J,3,FALSE)))</f>
        <v/>
      </c>
      <c r="V1383" s="25" t="str">
        <f t="shared" si="226"/>
        <v/>
      </c>
      <c r="X1383" s="25" t="str">
        <f t="shared" si="219"/>
        <v>N/A</v>
      </c>
    </row>
    <row r="1384" spans="1:24" ht="14.45" x14ac:dyDescent="0.3">
      <c r="A1384" s="12" t="str">
        <f t="shared" si="217"/>
        <v>20-57484428-A</v>
      </c>
      <c r="B1384" s="50" t="s">
        <v>139</v>
      </c>
      <c r="C1384" s="50">
        <v>1.11E-2</v>
      </c>
      <c r="D1384" s="50"/>
      <c r="E1384" s="50">
        <v>20</v>
      </c>
      <c r="F1384" s="50">
        <v>57484428</v>
      </c>
      <c r="G1384" s="50" t="s">
        <v>187</v>
      </c>
      <c r="H1384" s="50" t="s">
        <v>1082</v>
      </c>
      <c r="I1384" s="50">
        <v>360</v>
      </c>
      <c r="K1384" s="19" t="str">
        <f t="shared" si="220"/>
        <v>N</v>
      </c>
      <c r="L1384" s="20" t="str">
        <f t="shared" si="221"/>
        <v/>
      </c>
      <c r="M1384" s="21" t="str">
        <f t="shared" si="218"/>
        <v/>
      </c>
      <c r="N1384" s="22" t="str">
        <f t="shared" si="222"/>
        <v>N/A</v>
      </c>
      <c r="O1384" s="23" t="str">
        <f t="shared" si="223"/>
        <v/>
      </c>
      <c r="P1384" s="23" t="str">
        <f t="shared" si="224"/>
        <v/>
      </c>
      <c r="R1384" s="24" t="str">
        <f>IF($K1384="N","",IF($K1384="Y",VLOOKUP($A1384,'Run1-4'!$A:$J,3,FALSE)))</f>
        <v/>
      </c>
      <c r="S1384" s="25" t="str">
        <f t="shared" si="225"/>
        <v/>
      </c>
      <c r="U1384" s="24" t="str">
        <f>IF($K1384="N","",IF($K1384="Y",VLOOKUP($A1384,'Run1-5'!$A:$J,3,FALSE)))</f>
        <v/>
      </c>
      <c r="V1384" s="25" t="str">
        <f t="shared" si="226"/>
        <v/>
      </c>
      <c r="X1384" s="25" t="str">
        <f t="shared" si="219"/>
        <v>N/A</v>
      </c>
    </row>
    <row r="1385" spans="1:24" ht="14.45" x14ac:dyDescent="0.3">
      <c r="A1385" s="12" t="str">
        <f t="shared" si="217"/>
        <v>20-57484455-T</v>
      </c>
      <c r="B1385" s="50" t="s">
        <v>360</v>
      </c>
      <c r="C1385" s="50">
        <v>1.03E-2</v>
      </c>
      <c r="D1385" s="50"/>
      <c r="E1385" s="50">
        <v>20</v>
      </c>
      <c r="F1385" s="50">
        <v>57484455</v>
      </c>
      <c r="G1385" s="50" t="s">
        <v>125</v>
      </c>
      <c r="H1385" s="50" t="s">
        <v>1177</v>
      </c>
      <c r="I1385" s="50">
        <v>387</v>
      </c>
      <c r="K1385" s="19" t="str">
        <f t="shared" si="220"/>
        <v>N</v>
      </c>
      <c r="L1385" s="20" t="str">
        <f t="shared" si="221"/>
        <v/>
      </c>
      <c r="M1385" s="21" t="str">
        <f t="shared" si="218"/>
        <v/>
      </c>
      <c r="N1385" s="22" t="str">
        <f t="shared" si="222"/>
        <v>N/A</v>
      </c>
      <c r="O1385" s="23" t="str">
        <f t="shared" si="223"/>
        <v/>
      </c>
      <c r="P1385" s="23" t="str">
        <f t="shared" si="224"/>
        <v/>
      </c>
      <c r="R1385" s="24" t="str">
        <f>IF($K1385="N","",IF($K1385="Y",VLOOKUP($A1385,'Run1-4'!$A:$J,3,FALSE)))</f>
        <v/>
      </c>
      <c r="S1385" s="25" t="str">
        <f t="shared" si="225"/>
        <v/>
      </c>
      <c r="U1385" s="24" t="str">
        <f>IF($K1385="N","",IF($K1385="Y",VLOOKUP($A1385,'Run1-5'!$A:$J,3,FALSE)))</f>
        <v/>
      </c>
      <c r="V1385" s="25" t="str">
        <f t="shared" si="226"/>
        <v/>
      </c>
      <c r="X1385" s="25" t="str">
        <f t="shared" si="219"/>
        <v>N/A</v>
      </c>
    </row>
    <row r="1386" spans="1:24" ht="14.45" x14ac:dyDescent="0.3">
      <c r="A1386" s="12" t="str">
        <f t="shared" si="217"/>
        <v>20-57484464-C-A</v>
      </c>
      <c r="B1386" s="50" t="s">
        <v>575</v>
      </c>
      <c r="C1386" s="50">
        <v>2.5600000000000001E-2</v>
      </c>
      <c r="D1386" s="50"/>
      <c r="E1386" s="50">
        <v>20</v>
      </c>
      <c r="F1386" s="50">
        <v>57484464</v>
      </c>
      <c r="G1386" s="50" t="s">
        <v>125</v>
      </c>
      <c r="H1386" s="50" t="s">
        <v>403</v>
      </c>
      <c r="I1386" s="50">
        <v>391</v>
      </c>
      <c r="K1386" s="19" t="str">
        <f t="shared" si="220"/>
        <v>N</v>
      </c>
      <c r="L1386" s="20" t="str">
        <f t="shared" si="221"/>
        <v/>
      </c>
      <c r="M1386" s="21" t="str">
        <f t="shared" si="218"/>
        <v/>
      </c>
      <c r="N1386" s="22" t="str">
        <f t="shared" si="222"/>
        <v>N/A</v>
      </c>
      <c r="O1386" s="23" t="str">
        <f t="shared" si="223"/>
        <v/>
      </c>
      <c r="P1386" s="23" t="str">
        <f t="shared" si="224"/>
        <v/>
      </c>
      <c r="R1386" s="24" t="str">
        <f>IF($K1386="N","",IF($K1386="Y",VLOOKUP($A1386,'Run1-4'!$A:$J,3,FALSE)))</f>
        <v/>
      </c>
      <c r="S1386" s="25" t="str">
        <f t="shared" si="225"/>
        <v/>
      </c>
      <c r="U1386" s="24" t="str">
        <f>IF($K1386="N","",IF($K1386="Y",VLOOKUP($A1386,'Run1-5'!$A:$J,3,FALSE)))</f>
        <v/>
      </c>
      <c r="V1386" s="25" t="str">
        <f t="shared" si="226"/>
        <v/>
      </c>
      <c r="X1386" s="25" t="str">
        <f t="shared" si="219"/>
        <v>N/A</v>
      </c>
    </row>
    <row r="1387" spans="1:24" ht="14.45" x14ac:dyDescent="0.3">
      <c r="A1387" s="12" t="str">
        <f t="shared" si="217"/>
        <v>20-57484468-A</v>
      </c>
      <c r="B1387" s="50" t="s">
        <v>791</v>
      </c>
      <c r="C1387" s="50">
        <v>0.01</v>
      </c>
      <c r="D1387" s="50"/>
      <c r="E1387" s="50">
        <v>20</v>
      </c>
      <c r="F1387" s="50">
        <v>57484468</v>
      </c>
      <c r="G1387" s="50" t="s">
        <v>187</v>
      </c>
      <c r="H1387" s="50" t="s">
        <v>1082</v>
      </c>
      <c r="I1387" s="50">
        <v>399</v>
      </c>
      <c r="K1387" s="19" t="str">
        <f t="shared" si="220"/>
        <v>N</v>
      </c>
      <c r="L1387" s="20" t="str">
        <f t="shared" si="221"/>
        <v/>
      </c>
      <c r="M1387" s="21" t="str">
        <f t="shared" si="218"/>
        <v/>
      </c>
      <c r="N1387" s="22" t="str">
        <f t="shared" si="222"/>
        <v>N/A</v>
      </c>
      <c r="O1387" s="23" t="str">
        <f t="shared" si="223"/>
        <v/>
      </c>
      <c r="P1387" s="23" t="str">
        <f t="shared" si="224"/>
        <v/>
      </c>
      <c r="R1387" s="24" t="str">
        <f>IF($K1387="N","",IF($K1387="Y",VLOOKUP($A1387,'Run1-4'!$A:$J,3,FALSE)))</f>
        <v/>
      </c>
      <c r="S1387" s="25" t="str">
        <f t="shared" si="225"/>
        <v/>
      </c>
      <c r="U1387" s="24" t="str">
        <f>IF($K1387="N","",IF($K1387="Y",VLOOKUP($A1387,'Run1-5'!$A:$J,3,FALSE)))</f>
        <v/>
      </c>
      <c r="V1387" s="25" t="str">
        <f t="shared" si="226"/>
        <v/>
      </c>
      <c r="X1387" s="25" t="str">
        <f t="shared" si="219"/>
        <v>N/A</v>
      </c>
    </row>
    <row r="1388" spans="1:24" ht="14.45" x14ac:dyDescent="0.3">
      <c r="A1388" s="12" t="str">
        <f t="shared" si="217"/>
        <v>20-57484495-C+T</v>
      </c>
      <c r="B1388" s="50" t="s">
        <v>600</v>
      </c>
      <c r="C1388" s="50">
        <v>5.2600000000000001E-2</v>
      </c>
      <c r="D1388" s="50"/>
      <c r="E1388" s="50">
        <v>20</v>
      </c>
      <c r="F1388" s="50">
        <v>57484495</v>
      </c>
      <c r="G1388" s="50" t="s">
        <v>125</v>
      </c>
      <c r="H1388" s="50" t="s">
        <v>1283</v>
      </c>
      <c r="I1388" s="50">
        <v>380</v>
      </c>
      <c r="K1388" s="19" t="str">
        <f t="shared" si="220"/>
        <v>Y</v>
      </c>
      <c r="L1388" s="20">
        <f t="shared" si="221"/>
        <v>5.2600000000000001E-2</v>
      </c>
      <c r="M1388" s="21" t="str">
        <f t="shared" si="218"/>
        <v>A</v>
      </c>
      <c r="N1388" s="22">
        <f t="shared" si="222"/>
        <v>4.6300000000000001E-2</v>
      </c>
      <c r="O1388" s="23">
        <f t="shared" si="223"/>
        <v>0.01</v>
      </c>
      <c r="P1388" s="23">
        <f t="shared" si="224"/>
        <v>9.8900000000000002E-2</v>
      </c>
      <c r="R1388" s="24">
        <f>IF($K1388="N","",IF($K1388="Y",VLOOKUP($A1388,'Run1-4'!$A:$J,3,FALSE)))</f>
        <v>4.6300000000000001E-2</v>
      </c>
      <c r="S1388" s="25" t="str">
        <f t="shared" si="225"/>
        <v>Y</v>
      </c>
      <c r="U1388" s="24">
        <f>IF($K1388="N","",IF($K1388="Y",VLOOKUP($A1388,'Run1-5'!$A:$J,3,FALSE)))</f>
        <v>5.3800000000000001E-2</v>
      </c>
      <c r="V1388" s="25" t="str">
        <f t="shared" si="226"/>
        <v>Y</v>
      </c>
      <c r="X1388" s="25" t="str">
        <f t="shared" si="219"/>
        <v>Y</v>
      </c>
    </row>
    <row r="1389" spans="1:24" ht="14.45" x14ac:dyDescent="0.3">
      <c r="A1389" s="12" t="str">
        <f t="shared" si="217"/>
        <v>20-57484499-T+A</v>
      </c>
      <c r="B1389" s="50" t="s">
        <v>818</v>
      </c>
      <c r="C1389" s="50">
        <v>1.0500000000000001E-2</v>
      </c>
      <c r="D1389" s="50"/>
      <c r="E1389" s="50">
        <v>20</v>
      </c>
      <c r="F1389" s="50">
        <v>57484499</v>
      </c>
      <c r="G1389" s="50" t="s">
        <v>1177</v>
      </c>
      <c r="H1389" s="50" t="s">
        <v>897</v>
      </c>
      <c r="I1389" s="50">
        <v>381</v>
      </c>
      <c r="K1389" s="19" t="str">
        <f t="shared" si="220"/>
        <v>N</v>
      </c>
      <c r="L1389" s="20" t="str">
        <f t="shared" si="221"/>
        <v/>
      </c>
      <c r="M1389" s="21" t="str">
        <f t="shared" si="218"/>
        <v/>
      </c>
      <c r="N1389" s="22" t="str">
        <f t="shared" si="222"/>
        <v>N/A</v>
      </c>
      <c r="O1389" s="23" t="str">
        <f t="shared" si="223"/>
        <v/>
      </c>
      <c r="P1389" s="23" t="str">
        <f t="shared" si="224"/>
        <v/>
      </c>
      <c r="R1389" s="24" t="str">
        <f>IF($K1389="N","",IF($K1389="Y",VLOOKUP($A1389,'Run1-4'!$A:$J,3,FALSE)))</f>
        <v/>
      </c>
      <c r="S1389" s="25" t="str">
        <f t="shared" si="225"/>
        <v/>
      </c>
      <c r="U1389" s="24" t="str">
        <f>IF($K1389="N","",IF($K1389="Y",VLOOKUP($A1389,'Run1-5'!$A:$J,3,FALSE)))</f>
        <v/>
      </c>
      <c r="V1389" s="25" t="str">
        <f t="shared" si="226"/>
        <v/>
      </c>
      <c r="X1389" s="25" t="str">
        <f t="shared" si="219"/>
        <v>N/A</v>
      </c>
    </row>
    <row r="1390" spans="1:24" ht="14.45" x14ac:dyDescent="0.3">
      <c r="A1390" s="12" t="str">
        <f t="shared" si="217"/>
        <v>20-57484563-C</v>
      </c>
      <c r="B1390" s="50" t="s">
        <v>1047</v>
      </c>
      <c r="C1390" s="50">
        <v>1.26E-2</v>
      </c>
      <c r="D1390" s="50"/>
      <c r="E1390" s="50">
        <v>20</v>
      </c>
      <c r="F1390" s="50">
        <v>57484563</v>
      </c>
      <c r="G1390" s="50" t="s">
        <v>1177</v>
      </c>
      <c r="H1390" s="50" t="s">
        <v>125</v>
      </c>
      <c r="I1390" s="50">
        <v>712</v>
      </c>
      <c r="K1390" s="19" t="str">
        <f t="shared" si="220"/>
        <v>N</v>
      </c>
      <c r="L1390" s="20" t="str">
        <f t="shared" si="221"/>
        <v/>
      </c>
      <c r="M1390" s="21" t="str">
        <f t="shared" si="218"/>
        <v/>
      </c>
      <c r="N1390" s="22" t="str">
        <f t="shared" si="222"/>
        <v>N/A</v>
      </c>
      <c r="O1390" s="23" t="str">
        <f t="shared" si="223"/>
        <v/>
      </c>
      <c r="P1390" s="23" t="str">
        <f t="shared" si="224"/>
        <v/>
      </c>
      <c r="R1390" s="24" t="str">
        <f>IF($K1390="N","",IF($K1390="Y",VLOOKUP($A1390,'Run1-4'!$A:$J,3,FALSE)))</f>
        <v/>
      </c>
      <c r="S1390" s="25" t="str">
        <f t="shared" si="225"/>
        <v/>
      </c>
      <c r="U1390" s="24" t="str">
        <f>IF($K1390="N","",IF($K1390="Y",VLOOKUP($A1390,'Run1-5'!$A:$J,3,FALSE)))</f>
        <v/>
      </c>
      <c r="V1390" s="25" t="str">
        <f t="shared" si="226"/>
        <v/>
      </c>
      <c r="X1390" s="25" t="str">
        <f t="shared" si="219"/>
        <v>N/A</v>
      </c>
    </row>
    <row r="1391" spans="1:24" ht="14.45" x14ac:dyDescent="0.3">
      <c r="A1391" s="12" t="str">
        <f t="shared" si="217"/>
        <v>20-57484564-T</v>
      </c>
      <c r="B1391" s="50" t="s">
        <v>452</v>
      </c>
      <c r="C1391" s="50">
        <v>1.7899999999999999E-2</v>
      </c>
      <c r="D1391" s="50"/>
      <c r="E1391" s="50">
        <v>20</v>
      </c>
      <c r="F1391" s="50">
        <v>57484564</v>
      </c>
      <c r="G1391" s="50" t="s">
        <v>125</v>
      </c>
      <c r="H1391" s="50" t="s">
        <v>1177</v>
      </c>
      <c r="I1391" s="50">
        <v>725</v>
      </c>
      <c r="K1391" s="19" t="str">
        <f t="shared" si="220"/>
        <v>N</v>
      </c>
      <c r="L1391" s="20" t="str">
        <f t="shared" si="221"/>
        <v/>
      </c>
      <c r="M1391" s="21" t="str">
        <f t="shared" si="218"/>
        <v/>
      </c>
      <c r="N1391" s="22" t="str">
        <f t="shared" si="222"/>
        <v>N/A</v>
      </c>
      <c r="O1391" s="23" t="str">
        <f t="shared" si="223"/>
        <v/>
      </c>
      <c r="P1391" s="23" t="str">
        <f t="shared" si="224"/>
        <v/>
      </c>
      <c r="R1391" s="24" t="str">
        <f>IF($K1391="N","",IF($K1391="Y",VLOOKUP($A1391,'Run1-4'!$A:$J,3,FALSE)))</f>
        <v/>
      </c>
      <c r="S1391" s="25" t="str">
        <f t="shared" si="225"/>
        <v/>
      </c>
      <c r="U1391" s="24" t="str">
        <f>IF($K1391="N","",IF($K1391="Y",VLOOKUP($A1391,'Run1-5'!$A:$J,3,FALSE)))</f>
        <v/>
      </c>
      <c r="V1391" s="25" t="str">
        <f t="shared" si="226"/>
        <v/>
      </c>
      <c r="X1391" s="25" t="str">
        <f t="shared" si="219"/>
        <v>N/A</v>
      </c>
    </row>
    <row r="1392" spans="1:24" ht="14.45" x14ac:dyDescent="0.3">
      <c r="A1392" s="12" t="str">
        <f t="shared" si="217"/>
        <v>20-57484566-C</v>
      </c>
      <c r="B1392" s="50" t="s">
        <v>661</v>
      </c>
      <c r="C1392" s="50">
        <v>1.23E-2</v>
      </c>
      <c r="D1392" s="50"/>
      <c r="E1392" s="50">
        <v>20</v>
      </c>
      <c r="F1392" s="50">
        <v>57484566</v>
      </c>
      <c r="G1392" s="50" t="s">
        <v>1177</v>
      </c>
      <c r="H1392" s="50" t="s">
        <v>125</v>
      </c>
      <c r="I1392" s="50">
        <v>731</v>
      </c>
      <c r="K1392" s="19" t="str">
        <f t="shared" si="220"/>
        <v>N</v>
      </c>
      <c r="L1392" s="20" t="str">
        <f t="shared" si="221"/>
        <v/>
      </c>
      <c r="M1392" s="21" t="str">
        <f t="shared" si="218"/>
        <v/>
      </c>
      <c r="N1392" s="22" t="str">
        <f t="shared" si="222"/>
        <v>N/A</v>
      </c>
      <c r="O1392" s="23" t="str">
        <f t="shared" si="223"/>
        <v/>
      </c>
      <c r="P1392" s="23" t="str">
        <f t="shared" si="224"/>
        <v/>
      </c>
      <c r="R1392" s="24" t="str">
        <f>IF($K1392="N","",IF($K1392="Y",VLOOKUP($A1392,'Run1-4'!$A:$J,3,FALSE)))</f>
        <v/>
      </c>
      <c r="S1392" s="25" t="str">
        <f t="shared" si="225"/>
        <v/>
      </c>
      <c r="U1392" s="24" t="str">
        <f>IF($K1392="N","",IF($K1392="Y",VLOOKUP($A1392,'Run1-5'!$A:$J,3,FALSE)))</f>
        <v/>
      </c>
      <c r="V1392" s="25" t="str">
        <f t="shared" si="226"/>
        <v/>
      </c>
      <c r="X1392" s="25" t="str">
        <f t="shared" si="219"/>
        <v>N/A</v>
      </c>
    </row>
    <row r="1393" spans="1:24" ht="14.45" x14ac:dyDescent="0.3">
      <c r="A1393" s="12" t="str">
        <f t="shared" si="217"/>
        <v>20-57484567-T</v>
      </c>
      <c r="B1393" s="50" t="s">
        <v>886</v>
      </c>
      <c r="C1393" s="50">
        <v>1.67E-2</v>
      </c>
      <c r="D1393" s="50"/>
      <c r="E1393" s="50">
        <v>20</v>
      </c>
      <c r="F1393" s="50">
        <v>57484567</v>
      </c>
      <c r="G1393" s="50" t="s">
        <v>125</v>
      </c>
      <c r="H1393" s="50" t="s">
        <v>1177</v>
      </c>
      <c r="I1393" s="50">
        <v>657</v>
      </c>
      <c r="K1393" s="19" t="str">
        <f t="shared" si="220"/>
        <v>N</v>
      </c>
      <c r="L1393" s="20" t="str">
        <f t="shared" si="221"/>
        <v/>
      </c>
      <c r="M1393" s="21" t="str">
        <f t="shared" si="218"/>
        <v/>
      </c>
      <c r="N1393" s="22" t="str">
        <f t="shared" si="222"/>
        <v>N/A</v>
      </c>
      <c r="O1393" s="23" t="str">
        <f t="shared" si="223"/>
        <v/>
      </c>
      <c r="P1393" s="23" t="str">
        <f t="shared" si="224"/>
        <v/>
      </c>
      <c r="R1393" s="24" t="str">
        <f>IF($K1393="N","",IF($K1393="Y",VLOOKUP($A1393,'Run1-4'!$A:$J,3,FALSE)))</f>
        <v/>
      </c>
      <c r="S1393" s="25" t="str">
        <f t="shared" si="225"/>
        <v/>
      </c>
      <c r="U1393" s="24" t="str">
        <f>IF($K1393="N","",IF($K1393="Y",VLOOKUP($A1393,'Run1-5'!$A:$J,3,FALSE)))</f>
        <v/>
      </c>
      <c r="V1393" s="25" t="str">
        <f t="shared" si="226"/>
        <v/>
      </c>
      <c r="X1393" s="25" t="str">
        <f t="shared" si="219"/>
        <v>N/A</v>
      </c>
    </row>
    <row r="1394" spans="1:24" ht="14.45" x14ac:dyDescent="0.3">
      <c r="A1394" s="12" t="str">
        <f t="shared" si="217"/>
        <v>20-57484618-A</v>
      </c>
      <c r="B1394" s="50" t="s">
        <v>1108</v>
      </c>
      <c r="C1394" s="50">
        <v>1.35E-2</v>
      </c>
      <c r="D1394" s="50"/>
      <c r="E1394" s="50">
        <v>20</v>
      </c>
      <c r="F1394" s="50">
        <v>57484618</v>
      </c>
      <c r="G1394" s="50" t="s">
        <v>187</v>
      </c>
      <c r="H1394" s="50" t="s">
        <v>1082</v>
      </c>
      <c r="I1394" s="50">
        <v>891</v>
      </c>
      <c r="K1394" s="19" t="str">
        <f t="shared" si="220"/>
        <v>N</v>
      </c>
      <c r="L1394" s="20" t="str">
        <f t="shared" si="221"/>
        <v/>
      </c>
      <c r="M1394" s="21" t="str">
        <f t="shared" si="218"/>
        <v/>
      </c>
      <c r="N1394" s="22" t="str">
        <f t="shared" si="222"/>
        <v>N/A</v>
      </c>
      <c r="O1394" s="23" t="str">
        <f t="shared" si="223"/>
        <v/>
      </c>
      <c r="P1394" s="23" t="str">
        <f t="shared" si="224"/>
        <v/>
      </c>
      <c r="R1394" s="24" t="str">
        <f>IF($K1394="N","",IF($K1394="Y",VLOOKUP($A1394,'Run1-4'!$A:$J,3,FALSE)))</f>
        <v/>
      </c>
      <c r="S1394" s="25" t="str">
        <f t="shared" si="225"/>
        <v/>
      </c>
      <c r="U1394" s="24" t="str">
        <f>IF($K1394="N","",IF($K1394="Y",VLOOKUP($A1394,'Run1-5'!$A:$J,3,FALSE)))</f>
        <v/>
      </c>
      <c r="V1394" s="25" t="str">
        <f t="shared" si="226"/>
        <v/>
      </c>
      <c r="X1394" s="25" t="str">
        <f t="shared" si="219"/>
        <v>N/A</v>
      </c>
    </row>
    <row r="1395" spans="1:24" ht="14.45" x14ac:dyDescent="0.3">
      <c r="A1395" s="12" t="str">
        <f t="shared" si="217"/>
        <v>20-57484626-G-C</v>
      </c>
      <c r="B1395" s="50" t="s">
        <v>512</v>
      </c>
      <c r="C1395" s="50">
        <v>0.14030000000000001</v>
      </c>
      <c r="D1395" s="50"/>
      <c r="E1395" s="50">
        <v>20</v>
      </c>
      <c r="F1395" s="50">
        <v>57484626</v>
      </c>
      <c r="G1395" s="50" t="s">
        <v>187</v>
      </c>
      <c r="H1395" s="50" t="s">
        <v>1035</v>
      </c>
      <c r="I1395" s="50">
        <v>784</v>
      </c>
      <c r="K1395" s="19" t="str">
        <f t="shared" si="220"/>
        <v>Y</v>
      </c>
      <c r="L1395" s="20">
        <f t="shared" si="221"/>
        <v>0.14030000000000001</v>
      </c>
      <c r="M1395" s="21" t="str">
        <f t="shared" si="218"/>
        <v>B</v>
      </c>
      <c r="N1395" s="22">
        <f t="shared" si="222"/>
        <v>7.6120000000000007E-2</v>
      </c>
      <c r="O1395" s="23">
        <f t="shared" si="223"/>
        <v>6.4180000000000001E-2</v>
      </c>
      <c r="P1395" s="23">
        <f t="shared" si="224"/>
        <v>0.21642</v>
      </c>
      <c r="R1395" s="24">
        <f>IF($K1395="N","",IF($K1395="Y",VLOOKUP($A1395,'Run1-4'!$A:$J,3,FALSE)))</f>
        <v>0.17169999999999999</v>
      </c>
      <c r="S1395" s="25" t="str">
        <f t="shared" si="225"/>
        <v>Y</v>
      </c>
      <c r="U1395" s="24">
        <f>IF($K1395="N","",IF($K1395="Y",VLOOKUP($A1395,'Run1-5'!$A:$J,3,FALSE)))</f>
        <v>0.16539999999999999</v>
      </c>
      <c r="V1395" s="25" t="str">
        <f t="shared" si="226"/>
        <v>Y</v>
      </c>
      <c r="X1395" s="25" t="str">
        <f t="shared" si="219"/>
        <v>Y</v>
      </c>
    </row>
    <row r="1396" spans="1:24" ht="14.45" x14ac:dyDescent="0.3">
      <c r="A1396" s="12" t="str">
        <f t="shared" si="217"/>
        <v>22-24143221-T</v>
      </c>
      <c r="B1396" s="50" t="s">
        <v>728</v>
      </c>
      <c r="C1396" s="50">
        <v>1.0800000000000001E-2</v>
      </c>
      <c r="D1396" s="50"/>
      <c r="E1396" s="50">
        <v>22</v>
      </c>
      <c r="F1396" s="50">
        <v>24143221</v>
      </c>
      <c r="G1396" s="50" t="s">
        <v>125</v>
      </c>
      <c r="H1396" s="50" t="s">
        <v>1177</v>
      </c>
      <c r="I1396" s="50">
        <v>465</v>
      </c>
      <c r="K1396" s="19" t="str">
        <f t="shared" si="220"/>
        <v>N</v>
      </c>
      <c r="L1396" s="20" t="str">
        <f t="shared" si="221"/>
        <v/>
      </c>
      <c r="M1396" s="21" t="str">
        <f t="shared" si="218"/>
        <v/>
      </c>
      <c r="N1396" s="22" t="str">
        <f t="shared" si="222"/>
        <v>N/A</v>
      </c>
      <c r="O1396" s="23" t="str">
        <f t="shared" si="223"/>
        <v/>
      </c>
      <c r="P1396" s="23" t="str">
        <f t="shared" si="224"/>
        <v/>
      </c>
      <c r="R1396" s="24" t="str">
        <f>IF($K1396="N","",IF($K1396="Y",VLOOKUP($A1396,'Run1-4'!$A:$J,3,FALSE)))</f>
        <v/>
      </c>
      <c r="S1396" s="25" t="str">
        <f t="shared" si="225"/>
        <v/>
      </c>
      <c r="U1396" s="24" t="str">
        <f>IF($K1396="N","",IF($K1396="Y",VLOOKUP($A1396,'Run1-5'!$A:$J,3,FALSE)))</f>
        <v/>
      </c>
      <c r="V1396" s="25" t="str">
        <f t="shared" si="226"/>
        <v/>
      </c>
      <c r="X1396" s="25" t="str">
        <f t="shared" si="219"/>
        <v>N/A</v>
      </c>
    </row>
    <row r="1397" spans="1:24" ht="14.45" x14ac:dyDescent="0.3">
      <c r="A1397" s="12" t="str">
        <f t="shared" si="217"/>
        <v>22-24143224-T</v>
      </c>
      <c r="B1397" s="50" t="s">
        <v>951</v>
      </c>
      <c r="C1397" s="50">
        <v>1.8800000000000001E-2</v>
      </c>
      <c r="D1397" s="50"/>
      <c r="E1397" s="50">
        <v>22</v>
      </c>
      <c r="F1397" s="50">
        <v>24143224</v>
      </c>
      <c r="G1397" s="50" t="s">
        <v>125</v>
      </c>
      <c r="H1397" s="50" t="s">
        <v>1177</v>
      </c>
      <c r="I1397" s="50">
        <v>479</v>
      </c>
      <c r="K1397" s="19" t="str">
        <f t="shared" si="220"/>
        <v>N</v>
      </c>
      <c r="L1397" s="20" t="str">
        <f t="shared" si="221"/>
        <v/>
      </c>
      <c r="M1397" s="21" t="str">
        <f t="shared" si="218"/>
        <v/>
      </c>
      <c r="N1397" s="22" t="str">
        <f t="shared" si="222"/>
        <v>N/A</v>
      </c>
      <c r="O1397" s="23" t="str">
        <f t="shared" si="223"/>
        <v/>
      </c>
      <c r="P1397" s="23" t="str">
        <f t="shared" si="224"/>
        <v/>
      </c>
      <c r="R1397" s="24" t="str">
        <f>IF($K1397="N","",IF($K1397="Y",VLOOKUP($A1397,'Run1-4'!$A:$J,3,FALSE)))</f>
        <v/>
      </c>
      <c r="S1397" s="25" t="str">
        <f t="shared" si="225"/>
        <v/>
      </c>
      <c r="U1397" s="24" t="str">
        <f>IF($K1397="N","",IF($K1397="Y",VLOOKUP($A1397,'Run1-5'!$A:$J,3,FALSE)))</f>
        <v/>
      </c>
      <c r="V1397" s="25" t="str">
        <f t="shared" si="226"/>
        <v/>
      </c>
      <c r="X1397" s="25" t="str">
        <f t="shared" si="219"/>
        <v>N/A</v>
      </c>
    </row>
    <row r="1398" spans="1:24" ht="14.45" x14ac:dyDescent="0.3">
      <c r="A1398" s="12" t="str">
        <f t="shared" si="217"/>
        <v>22-24143231-T</v>
      </c>
      <c r="B1398" s="50" t="s">
        <v>912</v>
      </c>
      <c r="C1398" s="50">
        <v>1.03E-2</v>
      </c>
      <c r="D1398" s="50"/>
      <c r="E1398" s="50">
        <v>22</v>
      </c>
      <c r="F1398" s="50">
        <v>24143231</v>
      </c>
      <c r="G1398" s="50" t="s">
        <v>125</v>
      </c>
      <c r="H1398" s="50" t="s">
        <v>1177</v>
      </c>
      <c r="I1398" s="50">
        <v>487</v>
      </c>
      <c r="K1398" s="19" t="str">
        <f t="shared" si="220"/>
        <v>N</v>
      </c>
      <c r="L1398" s="20" t="str">
        <f t="shared" si="221"/>
        <v/>
      </c>
      <c r="M1398" s="21" t="str">
        <f t="shared" si="218"/>
        <v/>
      </c>
      <c r="N1398" s="22" t="str">
        <f t="shared" si="222"/>
        <v>N/A</v>
      </c>
      <c r="O1398" s="23" t="str">
        <f t="shared" si="223"/>
        <v/>
      </c>
      <c r="P1398" s="23" t="str">
        <f t="shared" si="224"/>
        <v/>
      </c>
      <c r="R1398" s="24" t="str">
        <f>IF($K1398="N","",IF($K1398="Y",VLOOKUP($A1398,'Run1-4'!$A:$J,3,FALSE)))</f>
        <v/>
      </c>
      <c r="S1398" s="25" t="str">
        <f t="shared" si="225"/>
        <v/>
      </c>
      <c r="U1398" s="24" t="str">
        <f>IF($K1398="N","",IF($K1398="Y",VLOOKUP($A1398,'Run1-5'!$A:$J,3,FALSE)))</f>
        <v/>
      </c>
      <c r="V1398" s="25" t="str">
        <f t="shared" si="226"/>
        <v/>
      </c>
      <c r="X1398" s="25" t="str">
        <f t="shared" si="219"/>
        <v>N/A</v>
      </c>
    </row>
    <row r="1399" spans="1:24" ht="14.45" x14ac:dyDescent="0.3">
      <c r="A1399" s="12" t="str">
        <f t="shared" si="217"/>
        <v>22-24143240-T</v>
      </c>
      <c r="B1399" s="50" t="s">
        <v>1130</v>
      </c>
      <c r="C1399" s="50">
        <v>0.01</v>
      </c>
      <c r="D1399" s="50"/>
      <c r="E1399" s="50">
        <v>22</v>
      </c>
      <c r="F1399" s="50">
        <v>24143240</v>
      </c>
      <c r="G1399" s="50" t="s">
        <v>125</v>
      </c>
      <c r="H1399" s="50" t="s">
        <v>1177</v>
      </c>
      <c r="I1399" s="50">
        <v>498</v>
      </c>
      <c r="K1399" s="19" t="str">
        <f t="shared" si="220"/>
        <v>N</v>
      </c>
      <c r="L1399" s="20" t="str">
        <f t="shared" si="221"/>
        <v/>
      </c>
      <c r="M1399" s="21" t="str">
        <f t="shared" si="218"/>
        <v/>
      </c>
      <c r="N1399" s="22" t="str">
        <f t="shared" si="222"/>
        <v>N/A</v>
      </c>
      <c r="O1399" s="23" t="str">
        <f t="shared" si="223"/>
        <v/>
      </c>
      <c r="P1399" s="23" t="str">
        <f t="shared" si="224"/>
        <v/>
      </c>
      <c r="R1399" s="24" t="str">
        <f>IF($K1399="N","",IF($K1399="Y",VLOOKUP($A1399,'Run1-4'!$A:$J,3,FALSE)))</f>
        <v/>
      </c>
      <c r="S1399" s="25" t="str">
        <f t="shared" si="225"/>
        <v/>
      </c>
      <c r="U1399" s="24" t="str">
        <f>IF($K1399="N","",IF($K1399="Y",VLOOKUP($A1399,'Run1-5'!$A:$J,3,FALSE)))</f>
        <v/>
      </c>
      <c r="V1399" s="25" t="str">
        <f t="shared" si="226"/>
        <v/>
      </c>
      <c r="X1399" s="25" t="str">
        <f t="shared" si="219"/>
        <v>N/A</v>
      </c>
    </row>
    <row r="1400" spans="1:24" ht="14.45" x14ac:dyDescent="0.3">
      <c r="A1400" s="12" t="str">
        <f t="shared" si="217"/>
        <v>22-24143259-T-C</v>
      </c>
      <c r="B1400" s="50" t="s">
        <v>1344</v>
      </c>
      <c r="C1400" s="50">
        <v>2.4899999999999999E-2</v>
      </c>
      <c r="D1400" s="50"/>
      <c r="E1400" s="50">
        <v>22</v>
      </c>
      <c r="F1400" s="50">
        <v>24143259</v>
      </c>
      <c r="G1400" s="50" t="s">
        <v>1177</v>
      </c>
      <c r="H1400" s="50" t="s">
        <v>551</v>
      </c>
      <c r="I1400" s="50">
        <v>522</v>
      </c>
      <c r="K1400" s="19" t="str">
        <f t="shared" si="220"/>
        <v>N</v>
      </c>
      <c r="L1400" s="20" t="str">
        <f t="shared" si="221"/>
        <v/>
      </c>
      <c r="M1400" s="21" t="str">
        <f t="shared" si="218"/>
        <v/>
      </c>
      <c r="N1400" s="22" t="str">
        <f t="shared" si="222"/>
        <v>N/A</v>
      </c>
      <c r="O1400" s="23" t="str">
        <f t="shared" si="223"/>
        <v/>
      </c>
      <c r="P1400" s="23" t="str">
        <f t="shared" si="224"/>
        <v/>
      </c>
      <c r="R1400" s="24" t="str">
        <f>IF($K1400="N","",IF($K1400="Y",VLOOKUP($A1400,'Run1-4'!$A:$J,3,FALSE)))</f>
        <v/>
      </c>
      <c r="S1400" s="25" t="str">
        <f t="shared" si="225"/>
        <v/>
      </c>
      <c r="U1400" s="24" t="str">
        <f>IF($K1400="N","",IF($K1400="Y",VLOOKUP($A1400,'Run1-5'!$A:$J,3,FALSE)))</f>
        <v/>
      </c>
      <c r="V1400" s="25" t="str">
        <f t="shared" si="226"/>
        <v/>
      </c>
      <c r="X1400" s="25" t="str">
        <f t="shared" si="219"/>
        <v>N/A</v>
      </c>
    </row>
    <row r="1401" spans="1:24" ht="14.45" x14ac:dyDescent="0.3">
      <c r="A1401" s="12" t="str">
        <f t="shared" si="217"/>
        <v>22-24143262-T</v>
      </c>
      <c r="B1401" s="50" t="s">
        <v>173</v>
      </c>
      <c r="C1401" s="50">
        <v>1.1299999999999999E-2</v>
      </c>
      <c r="D1401" s="50"/>
      <c r="E1401" s="50">
        <v>22</v>
      </c>
      <c r="F1401" s="50">
        <v>24143262</v>
      </c>
      <c r="G1401" s="50" t="s">
        <v>125</v>
      </c>
      <c r="H1401" s="50" t="s">
        <v>1177</v>
      </c>
      <c r="I1401" s="50">
        <v>531</v>
      </c>
      <c r="K1401" s="19" t="str">
        <f t="shared" si="220"/>
        <v>N</v>
      </c>
      <c r="L1401" s="20" t="str">
        <f t="shared" si="221"/>
        <v/>
      </c>
      <c r="M1401" s="21" t="str">
        <f t="shared" si="218"/>
        <v/>
      </c>
      <c r="N1401" s="22" t="str">
        <f t="shared" si="222"/>
        <v>N/A</v>
      </c>
      <c r="O1401" s="23" t="str">
        <f t="shared" si="223"/>
        <v/>
      </c>
      <c r="P1401" s="23" t="str">
        <f t="shared" si="224"/>
        <v/>
      </c>
      <c r="R1401" s="24" t="str">
        <f>IF($K1401="N","",IF($K1401="Y",VLOOKUP($A1401,'Run1-4'!$A:$J,3,FALSE)))</f>
        <v/>
      </c>
      <c r="S1401" s="25" t="str">
        <f t="shared" si="225"/>
        <v/>
      </c>
      <c r="U1401" s="24" t="str">
        <f>IF($K1401="N","",IF($K1401="Y",VLOOKUP($A1401,'Run1-5'!$A:$J,3,FALSE)))</f>
        <v/>
      </c>
      <c r="V1401" s="25" t="str">
        <f t="shared" si="226"/>
        <v/>
      </c>
      <c r="X1401" s="25" t="str">
        <f t="shared" si="219"/>
        <v>N/A</v>
      </c>
    </row>
    <row r="1402" spans="1:24" ht="14.45" x14ac:dyDescent="0.3">
      <c r="A1402" s="12" t="str">
        <f t="shared" si="217"/>
        <v>22-24143293-T</v>
      </c>
      <c r="B1402" s="50" t="s">
        <v>973</v>
      </c>
      <c r="C1402" s="50">
        <v>1.11E-2</v>
      </c>
      <c r="D1402" s="50" t="s">
        <v>1941</v>
      </c>
      <c r="E1402" s="50">
        <v>22</v>
      </c>
      <c r="F1402" s="50">
        <v>24143293</v>
      </c>
      <c r="G1402" s="50" t="s">
        <v>125</v>
      </c>
      <c r="H1402" s="50" t="s">
        <v>1177</v>
      </c>
      <c r="I1402" s="50">
        <v>541</v>
      </c>
      <c r="K1402" s="19" t="str">
        <f t="shared" si="220"/>
        <v>N</v>
      </c>
      <c r="L1402" s="20" t="str">
        <f t="shared" si="221"/>
        <v/>
      </c>
      <c r="M1402" s="21" t="str">
        <f t="shared" si="218"/>
        <v/>
      </c>
      <c r="N1402" s="22" t="str">
        <f t="shared" si="222"/>
        <v>N/A</v>
      </c>
      <c r="O1402" s="23" t="str">
        <f t="shared" si="223"/>
        <v/>
      </c>
      <c r="P1402" s="23" t="str">
        <f t="shared" si="224"/>
        <v/>
      </c>
      <c r="R1402" s="24" t="str">
        <f>IF($K1402="N","",IF($K1402="Y",VLOOKUP($A1402,'Run1-4'!$A:$J,3,FALSE)))</f>
        <v/>
      </c>
      <c r="S1402" s="25" t="str">
        <f t="shared" si="225"/>
        <v/>
      </c>
      <c r="U1402" s="24" t="str">
        <f>IF($K1402="N","",IF($K1402="Y",VLOOKUP($A1402,'Run1-5'!$A:$J,3,FALSE)))</f>
        <v/>
      </c>
      <c r="V1402" s="25" t="str">
        <f t="shared" si="226"/>
        <v/>
      </c>
      <c r="X1402" s="25" t="str">
        <f t="shared" si="219"/>
        <v>N/A</v>
      </c>
    </row>
    <row r="1403" spans="1:24" ht="14.45" x14ac:dyDescent="0.3">
      <c r="A1403" s="12" t="str">
        <f t="shared" si="217"/>
        <v>22-24143296-T</v>
      </c>
      <c r="B1403" s="50" t="s">
        <v>1196</v>
      </c>
      <c r="C1403" s="50">
        <v>1.12E-2</v>
      </c>
      <c r="D1403" s="50"/>
      <c r="E1403" s="50">
        <v>22</v>
      </c>
      <c r="F1403" s="50">
        <v>24143296</v>
      </c>
      <c r="G1403" s="50" t="s">
        <v>125</v>
      </c>
      <c r="H1403" s="50" t="s">
        <v>1177</v>
      </c>
      <c r="I1403" s="50">
        <v>537</v>
      </c>
      <c r="K1403" s="19" t="str">
        <f t="shared" si="220"/>
        <v>N</v>
      </c>
      <c r="L1403" s="20" t="str">
        <f t="shared" si="221"/>
        <v/>
      </c>
      <c r="M1403" s="21" t="str">
        <f t="shared" si="218"/>
        <v/>
      </c>
      <c r="N1403" s="22" t="str">
        <f t="shared" si="222"/>
        <v>N/A</v>
      </c>
      <c r="O1403" s="23" t="str">
        <f t="shared" si="223"/>
        <v/>
      </c>
      <c r="P1403" s="23" t="str">
        <f t="shared" si="224"/>
        <v/>
      </c>
      <c r="R1403" s="24" t="str">
        <f>IF($K1403="N","",IF($K1403="Y",VLOOKUP($A1403,'Run1-4'!$A:$J,3,FALSE)))</f>
        <v/>
      </c>
      <c r="S1403" s="25" t="str">
        <f t="shared" si="225"/>
        <v/>
      </c>
      <c r="U1403" s="24" t="str">
        <f>IF($K1403="N","",IF($K1403="Y",VLOOKUP($A1403,'Run1-5'!$A:$J,3,FALSE)))</f>
        <v/>
      </c>
      <c r="V1403" s="25" t="str">
        <f t="shared" si="226"/>
        <v/>
      </c>
      <c r="X1403" s="25" t="str">
        <f t="shared" si="219"/>
        <v>N/A</v>
      </c>
    </row>
    <row r="1404" spans="1:24" ht="14.45" x14ac:dyDescent="0.3">
      <c r="A1404" s="12" t="str">
        <f t="shared" si="217"/>
        <v>22-24145527-G-C</v>
      </c>
      <c r="B1404" s="50" t="s">
        <v>22</v>
      </c>
      <c r="C1404" s="50">
        <v>0.36280000000000001</v>
      </c>
      <c r="D1404" s="50"/>
      <c r="E1404" s="50">
        <v>22</v>
      </c>
      <c r="F1404" s="50">
        <v>24145527</v>
      </c>
      <c r="G1404" s="50" t="s">
        <v>187</v>
      </c>
      <c r="H1404" s="50" t="s">
        <v>1035</v>
      </c>
      <c r="I1404" s="50">
        <v>565</v>
      </c>
      <c r="K1404" s="19" t="str">
        <f t="shared" si="220"/>
        <v>N</v>
      </c>
      <c r="L1404" s="20" t="str">
        <f t="shared" si="221"/>
        <v/>
      </c>
      <c r="M1404" s="21" t="str">
        <f t="shared" si="218"/>
        <v/>
      </c>
      <c r="N1404" s="22" t="str">
        <f t="shared" si="222"/>
        <v>N/A</v>
      </c>
      <c r="O1404" s="23" t="str">
        <f t="shared" si="223"/>
        <v/>
      </c>
      <c r="P1404" s="23" t="str">
        <f t="shared" si="224"/>
        <v/>
      </c>
      <c r="R1404" s="24" t="str">
        <f>IF($K1404="N","",IF($K1404="Y",VLOOKUP($A1404,'Run1-4'!$A:$J,3,FALSE)))</f>
        <v/>
      </c>
      <c r="S1404" s="25" t="str">
        <f t="shared" si="225"/>
        <v/>
      </c>
      <c r="U1404" s="24" t="str">
        <f>IF($K1404="N","",IF($K1404="Y",VLOOKUP($A1404,'Run1-5'!$A:$J,3,FALSE)))</f>
        <v/>
      </c>
      <c r="V1404" s="25" t="str">
        <f t="shared" si="226"/>
        <v/>
      </c>
      <c r="X1404" s="25" t="str">
        <f t="shared" si="219"/>
        <v>N/A</v>
      </c>
    </row>
    <row r="1405" spans="1:24" ht="14.45" x14ac:dyDescent="0.3">
      <c r="A1405" s="12" t="str">
        <f t="shared" si="217"/>
        <v>22-24176276-G+C</v>
      </c>
      <c r="B1405" s="50" t="s">
        <v>233</v>
      </c>
      <c r="C1405" s="50">
        <v>3.2500000000000001E-2</v>
      </c>
      <c r="D1405" s="50"/>
      <c r="E1405" s="50">
        <v>22</v>
      </c>
      <c r="F1405" s="50">
        <v>24176276</v>
      </c>
      <c r="G1405" s="50" t="s">
        <v>187</v>
      </c>
      <c r="H1405" s="50" t="s">
        <v>1012</v>
      </c>
      <c r="I1405" s="50">
        <v>431</v>
      </c>
      <c r="K1405" s="19" t="str">
        <f t="shared" si="220"/>
        <v>N</v>
      </c>
      <c r="L1405" s="20" t="str">
        <f t="shared" si="221"/>
        <v/>
      </c>
      <c r="M1405" s="21" t="str">
        <f t="shared" si="218"/>
        <v/>
      </c>
      <c r="N1405" s="22" t="str">
        <f t="shared" si="222"/>
        <v>N/A</v>
      </c>
      <c r="O1405" s="23" t="str">
        <f t="shared" si="223"/>
        <v/>
      </c>
      <c r="P1405" s="23" t="str">
        <f t="shared" si="224"/>
        <v/>
      </c>
      <c r="R1405" s="24" t="str">
        <f>IF($K1405="N","",IF($K1405="Y",VLOOKUP($A1405,'Run1-4'!$A:$J,3,FALSE)))</f>
        <v/>
      </c>
      <c r="S1405" s="25" t="str">
        <f t="shared" si="225"/>
        <v/>
      </c>
      <c r="U1405" s="24" t="str">
        <f>IF($K1405="N","",IF($K1405="Y",VLOOKUP($A1405,'Run1-5'!$A:$J,3,FALSE)))</f>
        <v/>
      </c>
      <c r="V1405" s="25" t="str">
        <f t="shared" si="226"/>
        <v/>
      </c>
      <c r="X1405" s="25" t="str">
        <f t="shared" si="219"/>
        <v>N/A</v>
      </c>
    </row>
    <row r="1406" spans="1:24" ht="14.45" x14ac:dyDescent="0.3">
      <c r="A1406" s="12" t="str">
        <f t="shared" si="217"/>
        <v>22-24176306-G-C</v>
      </c>
      <c r="B1406" s="50" t="s">
        <v>1043</v>
      </c>
      <c r="C1406" s="50">
        <v>0.2601</v>
      </c>
      <c r="D1406" s="50"/>
      <c r="E1406" s="50">
        <v>22</v>
      </c>
      <c r="F1406" s="50">
        <v>24176306</v>
      </c>
      <c r="G1406" s="50" t="s">
        <v>187</v>
      </c>
      <c r="H1406" s="50" t="s">
        <v>1035</v>
      </c>
      <c r="I1406" s="50">
        <v>446</v>
      </c>
      <c r="K1406" s="19" t="str">
        <f t="shared" si="220"/>
        <v>N</v>
      </c>
      <c r="L1406" s="20" t="str">
        <f t="shared" si="221"/>
        <v/>
      </c>
      <c r="M1406" s="21" t="str">
        <f t="shared" si="218"/>
        <v/>
      </c>
      <c r="N1406" s="22" t="str">
        <f t="shared" si="222"/>
        <v>N/A</v>
      </c>
      <c r="O1406" s="23" t="str">
        <f t="shared" si="223"/>
        <v/>
      </c>
      <c r="P1406" s="23" t="str">
        <f t="shared" si="224"/>
        <v/>
      </c>
      <c r="R1406" s="24" t="str">
        <f>IF($K1406="N","",IF($K1406="Y",VLOOKUP($A1406,'Run1-4'!$A:$J,3,FALSE)))</f>
        <v/>
      </c>
      <c r="S1406" s="25" t="str">
        <f t="shared" si="225"/>
        <v/>
      </c>
      <c r="U1406" s="24" t="str">
        <f>IF($K1406="N","",IF($K1406="Y",VLOOKUP($A1406,'Run1-5'!$A:$J,3,FALSE)))</f>
        <v/>
      </c>
      <c r="V1406" s="25" t="str">
        <f t="shared" si="226"/>
        <v/>
      </c>
      <c r="X1406" s="25" t="str">
        <f t="shared" si="219"/>
        <v>N/A</v>
      </c>
    </row>
    <row r="1407" spans="1:24" ht="14.45" x14ac:dyDescent="0.3">
      <c r="A1407" s="12" t="str">
        <f t="shared" si="217"/>
        <v>22-24176307-T</v>
      </c>
      <c r="B1407" s="50" t="s">
        <v>1257</v>
      </c>
      <c r="C1407" s="50">
        <v>2.23E-2</v>
      </c>
      <c r="D1407" s="50"/>
      <c r="E1407" s="50">
        <v>22</v>
      </c>
      <c r="F1407" s="50">
        <v>24176307</v>
      </c>
      <c r="G1407" s="50" t="s">
        <v>125</v>
      </c>
      <c r="H1407" s="50" t="s">
        <v>1177</v>
      </c>
      <c r="I1407" s="50">
        <v>224</v>
      </c>
      <c r="K1407" s="19" t="str">
        <f t="shared" si="220"/>
        <v>N</v>
      </c>
      <c r="L1407" s="20" t="str">
        <f t="shared" si="221"/>
        <v/>
      </c>
      <c r="M1407" s="21" t="str">
        <f t="shared" si="218"/>
        <v/>
      </c>
      <c r="N1407" s="22" t="str">
        <f t="shared" si="222"/>
        <v>N/A</v>
      </c>
      <c r="O1407" s="23" t="str">
        <f t="shared" si="223"/>
        <v/>
      </c>
      <c r="P1407" s="23" t="str">
        <f t="shared" si="224"/>
        <v/>
      </c>
      <c r="R1407" s="24" t="str">
        <f>IF($K1407="N","",IF($K1407="Y",VLOOKUP($A1407,'Run1-4'!$A:$J,3,FALSE)))</f>
        <v/>
      </c>
      <c r="S1407" s="25" t="str">
        <f t="shared" si="225"/>
        <v/>
      </c>
      <c r="U1407" s="24" t="str">
        <f>IF($K1407="N","",IF($K1407="Y",VLOOKUP($A1407,'Run1-5'!$A:$J,3,FALSE)))</f>
        <v/>
      </c>
      <c r="V1407" s="25" t="str">
        <f t="shared" si="226"/>
        <v/>
      </c>
      <c r="X1407" s="25" t="str">
        <f t="shared" si="219"/>
        <v>N/A</v>
      </c>
    </row>
    <row r="1408" spans="1:24" ht="14.45" x14ac:dyDescent="0.3">
      <c r="A1408" s="12" t="str">
        <f t="shared" si="217"/>
        <v>22-24176310-T-C</v>
      </c>
      <c r="B1408" s="50" t="s">
        <v>627</v>
      </c>
      <c r="C1408" s="50">
        <v>1.1299999999999999E-2</v>
      </c>
      <c r="D1408" s="50"/>
      <c r="E1408" s="50">
        <v>22</v>
      </c>
      <c r="F1408" s="50">
        <v>24176310</v>
      </c>
      <c r="G1408" s="50" t="s">
        <v>1177</v>
      </c>
      <c r="H1408" s="50" t="s">
        <v>551</v>
      </c>
      <c r="I1408" s="50">
        <v>442</v>
      </c>
      <c r="K1408" s="19" t="str">
        <f t="shared" si="220"/>
        <v>N</v>
      </c>
      <c r="L1408" s="20" t="str">
        <f t="shared" si="221"/>
        <v/>
      </c>
      <c r="M1408" s="21" t="str">
        <f t="shared" si="218"/>
        <v/>
      </c>
      <c r="N1408" s="22" t="str">
        <f t="shared" si="222"/>
        <v>N/A</v>
      </c>
      <c r="O1408" s="23" t="str">
        <f t="shared" si="223"/>
        <v/>
      </c>
      <c r="P1408" s="23" t="str">
        <f t="shared" si="224"/>
        <v/>
      </c>
      <c r="R1408" s="24" t="str">
        <f>IF($K1408="N","",IF($K1408="Y",VLOOKUP($A1408,'Run1-4'!$A:$J,3,FALSE)))</f>
        <v/>
      </c>
      <c r="S1408" s="25" t="str">
        <f t="shared" si="225"/>
        <v/>
      </c>
      <c r="U1408" s="24" t="str">
        <f>IF($K1408="N","",IF($K1408="Y",VLOOKUP($A1408,'Run1-5'!$A:$J,3,FALSE)))</f>
        <v/>
      </c>
      <c r="V1408" s="25" t="str">
        <f t="shared" si="226"/>
        <v/>
      </c>
      <c r="X1408" s="25" t="str">
        <f t="shared" si="219"/>
        <v>N/A</v>
      </c>
    </row>
    <row r="1409" spans="1:24" ht="14.45" x14ac:dyDescent="0.3">
      <c r="A1409" s="12" t="str">
        <f t="shared" si="217"/>
        <v>22-24176313-T</v>
      </c>
      <c r="B1409" s="50" t="s">
        <v>42</v>
      </c>
      <c r="C1409" s="50">
        <v>1.09E-2</v>
      </c>
      <c r="D1409" s="50"/>
      <c r="E1409" s="50">
        <v>22</v>
      </c>
      <c r="F1409" s="50">
        <v>24176313</v>
      </c>
      <c r="G1409" s="50" t="s">
        <v>125</v>
      </c>
      <c r="H1409" s="50" t="s">
        <v>1177</v>
      </c>
      <c r="I1409" s="50">
        <v>460</v>
      </c>
      <c r="K1409" s="19" t="str">
        <f t="shared" si="220"/>
        <v>N</v>
      </c>
      <c r="L1409" s="20" t="str">
        <f t="shared" si="221"/>
        <v/>
      </c>
      <c r="M1409" s="21" t="str">
        <f t="shared" si="218"/>
        <v/>
      </c>
      <c r="N1409" s="22" t="str">
        <f t="shared" si="222"/>
        <v>N/A</v>
      </c>
      <c r="O1409" s="23" t="str">
        <f t="shared" si="223"/>
        <v/>
      </c>
      <c r="P1409" s="23" t="str">
        <f t="shared" si="224"/>
        <v/>
      </c>
      <c r="R1409" s="24" t="str">
        <f>IF($K1409="N","",IF($K1409="Y",VLOOKUP($A1409,'Run1-4'!$A:$J,3,FALSE)))</f>
        <v/>
      </c>
      <c r="S1409" s="25" t="str">
        <f t="shared" si="225"/>
        <v/>
      </c>
      <c r="U1409" s="24" t="str">
        <f>IF($K1409="N","",IF($K1409="Y",VLOOKUP($A1409,'Run1-5'!$A:$J,3,FALSE)))</f>
        <v/>
      </c>
      <c r="V1409" s="25" t="str">
        <f t="shared" si="226"/>
        <v/>
      </c>
      <c r="X1409" s="25" t="str">
        <f t="shared" si="219"/>
        <v>N/A</v>
      </c>
    </row>
    <row r="1410" spans="1:24" ht="14.45" x14ac:dyDescent="0.3">
      <c r="A1410" s="12" t="str">
        <f t="shared" si="217"/>
        <v>22-24176318-T</v>
      </c>
      <c r="B1410" s="50" t="s">
        <v>255</v>
      </c>
      <c r="C1410" s="50">
        <v>1.2999999999999999E-2</v>
      </c>
      <c r="D1410" s="50"/>
      <c r="E1410" s="50">
        <v>22</v>
      </c>
      <c r="F1410" s="50">
        <v>24176318</v>
      </c>
      <c r="G1410" s="50" t="s">
        <v>125</v>
      </c>
      <c r="H1410" s="50" t="s">
        <v>1177</v>
      </c>
      <c r="I1410" s="50">
        <v>462</v>
      </c>
      <c r="K1410" s="19" t="str">
        <f t="shared" si="220"/>
        <v>N</v>
      </c>
      <c r="L1410" s="20" t="str">
        <f t="shared" si="221"/>
        <v/>
      </c>
      <c r="M1410" s="21" t="str">
        <f t="shared" si="218"/>
        <v/>
      </c>
      <c r="N1410" s="22" t="str">
        <f t="shared" si="222"/>
        <v>N/A</v>
      </c>
      <c r="O1410" s="23" t="str">
        <f t="shared" si="223"/>
        <v/>
      </c>
      <c r="P1410" s="23" t="str">
        <f t="shared" si="224"/>
        <v/>
      </c>
      <c r="R1410" s="24" t="str">
        <f>IF($K1410="N","",IF($K1410="Y",VLOOKUP($A1410,'Run1-4'!$A:$J,3,FALSE)))</f>
        <v/>
      </c>
      <c r="S1410" s="25" t="str">
        <f t="shared" si="225"/>
        <v/>
      </c>
      <c r="U1410" s="24" t="str">
        <f>IF($K1410="N","",IF($K1410="Y",VLOOKUP($A1410,'Run1-5'!$A:$J,3,FALSE)))</f>
        <v/>
      </c>
      <c r="V1410" s="25" t="str">
        <f t="shared" si="226"/>
        <v/>
      </c>
      <c r="X1410" s="25" t="str">
        <f t="shared" si="219"/>
        <v>N/A</v>
      </c>
    </row>
    <row r="1411" spans="1:24" ht="14.45" x14ac:dyDescent="0.3">
      <c r="A1411" s="12" t="str">
        <f t="shared" ref="A1411:A1424" si="227">E1411&amp;"-"&amp;F1411&amp;"-"&amp;H1411</f>
        <v>22-24176329-C-G</v>
      </c>
      <c r="B1411" s="50" t="s">
        <v>474</v>
      </c>
      <c r="C1411" s="50">
        <v>1.1599999999999999E-2</v>
      </c>
      <c r="D1411" s="50"/>
      <c r="E1411" s="50">
        <v>22</v>
      </c>
      <c r="F1411" s="50">
        <v>24176329</v>
      </c>
      <c r="G1411" s="50" t="s">
        <v>125</v>
      </c>
      <c r="H1411" s="50" t="s">
        <v>903</v>
      </c>
      <c r="I1411" s="50">
        <v>430</v>
      </c>
      <c r="K1411" s="19" t="str">
        <f t="shared" si="220"/>
        <v>N</v>
      </c>
      <c r="L1411" s="20" t="str">
        <f t="shared" si="221"/>
        <v/>
      </c>
      <c r="M1411" s="21" t="str">
        <f t="shared" ref="M1411:M1424" si="228">IF($L1411="","",IF(AND($L1411&gt;=0.05,$L1411&lt;0.1),"A",IF(AND($L1411&gt;=0.1,$L1411&lt;0.2),"B",IF(AND($L1411&gt;=0.2,$L1411&lt;=0.25),"C"))))</f>
        <v/>
      </c>
      <c r="N1411" s="22" t="str">
        <f t="shared" si="222"/>
        <v>N/A</v>
      </c>
      <c r="O1411" s="23" t="str">
        <f t="shared" si="223"/>
        <v/>
      </c>
      <c r="P1411" s="23" t="str">
        <f t="shared" si="224"/>
        <v/>
      </c>
      <c r="R1411" s="24" t="str">
        <f>IF($K1411="N","",IF($K1411="Y",VLOOKUP($A1411,'Run1-4'!$A:$J,3,FALSE)))</f>
        <v/>
      </c>
      <c r="S1411" s="25" t="str">
        <f t="shared" si="225"/>
        <v/>
      </c>
      <c r="U1411" s="24" t="str">
        <f>IF($K1411="N","",IF($K1411="Y",VLOOKUP($A1411,'Run1-5'!$A:$J,3,FALSE)))</f>
        <v/>
      </c>
      <c r="V1411" s="25" t="str">
        <f t="shared" si="226"/>
        <v/>
      </c>
      <c r="X1411" s="25" t="str">
        <f t="shared" ref="X1411:X1424" si="229">IF($K1411="N","N/A",IF(AND($S1411="Y",$V1411="Y"),"Y","N"))</f>
        <v>N/A</v>
      </c>
    </row>
    <row r="1412" spans="1:24" ht="14.45" x14ac:dyDescent="0.3">
      <c r="A1412" s="12" t="str">
        <f t="shared" si="227"/>
        <v>22-24176359-A</v>
      </c>
      <c r="B1412" s="50" t="s">
        <v>687</v>
      </c>
      <c r="C1412" s="50">
        <v>1.0200000000000001E-2</v>
      </c>
      <c r="D1412" s="50"/>
      <c r="E1412" s="50">
        <v>22</v>
      </c>
      <c r="F1412" s="50">
        <v>24176359</v>
      </c>
      <c r="G1412" s="50" t="s">
        <v>187</v>
      </c>
      <c r="H1412" s="50" t="s">
        <v>1082</v>
      </c>
      <c r="I1412" s="50">
        <v>391</v>
      </c>
      <c r="K1412" s="19" t="str">
        <f t="shared" ref="K1412:K1424" si="230">IF(AND($C1412&lt;=0.25,C1412&gt;=0.05),"Y","N")</f>
        <v>N</v>
      </c>
      <c r="L1412" s="20" t="str">
        <f t="shared" ref="L1412:L1424" si="231">IF(K1412="Y",C1412,"")</f>
        <v/>
      </c>
      <c r="M1412" s="21" t="str">
        <f t="shared" si="228"/>
        <v/>
      </c>
      <c r="N1412" s="22" t="str">
        <f t="shared" ref="N1412:N1424" si="232">IF($M1412="A",$L1412*$C$1+$F$1,IF($M1412="B",L1412*$D$1+$F$1,IF($M1412="C",L1412*$E$1+$F$1,"N/A")))</f>
        <v>N/A</v>
      </c>
      <c r="O1412" s="23" t="str">
        <f t="shared" ref="O1412:O1424" si="233">IF(L1412="","",IF((L1412-N1412)&lt;0.01,0.01,L1412-N1412))</f>
        <v/>
      </c>
      <c r="P1412" s="23" t="str">
        <f t="shared" ref="P1412:P1424" si="234">IF(L1412="","",L1412+N1412)</f>
        <v/>
      </c>
      <c r="R1412" s="24" t="str">
        <f>IF($K1412="N","",IF($K1412="Y",VLOOKUP($A1412,'Run1-4'!$A:$J,3,FALSE)))</f>
        <v/>
      </c>
      <c r="S1412" s="25" t="str">
        <f t="shared" ref="S1412:S1424" si="235">IF($K1412="N","",IF(AND(R1412&gt;=$O1412,R1412&lt;=$P1412),"Y","N"))</f>
        <v/>
      </c>
      <c r="U1412" s="24" t="str">
        <f>IF($K1412="N","",IF($K1412="Y",VLOOKUP($A1412,'Run1-5'!$A:$J,3,FALSE)))</f>
        <v/>
      </c>
      <c r="V1412" s="25" t="str">
        <f t="shared" ref="V1412:V1424" si="236">IF($K1412="N","",IF(AND(U1412&gt;=$O1412,U1412&lt;=$P1412),"Y","N"))</f>
        <v/>
      </c>
      <c r="X1412" s="25" t="str">
        <f t="shared" si="229"/>
        <v>N/A</v>
      </c>
    </row>
    <row r="1413" spans="1:24" ht="14.45" x14ac:dyDescent="0.3">
      <c r="A1413" s="12" t="str">
        <f t="shared" si="227"/>
        <v>22-24176361-C+CT</v>
      </c>
      <c r="B1413" s="50" t="s">
        <v>106</v>
      </c>
      <c r="C1413" s="50">
        <v>1.26E-2</v>
      </c>
      <c r="D1413" s="50"/>
      <c r="E1413" s="50">
        <v>22</v>
      </c>
      <c r="F1413" s="50">
        <v>24176361</v>
      </c>
      <c r="G1413" s="50" t="s">
        <v>125</v>
      </c>
      <c r="H1413" s="50" t="s">
        <v>1464</v>
      </c>
      <c r="I1413" s="50">
        <v>396</v>
      </c>
      <c r="K1413" s="19" t="str">
        <f t="shared" si="230"/>
        <v>N</v>
      </c>
      <c r="L1413" s="20" t="str">
        <f t="shared" si="231"/>
        <v/>
      </c>
      <c r="M1413" s="21" t="str">
        <f t="shared" si="228"/>
        <v/>
      </c>
      <c r="N1413" s="22" t="str">
        <f t="shared" si="232"/>
        <v>N/A</v>
      </c>
      <c r="O1413" s="23" t="str">
        <f t="shared" si="233"/>
        <v/>
      </c>
      <c r="P1413" s="23" t="str">
        <f t="shared" si="234"/>
        <v/>
      </c>
      <c r="R1413" s="24" t="str">
        <f>IF($K1413="N","",IF($K1413="Y",VLOOKUP($A1413,'Run1-4'!$A:$J,3,FALSE)))</f>
        <v/>
      </c>
      <c r="S1413" s="25" t="str">
        <f t="shared" si="235"/>
        <v/>
      </c>
      <c r="U1413" s="24" t="str">
        <f>IF($K1413="N","",IF($K1413="Y",VLOOKUP($A1413,'Run1-5'!$A:$J,3,FALSE)))</f>
        <v/>
      </c>
      <c r="V1413" s="25" t="str">
        <f t="shared" si="236"/>
        <v/>
      </c>
      <c r="X1413" s="25" t="str">
        <f t="shared" si="229"/>
        <v>N/A</v>
      </c>
    </row>
    <row r="1414" spans="1:24" ht="14.45" x14ac:dyDescent="0.3">
      <c r="A1414" s="12" t="str">
        <f t="shared" si="227"/>
        <v>22-24176362-G</v>
      </c>
      <c r="B1414" s="50" t="s">
        <v>323</v>
      </c>
      <c r="C1414" s="50">
        <v>1.23E-2</v>
      </c>
      <c r="D1414" s="50"/>
      <c r="E1414" s="50">
        <v>22</v>
      </c>
      <c r="F1414" s="50">
        <v>24176362</v>
      </c>
      <c r="G1414" s="50" t="s">
        <v>1177</v>
      </c>
      <c r="H1414" s="50" t="s">
        <v>187</v>
      </c>
      <c r="I1414" s="50">
        <v>406</v>
      </c>
      <c r="K1414" s="19" t="str">
        <f t="shared" si="230"/>
        <v>N</v>
      </c>
      <c r="L1414" s="20" t="str">
        <f t="shared" si="231"/>
        <v/>
      </c>
      <c r="M1414" s="21" t="str">
        <f t="shared" si="228"/>
        <v/>
      </c>
      <c r="N1414" s="22" t="str">
        <f t="shared" si="232"/>
        <v>N/A</v>
      </c>
      <c r="O1414" s="23" t="str">
        <f t="shared" si="233"/>
        <v/>
      </c>
      <c r="P1414" s="23" t="str">
        <f t="shared" si="234"/>
        <v/>
      </c>
      <c r="R1414" s="24" t="str">
        <f>IF($K1414="N","",IF($K1414="Y",VLOOKUP($A1414,'Run1-4'!$A:$J,3,FALSE)))</f>
        <v/>
      </c>
      <c r="S1414" s="25" t="str">
        <f t="shared" si="235"/>
        <v/>
      </c>
      <c r="U1414" s="24" t="str">
        <f>IF($K1414="N","",IF($K1414="Y",VLOOKUP($A1414,'Run1-5'!$A:$J,3,FALSE)))</f>
        <v/>
      </c>
      <c r="V1414" s="25" t="str">
        <f t="shared" si="236"/>
        <v/>
      </c>
      <c r="X1414" s="25" t="str">
        <f t="shared" si="229"/>
        <v>N/A</v>
      </c>
    </row>
    <row r="1415" spans="1:24" ht="14.45" x14ac:dyDescent="0.3">
      <c r="A1415" s="12" t="str">
        <f t="shared" si="227"/>
        <v>22-24176364-T</v>
      </c>
      <c r="B1415" s="50" t="s">
        <v>538</v>
      </c>
      <c r="C1415" s="50">
        <v>1.1900000000000001E-2</v>
      </c>
      <c r="D1415" s="50"/>
      <c r="E1415" s="50">
        <v>22</v>
      </c>
      <c r="F1415" s="50">
        <v>24176364</v>
      </c>
      <c r="G1415" s="50" t="s">
        <v>187</v>
      </c>
      <c r="H1415" s="50" t="s">
        <v>1177</v>
      </c>
      <c r="I1415" s="50">
        <v>420</v>
      </c>
      <c r="K1415" s="19" t="str">
        <f t="shared" si="230"/>
        <v>N</v>
      </c>
      <c r="L1415" s="20" t="str">
        <f t="shared" si="231"/>
        <v/>
      </c>
      <c r="M1415" s="21" t="str">
        <f t="shared" si="228"/>
        <v/>
      </c>
      <c r="N1415" s="22" t="str">
        <f t="shared" si="232"/>
        <v>N/A</v>
      </c>
      <c r="O1415" s="23" t="str">
        <f t="shared" si="233"/>
        <v/>
      </c>
      <c r="P1415" s="23" t="str">
        <f t="shared" si="234"/>
        <v/>
      </c>
      <c r="R1415" s="24" t="str">
        <f>IF($K1415="N","",IF($K1415="Y",VLOOKUP($A1415,'Run1-4'!$A:$J,3,FALSE)))</f>
        <v/>
      </c>
      <c r="S1415" s="25" t="str">
        <f t="shared" si="235"/>
        <v/>
      </c>
      <c r="U1415" s="24" t="str">
        <f>IF($K1415="N","",IF($K1415="Y",VLOOKUP($A1415,'Run1-5'!$A:$J,3,FALSE)))</f>
        <v/>
      </c>
      <c r="V1415" s="25" t="str">
        <f t="shared" si="236"/>
        <v/>
      </c>
      <c r="X1415" s="25" t="str">
        <f t="shared" si="229"/>
        <v>N/A</v>
      </c>
    </row>
    <row r="1416" spans="1:24" ht="14.45" x14ac:dyDescent="0.3">
      <c r="A1416" s="12" t="str">
        <f t="shared" si="227"/>
        <v>22-24176365-A</v>
      </c>
      <c r="B1416" s="50" t="s">
        <v>755</v>
      </c>
      <c r="C1416" s="50">
        <v>1.44E-2</v>
      </c>
      <c r="D1416" s="50"/>
      <c r="E1416" s="50">
        <v>22</v>
      </c>
      <c r="F1416" s="50">
        <v>24176365</v>
      </c>
      <c r="G1416" s="50" t="s">
        <v>1177</v>
      </c>
      <c r="H1416" s="50" t="s">
        <v>1082</v>
      </c>
      <c r="I1416" s="50">
        <v>416</v>
      </c>
      <c r="K1416" s="19" t="str">
        <f t="shared" si="230"/>
        <v>N</v>
      </c>
      <c r="L1416" s="20" t="str">
        <f t="shared" si="231"/>
        <v/>
      </c>
      <c r="M1416" s="21" t="str">
        <f t="shared" si="228"/>
        <v/>
      </c>
      <c r="N1416" s="22" t="str">
        <f t="shared" si="232"/>
        <v>N/A</v>
      </c>
      <c r="O1416" s="23" t="str">
        <f t="shared" si="233"/>
        <v/>
      </c>
      <c r="P1416" s="23" t="str">
        <f t="shared" si="234"/>
        <v/>
      </c>
      <c r="R1416" s="24" t="str">
        <f>IF($K1416="N","",IF($K1416="Y",VLOOKUP($A1416,'Run1-4'!$A:$J,3,FALSE)))</f>
        <v/>
      </c>
      <c r="S1416" s="25" t="str">
        <f t="shared" si="235"/>
        <v/>
      </c>
      <c r="U1416" s="24" t="str">
        <f>IF($K1416="N","",IF($K1416="Y",VLOOKUP($A1416,'Run1-5'!$A:$J,3,FALSE)))</f>
        <v/>
      </c>
      <c r="V1416" s="25" t="str">
        <f t="shared" si="236"/>
        <v/>
      </c>
      <c r="X1416" s="25" t="str">
        <f t="shared" si="229"/>
        <v>N/A</v>
      </c>
    </row>
    <row r="1417" spans="1:24" ht="14.45" x14ac:dyDescent="0.3">
      <c r="A1417" s="12" t="str">
        <f t="shared" si="227"/>
        <v>22-24176367-A+C</v>
      </c>
      <c r="B1417" s="50" t="s">
        <v>935</v>
      </c>
      <c r="C1417" s="50">
        <v>1.83E-2</v>
      </c>
      <c r="D1417" s="50"/>
      <c r="E1417" s="50">
        <v>22</v>
      </c>
      <c r="F1417" s="50">
        <v>24176367</v>
      </c>
      <c r="G1417" s="50" t="s">
        <v>1082</v>
      </c>
      <c r="H1417" s="50" t="s">
        <v>709</v>
      </c>
      <c r="I1417" s="50">
        <v>382</v>
      </c>
      <c r="K1417" s="19" t="str">
        <f t="shared" si="230"/>
        <v>N</v>
      </c>
      <c r="L1417" s="20" t="str">
        <f t="shared" si="231"/>
        <v/>
      </c>
      <c r="M1417" s="21" t="str">
        <f t="shared" si="228"/>
        <v/>
      </c>
      <c r="N1417" s="22" t="str">
        <f t="shared" si="232"/>
        <v>N/A</v>
      </c>
      <c r="O1417" s="23" t="str">
        <f t="shared" si="233"/>
        <v/>
      </c>
      <c r="P1417" s="23" t="str">
        <f t="shared" si="234"/>
        <v/>
      </c>
      <c r="R1417" s="24" t="str">
        <f>IF($K1417="N","",IF($K1417="Y",VLOOKUP($A1417,'Run1-4'!$A:$J,3,FALSE)))</f>
        <v/>
      </c>
      <c r="S1417" s="25" t="str">
        <f t="shared" si="235"/>
        <v/>
      </c>
      <c r="U1417" s="24" t="str">
        <f>IF($K1417="N","",IF($K1417="Y",VLOOKUP($A1417,'Run1-5'!$A:$J,3,FALSE)))</f>
        <v/>
      </c>
      <c r="V1417" s="25" t="str">
        <f t="shared" si="236"/>
        <v/>
      </c>
      <c r="X1417" s="25" t="str">
        <f t="shared" si="229"/>
        <v>N/A</v>
      </c>
    </row>
    <row r="1418" spans="1:24" ht="14.45" x14ac:dyDescent="0.3">
      <c r="A1418" s="12" t="str">
        <f t="shared" si="227"/>
        <v>22-24176367-C</v>
      </c>
      <c r="B1418" s="50" t="s">
        <v>169</v>
      </c>
      <c r="C1418" s="50">
        <v>1.3100000000000001E-2</v>
      </c>
      <c r="D1418" s="50"/>
      <c r="E1418" s="50">
        <v>22</v>
      </c>
      <c r="F1418" s="50">
        <v>24176367</v>
      </c>
      <c r="G1418" s="50" t="s">
        <v>1082</v>
      </c>
      <c r="H1418" s="50" t="s">
        <v>125</v>
      </c>
      <c r="I1418" s="50">
        <v>382</v>
      </c>
      <c r="K1418" s="19" t="str">
        <f t="shared" si="230"/>
        <v>N</v>
      </c>
      <c r="L1418" s="20" t="str">
        <f t="shared" si="231"/>
        <v/>
      </c>
      <c r="M1418" s="21" t="str">
        <f t="shared" si="228"/>
        <v/>
      </c>
      <c r="N1418" s="22" t="str">
        <f t="shared" si="232"/>
        <v>N/A</v>
      </c>
      <c r="O1418" s="23" t="str">
        <f t="shared" si="233"/>
        <v/>
      </c>
      <c r="P1418" s="23" t="str">
        <f t="shared" si="234"/>
        <v/>
      </c>
      <c r="R1418" s="24" t="str">
        <f>IF($K1418="N","",IF($K1418="Y",VLOOKUP($A1418,'Run1-4'!$A:$J,3,FALSE)))</f>
        <v/>
      </c>
      <c r="S1418" s="25" t="str">
        <f t="shared" si="235"/>
        <v/>
      </c>
      <c r="U1418" s="24" t="str">
        <f>IF($K1418="N","",IF($K1418="Y",VLOOKUP($A1418,'Run1-5'!$A:$J,3,FALSE)))</f>
        <v/>
      </c>
      <c r="V1418" s="25" t="str">
        <f t="shared" si="236"/>
        <v/>
      </c>
      <c r="X1418" s="25" t="str">
        <f t="shared" si="229"/>
        <v>N/A</v>
      </c>
    </row>
    <row r="1419" spans="1:24" ht="14.45" x14ac:dyDescent="0.3">
      <c r="A1419" s="12" t="str">
        <f t="shared" si="227"/>
        <v>22-24176369-C+CA</v>
      </c>
      <c r="B1419" s="50" t="s">
        <v>1154</v>
      </c>
      <c r="C1419" s="50">
        <v>1.8700000000000001E-2</v>
      </c>
      <c r="D1419" s="50"/>
      <c r="E1419" s="50">
        <v>22</v>
      </c>
      <c r="F1419" s="50">
        <v>24176369</v>
      </c>
      <c r="G1419" s="50" t="s">
        <v>125</v>
      </c>
      <c r="H1419" s="50" t="s">
        <v>1553</v>
      </c>
      <c r="I1419" s="50">
        <v>375</v>
      </c>
      <c r="K1419" s="19" t="str">
        <f t="shared" si="230"/>
        <v>N</v>
      </c>
      <c r="L1419" s="20" t="str">
        <f t="shared" si="231"/>
        <v/>
      </c>
      <c r="M1419" s="21" t="str">
        <f t="shared" si="228"/>
        <v/>
      </c>
      <c r="N1419" s="22" t="str">
        <f t="shared" si="232"/>
        <v>N/A</v>
      </c>
      <c r="O1419" s="23" t="str">
        <f t="shared" si="233"/>
        <v/>
      </c>
      <c r="P1419" s="23" t="str">
        <f t="shared" si="234"/>
        <v/>
      </c>
      <c r="R1419" s="24" t="str">
        <f>IF($K1419="N","",IF($K1419="Y",VLOOKUP($A1419,'Run1-4'!$A:$J,3,FALSE)))</f>
        <v/>
      </c>
      <c r="S1419" s="25" t="str">
        <f t="shared" si="235"/>
        <v/>
      </c>
      <c r="U1419" s="24" t="str">
        <f>IF($K1419="N","",IF($K1419="Y",VLOOKUP($A1419,'Run1-5'!$A:$J,3,FALSE)))</f>
        <v/>
      </c>
      <c r="V1419" s="25" t="str">
        <f t="shared" si="236"/>
        <v/>
      </c>
      <c r="X1419" s="25" t="str">
        <f t="shared" si="229"/>
        <v>N/A</v>
      </c>
    </row>
    <row r="1420" spans="1:24" ht="14.45" x14ac:dyDescent="0.3">
      <c r="A1420" s="12" t="str">
        <f t="shared" si="227"/>
        <v>22-24176370-G</v>
      </c>
      <c r="B1420" s="50" t="s">
        <v>560</v>
      </c>
      <c r="C1420" s="50">
        <v>1.7500000000000002E-2</v>
      </c>
      <c r="D1420" s="50"/>
      <c r="E1420" s="50">
        <v>22</v>
      </c>
      <c r="F1420" s="50">
        <v>24176370</v>
      </c>
      <c r="G1420" s="50" t="s">
        <v>1082</v>
      </c>
      <c r="H1420" s="50" t="s">
        <v>187</v>
      </c>
      <c r="I1420" s="50">
        <v>399</v>
      </c>
      <c r="K1420" s="19" t="str">
        <f t="shared" si="230"/>
        <v>N</v>
      </c>
      <c r="L1420" s="20" t="str">
        <f t="shared" si="231"/>
        <v/>
      </c>
      <c r="M1420" s="21" t="str">
        <f t="shared" si="228"/>
        <v/>
      </c>
      <c r="N1420" s="22" t="str">
        <f t="shared" si="232"/>
        <v>N/A</v>
      </c>
      <c r="O1420" s="23" t="str">
        <f t="shared" si="233"/>
        <v/>
      </c>
      <c r="P1420" s="23" t="str">
        <f t="shared" si="234"/>
        <v/>
      </c>
      <c r="R1420" s="24" t="str">
        <f>IF($K1420="N","",IF($K1420="Y",VLOOKUP($A1420,'Run1-4'!$A:$J,3,FALSE)))</f>
        <v/>
      </c>
      <c r="S1420" s="25" t="str">
        <f t="shared" si="235"/>
        <v/>
      </c>
      <c r="U1420" s="24" t="str">
        <f>IF($K1420="N","",IF($K1420="Y",VLOOKUP($A1420,'Run1-5'!$A:$J,3,FALSE)))</f>
        <v/>
      </c>
      <c r="V1420" s="25" t="str">
        <f t="shared" si="236"/>
        <v/>
      </c>
      <c r="X1420" s="25" t="str">
        <f t="shared" si="229"/>
        <v>N/A</v>
      </c>
    </row>
    <row r="1421" spans="1:24" ht="14.45" x14ac:dyDescent="0.3">
      <c r="A1421" s="12" t="str">
        <f t="shared" si="227"/>
        <v>22-24176371-C</v>
      </c>
      <c r="B1421" s="50" t="s">
        <v>778</v>
      </c>
      <c r="C1421" s="50">
        <v>1.4800000000000001E-2</v>
      </c>
      <c r="D1421" s="50"/>
      <c r="E1421" s="50">
        <v>22</v>
      </c>
      <c r="F1421" s="50">
        <v>24176371</v>
      </c>
      <c r="G1421" s="50" t="s">
        <v>187</v>
      </c>
      <c r="H1421" s="50" t="s">
        <v>125</v>
      </c>
      <c r="I1421" s="50">
        <v>406</v>
      </c>
      <c r="K1421" s="19" t="str">
        <f t="shared" si="230"/>
        <v>N</v>
      </c>
      <c r="L1421" s="20" t="str">
        <f t="shared" si="231"/>
        <v/>
      </c>
      <c r="M1421" s="21" t="str">
        <f t="shared" si="228"/>
        <v/>
      </c>
      <c r="N1421" s="22" t="str">
        <f t="shared" si="232"/>
        <v>N/A</v>
      </c>
      <c r="O1421" s="23" t="str">
        <f t="shared" si="233"/>
        <v/>
      </c>
      <c r="P1421" s="23" t="str">
        <f t="shared" si="234"/>
        <v/>
      </c>
      <c r="R1421" s="24" t="str">
        <f>IF($K1421="N","",IF($K1421="Y",VLOOKUP($A1421,'Run1-4'!$A:$J,3,FALSE)))</f>
        <v/>
      </c>
      <c r="S1421" s="25" t="str">
        <f t="shared" si="235"/>
        <v/>
      </c>
      <c r="U1421" s="24" t="str">
        <f>IF($K1421="N","",IF($K1421="Y",VLOOKUP($A1421,'Run1-5'!$A:$J,3,FALSE)))</f>
        <v/>
      </c>
      <c r="V1421" s="25" t="str">
        <f t="shared" si="236"/>
        <v/>
      </c>
      <c r="X1421" s="25" t="str">
        <f t="shared" si="229"/>
        <v>N/A</v>
      </c>
    </row>
    <row r="1422" spans="1:24" x14ac:dyDescent="0.25">
      <c r="A1422" s="12" t="str">
        <f t="shared" si="227"/>
        <v>22-24176380-T</v>
      </c>
      <c r="B1422" s="50" t="s">
        <v>1007</v>
      </c>
      <c r="C1422" s="50">
        <v>0.01</v>
      </c>
      <c r="D1422" s="50"/>
      <c r="E1422" s="50">
        <v>22</v>
      </c>
      <c r="F1422" s="50">
        <v>24176380</v>
      </c>
      <c r="G1422" s="50" t="s">
        <v>125</v>
      </c>
      <c r="H1422" s="50" t="s">
        <v>1177</v>
      </c>
      <c r="I1422" s="50">
        <v>399</v>
      </c>
      <c r="K1422" s="19" t="str">
        <f t="shared" si="230"/>
        <v>N</v>
      </c>
      <c r="L1422" s="20" t="str">
        <f t="shared" si="231"/>
        <v/>
      </c>
      <c r="M1422" s="21" t="str">
        <f t="shared" si="228"/>
        <v/>
      </c>
      <c r="N1422" s="22" t="str">
        <f t="shared" si="232"/>
        <v>N/A</v>
      </c>
      <c r="O1422" s="23" t="str">
        <f t="shared" si="233"/>
        <v/>
      </c>
      <c r="P1422" s="23" t="str">
        <f t="shared" si="234"/>
        <v/>
      </c>
      <c r="R1422" s="24" t="str">
        <f>IF($K1422="N","",IF($K1422="Y",VLOOKUP($A1422,'Run1-4'!$A:$J,3,FALSE)))</f>
        <v/>
      </c>
      <c r="S1422" s="25" t="str">
        <f t="shared" si="235"/>
        <v/>
      </c>
      <c r="U1422" s="24" t="str">
        <f>IF($K1422="N","",IF($K1422="Y",VLOOKUP($A1422,'Run1-5'!$A:$J,3,FALSE)))</f>
        <v/>
      </c>
      <c r="V1422" s="25" t="str">
        <f t="shared" si="236"/>
        <v/>
      </c>
      <c r="X1422" s="25" t="str">
        <f t="shared" si="229"/>
        <v>N/A</v>
      </c>
    </row>
    <row r="1423" spans="1:24" x14ac:dyDescent="0.25">
      <c r="A1423" s="12" t="str">
        <f t="shared" si="227"/>
        <v>22-24176384-T</v>
      </c>
      <c r="B1423" s="50" t="s">
        <v>1220</v>
      </c>
      <c r="C1423" s="50">
        <v>1.29E-2</v>
      </c>
      <c r="D1423" s="50" t="s">
        <v>1942</v>
      </c>
      <c r="E1423" s="50">
        <v>22</v>
      </c>
      <c r="F1423" s="50">
        <v>24176384</v>
      </c>
      <c r="G1423" s="50" t="s">
        <v>125</v>
      </c>
      <c r="H1423" s="50" t="s">
        <v>1177</v>
      </c>
      <c r="I1423" s="50">
        <v>389</v>
      </c>
      <c r="K1423" s="19" t="str">
        <f t="shared" si="230"/>
        <v>N</v>
      </c>
      <c r="L1423" s="20" t="str">
        <f t="shared" si="231"/>
        <v/>
      </c>
      <c r="M1423" s="21" t="str">
        <f t="shared" si="228"/>
        <v/>
      </c>
      <c r="N1423" s="22" t="str">
        <f t="shared" si="232"/>
        <v>N/A</v>
      </c>
      <c r="O1423" s="23" t="str">
        <f t="shared" si="233"/>
        <v/>
      </c>
      <c r="P1423" s="23" t="str">
        <f t="shared" si="234"/>
        <v/>
      </c>
      <c r="R1423" s="24" t="str">
        <f>IF($K1423="N","",IF($K1423="Y",VLOOKUP($A1423,'Run1-4'!$A:$J,3,FALSE)))</f>
        <v/>
      </c>
      <c r="S1423" s="25" t="str">
        <f t="shared" si="235"/>
        <v/>
      </c>
      <c r="U1423" s="24" t="str">
        <f>IF($K1423="N","",IF($K1423="Y",VLOOKUP($A1423,'Run1-5'!$A:$J,3,FALSE)))</f>
        <v/>
      </c>
      <c r="V1423" s="25" t="str">
        <f t="shared" si="236"/>
        <v/>
      </c>
      <c r="X1423" s="25" t="str">
        <f t="shared" si="229"/>
        <v>N/A</v>
      </c>
    </row>
    <row r="1424" spans="1:24" x14ac:dyDescent="0.25">
      <c r="A1424" s="12" t="str">
        <f t="shared" si="227"/>
        <v>22-24176390-T</v>
      </c>
      <c r="B1424" s="50" t="s">
        <v>623</v>
      </c>
      <c r="C1424" s="50">
        <v>1.2800000000000001E-2</v>
      </c>
      <c r="D1424" s="50"/>
      <c r="E1424" s="50">
        <v>22</v>
      </c>
      <c r="F1424" s="50">
        <v>24176390</v>
      </c>
      <c r="G1424" s="50" t="s">
        <v>125</v>
      </c>
      <c r="H1424" s="50" t="s">
        <v>1177</v>
      </c>
      <c r="I1424" s="50">
        <v>390</v>
      </c>
      <c r="K1424" s="19" t="str">
        <f t="shared" si="230"/>
        <v>N</v>
      </c>
      <c r="L1424" s="20" t="str">
        <f t="shared" si="231"/>
        <v/>
      </c>
      <c r="M1424" s="21" t="str">
        <f t="shared" si="228"/>
        <v/>
      </c>
      <c r="N1424" s="22" t="str">
        <f t="shared" si="232"/>
        <v>N/A</v>
      </c>
      <c r="O1424" s="23" t="str">
        <f t="shared" si="233"/>
        <v/>
      </c>
      <c r="P1424" s="23" t="str">
        <f t="shared" si="234"/>
        <v/>
      </c>
      <c r="R1424" s="24" t="str">
        <f>IF($K1424="N","",IF($K1424="Y",VLOOKUP($A1424,'Run1-4'!$A:$J,3,FALSE)))</f>
        <v/>
      </c>
      <c r="S1424" s="25" t="str">
        <f t="shared" si="235"/>
        <v/>
      </c>
      <c r="U1424" s="24" t="str">
        <f>IF($K1424="N","",IF($K1424="Y",VLOOKUP($A1424,'Run1-5'!$A:$J,3,FALSE)))</f>
        <v/>
      </c>
      <c r="V1424" s="25" t="str">
        <f t="shared" si="236"/>
        <v/>
      </c>
      <c r="X1424" s="25" t="str">
        <f t="shared" si="229"/>
        <v>N/A</v>
      </c>
    </row>
    <row r="1426" spans="24:25" x14ac:dyDescent="0.25">
      <c r="X1426" s="36">
        <f>COUNTIF($X$3:$X$1424,"Y")</f>
        <v>87</v>
      </c>
      <c r="Y1426" s="37" t="s">
        <v>1566</v>
      </c>
    </row>
    <row r="1427" spans="24:25" x14ac:dyDescent="0.25">
      <c r="X1427" s="36">
        <f>COUNTIF($X$3:$X$1424,"N")</f>
        <v>10</v>
      </c>
      <c r="Y1427" s="37" t="s">
        <v>1567</v>
      </c>
    </row>
    <row r="1428" spans="24:25" x14ac:dyDescent="0.25">
      <c r="X1428" s="36">
        <f>COUNTIF($X$3:$X$1424,"#N/A")</f>
        <v>1</v>
      </c>
      <c r="Y1428" s="38" t="s">
        <v>1568</v>
      </c>
    </row>
    <row r="1429" spans="24:25" x14ac:dyDescent="0.25">
      <c r="X1429" s="39">
        <f>SUM(X1426:X1428)</f>
        <v>98</v>
      </c>
      <c r="Y1429" s="37"/>
    </row>
    <row r="1430" spans="24:25" x14ac:dyDescent="0.25">
      <c r="X1430" s="40">
        <f>X1426/X1429</f>
        <v>0.88775510204081631</v>
      </c>
      <c r="Y1430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Run1-1</vt:lpstr>
      <vt:lpstr>Run1-2</vt:lpstr>
      <vt:lpstr>Run1-3</vt:lpstr>
      <vt:lpstr>Run1-3-1</vt:lpstr>
      <vt:lpstr>Run1-4</vt:lpstr>
      <vt:lpstr>Run1-5</vt:lpstr>
      <vt:lpstr>Run1-6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Zhao, Yun</dc:creator>
  <cp:lastModifiedBy>Sumalatha Avvaru</cp:lastModifiedBy>
  <dcterms:created xsi:type="dcterms:W3CDTF">2014-04-05T18:14:42Z</dcterms:created>
  <dcterms:modified xsi:type="dcterms:W3CDTF">2016-11-09T10:04:53Z</dcterms:modified>
</cp:coreProperties>
</file>